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1. № 1 закрытие 2021\На комиссию\"/>
    </mc:Choice>
  </mc:AlternateContent>
  <xr:revisionPtr revIDLastSave="0" documentId="13_ncr:1_{800D29B2-3119-4D0E-8A3B-296A653D75BA}" xr6:coauthVersionLast="47" xr6:coauthVersionMax="47" xr10:uidLastSave="{00000000-0000-0000-0000-000000000000}"/>
  <bookViews>
    <workbookView xWindow="-120" yWindow="-120" windowWidth="29040" windowHeight="17640" tabRatio="950" firstSheet="9" activeTab="19" xr2:uid="{00000000-000D-0000-FFFF-FFFF00000000}"/>
  </bookViews>
  <sheets>
    <sheet name="КС (фин-е)" sheetId="45" r:id="rId1"/>
    <sheet name="КС (объемы)" sheetId="46" r:id="rId2"/>
    <sheet name="ДС (фин-е)" sheetId="49" r:id="rId3"/>
    <sheet name="ДС (объемы)" sheetId="48" r:id="rId4"/>
    <sheet name="ППЦ (фин-е)" sheetId="56" r:id="rId5"/>
    <sheet name="ППЦ (объемы)" sheetId="57" r:id="rId6"/>
    <sheet name="ОЗ (фин-е)" sheetId="86" r:id="rId7"/>
    <sheet name="ОЗ (объемы)" sheetId="87" r:id="rId8"/>
    <sheet name="ПНП (фин-е)" sheetId="84" r:id="rId9"/>
    <sheet name="ПНП (объемы)" sheetId="85" r:id="rId10"/>
    <sheet name="СМП (фин-е)" sheetId="51" r:id="rId11"/>
    <sheet name="СМП (объемы)" sheetId="50" r:id="rId12"/>
    <sheet name="Свод по СМО (фин-е)" sheetId="88" r:id="rId13"/>
    <sheet name="МТР" sheetId="52" r:id="rId14"/>
    <sheet name="Федеральные МБТ" sheetId="229" r:id="rId15"/>
    <sheet name="Объемы федеральных МБТ" sheetId="230" r:id="rId16"/>
    <sheet name="Дополнительное фин-е (МБТ)" sheetId="233" r:id="rId17"/>
    <sheet name="Дополнительные объемы (МБТ)" sheetId="234" r:id="rId18"/>
    <sheet name="ФО COVID-19" sheetId="236" r:id="rId19"/>
    <sheet name="ФО COVID-19 МБТ" sheetId="237" r:id="rId20"/>
    <sheet name="Расчет на 2021 (15.12.20)" sheetId="169" state="hidden" r:id="rId21"/>
  </sheets>
  <externalReferences>
    <externalReference r:id="rId22"/>
    <externalReference r:id="rId23"/>
  </externalReferences>
  <definedNames>
    <definedName name="_xlnm._FilterDatabase" localSheetId="16" hidden="1">'Дополнительное фин-е (МБТ)'!$A$10:$L$41</definedName>
    <definedName name="_xlnm._FilterDatabase" localSheetId="17" hidden="1">'Дополнительные объемы (МБТ)'!$A$10:$L$41</definedName>
    <definedName name="_xlnm._FilterDatabase" localSheetId="3" hidden="1">'ДС (объемы)'!$A$10:$Y$992</definedName>
    <definedName name="_xlnm._FilterDatabase" localSheetId="2" hidden="1">'ДС (фин-е)'!$A$10:$Y$995</definedName>
    <definedName name="_xlnm._FilterDatabase" localSheetId="1" hidden="1">'КС (объемы)'!$A$10:$Y$2094</definedName>
    <definedName name="_xlnm._FilterDatabase" localSheetId="0" hidden="1">'КС (фин-е)'!$A$10:$Y$2097</definedName>
    <definedName name="_xlnm._FilterDatabase" localSheetId="7" hidden="1">'ОЗ (объемы)'!$A$10:$Y$1541</definedName>
    <definedName name="_xlnm._FilterDatabase" localSheetId="6" hidden="1">'ОЗ (фин-е)'!$A$10:$Y$1544</definedName>
    <definedName name="_xlnm._FilterDatabase" localSheetId="9" hidden="1">'ПНП (объемы)'!$A$10:$Y$444</definedName>
    <definedName name="_xlnm._FilterDatabase" localSheetId="8" hidden="1">'ПНП (фин-е)'!$A$10:$Y$447</definedName>
    <definedName name="_xlnm._FilterDatabase" localSheetId="5" hidden="1">'ППЦ (объемы)'!$A$10:$Y$1403</definedName>
    <definedName name="_xlnm._FilterDatabase" localSheetId="4" hidden="1">'ППЦ (фин-е)'!$A$10:$Y$1406</definedName>
    <definedName name="_xlnm._FilterDatabase" localSheetId="12" hidden="1">'Свод по СМО (фин-е)'!$A$10:$Y$992</definedName>
    <definedName name="_xlnm._FilterDatabase" localSheetId="11" hidden="1">'СМП (объемы)'!$A$10:$Y$444</definedName>
    <definedName name="_xlnm._FilterDatabase" localSheetId="10" hidden="1">'СМП (фин-е)'!$A$10:$Y$447</definedName>
    <definedName name="V_ЧЗ_10_3" localSheetId="16">#REF!</definedName>
    <definedName name="V_ЧЗ_10_3" localSheetId="17">#REF!</definedName>
    <definedName name="V_ЧЗ_10_3" localSheetId="15">#REF!</definedName>
    <definedName name="V_ЧЗ_10_3" localSheetId="14">#REF!</definedName>
    <definedName name="V_ЧЗ_10_3" localSheetId="18">#REF!</definedName>
    <definedName name="V_ЧЗ_10_3">#REF!</definedName>
    <definedName name="V_ЧЗ_4_3" localSheetId="16">#REF!</definedName>
    <definedName name="V_ЧЗ_4_3" localSheetId="17">#REF!</definedName>
    <definedName name="V_ЧЗ_4_3" localSheetId="15">#REF!</definedName>
    <definedName name="V_ЧЗ_4_3" localSheetId="14">#REF!</definedName>
    <definedName name="V_ЧЗ_4_3" localSheetId="18">#REF!</definedName>
    <definedName name="V_ЧЗ_4_3">#REF!</definedName>
    <definedName name="V_ЧЗ_8_3" localSheetId="16">#REF!</definedName>
    <definedName name="V_ЧЗ_8_3" localSheetId="17">#REF!</definedName>
    <definedName name="V_ЧЗ_8_3" localSheetId="15">#REF!</definedName>
    <definedName name="V_ЧЗ_8_3" localSheetId="14">#REF!</definedName>
    <definedName name="V_ЧЗ_8_3" localSheetId="18">#REF!</definedName>
    <definedName name="V_ЧЗ_8_3">#REF!</definedName>
    <definedName name="V_ЧЗ_9_3" localSheetId="16">#REF!</definedName>
    <definedName name="V_ЧЗ_9_3" localSheetId="17">#REF!</definedName>
    <definedName name="V_ЧЗ_9_3" localSheetId="15">#REF!</definedName>
    <definedName name="V_ЧЗ_9_3" localSheetId="14">#REF!</definedName>
    <definedName name="V_ЧЗ_9_3" localSheetId="18">#REF!</definedName>
    <definedName name="V_ЧЗ_9_3">#REF!</definedName>
    <definedName name="Z_042582CF_9BAB_414D_912E_862933CCC7CB_.wvu.FilterData" localSheetId="3" hidden="1">'ДС (объемы)'!$A$11:$H$992</definedName>
    <definedName name="Z_042582CF_9BAB_414D_912E_862933CCC7CB_.wvu.FilterData" localSheetId="2" hidden="1">'ДС (фин-е)'!$A$11:$H$1005</definedName>
    <definedName name="Z_042582CF_9BAB_414D_912E_862933CCC7CB_.wvu.FilterData" localSheetId="1" hidden="1">'КС (объемы)'!$A$11:$H$2094</definedName>
    <definedName name="Z_042582CF_9BAB_414D_912E_862933CCC7CB_.wvu.FilterData" localSheetId="0" hidden="1">'КС (фин-е)'!$A$11:$H$2107</definedName>
    <definedName name="Z_042582CF_9BAB_414D_912E_862933CCC7CB_.wvu.FilterData" localSheetId="7" hidden="1">'ОЗ (объемы)'!$A$11:$H$1540</definedName>
    <definedName name="Z_042582CF_9BAB_414D_912E_862933CCC7CB_.wvu.FilterData" localSheetId="6" hidden="1">'ОЗ (фин-е)'!$A$11:$H$1554</definedName>
    <definedName name="Z_042582CF_9BAB_414D_912E_862933CCC7CB_.wvu.FilterData" localSheetId="9" hidden="1">'ПНП (объемы)'!$A$11:$H$444</definedName>
    <definedName name="Z_042582CF_9BAB_414D_912E_862933CCC7CB_.wvu.FilterData" localSheetId="8" hidden="1">'ПНП (фин-е)'!$A$11:$H$457</definedName>
    <definedName name="Z_042582CF_9BAB_414D_912E_862933CCC7CB_.wvu.FilterData" localSheetId="5" hidden="1">'ППЦ (объемы)'!$A$11:$H$1402</definedName>
    <definedName name="Z_042582CF_9BAB_414D_912E_862933CCC7CB_.wvu.FilterData" localSheetId="4" hidden="1">'ППЦ (фин-е)'!$A$11:$H$1416</definedName>
    <definedName name="Z_042582CF_9BAB_414D_912E_862933CCC7CB_.wvu.FilterData" localSheetId="11" hidden="1">'СМП (объемы)'!$A$11:$H$444</definedName>
    <definedName name="Z_042582CF_9BAB_414D_912E_862933CCC7CB_.wvu.FilterData" localSheetId="10" hidden="1">'СМП (фин-е)'!$A$11:$H$457</definedName>
    <definedName name="Z_0FEBDF48_4965_4B56_A2E7_7CA99B760052_.wvu.FilterData" localSheetId="3" hidden="1">'ДС (объемы)'!$A$11:$H$992</definedName>
    <definedName name="Z_0FEBDF48_4965_4B56_A2E7_7CA99B760052_.wvu.FilterData" localSheetId="2" hidden="1">'ДС (фин-е)'!$A$11:$H$1005</definedName>
    <definedName name="Z_0FEBDF48_4965_4B56_A2E7_7CA99B760052_.wvu.FilterData" localSheetId="1" hidden="1">'КС (объемы)'!$A$11:$H$2094</definedName>
    <definedName name="Z_0FEBDF48_4965_4B56_A2E7_7CA99B760052_.wvu.FilterData" localSheetId="0" hidden="1">'КС (фин-е)'!$A$11:$H$2107</definedName>
    <definedName name="Z_0FEBDF48_4965_4B56_A2E7_7CA99B760052_.wvu.FilterData" localSheetId="7" hidden="1">'ОЗ (объемы)'!$A$11:$H$1540</definedName>
    <definedName name="Z_0FEBDF48_4965_4B56_A2E7_7CA99B760052_.wvu.FilterData" localSheetId="6" hidden="1">'ОЗ (фин-е)'!$A$11:$H$1554</definedName>
    <definedName name="Z_0FEBDF48_4965_4B56_A2E7_7CA99B760052_.wvu.FilterData" localSheetId="9" hidden="1">'ПНП (объемы)'!$A$11:$H$444</definedName>
    <definedName name="Z_0FEBDF48_4965_4B56_A2E7_7CA99B760052_.wvu.FilterData" localSheetId="8" hidden="1">'ПНП (фин-е)'!$A$11:$H$457</definedName>
    <definedName name="Z_0FEBDF48_4965_4B56_A2E7_7CA99B760052_.wvu.FilterData" localSheetId="5" hidden="1">'ППЦ (объемы)'!$A$11:$H$1402</definedName>
    <definedName name="Z_0FEBDF48_4965_4B56_A2E7_7CA99B760052_.wvu.FilterData" localSheetId="4" hidden="1">'ППЦ (фин-е)'!$A$11:$H$1416</definedName>
    <definedName name="Z_0FEBDF48_4965_4B56_A2E7_7CA99B760052_.wvu.FilterData" localSheetId="11" hidden="1">'СМП (объемы)'!$A$11:$H$444</definedName>
    <definedName name="Z_0FEBDF48_4965_4B56_A2E7_7CA99B760052_.wvu.FilterData" localSheetId="10" hidden="1">'СМП (фин-е)'!$A$11:$H$457</definedName>
    <definedName name="Z_138BECE6_9E23_4848_8836_A992C2CB773F_.wvu.FilterData" localSheetId="3" hidden="1">'ДС (объемы)'!$A$11:$H$992</definedName>
    <definedName name="Z_138BECE6_9E23_4848_8836_A992C2CB773F_.wvu.FilterData" localSheetId="2" hidden="1">'ДС (фин-е)'!$A$11:$H$1005</definedName>
    <definedName name="Z_138BECE6_9E23_4848_8836_A992C2CB773F_.wvu.FilterData" localSheetId="1" hidden="1">'КС (объемы)'!$A$11:$H$2094</definedName>
    <definedName name="Z_138BECE6_9E23_4848_8836_A992C2CB773F_.wvu.FilterData" localSheetId="0" hidden="1">'КС (фин-е)'!$A$11:$H$2107</definedName>
    <definedName name="Z_138BECE6_9E23_4848_8836_A992C2CB773F_.wvu.FilterData" localSheetId="7" hidden="1">'ОЗ (объемы)'!$A$11:$H$1540</definedName>
    <definedName name="Z_138BECE6_9E23_4848_8836_A992C2CB773F_.wvu.FilterData" localSheetId="6" hidden="1">'ОЗ (фин-е)'!$A$11:$H$1554</definedName>
    <definedName name="Z_138BECE6_9E23_4848_8836_A992C2CB773F_.wvu.FilterData" localSheetId="9" hidden="1">'ПНП (объемы)'!$A$11:$H$444</definedName>
    <definedName name="Z_138BECE6_9E23_4848_8836_A992C2CB773F_.wvu.FilterData" localSheetId="8" hidden="1">'ПНП (фин-е)'!$A$11:$H$457</definedName>
    <definedName name="Z_138BECE6_9E23_4848_8836_A992C2CB773F_.wvu.FilterData" localSheetId="5" hidden="1">'ППЦ (объемы)'!$A$11:$H$1402</definedName>
    <definedName name="Z_138BECE6_9E23_4848_8836_A992C2CB773F_.wvu.FilterData" localSheetId="4" hidden="1">'ППЦ (фин-е)'!$A$11:$H$1416</definedName>
    <definedName name="Z_138BECE6_9E23_4848_8836_A992C2CB773F_.wvu.FilterData" localSheetId="11" hidden="1">'СМП (объемы)'!$A$11:$H$444</definedName>
    <definedName name="Z_138BECE6_9E23_4848_8836_A992C2CB773F_.wvu.FilterData" localSheetId="10" hidden="1">'СМП (фин-е)'!$A$11:$H$457</definedName>
    <definedName name="Z_188DE829_F687_4AFA_BDBB_BA79C7B5D60A_.wvu.FilterData" localSheetId="3" hidden="1">'ДС (объемы)'!$A$11:$H$992</definedName>
    <definedName name="Z_188DE829_F687_4AFA_BDBB_BA79C7B5D60A_.wvu.FilterData" localSheetId="2" hidden="1">'ДС (фин-е)'!$A$11:$H$1005</definedName>
    <definedName name="Z_188DE829_F687_4AFA_BDBB_BA79C7B5D60A_.wvu.FilterData" localSheetId="1" hidden="1">'КС (объемы)'!$A$11:$H$2094</definedName>
    <definedName name="Z_188DE829_F687_4AFA_BDBB_BA79C7B5D60A_.wvu.FilterData" localSheetId="0" hidden="1">'КС (фин-е)'!$A$11:$H$2107</definedName>
    <definedName name="Z_188DE829_F687_4AFA_BDBB_BA79C7B5D60A_.wvu.FilterData" localSheetId="7" hidden="1">'ОЗ (объемы)'!$A$11:$H$1540</definedName>
    <definedName name="Z_188DE829_F687_4AFA_BDBB_BA79C7B5D60A_.wvu.FilterData" localSheetId="6" hidden="1">'ОЗ (фин-е)'!$A$11:$H$1554</definedName>
    <definedName name="Z_188DE829_F687_4AFA_BDBB_BA79C7B5D60A_.wvu.FilterData" localSheetId="9" hidden="1">'ПНП (объемы)'!$A$11:$H$444</definedName>
    <definedName name="Z_188DE829_F687_4AFA_BDBB_BA79C7B5D60A_.wvu.FilterData" localSheetId="8" hidden="1">'ПНП (фин-е)'!$A$11:$H$457</definedName>
    <definedName name="Z_188DE829_F687_4AFA_BDBB_BA79C7B5D60A_.wvu.FilterData" localSheetId="5" hidden="1">'ППЦ (объемы)'!$A$11:$H$1402</definedName>
    <definedName name="Z_188DE829_F687_4AFA_BDBB_BA79C7B5D60A_.wvu.FilterData" localSheetId="4" hidden="1">'ППЦ (фин-е)'!$A$11:$H$1416</definedName>
    <definedName name="Z_188DE829_F687_4AFA_BDBB_BA79C7B5D60A_.wvu.FilterData" localSheetId="11" hidden="1">'СМП (объемы)'!$A$11:$H$444</definedName>
    <definedName name="Z_188DE829_F687_4AFA_BDBB_BA79C7B5D60A_.wvu.FilterData" localSheetId="10" hidden="1">'СМП (фин-е)'!$A$11:$H$457</definedName>
    <definedName name="Z_2C9AF3EB_DA9C_4998_9512_9A2F200532D2_.wvu.FilterData" localSheetId="3" hidden="1">'ДС (объемы)'!$A$11:$H$992</definedName>
    <definedName name="Z_2C9AF3EB_DA9C_4998_9512_9A2F200532D2_.wvu.FilterData" localSheetId="2" hidden="1">'ДС (фин-е)'!$A$11:$H$1005</definedName>
    <definedName name="Z_2C9AF3EB_DA9C_4998_9512_9A2F200532D2_.wvu.FilterData" localSheetId="1" hidden="1">'КС (объемы)'!$A$11:$H$2094</definedName>
    <definedName name="Z_2C9AF3EB_DA9C_4998_9512_9A2F200532D2_.wvu.FilterData" localSheetId="0" hidden="1">'КС (фин-е)'!$A$11:$H$2107</definedName>
    <definedName name="Z_2C9AF3EB_DA9C_4998_9512_9A2F200532D2_.wvu.FilterData" localSheetId="7" hidden="1">'ОЗ (объемы)'!$A$11:$H$1540</definedName>
    <definedName name="Z_2C9AF3EB_DA9C_4998_9512_9A2F200532D2_.wvu.FilterData" localSheetId="6" hidden="1">'ОЗ (фин-е)'!$A$11:$H$1554</definedName>
    <definedName name="Z_2C9AF3EB_DA9C_4998_9512_9A2F200532D2_.wvu.FilterData" localSheetId="9" hidden="1">'ПНП (объемы)'!$A$11:$H$444</definedName>
    <definedName name="Z_2C9AF3EB_DA9C_4998_9512_9A2F200532D2_.wvu.FilterData" localSheetId="8" hidden="1">'ПНП (фин-е)'!$A$11:$H$457</definedName>
    <definedName name="Z_2C9AF3EB_DA9C_4998_9512_9A2F200532D2_.wvu.FilterData" localSheetId="5" hidden="1">'ППЦ (объемы)'!$A$11:$H$1402</definedName>
    <definedName name="Z_2C9AF3EB_DA9C_4998_9512_9A2F200532D2_.wvu.FilterData" localSheetId="4" hidden="1">'ППЦ (фин-е)'!$A$11:$H$1416</definedName>
    <definedName name="Z_2C9AF3EB_DA9C_4998_9512_9A2F200532D2_.wvu.FilterData" localSheetId="11" hidden="1">'СМП (объемы)'!$A$11:$H$444</definedName>
    <definedName name="Z_2C9AF3EB_DA9C_4998_9512_9A2F200532D2_.wvu.FilterData" localSheetId="10" hidden="1">'СМП (фин-е)'!$A$11:$H$457</definedName>
    <definedName name="Z_3E3425BB_C5D4_4647_85E0_A49D46ED70D1_.wvu.FilterData" localSheetId="3" hidden="1">'ДС (объемы)'!$A$11:$H$992</definedName>
    <definedName name="Z_3E3425BB_C5D4_4647_85E0_A49D46ED70D1_.wvu.FilterData" localSheetId="2" hidden="1">'ДС (фин-е)'!$A$11:$H$1005</definedName>
    <definedName name="Z_3E3425BB_C5D4_4647_85E0_A49D46ED70D1_.wvu.FilterData" localSheetId="1" hidden="1">'КС (объемы)'!$A$11:$H$2094</definedName>
    <definedName name="Z_3E3425BB_C5D4_4647_85E0_A49D46ED70D1_.wvu.FilterData" localSheetId="0" hidden="1">'КС (фин-е)'!$A$11:$H$2107</definedName>
    <definedName name="Z_3E3425BB_C5D4_4647_85E0_A49D46ED70D1_.wvu.FilterData" localSheetId="7" hidden="1">'ОЗ (объемы)'!$A$11:$H$1540</definedName>
    <definedName name="Z_3E3425BB_C5D4_4647_85E0_A49D46ED70D1_.wvu.FilterData" localSheetId="6" hidden="1">'ОЗ (фин-е)'!$A$11:$H$1554</definedName>
    <definedName name="Z_3E3425BB_C5D4_4647_85E0_A49D46ED70D1_.wvu.FilterData" localSheetId="9" hidden="1">'ПНП (объемы)'!$A$11:$H$444</definedName>
    <definedName name="Z_3E3425BB_C5D4_4647_85E0_A49D46ED70D1_.wvu.FilterData" localSheetId="8" hidden="1">'ПНП (фин-е)'!$A$11:$H$457</definedName>
    <definedName name="Z_3E3425BB_C5D4_4647_85E0_A49D46ED70D1_.wvu.FilterData" localSheetId="5" hidden="1">'ППЦ (объемы)'!$A$11:$H$1402</definedName>
    <definedName name="Z_3E3425BB_C5D4_4647_85E0_A49D46ED70D1_.wvu.FilterData" localSheetId="4" hidden="1">'ППЦ (фин-е)'!$A$11:$H$1416</definedName>
    <definedName name="Z_3E3425BB_C5D4_4647_85E0_A49D46ED70D1_.wvu.FilterData" localSheetId="11" hidden="1">'СМП (объемы)'!$A$11:$H$444</definedName>
    <definedName name="Z_3E3425BB_C5D4_4647_85E0_A49D46ED70D1_.wvu.FilterData" localSheetId="10" hidden="1">'СМП (фин-е)'!$A$11:$H$457</definedName>
    <definedName name="Z_455B0BA9_A5B8_479B_BF2F_CF7E69631BE9_.wvu.FilterData" localSheetId="3" hidden="1">'ДС (объемы)'!$A$11:$H$992</definedName>
    <definedName name="Z_455B0BA9_A5B8_479B_BF2F_CF7E69631BE9_.wvu.FilterData" localSheetId="2" hidden="1">'ДС (фин-е)'!$A$11:$H$1005</definedName>
    <definedName name="Z_455B0BA9_A5B8_479B_BF2F_CF7E69631BE9_.wvu.FilterData" localSheetId="1" hidden="1">'КС (объемы)'!$A$11:$H$2094</definedName>
    <definedName name="Z_455B0BA9_A5B8_479B_BF2F_CF7E69631BE9_.wvu.FilterData" localSheetId="0" hidden="1">'КС (фин-е)'!$A$11:$H$2107</definedName>
    <definedName name="Z_455B0BA9_A5B8_479B_BF2F_CF7E69631BE9_.wvu.FilterData" localSheetId="7" hidden="1">'ОЗ (объемы)'!$A$11:$H$1540</definedName>
    <definedName name="Z_455B0BA9_A5B8_479B_BF2F_CF7E69631BE9_.wvu.FilterData" localSheetId="6" hidden="1">'ОЗ (фин-е)'!$A$11:$H$1554</definedName>
    <definedName name="Z_455B0BA9_A5B8_479B_BF2F_CF7E69631BE9_.wvu.FilterData" localSheetId="9" hidden="1">'ПНП (объемы)'!$A$11:$H$444</definedName>
    <definedName name="Z_455B0BA9_A5B8_479B_BF2F_CF7E69631BE9_.wvu.FilterData" localSheetId="8" hidden="1">'ПНП (фин-е)'!$A$11:$H$457</definedName>
    <definedName name="Z_455B0BA9_A5B8_479B_BF2F_CF7E69631BE9_.wvu.FilterData" localSheetId="5" hidden="1">'ППЦ (объемы)'!$A$11:$H$1402</definedName>
    <definedName name="Z_455B0BA9_A5B8_479B_BF2F_CF7E69631BE9_.wvu.FilterData" localSheetId="4" hidden="1">'ППЦ (фин-е)'!$A$11:$H$1416</definedName>
    <definedName name="Z_455B0BA9_A5B8_479B_BF2F_CF7E69631BE9_.wvu.FilterData" localSheetId="11" hidden="1">'СМП (объемы)'!$A$11:$H$444</definedName>
    <definedName name="Z_455B0BA9_A5B8_479B_BF2F_CF7E69631BE9_.wvu.FilterData" localSheetId="10" hidden="1">'СМП (фин-е)'!$A$11:$H$457</definedName>
    <definedName name="Z_6C38F7FF_D518_4469_AEB3_B3CA936F08E0_.wvu.FilterData" localSheetId="3" hidden="1">'ДС (объемы)'!$A$11:$H$992</definedName>
    <definedName name="Z_6C38F7FF_D518_4469_AEB3_B3CA936F08E0_.wvu.FilterData" localSheetId="2" hidden="1">'ДС (фин-е)'!$A$11:$H$1005</definedName>
    <definedName name="Z_6C38F7FF_D518_4469_AEB3_B3CA936F08E0_.wvu.FilterData" localSheetId="1" hidden="1">'КС (объемы)'!$A$11:$H$2094</definedName>
    <definedName name="Z_6C38F7FF_D518_4469_AEB3_B3CA936F08E0_.wvu.FilterData" localSheetId="0" hidden="1">'КС (фин-е)'!$A$11:$H$2107</definedName>
    <definedName name="Z_6C38F7FF_D518_4469_AEB3_B3CA936F08E0_.wvu.FilterData" localSheetId="7" hidden="1">'ОЗ (объемы)'!$A$11:$H$1540</definedName>
    <definedName name="Z_6C38F7FF_D518_4469_AEB3_B3CA936F08E0_.wvu.FilterData" localSheetId="6" hidden="1">'ОЗ (фин-е)'!$A$11:$H$1554</definedName>
    <definedName name="Z_6C38F7FF_D518_4469_AEB3_B3CA936F08E0_.wvu.FilterData" localSheetId="9" hidden="1">'ПНП (объемы)'!$A$11:$H$444</definedName>
    <definedName name="Z_6C38F7FF_D518_4469_AEB3_B3CA936F08E0_.wvu.FilterData" localSheetId="8" hidden="1">'ПНП (фин-е)'!$A$11:$H$457</definedName>
    <definedName name="Z_6C38F7FF_D518_4469_AEB3_B3CA936F08E0_.wvu.FilterData" localSheetId="5" hidden="1">'ППЦ (объемы)'!$A$11:$H$1402</definedName>
    <definedName name="Z_6C38F7FF_D518_4469_AEB3_B3CA936F08E0_.wvu.FilterData" localSheetId="4" hidden="1">'ППЦ (фин-е)'!$A$11:$H$1416</definedName>
    <definedName name="Z_6C38F7FF_D518_4469_AEB3_B3CA936F08E0_.wvu.FilterData" localSheetId="11" hidden="1">'СМП (объемы)'!$A$11:$H$444</definedName>
    <definedName name="Z_6C38F7FF_D518_4469_AEB3_B3CA936F08E0_.wvu.FilterData" localSheetId="10" hidden="1">'СМП (фин-е)'!$A$11:$H$457</definedName>
    <definedName name="Z_6DB84154_DA4B_4EF5_9C54_989689220223_.wvu.FilterData" localSheetId="3" hidden="1">'ДС (объемы)'!$A$11:$H$992</definedName>
    <definedName name="Z_6DB84154_DA4B_4EF5_9C54_989689220223_.wvu.FilterData" localSheetId="2" hidden="1">'ДС (фин-е)'!$A$11:$H$1005</definedName>
    <definedName name="Z_6DB84154_DA4B_4EF5_9C54_989689220223_.wvu.FilterData" localSheetId="1" hidden="1">'КС (объемы)'!$A$11:$H$2094</definedName>
    <definedName name="Z_6DB84154_DA4B_4EF5_9C54_989689220223_.wvu.FilterData" localSheetId="0" hidden="1">'КС (фин-е)'!$A$11:$H$2107</definedName>
    <definedName name="Z_6DB84154_DA4B_4EF5_9C54_989689220223_.wvu.FilterData" localSheetId="7" hidden="1">'ОЗ (объемы)'!$A$11:$H$1540</definedName>
    <definedName name="Z_6DB84154_DA4B_4EF5_9C54_989689220223_.wvu.FilterData" localSheetId="6" hidden="1">'ОЗ (фин-е)'!$A$11:$H$1554</definedName>
    <definedName name="Z_6DB84154_DA4B_4EF5_9C54_989689220223_.wvu.FilterData" localSheetId="9" hidden="1">'ПНП (объемы)'!$A$11:$H$444</definedName>
    <definedName name="Z_6DB84154_DA4B_4EF5_9C54_989689220223_.wvu.FilterData" localSheetId="8" hidden="1">'ПНП (фин-е)'!$A$11:$H$457</definedName>
    <definedName name="Z_6DB84154_DA4B_4EF5_9C54_989689220223_.wvu.FilterData" localSheetId="5" hidden="1">'ППЦ (объемы)'!$A$11:$H$1402</definedName>
    <definedName name="Z_6DB84154_DA4B_4EF5_9C54_989689220223_.wvu.FilterData" localSheetId="4" hidden="1">'ППЦ (фин-е)'!$A$11:$H$1416</definedName>
    <definedName name="Z_6DB84154_DA4B_4EF5_9C54_989689220223_.wvu.FilterData" localSheetId="11" hidden="1">'СМП (объемы)'!$A$11:$H$444</definedName>
    <definedName name="Z_6DB84154_DA4B_4EF5_9C54_989689220223_.wvu.FilterData" localSheetId="10" hidden="1">'СМП (фин-е)'!$A$11:$H$457</definedName>
    <definedName name="Z_6F6F29B2_397E_4241_8099_21850A61A8C2_.wvu.FilterData" localSheetId="3" hidden="1">'ДС (объемы)'!$A$11:$H$992</definedName>
    <definedName name="Z_6F6F29B2_397E_4241_8099_21850A61A8C2_.wvu.FilterData" localSheetId="2" hidden="1">'ДС (фин-е)'!$A$11:$H$1005</definedName>
    <definedName name="Z_6F6F29B2_397E_4241_8099_21850A61A8C2_.wvu.FilterData" localSheetId="1" hidden="1">'КС (объемы)'!$A$11:$H$2094</definedName>
    <definedName name="Z_6F6F29B2_397E_4241_8099_21850A61A8C2_.wvu.FilterData" localSheetId="0" hidden="1">'КС (фин-е)'!$A$11:$H$2107</definedName>
    <definedName name="Z_6F6F29B2_397E_4241_8099_21850A61A8C2_.wvu.FilterData" localSheetId="7" hidden="1">'ОЗ (объемы)'!$A$11:$H$1540</definedName>
    <definedName name="Z_6F6F29B2_397E_4241_8099_21850A61A8C2_.wvu.FilterData" localSheetId="6" hidden="1">'ОЗ (фин-е)'!$A$11:$H$1554</definedName>
    <definedName name="Z_6F6F29B2_397E_4241_8099_21850A61A8C2_.wvu.FilterData" localSheetId="9" hidden="1">'ПНП (объемы)'!$A$11:$H$444</definedName>
    <definedName name="Z_6F6F29B2_397E_4241_8099_21850A61A8C2_.wvu.FilterData" localSheetId="8" hidden="1">'ПНП (фин-е)'!$A$11:$H$457</definedName>
    <definedName name="Z_6F6F29B2_397E_4241_8099_21850A61A8C2_.wvu.FilterData" localSheetId="5" hidden="1">'ППЦ (объемы)'!$A$11:$H$1402</definedName>
    <definedName name="Z_6F6F29B2_397E_4241_8099_21850A61A8C2_.wvu.FilterData" localSheetId="4" hidden="1">'ППЦ (фин-е)'!$A$11:$H$1416</definedName>
    <definedName name="Z_6F6F29B2_397E_4241_8099_21850A61A8C2_.wvu.FilterData" localSheetId="11" hidden="1">'СМП (объемы)'!$A$11:$H$444</definedName>
    <definedName name="Z_6F6F29B2_397E_4241_8099_21850A61A8C2_.wvu.FilterData" localSheetId="10" hidden="1">'СМП (фин-е)'!$A$11:$H$457</definedName>
    <definedName name="Z_8BF149EF_627D_42B7_B7B9_8A96C5C2F335_.wvu.FilterData" localSheetId="3" hidden="1">'ДС (объемы)'!$A$11:$H$992</definedName>
    <definedName name="Z_8BF149EF_627D_42B7_B7B9_8A96C5C2F335_.wvu.FilterData" localSheetId="2" hidden="1">'ДС (фин-е)'!$A$11:$H$1005</definedName>
    <definedName name="Z_8BF149EF_627D_42B7_B7B9_8A96C5C2F335_.wvu.FilterData" localSheetId="1" hidden="1">'КС (объемы)'!$A$11:$H$2094</definedName>
    <definedName name="Z_8BF149EF_627D_42B7_B7B9_8A96C5C2F335_.wvu.FilterData" localSheetId="0" hidden="1">'КС (фин-е)'!$A$11:$H$2107</definedName>
    <definedName name="Z_8BF149EF_627D_42B7_B7B9_8A96C5C2F335_.wvu.FilterData" localSheetId="7" hidden="1">'ОЗ (объемы)'!$A$11:$H$1540</definedName>
    <definedName name="Z_8BF149EF_627D_42B7_B7B9_8A96C5C2F335_.wvu.FilterData" localSheetId="6" hidden="1">'ОЗ (фин-е)'!$A$11:$H$1554</definedName>
    <definedName name="Z_8BF149EF_627D_42B7_B7B9_8A96C5C2F335_.wvu.FilterData" localSheetId="9" hidden="1">'ПНП (объемы)'!$A$11:$H$444</definedName>
    <definedName name="Z_8BF149EF_627D_42B7_B7B9_8A96C5C2F335_.wvu.FilterData" localSheetId="8" hidden="1">'ПНП (фин-е)'!$A$11:$H$457</definedName>
    <definedName name="Z_8BF149EF_627D_42B7_B7B9_8A96C5C2F335_.wvu.FilterData" localSheetId="5" hidden="1">'ППЦ (объемы)'!$A$11:$H$1402</definedName>
    <definedName name="Z_8BF149EF_627D_42B7_B7B9_8A96C5C2F335_.wvu.FilterData" localSheetId="4" hidden="1">'ППЦ (фин-е)'!$A$11:$H$1416</definedName>
    <definedName name="Z_8BF149EF_627D_42B7_B7B9_8A96C5C2F335_.wvu.FilterData" localSheetId="11" hidden="1">'СМП (объемы)'!$A$11:$H$444</definedName>
    <definedName name="Z_8BF149EF_627D_42B7_B7B9_8A96C5C2F335_.wvu.FilterData" localSheetId="10" hidden="1">'СМП (фин-е)'!$A$11:$H$457</definedName>
    <definedName name="Z_8CDDD5E3_3A5C_48D8_85C3_26F7F1EAE3A7_.wvu.FilterData" localSheetId="3" hidden="1">'ДС (объемы)'!$A$11:$H$992</definedName>
    <definedName name="Z_8CDDD5E3_3A5C_48D8_85C3_26F7F1EAE3A7_.wvu.FilterData" localSheetId="2" hidden="1">'ДС (фин-е)'!$A$11:$H$1005</definedName>
    <definedName name="Z_8CDDD5E3_3A5C_48D8_85C3_26F7F1EAE3A7_.wvu.FilterData" localSheetId="1" hidden="1">'КС (объемы)'!$A$11:$H$2094</definedName>
    <definedName name="Z_8CDDD5E3_3A5C_48D8_85C3_26F7F1EAE3A7_.wvu.FilterData" localSheetId="0" hidden="1">'КС (фин-е)'!$A$11:$H$2107</definedName>
    <definedName name="Z_8CDDD5E3_3A5C_48D8_85C3_26F7F1EAE3A7_.wvu.FilterData" localSheetId="7" hidden="1">'ОЗ (объемы)'!$A$11:$H$1540</definedName>
    <definedName name="Z_8CDDD5E3_3A5C_48D8_85C3_26F7F1EAE3A7_.wvu.FilterData" localSheetId="6" hidden="1">'ОЗ (фин-е)'!$A$11:$H$1554</definedName>
    <definedName name="Z_8CDDD5E3_3A5C_48D8_85C3_26F7F1EAE3A7_.wvu.FilterData" localSheetId="9" hidden="1">'ПНП (объемы)'!$A$11:$H$444</definedName>
    <definedName name="Z_8CDDD5E3_3A5C_48D8_85C3_26F7F1EAE3A7_.wvu.FilterData" localSheetId="8" hidden="1">'ПНП (фин-е)'!$A$11:$H$457</definedName>
    <definedName name="Z_8CDDD5E3_3A5C_48D8_85C3_26F7F1EAE3A7_.wvu.FilterData" localSheetId="5" hidden="1">'ППЦ (объемы)'!$A$11:$H$1402</definedName>
    <definedName name="Z_8CDDD5E3_3A5C_48D8_85C3_26F7F1EAE3A7_.wvu.FilterData" localSheetId="4" hidden="1">'ППЦ (фин-е)'!$A$11:$H$1416</definedName>
    <definedName name="Z_8CDDD5E3_3A5C_48D8_85C3_26F7F1EAE3A7_.wvu.FilterData" localSheetId="11" hidden="1">'СМП (объемы)'!$A$11:$H$444</definedName>
    <definedName name="Z_8CDDD5E3_3A5C_48D8_85C3_26F7F1EAE3A7_.wvu.FilterData" localSheetId="10" hidden="1">'СМП (фин-е)'!$A$11:$H$457</definedName>
    <definedName name="Z_8CDDD5E3_3A5C_48D8_85C3_26F7F1EAE3A7_.wvu.PrintArea" localSheetId="3" hidden="1">'ДС (объемы)'!$A$1:$H$992</definedName>
    <definedName name="Z_8CDDD5E3_3A5C_48D8_85C3_26F7F1EAE3A7_.wvu.PrintArea" localSheetId="2" hidden="1">'ДС (фин-е)'!$A$1:$H$1005</definedName>
    <definedName name="Z_8CDDD5E3_3A5C_48D8_85C3_26F7F1EAE3A7_.wvu.PrintArea" localSheetId="1" hidden="1">'КС (объемы)'!$A$1:$H$2094</definedName>
    <definedName name="Z_8CDDD5E3_3A5C_48D8_85C3_26F7F1EAE3A7_.wvu.PrintArea" localSheetId="0" hidden="1">'КС (фин-е)'!$A$1:$H$2107</definedName>
    <definedName name="Z_8CDDD5E3_3A5C_48D8_85C3_26F7F1EAE3A7_.wvu.PrintArea" localSheetId="13" hidden="1">МТР!$A$1:$D$200</definedName>
    <definedName name="Z_8CDDD5E3_3A5C_48D8_85C3_26F7F1EAE3A7_.wvu.PrintArea" localSheetId="7" hidden="1">'ОЗ (объемы)'!$A$1:$H$1540</definedName>
    <definedName name="Z_8CDDD5E3_3A5C_48D8_85C3_26F7F1EAE3A7_.wvu.PrintArea" localSheetId="6" hidden="1">'ОЗ (фин-е)'!$A$1:$H$1554</definedName>
    <definedName name="Z_8CDDD5E3_3A5C_48D8_85C3_26F7F1EAE3A7_.wvu.PrintArea" localSheetId="9" hidden="1">'ПНП (объемы)'!$A$1:$H$444</definedName>
    <definedName name="Z_8CDDD5E3_3A5C_48D8_85C3_26F7F1EAE3A7_.wvu.PrintArea" localSheetId="8" hidden="1">'ПНП (фин-е)'!$A$1:$H$457</definedName>
    <definedName name="Z_8CDDD5E3_3A5C_48D8_85C3_26F7F1EAE3A7_.wvu.PrintArea" localSheetId="5" hidden="1">'ППЦ (объемы)'!$A$1:$H$1402</definedName>
    <definedName name="Z_8CDDD5E3_3A5C_48D8_85C3_26F7F1EAE3A7_.wvu.PrintArea" localSheetId="4" hidden="1">'ППЦ (фин-е)'!$A$1:$H$1416</definedName>
    <definedName name="Z_8CDDD5E3_3A5C_48D8_85C3_26F7F1EAE3A7_.wvu.PrintArea" localSheetId="11" hidden="1">'СМП (объемы)'!$A$1:$H$444</definedName>
    <definedName name="Z_8CDDD5E3_3A5C_48D8_85C3_26F7F1EAE3A7_.wvu.PrintArea" localSheetId="10" hidden="1">'СМП (фин-е)'!$A$1:$H$457</definedName>
    <definedName name="Z_8CDDD5E3_3A5C_48D8_85C3_26F7F1EAE3A7_.wvu.Rows" localSheetId="3" hidden="1">'ДС (объемы)'!#REF!</definedName>
    <definedName name="Z_8CDDD5E3_3A5C_48D8_85C3_26F7F1EAE3A7_.wvu.Rows" localSheetId="2" hidden="1">'ДС (фин-е)'!#REF!</definedName>
    <definedName name="Z_8CDDD5E3_3A5C_48D8_85C3_26F7F1EAE3A7_.wvu.Rows" localSheetId="1" hidden="1">'КС (объемы)'!#REF!</definedName>
    <definedName name="Z_8CDDD5E3_3A5C_48D8_85C3_26F7F1EAE3A7_.wvu.Rows" localSheetId="0" hidden="1">'КС (фин-е)'!#REF!</definedName>
    <definedName name="Z_8CDDD5E3_3A5C_48D8_85C3_26F7F1EAE3A7_.wvu.Rows" localSheetId="13" hidden="1">МТР!$44:$188</definedName>
    <definedName name="Z_8CDDD5E3_3A5C_48D8_85C3_26F7F1EAE3A7_.wvu.Rows" localSheetId="7" hidden="1">'ОЗ (объемы)'!#REF!</definedName>
    <definedName name="Z_8CDDD5E3_3A5C_48D8_85C3_26F7F1EAE3A7_.wvu.Rows" localSheetId="6" hidden="1">'ОЗ (фин-е)'!#REF!</definedName>
    <definedName name="Z_8CDDD5E3_3A5C_48D8_85C3_26F7F1EAE3A7_.wvu.Rows" localSheetId="9" hidden="1">'ПНП (объемы)'!#REF!</definedName>
    <definedName name="Z_8CDDD5E3_3A5C_48D8_85C3_26F7F1EAE3A7_.wvu.Rows" localSheetId="8" hidden="1">'ПНП (фин-е)'!#REF!</definedName>
    <definedName name="Z_8CDDD5E3_3A5C_48D8_85C3_26F7F1EAE3A7_.wvu.Rows" localSheetId="5" hidden="1">'ППЦ (объемы)'!#REF!</definedName>
    <definedName name="Z_8CDDD5E3_3A5C_48D8_85C3_26F7F1EAE3A7_.wvu.Rows" localSheetId="4" hidden="1">'ППЦ (фин-е)'!#REF!</definedName>
    <definedName name="Z_8CDDD5E3_3A5C_48D8_85C3_26F7F1EAE3A7_.wvu.Rows" localSheetId="11" hidden="1">'СМП (объемы)'!#REF!</definedName>
    <definedName name="Z_8CDDD5E3_3A5C_48D8_85C3_26F7F1EAE3A7_.wvu.Rows" localSheetId="10" hidden="1">'СМП (фин-е)'!#REF!</definedName>
    <definedName name="Z_9E47559B_84ED_4E46_9D0F_818364C79A64_.wvu.FilterData" localSheetId="3" hidden="1">'ДС (объемы)'!$A$11:$H$992</definedName>
    <definedName name="Z_9E47559B_84ED_4E46_9D0F_818364C79A64_.wvu.FilterData" localSheetId="2" hidden="1">'ДС (фин-е)'!$A$11:$H$1005</definedName>
    <definedName name="Z_9E47559B_84ED_4E46_9D0F_818364C79A64_.wvu.FilterData" localSheetId="1" hidden="1">'КС (объемы)'!$A$11:$H$2094</definedName>
    <definedName name="Z_9E47559B_84ED_4E46_9D0F_818364C79A64_.wvu.FilterData" localSheetId="0" hidden="1">'КС (фин-е)'!$A$11:$H$2107</definedName>
    <definedName name="Z_9E47559B_84ED_4E46_9D0F_818364C79A64_.wvu.FilterData" localSheetId="7" hidden="1">'ОЗ (объемы)'!$A$11:$H$1540</definedName>
    <definedName name="Z_9E47559B_84ED_4E46_9D0F_818364C79A64_.wvu.FilterData" localSheetId="6" hidden="1">'ОЗ (фин-е)'!$A$11:$H$1554</definedName>
    <definedName name="Z_9E47559B_84ED_4E46_9D0F_818364C79A64_.wvu.FilterData" localSheetId="9" hidden="1">'ПНП (объемы)'!$A$11:$H$444</definedName>
    <definedName name="Z_9E47559B_84ED_4E46_9D0F_818364C79A64_.wvu.FilterData" localSheetId="8" hidden="1">'ПНП (фин-е)'!$A$11:$H$457</definedName>
    <definedName name="Z_9E47559B_84ED_4E46_9D0F_818364C79A64_.wvu.FilterData" localSheetId="5" hidden="1">'ППЦ (объемы)'!$A$11:$H$1402</definedName>
    <definedName name="Z_9E47559B_84ED_4E46_9D0F_818364C79A64_.wvu.FilterData" localSheetId="4" hidden="1">'ППЦ (фин-е)'!$A$11:$H$1416</definedName>
    <definedName name="Z_9E47559B_84ED_4E46_9D0F_818364C79A64_.wvu.FilterData" localSheetId="11" hidden="1">'СМП (объемы)'!$A$11:$H$444</definedName>
    <definedName name="Z_9E47559B_84ED_4E46_9D0F_818364C79A64_.wvu.FilterData" localSheetId="10" hidden="1">'СМП (фин-е)'!$A$11:$H$457</definedName>
    <definedName name="Z_B19F39AE_704F_4E3F_9174_91AD9BE55198_.wvu.FilterData" localSheetId="3" hidden="1">'ДС (объемы)'!$A$11:$H$992</definedName>
    <definedName name="Z_B19F39AE_704F_4E3F_9174_91AD9BE55198_.wvu.FilterData" localSheetId="2" hidden="1">'ДС (фин-е)'!$A$11:$H$1005</definedName>
    <definedName name="Z_B19F39AE_704F_4E3F_9174_91AD9BE55198_.wvu.FilterData" localSheetId="1" hidden="1">'КС (объемы)'!$A$11:$H$2094</definedName>
    <definedName name="Z_B19F39AE_704F_4E3F_9174_91AD9BE55198_.wvu.FilterData" localSheetId="0" hidden="1">'КС (фин-е)'!$A$11:$H$2107</definedName>
    <definedName name="Z_B19F39AE_704F_4E3F_9174_91AD9BE55198_.wvu.FilterData" localSheetId="7" hidden="1">'ОЗ (объемы)'!$A$11:$H$1540</definedName>
    <definedName name="Z_B19F39AE_704F_4E3F_9174_91AD9BE55198_.wvu.FilterData" localSheetId="6" hidden="1">'ОЗ (фин-е)'!$A$11:$H$1554</definedName>
    <definedName name="Z_B19F39AE_704F_4E3F_9174_91AD9BE55198_.wvu.FilterData" localSheetId="9" hidden="1">'ПНП (объемы)'!$A$11:$H$444</definedName>
    <definedName name="Z_B19F39AE_704F_4E3F_9174_91AD9BE55198_.wvu.FilterData" localSheetId="8" hidden="1">'ПНП (фин-е)'!$A$11:$H$457</definedName>
    <definedName name="Z_B19F39AE_704F_4E3F_9174_91AD9BE55198_.wvu.FilterData" localSheetId="5" hidden="1">'ППЦ (объемы)'!$A$11:$H$1402</definedName>
    <definedName name="Z_B19F39AE_704F_4E3F_9174_91AD9BE55198_.wvu.FilterData" localSheetId="4" hidden="1">'ППЦ (фин-е)'!$A$11:$H$1416</definedName>
    <definedName name="Z_B19F39AE_704F_4E3F_9174_91AD9BE55198_.wvu.FilterData" localSheetId="11" hidden="1">'СМП (объемы)'!$A$11:$H$444</definedName>
    <definedName name="Z_B19F39AE_704F_4E3F_9174_91AD9BE55198_.wvu.FilterData" localSheetId="10" hidden="1">'СМП (фин-е)'!$A$11:$H$457</definedName>
    <definedName name="Z_C493CDEA_D134_40C0_8D39_DDA57B251217_.wvu.FilterData" localSheetId="3" hidden="1">'ДС (объемы)'!$A$11:$H$992</definedName>
    <definedName name="Z_C493CDEA_D134_40C0_8D39_DDA57B251217_.wvu.FilterData" localSheetId="2" hidden="1">'ДС (фин-е)'!$A$11:$H$1005</definedName>
    <definedName name="Z_C493CDEA_D134_40C0_8D39_DDA57B251217_.wvu.FilterData" localSheetId="1" hidden="1">'КС (объемы)'!$A$11:$H$2094</definedName>
    <definedName name="Z_C493CDEA_D134_40C0_8D39_DDA57B251217_.wvu.FilterData" localSheetId="0" hidden="1">'КС (фин-е)'!$A$11:$H$2107</definedName>
    <definedName name="Z_C493CDEA_D134_40C0_8D39_DDA57B251217_.wvu.FilterData" localSheetId="7" hidden="1">'ОЗ (объемы)'!$A$11:$H$1540</definedName>
    <definedName name="Z_C493CDEA_D134_40C0_8D39_DDA57B251217_.wvu.FilterData" localSheetId="6" hidden="1">'ОЗ (фин-е)'!$A$11:$H$1554</definedName>
    <definedName name="Z_C493CDEA_D134_40C0_8D39_DDA57B251217_.wvu.FilterData" localSheetId="9" hidden="1">'ПНП (объемы)'!$A$11:$H$444</definedName>
    <definedName name="Z_C493CDEA_D134_40C0_8D39_DDA57B251217_.wvu.FilterData" localSheetId="8" hidden="1">'ПНП (фин-е)'!$A$11:$H$457</definedName>
    <definedName name="Z_C493CDEA_D134_40C0_8D39_DDA57B251217_.wvu.FilterData" localSheetId="5" hidden="1">'ППЦ (объемы)'!$A$11:$H$1402</definedName>
    <definedName name="Z_C493CDEA_D134_40C0_8D39_DDA57B251217_.wvu.FilterData" localSheetId="4" hidden="1">'ППЦ (фин-е)'!$A$11:$H$1416</definedName>
    <definedName name="Z_C493CDEA_D134_40C0_8D39_DDA57B251217_.wvu.FilterData" localSheetId="11" hidden="1">'СМП (объемы)'!$A$11:$H$444</definedName>
    <definedName name="Z_C493CDEA_D134_40C0_8D39_DDA57B251217_.wvu.FilterData" localSheetId="10" hidden="1">'СМП (фин-е)'!$A$11:$H$457</definedName>
    <definedName name="Z_C493CDEA_D134_40C0_8D39_DDA57B251217_.wvu.PrintArea" localSheetId="3" hidden="1">'ДС (объемы)'!$A$1:$H$992</definedName>
    <definedName name="Z_C493CDEA_D134_40C0_8D39_DDA57B251217_.wvu.PrintArea" localSheetId="2" hidden="1">'ДС (фин-е)'!$A$1:$H$1005</definedName>
    <definedName name="Z_C493CDEA_D134_40C0_8D39_DDA57B251217_.wvu.PrintArea" localSheetId="1" hidden="1">'КС (объемы)'!$A$1:$H$2094</definedName>
    <definedName name="Z_C493CDEA_D134_40C0_8D39_DDA57B251217_.wvu.PrintArea" localSheetId="0" hidden="1">'КС (фин-е)'!$A$1:$H$2107</definedName>
    <definedName name="Z_C493CDEA_D134_40C0_8D39_DDA57B251217_.wvu.PrintArea" localSheetId="13" hidden="1">МТР!$A$1:$D$200</definedName>
    <definedName name="Z_C493CDEA_D134_40C0_8D39_DDA57B251217_.wvu.PrintArea" localSheetId="7" hidden="1">'ОЗ (объемы)'!$A$1:$H$1540</definedName>
    <definedName name="Z_C493CDEA_D134_40C0_8D39_DDA57B251217_.wvu.PrintArea" localSheetId="6" hidden="1">'ОЗ (фин-е)'!$A$1:$H$1554</definedName>
    <definedName name="Z_C493CDEA_D134_40C0_8D39_DDA57B251217_.wvu.PrintArea" localSheetId="9" hidden="1">'ПНП (объемы)'!$A$1:$H$444</definedName>
    <definedName name="Z_C493CDEA_D134_40C0_8D39_DDA57B251217_.wvu.PrintArea" localSheetId="8" hidden="1">'ПНП (фин-е)'!$A$1:$H$457</definedName>
    <definedName name="Z_C493CDEA_D134_40C0_8D39_DDA57B251217_.wvu.PrintArea" localSheetId="5" hidden="1">'ППЦ (объемы)'!$A$1:$H$1402</definedName>
    <definedName name="Z_C493CDEA_D134_40C0_8D39_DDA57B251217_.wvu.PrintArea" localSheetId="4" hidden="1">'ППЦ (фин-е)'!$A$1:$H$1416</definedName>
    <definedName name="Z_C493CDEA_D134_40C0_8D39_DDA57B251217_.wvu.PrintArea" localSheetId="11" hidden="1">'СМП (объемы)'!$A$1:$H$444</definedName>
    <definedName name="Z_C493CDEA_D134_40C0_8D39_DDA57B251217_.wvu.PrintArea" localSheetId="10" hidden="1">'СМП (фин-е)'!$A$1:$H$457</definedName>
    <definedName name="Z_C493CDEA_D134_40C0_8D39_DDA57B251217_.wvu.PrintTitles" localSheetId="3" hidden="1">'ДС (объемы)'!$9:$10</definedName>
    <definedName name="Z_C493CDEA_D134_40C0_8D39_DDA57B251217_.wvu.PrintTitles" localSheetId="2" hidden="1">'ДС (фин-е)'!$9:$10</definedName>
    <definedName name="Z_C493CDEA_D134_40C0_8D39_DDA57B251217_.wvu.PrintTitles" localSheetId="1" hidden="1">'КС (объемы)'!$9:$10</definedName>
    <definedName name="Z_C493CDEA_D134_40C0_8D39_DDA57B251217_.wvu.PrintTitles" localSheetId="0" hidden="1">'КС (фин-е)'!$9:$10</definedName>
    <definedName name="Z_C493CDEA_D134_40C0_8D39_DDA57B251217_.wvu.PrintTitles" localSheetId="7" hidden="1">'ОЗ (объемы)'!$9:$10</definedName>
    <definedName name="Z_C493CDEA_D134_40C0_8D39_DDA57B251217_.wvu.PrintTitles" localSheetId="6" hidden="1">'ОЗ (фин-е)'!$9:$10</definedName>
    <definedName name="Z_C493CDEA_D134_40C0_8D39_DDA57B251217_.wvu.PrintTitles" localSheetId="9" hidden="1">'ПНП (объемы)'!$9:$10</definedName>
    <definedName name="Z_C493CDEA_D134_40C0_8D39_DDA57B251217_.wvu.PrintTitles" localSheetId="8" hidden="1">'ПНП (фин-е)'!$9:$10</definedName>
    <definedName name="Z_C493CDEA_D134_40C0_8D39_DDA57B251217_.wvu.PrintTitles" localSheetId="5" hidden="1">'ППЦ (объемы)'!$9:$10</definedName>
    <definedName name="Z_C493CDEA_D134_40C0_8D39_DDA57B251217_.wvu.PrintTitles" localSheetId="4" hidden="1">'ППЦ (фин-е)'!$9:$10</definedName>
    <definedName name="Z_C493CDEA_D134_40C0_8D39_DDA57B251217_.wvu.PrintTitles" localSheetId="11" hidden="1">'СМП (объемы)'!$9:$10</definedName>
    <definedName name="Z_C493CDEA_D134_40C0_8D39_DDA57B251217_.wvu.PrintTitles" localSheetId="10" hidden="1">'СМП (фин-е)'!$9:$10</definedName>
    <definedName name="Z_C493CDEA_D134_40C0_8D39_DDA57B251217_.wvu.Rows" localSheetId="3" hidden="1">'ДС (объемы)'!#REF!,'ДС (объемы)'!#REF!</definedName>
    <definedName name="Z_C493CDEA_D134_40C0_8D39_DDA57B251217_.wvu.Rows" localSheetId="2" hidden="1">'ДС (фин-е)'!#REF!,'ДС (фин-е)'!#REF!</definedName>
    <definedName name="Z_C493CDEA_D134_40C0_8D39_DDA57B251217_.wvu.Rows" localSheetId="1" hidden="1">'КС (объемы)'!#REF!,'КС (объемы)'!#REF!</definedName>
    <definedName name="Z_C493CDEA_D134_40C0_8D39_DDA57B251217_.wvu.Rows" localSheetId="0" hidden="1">'КС (фин-е)'!#REF!,'КС (фин-е)'!#REF!</definedName>
    <definedName name="Z_C493CDEA_D134_40C0_8D39_DDA57B251217_.wvu.Rows" localSheetId="13" hidden="1">МТР!$44:$188</definedName>
    <definedName name="Z_C493CDEA_D134_40C0_8D39_DDA57B251217_.wvu.Rows" localSheetId="7" hidden="1">'ОЗ (объемы)'!#REF!,'ОЗ (объемы)'!#REF!</definedName>
    <definedName name="Z_C493CDEA_D134_40C0_8D39_DDA57B251217_.wvu.Rows" localSheetId="6" hidden="1">'ОЗ (фин-е)'!#REF!,'ОЗ (фин-е)'!#REF!</definedName>
    <definedName name="Z_C493CDEA_D134_40C0_8D39_DDA57B251217_.wvu.Rows" localSheetId="9" hidden="1">'ПНП (объемы)'!#REF!,'ПНП (объемы)'!#REF!</definedName>
    <definedName name="Z_C493CDEA_D134_40C0_8D39_DDA57B251217_.wvu.Rows" localSheetId="8" hidden="1">'ПНП (фин-е)'!#REF!,'ПНП (фин-е)'!#REF!</definedName>
    <definedName name="Z_C493CDEA_D134_40C0_8D39_DDA57B251217_.wvu.Rows" localSheetId="5" hidden="1">'ППЦ (объемы)'!#REF!,'ППЦ (объемы)'!#REF!</definedName>
    <definedName name="Z_C493CDEA_D134_40C0_8D39_DDA57B251217_.wvu.Rows" localSheetId="4" hidden="1">'ППЦ (фин-е)'!#REF!,'ППЦ (фин-е)'!#REF!</definedName>
    <definedName name="Z_C493CDEA_D134_40C0_8D39_DDA57B251217_.wvu.Rows" localSheetId="11" hidden="1">'СМП (объемы)'!#REF!,'СМП (объемы)'!#REF!</definedName>
    <definedName name="Z_C493CDEA_D134_40C0_8D39_DDA57B251217_.wvu.Rows" localSheetId="10" hidden="1">'СМП (фин-е)'!#REF!,'СМП (фин-е)'!#REF!</definedName>
    <definedName name="Z_C581C282_CB88_4D6E_8EF4_E37BB2DF46D9_.wvu.Cols" localSheetId="3" hidden="1">'ДС (объемы)'!$CG:$CV,'ДС (объемы)'!$CX:$DD,'ДС (объемы)'!$MC:$MR,'ДС (объемы)'!$MT:$MZ,'ДС (объемы)'!$VY:$WN,'ДС (объемы)'!$WP:$WV,'ДС (объемы)'!$AFU:$AGJ,'ДС (объемы)'!$AGL:$AGR,'ДС (объемы)'!$APQ:$AQF,'ДС (объемы)'!$AQH:$AQN,'ДС (объемы)'!$AZM:$BAB,'ДС (объемы)'!$BAD:$BAJ,'ДС (объемы)'!$BJI:$BJX,'ДС (объемы)'!$BJZ:$BKF,'ДС (объемы)'!$BTE:$BTT,'ДС (объемы)'!$BTV:$BUB,'ДС (объемы)'!$CDA:$CDP,'ДС (объемы)'!$CDR:$CDX,'ДС (объемы)'!$CMW:$CNL,'ДС (объемы)'!$CNN:$CNT,'ДС (объемы)'!$CWS:$CXH,'ДС (объемы)'!$CXJ:$CXP,'ДС (объемы)'!$DGO:$DHD,'ДС (объемы)'!$DHF:$DHL,'ДС (объемы)'!$DQK:$DQZ,'ДС (объемы)'!$DRB:$DRH,'ДС (объемы)'!$EAG:$EAV,'ДС (объемы)'!$EAX:$EBD,'ДС (объемы)'!$EKC:$EKR,'ДС (объемы)'!$EKT:$EKZ,'ДС (объемы)'!$ETY:$EUN,'ДС (объемы)'!$EUP:$EUV,'ДС (объемы)'!$FDU:$FEJ,'ДС (объемы)'!$FEL:$FER,'ДС (объемы)'!$FNQ:$FOF,'ДС (объемы)'!$FOH:$FON,'ДС (объемы)'!$FXM:$FYB,'ДС (объемы)'!$FYD:$FYJ,'ДС (объемы)'!$GHI:$GHX,'ДС (объемы)'!$GHZ:$GIF,'ДС (объемы)'!$GRE:$GRT,'ДС (объемы)'!$GRV:$GSB,'ДС (объемы)'!$HBA:$HBP,'ДС (объемы)'!$HBR:$HBX,'ДС (объемы)'!$HKW:$HLL,'ДС (объемы)'!$HLN:$HLT,'ДС (объемы)'!$HUS:$HVH,'ДС (объемы)'!$HVJ:$HVP,'ДС (объемы)'!$IEO:$IFD,'ДС (объемы)'!$IFF:$IFL,'ДС (объемы)'!$IOK:$IOZ,'ДС (объемы)'!$IPB:$IPH,'ДС (объемы)'!$IYG:$IYV,'ДС (объемы)'!$IYX:$IZD,'ДС (объемы)'!$JIC:$JIR,'ДС (объемы)'!$JIT:$JIZ,'ДС (объемы)'!$JRY:$JSN,'ДС (объемы)'!$JSP:$JSV,'ДС (объемы)'!$KBU:$KCJ,'ДС (объемы)'!$KCL:$KCR,'ДС (объемы)'!$KLQ:$KMF,'ДС (объемы)'!$KMH:$KMN,'ДС (объемы)'!$KVM:$KWB,'ДС (объемы)'!$KWD:$KWJ,'ДС (объемы)'!$LFI:$LFX,'ДС (объемы)'!$LFZ:$LGF,'ДС (объемы)'!$LPE:$LPT,'ДС (объемы)'!$LPV:$LQB,'ДС (объемы)'!$LZA:$LZP,'ДС (объемы)'!$LZR:$LZX,'ДС (объемы)'!$MIW:$MJL,'ДС (объемы)'!$MJN:$MJT,'ДС (объемы)'!$MSS:$MTH,'ДС (объемы)'!$MTJ:$MTP,'ДС (объемы)'!$NCO:$NDD,'ДС (объемы)'!$NDF:$NDL,'ДС (объемы)'!$NMK:$NMZ,'ДС (объемы)'!$NNB:$NNH,'ДС (объемы)'!$NWG:$NWV,'ДС (объемы)'!$NWX:$NXD,'ДС (объемы)'!$OGC:$OGR,'ДС (объемы)'!$OGT:$OGZ,'ДС (объемы)'!$OPY:$OQN,'ДС (объемы)'!$OQP:$OQV,'ДС (объемы)'!$OZU:$PAJ,'ДС (объемы)'!$PAL:$PAR,'ДС (объемы)'!$PJQ:$PKF,'ДС (объемы)'!$PKH:$PKN,'ДС (объемы)'!$PTM:$PUB,'ДС (объемы)'!$PUD:$PUJ,'ДС (объемы)'!$QDI:$QDX,'ДС (объемы)'!$QDZ:$QEF,'ДС (объемы)'!$QNE:$QNT,'ДС (объемы)'!$QNV:$QOB,'ДС (объемы)'!$QXA:$QXP,'ДС (объемы)'!$QXR:$QXX,'ДС (объемы)'!$RGW:$RHL,'ДС (объемы)'!$RHN:$RHT,'ДС (объемы)'!$RQS:$RRH,'ДС (объемы)'!$RRJ:$RRP,'ДС (объемы)'!$SAO:$SBD,'ДС (объемы)'!$SBF:$SBL,'ДС (объемы)'!$SKK:$SKZ,'ДС (объемы)'!$SLB:$SLH,'ДС (объемы)'!$SUG:$SUV,'ДС (объемы)'!$SUX:$SVD,'ДС (объемы)'!$TEC:$TER,'ДС (объемы)'!$TET:$TEZ,'ДС (объемы)'!$TNY:$TON,'ДС (объемы)'!$TOP:$TOV,'ДС (объемы)'!$TXU:$TYJ,'ДС (объемы)'!$TYL:$TYR,'ДС (объемы)'!$UHQ:$UIF,'ДС (объемы)'!$UIH:$UIN,'ДС (объемы)'!$URM:$USB,'ДС (объемы)'!$USD:$USJ,'ДС (объемы)'!$VBI:$VBX,'ДС (объемы)'!$VBZ:$VCF,'ДС (объемы)'!$VLE:$VLT,'ДС (объемы)'!$VLV:$VMB,'ДС (объемы)'!$VVA:$VVP,'ДС (объемы)'!$VVR:$VVX,'ДС (объемы)'!$WEW:$WFL,'ДС (объемы)'!$WFN:$WFT,'ДС (объемы)'!$WOS:$WPH,'ДС (объемы)'!$WPJ:$WPP</definedName>
    <definedName name="Z_C581C282_CB88_4D6E_8EF4_E37BB2DF46D9_.wvu.Cols" localSheetId="2" hidden="1">'ДС (фин-е)'!$BD:$BS,'ДС (фин-е)'!$BU:$CA,'ДС (фин-е)'!$KZ:$LO,'ДС (фин-е)'!$LQ:$LW,'ДС (фин-е)'!$UV:$VK,'ДС (фин-е)'!$VM:$VS,'ДС (фин-е)'!$AER:$AFG,'ДС (фин-е)'!$AFI:$AFO,'ДС (фин-е)'!$AON:$APC,'ДС (фин-е)'!$APE:$APK,'ДС (фин-е)'!$AYJ:$AYY,'ДС (фин-е)'!$AZA:$AZG,'ДС (фин-е)'!$BIF:$BIU,'ДС (фин-е)'!$BIW:$BJC,'ДС (фин-е)'!$BSB:$BSQ,'ДС (фин-е)'!$BSS:$BSY,'ДС (фин-е)'!$CBX:$CCM,'ДС (фин-е)'!$CCO:$CCU,'ДС (фин-е)'!$CLT:$CMI,'ДС (фин-е)'!$CMK:$CMQ,'ДС (фин-е)'!$CVP:$CWE,'ДС (фин-е)'!$CWG:$CWM,'ДС (фин-е)'!$DFL:$DGA,'ДС (фин-е)'!$DGC:$DGI,'ДС (фин-е)'!$DPH:$DPW,'ДС (фин-е)'!$DPY:$DQE,'ДС (фин-е)'!$DZD:$DZS,'ДС (фин-е)'!$DZU:$EAA,'ДС (фин-е)'!$EIZ:$EJO,'ДС (фин-е)'!$EJQ:$EJW,'ДС (фин-е)'!$ESV:$ETK,'ДС (фин-е)'!$ETM:$ETS,'ДС (фин-е)'!$FCR:$FDG,'ДС (фин-е)'!$FDI:$FDO,'ДС (фин-е)'!$FMN:$FNC,'ДС (фин-е)'!$FNE:$FNK,'ДС (фин-е)'!$FWJ:$FWY,'ДС (фин-е)'!$FXA:$FXG,'ДС (фин-е)'!$GGF:$GGU,'ДС (фин-е)'!$GGW:$GHC,'ДС (фин-е)'!$GQB:$GQQ,'ДС (фин-е)'!$GQS:$GQY,'ДС (фин-е)'!$GZX:$HAM,'ДС (фин-е)'!$HAO:$HAU,'ДС (фин-е)'!$HJT:$HKI,'ДС (фин-е)'!$HKK:$HKQ,'ДС (фин-е)'!$HTP:$HUE,'ДС (фин-е)'!$HUG:$HUM,'ДС (фин-е)'!$IDL:$IEA,'ДС (фин-е)'!$IEC:$IEI,'ДС (фин-е)'!$INH:$INW,'ДС (фин-е)'!$INY:$IOE,'ДС (фин-е)'!$IXD:$IXS,'ДС (фин-е)'!$IXU:$IYA,'ДС (фин-е)'!$JGZ:$JHO,'ДС (фин-е)'!$JHQ:$JHW,'ДС (фин-е)'!$JQV:$JRK,'ДС (фин-е)'!$JRM:$JRS,'ДС (фин-е)'!$KAR:$KBG,'ДС (фин-е)'!$KBI:$KBO,'ДС (фин-е)'!$KKN:$KLC,'ДС (фин-е)'!$KLE:$KLK,'ДС (фин-е)'!$KUJ:$KUY,'ДС (фин-е)'!$KVA:$KVG,'ДС (фин-е)'!$LEF:$LEU,'ДС (фин-е)'!$LEW:$LFC,'ДС (фин-е)'!$LOB:$LOQ,'ДС (фин-е)'!$LOS:$LOY,'ДС (фин-е)'!$LXX:$LYM,'ДС (фин-е)'!$LYO:$LYU,'ДС (фин-е)'!$MHT:$MII,'ДС (фин-е)'!$MIK:$MIQ,'ДС (фин-е)'!$MRP:$MSE,'ДС (фин-е)'!$MSG:$MSM,'ДС (фин-е)'!$NBL:$NCA,'ДС (фин-е)'!$NCC:$NCI,'ДС (фин-е)'!$NLH:$NLW,'ДС (фин-е)'!$NLY:$NME,'ДС (фин-е)'!$NVD:$NVS,'ДС (фин-е)'!$NVU:$NWA,'ДС (фин-е)'!$OEZ:$OFO,'ДС (фин-е)'!$OFQ:$OFW,'ДС (фин-е)'!$OOV:$OPK,'ДС (фин-е)'!$OPM:$OPS,'ДС (фин-е)'!$OYR:$OZG,'ДС (фин-е)'!$OZI:$OZO,'ДС (фин-е)'!$PIN:$PJC,'ДС (фин-е)'!$PJE:$PJK,'ДС (фин-е)'!$PSJ:$PSY,'ДС (фин-е)'!$PTA:$PTG,'ДС (фин-е)'!$QCF:$QCU,'ДС (фин-е)'!$QCW:$QDC,'ДС (фин-е)'!$QMB:$QMQ,'ДС (фин-е)'!$QMS:$QMY,'ДС (фин-е)'!$QVX:$QWM,'ДС (фин-е)'!$QWO:$QWU,'ДС (фин-е)'!$RFT:$RGI,'ДС (фин-е)'!$RGK:$RGQ,'ДС (фин-е)'!$RPP:$RQE,'ДС (фин-е)'!$RQG:$RQM,'ДС (фин-е)'!$RZL:$SAA,'ДС (фин-е)'!$SAC:$SAI,'ДС (фин-е)'!$SJH:$SJW,'ДС (фин-е)'!$SJY:$SKE,'ДС (фин-е)'!$STD:$STS,'ДС (фин-е)'!$STU:$SUA,'ДС (фин-е)'!$TCZ:$TDO,'ДС (фин-е)'!$TDQ:$TDW,'ДС (фин-е)'!$TMV:$TNK,'ДС (фин-е)'!$TNM:$TNS,'ДС (фин-е)'!$TWR:$TXG,'ДС (фин-е)'!$TXI:$TXO,'ДС (фин-е)'!$UGN:$UHC,'ДС (фин-е)'!$UHE:$UHK,'ДС (фин-е)'!$UQJ:$UQY,'ДС (фин-е)'!$URA:$URG,'ДС (фин-е)'!$VAF:$VAU,'ДС (фин-е)'!$VAW:$VBC,'ДС (фин-е)'!$VKB:$VKQ,'ДС (фин-е)'!$VKS:$VKY,'ДС (фин-е)'!$VTX:$VUM,'ДС (фин-е)'!$VUO:$VUU,'ДС (фин-е)'!$WDT:$WEI,'ДС (фин-е)'!$WEK:$WEQ,'ДС (фин-е)'!$WNP:$WOE,'ДС (фин-е)'!$WOG:$WOM</definedName>
    <definedName name="Z_C581C282_CB88_4D6E_8EF4_E37BB2DF46D9_.wvu.Cols" localSheetId="1" hidden="1">'КС (объемы)'!$BM:$CB,'КС (объемы)'!$CD:$CJ,'КС (объемы)'!$LI:$LX,'КС (объемы)'!$LZ:$MF,'КС (объемы)'!$VE:$VT,'КС (объемы)'!$VV:$WB,'КС (объемы)'!$AFA:$AFP,'КС (объемы)'!$AFR:$AFX,'КС (объемы)'!$AOW:$APL,'КС (объемы)'!$APN:$APT,'КС (объемы)'!$AYS:$AZH,'КС (объемы)'!$AZJ:$AZP,'КС (объемы)'!$BIO:$BJD,'КС (объемы)'!$BJF:$BJL,'КС (объемы)'!$BSK:$BSZ,'КС (объемы)'!$BTB:$BTH,'КС (объемы)'!$CCG:$CCV,'КС (объемы)'!$CCX:$CDD,'КС (объемы)'!$CMC:$CMR,'КС (объемы)'!$CMT:$CMZ,'КС (объемы)'!$CVY:$CWN,'КС (объемы)'!$CWP:$CWV,'КС (объемы)'!$DFU:$DGJ,'КС (объемы)'!$DGL:$DGR,'КС (объемы)'!$DPQ:$DQF,'КС (объемы)'!$DQH:$DQN,'КС (объемы)'!$DZM:$EAB,'КС (объемы)'!$EAD:$EAJ,'КС (объемы)'!$EJI:$EJX,'КС (объемы)'!$EJZ:$EKF,'КС (объемы)'!$ETE:$ETT,'КС (объемы)'!$ETV:$EUB,'КС (объемы)'!$FDA:$FDP,'КС (объемы)'!$FDR:$FDX,'КС (объемы)'!$FMW:$FNL,'КС (объемы)'!$FNN:$FNT,'КС (объемы)'!$FWS:$FXH,'КС (объемы)'!$FXJ:$FXP,'КС (объемы)'!$GGO:$GHD,'КС (объемы)'!$GHF:$GHL,'КС (объемы)'!$GQK:$GQZ,'КС (объемы)'!$GRB:$GRH,'КС (объемы)'!$HAG:$HAV,'КС (объемы)'!$HAX:$HBD,'КС (объемы)'!$HKC:$HKR,'КС (объемы)'!$HKT:$HKZ,'КС (объемы)'!$HTY:$HUN,'КС (объемы)'!$HUP:$HUV,'КС (объемы)'!$IDU:$IEJ,'КС (объемы)'!$IEL:$IER,'КС (объемы)'!$INQ:$IOF,'КС (объемы)'!$IOH:$ION,'КС (объемы)'!$IXM:$IYB,'КС (объемы)'!$IYD:$IYJ,'КС (объемы)'!$JHI:$JHX,'КС (объемы)'!$JHZ:$JIF,'КС (объемы)'!$JRE:$JRT,'КС (объемы)'!$JRV:$JSB,'КС (объемы)'!$KBA:$KBP,'КС (объемы)'!$KBR:$KBX,'КС (объемы)'!$KKW:$KLL,'КС (объемы)'!$KLN:$KLT,'КС (объемы)'!$KUS:$KVH,'КС (объемы)'!$KVJ:$KVP,'КС (объемы)'!$LEO:$LFD,'КС (объемы)'!$LFF:$LFL,'КС (объемы)'!$LOK:$LOZ,'КС (объемы)'!$LPB:$LPH,'КС (объемы)'!$LYG:$LYV,'КС (объемы)'!$LYX:$LZD,'КС (объемы)'!$MIC:$MIR,'КС (объемы)'!$MIT:$MIZ,'КС (объемы)'!$MRY:$MSN,'КС (объемы)'!$MSP:$MSV,'КС (объемы)'!$NBU:$NCJ,'КС (объемы)'!$NCL:$NCR,'КС (объемы)'!$NLQ:$NMF,'КС (объемы)'!$NMH:$NMN,'КС (объемы)'!$NVM:$NWB,'КС (объемы)'!$NWD:$NWJ,'КС (объемы)'!$OFI:$OFX,'КС (объемы)'!$OFZ:$OGF,'КС (объемы)'!$OPE:$OPT,'КС (объемы)'!$OPV:$OQB,'КС (объемы)'!$OZA:$OZP,'КС (объемы)'!$OZR:$OZX,'КС (объемы)'!$PIW:$PJL,'КС (объемы)'!$PJN:$PJT,'КС (объемы)'!$PSS:$PTH,'КС (объемы)'!$PTJ:$PTP,'КС (объемы)'!$QCO:$QDD,'КС (объемы)'!$QDF:$QDL,'КС (объемы)'!$QMK:$QMZ,'КС (объемы)'!$QNB:$QNH,'КС (объемы)'!$QWG:$QWV,'КС (объемы)'!$QWX:$QXD,'КС (объемы)'!$RGC:$RGR,'КС (объемы)'!$RGT:$RGZ,'КС (объемы)'!$RPY:$RQN,'КС (объемы)'!$RQP:$RQV,'КС (объемы)'!$RZU:$SAJ,'КС (объемы)'!$SAL:$SAR,'КС (объемы)'!$SJQ:$SKF,'КС (объемы)'!$SKH:$SKN,'КС (объемы)'!$STM:$SUB,'КС (объемы)'!$SUD:$SUJ,'КС (объемы)'!$TDI:$TDX,'КС (объемы)'!$TDZ:$TEF,'КС (объемы)'!$TNE:$TNT,'КС (объемы)'!$TNV:$TOB,'КС (объемы)'!$TXA:$TXP,'КС (объемы)'!$TXR:$TXX,'КС (объемы)'!$UGW:$UHL,'КС (объемы)'!$UHN:$UHT,'КС (объемы)'!$UQS:$URH,'КС (объемы)'!$URJ:$URP,'КС (объемы)'!$VAO:$VBD,'КС (объемы)'!$VBF:$VBL,'КС (объемы)'!$VKK:$VKZ,'КС (объемы)'!$VLB:$VLH,'КС (объемы)'!$VUG:$VUV,'КС (объемы)'!$VUX:$VVD,'КС (объемы)'!$WEC:$WER,'КС (объемы)'!$WET:$WEZ,'КС (объемы)'!$WNY:$WON,'КС (объемы)'!$WOP:$WOV</definedName>
    <definedName name="Z_C581C282_CB88_4D6E_8EF4_E37BB2DF46D9_.wvu.Cols" localSheetId="0" hidden="1">'КС (фин-е)'!$BJ:$BY,'КС (фин-е)'!$CA:$CG,'КС (фин-е)'!$LF:$LU,'КС (фин-е)'!$LW:$MC,'КС (фин-е)'!$VB:$VQ,'КС (фин-е)'!$VS:$VY,'КС (фин-е)'!$AEX:$AFM,'КС (фин-е)'!$AFO:$AFU,'КС (фин-е)'!$AOT:$API,'КС (фин-е)'!$APK:$APQ,'КС (фин-е)'!$AYP:$AZE,'КС (фин-е)'!$AZG:$AZM,'КС (фин-е)'!$BIL:$BJA,'КС (фин-е)'!$BJC:$BJI,'КС (фин-е)'!$BSH:$BSW,'КС (фин-е)'!$BSY:$BTE,'КС (фин-е)'!$CCD:$CCS,'КС (фин-е)'!$CCU:$CDA,'КС (фин-е)'!$CLZ:$CMO,'КС (фин-е)'!$CMQ:$CMW,'КС (фин-е)'!$CVV:$CWK,'КС (фин-е)'!$CWM:$CWS,'КС (фин-е)'!$DFR:$DGG,'КС (фин-е)'!$DGI:$DGO,'КС (фин-е)'!$DPN:$DQC,'КС (фин-е)'!$DQE:$DQK,'КС (фин-е)'!$DZJ:$DZY,'КС (фин-е)'!$EAA:$EAG,'КС (фин-е)'!$EJF:$EJU,'КС (фин-е)'!$EJW:$EKC,'КС (фин-е)'!$ETB:$ETQ,'КС (фин-е)'!$ETS:$ETY,'КС (фин-е)'!$FCX:$FDM,'КС (фин-е)'!$FDO:$FDU,'КС (фин-е)'!$FMT:$FNI,'КС (фин-е)'!$FNK:$FNQ,'КС (фин-е)'!$FWP:$FXE,'КС (фин-е)'!$FXG:$FXM,'КС (фин-е)'!$GGL:$GHA,'КС (фин-е)'!$GHC:$GHI,'КС (фин-е)'!$GQH:$GQW,'КС (фин-е)'!$GQY:$GRE,'КС (фин-е)'!$HAD:$HAS,'КС (фин-е)'!$HAU:$HBA,'КС (фин-е)'!$HJZ:$HKO,'КС (фин-е)'!$HKQ:$HKW,'КС (фин-е)'!$HTV:$HUK,'КС (фин-е)'!$HUM:$HUS,'КС (фин-е)'!$IDR:$IEG,'КС (фин-е)'!$IEI:$IEO,'КС (фин-е)'!$INN:$IOC,'КС (фин-е)'!$IOE:$IOK,'КС (фин-е)'!$IXJ:$IXY,'КС (фин-е)'!$IYA:$IYG,'КС (фин-е)'!$JHF:$JHU,'КС (фин-е)'!$JHW:$JIC,'КС (фин-е)'!$JRB:$JRQ,'КС (фин-е)'!$JRS:$JRY,'КС (фин-е)'!$KAX:$KBM,'КС (фин-е)'!$KBO:$KBU,'КС (фин-е)'!$KKT:$KLI,'КС (фин-е)'!$KLK:$KLQ,'КС (фин-е)'!$KUP:$KVE,'КС (фин-е)'!$KVG:$KVM,'КС (фин-е)'!$LEL:$LFA,'КС (фин-е)'!$LFC:$LFI,'КС (фин-е)'!$LOH:$LOW,'КС (фин-е)'!$LOY:$LPE,'КС (фин-е)'!$LYD:$LYS,'КС (фин-е)'!$LYU:$LZA,'КС (фин-е)'!$MHZ:$MIO,'КС (фин-е)'!$MIQ:$MIW,'КС (фин-е)'!$MRV:$MSK,'КС (фин-е)'!$MSM:$MSS,'КС (фин-е)'!$NBR:$NCG,'КС (фин-е)'!$NCI:$NCO,'КС (фин-е)'!$NLN:$NMC,'КС (фин-е)'!$NME:$NMK,'КС (фин-е)'!$NVJ:$NVY,'КС (фин-е)'!$NWA:$NWG,'КС (фин-е)'!$OFF:$OFU,'КС (фин-е)'!$OFW:$OGC,'КС (фин-е)'!$OPB:$OPQ,'КС (фин-е)'!$OPS:$OPY,'КС (фин-е)'!$OYX:$OZM,'КС (фин-е)'!$OZO:$OZU,'КС (фин-е)'!$PIT:$PJI,'КС (фин-е)'!$PJK:$PJQ,'КС (фин-е)'!$PSP:$PTE,'КС (фин-е)'!$PTG:$PTM,'КС (фин-е)'!$QCL:$QDA,'КС (фин-е)'!$QDC:$QDI,'КС (фин-е)'!$QMH:$QMW,'КС (фин-е)'!$QMY:$QNE,'КС (фин-е)'!$QWD:$QWS,'КС (фин-е)'!$QWU:$QXA,'КС (фин-е)'!$RFZ:$RGO,'КС (фин-е)'!$RGQ:$RGW,'КС (фин-е)'!$RPV:$RQK,'КС (фин-е)'!$RQM:$RQS,'КС (фин-е)'!$RZR:$SAG,'КС (фин-е)'!$SAI:$SAO,'КС (фин-е)'!$SJN:$SKC,'КС (фин-е)'!$SKE:$SKK,'КС (фин-е)'!$STJ:$STY,'КС (фин-е)'!$SUA:$SUG,'КС (фин-е)'!$TDF:$TDU,'КС (фин-е)'!$TDW:$TEC,'КС (фин-е)'!$TNB:$TNQ,'КС (фин-е)'!$TNS:$TNY,'КС (фин-е)'!$TWX:$TXM,'КС (фин-е)'!$TXO:$TXU,'КС (фин-е)'!$UGT:$UHI,'КС (фин-е)'!$UHK:$UHQ,'КС (фин-е)'!$UQP:$URE,'КС (фин-е)'!$URG:$URM,'КС (фин-е)'!$VAL:$VBA,'КС (фин-е)'!$VBC:$VBI,'КС (фин-е)'!$VKH:$VKW,'КС (фин-е)'!$VKY:$VLE,'КС (фин-е)'!$VUD:$VUS,'КС (фин-е)'!$VUU:$VVA,'КС (фин-е)'!$WDZ:$WEO,'КС (фин-е)'!$WEQ:$WEW,'КС (фин-е)'!$WNV:$WOK,'КС (фин-е)'!$WOM:$WOS</definedName>
    <definedName name="Z_C581C282_CB88_4D6E_8EF4_E37BB2DF46D9_.wvu.Cols" localSheetId="1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7" hidden="1">'ОЗ (объемы)'!$BJ:$BY,'ОЗ (объемы)'!$CA:$CG,'ОЗ (объемы)'!$LF:$LU,'ОЗ (объемы)'!$LW:$MC,'ОЗ (объемы)'!$VB:$VQ,'ОЗ (объемы)'!$VS:$VY,'ОЗ (объемы)'!$AEX:$AFM,'ОЗ (объемы)'!$AFO:$AFU,'ОЗ (объемы)'!$AOT:$API,'ОЗ (объемы)'!$APK:$APQ,'ОЗ (объемы)'!$AYP:$AZE,'ОЗ (объемы)'!$AZG:$AZM,'ОЗ (объемы)'!$BIL:$BJA,'ОЗ (объемы)'!$BJC:$BJI,'ОЗ (объемы)'!$BSH:$BSW,'ОЗ (объемы)'!$BSY:$BTE,'ОЗ (объемы)'!$CCD:$CCS,'ОЗ (объемы)'!$CCU:$CDA,'ОЗ (объемы)'!$CLZ:$CMO,'ОЗ (объемы)'!$CMQ:$CMW,'ОЗ (объемы)'!$CVV:$CWK,'ОЗ (объемы)'!$CWM:$CWS,'ОЗ (объемы)'!$DFR:$DGG,'ОЗ (объемы)'!$DGI:$DGO,'ОЗ (объемы)'!$DPN:$DQC,'ОЗ (объемы)'!$DQE:$DQK,'ОЗ (объемы)'!$DZJ:$DZY,'ОЗ (объемы)'!$EAA:$EAG,'ОЗ (объемы)'!$EJF:$EJU,'ОЗ (объемы)'!$EJW:$EKC,'ОЗ (объемы)'!$ETB:$ETQ,'ОЗ (объемы)'!$ETS:$ETY,'ОЗ (объемы)'!$FCX:$FDM,'ОЗ (объемы)'!$FDO:$FDU,'ОЗ (объемы)'!$FMT:$FNI,'ОЗ (объемы)'!$FNK:$FNQ,'ОЗ (объемы)'!$FWP:$FXE,'ОЗ (объемы)'!$FXG:$FXM,'ОЗ (объемы)'!$GGL:$GHA,'ОЗ (объемы)'!$GHC:$GHI,'ОЗ (объемы)'!$GQH:$GQW,'ОЗ (объемы)'!$GQY:$GRE,'ОЗ (объемы)'!$HAD:$HAS,'ОЗ (объемы)'!$HAU:$HBA,'ОЗ (объемы)'!$HJZ:$HKO,'ОЗ (объемы)'!$HKQ:$HKW,'ОЗ (объемы)'!$HTV:$HUK,'ОЗ (объемы)'!$HUM:$HUS,'ОЗ (объемы)'!$IDR:$IEG,'ОЗ (объемы)'!$IEI:$IEO,'ОЗ (объемы)'!$INN:$IOC,'ОЗ (объемы)'!$IOE:$IOK,'ОЗ (объемы)'!$IXJ:$IXY,'ОЗ (объемы)'!$IYA:$IYG,'ОЗ (объемы)'!$JHF:$JHU,'ОЗ (объемы)'!$JHW:$JIC,'ОЗ (объемы)'!$JRB:$JRQ,'ОЗ (объемы)'!$JRS:$JRY,'ОЗ (объемы)'!$KAX:$KBM,'ОЗ (объемы)'!$KBO:$KBU,'ОЗ (объемы)'!$KKT:$KLI,'ОЗ (объемы)'!$KLK:$KLQ,'ОЗ (объемы)'!$KUP:$KVE,'ОЗ (объемы)'!$KVG:$KVM,'ОЗ (объемы)'!$LEL:$LFA,'ОЗ (объемы)'!$LFC:$LFI,'ОЗ (объемы)'!$LOH:$LOW,'ОЗ (объемы)'!$LOY:$LPE,'ОЗ (объемы)'!$LYD:$LYS,'ОЗ (объемы)'!$LYU:$LZA,'ОЗ (объемы)'!$MHZ:$MIO,'ОЗ (объемы)'!$MIQ:$MIW,'ОЗ (объемы)'!$MRV:$MSK,'ОЗ (объемы)'!$MSM:$MSS,'ОЗ (объемы)'!$NBR:$NCG,'ОЗ (объемы)'!$NCI:$NCO,'ОЗ (объемы)'!$NLN:$NMC,'ОЗ (объемы)'!$NME:$NMK,'ОЗ (объемы)'!$NVJ:$NVY,'ОЗ (объемы)'!$NWA:$NWG,'ОЗ (объемы)'!$OFF:$OFU,'ОЗ (объемы)'!$OFW:$OGC,'ОЗ (объемы)'!$OPB:$OPQ,'ОЗ (объемы)'!$OPS:$OPY,'ОЗ (объемы)'!$OYX:$OZM,'ОЗ (объемы)'!$OZO:$OZU,'ОЗ (объемы)'!$PIT:$PJI,'ОЗ (объемы)'!$PJK:$PJQ,'ОЗ (объемы)'!$PSP:$PTE,'ОЗ (объемы)'!$PTG:$PTM,'ОЗ (объемы)'!$QCL:$QDA,'ОЗ (объемы)'!$QDC:$QDI,'ОЗ (объемы)'!$QMH:$QMW,'ОЗ (объемы)'!$QMY:$QNE,'ОЗ (объемы)'!$QWD:$QWS,'ОЗ (объемы)'!$QWU:$QXA,'ОЗ (объемы)'!$RFZ:$RGO,'ОЗ (объемы)'!$RGQ:$RGW,'ОЗ (объемы)'!$RPV:$RQK,'ОЗ (объемы)'!$RQM:$RQS,'ОЗ (объемы)'!$RZR:$SAG,'ОЗ (объемы)'!$SAI:$SAO,'ОЗ (объемы)'!$SJN:$SKC,'ОЗ (объемы)'!$SKE:$SKK,'ОЗ (объемы)'!$STJ:$STY,'ОЗ (объемы)'!$SUA:$SUG,'ОЗ (объемы)'!$TDF:$TDU,'ОЗ (объемы)'!$TDW:$TEC,'ОЗ (объемы)'!$TNB:$TNQ,'ОЗ (объемы)'!$TNS:$TNY,'ОЗ (объемы)'!$TWX:$TXM,'ОЗ (объемы)'!$TXO:$TXU,'ОЗ (объемы)'!$UGT:$UHI,'ОЗ (объемы)'!$UHK:$UHQ,'ОЗ (объемы)'!$UQP:$URE,'ОЗ (объемы)'!$URG:$URM,'ОЗ (объемы)'!$VAL:$VBA,'ОЗ (объемы)'!$VBC:$VBI,'ОЗ (объемы)'!$VKH:$VKW,'ОЗ (объемы)'!$VKY:$VLE,'ОЗ (объемы)'!$VUD:$VUS,'ОЗ (объемы)'!$VUU:$VVA,'ОЗ (объемы)'!$WDZ:$WEO,'ОЗ (объемы)'!$WEQ:$WEW,'ОЗ (объемы)'!$WNV:$WOK,'ОЗ (объемы)'!$WOM:$WOS</definedName>
    <definedName name="Z_C581C282_CB88_4D6E_8EF4_E37BB2DF46D9_.wvu.Cols" localSheetId="6" hidden="1">'ОЗ (фин-е)'!$BC:$BR,'ОЗ (фин-е)'!$BT:$BZ,'ОЗ (фин-е)'!$KY:$LN,'ОЗ (фин-е)'!$LP:$LV,'ОЗ (фин-е)'!$UU:$VJ,'ОЗ (фин-е)'!$VL:$VR,'ОЗ (фин-е)'!$AEQ:$AFF,'ОЗ (фин-е)'!$AFH:$AFN,'ОЗ (фин-е)'!$AOM:$APB,'ОЗ (фин-е)'!$APD:$APJ,'ОЗ (фин-е)'!$AYI:$AYX,'ОЗ (фин-е)'!$AYZ:$AZF,'ОЗ (фин-е)'!$BIE:$BIT,'ОЗ (фин-е)'!$BIV:$BJB,'ОЗ (фин-е)'!$BSA:$BSP,'ОЗ (фин-е)'!$BSR:$BSX,'ОЗ (фин-е)'!$CBW:$CCL,'ОЗ (фин-е)'!$CCN:$CCT,'ОЗ (фин-е)'!$CLS:$CMH,'ОЗ (фин-е)'!$CMJ:$CMP,'ОЗ (фин-е)'!$CVO:$CWD,'ОЗ (фин-е)'!$CWF:$CWL,'ОЗ (фин-е)'!$DFK:$DFZ,'ОЗ (фин-е)'!$DGB:$DGH,'ОЗ (фин-е)'!$DPG:$DPV,'ОЗ (фин-е)'!$DPX:$DQD,'ОЗ (фин-е)'!$DZC:$DZR,'ОЗ (фин-е)'!$DZT:$DZZ,'ОЗ (фин-е)'!$EIY:$EJN,'ОЗ (фин-е)'!$EJP:$EJV,'ОЗ (фин-е)'!$ESU:$ETJ,'ОЗ (фин-е)'!$ETL:$ETR,'ОЗ (фин-е)'!$FCQ:$FDF,'ОЗ (фин-е)'!$FDH:$FDN,'ОЗ (фин-е)'!$FMM:$FNB,'ОЗ (фин-е)'!$FND:$FNJ,'ОЗ (фин-е)'!$FWI:$FWX,'ОЗ (фин-е)'!$FWZ:$FXF,'ОЗ (фин-е)'!$GGE:$GGT,'ОЗ (фин-е)'!$GGV:$GHB,'ОЗ (фин-е)'!$GQA:$GQP,'ОЗ (фин-е)'!$GQR:$GQX,'ОЗ (фин-е)'!$GZW:$HAL,'ОЗ (фин-е)'!$HAN:$HAT,'ОЗ (фин-е)'!$HJS:$HKH,'ОЗ (фин-е)'!$HKJ:$HKP,'ОЗ (фин-е)'!$HTO:$HUD,'ОЗ (фин-е)'!$HUF:$HUL,'ОЗ (фин-е)'!$IDK:$IDZ,'ОЗ (фин-е)'!$IEB:$IEH,'ОЗ (фин-е)'!$ING:$INV,'ОЗ (фин-е)'!$INX:$IOD,'ОЗ (фин-е)'!$IXC:$IXR,'ОЗ (фин-е)'!$IXT:$IXZ,'ОЗ (фин-е)'!$JGY:$JHN,'ОЗ (фин-е)'!$JHP:$JHV,'ОЗ (фин-е)'!$JQU:$JRJ,'ОЗ (фин-е)'!$JRL:$JRR,'ОЗ (фин-е)'!$KAQ:$KBF,'ОЗ (фин-е)'!$KBH:$KBN,'ОЗ (фин-е)'!$KKM:$KLB,'ОЗ (фин-е)'!$KLD:$KLJ,'ОЗ (фин-е)'!$KUI:$KUX,'ОЗ (фин-е)'!$KUZ:$KVF,'ОЗ (фин-е)'!$LEE:$LET,'ОЗ (фин-е)'!$LEV:$LFB,'ОЗ (фин-е)'!$LOA:$LOP,'ОЗ (фин-е)'!$LOR:$LOX,'ОЗ (фин-е)'!$LXW:$LYL,'ОЗ (фин-е)'!$LYN:$LYT,'ОЗ (фин-е)'!$MHS:$MIH,'ОЗ (фин-е)'!$MIJ:$MIP,'ОЗ (фин-е)'!$MRO:$MSD,'ОЗ (фин-е)'!$MSF:$MSL,'ОЗ (фин-е)'!$NBK:$NBZ,'ОЗ (фин-е)'!$NCB:$NCH,'ОЗ (фин-е)'!$NLG:$NLV,'ОЗ (фин-е)'!$NLX:$NMD,'ОЗ (фин-е)'!$NVC:$NVR,'ОЗ (фин-е)'!$NVT:$NVZ,'ОЗ (фин-е)'!$OEY:$OFN,'ОЗ (фин-е)'!$OFP:$OFV,'ОЗ (фин-е)'!$OOU:$OPJ,'ОЗ (фин-е)'!$OPL:$OPR,'ОЗ (фин-е)'!$OYQ:$OZF,'ОЗ (фин-е)'!$OZH:$OZN,'ОЗ (фин-е)'!$PIM:$PJB,'ОЗ (фин-е)'!$PJD:$PJJ,'ОЗ (фин-е)'!$PSI:$PSX,'ОЗ (фин-е)'!$PSZ:$PTF,'ОЗ (фин-е)'!$QCE:$QCT,'ОЗ (фин-е)'!$QCV:$QDB,'ОЗ (фин-е)'!$QMA:$QMP,'ОЗ (фин-е)'!$QMR:$QMX,'ОЗ (фин-е)'!$QVW:$QWL,'ОЗ (фин-е)'!$QWN:$QWT,'ОЗ (фин-е)'!$RFS:$RGH,'ОЗ (фин-е)'!$RGJ:$RGP,'ОЗ (фин-е)'!$RPO:$RQD,'ОЗ (фин-е)'!$RQF:$RQL,'ОЗ (фин-е)'!$RZK:$RZZ,'ОЗ (фин-е)'!$SAB:$SAH,'ОЗ (фин-е)'!$SJG:$SJV,'ОЗ (фин-е)'!$SJX:$SKD,'ОЗ (фин-е)'!$STC:$STR,'ОЗ (фин-е)'!$STT:$STZ,'ОЗ (фин-е)'!$TCY:$TDN,'ОЗ (фин-е)'!$TDP:$TDV,'ОЗ (фин-е)'!$TMU:$TNJ,'ОЗ (фин-е)'!$TNL:$TNR,'ОЗ (фин-е)'!$TWQ:$TXF,'ОЗ (фин-е)'!$TXH:$TXN,'ОЗ (фин-е)'!$UGM:$UHB,'ОЗ (фин-е)'!$UHD:$UHJ,'ОЗ (фин-е)'!$UQI:$UQX,'ОЗ (фин-е)'!$UQZ:$URF,'ОЗ (фин-е)'!$VAE:$VAT,'ОЗ (фин-е)'!$VAV:$VBB,'ОЗ (фин-е)'!$VKA:$VKP,'ОЗ (фин-е)'!$VKR:$VKX,'ОЗ (фин-е)'!$VTW:$VUL,'ОЗ (фин-е)'!$VUN:$VUT,'ОЗ (фин-е)'!$WDS:$WEH,'ОЗ (фин-е)'!$WEJ:$WEP,'ОЗ (фин-е)'!$WNO:$WOD,'ОЗ (фин-е)'!$WOF:$WOL</definedName>
    <definedName name="Z_C581C282_CB88_4D6E_8EF4_E37BB2DF46D9_.wvu.Cols" localSheetId="9" hidden="1">'ПНП (объемы)'!$BP:$CE,'ПНП (объемы)'!$CG:$CM,'ПНП (объемы)'!$LL:$MA,'ПНП (объемы)'!$MC:$MI,'ПНП (объемы)'!$VH:$VW,'ПНП (объемы)'!$VY:$WE,'ПНП (объемы)'!$AFD:$AFS,'ПНП (объемы)'!$AFU:$AGA,'ПНП (объемы)'!$AOZ:$APO,'ПНП (объемы)'!$APQ:$APW,'ПНП (объемы)'!$AYV:$AZK,'ПНП (объемы)'!$AZM:$AZS,'ПНП (объемы)'!$BIR:$BJG,'ПНП (объемы)'!$BJI:$BJO,'ПНП (объемы)'!$BSN:$BTC,'ПНП (объемы)'!$BTE:$BTK,'ПНП (объемы)'!$CCJ:$CCY,'ПНП (объемы)'!$CDA:$CDG,'ПНП (объемы)'!$CMF:$CMU,'ПНП (объемы)'!$CMW:$CNC,'ПНП (объемы)'!$CWB:$CWQ,'ПНП (объемы)'!$CWS:$CWY,'ПНП (объемы)'!$DFX:$DGM,'ПНП (объемы)'!$DGO:$DGU,'ПНП (объемы)'!$DPT:$DQI,'ПНП (объемы)'!$DQK:$DQQ,'ПНП (объемы)'!$DZP:$EAE,'ПНП (объемы)'!$EAG:$EAM,'ПНП (объемы)'!$EJL:$EKA,'ПНП (объемы)'!$EKC:$EKI,'ПНП (объемы)'!$ETH:$ETW,'ПНП (объемы)'!$ETY:$EUE,'ПНП (объемы)'!$FDD:$FDS,'ПНП (объемы)'!$FDU:$FEA,'ПНП (объемы)'!$FMZ:$FNO,'ПНП (объемы)'!$FNQ:$FNW,'ПНП (объемы)'!$FWV:$FXK,'ПНП (объемы)'!$FXM:$FXS,'ПНП (объемы)'!$GGR:$GHG,'ПНП (объемы)'!$GHI:$GHO,'ПНП (объемы)'!$GQN:$GRC,'ПНП (объемы)'!$GRE:$GRK,'ПНП (объемы)'!$HAJ:$HAY,'ПНП (объемы)'!$HBA:$HBG,'ПНП (объемы)'!$HKF:$HKU,'ПНП (объемы)'!$HKW:$HLC,'ПНП (объемы)'!$HUB:$HUQ,'ПНП (объемы)'!$HUS:$HUY,'ПНП (объемы)'!$IDX:$IEM,'ПНП (объемы)'!$IEO:$IEU,'ПНП (объемы)'!$INT:$IOI,'ПНП (объемы)'!$IOK:$IOQ,'ПНП (объемы)'!$IXP:$IYE,'ПНП (объемы)'!$IYG:$IYM,'ПНП (объемы)'!$JHL:$JIA,'ПНП (объемы)'!$JIC:$JII,'ПНП (объемы)'!$JRH:$JRW,'ПНП (объемы)'!$JRY:$JSE,'ПНП (объемы)'!$KBD:$KBS,'ПНП (объемы)'!$KBU:$KCA,'ПНП (объемы)'!$KKZ:$KLO,'ПНП (объемы)'!$KLQ:$KLW,'ПНП (объемы)'!$KUV:$KVK,'ПНП (объемы)'!$KVM:$KVS,'ПНП (объемы)'!$LER:$LFG,'ПНП (объемы)'!$LFI:$LFO,'ПНП (объемы)'!$LON:$LPC,'ПНП (объемы)'!$LPE:$LPK,'ПНП (объемы)'!$LYJ:$LYY,'ПНП (объемы)'!$LZA:$LZG,'ПНП (объемы)'!$MIF:$MIU,'ПНП (объемы)'!$MIW:$MJC,'ПНП (объемы)'!$MSB:$MSQ,'ПНП (объемы)'!$MSS:$MSY,'ПНП (объемы)'!$NBX:$NCM,'ПНП (объемы)'!$NCO:$NCU,'ПНП (объемы)'!$NLT:$NMI,'ПНП (объемы)'!$NMK:$NMQ,'ПНП (объемы)'!$NVP:$NWE,'ПНП (объемы)'!$NWG:$NWM,'ПНП (объемы)'!$OFL:$OGA,'ПНП (объемы)'!$OGC:$OGI,'ПНП (объемы)'!$OPH:$OPW,'ПНП (объемы)'!$OPY:$OQE,'ПНП (объемы)'!$OZD:$OZS,'ПНП (объемы)'!$OZU:$PAA,'ПНП (объемы)'!$PIZ:$PJO,'ПНП (объемы)'!$PJQ:$PJW,'ПНП (объемы)'!$PSV:$PTK,'ПНП (объемы)'!$PTM:$PTS,'ПНП (объемы)'!$QCR:$QDG,'ПНП (объемы)'!$QDI:$QDO,'ПНП (объемы)'!$QMN:$QNC,'ПНП (объемы)'!$QNE:$QNK,'ПНП (объемы)'!$QWJ:$QWY,'ПНП (объемы)'!$QXA:$QXG,'ПНП (объемы)'!$RGF:$RGU,'ПНП (объемы)'!$RGW:$RHC,'ПНП (объемы)'!$RQB:$RQQ,'ПНП (объемы)'!$RQS:$RQY,'ПНП (объемы)'!$RZX:$SAM,'ПНП (объемы)'!$SAO:$SAU,'ПНП (объемы)'!$SJT:$SKI,'ПНП (объемы)'!$SKK:$SKQ,'ПНП (объемы)'!$STP:$SUE,'ПНП (объемы)'!$SUG:$SUM,'ПНП (объемы)'!$TDL:$TEA,'ПНП (объемы)'!$TEC:$TEI,'ПНП (объемы)'!$TNH:$TNW,'ПНП (объемы)'!$TNY:$TOE,'ПНП (объемы)'!$TXD:$TXS,'ПНП (объемы)'!$TXU:$TYA,'ПНП (объемы)'!$UGZ:$UHO,'ПНП (объемы)'!$UHQ:$UHW,'ПНП (объемы)'!$UQV:$URK,'ПНП (объемы)'!$URM:$URS,'ПНП (объемы)'!$VAR:$VBG,'ПНП (объемы)'!$VBI:$VBO,'ПНП (объемы)'!$VKN:$VLC,'ПНП (объемы)'!$VLE:$VLK,'ПНП (объемы)'!$VUJ:$VUY,'ПНП (объемы)'!$VVA:$VVG,'ПНП (объемы)'!$WEF:$WEU,'ПНП (объемы)'!$WEW:$WFC,'ПНП (объемы)'!$WOB:$WOQ,'ПНП (объемы)'!$WOS:$WOY</definedName>
    <definedName name="Z_C581C282_CB88_4D6E_8EF4_E37BB2DF46D9_.wvu.Cols" localSheetId="8" hidden="1">'ПНП (фин-е)'!$BV:$CK,'ПНП (фин-е)'!$CM:$CS,'ПНП (фин-е)'!$LR:$MG,'ПНП (фин-е)'!$MI:$MO,'ПНП (фин-е)'!$VN:$WC,'ПНП (фин-е)'!$WE:$WK,'ПНП (фин-е)'!$AFJ:$AFY,'ПНП (фин-е)'!$AGA:$AGG,'ПНП (фин-е)'!$APF:$APU,'ПНП (фин-е)'!$APW:$AQC,'ПНП (фин-е)'!$AZB:$AZQ,'ПНП (фин-е)'!$AZS:$AZY,'ПНП (фин-е)'!$BIX:$BJM,'ПНП (фин-е)'!$BJO:$BJU,'ПНП (фин-е)'!$BST:$BTI,'ПНП (фин-е)'!$BTK:$BTQ,'ПНП (фин-е)'!$CCP:$CDE,'ПНП (фин-е)'!$CDG:$CDM,'ПНП (фин-е)'!$CML:$CNA,'ПНП (фин-е)'!$CNC:$CNI,'ПНП (фин-е)'!$CWH:$CWW,'ПНП (фин-е)'!$CWY:$CXE,'ПНП (фин-е)'!$DGD:$DGS,'ПНП (фин-е)'!$DGU:$DHA,'ПНП (фин-е)'!$DPZ:$DQO,'ПНП (фин-е)'!$DQQ:$DQW,'ПНП (фин-е)'!$DZV:$EAK,'ПНП (фин-е)'!$EAM:$EAS,'ПНП (фин-е)'!$EJR:$EKG,'ПНП (фин-е)'!$EKI:$EKO,'ПНП (фин-е)'!$ETN:$EUC,'ПНП (фин-е)'!$EUE:$EUK,'ПНП (фин-е)'!$FDJ:$FDY,'ПНП (фин-е)'!$FEA:$FEG,'ПНП (фин-е)'!$FNF:$FNU,'ПНП (фин-е)'!$FNW:$FOC,'ПНП (фин-е)'!$FXB:$FXQ,'ПНП (фин-е)'!$FXS:$FXY,'ПНП (фин-е)'!$GGX:$GHM,'ПНП (фин-е)'!$GHO:$GHU,'ПНП (фин-е)'!$GQT:$GRI,'ПНП (фин-е)'!$GRK:$GRQ,'ПНП (фин-е)'!$HAP:$HBE,'ПНП (фин-е)'!$HBG:$HBM,'ПНП (фин-е)'!$HKL:$HLA,'ПНП (фин-е)'!$HLC:$HLI,'ПНП (фин-е)'!$HUH:$HUW,'ПНП (фин-е)'!$HUY:$HVE,'ПНП (фин-е)'!$IED:$IES,'ПНП (фин-е)'!$IEU:$IFA,'ПНП (фин-е)'!$INZ:$IOO,'ПНП (фин-е)'!$IOQ:$IOW,'ПНП (фин-е)'!$IXV:$IYK,'ПНП (фин-е)'!$IYM:$IYS,'ПНП (фин-е)'!$JHR:$JIG,'ПНП (фин-е)'!$JII:$JIO,'ПНП (фин-е)'!$JRN:$JSC,'ПНП (фин-е)'!$JSE:$JSK,'ПНП (фин-е)'!$KBJ:$KBY,'ПНП (фин-е)'!$KCA:$KCG,'ПНП (фин-е)'!$KLF:$KLU,'ПНП (фин-е)'!$KLW:$KMC,'ПНП (фин-е)'!$KVB:$KVQ,'ПНП (фин-е)'!$KVS:$KVY,'ПНП (фин-е)'!$LEX:$LFM,'ПНП (фин-е)'!$LFO:$LFU,'ПНП (фин-е)'!$LOT:$LPI,'ПНП (фин-е)'!$LPK:$LPQ,'ПНП (фин-е)'!$LYP:$LZE,'ПНП (фин-е)'!$LZG:$LZM,'ПНП (фин-е)'!$MIL:$MJA,'ПНП (фин-е)'!$MJC:$MJI,'ПНП (фин-е)'!$MSH:$MSW,'ПНП (фин-е)'!$MSY:$MTE,'ПНП (фин-е)'!$NCD:$NCS,'ПНП (фин-е)'!$NCU:$NDA,'ПНП (фин-е)'!$NLZ:$NMO,'ПНП (фин-е)'!$NMQ:$NMW,'ПНП (фин-е)'!$NVV:$NWK,'ПНП (фин-е)'!$NWM:$NWS,'ПНП (фин-е)'!$OFR:$OGG,'ПНП (фин-е)'!$OGI:$OGO,'ПНП (фин-е)'!$OPN:$OQC,'ПНП (фин-е)'!$OQE:$OQK,'ПНП (фин-е)'!$OZJ:$OZY,'ПНП (фин-е)'!$PAA:$PAG,'ПНП (фин-е)'!$PJF:$PJU,'ПНП (фин-е)'!$PJW:$PKC,'ПНП (фин-е)'!$PTB:$PTQ,'ПНП (фин-е)'!$PTS:$PTY,'ПНП (фин-е)'!$QCX:$QDM,'ПНП (фин-е)'!$QDO:$QDU,'ПНП (фин-е)'!$QMT:$QNI,'ПНП (фин-е)'!$QNK:$QNQ,'ПНП (фин-е)'!$QWP:$QXE,'ПНП (фин-е)'!$QXG:$QXM,'ПНП (фин-е)'!$RGL:$RHA,'ПНП (фин-е)'!$RHC:$RHI,'ПНП (фин-е)'!$RQH:$RQW,'ПНП (фин-е)'!$RQY:$RRE,'ПНП (фин-е)'!$SAD:$SAS,'ПНП (фин-е)'!$SAU:$SBA,'ПНП (фин-е)'!$SJZ:$SKO,'ПНП (фин-е)'!$SKQ:$SKW,'ПНП (фин-е)'!$STV:$SUK,'ПНП (фин-е)'!$SUM:$SUS,'ПНП (фин-е)'!$TDR:$TEG,'ПНП (фин-е)'!$TEI:$TEO,'ПНП (фин-е)'!$TNN:$TOC,'ПНП (фин-е)'!$TOE:$TOK,'ПНП (фин-е)'!$TXJ:$TXY,'ПНП (фин-е)'!$TYA:$TYG,'ПНП (фин-е)'!$UHF:$UHU,'ПНП (фин-е)'!$UHW:$UIC,'ПНП (фин-е)'!$URB:$URQ,'ПНП (фин-е)'!$URS:$URY,'ПНП (фин-е)'!$VAX:$VBM,'ПНП (фин-е)'!$VBO:$VBU,'ПНП (фин-е)'!$VKT:$VLI,'ПНП (фин-е)'!$VLK:$VLQ,'ПНП (фин-е)'!$VUP:$VVE,'ПНП (фин-е)'!$VVG:$VVM,'ПНП (фин-е)'!$WEL:$WFA,'ПНП (фин-е)'!$WFC:$WFI,'ПНП (фин-е)'!$WOH:$WOW,'ПНП (фин-е)'!$WOY:$WPE</definedName>
    <definedName name="Z_C581C282_CB88_4D6E_8EF4_E37BB2DF46D9_.wvu.Cols" localSheetId="5" hidden="1">'ППЦ (объемы)'!$CD:$CS,'ППЦ (объемы)'!$CU:$DA,'ППЦ (объемы)'!$LZ:$MO,'ППЦ (объемы)'!$MQ:$MW,'ППЦ (объемы)'!$VV:$WK,'ППЦ (объемы)'!$WM:$WS,'ППЦ (объемы)'!$AFR:$AGG,'ППЦ (объемы)'!$AGI:$AGO,'ППЦ (объемы)'!$APN:$AQC,'ППЦ (объемы)'!$AQE:$AQK,'ППЦ (объемы)'!$AZJ:$AZY,'ППЦ (объемы)'!$BAA:$BAG,'ППЦ (объемы)'!$BJF:$BJU,'ППЦ (объемы)'!$BJW:$BKC,'ППЦ (объемы)'!$BTB:$BTQ,'ППЦ (объемы)'!$BTS:$BTY,'ППЦ (объемы)'!$CCX:$CDM,'ППЦ (объемы)'!$CDO:$CDU,'ППЦ (объемы)'!$CMT:$CNI,'ППЦ (объемы)'!$CNK:$CNQ,'ППЦ (объемы)'!$CWP:$CXE,'ППЦ (объемы)'!$CXG:$CXM,'ППЦ (объемы)'!$DGL:$DHA,'ППЦ (объемы)'!$DHC:$DHI,'ППЦ (объемы)'!$DQH:$DQW,'ППЦ (объемы)'!$DQY:$DRE,'ППЦ (объемы)'!$EAD:$EAS,'ППЦ (объемы)'!$EAU:$EBA,'ППЦ (объемы)'!$EJZ:$EKO,'ППЦ (объемы)'!$EKQ:$EKW,'ППЦ (объемы)'!$ETV:$EUK,'ППЦ (объемы)'!$EUM:$EUS,'ППЦ (объемы)'!$FDR:$FEG,'ППЦ (объемы)'!$FEI:$FEO,'ППЦ (объемы)'!$FNN:$FOC,'ППЦ (объемы)'!$FOE:$FOK,'ППЦ (объемы)'!$FXJ:$FXY,'ППЦ (объемы)'!$FYA:$FYG,'ППЦ (объемы)'!$GHF:$GHU,'ППЦ (объемы)'!$GHW:$GIC,'ППЦ (объемы)'!$GRB:$GRQ,'ППЦ (объемы)'!$GRS:$GRY,'ППЦ (объемы)'!$HAX:$HBM,'ППЦ (объемы)'!$HBO:$HBU,'ППЦ (объемы)'!$HKT:$HLI,'ППЦ (объемы)'!$HLK:$HLQ,'ППЦ (объемы)'!$HUP:$HVE,'ППЦ (объемы)'!$HVG:$HVM,'ППЦ (объемы)'!$IEL:$IFA,'ППЦ (объемы)'!$IFC:$IFI,'ППЦ (объемы)'!$IOH:$IOW,'ППЦ (объемы)'!$IOY:$IPE,'ППЦ (объемы)'!$IYD:$IYS,'ППЦ (объемы)'!$IYU:$IZA,'ППЦ (объемы)'!$JHZ:$JIO,'ППЦ (объемы)'!$JIQ:$JIW,'ППЦ (объемы)'!$JRV:$JSK,'ППЦ (объемы)'!$JSM:$JSS,'ППЦ (объемы)'!$KBR:$KCG,'ППЦ (объемы)'!$KCI:$KCO,'ППЦ (объемы)'!$KLN:$KMC,'ППЦ (объемы)'!$KME:$KMK,'ППЦ (объемы)'!$KVJ:$KVY,'ППЦ (объемы)'!$KWA:$KWG,'ППЦ (объемы)'!$LFF:$LFU,'ППЦ (объемы)'!$LFW:$LGC,'ППЦ (объемы)'!$LPB:$LPQ,'ППЦ (объемы)'!$LPS:$LPY,'ППЦ (объемы)'!$LYX:$LZM,'ППЦ (объемы)'!$LZO:$LZU,'ППЦ (объемы)'!$MIT:$MJI,'ППЦ (объемы)'!$MJK:$MJQ,'ППЦ (объемы)'!$MSP:$MTE,'ППЦ (объемы)'!$MTG:$MTM,'ППЦ (объемы)'!$NCL:$NDA,'ППЦ (объемы)'!$NDC:$NDI,'ППЦ (объемы)'!$NMH:$NMW,'ППЦ (объемы)'!$NMY:$NNE,'ППЦ (объемы)'!$NWD:$NWS,'ППЦ (объемы)'!$NWU:$NXA,'ППЦ (объемы)'!$OFZ:$OGO,'ППЦ (объемы)'!$OGQ:$OGW,'ППЦ (объемы)'!$OPV:$OQK,'ППЦ (объемы)'!$OQM:$OQS,'ППЦ (объемы)'!$OZR:$PAG,'ППЦ (объемы)'!$PAI:$PAO,'ППЦ (объемы)'!$PJN:$PKC,'ППЦ (объемы)'!$PKE:$PKK,'ППЦ (объемы)'!$PTJ:$PTY,'ППЦ (объемы)'!$PUA:$PUG,'ППЦ (объемы)'!$QDF:$QDU,'ППЦ (объемы)'!$QDW:$QEC,'ППЦ (объемы)'!$QNB:$QNQ,'ППЦ (объемы)'!$QNS:$QNY,'ППЦ (объемы)'!$QWX:$QXM,'ППЦ (объемы)'!$QXO:$QXU,'ППЦ (объемы)'!$RGT:$RHI,'ППЦ (объемы)'!$RHK:$RHQ,'ППЦ (объемы)'!$RQP:$RRE,'ППЦ (объемы)'!$RRG:$RRM,'ППЦ (объемы)'!$SAL:$SBA,'ППЦ (объемы)'!$SBC:$SBI,'ППЦ (объемы)'!$SKH:$SKW,'ППЦ (объемы)'!$SKY:$SLE,'ППЦ (объемы)'!$SUD:$SUS,'ППЦ (объемы)'!$SUU:$SVA,'ППЦ (объемы)'!$TDZ:$TEO,'ППЦ (объемы)'!$TEQ:$TEW,'ППЦ (объемы)'!$TNV:$TOK,'ППЦ (объемы)'!$TOM:$TOS,'ППЦ (объемы)'!$TXR:$TYG,'ППЦ (объемы)'!$TYI:$TYO,'ППЦ (объемы)'!$UHN:$UIC,'ППЦ (объемы)'!$UIE:$UIK,'ППЦ (объемы)'!$URJ:$URY,'ППЦ (объемы)'!$USA:$USG,'ППЦ (объемы)'!$VBF:$VBU,'ППЦ (объемы)'!$VBW:$VCC,'ППЦ (объемы)'!$VLB:$VLQ,'ППЦ (объемы)'!$VLS:$VLY,'ППЦ (объемы)'!$VUX:$VVM,'ППЦ (объемы)'!$VVO:$VVU,'ППЦ (объемы)'!$WET:$WFI,'ППЦ (объемы)'!$WFK:$WFQ,'ППЦ (объемы)'!$WOP:$WPE,'ППЦ (объемы)'!$WPG:$WPM</definedName>
    <definedName name="Z_C581C282_CB88_4D6E_8EF4_E37BB2DF46D9_.wvu.Cols" localSheetId="4" hidden="1">'ППЦ (фин-е)'!$BT:$CI,'ППЦ (фин-е)'!$CK:$CQ,'ППЦ (фин-е)'!$LP:$ME,'ППЦ (фин-е)'!$MG:$MM,'ППЦ (фин-е)'!$VL:$WA,'ППЦ (фин-е)'!$WC:$WI,'ППЦ (фин-е)'!$AFH:$AFW,'ППЦ (фин-е)'!$AFY:$AGE,'ППЦ (фин-е)'!$APD:$APS,'ППЦ (фин-е)'!$APU:$AQA,'ППЦ (фин-е)'!$AYZ:$AZO,'ППЦ (фин-е)'!$AZQ:$AZW,'ППЦ (фин-е)'!$BIV:$BJK,'ППЦ (фин-е)'!$BJM:$BJS,'ППЦ (фин-е)'!$BSR:$BTG,'ППЦ (фин-е)'!$BTI:$BTO,'ППЦ (фин-е)'!$CCN:$CDC,'ППЦ (фин-е)'!$CDE:$CDK,'ППЦ (фин-е)'!$CMJ:$CMY,'ППЦ (фин-е)'!$CNA:$CNG,'ППЦ (фин-е)'!$CWF:$CWU,'ППЦ (фин-е)'!$CWW:$CXC,'ППЦ (фин-е)'!$DGB:$DGQ,'ППЦ (фин-е)'!$DGS:$DGY,'ППЦ (фин-е)'!$DPX:$DQM,'ППЦ (фин-е)'!$DQO:$DQU,'ППЦ (фин-е)'!$DZT:$EAI,'ППЦ (фин-е)'!$EAK:$EAQ,'ППЦ (фин-е)'!$EJP:$EKE,'ППЦ (фин-е)'!$EKG:$EKM,'ППЦ (фин-е)'!$ETL:$EUA,'ППЦ (фин-е)'!$EUC:$EUI,'ППЦ (фин-е)'!$FDH:$FDW,'ППЦ (фин-е)'!$FDY:$FEE,'ППЦ (фин-е)'!$FND:$FNS,'ППЦ (фин-е)'!$FNU:$FOA,'ППЦ (фин-е)'!$FWZ:$FXO,'ППЦ (фин-е)'!$FXQ:$FXW,'ППЦ (фин-е)'!$GGV:$GHK,'ППЦ (фин-е)'!$GHM:$GHS,'ППЦ (фин-е)'!$GQR:$GRG,'ППЦ (фин-е)'!$GRI:$GRO,'ППЦ (фин-е)'!$HAN:$HBC,'ППЦ (фин-е)'!$HBE:$HBK,'ППЦ (фин-е)'!$HKJ:$HKY,'ППЦ (фин-е)'!$HLA:$HLG,'ППЦ (фин-е)'!$HUF:$HUU,'ППЦ (фин-е)'!$HUW:$HVC,'ППЦ (фин-е)'!$IEB:$IEQ,'ППЦ (фин-е)'!$IES:$IEY,'ППЦ (фин-е)'!$INX:$IOM,'ППЦ (фин-е)'!$IOO:$IOU,'ППЦ (фин-е)'!$IXT:$IYI,'ППЦ (фин-е)'!$IYK:$IYQ,'ППЦ (фин-е)'!$JHP:$JIE,'ППЦ (фин-е)'!$JIG:$JIM,'ППЦ (фин-е)'!$JRL:$JSA,'ППЦ (фин-е)'!$JSC:$JSI,'ППЦ (фин-е)'!$KBH:$KBW,'ППЦ (фин-е)'!$KBY:$KCE,'ППЦ (фин-е)'!$KLD:$KLS,'ППЦ (фин-е)'!$KLU:$KMA,'ППЦ (фин-е)'!$KUZ:$KVO,'ППЦ (фин-е)'!$KVQ:$KVW,'ППЦ (фин-е)'!$LEV:$LFK,'ППЦ (фин-е)'!$LFM:$LFS,'ППЦ (фин-е)'!$LOR:$LPG,'ППЦ (фин-е)'!$LPI:$LPO,'ППЦ (фин-е)'!$LYN:$LZC,'ППЦ (фин-е)'!$LZE:$LZK,'ППЦ (фин-е)'!$MIJ:$MIY,'ППЦ (фин-е)'!$MJA:$MJG,'ППЦ (фин-е)'!$MSF:$MSU,'ППЦ (фин-е)'!$MSW:$MTC,'ППЦ (фин-е)'!$NCB:$NCQ,'ППЦ (фин-е)'!$NCS:$NCY,'ППЦ (фин-е)'!$NLX:$NMM,'ППЦ (фин-е)'!$NMO:$NMU,'ППЦ (фин-е)'!$NVT:$NWI,'ППЦ (фин-е)'!$NWK:$NWQ,'ППЦ (фин-е)'!$OFP:$OGE,'ППЦ (фин-е)'!$OGG:$OGM,'ППЦ (фин-е)'!$OPL:$OQA,'ППЦ (фин-е)'!$OQC:$OQI,'ППЦ (фин-е)'!$OZH:$OZW,'ППЦ (фин-е)'!$OZY:$PAE,'ППЦ (фин-е)'!$PJD:$PJS,'ППЦ (фин-е)'!$PJU:$PKA,'ППЦ (фин-е)'!$PSZ:$PTO,'ППЦ (фин-е)'!$PTQ:$PTW,'ППЦ (фин-е)'!$QCV:$QDK,'ППЦ (фин-е)'!$QDM:$QDS,'ППЦ (фин-е)'!$QMR:$QNG,'ППЦ (фин-е)'!$QNI:$QNO,'ППЦ (фин-е)'!$QWN:$QXC,'ППЦ (фин-е)'!$QXE:$QXK,'ППЦ (фин-е)'!$RGJ:$RGY,'ППЦ (фин-е)'!$RHA:$RHG,'ППЦ (фин-е)'!$RQF:$RQU,'ППЦ (фин-е)'!$RQW:$RRC,'ППЦ (фин-е)'!$SAB:$SAQ,'ППЦ (фин-е)'!$SAS:$SAY,'ППЦ (фин-е)'!$SJX:$SKM,'ППЦ (фин-е)'!$SKO:$SKU,'ППЦ (фин-е)'!$STT:$SUI,'ППЦ (фин-е)'!$SUK:$SUQ,'ППЦ (фин-е)'!$TDP:$TEE,'ППЦ (фин-е)'!$TEG:$TEM,'ППЦ (фин-е)'!$TNL:$TOA,'ППЦ (фин-е)'!$TOC:$TOI,'ППЦ (фин-е)'!$TXH:$TXW,'ППЦ (фин-е)'!$TXY:$TYE,'ППЦ (фин-е)'!$UHD:$UHS,'ППЦ (фин-е)'!$UHU:$UIA,'ППЦ (фин-е)'!$UQZ:$URO,'ППЦ (фин-е)'!$URQ:$URW,'ППЦ (фин-е)'!$VAV:$VBK,'ППЦ (фин-е)'!$VBM:$VBS,'ППЦ (фин-е)'!$VKR:$VLG,'ППЦ (фин-е)'!$VLI:$VLO,'ППЦ (фин-е)'!$VUN:$VVC,'ППЦ (фин-е)'!$VVE:$VVK,'ППЦ (фин-е)'!$WEJ:$WEY,'ППЦ (фин-е)'!$WFA:$WFG,'ППЦ (фин-е)'!$WOF:$WOU,'ППЦ (фин-е)'!$WOW:$WPC</definedName>
    <definedName name="Z_C581C282_CB88_4D6E_8EF4_E37BB2DF46D9_.wvu.Cols" localSheetId="11" hidden="1">'СМП (объемы)'!$CJ:$CY,'СМП (объемы)'!$DA:$DG,'СМП (объемы)'!$MF:$MU,'СМП (объемы)'!$MW:$NC,'СМП (объемы)'!$WB:$WQ,'СМП (объемы)'!$WS:$WY,'СМП (объемы)'!$AFX:$AGM,'СМП (объемы)'!$AGO:$AGU,'СМП (объемы)'!$APT:$AQI,'СМП (объемы)'!$AQK:$AQQ,'СМП (объемы)'!$AZP:$BAE,'СМП (объемы)'!$BAG:$BAM,'СМП (объемы)'!$BJL:$BKA,'СМП (объемы)'!$BKC:$BKI,'СМП (объемы)'!$BTH:$BTW,'СМП (объемы)'!$BTY:$BUE,'СМП (объемы)'!$CDD:$CDS,'СМП (объемы)'!$CDU:$CEA,'СМП (объемы)'!$CMZ:$CNO,'СМП (объемы)'!$CNQ:$CNW,'СМП (объемы)'!$CWV:$CXK,'СМП (объемы)'!$CXM:$CXS,'СМП (объемы)'!$DGR:$DHG,'СМП (объемы)'!$DHI:$DHO,'СМП (объемы)'!$DQN:$DRC,'СМП (объемы)'!$DRE:$DRK,'СМП (объемы)'!$EAJ:$EAY,'СМП (объемы)'!$EBA:$EBG,'СМП (объемы)'!$EKF:$EKU,'СМП (объемы)'!$EKW:$ELC,'СМП (объемы)'!$EUB:$EUQ,'СМП (объемы)'!$EUS:$EUY,'СМП (объемы)'!$FDX:$FEM,'СМП (объемы)'!$FEO:$FEU,'СМП (объемы)'!$FNT:$FOI,'СМП (объемы)'!$FOK:$FOQ,'СМП (объемы)'!$FXP:$FYE,'СМП (объемы)'!$FYG:$FYM,'СМП (объемы)'!$GHL:$GIA,'СМП (объемы)'!$GIC:$GII,'СМП (объемы)'!$GRH:$GRW,'СМП (объемы)'!$GRY:$GSE,'СМП (объемы)'!$HBD:$HBS,'СМП (объемы)'!$HBU:$HCA,'СМП (объемы)'!$HKZ:$HLO,'СМП (объемы)'!$HLQ:$HLW,'СМП (объемы)'!$HUV:$HVK,'СМП (объемы)'!$HVM:$HVS,'СМП (объемы)'!$IER:$IFG,'СМП (объемы)'!$IFI:$IFO,'СМП (объемы)'!$ION:$IPC,'СМП (объемы)'!$IPE:$IPK,'СМП (объемы)'!$IYJ:$IYY,'СМП (объемы)'!$IZA:$IZG,'СМП (объемы)'!$JIF:$JIU,'СМП (объемы)'!$JIW:$JJC,'СМП (объемы)'!$JSB:$JSQ,'СМП (объемы)'!$JSS:$JSY,'СМП (объемы)'!$KBX:$KCM,'СМП (объемы)'!$KCO:$KCU,'СМП (объемы)'!$KLT:$KMI,'СМП (объемы)'!$KMK:$KMQ,'СМП (объемы)'!$KVP:$KWE,'СМП (объемы)'!$KWG:$KWM,'СМП (объемы)'!$LFL:$LGA,'СМП (объемы)'!$LGC:$LGI,'СМП (объемы)'!$LPH:$LPW,'СМП (объемы)'!$LPY:$LQE,'СМП (объемы)'!$LZD:$LZS,'СМП (объемы)'!$LZU:$MAA,'СМП (объемы)'!$MIZ:$MJO,'СМП (объемы)'!$MJQ:$MJW,'СМП (объемы)'!$MSV:$MTK,'СМП (объемы)'!$MTM:$MTS,'СМП (объемы)'!$NCR:$NDG,'СМП (объемы)'!$NDI:$NDO,'СМП (объемы)'!$NMN:$NNC,'СМП (объемы)'!$NNE:$NNK,'СМП (объемы)'!$NWJ:$NWY,'СМП (объемы)'!$NXA:$NXG,'СМП (объемы)'!$OGF:$OGU,'СМП (объемы)'!$OGW:$OHC,'СМП (объемы)'!$OQB:$OQQ,'СМП (объемы)'!$OQS:$OQY,'СМП (объемы)'!$OZX:$PAM,'СМП (объемы)'!$PAO:$PAU,'СМП (объемы)'!$PJT:$PKI,'СМП (объемы)'!$PKK:$PKQ,'СМП (объемы)'!$PTP:$PUE,'СМП (объемы)'!$PUG:$PUM,'СМП (объемы)'!$QDL:$QEA,'СМП (объемы)'!$QEC:$QEI,'СМП (объемы)'!$QNH:$QNW,'СМП (объемы)'!$QNY:$QOE,'СМП (объемы)'!$QXD:$QXS,'СМП (объемы)'!$QXU:$QYA,'СМП (объемы)'!$RGZ:$RHO,'СМП (объемы)'!$RHQ:$RHW,'СМП (объемы)'!$RQV:$RRK,'СМП (объемы)'!$RRM:$RRS,'СМП (объемы)'!$SAR:$SBG,'СМП (объемы)'!$SBI:$SBO,'СМП (объемы)'!$SKN:$SLC,'СМП (объемы)'!$SLE:$SLK,'СМП (объемы)'!$SUJ:$SUY,'СМП (объемы)'!$SVA:$SVG,'СМП (объемы)'!$TEF:$TEU,'СМП (объемы)'!$TEW:$TFC,'СМП (объемы)'!$TOB:$TOQ,'СМП (объемы)'!$TOS:$TOY,'СМП (объемы)'!$TXX:$TYM,'СМП (объемы)'!$TYO:$TYU,'СМП (объемы)'!$UHT:$UII,'СМП (объемы)'!$UIK:$UIQ,'СМП (объемы)'!$URP:$USE,'СМП (объемы)'!$USG:$USM,'СМП (объемы)'!$VBL:$VCA,'СМП (объемы)'!$VCC:$VCI,'СМП (объемы)'!$VLH:$VLW,'СМП (объемы)'!$VLY:$VME,'СМП (объемы)'!$VVD:$VVS,'СМП (объемы)'!$VVU:$VWA,'СМП (объемы)'!$WEZ:$WFO,'СМП (объемы)'!$WFQ:$WFW,'СМП (объемы)'!$WOV:$WPK,'СМП (объемы)'!$WPM:$WPS</definedName>
    <definedName name="Z_C581C282_CB88_4D6E_8EF4_E37BB2DF46D9_.wvu.Cols" localSheetId="10" hidden="1">'СМП (фин-е)'!$BW:$CL,'СМП (фин-е)'!$CN:$CT,'СМП (фин-е)'!$LS:$MH,'СМП (фин-е)'!$MJ:$MP,'СМП (фин-е)'!$VO:$WD,'СМП (фин-е)'!$WF:$WL,'СМП (фин-е)'!$AFK:$AFZ,'СМП (фин-е)'!$AGB:$AGH,'СМП (фин-е)'!$APG:$APV,'СМП (фин-е)'!$APX:$AQD,'СМП (фин-е)'!$AZC:$AZR,'СМП (фин-е)'!$AZT:$AZZ,'СМП (фин-е)'!$BIY:$BJN,'СМП (фин-е)'!$BJP:$BJV,'СМП (фин-е)'!$BSU:$BTJ,'СМП (фин-е)'!$BTL:$BTR,'СМП (фин-е)'!$CCQ:$CDF,'СМП (фин-е)'!$CDH:$CDN,'СМП (фин-е)'!$CMM:$CNB,'СМП (фин-е)'!$CND:$CNJ,'СМП (фин-е)'!$CWI:$CWX,'СМП (фин-е)'!$CWZ:$CXF,'СМП (фин-е)'!$DGE:$DGT,'СМП (фин-е)'!$DGV:$DHB,'СМП (фин-е)'!$DQA:$DQP,'СМП (фин-е)'!$DQR:$DQX,'СМП (фин-е)'!$DZW:$EAL,'СМП (фин-е)'!$EAN:$EAT,'СМП (фин-е)'!$EJS:$EKH,'СМП (фин-е)'!$EKJ:$EKP,'СМП (фин-е)'!$ETO:$EUD,'СМП (фин-е)'!$EUF:$EUL,'СМП (фин-е)'!$FDK:$FDZ,'СМП (фин-е)'!$FEB:$FEH,'СМП (фин-е)'!$FNG:$FNV,'СМП (фин-е)'!$FNX:$FOD,'СМП (фин-е)'!$FXC:$FXR,'СМП (фин-е)'!$FXT:$FXZ,'СМП (фин-е)'!$GGY:$GHN,'СМП (фин-е)'!$GHP:$GHV,'СМП (фин-е)'!$GQU:$GRJ,'СМП (фин-е)'!$GRL:$GRR,'СМП (фин-е)'!$HAQ:$HBF,'СМП (фин-е)'!$HBH:$HBN,'СМП (фин-е)'!$HKM:$HLB,'СМП (фин-е)'!$HLD:$HLJ,'СМП (фин-е)'!$HUI:$HUX,'СМП (фин-е)'!$HUZ:$HVF,'СМП (фин-е)'!$IEE:$IET,'СМП (фин-е)'!$IEV:$IFB,'СМП (фин-е)'!$IOA:$IOP,'СМП (фин-е)'!$IOR:$IOX,'СМП (фин-е)'!$IXW:$IYL,'СМП (фин-е)'!$IYN:$IYT,'СМП (фин-е)'!$JHS:$JIH,'СМП (фин-е)'!$JIJ:$JIP,'СМП (фин-е)'!$JRO:$JSD,'СМП (фин-е)'!$JSF:$JSL,'СМП (фин-е)'!$KBK:$KBZ,'СМП (фин-е)'!$KCB:$KCH,'СМП (фин-е)'!$KLG:$KLV,'СМП (фин-е)'!$KLX:$KMD,'СМП (фин-е)'!$KVC:$KVR,'СМП (фин-е)'!$KVT:$KVZ,'СМП (фин-е)'!$LEY:$LFN,'СМП (фин-е)'!$LFP:$LFV,'СМП (фин-е)'!$LOU:$LPJ,'СМП (фин-е)'!$LPL:$LPR,'СМП (фин-е)'!$LYQ:$LZF,'СМП (фин-е)'!$LZH:$LZN,'СМП (фин-е)'!$MIM:$MJB,'СМП (фин-е)'!$MJD:$MJJ,'СМП (фин-е)'!$MSI:$MSX,'СМП (фин-е)'!$MSZ:$MTF,'СМП (фин-е)'!$NCE:$NCT,'СМП (фин-е)'!$NCV:$NDB,'СМП (фин-е)'!$NMA:$NMP,'СМП (фин-е)'!$NMR:$NMX,'СМП (фин-е)'!$NVW:$NWL,'СМП (фин-е)'!$NWN:$NWT,'СМП (фин-е)'!$OFS:$OGH,'СМП (фин-е)'!$OGJ:$OGP,'СМП (фин-е)'!$OPO:$OQD,'СМП (фин-е)'!$OQF:$OQL,'СМП (фин-е)'!$OZK:$OZZ,'СМП (фин-е)'!$PAB:$PAH,'СМП (фин-е)'!$PJG:$PJV,'СМП (фин-е)'!$PJX:$PKD,'СМП (фин-е)'!$PTC:$PTR,'СМП (фин-е)'!$PTT:$PTZ,'СМП (фин-е)'!$QCY:$QDN,'СМП (фин-е)'!$QDP:$QDV,'СМП (фин-е)'!$QMU:$QNJ,'СМП (фин-е)'!$QNL:$QNR,'СМП (фин-е)'!$QWQ:$QXF,'СМП (фин-е)'!$QXH:$QXN,'СМП (фин-е)'!$RGM:$RHB,'СМП (фин-е)'!$RHD:$RHJ,'СМП (фин-е)'!$RQI:$RQX,'СМП (фин-е)'!$RQZ:$RRF,'СМП (фин-е)'!$SAE:$SAT,'СМП (фин-е)'!$SAV:$SBB,'СМП (фин-е)'!$SKA:$SKP,'СМП (фин-е)'!$SKR:$SKX,'СМП (фин-е)'!$STW:$SUL,'СМП (фин-е)'!$SUN:$SUT,'СМП (фин-е)'!$TDS:$TEH,'СМП (фин-е)'!$TEJ:$TEP,'СМП (фин-е)'!$TNO:$TOD,'СМП (фин-е)'!$TOF:$TOL,'СМП (фин-е)'!$TXK:$TXZ,'СМП (фин-е)'!$TYB:$TYH,'СМП (фин-е)'!$UHG:$UHV,'СМП (фин-е)'!$UHX:$UID,'СМП (фин-е)'!$URC:$URR,'СМП (фин-е)'!$URT:$URZ,'СМП (фин-е)'!$VAY:$VBN,'СМП (фин-е)'!$VBP:$VBV,'СМП (фин-е)'!$VKU:$VLJ,'СМП (фин-е)'!$VLL:$VLR,'СМП (фин-е)'!$VUQ:$VVF,'СМП (фин-е)'!$VVH:$VVN,'СМП (фин-е)'!$WEM:$WFB,'СМП (фин-е)'!$WFD:$WFJ,'СМП (фин-е)'!$WOI:$WOX,'СМП (фин-е)'!$WOZ:$WPF</definedName>
    <definedName name="Z_C581C282_CB88_4D6E_8EF4_E37BB2DF46D9_.wvu.PrintArea" localSheetId="3" hidden="1">'ДС (объемы)'!$C$1:$H$992</definedName>
    <definedName name="Z_C581C282_CB88_4D6E_8EF4_E37BB2DF46D9_.wvu.PrintArea" localSheetId="2" hidden="1">'ДС (фин-е)'!$C$1:$H$1005</definedName>
    <definedName name="Z_C581C282_CB88_4D6E_8EF4_E37BB2DF46D9_.wvu.PrintArea" localSheetId="1" hidden="1">'КС (объемы)'!$C$1:$H$2094</definedName>
    <definedName name="Z_C581C282_CB88_4D6E_8EF4_E37BB2DF46D9_.wvu.PrintArea" localSheetId="0" hidden="1">'КС (фин-е)'!$C$1:$H$2107</definedName>
    <definedName name="Z_C581C282_CB88_4D6E_8EF4_E37BB2DF46D9_.wvu.PrintArea" localSheetId="13" hidden="1">МТР!$B$1:$C$42</definedName>
    <definedName name="Z_C581C282_CB88_4D6E_8EF4_E37BB2DF46D9_.wvu.PrintArea" localSheetId="7" hidden="1">'ОЗ (объемы)'!$C$1:$H$1540</definedName>
    <definedName name="Z_C581C282_CB88_4D6E_8EF4_E37BB2DF46D9_.wvu.PrintArea" localSheetId="6" hidden="1">'ОЗ (фин-е)'!$C$1:$H$1554</definedName>
    <definedName name="Z_C581C282_CB88_4D6E_8EF4_E37BB2DF46D9_.wvu.PrintArea" localSheetId="9" hidden="1">'ПНП (объемы)'!$C$1:$H$444</definedName>
    <definedName name="Z_C581C282_CB88_4D6E_8EF4_E37BB2DF46D9_.wvu.PrintArea" localSheetId="8" hidden="1">'ПНП (фин-е)'!$C$1:$H$457</definedName>
    <definedName name="Z_C581C282_CB88_4D6E_8EF4_E37BB2DF46D9_.wvu.PrintArea" localSheetId="5" hidden="1">'ППЦ (объемы)'!$C$1:$H$1402</definedName>
    <definedName name="Z_C581C282_CB88_4D6E_8EF4_E37BB2DF46D9_.wvu.PrintArea" localSheetId="4" hidden="1">'ППЦ (фин-е)'!$C$1:$H$1416</definedName>
    <definedName name="Z_C581C282_CB88_4D6E_8EF4_E37BB2DF46D9_.wvu.PrintArea" localSheetId="11" hidden="1">'СМП (объемы)'!$C$1:$H$444</definedName>
    <definedName name="Z_C581C282_CB88_4D6E_8EF4_E37BB2DF46D9_.wvu.PrintArea" localSheetId="10" hidden="1">'СМП (фин-е)'!$C$1:$H$457</definedName>
    <definedName name="Z_CBB44E90_98BD_479C_BA05_2CFF86A19FB8_.wvu.FilterData" localSheetId="3" hidden="1">'ДС (объемы)'!$A$11:$H$992</definedName>
    <definedName name="Z_CBB44E90_98BD_479C_BA05_2CFF86A19FB8_.wvu.FilterData" localSheetId="2" hidden="1">'ДС (фин-е)'!$A$11:$H$1005</definedName>
    <definedName name="Z_CBB44E90_98BD_479C_BA05_2CFF86A19FB8_.wvu.FilterData" localSheetId="1" hidden="1">'КС (объемы)'!$A$11:$H$2094</definedName>
    <definedName name="Z_CBB44E90_98BD_479C_BA05_2CFF86A19FB8_.wvu.FilterData" localSheetId="0" hidden="1">'КС (фин-е)'!$A$11:$H$2107</definedName>
    <definedName name="Z_CBB44E90_98BD_479C_BA05_2CFF86A19FB8_.wvu.FilterData" localSheetId="7" hidden="1">'ОЗ (объемы)'!$A$11:$H$1540</definedName>
    <definedName name="Z_CBB44E90_98BD_479C_BA05_2CFF86A19FB8_.wvu.FilterData" localSheetId="6" hidden="1">'ОЗ (фин-е)'!$A$11:$H$1554</definedName>
    <definedName name="Z_CBB44E90_98BD_479C_BA05_2CFF86A19FB8_.wvu.FilterData" localSheetId="9" hidden="1">'ПНП (объемы)'!$A$11:$H$444</definedName>
    <definedName name="Z_CBB44E90_98BD_479C_BA05_2CFF86A19FB8_.wvu.FilterData" localSheetId="8" hidden="1">'ПНП (фин-е)'!$A$11:$H$457</definedName>
    <definedName name="Z_CBB44E90_98BD_479C_BA05_2CFF86A19FB8_.wvu.FilterData" localSheetId="5" hidden="1">'ППЦ (объемы)'!$A$11:$H$1402</definedName>
    <definedName name="Z_CBB44E90_98BD_479C_BA05_2CFF86A19FB8_.wvu.FilterData" localSheetId="4" hidden="1">'ППЦ (фин-е)'!$A$11:$H$1416</definedName>
    <definedName name="Z_CBB44E90_98BD_479C_BA05_2CFF86A19FB8_.wvu.FilterData" localSheetId="11" hidden="1">'СМП (объемы)'!$A$11:$H$444</definedName>
    <definedName name="Z_CBB44E90_98BD_479C_BA05_2CFF86A19FB8_.wvu.FilterData" localSheetId="10" hidden="1">'СМП (фин-е)'!$A$11:$H$457</definedName>
    <definedName name="ВМП" localSheetId="18">#REF!</definedName>
    <definedName name="ВМП">#REF!</definedName>
    <definedName name="ДСКС" localSheetId="18">#REF!</definedName>
    <definedName name="ДСКС">#REF!</definedName>
    <definedName name="_xlnm.Print_Titles" localSheetId="3">'ДС (объемы)'!$9:$10</definedName>
    <definedName name="_xlnm.Print_Titles" localSheetId="2">'ДС (фин-е)'!$9:$10</definedName>
    <definedName name="_xlnm.Print_Titles" localSheetId="1">'КС (объемы)'!$9:$10</definedName>
    <definedName name="_xlnm.Print_Titles" localSheetId="0">'КС (фин-е)'!$9:$10</definedName>
    <definedName name="_xlnm.Print_Titles" localSheetId="7">'ОЗ (объемы)'!$9:$10</definedName>
    <definedName name="_xlnm.Print_Titles" localSheetId="6">'ОЗ (фин-е)'!$9:$10</definedName>
    <definedName name="_xlnm.Print_Titles" localSheetId="9">'ПНП (объемы)'!$9:$10</definedName>
    <definedName name="_xlnm.Print_Titles" localSheetId="8">'ПНП (фин-е)'!$9:$10</definedName>
    <definedName name="_xlnm.Print_Titles" localSheetId="5">'ППЦ (объемы)'!$9:$10</definedName>
    <definedName name="_xlnm.Print_Titles" localSheetId="4">'ППЦ (фин-е)'!$9:$10</definedName>
    <definedName name="_xlnm.Print_Titles" localSheetId="11">'СМП (объемы)'!$9:$10</definedName>
    <definedName name="_xlnm.Print_Titles" localSheetId="10">'СМП (фин-е)'!$9:$10</definedName>
    <definedName name="КС" localSheetId="18">#REF!</definedName>
    <definedName name="КС">#REF!</definedName>
    <definedName name="_xlnm.Print_Area" localSheetId="16">'Дополнительное фин-е (МБТ)'!$A$1:$L$63</definedName>
    <definedName name="_xlnm.Print_Area" localSheetId="17">'Дополнительные объемы (МБТ)'!$A$1:$L$63</definedName>
    <definedName name="_xlnm.Print_Area" localSheetId="3">'ДС (объемы)'!$A$1:$X$1017</definedName>
    <definedName name="_xlnm.Print_Area" localSheetId="2">'ДС (фин-е)'!$A$1:$X$1017</definedName>
    <definedName name="_xlnm.Print_Area" localSheetId="1">'КС (объемы)'!$A$1:$X$2119</definedName>
    <definedName name="_xlnm.Print_Area" localSheetId="0">'КС (фин-е)'!$A$1:$X$2119</definedName>
    <definedName name="_xlnm.Print_Area" localSheetId="13">МТР!$A$1:$D$212</definedName>
    <definedName name="_xlnm.Print_Area" localSheetId="15">'Объемы федеральных МБТ'!$A$1:$L$106</definedName>
    <definedName name="_xlnm.Print_Area" localSheetId="7">'ОЗ (объемы)'!$A$1:$X$1566</definedName>
    <definedName name="_xlnm.Print_Area" localSheetId="6">'ОЗ (фин-е)'!$A$1:$X$1566</definedName>
    <definedName name="_xlnm.Print_Area" localSheetId="9">'ПНП (объемы)'!$A$1:$X$469</definedName>
    <definedName name="_xlnm.Print_Area" localSheetId="8">'ПНП (фин-е)'!$A$1:$X$469</definedName>
    <definedName name="_xlnm.Print_Area" localSheetId="5">'ППЦ (объемы)'!$A$1:$X$1428</definedName>
    <definedName name="_xlnm.Print_Area" localSheetId="4">'ППЦ (фин-е)'!$A$1:$X$1428</definedName>
    <definedName name="_xlnm.Print_Area" localSheetId="12">'Свод по СМО (фин-е)'!$A$1:$X$1017</definedName>
    <definedName name="_xlnm.Print_Area" localSheetId="11">'СМП (объемы)'!$A$1:$X$469</definedName>
    <definedName name="_xlnm.Print_Area" localSheetId="10">'СМП (фин-е)'!$A$1:$X$469</definedName>
    <definedName name="_xlnm.Print_Area" localSheetId="14">'Федеральные МБТ'!$A$1:$L$106</definedName>
    <definedName name="_xlnm.Print_Area" localSheetId="18">'ФО COVID-19'!$A$1:$D$35</definedName>
    <definedName name="ОБЛПН">[1]Лист1!$B$8</definedName>
    <definedName name="объёмы" localSheetId="18">#REF!</definedName>
    <definedName name="объёмы">#REF!</definedName>
    <definedName name="ОЗ" localSheetId="18">#REF!</definedName>
    <definedName name="ОЗ">#REF!</definedName>
    <definedName name="ПНП" localSheetId="18">#REF!</definedName>
    <definedName name="ПНП">#REF!</definedName>
    <definedName name="СМП" localSheetId="18">#REF!</definedName>
    <definedName name="СМП">#REF!</definedName>
    <definedName name="СМП1" localSheetId="18">#REF!</definedName>
    <definedName name="СМП1">#REF!</definedName>
    <definedName name="СМП2" localSheetId="18">#REF!</definedName>
    <definedName name="СМП2">#REF!</definedName>
    <definedName name="ТФОМС" localSheetId="16">#REF!</definedName>
    <definedName name="ТФОМС" localSheetId="17">#REF!</definedName>
    <definedName name="ТФОМС" localSheetId="15">#REF!</definedName>
    <definedName name="ТФОМС" localSheetId="14">#REF!</definedName>
    <definedName name="ТФОМС" localSheetId="18">#REF!</definedName>
    <definedName name="ТФОМС">#REF!</definedName>
    <definedName name="фыы">[2]Лист1!$B$8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237" l="1"/>
  <c r="E8" i="237"/>
  <c r="P46" i="169" l="1"/>
  <c r="U46" i="169" s="1"/>
  <c r="H46" i="169"/>
  <c r="V5" i="169" l="1"/>
  <c r="L65" i="169"/>
  <c r="V65" i="169" s="1"/>
  <c r="K65" i="169"/>
  <c r="G65" i="169"/>
  <c r="F65" i="169"/>
  <c r="S64" i="169"/>
  <c r="Q64" i="169"/>
  <c r="L64" i="169"/>
  <c r="G64" i="169"/>
  <c r="F64" i="169"/>
  <c r="X63" i="169"/>
  <c r="V63" i="169"/>
  <c r="R63" i="169"/>
  <c r="P63" i="169"/>
  <c r="U63" i="169" s="1"/>
  <c r="H63" i="169"/>
  <c r="X62" i="169"/>
  <c r="V62" i="169"/>
  <c r="R62" i="169"/>
  <c r="P62" i="169"/>
  <c r="U62" i="169" s="1"/>
  <c r="H62" i="169"/>
  <c r="X61" i="169"/>
  <c r="V61" i="169"/>
  <c r="R61" i="169"/>
  <c r="P61" i="169"/>
  <c r="H61" i="169"/>
  <c r="X60" i="169"/>
  <c r="V60" i="169"/>
  <c r="P60" i="169"/>
  <c r="U60" i="169" s="1"/>
  <c r="H60" i="169"/>
  <c r="X59" i="169"/>
  <c r="V59" i="169"/>
  <c r="R59" i="169"/>
  <c r="P59" i="169"/>
  <c r="U59" i="169" s="1"/>
  <c r="H59" i="169"/>
  <c r="X58" i="169"/>
  <c r="V58" i="169"/>
  <c r="R58" i="169"/>
  <c r="P58" i="169"/>
  <c r="H58" i="169"/>
  <c r="X57" i="169"/>
  <c r="V57" i="169"/>
  <c r="R57" i="169"/>
  <c r="P57" i="169"/>
  <c r="U57" i="169" s="1"/>
  <c r="H57" i="169"/>
  <c r="X56" i="169"/>
  <c r="V56" i="169"/>
  <c r="R56" i="169"/>
  <c r="P56" i="169"/>
  <c r="U56" i="169" s="1"/>
  <c r="H56" i="169"/>
  <c r="X55" i="169"/>
  <c r="V55" i="169"/>
  <c r="R55" i="169"/>
  <c r="P55" i="169"/>
  <c r="U55" i="169" s="1"/>
  <c r="H55" i="169"/>
  <c r="V54" i="169"/>
  <c r="W54" i="169" s="1"/>
  <c r="R54" i="169"/>
  <c r="X53" i="169"/>
  <c r="V53" i="169"/>
  <c r="R53" i="169"/>
  <c r="P53" i="169"/>
  <c r="U53" i="169" s="1"/>
  <c r="H53" i="169"/>
  <c r="X52" i="169"/>
  <c r="V52" i="169"/>
  <c r="R52" i="169"/>
  <c r="P52" i="169"/>
  <c r="U52" i="169" s="1"/>
  <c r="H52" i="169"/>
  <c r="X51" i="169"/>
  <c r="V51" i="169"/>
  <c r="R51" i="169"/>
  <c r="P51" i="169"/>
  <c r="U51" i="169" s="1"/>
  <c r="H51" i="169"/>
  <c r="X50" i="169"/>
  <c r="V50" i="169"/>
  <c r="R50" i="169"/>
  <c r="P50" i="169"/>
  <c r="U50" i="169" s="1"/>
  <c r="H50" i="169"/>
  <c r="X49" i="169"/>
  <c r="V49" i="169"/>
  <c r="R49" i="169"/>
  <c r="P49" i="169"/>
  <c r="U49" i="169" s="1"/>
  <c r="H49" i="169"/>
  <c r="X48" i="169"/>
  <c r="V48" i="169"/>
  <c r="R48" i="169"/>
  <c r="P48" i="169"/>
  <c r="U48" i="169" s="1"/>
  <c r="H48" i="169"/>
  <c r="X47" i="169"/>
  <c r="V47" i="169"/>
  <c r="R47" i="169"/>
  <c r="P47" i="169"/>
  <c r="H47" i="169"/>
  <c r="X46" i="169"/>
  <c r="V46" i="169"/>
  <c r="X45" i="169"/>
  <c r="V45" i="169"/>
  <c r="R45" i="169"/>
  <c r="P45" i="169"/>
  <c r="H45" i="169"/>
  <c r="X44" i="169"/>
  <c r="V44" i="169"/>
  <c r="R44" i="169"/>
  <c r="P44" i="169"/>
  <c r="U44" i="169" s="1"/>
  <c r="H44" i="169"/>
  <c r="X43" i="169"/>
  <c r="V43" i="169"/>
  <c r="R43" i="169"/>
  <c r="P43" i="169"/>
  <c r="U43" i="169" s="1"/>
  <c r="H43" i="169"/>
  <c r="X42" i="169"/>
  <c r="V42" i="169"/>
  <c r="R42" i="169"/>
  <c r="P42" i="169"/>
  <c r="U42" i="169" s="1"/>
  <c r="H42" i="169"/>
  <c r="X41" i="169"/>
  <c r="V41" i="169"/>
  <c r="R41" i="169"/>
  <c r="P41" i="169"/>
  <c r="H41" i="169"/>
  <c r="X40" i="169"/>
  <c r="V40" i="169"/>
  <c r="R40" i="169"/>
  <c r="P40" i="169"/>
  <c r="U40" i="169" s="1"/>
  <c r="H40" i="169"/>
  <c r="X39" i="169"/>
  <c r="V39" i="169"/>
  <c r="R39" i="169"/>
  <c r="P39" i="169"/>
  <c r="U39" i="169" s="1"/>
  <c r="H39" i="169"/>
  <c r="X38" i="169"/>
  <c r="V38" i="169"/>
  <c r="R38" i="169"/>
  <c r="P38" i="169"/>
  <c r="U38" i="169" s="1"/>
  <c r="X37" i="169"/>
  <c r="V37" i="169"/>
  <c r="R37" i="169"/>
  <c r="P37" i="169"/>
  <c r="U37" i="169" s="1"/>
  <c r="H37" i="169"/>
  <c r="X36" i="169"/>
  <c r="V36" i="169"/>
  <c r="R36" i="169"/>
  <c r="P36" i="169"/>
  <c r="U36" i="169" s="1"/>
  <c r="H36" i="169"/>
  <c r="X35" i="169"/>
  <c r="V35" i="169"/>
  <c r="R35" i="169"/>
  <c r="P35" i="169"/>
  <c r="H35" i="169"/>
  <c r="X34" i="169"/>
  <c r="V34" i="169"/>
  <c r="R34" i="169"/>
  <c r="P34" i="169"/>
  <c r="H34" i="169"/>
  <c r="X33" i="169"/>
  <c r="V33" i="169"/>
  <c r="R33" i="169"/>
  <c r="P33" i="169"/>
  <c r="U33" i="169" s="1"/>
  <c r="H33" i="169"/>
  <c r="X32" i="169"/>
  <c r="V32" i="169"/>
  <c r="R32" i="169"/>
  <c r="P32" i="169"/>
  <c r="U32" i="169" s="1"/>
  <c r="X31" i="169"/>
  <c r="V31" i="169"/>
  <c r="R31" i="169"/>
  <c r="P31" i="169"/>
  <c r="U31" i="169" s="1"/>
  <c r="H31" i="169"/>
  <c r="X30" i="169"/>
  <c r="V30" i="169"/>
  <c r="R30" i="169"/>
  <c r="P30" i="169"/>
  <c r="U30" i="169" s="1"/>
  <c r="H30" i="169"/>
  <c r="X29" i="169"/>
  <c r="V29" i="169"/>
  <c r="R29" i="169"/>
  <c r="P29" i="169"/>
  <c r="U29" i="169" s="1"/>
  <c r="H29" i="169"/>
  <c r="X28" i="169"/>
  <c r="V28" i="169"/>
  <c r="R28" i="169"/>
  <c r="P28" i="169"/>
  <c r="H28" i="169"/>
  <c r="X27" i="169"/>
  <c r="V27" i="169"/>
  <c r="R27" i="169"/>
  <c r="P27" i="169"/>
  <c r="H27" i="169"/>
  <c r="X26" i="169"/>
  <c r="V26" i="169"/>
  <c r="R26" i="169"/>
  <c r="P26" i="169"/>
  <c r="U26" i="169" s="1"/>
  <c r="H26" i="169"/>
  <c r="X25" i="169"/>
  <c r="V25" i="169"/>
  <c r="R25" i="169"/>
  <c r="P25" i="169"/>
  <c r="U25" i="169" s="1"/>
  <c r="H25" i="169"/>
  <c r="X24" i="169"/>
  <c r="V24" i="169"/>
  <c r="R24" i="169"/>
  <c r="P24" i="169"/>
  <c r="H24" i="169"/>
  <c r="X23" i="169"/>
  <c r="V23" i="169"/>
  <c r="R23" i="169"/>
  <c r="P23" i="169"/>
  <c r="U23" i="169" s="1"/>
  <c r="H23" i="169"/>
  <c r="X22" i="169"/>
  <c r="V22" i="169"/>
  <c r="R22" i="169"/>
  <c r="P22" i="169"/>
  <c r="U22" i="169" s="1"/>
  <c r="H22" i="169"/>
  <c r="X21" i="169"/>
  <c r="V21" i="169"/>
  <c r="R21" i="169"/>
  <c r="P21" i="169"/>
  <c r="U21" i="169" s="1"/>
  <c r="H21" i="169"/>
  <c r="X20" i="169"/>
  <c r="V20" i="169"/>
  <c r="R20" i="169"/>
  <c r="P20" i="169"/>
  <c r="H20" i="169"/>
  <c r="X19" i="169"/>
  <c r="V19" i="169"/>
  <c r="R19" i="169"/>
  <c r="P19" i="169"/>
  <c r="U19" i="169" s="1"/>
  <c r="H19" i="169"/>
  <c r="X18" i="169"/>
  <c r="V18" i="169"/>
  <c r="R18" i="169"/>
  <c r="P18" i="169"/>
  <c r="U18" i="169" s="1"/>
  <c r="H18" i="169"/>
  <c r="X17" i="169"/>
  <c r="V17" i="169"/>
  <c r="R17" i="169"/>
  <c r="P17" i="169"/>
  <c r="U17" i="169" s="1"/>
  <c r="H17" i="169"/>
  <c r="X16" i="169"/>
  <c r="V16" i="169"/>
  <c r="R16" i="169"/>
  <c r="P16" i="169"/>
  <c r="H16" i="169"/>
  <c r="X15" i="169"/>
  <c r="V15" i="169"/>
  <c r="R15" i="169"/>
  <c r="P15" i="169"/>
  <c r="W15" i="169" s="1"/>
  <c r="H15" i="169"/>
  <c r="X14" i="169"/>
  <c r="V14" i="169"/>
  <c r="R14" i="169"/>
  <c r="P14" i="169"/>
  <c r="U14" i="169" s="1"/>
  <c r="H14" i="169"/>
  <c r="X13" i="169"/>
  <c r="V13" i="169"/>
  <c r="R13" i="169"/>
  <c r="P13" i="169"/>
  <c r="U13" i="169" s="1"/>
  <c r="H13" i="169"/>
  <c r="X12" i="169"/>
  <c r="V12" i="169"/>
  <c r="R12" i="169"/>
  <c r="P12" i="169"/>
  <c r="U12" i="169" s="1"/>
  <c r="H12" i="169"/>
  <c r="X11" i="169"/>
  <c r="V11" i="169"/>
  <c r="R11" i="169"/>
  <c r="P11" i="169"/>
  <c r="U11" i="169" s="1"/>
  <c r="H11" i="169"/>
  <c r="X10" i="169"/>
  <c r="V10" i="169"/>
  <c r="R10" i="169"/>
  <c r="P10" i="169"/>
  <c r="U10" i="169" s="1"/>
  <c r="H10" i="169"/>
  <c r="X9" i="169"/>
  <c r="V9" i="169"/>
  <c r="R9" i="169"/>
  <c r="P9" i="169"/>
  <c r="U9" i="169" s="1"/>
  <c r="H9" i="169"/>
  <c r="X8" i="169"/>
  <c r="V8" i="169"/>
  <c r="R8" i="169"/>
  <c r="P8" i="169"/>
  <c r="H8" i="169"/>
  <c r="X7" i="169"/>
  <c r="V7" i="169"/>
  <c r="R7" i="169"/>
  <c r="P7" i="169"/>
  <c r="U7" i="169" s="1"/>
  <c r="H7" i="169"/>
  <c r="X6" i="169"/>
  <c r="V6" i="169"/>
  <c r="R6" i="169"/>
  <c r="P6" i="169"/>
  <c r="U6" i="169" s="1"/>
  <c r="H6" i="169"/>
  <c r="X5" i="169"/>
  <c r="R5" i="169"/>
  <c r="P5" i="169"/>
  <c r="U5" i="169" s="1"/>
  <c r="H5" i="169"/>
  <c r="W47" i="169" l="1"/>
  <c r="W27" i="169"/>
  <c r="W8" i="169"/>
  <c r="W20" i="169"/>
  <c r="W45" i="169"/>
  <c r="W61" i="169"/>
  <c r="W28" i="169"/>
  <c r="X64" i="169"/>
  <c r="H64" i="169"/>
  <c r="W16" i="169"/>
  <c r="W35" i="169"/>
  <c r="W24" i="169"/>
  <c r="W58" i="169"/>
  <c r="W17" i="169"/>
  <c r="U35" i="169"/>
  <c r="W33" i="169"/>
  <c r="W12" i="169"/>
  <c r="U16" i="169"/>
  <c r="W18" i="169"/>
  <c r="W34" i="169"/>
  <c r="W38" i="169"/>
  <c r="W13" i="169"/>
  <c r="W51" i="169"/>
  <c r="W49" i="169"/>
  <c r="R64" i="169"/>
  <c r="R65" i="169" s="1"/>
  <c r="W5" i="169"/>
  <c r="W29" i="169"/>
  <c r="W41" i="169"/>
  <c r="W43" i="169"/>
  <c r="W36" i="169"/>
  <c r="W25" i="169"/>
  <c r="W52" i="169"/>
  <c r="W57" i="169"/>
  <c r="W32" i="169"/>
  <c r="U8" i="169"/>
  <c r="W55" i="169"/>
  <c r="W21" i="169"/>
  <c r="W46" i="169"/>
  <c r="W62" i="169"/>
  <c r="W59" i="169"/>
  <c r="V64" i="169"/>
  <c r="U28" i="169"/>
  <c r="W14" i="169"/>
  <c r="W10" i="169"/>
  <c r="U24" i="169"/>
  <c r="W53" i="169"/>
  <c r="U20" i="169"/>
  <c r="W56" i="169"/>
  <c r="W39" i="169"/>
  <c r="W48" i="169"/>
  <c r="W30" i="169"/>
  <c r="W60" i="169"/>
  <c r="W26" i="169"/>
  <c r="W42" i="169"/>
  <c r="W22" i="169"/>
  <c r="U47" i="169"/>
  <c r="W9" i="169"/>
  <c r="W63" i="169"/>
  <c r="W11" i="169"/>
  <c r="W19" i="169"/>
  <c r="W23" i="169"/>
  <c r="W31" i="169"/>
  <c r="W40" i="169"/>
  <c r="P64" i="169"/>
  <c r="W6" i="169"/>
  <c r="U41" i="169"/>
  <c r="U45" i="169"/>
  <c r="W7" i="169"/>
  <c r="W44" i="169"/>
  <c r="W50" i="169"/>
  <c r="U15" i="169"/>
  <c r="U27" i="169"/>
  <c r="U34" i="169"/>
  <c r="U58" i="169"/>
  <c r="U61" i="169"/>
  <c r="W64" i="16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marshalkomed marshalkomed</author>
    <author>Кузнецова Надежда Юрьевна</author>
  </authors>
  <commentList>
    <comment ref="S4" authorId="0" shapeId="0" xr:uid="{E7ADF269-B9F1-49A8-9413-3183F871BA9D}">
      <text>
        <r>
          <rPr>
            <b/>
            <sz val="9"/>
            <color indexed="81"/>
            <rFont val="Tahoma"/>
            <family val="2"/>
            <charset val="204"/>
          </rPr>
          <t>marshalkomed marshalkomed: МБТ ХМАО на 2018</t>
        </r>
      </text>
    </comment>
    <comment ref="E23" authorId="1" shapeId="0" xr:uid="{98BF0218-1403-400F-900A-570C96417D45}">
      <text>
        <r>
          <rPr>
            <b/>
            <sz val="9"/>
            <color indexed="81"/>
            <rFont val="Tahoma"/>
            <family val="2"/>
            <charset val="204"/>
          </rPr>
          <t>Кузнецова Надежда Юрьевна:</t>
        </r>
        <r>
          <rPr>
            <sz val="9"/>
            <color indexed="81"/>
            <rFont val="Tahoma"/>
            <family val="2"/>
            <charset val="204"/>
          </rPr>
          <t xml:space="preserve">
изменилась масса тела новорожд. С 1500 гр до 1000 гр.</t>
        </r>
      </text>
    </comment>
    <comment ref="J40" authorId="0" shapeId="0" xr:uid="{C82C00C3-F4EC-4FC8-8D6D-EA7DA93C5BF5}">
      <text>
        <r>
          <rPr>
            <b/>
            <sz val="9"/>
            <color indexed="81"/>
            <rFont val="Tahoma"/>
            <family val="2"/>
            <charset val="204"/>
          </rPr>
          <t>marshalkomed marshalkomed:</t>
        </r>
        <r>
          <rPr>
            <sz val="9"/>
            <color indexed="81"/>
            <rFont val="Tahoma"/>
            <family val="2"/>
            <charset val="204"/>
          </rPr>
          <t xml:space="preserve">
на 01.08.2017</t>
        </r>
      </text>
    </comment>
    <comment ref="J43" authorId="0" shapeId="0" xr:uid="{4FBE2B12-1DB4-42DD-93C3-D8740FAB8474}">
      <text>
        <r>
          <rPr>
            <b/>
            <sz val="9"/>
            <color indexed="81"/>
            <rFont val="Tahoma"/>
            <family val="2"/>
            <charset val="204"/>
          </rPr>
          <t>marshalkomed marshalkomed:</t>
        </r>
        <r>
          <rPr>
            <sz val="9"/>
            <color indexed="81"/>
            <rFont val="Tahoma"/>
            <family val="2"/>
            <charset val="204"/>
          </rPr>
          <t xml:space="preserve">
Тариф в ТС на 01.08.2018</t>
        </r>
      </text>
    </comment>
  </commentList>
</comments>
</file>

<file path=xl/sharedStrings.xml><?xml version="1.0" encoding="utf-8"?>
<sst xmlns="http://schemas.openxmlformats.org/spreadsheetml/2006/main" count="31607" uniqueCount="507">
  <si>
    <t>Код МО</t>
  </si>
  <si>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</si>
  <si>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</si>
  <si>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</si>
  <si>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</si>
  <si>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</si>
  <si>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</si>
  <si>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</si>
  <si>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</si>
  <si>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</si>
  <si>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</si>
  <si>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</si>
  <si>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</si>
  <si>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</si>
  <si>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</si>
  <si>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</si>
  <si>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</si>
  <si>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</si>
  <si>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</si>
  <si>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</si>
  <si>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</si>
  <si>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</si>
  <si>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</si>
  <si>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</si>
  <si>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</si>
  <si>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</si>
  <si>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</si>
  <si>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</si>
  <si>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</si>
  <si>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</si>
  <si>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</si>
  <si>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</si>
  <si>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</si>
  <si>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</si>
  <si>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</si>
  <si>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</si>
  <si>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</si>
  <si>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</si>
  <si>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</si>
  <si>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</si>
  <si>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</si>
  <si>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</si>
  <si>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</si>
  <si>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</si>
  <si>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</si>
  <si>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</si>
  <si>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</si>
  <si>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</si>
  <si>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</si>
  <si>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</si>
  <si>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</si>
  <si>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</si>
  <si>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</si>
  <si>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</si>
  <si>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</si>
  <si>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</si>
  <si>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</si>
  <si>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</si>
  <si>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</si>
  <si>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</si>
  <si>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</si>
  <si>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</si>
  <si>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</si>
  <si>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</si>
  <si>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</si>
  <si>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</si>
  <si>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</si>
  <si>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</si>
  <si>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</si>
  <si>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</si>
  <si>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</si>
  <si>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</si>
  <si>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</si>
  <si>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</si>
  <si>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</si>
  <si>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</si>
  <si>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</si>
  <si>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</si>
  <si>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</si>
  <si>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</si>
  <si>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</si>
  <si>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</si>
  <si>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</si>
  <si>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</si>
  <si>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</si>
  <si>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ООО "Югория-Дент+"</t>
  </si>
  <si>
    <t>ООО "Витацентр"</t>
  </si>
  <si>
    <t>ООО "Стоматология Смайл"</t>
  </si>
  <si>
    <t>ООО "АльфаСтрахование-ОМС"</t>
  </si>
  <si>
    <t>ИТОГО вызовов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</si>
  <si>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</si>
  <si>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</si>
  <si>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</si>
  <si>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</si>
  <si>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</si>
  <si>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</si>
  <si>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</si>
  <si>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</si>
  <si>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</si>
  <si>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</si>
  <si>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</si>
  <si>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</si>
  <si>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</si>
  <si>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</si>
  <si>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</si>
  <si>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</si>
  <si>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</si>
  <si>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</si>
  <si>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</si>
  <si>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</si>
  <si>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</si>
  <si>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</si>
  <si>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</si>
  <si>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</si>
  <si>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</si>
  <si>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</si>
  <si>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</si>
  <si>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</si>
  <si>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</si>
  <si>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</si>
  <si>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</si>
  <si>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</si>
  <si>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</si>
  <si>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</si>
  <si>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</si>
  <si>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</si>
  <si>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</si>
  <si>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</si>
  <si>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</si>
  <si>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</si>
  <si>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</si>
  <si>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</si>
  <si>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</si>
  <si>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</si>
  <si>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</si>
  <si>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</si>
  <si>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</si>
  <si>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</si>
  <si>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</si>
  <si>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</si>
  <si>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</si>
  <si>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</si>
  <si>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</si>
  <si>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</si>
  <si>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</si>
  <si>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</si>
  <si>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</si>
  <si>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</si>
  <si>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</si>
  <si>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</si>
  <si>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</si>
  <si>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</si>
  <si>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</si>
  <si>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</si>
  <si>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</si>
  <si>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</si>
  <si>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</si>
  <si>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</si>
  <si>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</si>
  <si>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</si>
  <si>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</si>
  <si>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</si>
  <si>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</si>
  <si>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</si>
  <si>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</si>
  <si>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</si>
  <si>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</si>
  <si>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</si>
  <si>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</si>
  <si>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</si>
  <si>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</si>
  <si>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Свод по всем условиям оказания медицинской помощи, руб.</t>
  </si>
  <si>
    <t>ЧУЗ "Клиническая больница "РЖД-Медицина" города Сургут</t>
  </si>
  <si>
    <t>ООО "Капитал МС"</t>
  </si>
  <si>
    <t>И.Ю. Кузнецова</t>
  </si>
  <si>
    <t>торакальная хирургия</t>
  </si>
  <si>
    <t>ФБУЗ "Центр гигиены и эпидемиологии в ХМАО-Югре"</t>
  </si>
  <si>
    <t>ФКУЗ "МСЧ МВД России по Ханты-Мансийскому автономному округу - Югре"</t>
  </si>
  <si>
    <t>ООО "СК "Дентал"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</si>
  <si>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</si>
  <si>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</si>
  <si>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</si>
  <si>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</si>
  <si>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</si>
  <si>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БУ "Сургутская районная поликлиника"</t>
  </si>
  <si>
    <t>ООО "Нефроцентр"</t>
  </si>
  <si>
    <t>Сумма средств ОМС по СМО на I квартал</t>
  </si>
  <si>
    <t>ИТОГО сумма средств ОМС на I квартал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</si>
  <si>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</si>
  <si>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</si>
  <si>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</si>
  <si>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</si>
  <si>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</si>
  <si>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</si>
  <si>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</si>
  <si>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Онкология</t>
  </si>
  <si>
    <t>МП в КС по профилю "Онкология"</t>
  </si>
  <si>
    <t>Медицинская помощь, оказываемая в условиях круглосуточного стационара (МП в КС), руб.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</si>
  <si>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</si>
  <si>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</si>
  <si>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</si>
  <si>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</si>
  <si>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</si>
  <si>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</si>
  <si>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</si>
  <si>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Случаи госпитализации по СМО на I квартал</t>
  </si>
  <si>
    <t>ИТОГО случаев госпитализации на I квартал</t>
  </si>
  <si>
    <t>Медицинская помощь, оказываемая в условиях круглосуточного стационара (МП в КС)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</si>
  <si>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</si>
  <si>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</si>
  <si>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</si>
  <si>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</si>
  <si>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</si>
  <si>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</si>
  <si>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</si>
  <si>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Высокотехнологичная медицинская помощь, оплачиваемая за счет средств ОМС (раздел 1 ПГГ)</t>
  </si>
  <si>
    <t>Наименование профиля</t>
  </si>
  <si>
    <t>№ группы  2016 г.</t>
  </si>
  <si>
    <t>№ группы  2017 г.</t>
  </si>
  <si>
    <t>% увеличения тарифа</t>
  </si>
  <si>
    <t xml:space="preserve">ПГГ 2017
(проект Базовый) </t>
  </si>
  <si>
    <t xml:space="preserve">ПГГ 2016
(проект Базовый) </t>
  </si>
  <si>
    <t>Тариф с Коэффициентом дифференциации скорректированный на долю НЗф=НЗПГГ*(Кдиф*∂+(1-∂))</t>
  </si>
  <si>
    <t>тариф с Коэффициентом дифференциации  скорректированный на долю</t>
  </si>
  <si>
    <t>тариф с Коэффициентом дифференциации (с учетом межбюджетных субсидии)НЗф=НЗПГГ*(Кдиф*∂+(1-∂+0,181))</t>
  </si>
  <si>
    <t>тариф с коэффициентом дифференциации (с учетом меж.бюджетн. Субсидий доля 0,181)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</si>
  <si>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</si>
  <si>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</si>
  <si>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</si>
  <si>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</si>
  <si>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</si>
  <si>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</si>
  <si>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</si>
  <si>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</si>
  <si>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</si>
  <si>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</si>
  <si>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</si>
  <si>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</si>
  <si>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</si>
  <si>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</si>
  <si>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27(1)</t>
  </si>
  <si>
    <t>27(2)</t>
  </si>
  <si>
    <t>27(3)</t>
  </si>
  <si>
    <t>28(1)</t>
  </si>
  <si>
    <t>28(2)</t>
  </si>
  <si>
    <t>28(3)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</si>
  <si>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</si>
  <si>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</si>
  <si>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</si>
  <si>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</si>
  <si>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</si>
  <si>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Итого</t>
  </si>
  <si>
    <t>ООО "ДентАс"</t>
  </si>
  <si>
    <t>ООО "ЛДЦ МИБС-Нижневартовск"</t>
  </si>
  <si>
    <t>МНГООВБД "Красная звезда"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</si>
  <si>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</si>
  <si>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</si>
  <si>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</si>
  <si>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</si>
  <si>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</si>
  <si>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</si>
  <si>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</si>
  <si>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</si>
  <si>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председатель окружной организации профсоюза работников здравоохранения</t>
  </si>
  <si>
    <t>ИТОГО ПО ВСЕМ МО</t>
  </si>
  <si>
    <t>КС</t>
  </si>
  <si>
    <t>Случаи лечения по СМО на I квартал</t>
  </si>
  <si>
    <t>Случаи лечения по СМО на II квартал</t>
  </si>
  <si>
    <t>Случаи лечения по СМО на III квартал</t>
  </si>
  <si>
    <t>Случаи лечения по СМО на IV квартал</t>
  </si>
  <si>
    <t>Случаи лечения по СМО на год</t>
  </si>
  <si>
    <t>ИТОГО случаев лечения на I квартал</t>
  </si>
  <si>
    <t>ИТОГО случаев лечения на II квартал</t>
  </si>
  <si>
    <t>ИТОГО случаев лечения на III квартал</t>
  </si>
  <si>
    <t>ИТОГО случаев лечения на IV квартал</t>
  </si>
  <si>
    <t>Медицинская помощь, оказываемая в условиях дневного стационара (МП в ДС)</t>
  </si>
  <si>
    <t>Медицинская помощь, оказываемая в условиях дневного стационара (МП в ДС), руб.</t>
  </si>
  <si>
    <t>ДС</t>
  </si>
  <si>
    <t>МП в ДС по профилю "Онкология"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</si>
  <si>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</si>
  <si>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</si>
  <si>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МП в ДС (без МП по профилю "Онкология", ЭКО, диализа)</t>
  </si>
  <si>
    <t>Скорая медицинская помощь, оказываемая вне медицинской организации (СМП)</t>
  </si>
  <si>
    <t>Скорая медицинская помощь, оказываемая вне медицинской организации (СМП), руб.</t>
  </si>
  <si>
    <t>Вызовы по СМО на I квартал</t>
  </si>
  <si>
    <t>Вызовы по СМО на II квартал</t>
  </si>
  <si>
    <t>Вызовы по СМО на III квартал</t>
  </si>
  <si>
    <t>Вызовы по СМО на IV квартал</t>
  </si>
  <si>
    <t>Вызовы по СМО на год</t>
  </si>
  <si>
    <t>ИТОГО вызовов на I квартал</t>
  </si>
  <si>
    <t>ИТОГО вызовов на II квартал</t>
  </si>
  <si>
    <t>ИТОГО вызовов на III квартал</t>
  </si>
  <si>
    <t>ИТОГО вызовов на IV квартал</t>
  </si>
  <si>
    <t>СМП</t>
  </si>
  <si>
    <t>СМП вне МО (тромболизис)</t>
  </si>
  <si>
    <t>СМП вне МО (без тромболизиса)</t>
  </si>
  <si>
    <t>АО "Группа компаний "Медси"</t>
  </si>
  <si>
    <t>Первичная медико-санитарная помощь (ПМСП), в амбулаторных условиях (посещения с профилактической целью) (ППЦ в АУ), руб.</t>
  </si>
  <si>
    <t>Первичная медико-санитарная помощь (ПМСП), в амбулаторных условиях (посещения с профилактической целью) (ППЦ в АУ)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</si>
  <si>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</si>
  <si>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</si>
  <si>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</si>
  <si>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</si>
  <si>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</si>
  <si>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</si>
  <si>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</si>
  <si>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</si>
  <si>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Посещения по СМО на I квартал</t>
  </si>
  <si>
    <t>Посещения по СМО на II квартал</t>
  </si>
  <si>
    <t>Посещения по СМО на III квартал</t>
  </si>
  <si>
    <t>Посещения по СМО на IV квартал</t>
  </si>
  <si>
    <t>Посещения по СМО на год</t>
  </si>
  <si>
    <t>ИТОГО посещений на I квартал</t>
  </si>
  <si>
    <t>ИТОГО посещений на II квартал</t>
  </si>
  <si>
    <t>ИТОГО посещений на III квартал</t>
  </si>
  <si>
    <t>ИТОГО посещений на IV квартал</t>
  </si>
  <si>
    <t>ИТОГО посещений на год</t>
  </si>
  <si>
    <t>ОФ ФГАУ НМИЦ "МНТК "Микрохирургия глаза" им. акад. С.Н. Федорова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</si>
  <si>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</si>
  <si>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</si>
  <si>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</si>
  <si>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</si>
  <si>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</si>
  <si>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</si>
  <si>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филиала ООО «Капитал МС»
в Ханты-Мансийском автономном округе-Югре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</si>
  <si>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</si>
  <si>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</si>
  <si>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Член комиссии,
председатель окружной организации профсоюза работников здравоохранения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</si>
  <si>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</si>
  <si>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</si>
  <si>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</si>
  <si>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</si>
  <si>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</si>
  <si>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</si>
  <si>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</si>
  <si>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</si>
  <si>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</si>
  <si>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</si>
  <si>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</si>
  <si>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МП в КС по профилю "Гериатрия"</t>
  </si>
  <si>
    <t>№ группы  2020 г.</t>
  </si>
  <si>
    <t xml:space="preserve">ПГГ 2020
( Базовый) </t>
  </si>
  <si>
    <t>Проверка</t>
  </si>
  <si>
    <t>Примечание * - по вновь введенным группам ВМП в расчете применяется значение доли норматива 0,30 (до утверждения НПА).</t>
  </si>
  <si>
    <t>1.4.1</t>
  </si>
  <si>
    <t>1.4.2</t>
  </si>
  <si>
    <t>Первичная медико-санитарная помощь (ПМСП), в амбулаторных условиях (обращения по заболеванию) (ОЗ в АУ)</t>
  </si>
  <si>
    <t>Первичная медико-санитарная помощь (ПМСП), в амбулаторных условиях (обращения по заболеванию) (ОЗ в АУ), руб.</t>
  </si>
  <si>
    <t>Первичная медико-санитарная помощь (ПМСП), в амбулаторных условиях (посещения по неотложной помощи) (ПНП в АУ), руб.</t>
  </si>
  <si>
    <t>Первичная медико-санитарная помощь (ПМСП), в амбулаторных условиях (посещения по неотложной помощи) (ПНП в АУ)</t>
  </si>
  <si>
    <t>ОЗ в АУ (без стоматологии и диагностических (лабораторных) исследований)</t>
  </si>
  <si>
    <t>Стоматологическая медицинская помощь в АУ</t>
  </si>
  <si>
    <t>ПНП в АУ (без стоматологии)</t>
  </si>
  <si>
    <t>Обращения по СМО на I квартал</t>
  </si>
  <si>
    <t>Обращения по СМО на II квартал</t>
  </si>
  <si>
    <t>Обращения по СМО на III квартал</t>
  </si>
  <si>
    <t>Обращения по СМО на IV квартал</t>
  </si>
  <si>
    <t>Обращения по СМО на год</t>
  </si>
  <si>
    <t>ИТОГО обращений на I квартал</t>
  </si>
  <si>
    <t>ИТОГО обращений на II квартал</t>
  </si>
  <si>
    <t>ИТОГО обращений на III квартал</t>
  </si>
  <si>
    <t>ИТОГО обращений на IV квартал</t>
  </si>
  <si>
    <t>ИТОГО обращений на год</t>
  </si>
  <si>
    <t>компьютерная томография (КТ)</t>
  </si>
  <si>
    <t>справочно: прочие диагностические исследования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</si>
  <si>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</si>
  <si>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</si>
  <si>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</si>
  <si>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</si>
  <si>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</si>
  <si>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</si>
  <si>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</si>
  <si>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</si>
  <si>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</si>
  <si>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</si>
  <si>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</si>
  <si>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</si>
  <si>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</si>
  <si>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</si>
  <si>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*</t>
  </si>
  <si>
    <t>-</t>
  </si>
  <si>
    <t>ППЦ в АУ (без стоматологии, профосмотров и диспансеризации (1-й этап), ПДИ)</t>
  </si>
  <si>
    <t>ООО "Дальневосточная медицинская компания"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</si>
  <si>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</si>
  <si>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с целью ДО* (ПАИ)</t>
  </si>
  <si>
    <t>с целью диагностики онкологических заболеваний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</si>
  <si>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2021 год 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</si>
  <si>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2021 год</t>
  </si>
  <si>
    <t>Предоставление медицинской помощи лицам, застрахованным в ХМАО-Югре,
в медицинских организациях за пределами ХМАО-Югры на 2021 год</t>
  </si>
  <si>
    <t>ООО "М-ЛАЙН"</t>
  </si>
  <si>
    <t>ООО "Центр ПЭТ-Технолоджи"</t>
  </si>
  <si>
    <t>БУ "Клинический врачебно-физкультурный диспансер"</t>
  </si>
  <si>
    <t>ООО "Ситилаб-Урал"</t>
  </si>
  <si>
    <t>ООО "Дента-Люкс"</t>
  </si>
  <si>
    <t>ООО "Контанго"</t>
  </si>
  <si>
    <t>ООО МЦ "Биологическая медицина"</t>
  </si>
  <si>
    <t>ООО ЦЭС "Аполлония"</t>
  </si>
  <si>
    <t>1.6</t>
  </si>
  <si>
    <t>МП в КС при ее оказании пациентам с новой коронавирусной инфекцией (COVID-19)</t>
  </si>
  <si>
    <t>№ группы  2021 г.</t>
  </si>
  <si>
    <t xml:space="preserve">ПГГ 2021
( Базовый проект) </t>
  </si>
  <si>
    <t>Коэффициент дифференциации (расчет 2021г.ПРОЕКТ)  1,752</t>
  </si>
  <si>
    <t xml:space="preserve">Коэффициент дифференциации (расчет 2020г.) </t>
  </si>
  <si>
    <t>отклонение действующего тарифа (2020 год) к расчетному (на 2020 год),%</t>
  </si>
  <si>
    <t>тариф на 01.10.20</t>
  </si>
  <si>
    <t>ОКРУГЛЕНИЕ до целого значения</t>
  </si>
  <si>
    <t xml:space="preserve">  нет</t>
  </si>
  <si>
    <t>нет</t>
  </si>
  <si>
    <t>В.А. Гильванов</t>
  </si>
  <si>
    <t xml:space="preserve">ПГГ 2021
(проект Базовый тариф) </t>
  </si>
  <si>
    <t xml:space="preserve">Доля норматива, индексируемая на коэффициент </t>
  </si>
  <si>
    <t>МП в КС (без МП "Онкология", "Мед. реабилитация", "Гериатрия", COVID-19, ВМП)</t>
  </si>
  <si>
    <t>МП в КС по профилю "Медицинская реабилитация"</t>
  </si>
  <si>
    <t>+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</si>
  <si>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2021 год*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</si>
  <si>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</si>
  <si>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</si>
  <si>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патологоанатомические исследования биопсийного материала с целью ДО** (ПАИ)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</si>
  <si>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</si>
  <si>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</si>
  <si>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</si>
  <si>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</si>
  <si>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</si>
  <si>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</si>
  <si>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</si>
  <si>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</si>
  <si>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</si>
  <si>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</si>
  <si>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</si>
  <si>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</si>
  <si>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</si>
  <si>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</si>
  <si>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</si>
  <si>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</si>
  <si>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молекулярно-генетические исследования с целью ДО* (МГИ)</t>
  </si>
  <si>
    <t>Приложение 4</t>
  </si>
  <si>
    <t>Приложение 1</t>
  </si>
  <si>
    <t>Приложение 2</t>
  </si>
  <si>
    <t>Приложение 3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</si>
  <si>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</si>
  <si>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</si>
  <si>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</si>
  <si>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</si>
  <si>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</si>
  <si>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</si>
  <si>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</si>
  <si>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</si>
  <si>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</si>
  <si>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</si>
  <si>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БУ "Сургутская городская стоматологическая поликлиника № 2 имени А.И. Бородина"</t>
  </si>
  <si>
    <t>Финансовое обеспечение в условиях круглосуточного стационара, руб.</t>
  </si>
  <si>
    <t>Член комиссии,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</si>
  <si>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О.А. Томин</t>
  </si>
  <si>
    <t>М.С. Курносиков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</si>
  <si>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</si>
  <si>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</si>
  <si>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ООО "Ринал-Сервис" (на правоотношения с 1 октября 2021 года)</t>
  </si>
  <si>
    <t>ИТОГО ПО МТР</t>
  </si>
  <si>
    <t>ИТОГО ПО ВСЕМ МО ХМАО-Югры</t>
  </si>
  <si>
    <t>Объем медицинской помощиь, оказываемой в условиях круглосуточного стационара</t>
  </si>
  <si>
    <t>Приложение 15</t>
  </si>
  <si>
    <t>Приложение 16</t>
  </si>
  <si>
    <t>Член комиссии, председатель Ассоциации работников здравоохранения Ханты-Мансийского автономного округа-Югры</t>
  </si>
  <si>
    <t>ВСЕГО ОБЪЕМЫ</t>
  </si>
  <si>
    <t>Сумма средств ОМС по СМО на 
III квартал</t>
  </si>
  <si>
    <t>ФО1</t>
  </si>
  <si>
    <t>ФО2</t>
  </si>
  <si>
    <t>Случаи госпитализации по СМО на 
III квартал</t>
  </si>
  <si>
    <t>от 17 января 2022 г. № 1</t>
  </si>
  <si>
    <t>Финансовое обеспечение оказания медицинской помощи лицам с заболеванием и (или) подозрением на заболевание новой коронавирусной инфекцией (COVID-19) на 2021 год
(в соответствии с распоряжением Правительства РФ от 25 июня 2021 года № 1722-р)</t>
  </si>
  <si>
    <t xml:space="preserve">Финансовое обеспечение оказания медицинской помощи лицам с заболеванием и (или) подозрением на заболевание новой коронавирусной инфекцией (COVID-19) на 2021 год
(в соответствии с распоряжением Правительства РФ от 20 июля 2021 года № 1997-р) </t>
  </si>
  <si>
    <t>Финансовое обеспечение оказания медицинской помощи лицам с заболеванием и (или) подозрением на заболевание новой коронавирусной инфекцией (COVID-19) на 2021 год
(в соответствии с распоряжением Правительства РФ от 26 октября 2021 года № 3025-р)</t>
  </si>
  <si>
    <t>ФО3</t>
  </si>
  <si>
    <t xml:space="preserve">Финансовое обеспечение оказания медицинской помощи лицам с заболеванием и (или) подозрением на заболевание новой коронавирусной инфекцией (COVID-19) на 2021 год
(в соответствии с распоряжением Правительства РФ от 4 декабря 2021 года № 3448-р) </t>
  </si>
  <si>
    <t>ФО4</t>
  </si>
  <si>
    <t>Объемы оказания медицинской помощи лицам с заболеванием и (или) подозрением на заболевание новой коронавирусной инфекцией (COVID-19) на 2021 год
(в соответствии с распоряжением Правительства РФ от 25 июня 2021 года № 1722-р)</t>
  </si>
  <si>
    <t>Объемы оказания медицинской помощи лицам с заболеванием и (или) подозрением на заболевание новой коронавирусной инфекцией (COVID-19) на 2021 год
(в соответствии с распоряжением Правительства РФ от 20 июля 2021 года № 1997-р)</t>
  </si>
  <si>
    <t>Объемы оказания медицинской помощи лицам с заболеванием и (или) подозрением на заболевание новой коронавирусной инфекцией (COVID-19) на 2021 год
(в соответствии с распоряжением Правительства РФ от 26 октября 2021 года № 3025-р)</t>
  </si>
  <si>
    <t>Объемы оказания медицинской помощи лицам с заболеванием и (или) подозрением на заболевание новой коронавирусной инфекцией (COVID-19) на 2021 год
(в соответствии с распоряжением Правительства РФ от 4 декабря 2021 года № 3448-р)</t>
  </si>
  <si>
    <t>ВСЕГО ФИНАНСИРОВАНИЕ</t>
  </si>
  <si>
    <t>ДФ2</t>
  </si>
  <si>
    <t>ВСЕГО ДОПОЛНИТЕЛЬНОЕ ФИНАНСИРОВАНИЕ</t>
  </si>
  <si>
    <t>ДФ4</t>
  </si>
  <si>
    <t>Приложение 17</t>
  </si>
  <si>
    <t>Приложение 18</t>
  </si>
  <si>
    <t>Финансовое обеспечение оказания медицинской помощи лицам с заболеванием и (или) подозрением на заболевание новой коронавирусной инфекцией (COVID-19)
на дополнительные объемы медицинской помощи на 2021 год (в соответствии с распоряжением Правительства РФ от 20 июля 2021 года № 1997-р) 
(с увеличением годового финансового обеспечения медицинских организаций, включением в трехсторонние договоры на оказание и оплату медицинской помощи по ОМС)</t>
  </si>
  <si>
    <t>Финансовое обеспечение оказания медицинской помощи лицам с заболеванием и (или) подозрением на заболевание новой коронавирусной инфекцией (COVID-19)
на дополнительные объемы медицинской помощи на 2021 год (в соответствии с распоряжением Правительства РФ от 4 декабря 2021 года № 3448-р) 
(с увеличением годового финансового обеспечения медицинских организаций, включением в трехсторонние договоры на оказание и оплату медицинской помощи по ОМС)</t>
  </si>
  <si>
    <t>Объемы оказания медицинской помощи лицам с заболеванием и (или) подозрением на заболевание новой коронавирусной инфекцией (COVID-19)
на 2021 год (в соответствии с распоряжением Правительства РФ от 20 июля 2021 года № 1997-р)
(с увеличением общих объемов медицинской помощи, включением в трехсторонние договоры на оказание и оплату медицинской помощи по ОМС)</t>
  </si>
  <si>
    <t>Объемы оказания медицинской помощи лицам с заболеванием и (или) подозрением на заболевание новой коронавирусной инфекцией (COVID-19)
на 2021 год (в соответствии с распоряжением Правительства РФ от 4 декабря 2021 года № 3448-р)
(с увеличением общих объемов медицинской помощи, включением в трехсторонние договоры на оказание и оплату медицинской помощи по ОМС)</t>
  </si>
  <si>
    <t>МП при ее оказании пациентам с новой коронавирусной инфекцией (COVID-19)</t>
  </si>
  <si>
    <t>МП по иным профилям (без МП по профилю "Онкология", "Гериатрия", COVID-19)</t>
  </si>
  <si>
    <t>№ п/п</t>
  </si>
  <si>
    <t>1</t>
  </si>
  <si>
    <t>Приложение 19</t>
  </si>
  <si>
    <t>Объемы и соответствующее финансовое обеспечение оказания медицинской помощи лицам с заболеванием и (или) подозрением на заболевание новой коронавирусной инфекцией (COVID-19) в условиях круглосуточного стационара в 2021 году</t>
  </si>
  <si>
    <t>Показатель</t>
  </si>
  <si>
    <t>Объемы и финансовое обеспечение медицинской помощи</t>
  </si>
  <si>
    <t>финансовое обеспечение, руб.</t>
  </si>
  <si>
    <t>объемы МП, случаи госпитализации</t>
  </si>
  <si>
    <t>в том числе в рамках ТП ОМС ХМАО-Югры</t>
  </si>
  <si>
    <t>Приложение 20</t>
  </si>
  <si>
    <t>План</t>
  </si>
  <si>
    <t>Факт</t>
  </si>
  <si>
    <t>% исполнения</t>
  </si>
  <si>
    <t>Финансовое обеспечение, руб.</t>
  </si>
  <si>
    <t>Объемы медицинской помощи, случаи госпитализации</t>
  </si>
  <si>
    <t>Принятые к оплате реестры-счетов на оплату медицинской помощи, оказанной пациентам с заболеванием и (или) подозрением на заболевание новой коронавирусной инфекцией (COVID-19) в условиях круглосуточного стационара в рамках территориальной программы обязательного медицинского страхования в 2021 году, из средств иного межбюджетного трансферта предоставленного бюджету Ханты-Мансийского автономного округа – Югры в соответствии с Правилами предоставления в 2021 году иных межбюджетных трансфертов утвержденными постановлением Правительства Российской Федерации от 7 августа 2021 года № 1310 (с изменениями и дополнениями), на основании заключенных соглашений:
1. с Министерством здравоохранения Российской Федерации:
 «Соглашения о предоставлении в 2021 году иного межбюджетного трансферта, имеющего целевое назначение , из федерального бюджета бюджету субъекта Российской Федерации и бюджету г. Байконура, источником финансового обеспечения которого являются бюджетные ассигнования резервного фонда Правительства Российской Федерации, в целях финансового обеспечения расходных обязательств субъекта Российской Федерации и г. Байконура по предоставлению межбюджетного трансфера бюджету территориального фонда обязательного медицинского страхования на дополнительное финансовое обеспечение оказания медицинской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 инфекцией (COVID-19), в рамках реализации территориальной программы обязательного медицинского страхования» от 20.08.2021 № 056-17-2021-503.
2. с Территориальным фондом обязательного медицинского страхования Ханты-Мансийского автономного округа – Югры:
- Соглашение о предоставлении иного межбюджетного трансферта, имеющего целевое назначение от 27.08.2021 № 07-С-15;
- Соглашение о предоставлении иного межбюджетного трансферта, имеющего целевое назначение от 08.11.2021 № 07-С-16;
- Соглашение о предоставлении иного межбюджетного трансферта, имеющего целевое назначение от 10.12.2021 № 07-С-17.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</si>
</sst>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"/>
    <numFmt numFmtId="170" formatCode="_(&quot;$&quot;* #,##0.00_);_(&quot;$&quot;* \(#,##0.00\);_(&quot;$&quot;* &quot;-&quot;??_);_(@_)"/>
  </numFmts>
  <fonts count="78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6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5" tint="-0.249977111117893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4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09">
    <xf numFmtId="0" fontId="0" fillId="0" borderId="0"/>
    <xf numFmtId="166" fontId="48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64" fontId="41" fillId="0" borderId="0" applyFont="0" applyFill="0" applyBorder="0" applyAlignment="0" applyProtection="0"/>
    <xf numFmtId="0" fontId="51" fillId="0" borderId="0"/>
    <xf numFmtId="0" fontId="52" fillId="0" borderId="0"/>
    <xf numFmtId="164" fontId="41" fillId="0" borderId="0" applyFont="0" applyFill="0" applyBorder="0" applyAlignment="0" applyProtection="0"/>
    <xf numFmtId="0" fontId="41" fillId="0" borderId="0"/>
    <xf numFmtId="0" fontId="41" fillId="0" borderId="0"/>
    <xf numFmtId="0" fontId="42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5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8" fillId="0" borderId="0"/>
    <xf numFmtId="0" fontId="42" fillId="0" borderId="0"/>
    <xf numFmtId="0" fontId="48" fillId="0" borderId="0"/>
    <xf numFmtId="0" fontId="41" fillId="0" borderId="0"/>
    <xf numFmtId="0" fontId="48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8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167" fontId="4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54" fillId="0" borderId="0">
      <protection locked="0"/>
    </xf>
    <xf numFmtId="0" fontId="55" fillId="0" borderId="0" applyNumberFormat="0" applyFill="0" applyBorder="0" applyAlignment="0" applyProtection="0"/>
    <xf numFmtId="0" fontId="56" fillId="0" borderId="0"/>
    <xf numFmtId="0" fontId="53" fillId="0" borderId="0"/>
    <xf numFmtId="0" fontId="39" fillId="0" borderId="0"/>
    <xf numFmtId="165" fontId="39" fillId="0" borderId="0" applyFont="0" applyFill="0" applyBorder="0" applyAlignment="0" applyProtection="0"/>
    <xf numFmtId="0" fontId="42" fillId="0" borderId="0"/>
    <xf numFmtId="165" fontId="53" fillId="0" borderId="0" applyFont="0" applyFill="0" applyBorder="0" applyAlignment="0" applyProtection="0"/>
    <xf numFmtId="0" fontId="38" fillId="0" borderId="0"/>
    <xf numFmtId="0" fontId="37" fillId="0" borderId="0"/>
    <xf numFmtId="0" fontId="36" fillId="0" borderId="0"/>
    <xf numFmtId="168" fontId="48" fillId="0" borderId="0" applyFont="0" applyFill="0" applyBorder="0" applyAlignment="0" applyProtection="0"/>
    <xf numFmtId="0" fontId="35" fillId="0" borderId="0"/>
    <xf numFmtId="0" fontId="34" fillId="0" borderId="0"/>
    <xf numFmtId="0" fontId="33" fillId="0" borderId="0"/>
    <xf numFmtId="0" fontId="32" fillId="0" borderId="0"/>
    <xf numFmtId="165" fontId="32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53" fillId="0" borderId="0"/>
    <xf numFmtId="0" fontId="42" fillId="0" borderId="0"/>
    <xf numFmtId="0" fontId="31" fillId="0" borderId="0"/>
    <xf numFmtId="0" fontId="56" fillId="0" borderId="0"/>
    <xf numFmtId="43" fontId="53" fillId="0" borderId="0" applyFont="0" applyFill="0" applyBorder="0" applyAlignment="0" applyProtection="0"/>
    <xf numFmtId="0" fontId="30" fillId="0" borderId="0"/>
    <xf numFmtId="0" fontId="30" fillId="0" borderId="0"/>
    <xf numFmtId="0" fontId="53" fillId="0" borderId="0"/>
    <xf numFmtId="44" fontId="53" fillId="0" borderId="0" applyFont="0" applyFill="0" applyBorder="0" applyAlignment="0" applyProtection="0"/>
    <xf numFmtId="0" fontId="29" fillId="0" borderId="0"/>
    <xf numFmtId="0" fontId="28" fillId="0" borderId="0"/>
    <xf numFmtId="0" fontId="28" fillId="0" borderId="0"/>
    <xf numFmtId="0" fontId="27" fillId="0" borderId="0"/>
    <xf numFmtId="0" fontId="26" fillId="0" borderId="0"/>
    <xf numFmtId="9" fontId="26" fillId="0" borderId="0" applyFont="0" applyFill="0" applyBorder="0" applyAlignment="0" applyProtection="0"/>
    <xf numFmtId="0" fontId="25" fillId="0" borderId="0"/>
    <xf numFmtId="0" fontId="24" fillId="0" borderId="0"/>
    <xf numFmtId="168" fontId="53" fillId="0" borderId="0" applyFont="0" applyFill="0" applyBorder="0" applyAlignment="0" applyProtection="0"/>
    <xf numFmtId="0" fontId="23" fillId="0" borderId="0"/>
    <xf numFmtId="0" fontId="22" fillId="0" borderId="0"/>
    <xf numFmtId="0" fontId="21" fillId="0" borderId="0"/>
    <xf numFmtId="0" fontId="20" fillId="0" borderId="0"/>
    <xf numFmtId="0" fontId="48" fillId="0" borderId="0"/>
    <xf numFmtId="0" fontId="19" fillId="0" borderId="0"/>
    <xf numFmtId="44" fontId="53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48" fillId="0" borderId="0"/>
    <xf numFmtId="168" fontId="53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0" fontId="15" fillId="0" borderId="0"/>
    <xf numFmtId="0" fontId="53" fillId="0" borderId="0"/>
    <xf numFmtId="168" fontId="15" fillId="0" borderId="0" applyFont="0" applyFill="0" applyBorder="0" applyAlignment="0" applyProtection="0"/>
    <xf numFmtId="0" fontId="53" fillId="0" borderId="0"/>
    <xf numFmtId="0" fontId="69" fillId="0" borderId="0"/>
    <xf numFmtId="0" fontId="14" fillId="0" borderId="0"/>
    <xf numFmtId="165" fontId="14" fillId="0" borderId="0" applyFont="0" applyFill="0" applyBorder="0" applyAlignment="0" applyProtection="0"/>
    <xf numFmtId="0" fontId="13" fillId="0" borderId="0"/>
    <xf numFmtId="0" fontId="13" fillId="0" borderId="0"/>
    <xf numFmtId="0" fontId="12" fillId="0" borderId="0"/>
    <xf numFmtId="165" fontId="12" fillId="0" borderId="0" applyFont="0" applyFill="0" applyBorder="0" applyAlignment="0" applyProtection="0"/>
    <xf numFmtId="0" fontId="11" fillId="0" borderId="0"/>
    <xf numFmtId="0" fontId="10" fillId="0" borderId="0"/>
    <xf numFmtId="168" fontId="10" fillId="0" borderId="0" applyFont="0" applyFill="0" applyBorder="0" applyAlignment="0" applyProtection="0"/>
    <xf numFmtId="0" fontId="5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9" fillId="0" borderId="0"/>
    <xf numFmtId="43" fontId="53" fillId="0" borderId="0" applyFont="0" applyFill="0" applyBorder="0" applyAlignment="0" applyProtection="0"/>
    <xf numFmtId="0" fontId="9" fillId="0" borderId="0"/>
    <xf numFmtId="0" fontId="9" fillId="0" borderId="0"/>
    <xf numFmtId="44" fontId="5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5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0" fontId="8" fillId="0" borderId="0"/>
    <xf numFmtId="168" fontId="7" fillId="0" borderId="0" applyFont="0" applyFill="0" applyBorder="0" applyAlignment="0" applyProtection="0"/>
    <xf numFmtId="0" fontId="6" fillId="0" borderId="0"/>
    <xf numFmtId="0" fontId="42" fillId="0" borderId="0"/>
    <xf numFmtId="170" fontId="42" fillId="0" borderId="0" applyFont="0" applyFill="0" applyBorder="0" applyAlignment="0" applyProtection="0"/>
    <xf numFmtId="0" fontId="5" fillId="0" borderId="0"/>
    <xf numFmtId="9" fontId="53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564">
    <xf numFmtId="0" fontId="0" fillId="0" borderId="0" xfId="0"/>
    <xf numFmtId="0" fontId="43" fillId="0" borderId="0" xfId="2" applyFont="1" applyFill="1"/>
    <xf numFmtId="0" fontId="43" fillId="0" borderId="0" xfId="2" applyFont="1" applyAlignment="1">
      <alignment horizontal="left"/>
    </xf>
    <xf numFmtId="4" fontId="43" fillId="0" borderId="0" xfId="2" applyNumberFormat="1" applyFont="1" applyFill="1" applyAlignment="1"/>
    <xf numFmtId="0" fontId="43" fillId="0" borderId="0" xfId="2" applyFont="1"/>
    <xf numFmtId="0" fontId="45" fillId="0" borderId="0" xfId="2" applyFont="1"/>
    <xf numFmtId="4" fontId="43" fillId="0" borderId="1" xfId="1" applyNumberFormat="1" applyFont="1" applyFill="1" applyBorder="1" applyAlignment="1">
      <alignment horizontal="right" vertical="center"/>
    </xf>
    <xf numFmtId="4" fontId="43" fillId="0" borderId="0" xfId="2" applyNumberFormat="1" applyFont="1" applyFill="1"/>
    <xf numFmtId="4" fontId="43" fillId="0" borderId="0" xfId="2" applyNumberFormat="1" applyFont="1" applyFill="1" applyBorder="1"/>
    <xf numFmtId="0" fontId="43" fillId="0" borderId="0" xfId="2" applyFont="1" applyFill="1" applyBorder="1"/>
    <xf numFmtId="0" fontId="43" fillId="0" borderId="0" xfId="2" applyFont="1" applyBorder="1"/>
    <xf numFmtId="0" fontId="43" fillId="0" borderId="0" xfId="2" applyFont="1" applyBorder="1" applyAlignment="1">
      <alignment wrapText="1"/>
    </xf>
    <xf numFmtId="0" fontId="43" fillId="0" borderId="0" xfId="2" applyFont="1" applyAlignment="1">
      <alignment wrapText="1"/>
    </xf>
    <xf numFmtId="3" fontId="43" fillId="0" borderId="1" xfId="1" applyNumberFormat="1" applyFont="1" applyFill="1" applyBorder="1" applyAlignment="1">
      <alignment horizontal="right" vertical="center"/>
    </xf>
    <xf numFmtId="0" fontId="43" fillId="0" borderId="1" xfId="4" applyFont="1" applyFill="1" applyBorder="1" applyAlignment="1">
      <alignment horizontal="left" vertical="center" wrapText="1" indent="1"/>
    </xf>
    <xf numFmtId="0" fontId="43" fillId="0" borderId="0" xfId="2" applyFont="1" applyAlignment="1">
      <alignment horizontal="center"/>
    </xf>
    <xf numFmtId="0" fontId="47" fillId="0" borderId="0" xfId="2" applyFont="1" applyAlignment="1">
      <alignment horizontal="center" wrapText="1"/>
    </xf>
    <xf numFmtId="0" fontId="43" fillId="0" borderId="0" xfId="2" applyFont="1" applyAlignment="1">
      <alignment horizontal="center" wrapText="1"/>
    </xf>
    <xf numFmtId="0" fontId="45" fillId="0" borderId="0" xfId="2" applyFont="1" applyAlignment="1">
      <alignment horizontal="center"/>
    </xf>
    <xf numFmtId="0" fontId="42" fillId="0" borderId="0" xfId="2" applyFont="1"/>
    <xf numFmtId="0" fontId="49" fillId="0" borderId="0" xfId="0" applyFont="1" applyAlignment="1"/>
    <xf numFmtId="4" fontId="42" fillId="0" borderId="0" xfId="2" applyNumberFormat="1" applyFont="1" applyFill="1"/>
    <xf numFmtId="0" fontId="44" fillId="0" borderId="0" xfId="2" applyFont="1" applyAlignment="1">
      <alignment horizontal="left" indent="3"/>
    </xf>
    <xf numFmtId="0" fontId="43" fillId="0" borderId="1" xfId="2" applyFont="1" applyBorder="1" applyAlignment="1">
      <alignment horizontal="center"/>
    </xf>
    <xf numFmtId="0" fontId="43" fillId="0" borderId="1" xfId="2" applyFont="1" applyBorder="1" applyAlignment="1">
      <alignment horizontal="center" vertical="center"/>
    </xf>
    <xf numFmtId="4" fontId="47" fillId="4" borderId="1" xfId="2" applyNumberFormat="1" applyFont="1" applyFill="1" applyBorder="1"/>
    <xf numFmtId="4" fontId="43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0" fontId="44" fillId="0" borderId="0" xfId="0" applyFont="1" applyBorder="1" applyAlignment="1"/>
    <xf numFmtId="0" fontId="43" fillId="0" borderId="0" xfId="2" applyFont="1" applyAlignment="1">
      <alignment horizontal="right"/>
    </xf>
    <xf numFmtId="0" fontId="43" fillId="0" borderId="0" xfId="2" applyFont="1" applyAlignment="1"/>
    <xf numFmtId="4" fontId="43" fillId="0" borderId="6" xfId="1" applyNumberFormat="1" applyFont="1" applyFill="1" applyBorder="1" applyAlignment="1">
      <alignment horizontal="right" vertical="center"/>
    </xf>
    <xf numFmtId="4" fontId="43" fillId="0" borderId="13" xfId="1" applyNumberFormat="1" applyFont="1" applyFill="1" applyBorder="1" applyAlignment="1">
      <alignment horizontal="right" vertical="center"/>
    </xf>
    <xf numFmtId="4" fontId="42" fillId="0" borderId="0" xfId="2" applyNumberFormat="1" applyFont="1" applyFill="1" applyBorder="1"/>
    <xf numFmtId="49" fontId="43" fillId="0" borderId="12" xfId="2" applyNumberFormat="1" applyFont="1" applyFill="1" applyBorder="1" applyAlignment="1">
      <alignment horizontal="right" vertical="center"/>
    </xf>
    <xf numFmtId="4" fontId="47" fillId="0" borderId="6" xfId="1" applyNumberFormat="1" applyFont="1" applyFill="1" applyBorder="1" applyAlignment="1">
      <alignment horizontal="right" vertical="center"/>
    </xf>
    <xf numFmtId="4" fontId="47" fillId="0" borderId="13" xfId="1" applyNumberFormat="1" applyFont="1" applyFill="1" applyBorder="1" applyAlignment="1">
      <alignment horizontal="right" vertical="center"/>
    </xf>
    <xf numFmtId="4" fontId="47" fillId="0" borderId="12" xfId="2" applyNumberFormat="1" applyFont="1" applyFill="1" applyBorder="1" applyAlignment="1">
      <alignment horizontal="right" vertical="center" wrapText="1"/>
    </xf>
    <xf numFmtId="49" fontId="43" fillId="0" borderId="1" xfId="4" applyNumberFormat="1" applyFont="1" applyFill="1" applyBorder="1" applyAlignment="1">
      <alignment horizontal="left" vertical="center" wrapText="1" indent="2"/>
    </xf>
    <xf numFmtId="4" fontId="43" fillId="0" borderId="20" xfId="1" applyNumberFormat="1" applyFont="1" applyFill="1" applyBorder="1" applyAlignment="1">
      <alignment horizontal="right" vertical="center"/>
    </xf>
    <xf numFmtId="49" fontId="43" fillId="0" borderId="15" xfId="4" applyNumberFormat="1" applyFont="1" applyFill="1" applyBorder="1" applyAlignment="1">
      <alignment horizontal="left" vertical="center" wrapText="1" indent="2"/>
    </xf>
    <xf numFmtId="49" fontId="43" fillId="0" borderId="16" xfId="2" applyNumberFormat="1" applyFont="1" applyFill="1" applyBorder="1" applyAlignment="1">
      <alignment horizontal="right" vertical="center"/>
    </xf>
    <xf numFmtId="4" fontId="43" fillId="0" borderId="25" xfId="1" applyNumberFormat="1" applyFont="1" applyFill="1" applyBorder="1" applyAlignment="1">
      <alignment horizontal="right" vertical="center"/>
    </xf>
    <xf numFmtId="4" fontId="47" fillId="0" borderId="16" xfId="2" applyNumberFormat="1" applyFont="1" applyFill="1" applyBorder="1" applyAlignment="1">
      <alignment horizontal="right" vertical="center" wrapText="1"/>
    </xf>
    <xf numFmtId="4" fontId="43" fillId="0" borderId="22" xfId="1" applyNumberFormat="1" applyFont="1" applyFill="1" applyBorder="1" applyAlignment="1">
      <alignment horizontal="right" vertical="center"/>
    </xf>
    <xf numFmtId="4" fontId="43" fillId="0" borderId="15" xfId="1" applyNumberFormat="1" applyFont="1" applyFill="1" applyBorder="1" applyAlignment="1">
      <alignment horizontal="right" vertical="center"/>
    </xf>
    <xf numFmtId="4" fontId="46" fillId="6" borderId="14" xfId="2" applyNumberFormat="1" applyFont="1" applyFill="1" applyBorder="1" applyAlignment="1">
      <alignment horizontal="center" vertical="center" wrapText="1"/>
    </xf>
    <xf numFmtId="4" fontId="46" fillId="2" borderId="15" xfId="2" applyNumberFormat="1" applyFont="1" applyFill="1" applyBorder="1" applyAlignment="1">
      <alignment horizontal="center" vertical="center" wrapText="1"/>
    </xf>
    <xf numFmtId="4" fontId="46" fillId="8" borderId="15" xfId="2" applyNumberFormat="1" applyFont="1" applyFill="1" applyBorder="1" applyAlignment="1">
      <alignment horizontal="center" vertical="center" wrapText="1"/>
    </xf>
    <xf numFmtId="0" fontId="47" fillId="3" borderId="30" xfId="3" applyFont="1" applyFill="1" applyBorder="1" applyAlignment="1">
      <alignment vertical="center" wrapText="1"/>
    </xf>
    <xf numFmtId="4" fontId="47" fillId="3" borderId="29" xfId="2" applyNumberFormat="1" applyFont="1" applyFill="1" applyBorder="1" applyAlignment="1">
      <alignment horizontal="right" vertical="center" wrapText="1"/>
    </xf>
    <xf numFmtId="4" fontId="47" fillId="3" borderId="31" xfId="2" applyNumberFormat="1" applyFont="1" applyFill="1" applyBorder="1" applyAlignment="1">
      <alignment horizontal="right" vertical="center" wrapText="1"/>
    </xf>
    <xf numFmtId="4" fontId="47" fillId="3" borderId="32" xfId="2" applyNumberFormat="1" applyFont="1" applyFill="1" applyBorder="1" applyAlignment="1">
      <alignment horizontal="right" vertical="center" wrapText="1"/>
    </xf>
    <xf numFmtId="0" fontId="47" fillId="3" borderId="34" xfId="3" applyFont="1" applyFill="1" applyBorder="1" applyAlignment="1">
      <alignment horizontal="center" vertical="center" wrapText="1"/>
    </xf>
    <xf numFmtId="0" fontId="47" fillId="3" borderId="29" xfId="3" applyFont="1" applyFill="1" applyBorder="1" applyAlignment="1">
      <alignment vertical="center" wrapText="1"/>
    </xf>
    <xf numFmtId="4" fontId="47" fillId="3" borderId="34" xfId="2" applyNumberFormat="1" applyFont="1" applyFill="1" applyBorder="1" applyAlignment="1">
      <alignment horizontal="right" vertical="center" wrapText="1"/>
    </xf>
    <xf numFmtId="49" fontId="43" fillId="0" borderId="7" xfId="4" applyNumberFormat="1" applyFont="1" applyFill="1" applyBorder="1" applyAlignment="1">
      <alignment horizontal="left" vertical="center" wrapText="1" indent="2"/>
    </xf>
    <xf numFmtId="49" fontId="43" fillId="0" borderId="21" xfId="2" applyNumberFormat="1" applyFont="1" applyFill="1" applyBorder="1" applyAlignment="1">
      <alignment horizontal="right" vertical="center"/>
    </xf>
    <xf numFmtId="49" fontId="43" fillId="0" borderId="23" xfId="2" applyNumberFormat="1" applyFont="1" applyFill="1" applyBorder="1" applyAlignment="1">
      <alignment horizontal="right" vertical="center"/>
    </xf>
    <xf numFmtId="4" fontId="0" fillId="0" borderId="0" xfId="0" applyNumberFormat="1"/>
    <xf numFmtId="3" fontId="47" fillId="3" borderId="29" xfId="2" applyNumberFormat="1" applyFont="1" applyFill="1" applyBorder="1" applyAlignment="1">
      <alignment horizontal="right" vertical="center" wrapText="1"/>
    </xf>
    <xf numFmtId="3" fontId="47" fillId="3" borderId="31" xfId="2" applyNumberFormat="1" applyFont="1" applyFill="1" applyBorder="1" applyAlignment="1">
      <alignment horizontal="right" vertical="center" wrapText="1"/>
    </xf>
    <xf numFmtId="3" fontId="47" fillId="3" borderId="34" xfId="2" applyNumberFormat="1" applyFont="1" applyFill="1" applyBorder="1" applyAlignment="1">
      <alignment horizontal="right" vertical="center" wrapText="1"/>
    </xf>
    <xf numFmtId="3" fontId="47" fillId="3" borderId="32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43" fillId="0" borderId="13" xfId="1" applyNumberFormat="1" applyFont="1" applyFill="1" applyBorder="1" applyAlignment="1">
      <alignment horizontal="right" vertical="center"/>
    </xf>
    <xf numFmtId="3" fontId="43" fillId="0" borderId="6" xfId="1" applyNumberFormat="1" applyFont="1" applyFill="1" applyBorder="1" applyAlignment="1">
      <alignment horizontal="right" vertical="center"/>
    </xf>
    <xf numFmtId="3" fontId="47" fillId="0" borderId="12" xfId="2" applyNumberFormat="1" applyFont="1" applyFill="1" applyBorder="1" applyAlignment="1">
      <alignment horizontal="right" vertical="center" wrapText="1"/>
    </xf>
    <xf numFmtId="3" fontId="43" fillId="0" borderId="20" xfId="1" applyNumberFormat="1" applyFont="1" applyFill="1" applyBorder="1" applyAlignment="1">
      <alignment horizontal="right" vertical="center"/>
    </xf>
    <xf numFmtId="3" fontId="47" fillId="0" borderId="13" xfId="1" applyNumberFormat="1" applyFont="1" applyFill="1" applyBorder="1" applyAlignment="1">
      <alignment horizontal="right" vertical="center"/>
    </xf>
    <xf numFmtId="3" fontId="47" fillId="0" borderId="6" xfId="1" applyNumberFormat="1" applyFont="1" applyFill="1" applyBorder="1" applyAlignment="1">
      <alignment horizontal="right" vertical="center"/>
    </xf>
    <xf numFmtId="3" fontId="43" fillId="0" borderId="14" xfId="1" applyNumberFormat="1" applyFont="1" applyFill="1" applyBorder="1" applyAlignment="1">
      <alignment horizontal="right" vertical="center"/>
    </xf>
    <xf numFmtId="3" fontId="43" fillId="0" borderId="25" xfId="1" applyNumberFormat="1" applyFont="1" applyFill="1" applyBorder="1" applyAlignment="1">
      <alignment horizontal="right" vertical="center"/>
    </xf>
    <xf numFmtId="3" fontId="47" fillId="0" borderId="16" xfId="2" applyNumberFormat="1" applyFont="1" applyFill="1" applyBorder="1" applyAlignment="1">
      <alignment horizontal="right" vertical="center" wrapText="1"/>
    </xf>
    <xf numFmtId="3" fontId="43" fillId="0" borderId="22" xfId="1" applyNumberFormat="1" applyFont="1" applyFill="1" applyBorder="1" applyAlignment="1">
      <alignment horizontal="right" vertical="center"/>
    </xf>
    <xf numFmtId="3" fontId="43" fillId="0" borderId="15" xfId="1" applyNumberFormat="1" applyFont="1" applyFill="1" applyBorder="1" applyAlignment="1">
      <alignment horizontal="right" vertical="center"/>
    </xf>
    <xf numFmtId="0" fontId="44" fillId="0" borderId="0" xfId="2" applyFont="1" applyBorder="1" applyAlignment="1">
      <alignment horizontal="left" indent="3"/>
    </xf>
    <xf numFmtId="0" fontId="47" fillId="4" borderId="29" xfId="3" applyFont="1" applyFill="1" applyBorder="1" applyAlignment="1">
      <alignment vertical="center" wrapText="1"/>
    </xf>
    <xf numFmtId="0" fontId="47" fillId="4" borderId="34" xfId="3" applyFont="1" applyFill="1" applyBorder="1" applyAlignment="1">
      <alignment horizontal="center" vertical="center" wrapText="1"/>
    </xf>
    <xf numFmtId="0" fontId="47" fillId="4" borderId="30" xfId="3" applyFont="1" applyFill="1" applyBorder="1" applyAlignment="1">
      <alignment vertical="center" wrapText="1"/>
    </xf>
    <xf numFmtId="3" fontId="47" fillId="4" borderId="29" xfId="2" applyNumberFormat="1" applyFont="1" applyFill="1" applyBorder="1" applyAlignment="1">
      <alignment horizontal="right" vertical="center" wrapText="1"/>
    </xf>
    <xf numFmtId="3" fontId="47" fillId="4" borderId="31" xfId="2" applyNumberFormat="1" applyFont="1" applyFill="1" applyBorder="1" applyAlignment="1">
      <alignment horizontal="right" vertical="center" wrapText="1"/>
    </xf>
    <xf numFmtId="3" fontId="47" fillId="4" borderId="34" xfId="2" applyNumberFormat="1" applyFont="1" applyFill="1" applyBorder="1" applyAlignment="1">
      <alignment horizontal="right" vertical="center" wrapText="1"/>
    </xf>
    <xf numFmtId="3" fontId="47" fillId="4" borderId="32" xfId="2" applyNumberFormat="1" applyFont="1" applyFill="1" applyBorder="1" applyAlignment="1">
      <alignment horizontal="right" vertical="center" wrapText="1"/>
    </xf>
    <xf numFmtId="3" fontId="47" fillId="0" borderId="12" xfId="1" applyNumberFormat="1" applyFont="1" applyFill="1" applyBorder="1" applyAlignment="1">
      <alignment horizontal="right" vertical="center"/>
    </xf>
    <xf numFmtId="3" fontId="47" fillId="0" borderId="16" xfId="1" applyNumberFormat="1" applyFont="1" applyFill="1" applyBorder="1" applyAlignment="1">
      <alignment horizontal="right" vertical="center"/>
    </xf>
    <xf numFmtId="4" fontId="47" fillId="4" borderId="29" xfId="2" applyNumberFormat="1" applyFont="1" applyFill="1" applyBorder="1" applyAlignment="1">
      <alignment horizontal="right" vertical="center" wrapText="1"/>
    </xf>
    <xf numFmtId="4" fontId="47" fillId="4" borderId="31" xfId="2" applyNumberFormat="1" applyFont="1" applyFill="1" applyBorder="1" applyAlignment="1">
      <alignment horizontal="right" vertical="center" wrapText="1"/>
    </xf>
    <xf numFmtId="4" fontId="47" fillId="4" borderId="34" xfId="2" applyNumberFormat="1" applyFont="1" applyFill="1" applyBorder="1" applyAlignment="1">
      <alignment horizontal="right" vertical="center" wrapText="1"/>
    </xf>
    <xf numFmtId="4" fontId="47" fillId="4" borderId="32" xfId="2" applyNumberFormat="1" applyFont="1" applyFill="1" applyBorder="1" applyAlignment="1">
      <alignment horizontal="right" vertical="center" wrapText="1"/>
    </xf>
    <xf numFmtId="4" fontId="47" fillId="0" borderId="12" xfId="1" applyNumberFormat="1" applyFont="1" applyFill="1" applyBorder="1" applyAlignment="1">
      <alignment horizontal="right" vertical="center"/>
    </xf>
    <xf numFmtId="4" fontId="47" fillId="0" borderId="16" xfId="1" applyNumberFormat="1" applyFont="1" applyFill="1" applyBorder="1" applyAlignment="1">
      <alignment horizontal="right" vertical="center"/>
    </xf>
    <xf numFmtId="0" fontId="47" fillId="3" borderId="34" xfId="3" applyFont="1" applyFill="1" applyBorder="1" applyAlignment="1">
      <alignment vertical="center" wrapText="1"/>
    </xf>
    <xf numFmtId="0" fontId="47" fillId="4" borderId="34" xfId="3" applyFont="1" applyFill="1" applyBorder="1" applyAlignment="1">
      <alignment vertical="center" wrapText="1"/>
    </xf>
    <xf numFmtId="0" fontId="50" fillId="0" borderId="27" xfId="2" applyFont="1" applyFill="1" applyBorder="1" applyAlignment="1">
      <alignment horizontal="center" vertical="center"/>
    </xf>
    <xf numFmtId="0" fontId="50" fillId="0" borderId="38" xfId="2" applyFont="1" applyFill="1" applyBorder="1" applyAlignment="1">
      <alignment horizontal="center" vertical="center"/>
    </xf>
    <xf numFmtId="0" fontId="50" fillId="0" borderId="41" xfId="2" applyFont="1" applyFill="1" applyBorder="1" applyAlignment="1">
      <alignment horizontal="center" vertical="center"/>
    </xf>
    <xf numFmtId="0" fontId="43" fillId="0" borderId="0" xfId="2" applyFont="1" applyAlignment="1">
      <alignment horizontal="right"/>
    </xf>
    <xf numFmtId="0" fontId="43" fillId="0" borderId="0" xfId="2" applyFont="1" applyAlignment="1"/>
    <xf numFmtId="0" fontId="47" fillId="0" borderId="10" xfId="4" applyFont="1" applyFill="1" applyBorder="1" applyAlignment="1">
      <alignment horizontal="left" vertical="center" wrapText="1"/>
    </xf>
    <xf numFmtId="49" fontId="47" fillId="0" borderId="11" xfId="2" applyNumberFormat="1" applyFont="1" applyFill="1" applyBorder="1" applyAlignment="1">
      <alignment horizontal="right" vertical="center"/>
    </xf>
    <xf numFmtId="3" fontId="47" fillId="0" borderId="9" xfId="1" applyNumberFormat="1" applyFont="1" applyFill="1" applyBorder="1" applyAlignment="1">
      <alignment horizontal="right" vertical="center"/>
    </xf>
    <xf numFmtId="3" fontId="47" fillId="0" borderId="24" xfId="1" applyNumberFormat="1" applyFont="1" applyFill="1" applyBorder="1" applyAlignment="1">
      <alignment horizontal="right" vertical="center"/>
    </xf>
    <xf numFmtId="3" fontId="47" fillId="0" borderId="11" xfId="2" applyNumberFormat="1" applyFont="1" applyFill="1" applyBorder="1" applyAlignment="1">
      <alignment horizontal="right" vertical="center" wrapText="1"/>
    </xf>
    <xf numFmtId="3" fontId="0" fillId="0" borderId="0" xfId="0" applyNumberFormat="1" applyFill="1"/>
    <xf numFmtId="0" fontId="0" fillId="0" borderId="0" xfId="0" applyFill="1"/>
    <xf numFmtId="4" fontId="47" fillId="0" borderId="9" xfId="1" applyNumberFormat="1" applyFont="1" applyFill="1" applyBorder="1" applyAlignment="1">
      <alignment horizontal="right" vertical="center"/>
    </xf>
    <xf numFmtId="4" fontId="47" fillId="0" borderId="24" xfId="1" applyNumberFormat="1" applyFont="1" applyFill="1" applyBorder="1" applyAlignment="1">
      <alignment horizontal="right" vertical="center"/>
    </xf>
    <xf numFmtId="4" fontId="47" fillId="0" borderId="11" xfId="2" applyNumberFormat="1" applyFont="1" applyFill="1" applyBorder="1" applyAlignment="1">
      <alignment horizontal="right" vertical="center" wrapText="1"/>
    </xf>
    <xf numFmtId="49" fontId="47" fillId="0" borderId="35" xfId="2" applyNumberFormat="1" applyFont="1" applyFill="1" applyBorder="1" applyAlignment="1">
      <alignment horizontal="right" vertical="center"/>
    </xf>
    <xf numFmtId="0" fontId="43" fillId="0" borderId="0" xfId="2" applyFont="1" applyAlignment="1">
      <alignment horizontal="right"/>
    </xf>
    <xf numFmtId="0" fontId="43" fillId="0" borderId="0" xfId="2" applyFont="1" applyAlignment="1"/>
    <xf numFmtId="0" fontId="43" fillId="0" borderId="0" xfId="2" applyFont="1" applyAlignment="1">
      <alignment horizontal="right"/>
    </xf>
    <xf numFmtId="0" fontId="43" fillId="0" borderId="15" xfId="4" applyFont="1" applyFill="1" applyBorder="1" applyAlignment="1">
      <alignment horizontal="left" vertical="center" wrapText="1" indent="1"/>
    </xf>
    <xf numFmtId="0" fontId="46" fillId="0" borderId="1" xfId="2" applyFont="1" applyBorder="1" applyAlignment="1">
      <alignment horizontal="center" vertical="center" wrapText="1"/>
    </xf>
    <xf numFmtId="4" fontId="46" fillId="0" borderId="1" xfId="2" applyNumberFormat="1" applyFont="1" applyBorder="1" applyAlignment="1">
      <alignment horizontal="center" vertical="center" wrapText="1"/>
    </xf>
    <xf numFmtId="0" fontId="47" fillId="0" borderId="0" xfId="4" applyFont="1" applyAlignment="1">
      <alignment horizontal="center" vertical="center" wrapText="1"/>
    </xf>
    <xf numFmtId="4" fontId="43" fillId="0" borderId="0" xfId="2" applyNumberFormat="1" applyFont="1" applyAlignment="1">
      <alignment wrapText="1"/>
    </xf>
    <xf numFmtId="0" fontId="42" fillId="0" borderId="0" xfId="2"/>
    <xf numFmtId="0" fontId="49" fillId="0" borderId="0" xfId="0" applyFont="1"/>
    <xf numFmtId="4" fontId="42" fillId="0" borderId="0" xfId="2" applyNumberFormat="1"/>
    <xf numFmtId="0" fontId="43" fillId="0" borderId="44" xfId="2" applyFont="1" applyFill="1" applyBorder="1"/>
    <xf numFmtId="0" fontId="43" fillId="0" borderId="44" xfId="2" applyFont="1" applyBorder="1" applyAlignment="1">
      <alignment wrapText="1"/>
    </xf>
    <xf numFmtId="0" fontId="0" fillId="0" borderId="44" xfId="0" applyBorder="1"/>
    <xf numFmtId="4" fontId="43" fillId="0" borderId="44" xfId="4" applyNumberFormat="1" applyFont="1" applyFill="1" applyBorder="1" applyAlignment="1">
      <alignment horizontal="right" vertical="center"/>
    </xf>
    <xf numFmtId="0" fontId="43" fillId="0" borderId="0" xfId="2" applyFont="1"/>
    <xf numFmtId="0" fontId="43" fillId="0" borderId="0" xfId="2" applyFont="1" applyAlignment="1">
      <alignment horizontal="right"/>
    </xf>
    <xf numFmtId="0" fontId="43" fillId="0" borderId="0" xfId="2" applyFont="1" applyAlignment="1"/>
    <xf numFmtId="49" fontId="43" fillId="0" borderId="15" xfId="4" applyNumberFormat="1" applyFont="1" applyFill="1" applyBorder="1" applyAlignment="1">
      <alignment horizontal="left" vertical="center" wrapText="1" indent="3"/>
    </xf>
    <xf numFmtId="0" fontId="43" fillId="0" borderId="0" xfId="2" applyFont="1"/>
    <xf numFmtId="49" fontId="43" fillId="0" borderId="1" xfId="4" applyNumberFormat="1" applyFont="1" applyFill="1" applyBorder="1" applyAlignment="1">
      <alignment horizontal="left" vertical="center" wrapText="1" indent="1"/>
    </xf>
    <xf numFmtId="49" fontId="43" fillId="0" borderId="15" xfId="4" applyNumberFormat="1" applyFont="1" applyFill="1" applyBorder="1" applyAlignment="1">
      <alignment horizontal="left" vertical="center" wrapText="1" indent="1"/>
    </xf>
    <xf numFmtId="49" fontId="47" fillId="0" borderId="12" xfId="2" applyNumberFormat="1" applyFont="1" applyFill="1" applyBorder="1" applyAlignment="1">
      <alignment horizontal="right" vertical="center"/>
    </xf>
    <xf numFmtId="49" fontId="47" fillId="0" borderId="16" xfId="2" applyNumberFormat="1" applyFont="1" applyFill="1" applyBorder="1" applyAlignment="1">
      <alignment horizontal="right" vertical="center"/>
    </xf>
    <xf numFmtId="49" fontId="47" fillId="0" borderId="21" xfId="2" applyNumberFormat="1" applyFont="1" applyFill="1" applyBorder="1" applyAlignment="1">
      <alignment horizontal="right" vertical="center"/>
    </xf>
    <xf numFmtId="49" fontId="47" fillId="0" borderId="23" xfId="2" applyNumberFormat="1" applyFont="1" applyFill="1" applyBorder="1" applyAlignment="1">
      <alignment horizontal="right" vertical="center"/>
    </xf>
    <xf numFmtId="4" fontId="47" fillId="0" borderId="45" xfId="2" applyNumberFormat="1" applyFont="1" applyFill="1" applyBorder="1" applyAlignment="1">
      <alignment horizontal="right" vertical="center" wrapText="1"/>
    </xf>
    <xf numFmtId="0" fontId="43" fillId="0" borderId="0" xfId="2" applyFont="1" applyAlignment="1">
      <alignment horizontal="right"/>
    </xf>
    <xf numFmtId="0" fontId="43" fillId="0" borderId="0" xfId="2" applyFont="1" applyAlignment="1"/>
    <xf numFmtId="0" fontId="43" fillId="0" borderId="1" xfId="4" applyFont="1" applyFill="1" applyBorder="1" applyAlignment="1">
      <alignment horizontal="left" vertical="center" wrapText="1" indent="2"/>
    </xf>
    <xf numFmtId="4" fontId="47" fillId="0" borderId="46" xfId="2" applyNumberFormat="1" applyFont="1" applyFill="1" applyBorder="1" applyAlignment="1">
      <alignment horizontal="right" vertical="center" wrapText="1"/>
    </xf>
    <xf numFmtId="4" fontId="43" fillId="0" borderId="14" xfId="1" applyNumberFormat="1" applyFont="1" applyFill="1" applyBorder="1" applyAlignment="1">
      <alignment horizontal="right" vertical="center"/>
    </xf>
    <xf numFmtId="4" fontId="47" fillId="0" borderId="42" xfId="1" applyNumberFormat="1" applyFont="1" applyFill="1" applyBorder="1" applyAlignment="1">
      <alignment horizontal="right" vertical="center"/>
    </xf>
    <xf numFmtId="4" fontId="47" fillId="0" borderId="10" xfId="1" applyNumberFormat="1" applyFont="1" applyFill="1" applyBorder="1" applyAlignment="1">
      <alignment horizontal="right" vertical="center"/>
    </xf>
    <xf numFmtId="49" fontId="43" fillId="0" borderId="46" xfId="2" applyNumberFormat="1" applyFont="1" applyFill="1" applyBorder="1" applyAlignment="1">
      <alignment horizontal="right" vertical="center"/>
    </xf>
    <xf numFmtId="4" fontId="47" fillId="0" borderId="0" xfId="1" applyNumberFormat="1" applyFont="1" applyFill="1" applyBorder="1" applyAlignment="1">
      <alignment horizontal="right" vertical="center"/>
    </xf>
    <xf numFmtId="4" fontId="47" fillId="0" borderId="0" xfId="2" applyNumberFormat="1" applyFont="1"/>
    <xf numFmtId="3" fontId="47" fillId="0" borderId="20" xfId="1" applyNumberFormat="1" applyFont="1" applyFill="1" applyBorder="1" applyAlignment="1">
      <alignment horizontal="right" vertical="center"/>
    </xf>
    <xf numFmtId="3" fontId="47" fillId="0" borderId="1" xfId="1" applyNumberFormat="1" applyFont="1" applyFill="1" applyBorder="1" applyAlignment="1">
      <alignment horizontal="right" vertical="center"/>
    </xf>
    <xf numFmtId="0" fontId="43" fillId="0" borderId="44" xfId="2" applyFont="1" applyFill="1" applyBorder="1" applyAlignment="1">
      <alignment horizontal="right"/>
    </xf>
    <xf numFmtId="4" fontId="47" fillId="0" borderId="20" xfId="1" applyNumberFormat="1" applyFont="1" applyFill="1" applyBorder="1" applyAlignment="1">
      <alignment horizontal="right" vertical="center"/>
    </xf>
    <xf numFmtId="4" fontId="47" fillId="0" borderId="1" xfId="1" applyNumberFormat="1" applyFont="1" applyFill="1" applyBorder="1" applyAlignment="1">
      <alignment horizontal="right" vertical="center"/>
    </xf>
    <xf numFmtId="0" fontId="67" fillId="0" borderId="0" xfId="2" applyFont="1" applyAlignment="1">
      <alignment horizontal="left" indent="3"/>
    </xf>
    <xf numFmtId="0" fontId="43" fillId="0" borderId="0" xfId="2" applyFont="1" applyAlignment="1">
      <alignment horizontal="right"/>
    </xf>
    <xf numFmtId="0" fontId="43" fillId="0" borderId="0" xfId="2" applyFont="1" applyAlignment="1"/>
    <xf numFmtId="2" fontId="44" fillId="0" borderId="0" xfId="2" applyNumberFormat="1" applyFont="1" applyAlignment="1">
      <alignment horizontal="left" indent="3"/>
    </xf>
    <xf numFmtId="0" fontId="0" fillId="0" borderId="0" xfId="0" applyBorder="1"/>
    <xf numFmtId="4" fontId="44" fillId="0" borderId="0" xfId="2" applyNumberFormat="1" applyFont="1" applyAlignment="1">
      <alignment horizontal="left" indent="3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3" fontId="47" fillId="0" borderId="42" xfId="1" applyNumberFormat="1" applyFont="1" applyFill="1" applyBorder="1" applyAlignment="1">
      <alignment horizontal="right" vertical="center"/>
    </xf>
    <xf numFmtId="3" fontId="47" fillId="0" borderId="10" xfId="1" applyNumberFormat="1" applyFont="1" applyFill="1" applyBorder="1" applyAlignment="1">
      <alignment horizontal="right" vertical="center"/>
    </xf>
    <xf numFmtId="3" fontId="47" fillId="3" borderId="33" xfId="2" applyNumberFormat="1" applyFont="1" applyFill="1" applyBorder="1" applyAlignment="1">
      <alignment horizontal="right" vertical="center" wrapText="1"/>
    </xf>
    <xf numFmtId="2" fontId="43" fillId="0" borderId="1" xfId="4" applyNumberFormat="1" applyFont="1" applyFill="1" applyBorder="1" applyAlignment="1">
      <alignment horizontal="left" vertical="center" wrapText="1" indent="1"/>
    </xf>
    <xf numFmtId="0" fontId="43" fillId="0" borderId="0" xfId="2" applyFont="1" applyFill="1" applyBorder="1" applyAlignment="1">
      <alignment horizontal="right"/>
    </xf>
    <xf numFmtId="4" fontId="43" fillId="0" borderId="0" xfId="4" applyNumberFormat="1" applyFont="1" applyFill="1" applyBorder="1" applyAlignment="1">
      <alignment horizontal="right" vertical="center"/>
    </xf>
    <xf numFmtId="0" fontId="12" fillId="0" borderId="0" xfId="115"/>
    <xf numFmtId="0" fontId="12" fillId="0" borderId="5" xfId="115" applyBorder="1" applyAlignment="1">
      <alignment horizontal="center" vertical="center" wrapText="1"/>
    </xf>
    <xf numFmtId="0" fontId="12" fillId="0" borderId="26" xfId="115" applyBorder="1" applyAlignment="1">
      <alignment horizontal="center" vertical="center" wrapText="1"/>
    </xf>
    <xf numFmtId="0" fontId="58" fillId="0" borderId="0" xfId="115" applyFont="1" applyAlignment="1">
      <alignment wrapText="1"/>
    </xf>
    <xf numFmtId="0" fontId="12" fillId="0" borderId="1" xfId="115" applyBorder="1" applyAlignment="1">
      <alignment horizontal="center" vertical="center" wrapText="1"/>
    </xf>
    <xf numFmtId="0" fontId="12" fillId="0" borderId="3" xfId="115" applyBorder="1" applyAlignment="1">
      <alignment horizontal="center" vertical="center" wrapText="1"/>
    </xf>
    <xf numFmtId="0" fontId="12" fillId="0" borderId="1" xfId="115" applyBorder="1" applyAlignment="1">
      <alignment horizontal="center" vertical="center"/>
    </xf>
    <xf numFmtId="0" fontId="12" fillId="3" borderId="1" xfId="115" applyFill="1" applyBorder="1" applyAlignment="1">
      <alignment horizontal="center" vertical="center"/>
    </xf>
    <xf numFmtId="0" fontId="12" fillId="7" borderId="1" xfId="115" applyFill="1" applyBorder="1" applyAlignment="1">
      <alignment horizontal="center" vertical="center"/>
    </xf>
    <xf numFmtId="0" fontId="12" fillId="6" borderId="3" xfId="115" applyFill="1" applyBorder="1" applyAlignment="1">
      <alignment horizontal="center" vertical="center" wrapText="1"/>
    </xf>
    <xf numFmtId="4" fontId="12" fillId="0" borderId="1" xfId="115" applyNumberFormat="1" applyBorder="1" applyAlignment="1">
      <alignment horizontal="center" vertical="center"/>
    </xf>
    <xf numFmtId="0" fontId="58" fillId="9" borderId="1" xfId="115" applyFont="1" applyFill="1" applyBorder="1" applyAlignment="1">
      <alignment horizontal="center"/>
    </xf>
    <xf numFmtId="4" fontId="70" fillId="9" borderId="1" xfId="115" applyNumberFormat="1" applyFont="1" applyFill="1" applyBorder="1" applyAlignment="1">
      <alignment horizontal="center"/>
    </xf>
    <xf numFmtId="4" fontId="61" fillId="9" borderId="1" xfId="115" applyNumberFormat="1" applyFont="1" applyFill="1" applyBorder="1" applyAlignment="1">
      <alignment horizontal="center"/>
    </xf>
    <xf numFmtId="4" fontId="58" fillId="9" borderId="1" xfId="115" applyNumberFormat="1" applyFont="1" applyFill="1" applyBorder="1" applyAlignment="1">
      <alignment horizontal="center"/>
    </xf>
    <xf numFmtId="4" fontId="57" fillId="9" borderId="1" xfId="115" applyNumberFormat="1" applyFont="1" applyFill="1" applyBorder="1" applyAlignment="1">
      <alignment horizontal="center"/>
    </xf>
    <xf numFmtId="169" fontId="58" fillId="9" borderId="1" xfId="115" applyNumberFormat="1" applyFont="1" applyFill="1" applyBorder="1" applyAlignment="1">
      <alignment horizontal="center"/>
    </xf>
    <xf numFmtId="169" fontId="12" fillId="9" borderId="1" xfId="115" applyNumberFormat="1" applyFill="1" applyBorder="1" applyAlignment="1">
      <alignment horizontal="center"/>
    </xf>
    <xf numFmtId="4" fontId="71" fillId="9" borderId="1" xfId="115" applyNumberFormat="1" applyFont="1" applyFill="1" applyBorder="1" applyAlignment="1">
      <alignment horizontal="center"/>
    </xf>
    <xf numFmtId="4" fontId="12" fillId="6" borderId="1" xfId="115" applyNumberFormat="1" applyFill="1" applyBorder="1" applyAlignment="1">
      <alignment horizontal="center"/>
    </xf>
    <xf numFmtId="4" fontId="62" fillId="9" borderId="1" xfId="115" applyNumberFormat="1" applyFont="1" applyFill="1" applyBorder="1" applyAlignment="1">
      <alignment horizontal="center"/>
    </xf>
    <xf numFmtId="4" fontId="63" fillId="9" borderId="1" xfId="115" applyNumberFormat="1" applyFont="1" applyFill="1" applyBorder="1" applyAlignment="1">
      <alignment horizontal="center"/>
    </xf>
    <xf numFmtId="4" fontId="63" fillId="9" borderId="2" xfId="115" applyNumberFormat="1" applyFont="1" applyFill="1" applyBorder="1" applyAlignment="1">
      <alignment horizontal="center"/>
    </xf>
    <xf numFmtId="4" fontId="12" fillId="9" borderId="1" xfId="115" applyNumberFormat="1" applyFill="1" applyBorder="1" applyAlignment="1">
      <alignment horizontal="center"/>
    </xf>
    <xf numFmtId="4" fontId="58" fillId="9" borderId="1" xfId="115" applyNumberFormat="1" applyFont="1" applyFill="1" applyBorder="1"/>
    <xf numFmtId="4" fontId="12" fillId="9" borderId="0" xfId="115" applyNumberFormat="1" applyFill="1"/>
    <xf numFmtId="0" fontId="12" fillId="9" borderId="0" xfId="115" applyFill="1"/>
    <xf numFmtId="0" fontId="58" fillId="0" borderId="1" xfId="115" applyFont="1" applyBorder="1" applyAlignment="1">
      <alignment horizontal="center"/>
    </xf>
    <xf numFmtId="0" fontId="58" fillId="7" borderId="1" xfId="115" applyFont="1" applyFill="1" applyBorder="1" applyAlignment="1">
      <alignment horizontal="center"/>
    </xf>
    <xf numFmtId="4" fontId="70" fillId="7" borderId="1" xfId="115" applyNumberFormat="1" applyFont="1" applyFill="1" applyBorder="1" applyAlignment="1">
      <alignment horizontal="center"/>
    </xf>
    <xf numFmtId="4" fontId="61" fillId="7" borderId="1" xfId="115" applyNumberFormat="1" applyFont="1" applyFill="1" applyBorder="1" applyAlignment="1">
      <alignment horizontal="center"/>
    </xf>
    <xf numFmtId="4" fontId="58" fillId="7" borderId="1" xfId="115" applyNumberFormat="1" applyFont="1" applyFill="1" applyBorder="1" applyAlignment="1">
      <alignment horizontal="center"/>
    </xf>
    <xf numFmtId="4" fontId="57" fillId="7" borderId="1" xfId="115" applyNumberFormat="1" applyFont="1" applyFill="1" applyBorder="1" applyAlignment="1">
      <alignment horizontal="center"/>
    </xf>
    <xf numFmtId="169" fontId="58" fillId="7" borderId="1" xfId="115" applyNumberFormat="1" applyFont="1" applyFill="1" applyBorder="1" applyAlignment="1">
      <alignment horizontal="center"/>
    </xf>
    <xf numFmtId="169" fontId="12" fillId="7" borderId="1" xfId="115" applyNumberFormat="1" applyFill="1" applyBorder="1" applyAlignment="1">
      <alignment horizontal="center"/>
    </xf>
    <xf numFmtId="4" fontId="71" fillId="7" borderId="1" xfId="115" applyNumberFormat="1" applyFont="1" applyFill="1" applyBorder="1" applyAlignment="1">
      <alignment horizontal="center"/>
    </xf>
    <xf numFmtId="4" fontId="62" fillId="7" borderId="1" xfId="115" applyNumberFormat="1" applyFont="1" applyFill="1" applyBorder="1" applyAlignment="1">
      <alignment horizontal="center"/>
    </xf>
    <xf numFmtId="4" fontId="63" fillId="7" borderId="1" xfId="115" applyNumberFormat="1" applyFont="1" applyFill="1" applyBorder="1" applyAlignment="1">
      <alignment horizontal="center"/>
    </xf>
    <xf numFmtId="4" fontId="12" fillId="7" borderId="1" xfId="115" applyNumberFormat="1" applyFill="1" applyBorder="1" applyAlignment="1">
      <alignment horizontal="center"/>
    </xf>
    <xf numFmtId="0" fontId="12" fillId="9" borderId="1" xfId="115" applyFill="1" applyBorder="1" applyAlignment="1">
      <alignment horizontal="center" vertical="center" wrapText="1"/>
    </xf>
    <xf numFmtId="0" fontId="61" fillId="9" borderId="1" xfId="115" applyFont="1" applyFill="1" applyBorder="1" applyAlignment="1">
      <alignment horizontal="center"/>
    </xf>
    <xf numFmtId="0" fontId="61" fillId="0" borderId="1" xfId="115" applyFont="1" applyBorder="1" applyAlignment="1">
      <alignment horizontal="center"/>
    </xf>
    <xf numFmtId="4" fontId="71" fillId="0" borderId="1" xfId="115" applyNumberFormat="1" applyFont="1" applyBorder="1" applyAlignment="1">
      <alignment horizontal="center"/>
    </xf>
    <xf numFmtId="4" fontId="62" fillId="0" borderId="1" xfId="115" applyNumberFormat="1" applyFont="1" applyBorder="1" applyAlignment="1">
      <alignment horizontal="center"/>
    </xf>
    <xf numFmtId="4" fontId="63" fillId="0" borderId="1" xfId="115" applyNumberFormat="1" applyFont="1" applyBorder="1" applyAlignment="1">
      <alignment horizontal="center"/>
    </xf>
    <xf numFmtId="0" fontId="12" fillId="7" borderId="1" xfId="115" applyFill="1" applyBorder="1" applyAlignment="1">
      <alignment vertical="center" wrapText="1"/>
    </xf>
    <xf numFmtId="0" fontId="61" fillId="5" borderId="1" xfId="115" applyFont="1" applyFill="1" applyBorder="1" applyAlignment="1">
      <alignment horizontal="center"/>
    </xf>
    <xf numFmtId="0" fontId="58" fillId="5" borderId="1" xfId="115" applyFont="1" applyFill="1" applyBorder="1" applyAlignment="1">
      <alignment horizontal="center"/>
    </xf>
    <xf numFmtId="4" fontId="70" fillId="5" borderId="1" xfId="115" applyNumberFormat="1" applyFont="1" applyFill="1" applyBorder="1" applyAlignment="1">
      <alignment horizontal="center"/>
    </xf>
    <xf numFmtId="4" fontId="61" fillId="5" borderId="1" xfId="115" applyNumberFormat="1" applyFont="1" applyFill="1" applyBorder="1" applyAlignment="1">
      <alignment horizontal="center"/>
    </xf>
    <xf numFmtId="4" fontId="58" fillId="5" borderId="1" xfId="115" applyNumberFormat="1" applyFont="1" applyFill="1" applyBorder="1" applyAlignment="1">
      <alignment horizontal="center"/>
    </xf>
    <xf numFmtId="4" fontId="57" fillId="5" borderId="1" xfId="115" applyNumberFormat="1" applyFont="1" applyFill="1" applyBorder="1" applyAlignment="1">
      <alignment horizontal="center"/>
    </xf>
    <xf numFmtId="169" fontId="58" fillId="5" borderId="1" xfId="115" applyNumberFormat="1" applyFont="1" applyFill="1" applyBorder="1" applyAlignment="1">
      <alignment horizontal="center"/>
    </xf>
    <xf numFmtId="169" fontId="12" fillId="5" borderId="1" xfId="115" applyNumberFormat="1" applyFill="1" applyBorder="1" applyAlignment="1">
      <alignment horizontal="center"/>
    </xf>
    <xf numFmtId="4" fontId="71" fillId="5" borderId="1" xfId="115" applyNumberFormat="1" applyFont="1" applyFill="1" applyBorder="1" applyAlignment="1">
      <alignment horizontal="center"/>
    </xf>
    <xf numFmtId="4" fontId="62" fillId="5" borderId="1" xfId="115" applyNumberFormat="1" applyFont="1" applyFill="1" applyBorder="1" applyAlignment="1">
      <alignment horizontal="center"/>
    </xf>
    <xf numFmtId="4" fontId="12" fillId="5" borderId="1" xfId="115" applyNumberFormat="1" applyFill="1" applyBorder="1" applyAlignment="1">
      <alignment horizontal="center"/>
    </xf>
    <xf numFmtId="4" fontId="63" fillId="5" borderId="2" xfId="115" applyNumberFormat="1" applyFont="1" applyFill="1" applyBorder="1" applyAlignment="1">
      <alignment horizontal="center"/>
    </xf>
    <xf numFmtId="4" fontId="70" fillId="6" borderId="1" xfId="115" applyNumberFormat="1" applyFont="1" applyFill="1" applyBorder="1" applyAlignment="1">
      <alignment horizontal="center"/>
    </xf>
    <xf numFmtId="165" fontId="70" fillId="9" borderId="1" xfId="116" applyFont="1" applyFill="1" applyBorder="1" applyAlignment="1">
      <alignment horizontal="center"/>
    </xf>
    <xf numFmtId="165" fontId="61" fillId="9" borderId="1" xfId="116" applyFont="1" applyFill="1" applyBorder="1" applyAlignment="1">
      <alignment horizontal="center"/>
    </xf>
    <xf numFmtId="165" fontId="58" fillId="9" borderId="1" xfId="116" applyFont="1" applyFill="1" applyBorder="1" applyAlignment="1">
      <alignment horizontal="center"/>
    </xf>
    <xf numFmtId="165" fontId="57" fillId="9" borderId="1" xfId="116" applyFont="1" applyFill="1" applyBorder="1" applyAlignment="1">
      <alignment horizontal="center"/>
    </xf>
    <xf numFmtId="0" fontId="61" fillId="7" borderId="1" xfId="115" applyFont="1" applyFill="1" applyBorder="1" applyAlignment="1">
      <alignment horizontal="center"/>
    </xf>
    <xf numFmtId="4" fontId="66" fillId="9" borderId="2" xfId="115" applyNumberFormat="1" applyFont="1" applyFill="1" applyBorder="1" applyAlignment="1">
      <alignment horizontal="center"/>
    </xf>
    <xf numFmtId="4" fontId="61" fillId="6" borderId="1" xfId="115" applyNumberFormat="1" applyFont="1" applyFill="1" applyBorder="1" applyAlignment="1">
      <alignment horizontal="center"/>
    </xf>
    <xf numFmtId="4" fontId="58" fillId="6" borderId="1" xfId="115" applyNumberFormat="1" applyFont="1" applyFill="1" applyBorder="1" applyAlignment="1">
      <alignment horizontal="center"/>
    </xf>
    <xf numFmtId="4" fontId="57" fillId="6" borderId="1" xfId="115" applyNumberFormat="1" applyFont="1" applyFill="1" applyBorder="1" applyAlignment="1">
      <alignment horizontal="center"/>
    </xf>
    <xf numFmtId="0" fontId="58" fillId="6" borderId="1" xfId="115" applyFont="1" applyFill="1" applyBorder="1" applyAlignment="1">
      <alignment horizontal="center"/>
    </xf>
    <xf numFmtId="4" fontId="71" fillId="6" borderId="1" xfId="115" applyNumberFormat="1" applyFont="1" applyFill="1" applyBorder="1" applyAlignment="1">
      <alignment horizontal="center"/>
    </xf>
    <xf numFmtId="0" fontId="61" fillId="9" borderId="7" xfId="115" applyFont="1" applyFill="1" applyBorder="1" applyAlignment="1">
      <alignment horizontal="center"/>
    </xf>
    <xf numFmtId="4" fontId="70" fillId="9" borderId="7" xfId="115" applyNumberFormat="1" applyFont="1" applyFill="1" applyBorder="1" applyAlignment="1">
      <alignment horizontal="center"/>
    </xf>
    <xf numFmtId="4" fontId="61" fillId="9" borderId="7" xfId="115" applyNumberFormat="1" applyFont="1" applyFill="1" applyBorder="1" applyAlignment="1">
      <alignment horizontal="center"/>
    </xf>
    <xf numFmtId="4" fontId="58" fillId="9" borderId="7" xfId="115" applyNumberFormat="1" applyFont="1" applyFill="1" applyBorder="1" applyAlignment="1">
      <alignment horizontal="center"/>
    </xf>
    <xf numFmtId="4" fontId="57" fillId="9" borderId="7" xfId="115" applyNumberFormat="1" applyFont="1" applyFill="1" applyBorder="1" applyAlignment="1">
      <alignment horizontal="center"/>
    </xf>
    <xf numFmtId="169" fontId="12" fillId="9" borderId="7" xfId="115" applyNumberFormat="1" applyFill="1" applyBorder="1" applyAlignment="1">
      <alignment horizontal="center"/>
    </xf>
    <xf numFmtId="4" fontId="71" fillId="9" borderId="7" xfId="115" applyNumberFormat="1" applyFont="1" applyFill="1" applyBorder="1" applyAlignment="1">
      <alignment horizontal="center"/>
    </xf>
    <xf numFmtId="4" fontId="12" fillId="6" borderId="7" xfId="115" applyNumberFormat="1" applyFill="1" applyBorder="1" applyAlignment="1">
      <alignment horizontal="center"/>
    </xf>
    <xf numFmtId="4" fontId="62" fillId="9" borderId="7" xfId="115" applyNumberFormat="1" applyFont="1" applyFill="1" applyBorder="1" applyAlignment="1">
      <alignment horizontal="center"/>
    </xf>
    <xf numFmtId="4" fontId="63" fillId="9" borderId="7" xfId="115" applyNumberFormat="1" applyFont="1" applyFill="1" applyBorder="1" applyAlignment="1">
      <alignment horizontal="center"/>
    </xf>
    <xf numFmtId="4" fontId="63" fillId="9" borderId="5" xfId="115" applyNumberFormat="1" applyFont="1" applyFill="1" applyBorder="1" applyAlignment="1">
      <alignment horizontal="center"/>
    </xf>
    <xf numFmtId="4" fontId="12" fillId="9" borderId="7" xfId="115" applyNumberFormat="1" applyFill="1" applyBorder="1" applyAlignment="1">
      <alignment horizontal="center"/>
    </xf>
    <xf numFmtId="0" fontId="61" fillId="7" borderId="9" xfId="115" applyFont="1" applyFill="1" applyBorder="1" applyAlignment="1">
      <alignment horizontal="center"/>
    </xf>
    <xf numFmtId="0" fontId="61" fillId="7" borderId="10" xfId="115" applyFont="1" applyFill="1" applyBorder="1" applyAlignment="1">
      <alignment horizontal="center"/>
    </xf>
    <xf numFmtId="4" fontId="70" fillId="7" borderId="10" xfId="115" applyNumberFormat="1" applyFont="1" applyFill="1" applyBorder="1" applyAlignment="1">
      <alignment horizontal="center"/>
    </xf>
    <xf numFmtId="4" fontId="61" fillId="7" borderId="10" xfId="115" applyNumberFormat="1" applyFont="1" applyFill="1" applyBorder="1" applyAlignment="1">
      <alignment horizontal="center"/>
    </xf>
    <xf numFmtId="4" fontId="58" fillId="7" borderId="10" xfId="115" applyNumberFormat="1" applyFont="1" applyFill="1" applyBorder="1" applyAlignment="1">
      <alignment horizontal="center"/>
    </xf>
    <xf numFmtId="4" fontId="58" fillId="10" borderId="10" xfId="115" applyNumberFormat="1" applyFont="1" applyFill="1" applyBorder="1" applyAlignment="1">
      <alignment horizontal="center"/>
    </xf>
    <xf numFmtId="4" fontId="57" fillId="7" borderId="10" xfId="115" applyNumberFormat="1" applyFont="1" applyFill="1" applyBorder="1" applyAlignment="1">
      <alignment horizontal="center"/>
    </xf>
    <xf numFmtId="169" fontId="12" fillId="7" borderId="10" xfId="115" applyNumberFormat="1" applyFill="1" applyBorder="1" applyAlignment="1">
      <alignment horizontal="center"/>
    </xf>
    <xf numFmtId="4" fontId="71" fillId="7" borderId="10" xfId="115" applyNumberFormat="1" applyFont="1" applyFill="1" applyBorder="1" applyAlignment="1">
      <alignment horizontal="center"/>
    </xf>
    <xf numFmtId="4" fontId="12" fillId="6" borderId="10" xfId="115" applyNumberFormat="1" applyFill="1" applyBorder="1" applyAlignment="1">
      <alignment horizontal="center"/>
    </xf>
    <xf numFmtId="4" fontId="62" fillId="7" borderId="10" xfId="115" applyNumberFormat="1" applyFont="1" applyFill="1" applyBorder="1" applyAlignment="1">
      <alignment horizontal="center"/>
    </xf>
    <xf numFmtId="4" fontId="63" fillId="7" borderId="10" xfId="115" applyNumberFormat="1" applyFont="1" applyFill="1" applyBorder="1" applyAlignment="1">
      <alignment horizontal="center"/>
    </xf>
    <xf numFmtId="4" fontId="63" fillId="9" borderId="17" xfId="115" applyNumberFormat="1" applyFont="1" applyFill="1" applyBorder="1" applyAlignment="1">
      <alignment horizontal="center"/>
    </xf>
    <xf numFmtId="4" fontId="12" fillId="7" borderId="10" xfId="115" applyNumberFormat="1" applyFill="1" applyBorder="1" applyAlignment="1">
      <alignment horizontal="center"/>
    </xf>
    <xf numFmtId="0" fontId="61" fillId="7" borderId="13" xfId="115" applyFont="1" applyFill="1" applyBorder="1" applyAlignment="1">
      <alignment horizontal="center"/>
    </xf>
    <xf numFmtId="4" fontId="63" fillId="7" borderId="2" xfId="115" applyNumberFormat="1" applyFont="1" applyFill="1" applyBorder="1" applyAlignment="1">
      <alignment horizontal="center"/>
    </xf>
    <xf numFmtId="0" fontId="61" fillId="7" borderId="14" xfId="115" applyFont="1" applyFill="1" applyBorder="1" applyAlignment="1">
      <alignment horizontal="center"/>
    </xf>
    <xf numFmtId="0" fontId="61" fillId="7" borderId="15" xfId="115" applyFont="1" applyFill="1" applyBorder="1" applyAlignment="1">
      <alignment horizontal="center"/>
    </xf>
    <xf numFmtId="4" fontId="70" fillId="7" borderId="15" xfId="115" applyNumberFormat="1" applyFont="1" applyFill="1" applyBorder="1" applyAlignment="1">
      <alignment horizontal="center"/>
    </xf>
    <xf numFmtId="4" fontId="61" fillId="7" borderId="15" xfId="115" applyNumberFormat="1" applyFont="1" applyFill="1" applyBorder="1" applyAlignment="1">
      <alignment horizontal="center"/>
    </xf>
    <xf numFmtId="4" fontId="58" fillId="7" borderId="15" xfId="115" applyNumberFormat="1" applyFont="1" applyFill="1" applyBorder="1" applyAlignment="1">
      <alignment horizontal="center"/>
    </xf>
    <xf numFmtId="4" fontId="57" fillId="7" borderId="15" xfId="115" applyNumberFormat="1" applyFont="1" applyFill="1" applyBorder="1" applyAlignment="1">
      <alignment horizontal="center"/>
    </xf>
    <xf numFmtId="169" fontId="12" fillId="7" borderId="15" xfId="115" applyNumberFormat="1" applyFill="1" applyBorder="1" applyAlignment="1">
      <alignment horizontal="center"/>
    </xf>
    <xf numFmtId="4" fontId="71" fillId="7" borderId="15" xfId="115" applyNumberFormat="1" applyFont="1" applyFill="1" applyBorder="1" applyAlignment="1">
      <alignment horizontal="center"/>
    </xf>
    <xf numFmtId="4" fontId="70" fillId="6" borderId="15" xfId="115" applyNumberFormat="1" applyFont="1" applyFill="1" applyBorder="1" applyAlignment="1">
      <alignment horizontal="center"/>
    </xf>
    <xf numFmtId="4" fontId="62" fillId="7" borderId="15" xfId="115" applyNumberFormat="1" applyFont="1" applyFill="1" applyBorder="1" applyAlignment="1">
      <alignment horizontal="center"/>
    </xf>
    <xf numFmtId="4" fontId="12" fillId="6" borderId="15" xfId="115" applyNumberFormat="1" applyFill="1" applyBorder="1" applyAlignment="1">
      <alignment horizontal="center"/>
    </xf>
    <xf numFmtId="4" fontId="63" fillId="7" borderId="15" xfId="115" applyNumberFormat="1" applyFont="1" applyFill="1" applyBorder="1" applyAlignment="1">
      <alignment horizontal="center"/>
    </xf>
    <xf numFmtId="4" fontId="63" fillId="7" borderId="18" xfId="115" applyNumberFormat="1" applyFont="1" applyFill="1" applyBorder="1" applyAlignment="1">
      <alignment horizontal="center"/>
    </xf>
    <xf numFmtId="4" fontId="12" fillId="7" borderId="15" xfId="115" applyNumberFormat="1" applyFill="1" applyBorder="1" applyAlignment="1">
      <alignment horizontal="center"/>
    </xf>
    <xf numFmtId="4" fontId="71" fillId="0" borderId="10" xfId="115" applyNumberFormat="1" applyFont="1" applyBorder="1" applyAlignment="1">
      <alignment horizontal="center"/>
    </xf>
    <xf numFmtId="4" fontId="62" fillId="0" borderId="10" xfId="115" applyNumberFormat="1" applyFont="1" applyBorder="1" applyAlignment="1">
      <alignment horizontal="center"/>
    </xf>
    <xf numFmtId="4" fontId="62" fillId="0" borderId="15" xfId="115" applyNumberFormat="1" applyFont="1" applyBorder="1" applyAlignment="1">
      <alignment horizontal="center"/>
    </xf>
    <xf numFmtId="0" fontId="61" fillId="7" borderId="27" xfId="115" applyFont="1" applyFill="1" applyBorder="1" applyAlignment="1">
      <alignment horizontal="center"/>
    </xf>
    <xf numFmtId="0" fontId="61" fillId="7" borderId="8" xfId="115" applyFont="1" applyFill="1" applyBorder="1" applyAlignment="1">
      <alignment horizontal="center"/>
    </xf>
    <xf numFmtId="4" fontId="70" fillId="7" borderId="3" xfId="115" applyNumberFormat="1" applyFont="1" applyFill="1" applyBorder="1" applyAlignment="1">
      <alignment horizontal="center"/>
    </xf>
    <xf numFmtId="4" fontId="61" fillId="7" borderId="3" xfId="115" applyNumberFormat="1" applyFont="1" applyFill="1" applyBorder="1" applyAlignment="1">
      <alignment horizontal="center"/>
    </xf>
    <xf numFmtId="4" fontId="57" fillId="7" borderId="3" xfId="115" applyNumberFormat="1" applyFont="1" applyFill="1" applyBorder="1" applyAlignment="1">
      <alignment horizontal="center"/>
    </xf>
    <xf numFmtId="4" fontId="70" fillId="6" borderId="10" xfId="115" applyNumberFormat="1" applyFont="1" applyFill="1" applyBorder="1" applyAlignment="1">
      <alignment horizontal="center"/>
    </xf>
    <xf numFmtId="4" fontId="62" fillId="0" borderId="8" xfId="115" applyNumberFormat="1" applyFont="1" applyBorder="1" applyAlignment="1">
      <alignment horizontal="center"/>
    </xf>
    <xf numFmtId="4" fontId="12" fillId="6" borderId="8" xfId="115" applyNumberFormat="1" applyFill="1" applyBorder="1" applyAlignment="1">
      <alignment horizontal="center"/>
    </xf>
    <xf numFmtId="4" fontId="57" fillId="7" borderId="8" xfId="115" applyNumberFormat="1" applyFont="1" applyFill="1" applyBorder="1" applyAlignment="1">
      <alignment horizontal="center"/>
    </xf>
    <xf numFmtId="4" fontId="63" fillId="7" borderId="17" xfId="115" applyNumberFormat="1" applyFont="1" applyFill="1" applyBorder="1" applyAlignment="1">
      <alignment horizontal="center"/>
    </xf>
    <xf numFmtId="0" fontId="61" fillId="7" borderId="3" xfId="115" applyFont="1" applyFill="1" applyBorder="1" applyAlignment="1">
      <alignment horizontal="center"/>
    </xf>
    <xf numFmtId="4" fontId="58" fillId="7" borderId="3" xfId="115" applyNumberFormat="1" applyFont="1" applyFill="1" applyBorder="1" applyAlignment="1">
      <alignment horizontal="center"/>
    </xf>
    <xf numFmtId="169" fontId="12" fillId="7" borderId="3" xfId="115" applyNumberFormat="1" applyFill="1" applyBorder="1" applyAlignment="1">
      <alignment horizontal="center"/>
    </xf>
    <xf numFmtId="4" fontId="71" fillId="7" borderId="3" xfId="115" applyNumberFormat="1" applyFont="1" applyFill="1" applyBorder="1" applyAlignment="1">
      <alignment horizontal="center"/>
    </xf>
    <xf numFmtId="4" fontId="70" fillId="6" borderId="3" xfId="115" applyNumberFormat="1" applyFont="1" applyFill="1" applyBorder="1" applyAlignment="1">
      <alignment horizontal="center"/>
    </xf>
    <xf numFmtId="4" fontId="62" fillId="0" borderId="3" xfId="115" applyNumberFormat="1" applyFont="1" applyBorder="1" applyAlignment="1">
      <alignment horizontal="center"/>
    </xf>
    <xf numFmtId="4" fontId="12" fillId="6" borderId="3" xfId="115" applyNumberFormat="1" applyFill="1" applyBorder="1" applyAlignment="1">
      <alignment horizontal="center"/>
    </xf>
    <xf numFmtId="4" fontId="63" fillId="7" borderId="3" xfId="115" applyNumberFormat="1" applyFont="1" applyFill="1" applyBorder="1" applyAlignment="1">
      <alignment horizontal="center"/>
    </xf>
    <xf numFmtId="4" fontId="63" fillId="9" borderId="26" xfId="115" applyNumberFormat="1" applyFont="1" applyFill="1" applyBorder="1" applyAlignment="1">
      <alignment horizontal="center"/>
    </xf>
    <xf numFmtId="0" fontId="12" fillId="0" borderId="1" xfId="115" applyBorder="1"/>
    <xf numFmtId="4" fontId="12" fillId="0" borderId="1" xfId="115" applyNumberFormat="1" applyBorder="1" applyAlignment="1">
      <alignment horizontal="center"/>
    </xf>
    <xf numFmtId="0" fontId="61" fillId="6" borderId="1" xfId="115" applyFont="1" applyFill="1" applyBorder="1" applyAlignment="1">
      <alignment horizontal="center"/>
    </xf>
    <xf numFmtId="0" fontId="12" fillId="7" borderId="1" xfId="115" applyFill="1" applyBorder="1" applyAlignment="1">
      <alignment horizontal="center" vertical="center" wrapText="1"/>
    </xf>
    <xf numFmtId="4" fontId="71" fillId="0" borderId="7" xfId="115" applyNumberFormat="1" applyFont="1" applyBorder="1" applyAlignment="1">
      <alignment horizontal="center"/>
    </xf>
    <xf numFmtId="0" fontId="58" fillId="9" borderId="36" xfId="115" applyFont="1" applyFill="1" applyBorder="1" applyAlignment="1">
      <alignment vertical="center" wrapText="1"/>
    </xf>
    <xf numFmtId="0" fontId="57" fillId="9" borderId="31" xfId="115" applyFont="1" applyFill="1" applyBorder="1" applyAlignment="1">
      <alignment horizontal="center"/>
    </xf>
    <xf numFmtId="0" fontId="57" fillId="9" borderId="1" xfId="115" applyFont="1" applyFill="1" applyBorder="1" applyAlignment="1">
      <alignment horizontal="center"/>
    </xf>
    <xf numFmtId="4" fontId="57" fillId="9" borderId="31" xfId="115" applyNumberFormat="1" applyFont="1" applyFill="1" applyBorder="1" applyAlignment="1">
      <alignment horizontal="center"/>
    </xf>
    <xf numFmtId="4" fontId="57" fillId="3" borderId="31" xfId="115" applyNumberFormat="1" applyFont="1" applyFill="1" applyBorder="1" applyAlignment="1">
      <alignment horizontal="center"/>
    </xf>
    <xf numFmtId="169" fontId="12" fillId="9" borderId="31" xfId="115" applyNumberFormat="1" applyFill="1" applyBorder="1" applyAlignment="1">
      <alignment horizontal="center"/>
    </xf>
    <xf numFmtId="4" fontId="12" fillId="9" borderId="31" xfId="115" applyNumberFormat="1" applyFill="1" applyBorder="1" applyAlignment="1">
      <alignment horizontal="center"/>
    </xf>
    <xf numFmtId="4" fontId="12" fillId="6" borderId="31" xfId="115" applyNumberFormat="1" applyFill="1" applyBorder="1" applyAlignment="1">
      <alignment horizontal="center"/>
    </xf>
    <xf numFmtId="4" fontId="57" fillId="6" borderId="31" xfId="115" applyNumberFormat="1" applyFont="1" applyFill="1" applyBorder="1" applyAlignment="1">
      <alignment horizontal="center"/>
    </xf>
    <xf numFmtId="4" fontId="12" fillId="6" borderId="33" xfId="115" applyNumberFormat="1" applyFill="1" applyBorder="1" applyAlignment="1">
      <alignment horizontal="center"/>
    </xf>
    <xf numFmtId="4" fontId="12" fillId="4" borderId="10" xfId="115" applyNumberFormat="1" applyFill="1" applyBorder="1" applyAlignment="1">
      <alignment horizontal="center"/>
    </xf>
    <xf numFmtId="4" fontId="58" fillId="9" borderId="0" xfId="115" applyNumberFormat="1" applyFont="1" applyFill="1"/>
    <xf numFmtId="0" fontId="12" fillId="9" borderId="0" xfId="115" applyFill="1" applyAlignment="1">
      <alignment horizontal="center" vertical="center" wrapText="1"/>
    </xf>
    <xf numFmtId="0" fontId="57" fillId="9" borderId="0" xfId="115" applyFont="1" applyFill="1" applyAlignment="1">
      <alignment horizontal="center"/>
    </xf>
    <xf numFmtId="4" fontId="57" fillId="9" borderId="0" xfId="115" applyNumberFormat="1" applyFont="1" applyFill="1" applyAlignment="1">
      <alignment horizontal="center"/>
    </xf>
    <xf numFmtId="4" fontId="61" fillId="9" borderId="0" xfId="115" applyNumberFormat="1" applyFont="1" applyFill="1" applyAlignment="1">
      <alignment horizontal="center"/>
    </xf>
    <xf numFmtId="4" fontId="57" fillId="3" borderId="0" xfId="115" applyNumberFormat="1" applyFont="1" applyFill="1" applyAlignment="1">
      <alignment horizontal="center"/>
    </xf>
    <xf numFmtId="169" fontId="12" fillId="9" borderId="0" xfId="115" applyNumberFormat="1" applyFill="1" applyAlignment="1">
      <alignment horizontal="center"/>
    </xf>
    <xf numFmtId="4" fontId="12" fillId="9" borderId="0" xfId="115" applyNumberFormat="1" applyFill="1" applyAlignment="1">
      <alignment horizontal="center"/>
    </xf>
    <xf numFmtId="4" fontId="12" fillId="6" borderId="0" xfId="115" applyNumberFormat="1" applyFill="1" applyAlignment="1">
      <alignment horizontal="center"/>
    </xf>
    <xf numFmtId="4" fontId="57" fillId="6" borderId="0" xfId="115" applyNumberFormat="1" applyFont="1" applyFill="1" applyAlignment="1">
      <alignment horizontal="center"/>
    </xf>
    <xf numFmtId="4" fontId="12" fillId="6" borderId="0" xfId="115" applyNumberFormat="1" applyFill="1"/>
    <xf numFmtId="0" fontId="12" fillId="0" borderId="0" xfId="115" applyAlignment="1">
      <alignment horizontal="center"/>
    </xf>
    <xf numFmtId="0" fontId="12" fillId="0" borderId="0" xfId="115" applyAlignment="1">
      <alignment vertical="center" wrapText="1"/>
    </xf>
    <xf numFmtId="0" fontId="12" fillId="7" borderId="0" xfId="115" applyFill="1" applyAlignment="1">
      <alignment horizontal="center"/>
    </xf>
    <xf numFmtId="0" fontId="12" fillId="7" borderId="0" xfId="115" applyFill="1"/>
    <xf numFmtId="0" fontId="12" fillId="6" borderId="0" xfId="115" applyFill="1" applyAlignment="1">
      <alignment horizontal="center"/>
    </xf>
    <xf numFmtId="0" fontId="12" fillId="11" borderId="0" xfId="115" applyFill="1" applyAlignment="1">
      <alignment horizontal="center"/>
    </xf>
    <xf numFmtId="0" fontId="0" fillId="0" borderId="44" xfId="0" applyFill="1" applyBorder="1"/>
    <xf numFmtId="0" fontId="0" fillId="0" borderId="0" xfId="0" applyAlignment="1">
      <alignment horizontal="center"/>
    </xf>
    <xf numFmtId="0" fontId="43" fillId="0" borderId="0" xfId="2" applyFont="1"/>
    <xf numFmtId="0" fontId="43" fillId="0" borderId="0" xfId="2" applyFont="1" applyAlignment="1">
      <alignment horizontal="right"/>
    </xf>
    <xf numFmtId="0" fontId="44" fillId="0" borderId="0" xfId="0" applyFont="1" applyAlignment="1">
      <alignment horizontal="left" wrapText="1"/>
    </xf>
    <xf numFmtId="0" fontId="67" fillId="0" borderId="4" xfId="0" applyFont="1" applyBorder="1"/>
    <xf numFmtId="4" fontId="67" fillId="0" borderId="4" xfId="2" applyNumberFormat="1" applyFont="1" applyBorder="1"/>
    <xf numFmtId="0" fontId="67" fillId="0" borderId="4" xfId="2" applyFont="1" applyBorder="1" applyAlignment="1">
      <alignment horizontal="left" indent="3"/>
    </xf>
    <xf numFmtId="0" fontId="67" fillId="0" borderId="0" xfId="0" applyFont="1" applyAlignment="1">
      <alignment horizontal="left" wrapText="1"/>
    </xf>
    <xf numFmtId="0" fontId="68" fillId="0" borderId="0" xfId="0" applyFont="1"/>
    <xf numFmtId="0" fontId="67" fillId="0" borderId="0" xfId="0" applyFont="1"/>
    <xf numFmtId="4" fontId="67" fillId="0" borderId="0" xfId="2" applyNumberFormat="1" applyFont="1"/>
    <xf numFmtId="0" fontId="44" fillId="0" borderId="4" xfId="0" applyFont="1" applyBorder="1"/>
    <xf numFmtId="0" fontId="44" fillId="0" borderId="0" xfId="0" applyFont="1"/>
    <xf numFmtId="3" fontId="43" fillId="0" borderId="52" xfId="1" applyNumberFormat="1" applyFont="1" applyFill="1" applyBorder="1" applyAlignment="1">
      <alignment horizontal="right" vertical="center"/>
    </xf>
    <xf numFmtId="3" fontId="43" fillId="0" borderId="38" xfId="1" applyNumberFormat="1" applyFont="1" applyFill="1" applyBorder="1" applyAlignment="1">
      <alignment horizontal="right" vertical="center"/>
    </xf>
    <xf numFmtId="0" fontId="68" fillId="0" borderId="0" xfId="0" applyFont="1" applyFill="1"/>
    <xf numFmtId="0" fontId="43" fillId="0" borderId="51" xfId="2" applyFont="1" applyBorder="1" applyAlignment="1">
      <alignment horizontal="center" vertical="center"/>
    </xf>
    <xf numFmtId="0" fontId="72" fillId="0" borderId="50" xfId="2" applyFont="1" applyBorder="1" applyAlignment="1">
      <alignment horizontal="center" vertical="center"/>
    </xf>
    <xf numFmtId="0" fontId="43" fillId="0" borderId="3" xfId="4" applyFont="1" applyBorder="1" applyAlignment="1">
      <alignment horizontal="left" vertical="center" wrapText="1"/>
    </xf>
    <xf numFmtId="49" fontId="43" fillId="0" borderId="2" xfId="2" applyNumberFormat="1" applyFont="1" applyBorder="1" applyAlignment="1">
      <alignment horizontal="right" vertical="center"/>
    </xf>
    <xf numFmtId="4" fontId="43" fillId="0" borderId="12" xfId="2" applyNumberFormat="1" applyFont="1" applyBorder="1" applyAlignment="1">
      <alignment horizontal="right" vertical="center"/>
    </xf>
    <xf numFmtId="4" fontId="43" fillId="0" borderId="20" xfId="2" applyNumberFormat="1" applyFont="1" applyBorder="1" applyAlignment="1">
      <alignment horizontal="right" vertical="center"/>
    </xf>
    <xf numFmtId="4" fontId="43" fillId="0" borderId="1" xfId="2" applyNumberFormat="1" applyFont="1" applyBorder="1" applyAlignment="1">
      <alignment horizontal="right" vertical="center"/>
    </xf>
    <xf numFmtId="0" fontId="43" fillId="0" borderId="20" xfId="2" applyFont="1" applyBorder="1" applyAlignment="1">
      <alignment horizontal="center" vertical="center"/>
    </xf>
    <xf numFmtId="0" fontId="72" fillId="0" borderId="6" xfId="2" applyFont="1" applyBorder="1" applyAlignment="1">
      <alignment horizontal="center" vertical="center"/>
    </xf>
    <xf numFmtId="0" fontId="43" fillId="0" borderId="1" xfId="4" applyFont="1" applyBorder="1" applyAlignment="1">
      <alignment horizontal="left" vertical="center" wrapText="1"/>
    </xf>
    <xf numFmtId="0" fontId="47" fillId="4" borderId="31" xfId="3" applyFont="1" applyFill="1" applyBorder="1" applyAlignment="1">
      <alignment vertical="center" wrapText="1"/>
    </xf>
    <xf numFmtId="4" fontId="47" fillId="4" borderId="36" xfId="3" applyNumberFormat="1" applyFont="1" applyFill="1" applyBorder="1" applyAlignment="1">
      <alignment horizontal="right" vertical="center" wrapText="1"/>
    </xf>
    <xf numFmtId="4" fontId="47" fillId="4" borderId="31" xfId="3" applyNumberFormat="1" applyFont="1" applyFill="1" applyBorder="1" applyAlignment="1">
      <alignment horizontal="right" vertical="center" wrapText="1"/>
    </xf>
    <xf numFmtId="4" fontId="47" fillId="4" borderId="32" xfId="3" applyNumberFormat="1" applyFont="1" applyFill="1" applyBorder="1" applyAlignment="1">
      <alignment horizontal="right" vertical="center" wrapText="1"/>
    </xf>
    <xf numFmtId="4" fontId="42" fillId="0" borderId="4" xfId="2" applyNumberFormat="1" applyBorder="1"/>
    <xf numFmtId="3" fontId="43" fillId="0" borderId="1" xfId="2" applyNumberFormat="1" applyFont="1" applyBorder="1" applyAlignment="1">
      <alignment horizontal="right" vertical="center"/>
    </xf>
    <xf numFmtId="4" fontId="43" fillId="0" borderId="56" xfId="2" applyNumberFormat="1" applyFont="1" applyBorder="1" applyAlignment="1">
      <alignment horizontal="right" vertical="center"/>
    </xf>
    <xf numFmtId="4" fontId="43" fillId="0" borderId="43" xfId="2" applyNumberFormat="1" applyFont="1" applyBorder="1" applyAlignment="1">
      <alignment horizontal="right" vertical="center"/>
    </xf>
    <xf numFmtId="3" fontId="43" fillId="0" borderId="20" xfId="2" applyNumberFormat="1" applyFont="1" applyBorder="1" applyAlignment="1">
      <alignment horizontal="right" vertical="center"/>
    </xf>
    <xf numFmtId="3" fontId="43" fillId="0" borderId="12" xfId="2" applyNumberFormat="1" applyFont="1" applyBorder="1" applyAlignment="1">
      <alignment horizontal="right" vertical="center"/>
    </xf>
    <xf numFmtId="3" fontId="47" fillId="4" borderId="36" xfId="3" applyNumberFormat="1" applyFont="1" applyFill="1" applyBorder="1" applyAlignment="1">
      <alignment horizontal="right" vertical="center" wrapText="1"/>
    </xf>
    <xf numFmtId="3" fontId="47" fillId="4" borderId="31" xfId="3" applyNumberFormat="1" applyFont="1" applyFill="1" applyBorder="1" applyAlignment="1">
      <alignment horizontal="right" vertical="center" wrapText="1"/>
    </xf>
    <xf numFmtId="3" fontId="47" fillId="4" borderId="32" xfId="3" applyNumberFormat="1" applyFont="1" applyFill="1" applyBorder="1" applyAlignment="1">
      <alignment horizontal="right" vertical="center" wrapText="1"/>
    </xf>
    <xf numFmtId="3" fontId="43" fillId="0" borderId="10" xfId="2" applyNumberFormat="1" applyFont="1" applyBorder="1" applyAlignment="1">
      <alignment horizontal="right" vertical="center"/>
    </xf>
    <xf numFmtId="3" fontId="43" fillId="0" borderId="3" xfId="2" applyNumberFormat="1" applyFont="1" applyBorder="1" applyAlignment="1">
      <alignment horizontal="right" vertical="center"/>
    </xf>
    <xf numFmtId="4" fontId="43" fillId="0" borderId="40" xfId="2" applyNumberFormat="1" applyFont="1" applyBorder="1" applyAlignment="1">
      <alignment horizontal="right" vertical="center"/>
    </xf>
    <xf numFmtId="0" fontId="43" fillId="0" borderId="9" xfId="2" applyFont="1" applyBorder="1" applyAlignment="1">
      <alignment horizontal="center" vertical="center"/>
    </xf>
    <xf numFmtId="0" fontId="72" fillId="0" borderId="10" xfId="2" applyFont="1" applyBorder="1" applyAlignment="1">
      <alignment horizontal="center" vertical="center"/>
    </xf>
    <xf numFmtId="0" fontId="43" fillId="0" borderId="10" xfId="4" applyFont="1" applyBorder="1" applyAlignment="1">
      <alignment horizontal="left" vertical="center" wrapText="1"/>
    </xf>
    <xf numFmtId="0" fontId="43" fillId="0" borderId="13" xfId="2" applyFont="1" applyBorder="1" applyAlignment="1">
      <alignment horizontal="center" vertical="center"/>
    </xf>
    <xf numFmtId="0" fontId="72" fillId="0" borderId="1" xfId="2" applyFont="1" applyBorder="1" applyAlignment="1">
      <alignment horizontal="center" vertical="center"/>
    </xf>
    <xf numFmtId="0" fontId="43" fillId="0" borderId="14" xfId="2" applyFont="1" applyBorder="1" applyAlignment="1">
      <alignment horizontal="center" vertical="center"/>
    </xf>
    <xf numFmtId="0" fontId="72" fillId="0" borderId="15" xfId="2" applyFont="1" applyBorder="1" applyAlignment="1">
      <alignment horizontal="center" vertical="center"/>
    </xf>
    <xf numFmtId="0" fontId="43" fillId="0" borderId="15" xfId="4" applyFont="1" applyBorder="1" applyAlignment="1">
      <alignment horizontal="left" vertical="center" wrapText="1"/>
    </xf>
    <xf numFmtId="49" fontId="43" fillId="0" borderId="18" xfId="2" applyNumberFormat="1" applyFont="1" applyBorder="1" applyAlignment="1">
      <alignment horizontal="right" vertical="center"/>
    </xf>
    <xf numFmtId="0" fontId="47" fillId="4" borderId="54" xfId="3" applyFont="1" applyFill="1" applyBorder="1" applyAlignment="1">
      <alignment vertical="center" wrapText="1"/>
    </xf>
    <xf numFmtId="3" fontId="43" fillId="0" borderId="11" xfId="2" applyNumberFormat="1" applyFont="1" applyBorder="1" applyAlignment="1">
      <alignment horizontal="right" vertical="center"/>
    </xf>
    <xf numFmtId="0" fontId="43" fillId="0" borderId="53" xfId="2" applyFont="1" applyBorder="1" applyAlignment="1">
      <alignment horizontal="center" vertical="center"/>
    </xf>
    <xf numFmtId="0" fontId="72" fillId="0" borderId="3" xfId="2" applyFont="1" applyBorder="1" applyAlignment="1">
      <alignment horizontal="center" vertical="center"/>
    </xf>
    <xf numFmtId="49" fontId="43" fillId="0" borderId="26" xfId="2" applyNumberFormat="1" applyFont="1" applyBorder="1" applyAlignment="1">
      <alignment horizontal="right" vertical="center"/>
    </xf>
    <xf numFmtId="4" fontId="43" fillId="0" borderId="3" xfId="2" applyNumberFormat="1" applyFont="1" applyBorder="1" applyAlignment="1">
      <alignment horizontal="right" vertical="center"/>
    </xf>
    <xf numFmtId="4" fontId="43" fillId="0" borderId="47" xfId="2" applyNumberFormat="1" applyFont="1" applyBorder="1" applyAlignment="1">
      <alignment horizontal="right" vertical="center"/>
    </xf>
    <xf numFmtId="4" fontId="43" fillId="0" borderId="51" xfId="2" applyNumberFormat="1" applyFont="1" applyBorder="1" applyAlignment="1">
      <alignment horizontal="right" vertical="center"/>
    </xf>
    <xf numFmtId="4" fontId="0" fillId="0" borderId="0" xfId="0" applyNumberFormat="1" applyAlignment="1">
      <alignment wrapText="1"/>
    </xf>
    <xf numFmtId="49" fontId="43" fillId="0" borderId="11" xfId="2" applyNumberFormat="1" applyFont="1" applyBorder="1" applyAlignment="1">
      <alignment horizontal="right" vertical="center"/>
    </xf>
    <xf numFmtId="4" fontId="43" fillId="0" borderId="50" xfId="2" applyNumberFormat="1" applyFont="1" applyBorder="1" applyAlignment="1">
      <alignment horizontal="right" vertical="center"/>
    </xf>
    <xf numFmtId="49" fontId="43" fillId="0" borderId="12" xfId="2" applyNumberFormat="1" applyFont="1" applyBorder="1" applyAlignment="1">
      <alignment horizontal="right" vertical="center"/>
    </xf>
    <xf numFmtId="49" fontId="43" fillId="0" borderId="16" xfId="2" applyNumberFormat="1" applyFont="1" applyBorder="1" applyAlignment="1">
      <alignment horizontal="right" vertical="center"/>
    </xf>
    <xf numFmtId="4" fontId="43" fillId="0" borderId="46" xfId="2" applyNumberFormat="1" applyFont="1" applyBorder="1" applyAlignment="1">
      <alignment horizontal="right" vertical="center"/>
    </xf>
    <xf numFmtId="4" fontId="43" fillId="0" borderId="39" xfId="2" applyNumberFormat="1" applyFont="1" applyBorder="1" applyAlignment="1">
      <alignment horizontal="right" vertical="center"/>
    </xf>
    <xf numFmtId="4" fontId="43" fillId="0" borderId="7" xfId="2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3" fontId="43" fillId="0" borderId="50" xfId="2" applyNumberFormat="1" applyFont="1" applyBorder="1" applyAlignment="1">
      <alignment horizontal="right" vertical="center"/>
    </xf>
    <xf numFmtId="3" fontId="43" fillId="0" borderId="47" xfId="2" applyNumberFormat="1" applyFont="1" applyBorder="1" applyAlignment="1">
      <alignment horizontal="right" vertical="center"/>
    </xf>
    <xf numFmtId="3" fontId="43" fillId="0" borderId="51" xfId="2" applyNumberFormat="1" applyFont="1" applyBorder="1" applyAlignment="1">
      <alignment horizontal="right" vertical="center"/>
    </xf>
    <xf numFmtId="3" fontId="43" fillId="0" borderId="39" xfId="2" applyNumberFormat="1" applyFont="1" applyBorder="1" applyAlignment="1">
      <alignment horizontal="right" vertical="center"/>
    </xf>
    <xf numFmtId="3" fontId="43" fillId="0" borderId="7" xfId="2" applyNumberFormat="1" applyFont="1" applyBorder="1" applyAlignment="1">
      <alignment horizontal="right" vertical="center"/>
    </xf>
    <xf numFmtId="3" fontId="43" fillId="0" borderId="46" xfId="2" applyNumberFormat="1" applyFont="1" applyBorder="1" applyAlignment="1">
      <alignment horizontal="right" vertical="center"/>
    </xf>
    <xf numFmtId="3" fontId="43" fillId="0" borderId="4" xfId="2" applyNumberFormat="1" applyFont="1" applyBorder="1" applyAlignment="1">
      <alignment horizontal="right" vertical="center"/>
    </xf>
    <xf numFmtId="3" fontId="43" fillId="0" borderId="49" xfId="2" applyNumberFormat="1" applyFont="1" applyBorder="1" applyAlignment="1">
      <alignment horizontal="right" vertical="center"/>
    </xf>
    <xf numFmtId="3" fontId="43" fillId="0" borderId="48" xfId="2" applyNumberFormat="1" applyFont="1" applyBorder="1" applyAlignment="1">
      <alignment horizontal="right" vertical="center"/>
    </xf>
    <xf numFmtId="3" fontId="43" fillId="0" borderId="43" xfId="2" applyNumberFormat="1" applyFont="1" applyBorder="1" applyAlignment="1">
      <alignment horizontal="right" vertical="center"/>
    </xf>
    <xf numFmtId="3" fontId="43" fillId="0" borderId="56" xfId="2" applyNumberFormat="1" applyFont="1" applyBorder="1" applyAlignment="1">
      <alignment horizontal="right" vertical="center"/>
    </xf>
    <xf numFmtId="0" fontId="43" fillId="0" borderId="1" xfId="2" applyFont="1" applyBorder="1" applyAlignment="1">
      <alignment horizontal="left" vertical="center"/>
    </xf>
    <xf numFmtId="0" fontId="47" fillId="4" borderId="1" xfId="4" applyFont="1" applyFill="1" applyBorder="1" applyAlignment="1">
      <alignment horizontal="center" vertical="center" wrapText="1"/>
    </xf>
    <xf numFmtId="0" fontId="67" fillId="0" borderId="0" xfId="0" applyFont="1" applyAlignment="1">
      <alignment horizontal="left" vertical="center" wrapText="1"/>
    </xf>
    <xf numFmtId="0" fontId="43" fillId="0" borderId="0" xfId="2" applyFont="1" applyAlignment="1">
      <alignment horizontal="right"/>
    </xf>
    <xf numFmtId="0" fontId="43" fillId="0" borderId="0" xfId="2" applyFont="1"/>
    <xf numFmtId="4" fontId="43" fillId="0" borderId="44" xfId="2" applyNumberFormat="1" applyFont="1" applyBorder="1" applyAlignment="1">
      <alignment horizontal="right" vertical="center"/>
    </xf>
    <xf numFmtId="4" fontId="43" fillId="0" borderId="6" xfId="2" applyNumberFormat="1" applyFont="1" applyBorder="1" applyAlignment="1">
      <alignment horizontal="right" vertical="center"/>
    </xf>
    <xf numFmtId="4" fontId="43" fillId="0" borderId="0" xfId="2" applyNumberFormat="1" applyFont="1" applyAlignment="1">
      <alignment horizontal="right" vertical="center"/>
    </xf>
    <xf numFmtId="3" fontId="43" fillId="0" borderId="44" xfId="2" applyNumberFormat="1" applyFont="1" applyBorder="1" applyAlignment="1">
      <alignment horizontal="right" vertical="center"/>
    </xf>
    <xf numFmtId="3" fontId="43" fillId="0" borderId="6" xfId="2" applyNumberFormat="1" applyFont="1" applyBorder="1" applyAlignment="1">
      <alignment horizontal="right" vertical="center"/>
    </xf>
    <xf numFmtId="3" fontId="43" fillId="0" borderId="2" xfId="2" applyNumberFormat="1" applyFont="1" applyBorder="1" applyAlignment="1">
      <alignment horizontal="right" vertical="center"/>
    </xf>
    <xf numFmtId="3" fontId="43" fillId="0" borderId="58" xfId="2" applyNumberFormat="1" applyFont="1" applyBorder="1" applyAlignment="1">
      <alignment horizontal="right" vertical="center"/>
    </xf>
    <xf numFmtId="0" fontId="67" fillId="0" borderId="0" xfId="0" applyFont="1" applyAlignment="1">
      <alignment horizontal="left" vertical="center" wrapText="1"/>
    </xf>
    <xf numFmtId="0" fontId="43" fillId="0" borderId="0" xfId="2" applyFont="1" applyAlignment="1">
      <alignment horizontal="right"/>
    </xf>
    <xf numFmtId="0" fontId="43" fillId="0" borderId="0" xfId="2" applyFont="1"/>
    <xf numFmtId="3" fontId="43" fillId="0" borderId="15" xfId="2" applyNumberFormat="1" applyFont="1" applyBorder="1" applyAlignment="1">
      <alignment horizontal="right" vertical="center"/>
    </xf>
    <xf numFmtId="0" fontId="43" fillId="0" borderId="0" xfId="2" applyFont="1" applyAlignment="1">
      <alignment horizontal="right"/>
    </xf>
    <xf numFmtId="0" fontId="46" fillId="0" borderId="0" xfId="0" applyFont="1"/>
    <xf numFmtId="0" fontId="75" fillId="0" borderId="0" xfId="0" applyFont="1"/>
    <xf numFmtId="4" fontId="76" fillId="0" borderId="0" xfId="2" applyNumberFormat="1" applyFont="1"/>
    <xf numFmtId="0" fontId="45" fillId="0" borderId="0" xfId="0" applyFont="1" applyAlignment="1">
      <alignment vertical="center" wrapText="1"/>
    </xf>
    <xf numFmtId="4" fontId="76" fillId="0" borderId="4" xfId="2" applyNumberFormat="1" applyFont="1" applyBorder="1"/>
    <xf numFmtId="0" fontId="45" fillId="0" borderId="0" xfId="2" applyFont="1" applyAlignment="1">
      <alignment horizontal="left" indent="3"/>
    </xf>
    <xf numFmtId="0" fontId="45" fillId="0" borderId="0" xfId="0" applyFont="1" applyAlignment="1">
      <alignment horizontal="left" wrapText="1"/>
    </xf>
    <xf numFmtId="0" fontId="45" fillId="0" borderId="0" xfId="0" applyFont="1"/>
    <xf numFmtId="0" fontId="45" fillId="0" borderId="4" xfId="0" applyFont="1" applyBorder="1"/>
    <xf numFmtId="0" fontId="45" fillId="0" borderId="0" xfId="0" applyFont="1" applyAlignment="1">
      <alignment horizontal="left" vertical="center" wrapText="1"/>
    </xf>
    <xf numFmtId="0" fontId="1" fillId="0" borderId="0" xfId="208"/>
    <xf numFmtId="0" fontId="74" fillId="0" borderId="1" xfId="208" applyFont="1" applyBorder="1" applyAlignment="1">
      <alignment horizontal="center" vertical="center" wrapText="1"/>
    </xf>
    <xf numFmtId="0" fontId="74" fillId="0" borderId="1" xfId="208" applyFont="1" applyBorder="1" applyAlignment="1">
      <alignment horizontal="center" wrapText="1"/>
    </xf>
    <xf numFmtId="49" fontId="74" fillId="0" borderId="1" xfId="208" applyNumberFormat="1" applyFont="1" applyBorder="1" applyAlignment="1">
      <alignment horizontal="right" vertical="center"/>
    </xf>
    <xf numFmtId="0" fontId="74" fillId="0" borderId="1" xfId="208" applyFont="1" applyBorder="1"/>
    <xf numFmtId="3" fontId="74" fillId="0" borderId="1" xfId="208" applyNumberFormat="1" applyFont="1" applyBorder="1" applyAlignment="1">
      <alignment vertical="center"/>
    </xf>
    <xf numFmtId="4" fontId="74" fillId="0" borderId="1" xfId="208" applyNumberFormat="1" applyFont="1" applyBorder="1" applyAlignment="1">
      <alignment vertical="center"/>
    </xf>
    <xf numFmtId="49" fontId="74" fillId="12" borderId="1" xfId="208" applyNumberFormat="1" applyFont="1" applyFill="1" applyBorder="1" applyAlignment="1">
      <alignment horizontal="right" vertical="center"/>
    </xf>
    <xf numFmtId="0" fontId="74" fillId="12" borderId="1" xfId="208" applyFont="1" applyFill="1" applyBorder="1" applyAlignment="1">
      <alignment horizontal="left" indent="1"/>
    </xf>
    <xf numFmtId="3" fontId="74" fillId="12" borderId="1" xfId="208" applyNumberFormat="1" applyFont="1" applyFill="1" applyBorder="1" applyAlignment="1">
      <alignment vertical="center"/>
    </xf>
    <xf numFmtId="4" fontId="74" fillId="12" borderId="1" xfId="208" applyNumberFormat="1" applyFont="1" applyFill="1" applyBorder="1" applyAlignment="1">
      <alignment vertical="center"/>
    </xf>
    <xf numFmtId="0" fontId="74" fillId="0" borderId="1" xfId="208" applyFont="1" applyBorder="1" applyAlignment="1">
      <alignment horizontal="center" vertical="center"/>
    </xf>
    <xf numFmtId="49" fontId="77" fillId="0" borderId="1" xfId="208" applyNumberFormat="1" applyFont="1" applyBorder="1" applyAlignment="1">
      <alignment horizontal="center" vertical="center"/>
    </xf>
    <xf numFmtId="0" fontId="77" fillId="0" borderId="1" xfId="208" applyFont="1" applyBorder="1" applyAlignment="1">
      <alignment horizontal="left" vertical="center"/>
    </xf>
    <xf numFmtId="3" fontId="77" fillId="0" borderId="1" xfId="208" applyNumberFormat="1" applyFont="1" applyBorder="1" applyAlignment="1">
      <alignment horizontal="right" vertical="center" wrapText="1"/>
    </xf>
    <xf numFmtId="4" fontId="77" fillId="0" borderId="1" xfId="208" applyNumberFormat="1" applyFont="1" applyBorder="1" applyAlignment="1">
      <alignment horizontal="right" vertical="center" wrapText="1"/>
    </xf>
    <xf numFmtId="1" fontId="77" fillId="0" borderId="1" xfId="208" applyNumberFormat="1" applyFont="1" applyBorder="1" applyAlignment="1">
      <alignment horizontal="right" vertical="center" wrapText="1"/>
    </xf>
    <xf numFmtId="0" fontId="67" fillId="0" borderId="0" xfId="0" applyFont="1" applyAlignment="1">
      <alignment horizontal="left" vertical="center" wrapText="1"/>
    </xf>
    <xf numFmtId="0" fontId="67" fillId="0" borderId="0" xfId="0" applyFont="1" applyFill="1" applyAlignment="1">
      <alignment horizontal="left" vertical="center" wrapText="1"/>
    </xf>
    <xf numFmtId="0" fontId="46" fillId="0" borderId="43" xfId="2" applyFont="1" applyFill="1" applyBorder="1" applyAlignment="1">
      <alignment horizontal="center" vertical="center" wrapText="1"/>
    </xf>
    <xf numFmtId="0" fontId="46" fillId="0" borderId="41" xfId="2" applyFont="1" applyFill="1" applyBorder="1" applyAlignment="1">
      <alignment horizontal="center" vertical="center" wrapText="1"/>
    </xf>
    <xf numFmtId="0" fontId="46" fillId="0" borderId="37" xfId="2" applyFont="1" applyFill="1" applyBorder="1" applyAlignment="1">
      <alignment horizontal="center" vertical="center" wrapText="1"/>
    </xf>
    <xf numFmtId="0" fontId="46" fillId="0" borderId="38" xfId="2" applyFont="1" applyFill="1" applyBorder="1" applyAlignment="1">
      <alignment horizontal="center" vertical="center" wrapText="1"/>
    </xf>
    <xf numFmtId="0" fontId="47" fillId="0" borderId="42" xfId="2" applyFont="1" applyFill="1" applyBorder="1" applyAlignment="1">
      <alignment horizontal="center" vertical="center"/>
    </xf>
    <xf numFmtId="0" fontId="47" fillId="0" borderId="20" xfId="2" applyFont="1" applyFill="1" applyBorder="1" applyAlignment="1">
      <alignment horizontal="center" vertical="center"/>
    </xf>
    <xf numFmtId="0" fontId="47" fillId="0" borderId="43" xfId="2" applyFont="1" applyFill="1" applyBorder="1" applyAlignment="1">
      <alignment horizontal="center" vertical="center"/>
    </xf>
    <xf numFmtId="0" fontId="47" fillId="0" borderId="40" xfId="2" applyFont="1" applyFill="1" applyBorder="1" applyAlignment="1">
      <alignment horizontal="center" vertical="center"/>
    </xf>
    <xf numFmtId="0" fontId="47" fillId="0" borderId="37" xfId="2" applyFont="1" applyFill="1" applyBorder="1" applyAlignment="1">
      <alignment horizontal="center" vertical="center"/>
    </xf>
    <xf numFmtId="0" fontId="43" fillId="0" borderId="44" xfId="2" applyFont="1" applyBorder="1" applyAlignment="1">
      <alignment horizontal="left" wrapText="1"/>
    </xf>
    <xf numFmtId="4" fontId="46" fillId="0" borderId="9" xfId="2" applyNumberFormat="1" applyFont="1" applyFill="1" applyBorder="1" applyAlignment="1">
      <alignment horizontal="center" vertical="center" wrapText="1"/>
    </xf>
    <xf numFmtId="4" fontId="46" fillId="0" borderId="10" xfId="2" applyNumberFormat="1" applyFont="1" applyFill="1" applyBorder="1" applyAlignment="1">
      <alignment horizontal="center" vertical="center" wrapText="1"/>
    </xf>
    <xf numFmtId="4" fontId="46" fillId="0" borderId="11" xfId="2" applyNumberFormat="1" applyFont="1" applyFill="1" applyBorder="1" applyAlignment="1">
      <alignment horizontal="center" vertical="center" wrapText="1"/>
    </xf>
    <xf numFmtId="4" fontId="46" fillId="0" borderId="16" xfId="2" applyNumberFormat="1" applyFont="1" applyFill="1" applyBorder="1" applyAlignment="1">
      <alignment horizontal="center" vertical="center" wrapText="1"/>
    </xf>
    <xf numFmtId="0" fontId="47" fillId="0" borderId="39" xfId="2" applyFont="1" applyFill="1" applyBorder="1" applyAlignment="1">
      <alignment horizontal="center" vertical="center"/>
    </xf>
    <xf numFmtId="0" fontId="47" fillId="0" borderId="22" xfId="2" applyFont="1" applyFill="1" applyBorder="1" applyAlignment="1">
      <alignment horizontal="center" vertical="center"/>
    </xf>
    <xf numFmtId="0" fontId="43" fillId="0" borderId="0" xfId="2" applyFont="1" applyAlignment="1">
      <alignment horizontal="right"/>
    </xf>
    <xf numFmtId="0" fontId="46" fillId="0" borderId="0" xfId="2" applyFont="1" applyBorder="1" applyAlignment="1">
      <alignment horizontal="center"/>
    </xf>
    <xf numFmtId="0" fontId="46" fillId="0" borderId="0" xfId="2" applyFont="1" applyFill="1" applyBorder="1" applyAlignment="1">
      <alignment horizontal="center"/>
    </xf>
    <xf numFmtId="0" fontId="46" fillId="0" borderId="19" xfId="2" applyFont="1" applyBorder="1" applyAlignment="1">
      <alignment horizontal="center"/>
    </xf>
    <xf numFmtId="0" fontId="46" fillId="0" borderId="11" xfId="2" applyFont="1" applyFill="1" applyBorder="1" applyAlignment="1">
      <alignment horizontal="center" vertical="center" wrapText="1"/>
    </xf>
    <xf numFmtId="0" fontId="46" fillId="0" borderId="16" xfId="2" applyFont="1" applyFill="1" applyBorder="1" applyAlignment="1">
      <alignment horizontal="center" vertical="center" wrapText="1"/>
    </xf>
    <xf numFmtId="0" fontId="43" fillId="0" borderId="0" xfId="2" applyFont="1" applyAlignment="1"/>
    <xf numFmtId="0" fontId="43" fillId="0" borderId="0" xfId="2" applyFont="1" applyFill="1" applyAlignment="1"/>
    <xf numFmtId="0" fontId="49" fillId="0" borderId="0" xfId="2" applyFont="1" applyAlignment="1">
      <alignment horizontal="center" vertical="center" wrapText="1"/>
    </xf>
    <xf numFmtId="0" fontId="49" fillId="0" borderId="0" xfId="2" applyFont="1" applyFill="1" applyAlignment="1">
      <alignment horizontal="center" vertical="center" wrapText="1"/>
    </xf>
    <xf numFmtId="0" fontId="46" fillId="0" borderId="10" xfId="2" applyFont="1" applyFill="1" applyBorder="1" applyAlignment="1">
      <alignment horizontal="center" vertical="center" wrapText="1"/>
    </xf>
    <xf numFmtId="0" fontId="46" fillId="0" borderId="15" xfId="2" applyFont="1" applyFill="1" applyBorder="1" applyAlignment="1">
      <alignment horizontal="center" vertical="center" wrapText="1"/>
    </xf>
    <xf numFmtId="0" fontId="47" fillId="0" borderId="44" xfId="2" applyFont="1" applyFill="1" applyBorder="1" applyAlignment="1">
      <alignment horizontal="center" vertical="center"/>
    </xf>
    <xf numFmtId="0" fontId="47" fillId="0" borderId="0" xfId="2" applyFont="1" applyFill="1" applyBorder="1" applyAlignment="1">
      <alignment horizontal="center" vertical="center"/>
    </xf>
    <xf numFmtId="0" fontId="47" fillId="0" borderId="19" xfId="2" applyFont="1" applyFill="1" applyBorder="1" applyAlignment="1">
      <alignment horizontal="center" vertical="center"/>
    </xf>
    <xf numFmtId="0" fontId="44" fillId="0" borderId="0" xfId="0" applyFont="1" applyAlignment="1">
      <alignment horizontal="left" wrapText="1"/>
    </xf>
    <xf numFmtId="0" fontId="47" fillId="3" borderId="2" xfId="4" applyFont="1" applyFill="1" applyBorder="1" applyAlignment="1">
      <alignment horizontal="center" vertical="center" wrapText="1"/>
    </xf>
    <xf numFmtId="0" fontId="47" fillId="3" borderId="49" xfId="4" applyFont="1" applyFill="1" applyBorder="1" applyAlignment="1">
      <alignment horizontal="center" vertical="center" wrapText="1"/>
    </xf>
    <xf numFmtId="0" fontId="47" fillId="3" borderId="6" xfId="4" applyFont="1" applyFill="1" applyBorder="1" applyAlignment="1">
      <alignment horizontal="center" vertical="center" wrapText="1"/>
    </xf>
    <xf numFmtId="0" fontId="43" fillId="0" borderId="2" xfId="2" applyFont="1" applyBorder="1" applyAlignment="1">
      <alignment horizontal="left"/>
    </xf>
    <xf numFmtId="0" fontId="43" fillId="0" borderId="6" xfId="2" applyFont="1" applyBorder="1" applyAlignment="1">
      <alignment horizontal="left"/>
    </xf>
    <xf numFmtId="0" fontId="43" fillId="0" borderId="2" xfId="2" applyFont="1" applyBorder="1" applyAlignment="1">
      <alignment horizontal="left" vertical="center"/>
    </xf>
    <xf numFmtId="0" fontId="43" fillId="0" borderId="6" xfId="2" applyFont="1" applyBorder="1" applyAlignment="1">
      <alignment horizontal="left" vertical="center"/>
    </xf>
    <xf numFmtId="0" fontId="47" fillId="4" borderId="2" xfId="4" applyFont="1" applyFill="1" applyBorder="1" applyAlignment="1">
      <alignment horizontal="center" vertical="center" wrapText="1"/>
    </xf>
    <xf numFmtId="0" fontId="47" fillId="4" borderId="6" xfId="4" applyFont="1" applyFill="1" applyBorder="1" applyAlignment="1">
      <alignment horizontal="center" vertical="center" wrapText="1"/>
    </xf>
    <xf numFmtId="0" fontId="43" fillId="0" borderId="7" xfId="2" applyFont="1" applyBorder="1" applyAlignment="1">
      <alignment horizontal="center" vertical="center"/>
    </xf>
    <xf numFmtId="0" fontId="43" fillId="0" borderId="8" xfId="2" applyFont="1" applyBorder="1" applyAlignment="1">
      <alignment horizontal="center" vertical="center"/>
    </xf>
    <xf numFmtId="0" fontId="47" fillId="3" borderId="1" xfId="4" applyFont="1" applyFill="1" applyBorder="1" applyAlignment="1">
      <alignment horizontal="center" vertical="center" wrapText="1"/>
    </xf>
    <xf numFmtId="0" fontId="46" fillId="0" borderId="1" xfId="2" applyFont="1" applyBorder="1" applyAlignment="1">
      <alignment horizontal="center" vertical="center" wrapText="1"/>
    </xf>
    <xf numFmtId="0" fontId="43" fillId="0" borderId="3" xfId="2" applyFont="1" applyBorder="1" applyAlignment="1">
      <alignment horizontal="center" vertical="center"/>
    </xf>
    <xf numFmtId="0" fontId="43" fillId="0" borderId="1" xfId="2" applyFont="1" applyBorder="1" applyAlignment="1">
      <alignment horizontal="left" vertical="center"/>
    </xf>
    <xf numFmtId="0" fontId="43" fillId="0" borderId="0" xfId="2" applyFont="1"/>
    <xf numFmtId="0" fontId="46" fillId="0" borderId="0" xfId="2" applyFont="1" applyAlignment="1">
      <alignment horizontal="center"/>
    </xf>
    <xf numFmtId="0" fontId="46" fillId="0" borderId="9" xfId="2" applyFont="1" applyBorder="1" applyAlignment="1">
      <alignment horizontal="center" vertical="center" wrapText="1"/>
    </xf>
    <xf numFmtId="0" fontId="46" fillId="0" borderId="10" xfId="2" applyFont="1" applyBorder="1" applyAlignment="1">
      <alignment horizontal="center" vertical="center" wrapText="1"/>
    </xf>
    <xf numFmtId="0" fontId="46" fillId="0" borderId="57" xfId="2" applyFont="1" applyBorder="1" applyAlignment="1">
      <alignment horizontal="center" vertical="center" wrapText="1"/>
    </xf>
    <xf numFmtId="0" fontId="46" fillId="0" borderId="7" xfId="2" applyFont="1" applyBorder="1" applyAlignment="1">
      <alignment horizontal="center" vertical="center" wrapText="1"/>
    </xf>
    <xf numFmtId="0" fontId="46" fillId="0" borderId="17" xfId="2" applyFont="1" applyBorder="1" applyAlignment="1">
      <alignment horizontal="center" vertical="center" wrapText="1"/>
    </xf>
    <xf numFmtId="0" fontId="46" fillId="0" borderId="5" xfId="2" applyFont="1" applyBorder="1" applyAlignment="1">
      <alignment horizontal="center" vertical="center" wrapText="1"/>
    </xf>
    <xf numFmtId="4" fontId="46" fillId="0" borderId="9" xfId="2" applyNumberFormat="1" applyFont="1" applyBorder="1" applyAlignment="1">
      <alignment horizontal="center" vertical="center" wrapText="1"/>
    </xf>
    <xf numFmtId="4" fontId="46" fillId="0" borderId="10" xfId="2" applyNumberFormat="1" applyFont="1" applyBorder="1" applyAlignment="1">
      <alignment horizontal="center" vertical="center" wrapText="1"/>
    </xf>
    <xf numFmtId="4" fontId="46" fillId="0" borderId="11" xfId="2" applyNumberFormat="1" applyFont="1" applyBorder="1" applyAlignment="1">
      <alignment horizontal="center" vertical="center" wrapText="1"/>
    </xf>
    <xf numFmtId="4" fontId="46" fillId="0" borderId="16" xfId="2" applyNumberFormat="1" applyFont="1" applyBorder="1" applyAlignment="1">
      <alignment horizontal="center" vertical="center" wrapText="1"/>
    </xf>
    <xf numFmtId="0" fontId="47" fillId="4" borderId="37" xfId="3" applyFont="1" applyFill="1" applyBorder="1" applyAlignment="1">
      <alignment horizontal="center" vertical="center" wrapText="1"/>
    </xf>
    <xf numFmtId="0" fontId="47" fillId="4" borderId="19" xfId="3" applyFont="1" applyFill="1" applyBorder="1" applyAlignment="1">
      <alignment horizontal="center" vertical="center" wrapText="1"/>
    </xf>
    <xf numFmtId="0" fontId="47" fillId="4" borderId="38" xfId="3" applyFont="1" applyFill="1" applyBorder="1" applyAlignment="1">
      <alignment horizontal="center" vertical="center" wrapText="1"/>
    </xf>
    <xf numFmtId="0" fontId="43" fillId="0" borderId="0" xfId="2" applyFont="1" applyAlignment="1">
      <alignment horizontal="left" wrapText="1"/>
    </xf>
    <xf numFmtId="0" fontId="46" fillId="0" borderId="14" xfId="2" applyFont="1" applyBorder="1" applyAlignment="1">
      <alignment horizontal="center" vertical="center" wrapText="1"/>
    </xf>
    <xf numFmtId="0" fontId="46" fillId="0" borderId="15" xfId="2" applyFont="1" applyBorder="1" applyAlignment="1">
      <alignment horizontal="center" vertical="center" wrapText="1"/>
    </xf>
    <xf numFmtId="0" fontId="46" fillId="0" borderId="18" xfId="2" applyFont="1" applyBorder="1" applyAlignment="1">
      <alignment horizontal="center" vertical="center" wrapText="1"/>
    </xf>
    <xf numFmtId="0" fontId="47" fillId="4" borderId="29" xfId="3" applyFont="1" applyFill="1" applyBorder="1" applyAlignment="1">
      <alignment horizontal="center" vertical="center" wrapText="1"/>
    </xf>
    <xf numFmtId="0" fontId="47" fillId="4" borderId="34" xfId="3" applyFont="1" applyFill="1" applyBorder="1" applyAlignment="1">
      <alignment horizontal="center" vertical="center" wrapText="1"/>
    </xf>
    <xf numFmtId="0" fontId="47" fillId="4" borderId="55" xfId="3" applyFont="1" applyFill="1" applyBorder="1" applyAlignment="1">
      <alignment horizontal="center" vertical="center" wrapText="1"/>
    </xf>
    <xf numFmtId="0" fontId="67" fillId="0" borderId="0" xfId="0" applyFont="1" applyAlignment="1">
      <alignment horizontal="left" vertical="center"/>
    </xf>
    <xf numFmtId="0" fontId="73" fillId="0" borderId="0" xfId="208" applyFont="1" applyAlignment="1">
      <alignment horizontal="center" vertical="center" wrapText="1"/>
    </xf>
    <xf numFmtId="0" fontId="74" fillId="0" borderId="7" xfId="208" applyFont="1" applyBorder="1" applyAlignment="1">
      <alignment horizontal="center" vertical="center"/>
    </xf>
    <xf numFmtId="0" fontId="74" fillId="0" borderId="3" xfId="208" applyFont="1" applyBorder="1" applyAlignment="1">
      <alignment horizontal="center" vertical="center"/>
    </xf>
    <xf numFmtId="0" fontId="74" fillId="0" borderId="2" xfId="208" applyFont="1" applyBorder="1" applyAlignment="1">
      <alignment horizontal="center"/>
    </xf>
    <xf numFmtId="0" fontId="74" fillId="0" borderId="6" xfId="208" applyFont="1" applyBorder="1" applyAlignment="1">
      <alignment horizontal="center"/>
    </xf>
    <xf numFmtId="0" fontId="60" fillId="0" borderId="4" xfId="115" applyFont="1" applyBorder="1" applyAlignment="1">
      <alignment horizontal="left" vertical="center" wrapText="1"/>
    </xf>
    <xf numFmtId="0" fontId="12" fillId="0" borderId="1" xfId="115" applyBorder="1" applyAlignment="1">
      <alignment horizontal="center" vertical="center" wrapText="1"/>
    </xf>
    <xf numFmtId="0" fontId="12" fillId="0" borderId="7" xfId="115" applyBorder="1" applyAlignment="1">
      <alignment horizontal="center" vertical="center" wrapText="1"/>
    </xf>
    <xf numFmtId="0" fontId="12" fillId="0" borderId="3" xfId="115" applyBorder="1" applyAlignment="1">
      <alignment horizontal="center" vertical="center" wrapText="1"/>
    </xf>
    <xf numFmtId="0" fontId="57" fillId="0" borderId="7" xfId="115" applyFont="1" applyBorder="1" applyAlignment="1">
      <alignment horizontal="center" vertical="center" wrapText="1"/>
    </xf>
    <xf numFmtId="0" fontId="57" fillId="0" borderId="3" xfId="115" applyFont="1" applyBorder="1" applyAlignment="1">
      <alignment horizontal="center" vertical="center" wrapText="1"/>
    </xf>
    <xf numFmtId="0" fontId="12" fillId="6" borderId="1" xfId="115" applyFill="1" applyBorder="1" applyAlignment="1">
      <alignment horizontal="center" vertical="center" wrapText="1"/>
    </xf>
    <xf numFmtId="0" fontId="12" fillId="6" borderId="1" xfId="115" applyFill="1" applyBorder="1" applyAlignment="1">
      <alignment horizontal="center" vertical="center"/>
    </xf>
    <xf numFmtId="0" fontId="12" fillId="6" borderId="7" xfId="115" applyFill="1" applyBorder="1" applyAlignment="1">
      <alignment horizontal="center" vertical="center" wrapText="1"/>
    </xf>
    <xf numFmtId="0" fontId="12" fillId="6" borderId="3" xfId="115" applyFill="1" applyBorder="1" applyAlignment="1">
      <alignment horizontal="center" vertical="center" wrapText="1"/>
    </xf>
    <xf numFmtId="0" fontId="12" fillId="7" borderId="1" xfId="115" applyFill="1" applyBorder="1" applyAlignment="1">
      <alignment horizontal="center" vertical="center" wrapText="1"/>
    </xf>
    <xf numFmtId="0" fontId="12" fillId="7" borderId="1" xfId="115" applyFill="1" applyBorder="1" applyAlignment="1">
      <alignment horizontal="center" vertical="center"/>
    </xf>
    <xf numFmtId="0" fontId="12" fillId="0" borderId="28" xfId="115" applyBorder="1" applyAlignment="1">
      <alignment horizontal="center"/>
    </xf>
    <xf numFmtId="0" fontId="12" fillId="0" borderId="0" xfId="115" applyAlignment="1">
      <alignment horizontal="center"/>
    </xf>
    <xf numFmtId="0" fontId="12" fillId="0" borderId="1" xfId="115" applyBorder="1" applyAlignment="1">
      <alignment horizontal="center" vertical="center"/>
    </xf>
    <xf numFmtId="0" fontId="58" fillId="3" borderId="1" xfId="115" applyFont="1" applyFill="1" applyBorder="1" applyAlignment="1">
      <alignment horizontal="center" vertical="center" wrapText="1"/>
    </xf>
    <xf numFmtId="0" fontId="58" fillId="3" borderId="1" xfId="115" applyFont="1" applyFill="1" applyBorder="1" applyAlignment="1">
      <alignment horizontal="center" vertical="center"/>
    </xf>
    <xf numFmtId="0" fontId="12" fillId="0" borderId="8" xfId="115" applyBorder="1" applyAlignment="1">
      <alignment horizontal="center" vertical="center" wrapText="1"/>
    </xf>
    <xf numFmtId="0" fontId="12" fillId="9" borderId="1" xfId="115" applyFill="1" applyBorder="1" applyAlignment="1">
      <alignment horizontal="center" vertical="center" wrapText="1"/>
    </xf>
    <xf numFmtId="0" fontId="58" fillId="5" borderId="7" xfId="115" applyFont="1" applyFill="1" applyBorder="1" applyAlignment="1">
      <alignment horizontal="center" vertical="center" wrapText="1"/>
    </xf>
    <xf numFmtId="0" fontId="58" fillId="5" borderId="3" xfId="115" applyFont="1" applyFill="1" applyBorder="1" applyAlignment="1">
      <alignment horizontal="center" vertical="center" wrapText="1"/>
    </xf>
    <xf numFmtId="0" fontId="12" fillId="7" borderId="7" xfId="115" applyFill="1" applyBorder="1" applyAlignment="1">
      <alignment horizontal="center" vertical="center" wrapText="1"/>
    </xf>
    <xf numFmtId="0" fontId="12" fillId="7" borderId="8" xfId="115" applyFill="1" applyBorder="1" applyAlignment="1">
      <alignment horizontal="center" vertical="center" wrapText="1"/>
    </xf>
    <xf numFmtId="0" fontId="12" fillId="7" borderId="3" xfId="115" applyFill="1" applyBorder="1" applyAlignment="1">
      <alignment horizontal="center" vertical="center" wrapText="1"/>
    </xf>
    <xf numFmtId="0" fontId="12" fillId="9" borderId="7" xfId="115" applyFill="1" applyBorder="1" applyAlignment="1">
      <alignment horizontal="center" vertical="center" wrapText="1"/>
    </xf>
    <xf numFmtId="0" fontId="12" fillId="9" borderId="8" xfId="115" applyFill="1" applyBorder="1" applyAlignment="1">
      <alignment horizontal="center" vertical="center" wrapText="1"/>
    </xf>
    <xf numFmtId="0" fontId="12" fillId="0" borderId="0" xfId="115" applyAlignment="1">
      <alignment horizontal="left"/>
    </xf>
    <xf numFmtId="0" fontId="12" fillId="7" borderId="5" xfId="115" applyFill="1" applyBorder="1" applyAlignment="1">
      <alignment horizontal="center" vertical="center" wrapText="1"/>
    </xf>
    <xf numFmtId="0" fontId="12" fillId="7" borderId="28" xfId="115" applyFill="1" applyBorder="1" applyAlignment="1">
      <alignment horizontal="center" vertical="center" wrapText="1"/>
    </xf>
  </cellXfs>
  <cellStyles count="209">
    <cellStyle name="Excel Built-in Normal" xfId="7" xr:uid="{00000000-0005-0000-0000-000000000000}"/>
    <cellStyle name="Normal" xfId="55" xr:uid="{00000000-0005-0000-0000-000001000000}"/>
    <cellStyle name="Normal 2" xfId="109" xr:uid="{EB3DB0C0-F6A4-48DC-AE6D-34E2C156E097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103" xr:uid="{7406E6EE-8E07-4C2B-8B0D-ED744F6A67DD}"/>
    <cellStyle name="Денежный 2 3" xfId="122" xr:uid="{DA025859-6DEF-4CB9-BA0B-E6C4370386A2}"/>
    <cellStyle name="Денежный 2 4" xfId="202" xr:uid="{5CC1B91A-686C-431A-8256-97AB21CE3EAA}"/>
    <cellStyle name="Денежный 3" xfId="5" xr:uid="{00000000-0005-0000-0000-000005000000}"/>
    <cellStyle name="Денежный 3 2" xfId="100" xr:uid="{51910E9C-8A3A-4D87-A85A-695638B07D40}"/>
    <cellStyle name="Денежный 3 2 2" xfId="184" xr:uid="{834C5B92-90C7-4D9C-A897-7A895BCE1A00}"/>
    <cellStyle name="Денежный 3 3" xfId="121" xr:uid="{994F7CF7-3A49-4EE6-864A-6A5A0C45A895}"/>
    <cellStyle name="Денежный 4" xfId="53" xr:uid="{00000000-0005-0000-0000-000006000000}"/>
    <cellStyle name="Денежный 4 2" xfId="150" xr:uid="{4EF3C4B8-4996-4FD1-BC5E-00E7D298EB69}"/>
    <cellStyle name="Денежный 5" xfId="54" xr:uid="{00000000-0005-0000-0000-000007000000}"/>
    <cellStyle name="Денежный 6" xfId="74" xr:uid="{63F42BC7-9E42-41DE-87CF-579CC072B44C}"/>
    <cellStyle name="Денежный 6 2" xfId="164" xr:uid="{E32489A2-D807-4DC2-B49E-0DA19DBEB11F}"/>
    <cellStyle name="Денежный 7" xfId="83" xr:uid="{199E02E3-961F-485D-8AC0-62CB94A217DA}"/>
    <cellStyle name="Денежный 7 2" xfId="169" xr:uid="{ACC6AA82-0E9D-40AD-8638-239537B48F8F}"/>
    <cellStyle name="Денежный 8" xfId="99" xr:uid="{B667A1B8-E265-4D96-B113-A64953C34449}"/>
    <cellStyle name="Денежный 8 2" xfId="183" xr:uid="{9BEBF88E-09CF-4FEB-A66B-B84D9BB140E8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124" xr:uid="{6C56CACC-083B-445E-ADC6-69BF8B4999D7}"/>
    <cellStyle name="Обычный 10 3" xfId="123" xr:uid="{6A7BE1C4-44AE-4DCE-A02C-E31C1DAF05F9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126" xr:uid="{FE778D95-5024-4237-9684-F5C9B528A5CB}"/>
    <cellStyle name="Обычный 14 3" xfId="125" xr:uid="{41AF39E9-6D91-4E45-A3AA-551606EB46B7}"/>
    <cellStyle name="Обычный 15" xfId="16" xr:uid="{00000000-0005-0000-0000-000010000000}"/>
    <cellStyle name="Обычный 15 2" xfId="17" xr:uid="{00000000-0005-0000-0000-000011000000}"/>
    <cellStyle name="Обычный 15 2 2" xfId="128" xr:uid="{2ABA494C-6513-4893-9E21-E1582EBB5BC1}"/>
    <cellStyle name="Обычный 15 3" xfId="127" xr:uid="{4B7DBC8C-120C-4C3C-8470-2F37F0FFBD33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130" xr:uid="{7E04D840-E3C0-4427-8D5C-44084621A6ED}"/>
    <cellStyle name="Обычный 17 3" xfId="129" xr:uid="{024876A7-4999-438C-9E2D-98731B9ACF7F}"/>
    <cellStyle name="Обычный 18" xfId="21" xr:uid="{00000000-0005-0000-0000-000015000000}"/>
    <cellStyle name="Обычный 18 2" xfId="131" xr:uid="{8578F36E-1705-4B3C-9C90-751F8B8EB98B}"/>
    <cellStyle name="Обычный 19" xfId="22" xr:uid="{00000000-0005-0000-0000-000016000000}"/>
    <cellStyle name="Обычный 19 2" xfId="132" xr:uid="{54D5440C-BC29-4848-AD46-A3EDD2A52C13}"/>
    <cellStyle name="Обычный 2" xfId="2" xr:uid="{00000000-0005-0000-0000-000017000000}"/>
    <cellStyle name="Обычный 2 10" xfId="96" xr:uid="{7644F527-A07B-4E79-8C1C-71B923BCF334}"/>
    <cellStyle name="Обычный 2 10 2" xfId="181" xr:uid="{D544CF83-E830-4582-A649-30CD3FB06B4B}"/>
    <cellStyle name="Обычный 2 10 3" xfId="201" xr:uid="{441DBF13-2241-407E-B298-92612D8D4C86}"/>
    <cellStyle name="Обычный 2 11" xfId="98" xr:uid="{6897B111-8A9C-4FB2-9616-4EBA33D893F6}"/>
    <cellStyle name="Обычный 2 11 2" xfId="182" xr:uid="{6322E7FE-89A5-4ED7-A186-F7B9788206DD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3 2" xfId="114" xr:uid="{BB773175-98EE-40C2-8A17-10A310EC3F91}"/>
    <cellStyle name="Обычный 2 3 3 2 2" xfId="192" xr:uid="{90C278C5-5470-490D-83E8-8383B188F9C4}"/>
    <cellStyle name="Обычный 2 3 3 3" xfId="172" xr:uid="{0DA2C238-4FDA-4AFE-9760-BF38A333B63F}"/>
    <cellStyle name="Обычный 2 3 4" xfId="101" xr:uid="{FD5B6E41-0AFA-40E7-AEDE-61E5AE788F26}"/>
    <cellStyle name="Обычный 2 3 5" xfId="165" xr:uid="{277DDA07-3C37-4E04-A3E6-4A8FCD5E391A}"/>
    <cellStyle name="Обычный 2 4" xfId="81" xr:uid="{DA905AD2-63CA-4719-A68F-8DEF82F99C6A}"/>
    <cellStyle name="Обычный 2 4 2" xfId="168" xr:uid="{24144906-F61C-41BD-B901-A549BFCDFB5A}"/>
    <cellStyle name="Обычный 2 5" xfId="85" xr:uid="{560B99F3-97BA-4654-87A1-DB4C1CF88321}"/>
    <cellStyle name="Обычный 2 5 2" xfId="113" xr:uid="{38AB43AA-5690-46C9-9783-C18F1BA0CCAD}"/>
    <cellStyle name="Обычный 2 5 2 2" xfId="191" xr:uid="{C1AC5045-DF0C-4893-84B6-4EE64BAAE5C3}"/>
    <cellStyle name="Обычный 2 5 3" xfId="171" xr:uid="{BAC7CE11-1A82-4D91-A301-94ECACE93026}"/>
    <cellStyle name="Обычный 2 6" xfId="91" xr:uid="{B2DD9695-5677-45C1-8347-F184C9AF5D66}"/>
    <cellStyle name="Обычный 2 6 2" xfId="177" xr:uid="{850BE726-830B-4180-A338-50A6C18E431E}"/>
    <cellStyle name="Обычный 2 7" xfId="93" xr:uid="{78AB53B3-EFB5-4363-8E83-7CDCBC3DDCA9}"/>
    <cellStyle name="Обычный 2 7 2" xfId="178" xr:uid="{9E888019-57C8-4D90-A4FF-C211ADF545D9}"/>
    <cellStyle name="Обычный 2 8" xfId="94" xr:uid="{69757440-6AAE-4DB2-8308-55BB6FEFE5BE}"/>
    <cellStyle name="Обычный 2 8 2" xfId="179" xr:uid="{5F645791-84E4-4BDB-96FF-B9ED47FA5070}"/>
    <cellStyle name="Обычный 2 9" xfId="95" xr:uid="{1B38DE24-7079-428F-96A5-F908B7D1197D}"/>
    <cellStyle name="Обычный 2 9 2" xfId="180" xr:uid="{4F764846-A657-4E87-B405-C494A414F59E}"/>
    <cellStyle name="Обычный 20" xfId="6" xr:uid="{00000000-0005-0000-0000-000019000000}"/>
    <cellStyle name="Обычный 21" xfId="51" xr:uid="{00000000-0005-0000-0000-00001A000000}"/>
    <cellStyle name="Обычный 21 2" xfId="148" xr:uid="{D0A00B69-EC47-46F6-81B3-25E446559755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4 2" xfId="151" xr:uid="{C52BB407-8689-4410-9602-51239132B65A}"/>
    <cellStyle name="Обычный 25" xfId="63" xr:uid="{00000000-0005-0000-0000-00001F000000}"/>
    <cellStyle name="Обычный 25 2" xfId="153" xr:uid="{63C991F2-9DA7-44FE-A18C-1878250CFF50}"/>
    <cellStyle name="Обычный 26" xfId="64" xr:uid="{00000000-0005-0000-0000-000020000000}"/>
    <cellStyle name="Обычный 26 2" xfId="84" xr:uid="{500D6E3A-A1BB-460E-ACA4-CE9B97AA0893}"/>
    <cellStyle name="Обычный 26 2 2" xfId="117" xr:uid="{12000087-CC51-4869-8CB8-4C833731EF9A}"/>
    <cellStyle name="Обычный 26 2 2 2" xfId="195" xr:uid="{A3CB08E4-2BB5-4170-A9E1-E23BD568CD9F}"/>
    <cellStyle name="Обычный 26 2 3" xfId="170" xr:uid="{73CAF8CD-BF94-4A1D-BD7D-8D706F93A3D6}"/>
    <cellStyle name="Обычный 26 3" xfId="154" xr:uid="{49746538-C18A-4A6F-B29D-1FFFD114EFB1}"/>
    <cellStyle name="Обычный 27" xfId="65" xr:uid="{00000000-0005-0000-0000-000021000000}"/>
    <cellStyle name="Обычный 27 2" xfId="155" xr:uid="{BE76EDB5-3821-4BBB-A0F0-4608226CF7F7}"/>
    <cellStyle name="Обычный 28" xfId="67" xr:uid="{43286E19-0927-4801-B386-D5C4371061D5}"/>
    <cellStyle name="Обычный 28 2" xfId="156" xr:uid="{823D8737-18A1-47E2-94CC-3371F09294DD}"/>
    <cellStyle name="Обычный 29" xfId="68" xr:uid="{2E71B570-4A24-4CAB-A28E-6169598A5B85}"/>
    <cellStyle name="Обычный 29 2" xfId="157" xr:uid="{5520F567-B3BE-47E6-A95A-9BBC8B496AD4}"/>
    <cellStyle name="Обычный 3" xfId="24" xr:uid="{00000000-0005-0000-0000-000022000000}"/>
    <cellStyle name="Обычный 3 2" xfId="25" xr:uid="{00000000-0005-0000-0000-000023000000}"/>
    <cellStyle name="Обычный 3 2 2" xfId="120" xr:uid="{E3E635EF-7730-4DD5-B848-8415D8D3691E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0 2" xfId="158" xr:uid="{86EF8A18-1537-456A-BC4D-E9217F13C4F3}"/>
    <cellStyle name="Обычный 31" xfId="70" xr:uid="{8EAE2CAA-2294-4525-8219-C7E45D6BCD32}"/>
    <cellStyle name="Обычный 31 2" xfId="159" xr:uid="{4354DC78-5D48-4074-9382-CF5C46827C17}"/>
    <cellStyle name="Обычный 32" xfId="72" xr:uid="{254F4259-737F-4EF2-A43B-CD87D23FE75A}"/>
    <cellStyle name="Обычный 32 2" xfId="162" xr:uid="{B24A4412-3D2C-41C6-AE96-63681AF3966B}"/>
    <cellStyle name="Обычный 33" xfId="80" xr:uid="{37E7A561-0094-424C-A91F-6DC19CAEF246}"/>
    <cellStyle name="Обычный 33 2" xfId="167" xr:uid="{A74CA7CC-7BE4-40ED-AF22-26BA44F6A7FF}"/>
    <cellStyle name="Обычный 34" xfId="87" xr:uid="{9247133A-0200-496C-AB76-5F8C15CEF4B9}"/>
    <cellStyle name="Обычный 34 2" xfId="173" xr:uid="{30B3DE41-56B8-4C76-8157-3AD0B5EBB0C0}"/>
    <cellStyle name="Обычный 35" xfId="88" xr:uid="{E56CC2F1-A244-4CE3-9C05-E94FFDD54BE7}"/>
    <cellStyle name="Обычный 35 2" xfId="174" xr:uid="{B1933144-706A-4E59-B18E-50BB45CE0FB8}"/>
    <cellStyle name="Обычный 36" xfId="90" xr:uid="{E0DED19F-AEE0-422F-B21C-6073384940D9}"/>
    <cellStyle name="Обычный 36 2" xfId="176" xr:uid="{D600F5D4-F5B7-4B11-AB09-1728CE834C2F}"/>
    <cellStyle name="Обычный 37" xfId="104" xr:uid="{B27D8BBB-B189-4447-ABC9-0F92EC6780A6}"/>
    <cellStyle name="Обычный 37 2" xfId="185" xr:uid="{80E2507B-6032-467A-8930-0D662BCBB3C9}"/>
    <cellStyle name="Обычный 38" xfId="106" xr:uid="{1000753F-0150-4956-8107-C3BE7DA715D1}"/>
    <cellStyle name="Обычный 38 2" xfId="187" xr:uid="{7DC455BC-2B1F-48D2-86D2-AAD0239FCA8B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4 4 2" xfId="134" xr:uid="{82E63EA1-9FE3-402D-BED4-5D823ECDDDFB}"/>
    <cellStyle name="Обычный 4 5" xfId="133" xr:uid="{616A212C-AF78-4F44-99D0-D5DCACF3B1AA}"/>
    <cellStyle name="Обычный 40" xfId="111" xr:uid="{975078DC-0638-4CB8-ADE6-D2F2949A9C1D}"/>
    <cellStyle name="Обычный 40 2" xfId="189" xr:uid="{3E6FD095-2056-4B26-80A3-11D7D5E127BC}"/>
    <cellStyle name="Обычный 41" xfId="115" xr:uid="{920C0A53-A5B0-45EF-B801-E88175B08C17}"/>
    <cellStyle name="Обычный 41 2" xfId="193" xr:uid="{4FCA38A6-340F-4BD9-AAD3-B23EB124C802}"/>
    <cellStyle name="Обычный 42" xfId="118" xr:uid="{D27FE083-0FCB-4F81-B1FC-C6300E99D130}"/>
    <cellStyle name="Обычный 42 2" xfId="196" xr:uid="{BE0BD7BE-5341-4C41-B04B-D5A0FAAB8A7D}"/>
    <cellStyle name="Обычный 43" xfId="198" xr:uid="{D8AFE14B-E9B2-48C1-B041-1EA5510800AF}"/>
    <cellStyle name="Обычный 44" xfId="200" xr:uid="{41530727-93AB-4554-A122-177FD923819E}"/>
    <cellStyle name="Обычный 45" xfId="203" xr:uid="{9CBE0D80-F47A-41C0-A0FB-3CE47898BE5D}"/>
    <cellStyle name="Обычный 46" xfId="205" xr:uid="{38B45DF7-9B88-434D-8790-8CEB47A97A73}"/>
    <cellStyle name="Обычный 47" xfId="206" xr:uid="{4100B7EB-859B-4B59-82D4-7043ECA6C0B0}"/>
    <cellStyle name="Обычный 47 2" xfId="207" xr:uid="{E96769E9-0B92-42A5-9315-AC545E51CF5C}"/>
    <cellStyle name="Обычный 47 2 2" xfId="208" xr:uid="{0269D672-C017-4D9F-933F-2CADAABA7104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136" xr:uid="{17D962ED-5333-40BE-B1DD-0E2028526A2B}"/>
    <cellStyle name="Обычный 5 4" xfId="97" xr:uid="{3DC1062D-A48C-43B3-BB68-1CDE6D5EFD7A}"/>
    <cellStyle name="Обычный 5 5" xfId="135" xr:uid="{D2123BCE-96B7-4C98-B79F-B8450E7839C2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138" xr:uid="{2F40C6CD-D367-42D7-85E1-18E2ED325C94}"/>
    <cellStyle name="Обычный 6 4" xfId="137" xr:uid="{FB2661C8-1E98-4CAA-B1A8-899A6DD3EABA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Процентный 2 2" xfId="175" xr:uid="{05E205E9-7B75-4203-AB37-EDD2C01F2544}"/>
    <cellStyle name="Процентный 3" xfId="204" xr:uid="{F7D0C698-635D-47B9-807B-9F22044338F8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2 2" xfId="160" xr:uid="{98D0683E-7FCE-4415-BDBC-BBA5E271B29B}"/>
    <cellStyle name="Финансовый 13" xfId="73" xr:uid="{033DC009-1766-4C8E-9BC6-93CD243CDB4D}"/>
    <cellStyle name="Финансовый 13 2" xfId="163" xr:uid="{2D236143-A924-4122-A3AB-E22427E388D5}"/>
    <cellStyle name="Финансовый 14" xfId="79" xr:uid="{56690D7E-4348-422E-AAD0-684FD34AF0F7}"/>
    <cellStyle name="Финансовый 14 2" xfId="166" xr:uid="{367FB10B-3096-4AFD-8C1F-34C31A24F83E}"/>
    <cellStyle name="Финансовый 15" xfId="92" xr:uid="{89D029F6-667B-4FBD-8F53-B9A0F46577B1}"/>
    <cellStyle name="Финансовый 16" xfId="105" xr:uid="{DE40DC81-E9BA-49BF-95E3-07D40CEE048F}"/>
    <cellStyle name="Финансовый 16 2" xfId="186" xr:uid="{15C5FDCC-B1B5-404C-926E-DE37004D90E1}"/>
    <cellStyle name="Финансовый 17" xfId="108" xr:uid="{8308432C-1135-411F-8F6C-D68A8F85A6BF}"/>
    <cellStyle name="Финансовый 17 2" xfId="188" xr:uid="{7AC4A537-A0CA-4C92-9443-D74FC9402C14}"/>
    <cellStyle name="Финансовый 18" xfId="112" xr:uid="{D42C5857-4370-4049-98C0-43079E8A1E98}"/>
    <cellStyle name="Финансовый 18 2" xfId="190" xr:uid="{9F7871F6-4D09-42BE-9645-9A3F2A1DD144}"/>
    <cellStyle name="Финансовый 19" xfId="116" xr:uid="{CC05C596-A2B6-4848-AA09-8ABA32402FA1}"/>
    <cellStyle name="Финансовый 19 2" xfId="194" xr:uid="{D98CDF49-B2DE-4152-9721-83426BB95496}"/>
    <cellStyle name="Финансовый 2" xfId="42" xr:uid="{00000000-0005-0000-0000-000039000000}"/>
    <cellStyle name="Финансовый 2 2" xfId="139" xr:uid="{F7FBFBB2-03BA-4365-86C2-F9EE85DD7F5B}"/>
    <cellStyle name="Финансовый 20" xfId="119" xr:uid="{94417402-D609-43DB-B662-37CC0148A796}"/>
    <cellStyle name="Финансовый 20 2" xfId="197" xr:uid="{21B8B0A5-8185-48B7-84C0-C769DBC22CAE}"/>
    <cellStyle name="Финансовый 21" xfId="161" xr:uid="{21A48A20-07CA-4624-BB19-19C6F85B4587}"/>
    <cellStyle name="Финансовый 22" xfId="199" xr:uid="{11E13F0D-4215-4815-A6ED-0F61A266EBF9}"/>
    <cellStyle name="Финансовый 3" xfId="43" xr:uid="{00000000-0005-0000-0000-00003A000000}"/>
    <cellStyle name="Финансовый 3 2" xfId="44" xr:uid="{00000000-0005-0000-0000-00003B000000}"/>
    <cellStyle name="Финансовый 3 2 2" xfId="141" xr:uid="{101C7FB2-4B8A-4509-B914-411C9AD05468}"/>
    <cellStyle name="Финансовый 3 3" xfId="140" xr:uid="{5B583828-886C-4E7A-8159-2BAC4E191058}"/>
    <cellStyle name="Финансовый 4" xfId="45" xr:uid="{00000000-0005-0000-0000-00003C000000}"/>
    <cellStyle name="Финансовый 4 2" xfId="46" xr:uid="{00000000-0005-0000-0000-00003D000000}"/>
    <cellStyle name="Финансовый 4 2 2" xfId="143" xr:uid="{923B5CC3-276C-4589-B67E-226389808CED}"/>
    <cellStyle name="Финансовый 4 3" xfId="142" xr:uid="{06793083-DAA5-4257-833F-5EAC184B1747}"/>
    <cellStyle name="Финансовый 5" xfId="47" xr:uid="{00000000-0005-0000-0000-00003E000000}"/>
    <cellStyle name="Финансовый 5 2" xfId="48" xr:uid="{00000000-0005-0000-0000-00003F000000}"/>
    <cellStyle name="Финансовый 5 2 2" xfId="145" xr:uid="{DDA8C49B-76C4-4E68-92C1-00088E76E902}"/>
    <cellStyle name="Финансовый 5 3" xfId="144" xr:uid="{DDFCF613-3B7B-41F0-9748-1775B31847CF}"/>
    <cellStyle name="Финансовый 6" xfId="49" xr:uid="{00000000-0005-0000-0000-000040000000}"/>
    <cellStyle name="Финансовый 6 2" xfId="146" xr:uid="{F98E51C4-B349-4D05-963D-09609C49ACED}"/>
    <cellStyle name="Финансовый 7" xfId="50" xr:uid="{00000000-0005-0000-0000-000041000000}"/>
    <cellStyle name="Финансовый 7 2" xfId="147" xr:uid="{903F02FF-CB01-4C05-BEF1-23B60DECFB50}"/>
    <cellStyle name="Финансовый 8" xfId="52" xr:uid="{00000000-0005-0000-0000-000042000000}"/>
    <cellStyle name="Финансовый 8 2" xfId="149" xr:uid="{054E04DA-EBAD-4F8E-9B6B-EECF034F7DB6}"/>
    <cellStyle name="Финансовый 9" xfId="60" xr:uid="{00000000-0005-0000-0000-000043000000}"/>
    <cellStyle name="Финансовый 9 2" xfId="152" xr:uid="{A5DACDF6-E434-4570-A79B-245213EC28EE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7C2BE-C22B-45FF-8B50-A24428CBC473}">
  <sheetPr codeName="Лист1" filterMode="1">
    <tabColor rgb="FFFF0000"/>
    <outlinePr summaryBelow="0"/>
    <pageSetUpPr fitToPage="1"/>
  </sheetPr>
  <dimension ref="A1:Y2119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style="106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61" max="61" width="60" customWidth="1"/>
    <col min="62" max="77" width="9.140625" customWidth="1"/>
    <col min="78" max="78" width="3.28515625" customWidth="1"/>
    <col min="79" max="85" width="9.140625" customWidth="1"/>
    <col min="86" max="86" width="10" customWidth="1"/>
    <col min="87" max="89" width="9.140625" customWidth="1"/>
    <col min="90" max="90" width="10.28515625" customWidth="1"/>
    <col min="91" max="91" width="9.7109375" customWidth="1"/>
    <col min="317" max="317" width="60" customWidth="1"/>
    <col min="318" max="333" width="9.140625" customWidth="1"/>
    <col min="334" max="334" width="3.28515625" customWidth="1"/>
    <col min="335" max="341" width="9.140625" customWidth="1"/>
    <col min="342" max="342" width="10" customWidth="1"/>
    <col min="343" max="345" width="9.140625" customWidth="1"/>
    <col min="346" max="346" width="10.28515625" customWidth="1"/>
    <col min="347" max="347" width="9.7109375" customWidth="1"/>
    <col min="573" max="573" width="60" customWidth="1"/>
    <col min="574" max="589" width="9.140625" customWidth="1"/>
    <col min="590" max="590" width="3.28515625" customWidth="1"/>
    <col min="591" max="597" width="9.140625" customWidth="1"/>
    <col min="598" max="598" width="10" customWidth="1"/>
    <col min="599" max="601" width="9.140625" customWidth="1"/>
    <col min="602" max="602" width="10.28515625" customWidth="1"/>
    <col min="603" max="603" width="9.7109375" customWidth="1"/>
    <col min="829" max="829" width="60" customWidth="1"/>
    <col min="830" max="845" width="9.140625" customWidth="1"/>
    <col min="846" max="846" width="3.28515625" customWidth="1"/>
    <col min="847" max="853" width="9.140625" customWidth="1"/>
    <col min="854" max="854" width="10" customWidth="1"/>
    <col min="855" max="857" width="9.140625" customWidth="1"/>
    <col min="858" max="858" width="10.28515625" customWidth="1"/>
    <col min="859" max="859" width="9.7109375" customWidth="1"/>
    <col min="1085" max="1085" width="60" customWidth="1"/>
    <col min="1086" max="1101" width="9.140625" customWidth="1"/>
    <col min="1102" max="1102" width="3.28515625" customWidth="1"/>
    <col min="1103" max="1109" width="9.140625" customWidth="1"/>
    <col min="1110" max="1110" width="10" customWidth="1"/>
    <col min="1111" max="1113" width="9.140625" customWidth="1"/>
    <col min="1114" max="1114" width="10.28515625" customWidth="1"/>
    <col min="1115" max="1115" width="9.7109375" customWidth="1"/>
    <col min="1341" max="1341" width="60" customWidth="1"/>
    <col min="1342" max="1357" width="9.140625" customWidth="1"/>
    <col min="1358" max="1358" width="3.28515625" customWidth="1"/>
    <col min="1359" max="1365" width="9.140625" customWidth="1"/>
    <col min="1366" max="1366" width="10" customWidth="1"/>
    <col min="1367" max="1369" width="9.140625" customWidth="1"/>
    <col min="1370" max="1370" width="10.28515625" customWidth="1"/>
    <col min="1371" max="1371" width="9.7109375" customWidth="1"/>
    <col min="1597" max="1597" width="60" customWidth="1"/>
    <col min="1598" max="1613" width="9.140625" customWidth="1"/>
    <col min="1614" max="1614" width="3.28515625" customWidth="1"/>
    <col min="1615" max="1621" width="9.140625" customWidth="1"/>
    <col min="1622" max="1622" width="10" customWidth="1"/>
    <col min="1623" max="1625" width="9.140625" customWidth="1"/>
    <col min="1626" max="1626" width="10.28515625" customWidth="1"/>
    <col min="1627" max="1627" width="9.7109375" customWidth="1"/>
    <col min="1853" max="1853" width="60" customWidth="1"/>
    <col min="1854" max="1869" width="9.140625" customWidth="1"/>
    <col min="1870" max="1870" width="3.28515625" customWidth="1"/>
    <col min="1871" max="1877" width="9.140625" customWidth="1"/>
    <col min="1878" max="1878" width="10" customWidth="1"/>
    <col min="1879" max="1881" width="9.140625" customWidth="1"/>
    <col min="1882" max="1882" width="10.28515625" customWidth="1"/>
    <col min="1883" max="1883" width="9.7109375" customWidth="1"/>
    <col min="2109" max="2109" width="60" customWidth="1"/>
    <col min="2110" max="2125" width="9.140625" customWidth="1"/>
    <col min="2126" max="2126" width="3.28515625" customWidth="1"/>
    <col min="2127" max="2133" width="9.140625" customWidth="1"/>
    <col min="2134" max="2134" width="10" customWidth="1"/>
    <col min="2135" max="2137" width="9.140625" customWidth="1"/>
    <col min="2138" max="2138" width="10.28515625" customWidth="1"/>
    <col min="2139" max="2139" width="9.7109375" customWidth="1"/>
    <col min="2365" max="2365" width="60" customWidth="1"/>
    <col min="2366" max="2381" width="9.140625" customWidth="1"/>
    <col min="2382" max="2382" width="3.28515625" customWidth="1"/>
    <col min="2383" max="2389" width="9.140625" customWidth="1"/>
    <col min="2390" max="2390" width="10" customWidth="1"/>
    <col min="2391" max="2393" width="9.140625" customWidth="1"/>
    <col min="2394" max="2394" width="10.28515625" customWidth="1"/>
    <col min="2395" max="2395" width="9.7109375" customWidth="1"/>
    <col min="2621" max="2621" width="60" customWidth="1"/>
    <col min="2622" max="2637" width="9.140625" customWidth="1"/>
    <col min="2638" max="2638" width="3.28515625" customWidth="1"/>
    <col min="2639" max="2645" width="9.140625" customWidth="1"/>
    <col min="2646" max="2646" width="10" customWidth="1"/>
    <col min="2647" max="2649" width="9.140625" customWidth="1"/>
    <col min="2650" max="2650" width="10.28515625" customWidth="1"/>
    <col min="2651" max="2651" width="9.7109375" customWidth="1"/>
    <col min="2877" max="2877" width="60" customWidth="1"/>
    <col min="2878" max="2893" width="9.140625" customWidth="1"/>
    <col min="2894" max="2894" width="3.28515625" customWidth="1"/>
    <col min="2895" max="2901" width="9.140625" customWidth="1"/>
    <col min="2902" max="2902" width="10" customWidth="1"/>
    <col min="2903" max="2905" width="9.140625" customWidth="1"/>
    <col min="2906" max="2906" width="10.28515625" customWidth="1"/>
    <col min="2907" max="2907" width="9.7109375" customWidth="1"/>
    <col min="3133" max="3133" width="60" customWidth="1"/>
    <col min="3134" max="3149" width="9.140625" customWidth="1"/>
    <col min="3150" max="3150" width="3.28515625" customWidth="1"/>
    <col min="3151" max="3157" width="9.140625" customWidth="1"/>
    <col min="3158" max="3158" width="10" customWidth="1"/>
    <col min="3159" max="3161" width="9.140625" customWidth="1"/>
    <col min="3162" max="3162" width="10.28515625" customWidth="1"/>
    <col min="3163" max="3163" width="9.7109375" customWidth="1"/>
    <col min="3389" max="3389" width="60" customWidth="1"/>
    <col min="3390" max="3405" width="9.140625" customWidth="1"/>
    <col min="3406" max="3406" width="3.28515625" customWidth="1"/>
    <col min="3407" max="3413" width="9.140625" customWidth="1"/>
    <col min="3414" max="3414" width="10" customWidth="1"/>
    <col min="3415" max="3417" width="9.140625" customWidth="1"/>
    <col min="3418" max="3418" width="10.28515625" customWidth="1"/>
    <col min="3419" max="3419" width="9.7109375" customWidth="1"/>
    <col min="3645" max="3645" width="60" customWidth="1"/>
    <col min="3646" max="3661" width="9.140625" customWidth="1"/>
    <col min="3662" max="3662" width="3.28515625" customWidth="1"/>
    <col min="3663" max="3669" width="9.140625" customWidth="1"/>
    <col min="3670" max="3670" width="10" customWidth="1"/>
    <col min="3671" max="3673" width="9.140625" customWidth="1"/>
    <col min="3674" max="3674" width="10.28515625" customWidth="1"/>
    <col min="3675" max="3675" width="9.7109375" customWidth="1"/>
    <col min="3901" max="3901" width="60" customWidth="1"/>
    <col min="3902" max="3917" width="9.140625" customWidth="1"/>
    <col min="3918" max="3918" width="3.28515625" customWidth="1"/>
    <col min="3919" max="3925" width="9.140625" customWidth="1"/>
    <col min="3926" max="3926" width="10" customWidth="1"/>
    <col min="3927" max="3929" width="9.140625" customWidth="1"/>
    <col min="3930" max="3930" width="10.28515625" customWidth="1"/>
    <col min="3931" max="3931" width="9.7109375" customWidth="1"/>
    <col min="4157" max="4157" width="60" customWidth="1"/>
    <col min="4158" max="4173" width="9.140625" customWidth="1"/>
    <col min="4174" max="4174" width="3.28515625" customWidth="1"/>
    <col min="4175" max="4181" width="9.140625" customWidth="1"/>
    <col min="4182" max="4182" width="10" customWidth="1"/>
    <col min="4183" max="4185" width="9.140625" customWidth="1"/>
    <col min="4186" max="4186" width="10.28515625" customWidth="1"/>
    <col min="4187" max="4187" width="9.7109375" customWidth="1"/>
    <col min="4413" max="4413" width="60" customWidth="1"/>
    <col min="4414" max="4429" width="9.140625" customWidth="1"/>
    <col min="4430" max="4430" width="3.28515625" customWidth="1"/>
    <col min="4431" max="4437" width="9.140625" customWidth="1"/>
    <col min="4438" max="4438" width="10" customWidth="1"/>
    <col min="4439" max="4441" width="9.140625" customWidth="1"/>
    <col min="4442" max="4442" width="10.28515625" customWidth="1"/>
    <col min="4443" max="4443" width="9.7109375" customWidth="1"/>
    <col min="4669" max="4669" width="60" customWidth="1"/>
    <col min="4670" max="4685" width="9.140625" customWidth="1"/>
    <col min="4686" max="4686" width="3.28515625" customWidth="1"/>
    <col min="4687" max="4693" width="9.140625" customWidth="1"/>
    <col min="4694" max="4694" width="10" customWidth="1"/>
    <col min="4695" max="4697" width="9.140625" customWidth="1"/>
    <col min="4698" max="4698" width="10.28515625" customWidth="1"/>
    <col min="4699" max="4699" width="9.7109375" customWidth="1"/>
    <col min="4925" max="4925" width="60" customWidth="1"/>
    <col min="4926" max="4941" width="9.140625" customWidth="1"/>
    <col min="4942" max="4942" width="3.28515625" customWidth="1"/>
    <col min="4943" max="4949" width="9.140625" customWidth="1"/>
    <col min="4950" max="4950" width="10" customWidth="1"/>
    <col min="4951" max="4953" width="9.140625" customWidth="1"/>
    <col min="4954" max="4954" width="10.28515625" customWidth="1"/>
    <col min="4955" max="4955" width="9.7109375" customWidth="1"/>
    <col min="5181" max="5181" width="60" customWidth="1"/>
    <col min="5182" max="5197" width="9.140625" customWidth="1"/>
    <col min="5198" max="5198" width="3.28515625" customWidth="1"/>
    <col min="5199" max="5205" width="9.140625" customWidth="1"/>
    <col min="5206" max="5206" width="10" customWidth="1"/>
    <col min="5207" max="5209" width="9.140625" customWidth="1"/>
    <col min="5210" max="5210" width="10.28515625" customWidth="1"/>
    <col min="5211" max="5211" width="9.7109375" customWidth="1"/>
    <col min="5437" max="5437" width="60" customWidth="1"/>
    <col min="5438" max="5453" width="9.140625" customWidth="1"/>
    <col min="5454" max="5454" width="3.28515625" customWidth="1"/>
    <col min="5455" max="5461" width="9.140625" customWidth="1"/>
    <col min="5462" max="5462" width="10" customWidth="1"/>
    <col min="5463" max="5465" width="9.140625" customWidth="1"/>
    <col min="5466" max="5466" width="10.28515625" customWidth="1"/>
    <col min="5467" max="5467" width="9.7109375" customWidth="1"/>
    <col min="5693" max="5693" width="60" customWidth="1"/>
    <col min="5694" max="5709" width="9.140625" customWidth="1"/>
    <col min="5710" max="5710" width="3.28515625" customWidth="1"/>
    <col min="5711" max="5717" width="9.140625" customWidth="1"/>
    <col min="5718" max="5718" width="10" customWidth="1"/>
    <col min="5719" max="5721" width="9.140625" customWidth="1"/>
    <col min="5722" max="5722" width="10.28515625" customWidth="1"/>
    <col min="5723" max="5723" width="9.7109375" customWidth="1"/>
    <col min="5949" max="5949" width="60" customWidth="1"/>
    <col min="5950" max="5965" width="9.140625" customWidth="1"/>
    <col min="5966" max="5966" width="3.28515625" customWidth="1"/>
    <col min="5967" max="5973" width="9.140625" customWidth="1"/>
    <col min="5974" max="5974" width="10" customWidth="1"/>
    <col min="5975" max="5977" width="9.140625" customWidth="1"/>
    <col min="5978" max="5978" width="10.28515625" customWidth="1"/>
    <col min="5979" max="5979" width="9.7109375" customWidth="1"/>
    <col min="6205" max="6205" width="60" customWidth="1"/>
    <col min="6206" max="6221" width="9.140625" customWidth="1"/>
    <col min="6222" max="6222" width="3.28515625" customWidth="1"/>
    <col min="6223" max="6229" width="9.140625" customWidth="1"/>
    <col min="6230" max="6230" width="10" customWidth="1"/>
    <col min="6231" max="6233" width="9.140625" customWidth="1"/>
    <col min="6234" max="6234" width="10.28515625" customWidth="1"/>
    <col min="6235" max="6235" width="9.7109375" customWidth="1"/>
    <col min="6461" max="6461" width="60" customWidth="1"/>
    <col min="6462" max="6477" width="9.140625" customWidth="1"/>
    <col min="6478" max="6478" width="3.28515625" customWidth="1"/>
    <col min="6479" max="6485" width="9.140625" customWidth="1"/>
    <col min="6486" max="6486" width="10" customWidth="1"/>
    <col min="6487" max="6489" width="9.140625" customWidth="1"/>
    <col min="6490" max="6490" width="10.28515625" customWidth="1"/>
    <col min="6491" max="6491" width="9.7109375" customWidth="1"/>
    <col min="6717" max="6717" width="60" customWidth="1"/>
    <col min="6718" max="6733" width="9.140625" customWidth="1"/>
    <col min="6734" max="6734" width="3.28515625" customWidth="1"/>
    <col min="6735" max="6741" width="9.140625" customWidth="1"/>
    <col min="6742" max="6742" width="10" customWidth="1"/>
    <col min="6743" max="6745" width="9.140625" customWidth="1"/>
    <col min="6746" max="6746" width="10.28515625" customWidth="1"/>
    <col min="6747" max="6747" width="9.7109375" customWidth="1"/>
    <col min="6973" max="6973" width="60" customWidth="1"/>
    <col min="6974" max="6989" width="9.140625" customWidth="1"/>
    <col min="6990" max="6990" width="3.28515625" customWidth="1"/>
    <col min="6991" max="6997" width="9.140625" customWidth="1"/>
    <col min="6998" max="6998" width="10" customWidth="1"/>
    <col min="6999" max="7001" width="9.140625" customWidth="1"/>
    <col min="7002" max="7002" width="10.28515625" customWidth="1"/>
    <col min="7003" max="7003" width="9.7109375" customWidth="1"/>
    <col min="7229" max="7229" width="60" customWidth="1"/>
    <col min="7230" max="7245" width="9.140625" customWidth="1"/>
    <col min="7246" max="7246" width="3.28515625" customWidth="1"/>
    <col min="7247" max="7253" width="9.140625" customWidth="1"/>
    <col min="7254" max="7254" width="10" customWidth="1"/>
    <col min="7255" max="7257" width="9.140625" customWidth="1"/>
    <col min="7258" max="7258" width="10.28515625" customWidth="1"/>
    <col min="7259" max="7259" width="9.7109375" customWidth="1"/>
    <col min="7485" max="7485" width="60" customWidth="1"/>
    <col min="7486" max="7501" width="9.140625" customWidth="1"/>
    <col min="7502" max="7502" width="3.28515625" customWidth="1"/>
    <col min="7503" max="7509" width="9.140625" customWidth="1"/>
    <col min="7510" max="7510" width="10" customWidth="1"/>
    <col min="7511" max="7513" width="9.140625" customWidth="1"/>
    <col min="7514" max="7514" width="10.28515625" customWidth="1"/>
    <col min="7515" max="7515" width="9.7109375" customWidth="1"/>
    <col min="7741" max="7741" width="60" customWidth="1"/>
    <col min="7742" max="7757" width="9.140625" customWidth="1"/>
    <col min="7758" max="7758" width="3.28515625" customWidth="1"/>
    <col min="7759" max="7765" width="9.140625" customWidth="1"/>
    <col min="7766" max="7766" width="10" customWidth="1"/>
    <col min="7767" max="7769" width="9.140625" customWidth="1"/>
    <col min="7770" max="7770" width="10.28515625" customWidth="1"/>
    <col min="7771" max="7771" width="9.7109375" customWidth="1"/>
    <col min="7997" max="7997" width="60" customWidth="1"/>
    <col min="7998" max="8013" width="9.140625" customWidth="1"/>
    <col min="8014" max="8014" width="3.28515625" customWidth="1"/>
    <col min="8015" max="8021" width="9.140625" customWidth="1"/>
    <col min="8022" max="8022" width="10" customWidth="1"/>
    <col min="8023" max="8025" width="9.140625" customWidth="1"/>
    <col min="8026" max="8026" width="10.28515625" customWidth="1"/>
    <col min="8027" max="8027" width="9.7109375" customWidth="1"/>
    <col min="8253" max="8253" width="60" customWidth="1"/>
    <col min="8254" max="8269" width="9.140625" customWidth="1"/>
    <col min="8270" max="8270" width="3.28515625" customWidth="1"/>
    <col min="8271" max="8277" width="9.140625" customWidth="1"/>
    <col min="8278" max="8278" width="10" customWidth="1"/>
    <col min="8279" max="8281" width="9.140625" customWidth="1"/>
    <col min="8282" max="8282" width="10.28515625" customWidth="1"/>
    <col min="8283" max="8283" width="9.7109375" customWidth="1"/>
    <col min="8509" max="8509" width="60" customWidth="1"/>
    <col min="8510" max="8525" width="9.140625" customWidth="1"/>
    <col min="8526" max="8526" width="3.28515625" customWidth="1"/>
    <col min="8527" max="8533" width="9.140625" customWidth="1"/>
    <col min="8534" max="8534" width="10" customWidth="1"/>
    <col min="8535" max="8537" width="9.140625" customWidth="1"/>
    <col min="8538" max="8538" width="10.28515625" customWidth="1"/>
    <col min="8539" max="8539" width="9.7109375" customWidth="1"/>
    <col min="8765" max="8765" width="60" customWidth="1"/>
    <col min="8766" max="8781" width="9.140625" customWidth="1"/>
    <col min="8782" max="8782" width="3.28515625" customWidth="1"/>
    <col min="8783" max="8789" width="9.140625" customWidth="1"/>
    <col min="8790" max="8790" width="10" customWidth="1"/>
    <col min="8791" max="8793" width="9.140625" customWidth="1"/>
    <col min="8794" max="8794" width="10.28515625" customWidth="1"/>
    <col min="8795" max="8795" width="9.7109375" customWidth="1"/>
    <col min="9021" max="9021" width="60" customWidth="1"/>
    <col min="9022" max="9037" width="9.140625" customWidth="1"/>
    <col min="9038" max="9038" width="3.28515625" customWidth="1"/>
    <col min="9039" max="9045" width="9.140625" customWidth="1"/>
    <col min="9046" max="9046" width="10" customWidth="1"/>
    <col min="9047" max="9049" width="9.140625" customWidth="1"/>
    <col min="9050" max="9050" width="10.28515625" customWidth="1"/>
    <col min="9051" max="9051" width="9.7109375" customWidth="1"/>
    <col min="9277" max="9277" width="60" customWidth="1"/>
    <col min="9278" max="9293" width="9.140625" customWidth="1"/>
    <col min="9294" max="9294" width="3.28515625" customWidth="1"/>
    <col min="9295" max="9301" width="9.140625" customWidth="1"/>
    <col min="9302" max="9302" width="10" customWidth="1"/>
    <col min="9303" max="9305" width="9.140625" customWidth="1"/>
    <col min="9306" max="9306" width="10.28515625" customWidth="1"/>
    <col min="9307" max="9307" width="9.7109375" customWidth="1"/>
    <col min="9533" max="9533" width="60" customWidth="1"/>
    <col min="9534" max="9549" width="9.140625" customWidth="1"/>
    <col min="9550" max="9550" width="3.28515625" customWidth="1"/>
    <col min="9551" max="9557" width="9.140625" customWidth="1"/>
    <col min="9558" max="9558" width="10" customWidth="1"/>
    <col min="9559" max="9561" width="9.140625" customWidth="1"/>
    <col min="9562" max="9562" width="10.28515625" customWidth="1"/>
    <col min="9563" max="9563" width="9.7109375" customWidth="1"/>
    <col min="9789" max="9789" width="60" customWidth="1"/>
    <col min="9790" max="9805" width="9.140625" customWidth="1"/>
    <col min="9806" max="9806" width="3.28515625" customWidth="1"/>
    <col min="9807" max="9813" width="9.140625" customWidth="1"/>
    <col min="9814" max="9814" width="10" customWidth="1"/>
    <col min="9815" max="9817" width="9.140625" customWidth="1"/>
    <col min="9818" max="9818" width="10.28515625" customWidth="1"/>
    <col min="9819" max="9819" width="9.7109375" customWidth="1"/>
    <col min="10045" max="10045" width="60" customWidth="1"/>
    <col min="10046" max="10061" width="9.140625" customWidth="1"/>
    <col min="10062" max="10062" width="3.28515625" customWidth="1"/>
    <col min="10063" max="10069" width="9.140625" customWidth="1"/>
    <col min="10070" max="10070" width="10" customWidth="1"/>
    <col min="10071" max="10073" width="9.140625" customWidth="1"/>
    <col min="10074" max="10074" width="10.28515625" customWidth="1"/>
    <col min="10075" max="10075" width="9.7109375" customWidth="1"/>
    <col min="10301" max="10301" width="60" customWidth="1"/>
    <col min="10302" max="10317" width="9.140625" customWidth="1"/>
    <col min="10318" max="10318" width="3.28515625" customWidth="1"/>
    <col min="10319" max="10325" width="9.140625" customWidth="1"/>
    <col min="10326" max="10326" width="10" customWidth="1"/>
    <col min="10327" max="10329" width="9.140625" customWidth="1"/>
    <col min="10330" max="10330" width="10.28515625" customWidth="1"/>
    <col min="10331" max="10331" width="9.7109375" customWidth="1"/>
    <col min="10557" max="10557" width="60" customWidth="1"/>
    <col min="10558" max="10573" width="9.140625" customWidth="1"/>
    <col min="10574" max="10574" width="3.28515625" customWidth="1"/>
    <col min="10575" max="10581" width="9.140625" customWidth="1"/>
    <col min="10582" max="10582" width="10" customWidth="1"/>
    <col min="10583" max="10585" width="9.140625" customWidth="1"/>
    <col min="10586" max="10586" width="10.28515625" customWidth="1"/>
    <col min="10587" max="10587" width="9.7109375" customWidth="1"/>
    <col min="10813" max="10813" width="60" customWidth="1"/>
    <col min="10814" max="10829" width="9.140625" customWidth="1"/>
    <col min="10830" max="10830" width="3.28515625" customWidth="1"/>
    <col min="10831" max="10837" width="9.140625" customWidth="1"/>
    <col min="10838" max="10838" width="10" customWidth="1"/>
    <col min="10839" max="10841" width="9.140625" customWidth="1"/>
    <col min="10842" max="10842" width="10.28515625" customWidth="1"/>
    <col min="10843" max="10843" width="9.7109375" customWidth="1"/>
    <col min="11069" max="11069" width="60" customWidth="1"/>
    <col min="11070" max="11085" width="9.140625" customWidth="1"/>
    <col min="11086" max="11086" width="3.28515625" customWidth="1"/>
    <col min="11087" max="11093" width="9.140625" customWidth="1"/>
    <col min="11094" max="11094" width="10" customWidth="1"/>
    <col min="11095" max="11097" width="9.140625" customWidth="1"/>
    <col min="11098" max="11098" width="10.28515625" customWidth="1"/>
    <col min="11099" max="11099" width="9.7109375" customWidth="1"/>
    <col min="11325" max="11325" width="60" customWidth="1"/>
    <col min="11326" max="11341" width="9.140625" customWidth="1"/>
    <col min="11342" max="11342" width="3.28515625" customWidth="1"/>
    <col min="11343" max="11349" width="9.140625" customWidth="1"/>
    <col min="11350" max="11350" width="10" customWidth="1"/>
    <col min="11351" max="11353" width="9.140625" customWidth="1"/>
    <col min="11354" max="11354" width="10.28515625" customWidth="1"/>
    <col min="11355" max="11355" width="9.7109375" customWidth="1"/>
    <col min="11581" max="11581" width="60" customWidth="1"/>
    <col min="11582" max="11597" width="9.140625" customWidth="1"/>
    <col min="11598" max="11598" width="3.28515625" customWidth="1"/>
    <col min="11599" max="11605" width="9.140625" customWidth="1"/>
    <col min="11606" max="11606" width="10" customWidth="1"/>
    <col min="11607" max="11609" width="9.140625" customWidth="1"/>
    <col min="11610" max="11610" width="10.28515625" customWidth="1"/>
    <col min="11611" max="11611" width="9.7109375" customWidth="1"/>
    <col min="11837" max="11837" width="60" customWidth="1"/>
    <col min="11838" max="11853" width="9.140625" customWidth="1"/>
    <col min="11854" max="11854" width="3.28515625" customWidth="1"/>
    <col min="11855" max="11861" width="9.140625" customWidth="1"/>
    <col min="11862" max="11862" width="10" customWidth="1"/>
    <col min="11863" max="11865" width="9.140625" customWidth="1"/>
    <col min="11866" max="11866" width="10.28515625" customWidth="1"/>
    <col min="11867" max="11867" width="9.7109375" customWidth="1"/>
    <col min="12093" max="12093" width="60" customWidth="1"/>
    <col min="12094" max="12109" width="9.140625" customWidth="1"/>
    <col min="12110" max="12110" width="3.28515625" customWidth="1"/>
    <col min="12111" max="12117" width="9.140625" customWidth="1"/>
    <col min="12118" max="12118" width="10" customWidth="1"/>
    <col min="12119" max="12121" width="9.140625" customWidth="1"/>
    <col min="12122" max="12122" width="10.28515625" customWidth="1"/>
    <col min="12123" max="12123" width="9.7109375" customWidth="1"/>
    <col min="12349" max="12349" width="60" customWidth="1"/>
    <col min="12350" max="12365" width="9.140625" customWidth="1"/>
    <col min="12366" max="12366" width="3.28515625" customWidth="1"/>
    <col min="12367" max="12373" width="9.140625" customWidth="1"/>
    <col min="12374" max="12374" width="10" customWidth="1"/>
    <col min="12375" max="12377" width="9.140625" customWidth="1"/>
    <col min="12378" max="12378" width="10.28515625" customWidth="1"/>
    <col min="12379" max="12379" width="9.7109375" customWidth="1"/>
    <col min="12605" max="12605" width="60" customWidth="1"/>
    <col min="12606" max="12621" width="9.140625" customWidth="1"/>
    <col min="12622" max="12622" width="3.28515625" customWidth="1"/>
    <col min="12623" max="12629" width="9.140625" customWidth="1"/>
    <col min="12630" max="12630" width="10" customWidth="1"/>
    <col min="12631" max="12633" width="9.140625" customWidth="1"/>
    <col min="12634" max="12634" width="10.28515625" customWidth="1"/>
    <col min="12635" max="12635" width="9.7109375" customWidth="1"/>
    <col min="12861" max="12861" width="60" customWidth="1"/>
    <col min="12862" max="12877" width="9.140625" customWidth="1"/>
    <col min="12878" max="12878" width="3.28515625" customWidth="1"/>
    <col min="12879" max="12885" width="9.140625" customWidth="1"/>
    <col min="12886" max="12886" width="10" customWidth="1"/>
    <col min="12887" max="12889" width="9.140625" customWidth="1"/>
    <col min="12890" max="12890" width="10.28515625" customWidth="1"/>
    <col min="12891" max="12891" width="9.7109375" customWidth="1"/>
    <col min="13117" max="13117" width="60" customWidth="1"/>
    <col min="13118" max="13133" width="9.140625" customWidth="1"/>
    <col min="13134" max="13134" width="3.28515625" customWidth="1"/>
    <col min="13135" max="13141" width="9.140625" customWidth="1"/>
    <col min="13142" max="13142" width="10" customWidth="1"/>
    <col min="13143" max="13145" width="9.140625" customWidth="1"/>
    <col min="13146" max="13146" width="10.28515625" customWidth="1"/>
    <col min="13147" max="13147" width="9.7109375" customWidth="1"/>
    <col min="13373" max="13373" width="60" customWidth="1"/>
    <col min="13374" max="13389" width="9.140625" customWidth="1"/>
    <col min="13390" max="13390" width="3.28515625" customWidth="1"/>
    <col min="13391" max="13397" width="9.140625" customWidth="1"/>
    <col min="13398" max="13398" width="10" customWidth="1"/>
    <col min="13399" max="13401" width="9.140625" customWidth="1"/>
    <col min="13402" max="13402" width="10.28515625" customWidth="1"/>
    <col min="13403" max="13403" width="9.7109375" customWidth="1"/>
    <col min="13629" max="13629" width="60" customWidth="1"/>
    <col min="13630" max="13645" width="9.140625" customWidth="1"/>
    <col min="13646" max="13646" width="3.28515625" customWidth="1"/>
    <col min="13647" max="13653" width="9.140625" customWidth="1"/>
    <col min="13654" max="13654" width="10" customWidth="1"/>
    <col min="13655" max="13657" width="9.140625" customWidth="1"/>
    <col min="13658" max="13658" width="10.28515625" customWidth="1"/>
    <col min="13659" max="13659" width="9.7109375" customWidth="1"/>
    <col min="13885" max="13885" width="60" customWidth="1"/>
    <col min="13886" max="13901" width="9.140625" customWidth="1"/>
    <col min="13902" max="13902" width="3.28515625" customWidth="1"/>
    <col min="13903" max="13909" width="9.140625" customWidth="1"/>
    <col min="13910" max="13910" width="10" customWidth="1"/>
    <col min="13911" max="13913" width="9.140625" customWidth="1"/>
    <col min="13914" max="13914" width="10.28515625" customWidth="1"/>
    <col min="13915" max="13915" width="9.7109375" customWidth="1"/>
    <col min="14141" max="14141" width="60" customWidth="1"/>
    <col min="14142" max="14157" width="9.140625" customWidth="1"/>
    <col min="14158" max="14158" width="3.28515625" customWidth="1"/>
    <col min="14159" max="14165" width="9.140625" customWidth="1"/>
    <col min="14166" max="14166" width="10" customWidth="1"/>
    <col min="14167" max="14169" width="9.140625" customWidth="1"/>
    <col min="14170" max="14170" width="10.28515625" customWidth="1"/>
    <col min="14171" max="14171" width="9.7109375" customWidth="1"/>
    <col min="14397" max="14397" width="60" customWidth="1"/>
    <col min="14398" max="14413" width="9.140625" customWidth="1"/>
    <col min="14414" max="14414" width="3.28515625" customWidth="1"/>
    <col min="14415" max="14421" width="9.140625" customWidth="1"/>
    <col min="14422" max="14422" width="10" customWidth="1"/>
    <col min="14423" max="14425" width="9.140625" customWidth="1"/>
    <col min="14426" max="14426" width="10.28515625" customWidth="1"/>
    <col min="14427" max="14427" width="9.7109375" customWidth="1"/>
    <col min="14653" max="14653" width="60" customWidth="1"/>
    <col min="14654" max="14669" width="9.140625" customWidth="1"/>
    <col min="14670" max="14670" width="3.28515625" customWidth="1"/>
    <col min="14671" max="14677" width="9.140625" customWidth="1"/>
    <col min="14678" max="14678" width="10" customWidth="1"/>
    <col min="14679" max="14681" width="9.140625" customWidth="1"/>
    <col min="14682" max="14682" width="10.28515625" customWidth="1"/>
    <col min="14683" max="14683" width="9.7109375" customWidth="1"/>
    <col min="14909" max="14909" width="60" customWidth="1"/>
    <col min="14910" max="14925" width="9.140625" customWidth="1"/>
    <col min="14926" max="14926" width="3.28515625" customWidth="1"/>
    <col min="14927" max="14933" width="9.140625" customWidth="1"/>
    <col min="14934" max="14934" width="10" customWidth="1"/>
    <col min="14935" max="14937" width="9.140625" customWidth="1"/>
    <col min="14938" max="14938" width="10.28515625" customWidth="1"/>
    <col min="14939" max="14939" width="9.7109375" customWidth="1"/>
    <col min="15165" max="15165" width="60" customWidth="1"/>
    <col min="15166" max="15181" width="9.140625" customWidth="1"/>
    <col min="15182" max="15182" width="3.28515625" customWidth="1"/>
    <col min="15183" max="15189" width="9.140625" customWidth="1"/>
    <col min="15190" max="15190" width="10" customWidth="1"/>
    <col min="15191" max="15193" width="9.140625" customWidth="1"/>
    <col min="15194" max="15194" width="10.28515625" customWidth="1"/>
    <col min="15195" max="15195" width="9.7109375" customWidth="1"/>
    <col min="15421" max="15421" width="60" customWidth="1"/>
    <col min="15422" max="15437" width="9.140625" customWidth="1"/>
    <col min="15438" max="15438" width="3.28515625" customWidth="1"/>
    <col min="15439" max="15445" width="9.140625" customWidth="1"/>
    <col min="15446" max="15446" width="10" customWidth="1"/>
    <col min="15447" max="15449" width="9.140625" customWidth="1"/>
    <col min="15450" max="15450" width="10.28515625" customWidth="1"/>
    <col min="15451" max="15451" width="9.7109375" customWidth="1"/>
    <col min="15677" max="15677" width="60" customWidth="1"/>
    <col min="15678" max="15693" width="9.140625" customWidth="1"/>
    <col min="15694" max="15694" width="3.28515625" customWidth="1"/>
    <col min="15695" max="15701" width="9.140625" customWidth="1"/>
    <col min="15702" max="15702" width="10" customWidth="1"/>
    <col min="15703" max="15705" width="9.140625" customWidth="1"/>
    <col min="15706" max="15706" width="10.28515625" customWidth="1"/>
    <col min="15707" max="15707" width="9.7109375" customWidth="1"/>
    <col min="15933" max="15933" width="60" customWidth="1"/>
    <col min="15934" max="15949" width="9.140625" customWidth="1"/>
    <col min="15950" max="15950" width="3.28515625" customWidth="1"/>
    <col min="15951" max="15957" width="9.140625" customWidth="1"/>
    <col min="15958" max="15958" width="10" customWidth="1"/>
    <col min="15959" max="15961" width="9.140625" customWidth="1"/>
    <col min="15962" max="15962" width="10.28515625" customWidth="1"/>
    <col min="15963" max="15963" width="9.7109375" customWidth="1"/>
    <col min="16271" max="16274" width="8.85546875" customWidth="1"/>
    <col min="16277" max="16384" width="8.85546875" customWidth="1"/>
  </cols>
  <sheetData>
    <row r="1" spans="1:24" x14ac:dyDescent="0.2">
      <c r="I1" s="30"/>
      <c r="J1" s="30"/>
      <c r="K1" s="30"/>
      <c r="L1" s="30"/>
      <c r="M1" s="30"/>
      <c r="N1" s="30"/>
      <c r="O1" s="30"/>
      <c r="P1" s="30"/>
      <c r="Q1" s="30"/>
      <c r="R1" s="30"/>
      <c r="S1" s="476" t="s">
        <v>436</v>
      </c>
      <c r="T1" s="476"/>
      <c r="U1" s="476"/>
      <c r="V1" s="476"/>
      <c r="W1" s="476"/>
      <c r="X1" s="476"/>
    </row>
    <row r="2" spans="1:24" x14ac:dyDescent="0.2">
      <c r="I2" s="30"/>
      <c r="J2" s="30"/>
      <c r="K2" s="30"/>
      <c r="L2" s="30"/>
      <c r="M2" s="30"/>
      <c r="N2" s="30"/>
      <c r="O2" s="30"/>
      <c r="P2" s="30"/>
      <c r="Q2" s="30"/>
      <c r="R2" s="30"/>
      <c r="S2" s="476" t="s">
        <v>431</v>
      </c>
      <c r="T2" s="476"/>
      <c r="U2" s="476"/>
      <c r="V2" s="476"/>
      <c r="W2" s="476"/>
      <c r="X2" s="476"/>
    </row>
    <row r="3" spans="1:24" x14ac:dyDescent="0.2">
      <c r="I3" s="30"/>
      <c r="J3" s="30"/>
      <c r="K3" s="30"/>
      <c r="L3" s="30"/>
      <c r="M3" s="30"/>
      <c r="N3" s="30"/>
      <c r="O3" s="30"/>
      <c r="P3" s="30"/>
      <c r="Q3" s="30"/>
      <c r="R3" s="30"/>
      <c r="S3" s="476" t="s">
        <v>432</v>
      </c>
      <c r="T3" s="476"/>
      <c r="U3" s="476"/>
      <c r="V3" s="476"/>
      <c r="W3" s="476"/>
      <c r="X3" s="476"/>
    </row>
    <row r="4" spans="1:24" x14ac:dyDescent="0.2">
      <c r="I4" s="30"/>
      <c r="J4" s="30"/>
      <c r="K4" s="30"/>
      <c r="L4" s="30"/>
      <c r="M4" s="30"/>
      <c r="N4" s="30"/>
      <c r="O4" s="30"/>
      <c r="P4" s="30"/>
      <c r="Q4" s="30"/>
      <c r="R4" s="30"/>
      <c r="S4" s="476" t="s">
        <v>468</v>
      </c>
      <c r="T4" s="476"/>
      <c r="U4" s="476"/>
      <c r="V4" s="476"/>
      <c r="W4" s="476"/>
      <c r="X4" s="476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484" t="s">
        <v>414</v>
      </c>
      <c r="B6" s="484"/>
      <c r="C6" s="484"/>
      <c r="D6" s="485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</row>
    <row r="7" spans="1:24" ht="12.75" customHeight="1" x14ac:dyDescent="0.2">
      <c r="C7" s="482"/>
      <c r="D7" s="483"/>
      <c r="E7" s="482"/>
      <c r="F7" s="31"/>
      <c r="G7" s="4"/>
      <c r="H7" s="4"/>
      <c r="I7" s="4"/>
      <c r="J7" s="31"/>
      <c r="K7" s="4"/>
      <c r="L7" s="4"/>
      <c r="M7" s="4"/>
      <c r="N7" s="31"/>
      <c r="O7" s="4"/>
      <c r="P7" s="4"/>
      <c r="Q7" s="4"/>
      <c r="R7" s="31"/>
      <c r="S7" s="4"/>
      <c r="T7" s="4"/>
      <c r="U7" s="4"/>
      <c r="V7" s="31"/>
      <c r="W7" s="4"/>
      <c r="X7" s="4"/>
    </row>
    <row r="8" spans="1:24" ht="15.75" customHeight="1" thickBot="1" x14ac:dyDescent="0.3">
      <c r="A8" s="477" t="s">
        <v>197</v>
      </c>
      <c r="B8" s="477"/>
      <c r="C8" s="477"/>
      <c r="D8" s="478"/>
      <c r="E8" s="479"/>
      <c r="F8" s="479"/>
      <c r="G8" s="479"/>
      <c r="H8" s="479"/>
      <c r="I8" s="479"/>
      <c r="J8" s="479"/>
      <c r="K8" s="479"/>
      <c r="L8" s="479"/>
      <c r="M8" s="479"/>
      <c r="N8" s="479"/>
      <c r="O8" s="479"/>
      <c r="P8" s="479"/>
      <c r="Q8" s="479"/>
      <c r="R8" s="479"/>
      <c r="S8" s="479"/>
      <c r="T8" s="479"/>
      <c r="U8" s="479"/>
      <c r="V8" s="479"/>
      <c r="W8" s="479"/>
      <c r="X8" s="479"/>
    </row>
    <row r="9" spans="1:24" ht="30.2" customHeight="1" x14ac:dyDescent="0.2">
      <c r="A9" s="460" t="s">
        <v>0</v>
      </c>
      <c r="B9" s="461"/>
      <c r="C9" s="486" t="s">
        <v>1</v>
      </c>
      <c r="D9" s="480" t="s">
        <v>204</v>
      </c>
      <c r="E9" s="470" t="s">
        <v>186</v>
      </c>
      <c r="F9" s="471"/>
      <c r="G9" s="471"/>
      <c r="H9" s="472" t="s">
        <v>187</v>
      </c>
      <c r="I9" s="470" t="s">
        <v>188</v>
      </c>
      <c r="J9" s="471"/>
      <c r="K9" s="471"/>
      <c r="L9" s="472" t="s">
        <v>189</v>
      </c>
      <c r="M9" s="470" t="s">
        <v>190</v>
      </c>
      <c r="N9" s="471"/>
      <c r="O9" s="471"/>
      <c r="P9" s="472" t="s">
        <v>191</v>
      </c>
      <c r="Q9" s="470" t="s">
        <v>192</v>
      </c>
      <c r="R9" s="471"/>
      <c r="S9" s="471"/>
      <c r="T9" s="472" t="s">
        <v>193</v>
      </c>
      <c r="U9" s="470" t="s">
        <v>194</v>
      </c>
      <c r="V9" s="471"/>
      <c r="W9" s="471"/>
      <c r="X9" s="472" t="s">
        <v>75</v>
      </c>
    </row>
    <row r="10" spans="1:24" ht="52.5" customHeight="1" thickBot="1" x14ac:dyDescent="0.25">
      <c r="A10" s="462"/>
      <c r="B10" s="463"/>
      <c r="C10" s="487"/>
      <c r="D10" s="481"/>
      <c r="E10" s="47" t="s">
        <v>88</v>
      </c>
      <c r="F10" s="48" t="s">
        <v>76</v>
      </c>
      <c r="G10" s="49" t="s">
        <v>173</v>
      </c>
      <c r="H10" s="473"/>
      <c r="I10" s="47" t="s">
        <v>88</v>
      </c>
      <c r="J10" s="48" t="s">
        <v>76</v>
      </c>
      <c r="K10" s="49" t="s">
        <v>173</v>
      </c>
      <c r="L10" s="473"/>
      <c r="M10" s="47" t="s">
        <v>88</v>
      </c>
      <c r="N10" s="48" t="s">
        <v>76</v>
      </c>
      <c r="O10" s="49" t="s">
        <v>173</v>
      </c>
      <c r="P10" s="473"/>
      <c r="Q10" s="47" t="s">
        <v>88</v>
      </c>
      <c r="R10" s="48" t="s">
        <v>76</v>
      </c>
      <c r="S10" s="49" t="s">
        <v>173</v>
      </c>
      <c r="T10" s="473"/>
      <c r="U10" s="47" t="s">
        <v>88</v>
      </c>
      <c r="V10" s="48" t="s">
        <v>76</v>
      </c>
      <c r="W10" s="49" t="s">
        <v>173</v>
      </c>
      <c r="X10" s="473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521067.46</v>
      </c>
      <c r="F11" s="52">
        <v>43109504.979999989</v>
      </c>
      <c r="G11" s="56">
        <v>68349.69</v>
      </c>
      <c r="H11" s="53">
        <v>43698922.129999988</v>
      </c>
      <c r="I11" s="51">
        <v>506667.04000000004</v>
      </c>
      <c r="J11" s="52">
        <v>44584908.599999994</v>
      </c>
      <c r="K11" s="56">
        <v>65287.839999999997</v>
      </c>
      <c r="L11" s="53">
        <v>45156863.479999997</v>
      </c>
      <c r="M11" s="51">
        <v>530417.32999999996</v>
      </c>
      <c r="N11" s="52">
        <v>38963354.799999997</v>
      </c>
      <c r="O11" s="56">
        <v>67744.67</v>
      </c>
      <c r="P11" s="53">
        <v>39561516.799999997</v>
      </c>
      <c r="Q11" s="51">
        <v>543219.49</v>
      </c>
      <c r="R11" s="52">
        <v>51265831.640000001</v>
      </c>
      <c r="S11" s="56">
        <v>102081.62</v>
      </c>
      <c r="T11" s="53">
        <v>51911132.75</v>
      </c>
      <c r="U11" s="51">
        <v>2101371.3199999998</v>
      </c>
      <c r="V11" s="52">
        <v>177923600.01999998</v>
      </c>
      <c r="W11" s="56">
        <v>303463.82</v>
      </c>
      <c r="X11" s="53">
        <v>180328435.15999997</v>
      </c>
    </row>
    <row r="12" spans="1:24" s="106" customFormat="1" outlineLevel="1" x14ac:dyDescent="0.2">
      <c r="A12" s="466">
        <v>810001</v>
      </c>
      <c r="B12" s="97">
        <v>810001</v>
      </c>
      <c r="C12" s="100" t="s">
        <v>90</v>
      </c>
      <c r="D12" s="101" t="s">
        <v>265</v>
      </c>
      <c r="E12" s="143">
        <v>521067.46</v>
      </c>
      <c r="F12" s="144">
        <v>43109504.979999989</v>
      </c>
      <c r="G12" s="144">
        <v>68349.69</v>
      </c>
      <c r="H12" s="109">
        <v>43698922.129999988</v>
      </c>
      <c r="I12" s="143">
        <v>506667.04000000004</v>
      </c>
      <c r="J12" s="144">
        <v>44584908.599999994</v>
      </c>
      <c r="K12" s="144">
        <v>65287.839999999997</v>
      </c>
      <c r="L12" s="109">
        <v>45156863.479999997</v>
      </c>
      <c r="M12" s="143">
        <v>530417.32999999996</v>
      </c>
      <c r="N12" s="144">
        <v>38963354.799999997</v>
      </c>
      <c r="O12" s="144">
        <v>67744.67</v>
      </c>
      <c r="P12" s="109">
        <v>39561516.799999997</v>
      </c>
      <c r="Q12" s="143">
        <v>543219.49</v>
      </c>
      <c r="R12" s="144">
        <v>51265831.640000001</v>
      </c>
      <c r="S12" s="144">
        <v>102081.62</v>
      </c>
      <c r="T12" s="109">
        <v>51911132.75</v>
      </c>
      <c r="U12" s="143">
        <v>2101371.3199999998</v>
      </c>
      <c r="V12" s="144">
        <v>177923600.01999998</v>
      </c>
      <c r="W12" s="144">
        <v>303463.82</v>
      </c>
      <c r="X12" s="109">
        <v>180328435.15999997</v>
      </c>
    </row>
    <row r="13" spans="1:24" outlineLevel="2" x14ac:dyDescent="0.2">
      <c r="A13" s="467"/>
      <c r="B13" s="95">
        <v>810001</v>
      </c>
      <c r="C13" s="14" t="s">
        <v>411</v>
      </c>
      <c r="D13" s="35" t="s">
        <v>198</v>
      </c>
      <c r="E13" s="33">
        <v>521067.46</v>
      </c>
      <c r="F13" s="6">
        <v>37523457.889999993</v>
      </c>
      <c r="G13" s="6">
        <v>68349.69</v>
      </c>
      <c r="H13" s="38">
        <v>38112875.039999992</v>
      </c>
      <c r="I13" s="33">
        <v>506667.04000000004</v>
      </c>
      <c r="J13" s="6">
        <v>38159067.169999994</v>
      </c>
      <c r="K13" s="6">
        <v>65287.839999999997</v>
      </c>
      <c r="L13" s="38">
        <v>38731022.049999997</v>
      </c>
      <c r="M13" s="33">
        <v>530417.32999999996</v>
      </c>
      <c r="N13" s="6">
        <v>33269975.75</v>
      </c>
      <c r="O13" s="6">
        <v>67744.67</v>
      </c>
      <c r="P13" s="38">
        <v>33868137.75</v>
      </c>
      <c r="Q13" s="33">
        <v>339830.39999999997</v>
      </c>
      <c r="R13" s="6">
        <v>31426012.559999999</v>
      </c>
      <c r="S13" s="6">
        <v>62506.83</v>
      </c>
      <c r="T13" s="38">
        <v>31828349.789999995</v>
      </c>
      <c r="U13" s="40">
        <v>1897982.23</v>
      </c>
      <c r="V13" s="6">
        <v>140378513.36999997</v>
      </c>
      <c r="W13" s="32">
        <v>263889.03000000003</v>
      </c>
      <c r="X13" s="38">
        <v>142540384.62999997</v>
      </c>
    </row>
    <row r="14" spans="1:24" hidden="1" outlineLevel="2" x14ac:dyDescent="0.2">
      <c r="A14" s="467"/>
      <c r="B14" s="95">
        <v>810001</v>
      </c>
      <c r="C14" s="14" t="s">
        <v>196</v>
      </c>
      <c r="D14" s="35" t="s">
        <v>199</v>
      </c>
      <c r="E14" s="33">
        <v>0</v>
      </c>
      <c r="F14" s="6">
        <v>0</v>
      </c>
      <c r="G14" s="6">
        <v>0</v>
      </c>
      <c r="H14" s="38">
        <v>0</v>
      </c>
      <c r="I14" s="33">
        <v>0</v>
      </c>
      <c r="J14" s="6">
        <v>0</v>
      </c>
      <c r="K14" s="6">
        <v>0</v>
      </c>
      <c r="L14" s="38">
        <v>0</v>
      </c>
      <c r="M14" s="33">
        <v>0</v>
      </c>
      <c r="N14" s="6">
        <v>0</v>
      </c>
      <c r="O14" s="6">
        <v>0</v>
      </c>
      <c r="P14" s="38">
        <v>0</v>
      </c>
      <c r="Q14" s="33">
        <v>0</v>
      </c>
      <c r="R14" s="6">
        <v>0</v>
      </c>
      <c r="S14" s="6">
        <v>0</v>
      </c>
      <c r="T14" s="38">
        <v>0</v>
      </c>
      <c r="U14" s="40">
        <v>0</v>
      </c>
      <c r="V14" s="6">
        <v>0</v>
      </c>
      <c r="W14" s="32">
        <v>0</v>
      </c>
      <c r="X14" s="38">
        <v>0</v>
      </c>
    </row>
    <row r="15" spans="1:24" hidden="1" outlineLevel="2" x14ac:dyDescent="0.2">
      <c r="A15" s="467"/>
      <c r="B15" s="95">
        <v>810001</v>
      </c>
      <c r="C15" s="14" t="s">
        <v>412</v>
      </c>
      <c r="D15" s="35" t="s">
        <v>200</v>
      </c>
      <c r="E15" s="33">
        <v>0</v>
      </c>
      <c r="F15" s="6">
        <v>0</v>
      </c>
      <c r="G15" s="6">
        <v>0</v>
      </c>
      <c r="H15" s="38">
        <v>0</v>
      </c>
      <c r="I15" s="33">
        <v>0</v>
      </c>
      <c r="J15" s="6">
        <v>0</v>
      </c>
      <c r="K15" s="6">
        <v>0</v>
      </c>
      <c r="L15" s="38">
        <v>0</v>
      </c>
      <c r="M15" s="33">
        <v>0</v>
      </c>
      <c r="N15" s="6">
        <v>0</v>
      </c>
      <c r="O15" s="6">
        <v>0</v>
      </c>
      <c r="P15" s="38">
        <v>0</v>
      </c>
      <c r="Q15" s="33">
        <v>0</v>
      </c>
      <c r="R15" s="6">
        <v>0</v>
      </c>
      <c r="S15" s="6">
        <v>0</v>
      </c>
      <c r="T15" s="38">
        <v>0</v>
      </c>
      <c r="U15" s="40">
        <v>0</v>
      </c>
      <c r="V15" s="6">
        <v>0</v>
      </c>
      <c r="W15" s="32">
        <v>0</v>
      </c>
      <c r="X15" s="38">
        <v>0</v>
      </c>
    </row>
    <row r="16" spans="1:24" hidden="1" outlineLevel="2" x14ac:dyDescent="0.2">
      <c r="A16" s="467"/>
      <c r="B16" s="95">
        <v>810001</v>
      </c>
      <c r="C16" s="14" t="s">
        <v>339</v>
      </c>
      <c r="D16" s="35" t="s">
        <v>201</v>
      </c>
      <c r="E16" s="33">
        <v>0</v>
      </c>
      <c r="F16" s="6">
        <v>0</v>
      </c>
      <c r="G16" s="6">
        <v>0</v>
      </c>
      <c r="H16" s="38">
        <v>0</v>
      </c>
      <c r="I16" s="33">
        <v>0</v>
      </c>
      <c r="J16" s="6">
        <v>0</v>
      </c>
      <c r="K16" s="6">
        <v>0</v>
      </c>
      <c r="L16" s="38">
        <v>0</v>
      </c>
      <c r="M16" s="33">
        <v>0</v>
      </c>
      <c r="N16" s="6">
        <v>0</v>
      </c>
      <c r="O16" s="6">
        <v>0</v>
      </c>
      <c r="P16" s="38">
        <v>0</v>
      </c>
      <c r="Q16" s="33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</row>
    <row r="17" spans="1:25" ht="13.5" outlineLevel="2" thickBot="1" x14ac:dyDescent="0.25">
      <c r="A17" s="467"/>
      <c r="B17" s="95">
        <v>810001</v>
      </c>
      <c r="C17" s="14" t="s">
        <v>398</v>
      </c>
      <c r="D17" s="35" t="s">
        <v>306</v>
      </c>
      <c r="E17" s="33">
        <v>0</v>
      </c>
      <c r="F17" s="6">
        <v>5586047.0899999999</v>
      </c>
      <c r="G17" s="6">
        <v>0</v>
      </c>
      <c r="H17" s="38">
        <v>5586047.0899999999</v>
      </c>
      <c r="I17" s="33">
        <v>0</v>
      </c>
      <c r="J17" s="6">
        <v>6425841.4300000006</v>
      </c>
      <c r="K17" s="6">
        <v>0</v>
      </c>
      <c r="L17" s="38">
        <v>6425841.4300000006</v>
      </c>
      <c r="M17" s="33">
        <v>0</v>
      </c>
      <c r="N17" s="6">
        <v>5693379.0500000007</v>
      </c>
      <c r="O17" s="6">
        <v>0</v>
      </c>
      <c r="P17" s="38">
        <v>5693379.0500000007</v>
      </c>
      <c r="Q17" s="33">
        <v>203389.08999999997</v>
      </c>
      <c r="R17" s="6">
        <v>19839819.079999998</v>
      </c>
      <c r="S17" s="6">
        <v>39574.79</v>
      </c>
      <c r="T17" s="38">
        <v>20082782.959999997</v>
      </c>
      <c r="U17" s="40">
        <v>203389.08999999997</v>
      </c>
      <c r="V17" s="6">
        <v>37545086.649999999</v>
      </c>
      <c r="W17" s="32">
        <v>39574.79</v>
      </c>
      <c r="X17" s="38">
        <v>37788050.530000001</v>
      </c>
    </row>
    <row r="18" spans="1:25" ht="13.5" hidden="1" outlineLevel="2" thickBot="1" x14ac:dyDescent="0.25">
      <c r="A18" s="467"/>
      <c r="B18" s="95">
        <v>810001</v>
      </c>
      <c r="C18" s="14" t="s">
        <v>202</v>
      </c>
      <c r="D18" s="35" t="s">
        <v>397</v>
      </c>
      <c r="E18" s="37">
        <v>0</v>
      </c>
      <c r="F18" s="152">
        <v>0</v>
      </c>
      <c r="G18" s="152">
        <v>0</v>
      </c>
      <c r="H18" s="38">
        <v>0</v>
      </c>
      <c r="I18" s="37">
        <v>0</v>
      </c>
      <c r="J18" s="152">
        <v>0</v>
      </c>
      <c r="K18" s="152">
        <v>0</v>
      </c>
      <c r="L18" s="38">
        <v>0</v>
      </c>
      <c r="M18" s="37">
        <v>0</v>
      </c>
      <c r="N18" s="152">
        <v>0</v>
      </c>
      <c r="O18" s="152">
        <v>0</v>
      </c>
      <c r="P18" s="38">
        <v>0</v>
      </c>
      <c r="Q18" s="37">
        <v>0</v>
      </c>
      <c r="R18" s="152">
        <v>0</v>
      </c>
      <c r="S18" s="152">
        <v>0</v>
      </c>
      <c r="T18" s="38">
        <v>0</v>
      </c>
      <c r="U18" s="151">
        <v>0</v>
      </c>
      <c r="V18" s="152">
        <v>0</v>
      </c>
      <c r="W18" s="36">
        <v>0</v>
      </c>
      <c r="X18" s="38">
        <v>0</v>
      </c>
    </row>
    <row r="19" spans="1:25" s="106" customFormat="1" ht="13.5" hidden="1" outlineLevel="1" collapsed="1" thickBot="1" x14ac:dyDescent="0.25">
      <c r="A19" s="464">
        <v>810175</v>
      </c>
      <c r="B19" s="97">
        <v>810175</v>
      </c>
      <c r="C19" s="100" t="s">
        <v>91</v>
      </c>
      <c r="D19" s="110" t="s">
        <v>265</v>
      </c>
      <c r="E19" s="143">
        <v>0</v>
      </c>
      <c r="F19" s="144">
        <v>0</v>
      </c>
      <c r="G19" s="144">
        <v>0</v>
      </c>
      <c r="H19" s="109">
        <v>0</v>
      </c>
      <c r="I19" s="143">
        <v>0</v>
      </c>
      <c r="J19" s="144">
        <v>0</v>
      </c>
      <c r="K19" s="144">
        <v>0</v>
      </c>
      <c r="L19" s="109">
        <v>0</v>
      </c>
      <c r="M19" s="143">
        <v>0</v>
      </c>
      <c r="N19" s="144">
        <v>0</v>
      </c>
      <c r="O19" s="144">
        <v>0</v>
      </c>
      <c r="P19" s="109">
        <v>0</v>
      </c>
      <c r="Q19" s="143">
        <v>0</v>
      </c>
      <c r="R19" s="144">
        <v>0</v>
      </c>
      <c r="S19" s="144">
        <v>0</v>
      </c>
      <c r="T19" s="109">
        <v>0</v>
      </c>
      <c r="U19" s="143">
        <v>0</v>
      </c>
      <c r="V19" s="144">
        <v>0</v>
      </c>
      <c r="W19" s="144">
        <v>0</v>
      </c>
      <c r="X19" s="109">
        <v>0</v>
      </c>
    </row>
    <row r="20" spans="1:25" ht="13.5" hidden="1" outlineLevel="2" thickBot="1" x14ac:dyDescent="0.25">
      <c r="A20" s="465"/>
      <c r="B20" s="95">
        <v>810175</v>
      </c>
      <c r="C20" s="14" t="s">
        <v>411</v>
      </c>
      <c r="D20" s="58" t="s">
        <v>198</v>
      </c>
      <c r="E20" s="33">
        <v>0</v>
      </c>
      <c r="F20" s="6">
        <v>0</v>
      </c>
      <c r="G20" s="6">
        <v>0</v>
      </c>
      <c r="H20" s="38">
        <v>0</v>
      </c>
      <c r="I20" s="33">
        <v>0</v>
      </c>
      <c r="J20" s="6">
        <v>0</v>
      </c>
      <c r="K20" s="6">
        <v>0</v>
      </c>
      <c r="L20" s="38">
        <v>0</v>
      </c>
      <c r="M20" s="33">
        <v>0</v>
      </c>
      <c r="N20" s="6">
        <v>0</v>
      </c>
      <c r="O20" s="6">
        <v>0</v>
      </c>
      <c r="P20" s="38">
        <v>0</v>
      </c>
      <c r="Q20" s="33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5" ht="13.5" hidden="1" outlineLevel="2" thickBot="1" x14ac:dyDescent="0.25">
      <c r="A21" s="465"/>
      <c r="B21" s="95">
        <v>810175</v>
      </c>
      <c r="C21" s="14" t="s">
        <v>196</v>
      </c>
      <c r="D21" s="58" t="s">
        <v>199</v>
      </c>
      <c r="E21" s="33">
        <v>0</v>
      </c>
      <c r="F21" s="6">
        <v>0</v>
      </c>
      <c r="G21" s="6">
        <v>0</v>
      </c>
      <c r="H21" s="38">
        <v>0</v>
      </c>
      <c r="I21" s="33">
        <v>0</v>
      </c>
      <c r="J21" s="6">
        <v>0</v>
      </c>
      <c r="K21" s="6">
        <v>0</v>
      </c>
      <c r="L21" s="38">
        <v>0</v>
      </c>
      <c r="M21" s="33">
        <v>0</v>
      </c>
      <c r="N21" s="6">
        <v>0</v>
      </c>
      <c r="O21" s="6">
        <v>0</v>
      </c>
      <c r="P21" s="38">
        <v>0</v>
      </c>
      <c r="Q21" s="33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5" ht="13.5" hidden="1" outlineLevel="2" thickBot="1" x14ac:dyDescent="0.25">
      <c r="A22" s="465"/>
      <c r="B22" s="95">
        <v>810175</v>
      </c>
      <c r="C22" s="14" t="s">
        <v>412</v>
      </c>
      <c r="D22" s="58" t="s">
        <v>200</v>
      </c>
      <c r="E22" s="33">
        <v>0</v>
      </c>
      <c r="F22" s="6">
        <v>0</v>
      </c>
      <c r="G22" s="6">
        <v>0</v>
      </c>
      <c r="H22" s="38">
        <v>0</v>
      </c>
      <c r="I22" s="33">
        <v>0</v>
      </c>
      <c r="J22" s="6">
        <v>0</v>
      </c>
      <c r="K22" s="6">
        <v>0</v>
      </c>
      <c r="L22" s="38">
        <v>0</v>
      </c>
      <c r="M22" s="33">
        <v>0</v>
      </c>
      <c r="N22" s="6">
        <v>0</v>
      </c>
      <c r="O22" s="6">
        <v>0</v>
      </c>
      <c r="P22" s="38">
        <v>0</v>
      </c>
      <c r="Q22" s="33">
        <v>0</v>
      </c>
      <c r="R22" s="6">
        <v>0</v>
      </c>
      <c r="S22" s="6">
        <v>0</v>
      </c>
      <c r="T22" s="38">
        <v>0</v>
      </c>
      <c r="U22" s="40">
        <v>0</v>
      </c>
      <c r="V22" s="6">
        <v>0</v>
      </c>
      <c r="W22" s="32">
        <v>0</v>
      </c>
      <c r="X22" s="38">
        <v>0</v>
      </c>
    </row>
    <row r="23" spans="1:25" ht="13.5" hidden="1" outlineLevel="2" thickBot="1" x14ac:dyDescent="0.25">
      <c r="A23" s="465"/>
      <c r="B23" s="95">
        <v>810175</v>
      </c>
      <c r="C23" s="14" t="s">
        <v>339</v>
      </c>
      <c r="D23" s="35" t="s">
        <v>201</v>
      </c>
      <c r="E23" s="33">
        <v>0</v>
      </c>
      <c r="F23" s="6">
        <v>0</v>
      </c>
      <c r="G23" s="6">
        <v>0</v>
      </c>
      <c r="H23" s="38">
        <v>0</v>
      </c>
      <c r="I23" s="33">
        <v>0</v>
      </c>
      <c r="J23" s="6">
        <v>0</v>
      </c>
      <c r="K23" s="6">
        <v>0</v>
      </c>
      <c r="L23" s="38">
        <v>0</v>
      </c>
      <c r="M23" s="33">
        <v>0</v>
      </c>
      <c r="N23" s="6">
        <v>0</v>
      </c>
      <c r="O23" s="6">
        <v>0</v>
      </c>
      <c r="P23" s="38">
        <v>0</v>
      </c>
      <c r="Q23" s="33">
        <v>0</v>
      </c>
      <c r="R23" s="6">
        <v>0</v>
      </c>
      <c r="S23" s="6">
        <v>0</v>
      </c>
      <c r="T23" s="38">
        <v>0</v>
      </c>
      <c r="U23" s="40">
        <v>0</v>
      </c>
      <c r="V23" s="6">
        <v>0</v>
      </c>
      <c r="W23" s="32">
        <v>0</v>
      </c>
      <c r="X23" s="38">
        <v>0</v>
      </c>
    </row>
    <row r="24" spans="1:25" ht="13.5" hidden="1" outlineLevel="2" thickBot="1" x14ac:dyDescent="0.25">
      <c r="A24" s="465"/>
      <c r="B24" s="95">
        <v>810175</v>
      </c>
      <c r="C24" s="14" t="s">
        <v>398</v>
      </c>
      <c r="D24" s="35" t="s">
        <v>306</v>
      </c>
      <c r="E24" s="33">
        <v>0</v>
      </c>
      <c r="F24" s="6">
        <v>0</v>
      </c>
      <c r="G24" s="6">
        <v>0</v>
      </c>
      <c r="H24" s="38">
        <v>0</v>
      </c>
      <c r="I24" s="33">
        <v>0</v>
      </c>
      <c r="J24" s="6">
        <v>0</v>
      </c>
      <c r="K24" s="6">
        <v>0</v>
      </c>
      <c r="L24" s="38">
        <v>0</v>
      </c>
      <c r="M24" s="33">
        <v>0</v>
      </c>
      <c r="N24" s="6">
        <v>0</v>
      </c>
      <c r="O24" s="6">
        <v>0</v>
      </c>
      <c r="P24" s="38">
        <v>0</v>
      </c>
      <c r="Q24" s="33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</row>
    <row r="25" spans="1:25" ht="13.5" hidden="1" outlineLevel="2" thickBot="1" x14ac:dyDescent="0.25">
      <c r="A25" s="465"/>
      <c r="B25" s="95">
        <v>810175</v>
      </c>
      <c r="C25" s="14" t="s">
        <v>202</v>
      </c>
      <c r="D25" s="35" t="s">
        <v>397</v>
      </c>
      <c r="E25" s="37">
        <v>0</v>
      </c>
      <c r="F25" s="152">
        <v>0</v>
      </c>
      <c r="G25" s="152">
        <v>0</v>
      </c>
      <c r="H25" s="38">
        <v>0</v>
      </c>
      <c r="I25" s="37">
        <v>0</v>
      </c>
      <c r="J25" s="152">
        <v>0</v>
      </c>
      <c r="K25" s="152">
        <v>0</v>
      </c>
      <c r="L25" s="38">
        <v>0</v>
      </c>
      <c r="M25" s="37">
        <v>0</v>
      </c>
      <c r="N25" s="152">
        <v>0</v>
      </c>
      <c r="O25" s="152">
        <v>0</v>
      </c>
      <c r="P25" s="38">
        <v>0</v>
      </c>
      <c r="Q25" s="37">
        <v>0</v>
      </c>
      <c r="R25" s="152">
        <v>0</v>
      </c>
      <c r="S25" s="152">
        <v>0</v>
      </c>
      <c r="T25" s="38">
        <v>0</v>
      </c>
      <c r="U25" s="151">
        <v>0</v>
      </c>
      <c r="V25" s="152">
        <v>0</v>
      </c>
      <c r="W25" s="36">
        <v>0</v>
      </c>
      <c r="X25" s="38">
        <v>0</v>
      </c>
    </row>
    <row r="26" spans="1:25" ht="12.75" customHeight="1" thickBot="1" x14ac:dyDescent="0.25">
      <c r="A26" s="55"/>
      <c r="B26" s="93"/>
      <c r="C26" s="54" t="s">
        <v>3</v>
      </c>
      <c r="D26" s="50"/>
      <c r="E26" s="51">
        <v>2709238.84</v>
      </c>
      <c r="F26" s="52">
        <v>51020556.959999993</v>
      </c>
      <c r="G26" s="56">
        <v>153370.91999999998</v>
      </c>
      <c r="H26" s="53">
        <v>53883166.719999999</v>
      </c>
      <c r="I26" s="51">
        <v>2603828.0499999998</v>
      </c>
      <c r="J26" s="52">
        <v>50202045.86999999</v>
      </c>
      <c r="K26" s="56">
        <v>157127.07</v>
      </c>
      <c r="L26" s="53">
        <v>52963000.989999987</v>
      </c>
      <c r="M26" s="51">
        <v>2688412.62</v>
      </c>
      <c r="N26" s="52">
        <v>48883607.780000001</v>
      </c>
      <c r="O26" s="56">
        <v>156512.07</v>
      </c>
      <c r="P26" s="53">
        <v>51728532.469999999</v>
      </c>
      <c r="Q26" s="51">
        <v>2775548.5600000005</v>
      </c>
      <c r="R26" s="52">
        <v>46531802.400000006</v>
      </c>
      <c r="S26" s="56">
        <v>175085.32</v>
      </c>
      <c r="T26" s="53">
        <v>49482436.280000009</v>
      </c>
      <c r="U26" s="51">
        <v>10777028.07</v>
      </c>
      <c r="V26" s="52">
        <v>196638013.00999999</v>
      </c>
      <c r="W26" s="56">
        <v>642095.38</v>
      </c>
      <c r="X26" s="53">
        <v>208057136.45999998</v>
      </c>
      <c r="Y26" s="65"/>
    </row>
    <row r="27" spans="1:25" s="106" customFormat="1" outlineLevel="1" x14ac:dyDescent="0.2">
      <c r="A27" s="466">
        <v>810008</v>
      </c>
      <c r="B27" s="97">
        <v>810008</v>
      </c>
      <c r="C27" s="100" t="s">
        <v>92</v>
      </c>
      <c r="D27" s="101" t="s">
        <v>265</v>
      </c>
      <c r="E27" s="143">
        <v>1163523.46</v>
      </c>
      <c r="F27" s="144">
        <v>24824420</v>
      </c>
      <c r="G27" s="144">
        <v>80594.91</v>
      </c>
      <c r="H27" s="109">
        <v>26068538.370000001</v>
      </c>
      <c r="I27" s="143">
        <v>1105611.06</v>
      </c>
      <c r="J27" s="144">
        <v>24030705.759999998</v>
      </c>
      <c r="K27" s="144">
        <v>82793.69</v>
      </c>
      <c r="L27" s="109">
        <v>25219110.509999998</v>
      </c>
      <c r="M27" s="143">
        <v>1156217.52</v>
      </c>
      <c r="N27" s="144">
        <v>24059072.349999998</v>
      </c>
      <c r="O27" s="144">
        <v>82924.149999999994</v>
      </c>
      <c r="P27" s="109">
        <v>25298214.019999996</v>
      </c>
      <c r="Q27" s="143">
        <v>1278168.3800000001</v>
      </c>
      <c r="R27" s="144">
        <v>22830355.07</v>
      </c>
      <c r="S27" s="144">
        <v>112664.81999999999</v>
      </c>
      <c r="T27" s="109">
        <v>24221188.27</v>
      </c>
      <c r="U27" s="143">
        <v>4703520.42</v>
      </c>
      <c r="V27" s="144">
        <v>95744553.179999992</v>
      </c>
      <c r="W27" s="144">
        <v>358977.57</v>
      </c>
      <c r="X27" s="109">
        <v>100807051.16999999</v>
      </c>
    </row>
    <row r="28" spans="1:25" outlineLevel="2" x14ac:dyDescent="0.2">
      <c r="A28" s="467"/>
      <c r="B28" s="95">
        <v>810008</v>
      </c>
      <c r="C28" s="14" t="s">
        <v>411</v>
      </c>
      <c r="D28" s="35" t="s">
        <v>198</v>
      </c>
      <c r="E28" s="33">
        <v>1163523.46</v>
      </c>
      <c r="F28" s="6">
        <v>24328967.039999999</v>
      </c>
      <c r="G28" s="6">
        <v>80594.91</v>
      </c>
      <c r="H28" s="38">
        <v>25573085.41</v>
      </c>
      <c r="I28" s="33">
        <v>1105611.06</v>
      </c>
      <c r="J28" s="6">
        <v>24030705.759999998</v>
      </c>
      <c r="K28" s="6">
        <v>82793.69</v>
      </c>
      <c r="L28" s="38">
        <v>25219110.509999998</v>
      </c>
      <c r="M28" s="33">
        <v>1156217.52</v>
      </c>
      <c r="N28" s="6">
        <v>24059072.349999998</v>
      </c>
      <c r="O28" s="6">
        <v>82924.149999999994</v>
      </c>
      <c r="P28" s="38">
        <v>25298214.019999996</v>
      </c>
      <c r="Q28" s="33">
        <v>1278168.3800000001</v>
      </c>
      <c r="R28" s="6">
        <v>22830355.07</v>
      </c>
      <c r="S28" s="6">
        <v>112664.81999999999</v>
      </c>
      <c r="T28" s="38">
        <v>24221188.27</v>
      </c>
      <c r="U28" s="40">
        <v>4703520.42</v>
      </c>
      <c r="V28" s="6">
        <v>95249100.219999999</v>
      </c>
      <c r="W28" s="32">
        <v>358977.57</v>
      </c>
      <c r="X28" s="38">
        <v>100311598.20999999</v>
      </c>
    </row>
    <row r="29" spans="1:25" hidden="1" outlineLevel="2" x14ac:dyDescent="0.2">
      <c r="A29" s="467"/>
      <c r="B29" s="95">
        <v>810008</v>
      </c>
      <c r="C29" s="14" t="s">
        <v>196</v>
      </c>
      <c r="D29" s="35" t="s">
        <v>199</v>
      </c>
      <c r="E29" s="33">
        <v>0</v>
      </c>
      <c r="F29" s="6">
        <v>0</v>
      </c>
      <c r="G29" s="6">
        <v>0</v>
      </c>
      <c r="H29" s="38">
        <v>0</v>
      </c>
      <c r="I29" s="33">
        <v>0</v>
      </c>
      <c r="J29" s="6">
        <v>0</v>
      </c>
      <c r="K29" s="6">
        <v>0</v>
      </c>
      <c r="L29" s="38">
        <v>0</v>
      </c>
      <c r="M29" s="33">
        <v>0</v>
      </c>
      <c r="N29" s="6">
        <v>0</v>
      </c>
      <c r="O29" s="6">
        <v>0</v>
      </c>
      <c r="P29" s="38">
        <v>0</v>
      </c>
      <c r="Q29" s="33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5" hidden="1" outlineLevel="2" x14ac:dyDescent="0.2">
      <c r="A30" s="467"/>
      <c r="B30" s="95">
        <v>810008</v>
      </c>
      <c r="C30" s="14" t="s">
        <v>412</v>
      </c>
      <c r="D30" s="35" t="s">
        <v>200</v>
      </c>
      <c r="E30" s="33">
        <v>0</v>
      </c>
      <c r="F30" s="6">
        <v>0</v>
      </c>
      <c r="G30" s="6">
        <v>0</v>
      </c>
      <c r="H30" s="38">
        <v>0</v>
      </c>
      <c r="I30" s="33">
        <v>0</v>
      </c>
      <c r="J30" s="6">
        <v>0</v>
      </c>
      <c r="K30" s="6">
        <v>0</v>
      </c>
      <c r="L30" s="38">
        <v>0</v>
      </c>
      <c r="M30" s="33">
        <v>0</v>
      </c>
      <c r="N30" s="6">
        <v>0</v>
      </c>
      <c r="O30" s="6">
        <v>0</v>
      </c>
      <c r="P30" s="38">
        <v>0</v>
      </c>
      <c r="Q30" s="33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5" hidden="1" outlineLevel="2" x14ac:dyDescent="0.2">
      <c r="A31" s="467"/>
      <c r="B31" s="95">
        <v>810008</v>
      </c>
      <c r="C31" s="14" t="s">
        <v>339</v>
      </c>
      <c r="D31" s="35" t="s">
        <v>201</v>
      </c>
      <c r="E31" s="33">
        <v>0</v>
      </c>
      <c r="F31" s="6">
        <v>0</v>
      </c>
      <c r="G31" s="6">
        <v>0</v>
      </c>
      <c r="H31" s="38">
        <v>0</v>
      </c>
      <c r="I31" s="33">
        <v>0</v>
      </c>
      <c r="J31" s="6">
        <v>0</v>
      </c>
      <c r="K31" s="6">
        <v>0</v>
      </c>
      <c r="L31" s="38">
        <v>0</v>
      </c>
      <c r="M31" s="33">
        <v>0</v>
      </c>
      <c r="N31" s="6">
        <v>0</v>
      </c>
      <c r="O31" s="6">
        <v>0</v>
      </c>
      <c r="P31" s="38">
        <v>0</v>
      </c>
      <c r="Q31" s="33">
        <v>0</v>
      </c>
      <c r="R31" s="6">
        <v>0</v>
      </c>
      <c r="S31" s="6">
        <v>0</v>
      </c>
      <c r="T31" s="38">
        <v>0</v>
      </c>
      <c r="U31" s="40">
        <v>0</v>
      </c>
      <c r="V31" s="6">
        <v>0</v>
      </c>
      <c r="W31" s="32">
        <v>0</v>
      </c>
      <c r="X31" s="38">
        <v>0</v>
      </c>
    </row>
    <row r="32" spans="1:25" ht="13.5" outlineLevel="2" thickBot="1" x14ac:dyDescent="0.25">
      <c r="A32" s="467"/>
      <c r="B32" s="95">
        <v>810008</v>
      </c>
      <c r="C32" s="14" t="s">
        <v>398</v>
      </c>
      <c r="D32" s="35" t="s">
        <v>306</v>
      </c>
      <c r="E32" s="33">
        <v>0</v>
      </c>
      <c r="F32" s="6">
        <v>495452.95999999996</v>
      </c>
      <c r="G32" s="6">
        <v>0</v>
      </c>
      <c r="H32" s="38">
        <v>495452.95999999996</v>
      </c>
      <c r="I32" s="33">
        <v>0</v>
      </c>
      <c r="J32" s="6">
        <v>0</v>
      </c>
      <c r="K32" s="6">
        <v>0</v>
      </c>
      <c r="L32" s="38">
        <v>0</v>
      </c>
      <c r="M32" s="33">
        <v>0</v>
      </c>
      <c r="N32" s="6">
        <v>0</v>
      </c>
      <c r="O32" s="6">
        <v>0</v>
      </c>
      <c r="P32" s="38">
        <v>0</v>
      </c>
      <c r="Q32" s="33">
        <v>0</v>
      </c>
      <c r="R32" s="6">
        <v>0</v>
      </c>
      <c r="S32" s="6">
        <v>0</v>
      </c>
      <c r="T32" s="38">
        <v>0</v>
      </c>
      <c r="U32" s="40">
        <v>0</v>
      </c>
      <c r="V32" s="6">
        <v>495452.95999999996</v>
      </c>
      <c r="W32" s="32">
        <v>0</v>
      </c>
      <c r="X32" s="38">
        <v>495452.95999999996</v>
      </c>
    </row>
    <row r="33" spans="1:25" ht="13.5" hidden="1" outlineLevel="2" thickBot="1" x14ac:dyDescent="0.25">
      <c r="A33" s="467"/>
      <c r="B33" s="95">
        <v>810008</v>
      </c>
      <c r="C33" s="14" t="s">
        <v>202</v>
      </c>
      <c r="D33" s="35" t="s">
        <v>397</v>
      </c>
      <c r="E33" s="37">
        <v>0</v>
      </c>
      <c r="F33" s="152">
        <v>0</v>
      </c>
      <c r="G33" s="152">
        <v>0</v>
      </c>
      <c r="H33" s="38">
        <v>0</v>
      </c>
      <c r="I33" s="37">
        <v>0</v>
      </c>
      <c r="J33" s="152">
        <v>0</v>
      </c>
      <c r="K33" s="152">
        <v>0</v>
      </c>
      <c r="L33" s="38">
        <v>0</v>
      </c>
      <c r="M33" s="37">
        <v>0</v>
      </c>
      <c r="N33" s="152">
        <v>0</v>
      </c>
      <c r="O33" s="152">
        <v>0</v>
      </c>
      <c r="P33" s="38">
        <v>0</v>
      </c>
      <c r="Q33" s="37">
        <v>0</v>
      </c>
      <c r="R33" s="152">
        <v>0</v>
      </c>
      <c r="S33" s="152">
        <v>0</v>
      </c>
      <c r="T33" s="38">
        <v>0</v>
      </c>
      <c r="U33" s="151">
        <v>0</v>
      </c>
      <c r="V33" s="152">
        <v>0</v>
      </c>
      <c r="W33" s="36">
        <v>0</v>
      </c>
      <c r="X33" s="38">
        <v>0</v>
      </c>
      <c r="Y33" s="65"/>
    </row>
    <row r="34" spans="1:25" s="106" customFormat="1" outlineLevel="1" x14ac:dyDescent="0.2">
      <c r="A34" s="464">
        <v>810009</v>
      </c>
      <c r="B34" s="97">
        <v>810009</v>
      </c>
      <c r="C34" s="100" t="s">
        <v>93</v>
      </c>
      <c r="D34" s="101" t="s">
        <v>265</v>
      </c>
      <c r="E34" s="143">
        <v>1545715.38</v>
      </c>
      <c r="F34" s="144">
        <v>26196136.959999993</v>
      </c>
      <c r="G34" s="144">
        <v>72776.009999999995</v>
      </c>
      <c r="H34" s="109">
        <v>27814628.349999994</v>
      </c>
      <c r="I34" s="143">
        <v>1498216.99</v>
      </c>
      <c r="J34" s="144">
        <v>26171340.109999996</v>
      </c>
      <c r="K34" s="144">
        <v>74333.38</v>
      </c>
      <c r="L34" s="109">
        <v>27743890.479999993</v>
      </c>
      <c r="M34" s="143">
        <v>1532195.1</v>
      </c>
      <c r="N34" s="144">
        <v>24824535.430000003</v>
      </c>
      <c r="O34" s="144">
        <v>73587.92</v>
      </c>
      <c r="P34" s="109">
        <v>26430318.450000007</v>
      </c>
      <c r="Q34" s="143">
        <v>1497380.1800000002</v>
      </c>
      <c r="R34" s="144">
        <v>23701447.330000002</v>
      </c>
      <c r="S34" s="144">
        <v>62420.500000000007</v>
      </c>
      <c r="T34" s="109">
        <v>25261248.010000002</v>
      </c>
      <c r="U34" s="143">
        <v>6073507.6499999994</v>
      </c>
      <c r="V34" s="144">
        <v>100893459.82999998</v>
      </c>
      <c r="W34" s="144">
        <v>283117.81</v>
      </c>
      <c r="X34" s="109">
        <v>107250085.28999999</v>
      </c>
    </row>
    <row r="35" spans="1:25" outlineLevel="2" x14ac:dyDescent="0.2">
      <c r="A35" s="465"/>
      <c r="B35" s="95">
        <v>810009</v>
      </c>
      <c r="C35" s="14" t="s">
        <v>411</v>
      </c>
      <c r="D35" s="58" t="s">
        <v>198</v>
      </c>
      <c r="E35" s="33">
        <v>1364868.5999999999</v>
      </c>
      <c r="F35" s="6">
        <v>26196136.959999993</v>
      </c>
      <c r="G35" s="6">
        <v>72776.009999999995</v>
      </c>
      <c r="H35" s="38">
        <v>27633781.569999997</v>
      </c>
      <c r="I35" s="33">
        <v>1498216.99</v>
      </c>
      <c r="J35" s="6">
        <v>26161904.729999997</v>
      </c>
      <c r="K35" s="6">
        <v>74333.38</v>
      </c>
      <c r="L35" s="38">
        <v>27734455.099999994</v>
      </c>
      <c r="M35" s="33">
        <v>1532195.1</v>
      </c>
      <c r="N35" s="6">
        <v>24824535.430000003</v>
      </c>
      <c r="O35" s="6">
        <v>73587.92</v>
      </c>
      <c r="P35" s="38">
        <v>26430318.450000007</v>
      </c>
      <c r="Q35" s="33">
        <v>1451109.9100000001</v>
      </c>
      <c r="R35" s="6">
        <v>23606447.330000002</v>
      </c>
      <c r="S35" s="6">
        <v>62420.500000000007</v>
      </c>
      <c r="T35" s="38">
        <v>25119977.740000002</v>
      </c>
      <c r="U35" s="40">
        <v>5846390.5999999996</v>
      </c>
      <c r="V35" s="6">
        <v>100789024.44999999</v>
      </c>
      <c r="W35" s="32">
        <v>283117.81</v>
      </c>
      <c r="X35" s="38">
        <v>106918532.85999998</v>
      </c>
    </row>
    <row r="36" spans="1:25" hidden="1" outlineLevel="2" x14ac:dyDescent="0.2">
      <c r="A36" s="465"/>
      <c r="B36" s="95">
        <v>810009</v>
      </c>
      <c r="C36" s="14" t="s">
        <v>196</v>
      </c>
      <c r="D36" s="58" t="s">
        <v>199</v>
      </c>
      <c r="E36" s="33">
        <v>0</v>
      </c>
      <c r="F36" s="6">
        <v>0</v>
      </c>
      <c r="G36" s="6">
        <v>0</v>
      </c>
      <c r="H36" s="38">
        <v>0</v>
      </c>
      <c r="I36" s="33">
        <v>0</v>
      </c>
      <c r="J36" s="6">
        <v>0</v>
      </c>
      <c r="K36" s="6">
        <v>0</v>
      </c>
      <c r="L36" s="38">
        <v>0</v>
      </c>
      <c r="M36" s="33">
        <v>0</v>
      </c>
      <c r="N36" s="6">
        <v>0</v>
      </c>
      <c r="O36" s="6">
        <v>0</v>
      </c>
      <c r="P36" s="38">
        <v>0</v>
      </c>
      <c r="Q36" s="33">
        <v>0</v>
      </c>
      <c r="R36" s="6">
        <v>0</v>
      </c>
      <c r="S36" s="6">
        <v>0</v>
      </c>
      <c r="T36" s="38">
        <v>0</v>
      </c>
      <c r="U36" s="40">
        <v>0</v>
      </c>
      <c r="V36" s="6">
        <v>0</v>
      </c>
      <c r="W36" s="32">
        <v>0</v>
      </c>
      <c r="X36" s="38">
        <v>0</v>
      </c>
    </row>
    <row r="37" spans="1:25" hidden="1" outlineLevel="2" x14ac:dyDescent="0.2">
      <c r="A37" s="465"/>
      <c r="B37" s="95">
        <v>810009</v>
      </c>
      <c r="C37" s="14" t="s">
        <v>412</v>
      </c>
      <c r="D37" s="58" t="s">
        <v>200</v>
      </c>
      <c r="E37" s="33">
        <v>0</v>
      </c>
      <c r="F37" s="6">
        <v>0</v>
      </c>
      <c r="G37" s="6">
        <v>0</v>
      </c>
      <c r="H37" s="38">
        <v>0</v>
      </c>
      <c r="I37" s="33">
        <v>0</v>
      </c>
      <c r="J37" s="6">
        <v>0</v>
      </c>
      <c r="K37" s="6">
        <v>0</v>
      </c>
      <c r="L37" s="38">
        <v>0</v>
      </c>
      <c r="M37" s="33">
        <v>0</v>
      </c>
      <c r="N37" s="6">
        <v>0</v>
      </c>
      <c r="O37" s="6">
        <v>0</v>
      </c>
      <c r="P37" s="38">
        <v>0</v>
      </c>
      <c r="Q37" s="33">
        <v>0</v>
      </c>
      <c r="R37" s="6">
        <v>0</v>
      </c>
      <c r="S37" s="6">
        <v>0</v>
      </c>
      <c r="T37" s="38">
        <v>0</v>
      </c>
      <c r="U37" s="40">
        <v>0</v>
      </c>
      <c r="V37" s="6">
        <v>0</v>
      </c>
      <c r="W37" s="32">
        <v>0</v>
      </c>
      <c r="X37" s="38">
        <v>0</v>
      </c>
    </row>
    <row r="38" spans="1:25" hidden="1" outlineLevel="2" x14ac:dyDescent="0.2">
      <c r="A38" s="465"/>
      <c r="B38" s="95">
        <v>810009</v>
      </c>
      <c r="C38" s="14" t="s">
        <v>339</v>
      </c>
      <c r="D38" s="35" t="s">
        <v>201</v>
      </c>
      <c r="E38" s="33">
        <v>0</v>
      </c>
      <c r="F38" s="6">
        <v>0</v>
      </c>
      <c r="G38" s="6">
        <v>0</v>
      </c>
      <c r="H38" s="38">
        <v>0</v>
      </c>
      <c r="I38" s="33">
        <v>0</v>
      </c>
      <c r="J38" s="6">
        <v>0</v>
      </c>
      <c r="K38" s="6">
        <v>0</v>
      </c>
      <c r="L38" s="38">
        <v>0</v>
      </c>
      <c r="M38" s="33">
        <v>0</v>
      </c>
      <c r="N38" s="6">
        <v>0</v>
      </c>
      <c r="O38" s="6">
        <v>0</v>
      </c>
      <c r="P38" s="38">
        <v>0</v>
      </c>
      <c r="Q38" s="33">
        <v>0</v>
      </c>
      <c r="R38" s="6">
        <v>0</v>
      </c>
      <c r="S38" s="6">
        <v>0</v>
      </c>
      <c r="T38" s="38">
        <v>0</v>
      </c>
      <c r="U38" s="40">
        <v>0</v>
      </c>
      <c r="V38" s="6">
        <v>0</v>
      </c>
      <c r="W38" s="32">
        <v>0</v>
      </c>
      <c r="X38" s="38">
        <v>0</v>
      </c>
    </row>
    <row r="39" spans="1:25" ht="13.5" outlineLevel="2" thickBot="1" x14ac:dyDescent="0.25">
      <c r="A39" s="465"/>
      <c r="B39" s="95">
        <v>810009</v>
      </c>
      <c r="C39" s="14" t="s">
        <v>398</v>
      </c>
      <c r="D39" s="35" t="s">
        <v>306</v>
      </c>
      <c r="E39" s="33">
        <v>180846.78000000003</v>
      </c>
      <c r="F39" s="6">
        <v>0</v>
      </c>
      <c r="G39" s="6">
        <v>0</v>
      </c>
      <c r="H39" s="38">
        <v>180846.78000000003</v>
      </c>
      <c r="I39" s="33">
        <v>0</v>
      </c>
      <c r="J39" s="6">
        <v>9435.3799999999992</v>
      </c>
      <c r="K39" s="6">
        <v>0</v>
      </c>
      <c r="L39" s="38">
        <v>9435.3799999999992</v>
      </c>
      <c r="M39" s="33">
        <v>0</v>
      </c>
      <c r="N39" s="6">
        <v>0</v>
      </c>
      <c r="O39" s="6">
        <v>0</v>
      </c>
      <c r="P39" s="38">
        <v>0</v>
      </c>
      <c r="Q39" s="33">
        <v>46270.270000000004</v>
      </c>
      <c r="R39" s="6">
        <v>95000</v>
      </c>
      <c r="S39" s="6">
        <v>0</v>
      </c>
      <c r="T39" s="38">
        <v>141270.27000000002</v>
      </c>
      <c r="U39" s="40">
        <v>227117.05000000005</v>
      </c>
      <c r="V39" s="6">
        <v>104435.38</v>
      </c>
      <c r="W39" s="32">
        <v>0</v>
      </c>
      <c r="X39" s="38">
        <v>331552.43000000005</v>
      </c>
    </row>
    <row r="40" spans="1:25" ht="13.5" hidden="1" outlineLevel="2" thickBot="1" x14ac:dyDescent="0.25">
      <c r="A40" s="465"/>
      <c r="B40" s="95">
        <v>810009</v>
      </c>
      <c r="C40" s="14" t="s">
        <v>202</v>
      </c>
      <c r="D40" s="35" t="s">
        <v>397</v>
      </c>
      <c r="E40" s="37">
        <v>0</v>
      </c>
      <c r="F40" s="152">
        <v>0</v>
      </c>
      <c r="G40" s="152">
        <v>0</v>
      </c>
      <c r="H40" s="38">
        <v>0</v>
      </c>
      <c r="I40" s="37">
        <v>0</v>
      </c>
      <c r="J40" s="152">
        <v>0</v>
      </c>
      <c r="K40" s="152">
        <v>0</v>
      </c>
      <c r="L40" s="38">
        <v>0</v>
      </c>
      <c r="M40" s="37">
        <v>0</v>
      </c>
      <c r="N40" s="152">
        <v>0</v>
      </c>
      <c r="O40" s="152">
        <v>0</v>
      </c>
      <c r="P40" s="38">
        <v>0</v>
      </c>
      <c r="Q40" s="37">
        <v>0</v>
      </c>
      <c r="R40" s="152">
        <v>0</v>
      </c>
      <c r="S40" s="152">
        <v>0</v>
      </c>
      <c r="T40" s="38">
        <v>0</v>
      </c>
      <c r="U40" s="151">
        <v>0</v>
      </c>
      <c r="V40" s="152">
        <v>0</v>
      </c>
      <c r="W40" s="36">
        <v>0</v>
      </c>
      <c r="X40" s="38">
        <v>0</v>
      </c>
      <c r="Y40" s="65"/>
    </row>
    <row r="41" spans="1:25" ht="12.75" customHeight="1" thickBot="1" x14ac:dyDescent="0.25">
      <c r="A41" s="55"/>
      <c r="B41" s="93"/>
      <c r="C41" s="54" t="s">
        <v>4</v>
      </c>
      <c r="D41" s="50"/>
      <c r="E41" s="51">
        <v>17793064.600000001</v>
      </c>
      <c r="F41" s="52">
        <v>1312210.0100000002</v>
      </c>
      <c r="G41" s="52">
        <v>29937997.079999998</v>
      </c>
      <c r="H41" s="53">
        <v>49043271.689999998</v>
      </c>
      <c r="I41" s="51">
        <v>17932723.219999999</v>
      </c>
      <c r="J41" s="52">
        <v>1367132.04</v>
      </c>
      <c r="K41" s="52">
        <v>29463235.77</v>
      </c>
      <c r="L41" s="53">
        <v>48763091.030000001</v>
      </c>
      <c r="M41" s="51">
        <v>14998042.199999999</v>
      </c>
      <c r="N41" s="52">
        <v>1139692.17</v>
      </c>
      <c r="O41" s="52">
        <v>16266046.030000001</v>
      </c>
      <c r="P41" s="53">
        <v>32403780.399999999</v>
      </c>
      <c r="Q41" s="51">
        <v>15759342.890000001</v>
      </c>
      <c r="R41" s="52">
        <v>1430731.1300000001</v>
      </c>
      <c r="S41" s="52">
        <v>39450105.480000004</v>
      </c>
      <c r="T41" s="53">
        <v>56640179.5</v>
      </c>
      <c r="U41" s="51">
        <v>66483172.910000004</v>
      </c>
      <c r="V41" s="52">
        <v>5249765.3500000006</v>
      </c>
      <c r="W41" s="52">
        <v>115117384.36</v>
      </c>
      <c r="X41" s="53">
        <v>186850322.62</v>
      </c>
      <c r="Y41" s="65"/>
    </row>
    <row r="42" spans="1:25" s="106" customFormat="1" outlineLevel="1" x14ac:dyDescent="0.2">
      <c r="A42" s="466">
        <v>810017</v>
      </c>
      <c r="B42" s="97">
        <v>810017</v>
      </c>
      <c r="C42" s="100" t="s">
        <v>94</v>
      </c>
      <c r="D42" s="101" t="s">
        <v>265</v>
      </c>
      <c r="E42" s="143">
        <v>17793064.600000001</v>
      </c>
      <c r="F42" s="144">
        <v>1312210.0100000002</v>
      </c>
      <c r="G42" s="144">
        <v>29937997.079999998</v>
      </c>
      <c r="H42" s="109">
        <v>49043271.689999998</v>
      </c>
      <c r="I42" s="143">
        <v>17932723.219999999</v>
      </c>
      <c r="J42" s="144">
        <v>1367132.04</v>
      </c>
      <c r="K42" s="144">
        <v>29463235.77</v>
      </c>
      <c r="L42" s="109">
        <v>48763091.030000001</v>
      </c>
      <c r="M42" s="143">
        <v>14998042.199999999</v>
      </c>
      <c r="N42" s="144">
        <v>1139692.17</v>
      </c>
      <c r="O42" s="144">
        <v>16266046.030000001</v>
      </c>
      <c r="P42" s="109">
        <v>32403780.399999999</v>
      </c>
      <c r="Q42" s="143">
        <v>15759342.890000001</v>
      </c>
      <c r="R42" s="144">
        <v>1430731.1300000001</v>
      </c>
      <c r="S42" s="144">
        <v>39450105.480000004</v>
      </c>
      <c r="T42" s="109">
        <v>56640179.5</v>
      </c>
      <c r="U42" s="143">
        <v>66483172.910000004</v>
      </c>
      <c r="V42" s="144">
        <v>5249765.3500000006</v>
      </c>
      <c r="W42" s="144">
        <v>115117384.36</v>
      </c>
      <c r="X42" s="109">
        <v>186850322.62</v>
      </c>
    </row>
    <row r="43" spans="1:25" outlineLevel="2" x14ac:dyDescent="0.2">
      <c r="A43" s="467"/>
      <c r="B43" s="95">
        <v>810017</v>
      </c>
      <c r="C43" s="14" t="s">
        <v>411</v>
      </c>
      <c r="D43" s="35" t="s">
        <v>198</v>
      </c>
      <c r="E43" s="33">
        <v>13709166.190000001</v>
      </c>
      <c r="F43" s="6">
        <v>1082729.8700000001</v>
      </c>
      <c r="G43" s="6">
        <v>20241583.309999999</v>
      </c>
      <c r="H43" s="38">
        <v>35033479.370000005</v>
      </c>
      <c r="I43" s="33">
        <v>15508931.149999999</v>
      </c>
      <c r="J43" s="6">
        <v>1192860.54</v>
      </c>
      <c r="K43" s="6">
        <v>18942053.800000001</v>
      </c>
      <c r="L43" s="38">
        <v>35643845.489999995</v>
      </c>
      <c r="M43" s="33">
        <v>14196464.66</v>
      </c>
      <c r="N43" s="6">
        <v>1091336.8999999999</v>
      </c>
      <c r="O43" s="6">
        <v>13541309.300000001</v>
      </c>
      <c r="P43" s="38">
        <v>28829110.859999999</v>
      </c>
      <c r="Q43" s="33">
        <v>15171001.640000001</v>
      </c>
      <c r="R43" s="6">
        <v>1089974.26</v>
      </c>
      <c r="S43" s="6">
        <v>13402280.199999999</v>
      </c>
      <c r="T43" s="38">
        <v>29663256.100000001</v>
      </c>
      <c r="U43" s="40">
        <v>58585563.640000001</v>
      </c>
      <c r="V43" s="6">
        <v>4456901.57</v>
      </c>
      <c r="W43" s="32">
        <v>66127226.609999999</v>
      </c>
      <c r="X43" s="38">
        <v>129169691.81999999</v>
      </c>
    </row>
    <row r="44" spans="1:25" hidden="1" outlineLevel="2" x14ac:dyDescent="0.2">
      <c r="A44" s="467"/>
      <c r="B44" s="95">
        <v>810017</v>
      </c>
      <c r="C44" s="14" t="s">
        <v>196</v>
      </c>
      <c r="D44" s="35" t="s">
        <v>199</v>
      </c>
      <c r="E44" s="33">
        <v>0</v>
      </c>
      <c r="F44" s="6">
        <v>0</v>
      </c>
      <c r="G44" s="6">
        <v>0</v>
      </c>
      <c r="H44" s="38">
        <v>0</v>
      </c>
      <c r="I44" s="33">
        <v>0</v>
      </c>
      <c r="J44" s="6">
        <v>0</v>
      </c>
      <c r="K44" s="6">
        <v>0</v>
      </c>
      <c r="L44" s="38">
        <v>0</v>
      </c>
      <c r="M44" s="33">
        <v>0</v>
      </c>
      <c r="N44" s="6">
        <v>0</v>
      </c>
      <c r="O44" s="6">
        <v>0</v>
      </c>
      <c r="P44" s="38">
        <v>0</v>
      </c>
      <c r="Q44" s="33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</row>
    <row r="45" spans="1:25" hidden="1" outlineLevel="2" x14ac:dyDescent="0.2">
      <c r="A45" s="467"/>
      <c r="B45" s="95">
        <v>810017</v>
      </c>
      <c r="C45" s="14" t="s">
        <v>412</v>
      </c>
      <c r="D45" s="35" t="s">
        <v>200</v>
      </c>
      <c r="E45" s="33">
        <v>0</v>
      </c>
      <c r="F45" s="6">
        <v>0</v>
      </c>
      <c r="G45" s="6">
        <v>0</v>
      </c>
      <c r="H45" s="38">
        <v>0</v>
      </c>
      <c r="I45" s="33">
        <v>0</v>
      </c>
      <c r="J45" s="6">
        <v>0</v>
      </c>
      <c r="K45" s="6">
        <v>0</v>
      </c>
      <c r="L45" s="38">
        <v>0</v>
      </c>
      <c r="M45" s="33">
        <v>0</v>
      </c>
      <c r="N45" s="6">
        <v>0</v>
      </c>
      <c r="O45" s="6">
        <v>0</v>
      </c>
      <c r="P45" s="38">
        <v>0</v>
      </c>
      <c r="Q45" s="33">
        <v>0</v>
      </c>
      <c r="R45" s="6">
        <v>0</v>
      </c>
      <c r="S45" s="6">
        <v>0</v>
      </c>
      <c r="T45" s="38">
        <v>0</v>
      </c>
      <c r="U45" s="40">
        <v>0</v>
      </c>
      <c r="V45" s="6">
        <v>0</v>
      </c>
      <c r="W45" s="32">
        <v>0</v>
      </c>
      <c r="X45" s="38">
        <v>0</v>
      </c>
    </row>
    <row r="46" spans="1:25" hidden="1" outlineLevel="2" x14ac:dyDescent="0.2">
      <c r="A46" s="467"/>
      <c r="B46" s="95">
        <v>810017</v>
      </c>
      <c r="C46" s="14" t="s">
        <v>339</v>
      </c>
      <c r="D46" s="35" t="s">
        <v>201</v>
      </c>
      <c r="E46" s="33">
        <v>0</v>
      </c>
      <c r="F46" s="6">
        <v>0</v>
      </c>
      <c r="G46" s="6">
        <v>0</v>
      </c>
      <c r="H46" s="38">
        <v>0</v>
      </c>
      <c r="I46" s="33">
        <v>0</v>
      </c>
      <c r="J46" s="6">
        <v>0</v>
      </c>
      <c r="K46" s="6">
        <v>0</v>
      </c>
      <c r="L46" s="38">
        <v>0</v>
      </c>
      <c r="M46" s="33">
        <v>0</v>
      </c>
      <c r="N46" s="6">
        <v>0</v>
      </c>
      <c r="O46" s="6">
        <v>0</v>
      </c>
      <c r="P46" s="38">
        <v>0</v>
      </c>
      <c r="Q46" s="33">
        <v>0</v>
      </c>
      <c r="R46" s="6">
        <v>0</v>
      </c>
      <c r="S46" s="6">
        <v>0</v>
      </c>
      <c r="T46" s="38">
        <v>0</v>
      </c>
      <c r="U46" s="40">
        <v>0</v>
      </c>
      <c r="V46" s="6">
        <v>0</v>
      </c>
      <c r="W46" s="32">
        <v>0</v>
      </c>
      <c r="X46" s="38">
        <v>0</v>
      </c>
    </row>
    <row r="47" spans="1:25" ht="13.5" outlineLevel="2" thickBot="1" x14ac:dyDescent="0.25">
      <c r="A47" s="467"/>
      <c r="B47" s="95">
        <v>810017</v>
      </c>
      <c r="C47" s="14" t="s">
        <v>398</v>
      </c>
      <c r="D47" s="35" t="s">
        <v>306</v>
      </c>
      <c r="E47" s="33">
        <v>4083898.41</v>
      </c>
      <c r="F47" s="6">
        <v>229480.14</v>
      </c>
      <c r="G47" s="6">
        <v>9696413.7699999996</v>
      </c>
      <c r="H47" s="38">
        <v>14009792.32</v>
      </c>
      <c r="I47" s="33">
        <v>2423792.0699999998</v>
      </c>
      <c r="J47" s="6">
        <v>174271.5</v>
      </c>
      <c r="K47" s="6">
        <v>10521181.969999999</v>
      </c>
      <c r="L47" s="38">
        <v>13119245.539999999</v>
      </c>
      <c r="M47" s="33">
        <v>801577.53999999992</v>
      </c>
      <c r="N47" s="6">
        <v>48355.27</v>
      </c>
      <c r="O47" s="6">
        <v>2724736.7300000004</v>
      </c>
      <c r="P47" s="38">
        <v>3574669.5400000005</v>
      </c>
      <c r="Q47" s="33">
        <v>588341.25000000093</v>
      </c>
      <c r="R47" s="6">
        <v>340756.87000000011</v>
      </c>
      <c r="S47" s="6">
        <v>26047825.280000005</v>
      </c>
      <c r="T47" s="38">
        <v>26976923.400000006</v>
      </c>
      <c r="U47" s="40">
        <v>7897609.2700000014</v>
      </c>
      <c r="V47" s="6">
        <v>792863.78000000014</v>
      </c>
      <c r="W47" s="32">
        <v>48990157.75</v>
      </c>
      <c r="X47" s="38">
        <v>57680630.799999997</v>
      </c>
    </row>
    <row r="48" spans="1:25" ht="13.5" hidden="1" outlineLevel="2" thickBot="1" x14ac:dyDescent="0.25">
      <c r="A48" s="467"/>
      <c r="B48" s="95">
        <v>810017</v>
      </c>
      <c r="C48" s="14" t="s">
        <v>202</v>
      </c>
      <c r="D48" s="35" t="s">
        <v>397</v>
      </c>
      <c r="E48" s="37">
        <v>0</v>
      </c>
      <c r="F48" s="152">
        <v>0</v>
      </c>
      <c r="G48" s="152">
        <v>0</v>
      </c>
      <c r="H48" s="38">
        <v>0</v>
      </c>
      <c r="I48" s="37">
        <v>0</v>
      </c>
      <c r="J48" s="152">
        <v>0</v>
      </c>
      <c r="K48" s="152">
        <v>0</v>
      </c>
      <c r="L48" s="38">
        <v>0</v>
      </c>
      <c r="M48" s="37">
        <v>0</v>
      </c>
      <c r="N48" s="152">
        <v>0</v>
      </c>
      <c r="O48" s="152">
        <v>0</v>
      </c>
      <c r="P48" s="38">
        <v>0</v>
      </c>
      <c r="Q48" s="37">
        <v>0</v>
      </c>
      <c r="R48" s="152">
        <v>0</v>
      </c>
      <c r="S48" s="152">
        <v>0</v>
      </c>
      <c r="T48" s="38">
        <v>0</v>
      </c>
      <c r="U48" s="151">
        <v>0</v>
      </c>
      <c r="V48" s="152">
        <v>0</v>
      </c>
      <c r="W48" s="36">
        <v>0</v>
      </c>
      <c r="X48" s="38">
        <v>0</v>
      </c>
      <c r="Y48" s="65"/>
    </row>
    <row r="49" spans="1:25" s="106" customFormat="1" ht="13.5" hidden="1" outlineLevel="1" collapsed="1" thickBot="1" x14ac:dyDescent="0.25">
      <c r="A49" s="464">
        <v>810026</v>
      </c>
      <c r="B49" s="97">
        <v>810026</v>
      </c>
      <c r="C49" s="100" t="s">
        <v>95</v>
      </c>
      <c r="D49" s="101" t="s">
        <v>265</v>
      </c>
      <c r="E49" s="143">
        <v>0</v>
      </c>
      <c r="F49" s="144">
        <v>0</v>
      </c>
      <c r="G49" s="144">
        <v>0</v>
      </c>
      <c r="H49" s="109">
        <v>0</v>
      </c>
      <c r="I49" s="143">
        <v>0</v>
      </c>
      <c r="J49" s="144">
        <v>0</v>
      </c>
      <c r="K49" s="144">
        <v>0</v>
      </c>
      <c r="L49" s="109">
        <v>0</v>
      </c>
      <c r="M49" s="143">
        <v>0</v>
      </c>
      <c r="N49" s="144">
        <v>0</v>
      </c>
      <c r="O49" s="144">
        <v>0</v>
      </c>
      <c r="P49" s="109">
        <v>0</v>
      </c>
      <c r="Q49" s="143">
        <v>0</v>
      </c>
      <c r="R49" s="144">
        <v>0</v>
      </c>
      <c r="S49" s="144">
        <v>0</v>
      </c>
      <c r="T49" s="109">
        <v>0</v>
      </c>
      <c r="U49" s="143">
        <v>0</v>
      </c>
      <c r="V49" s="144">
        <v>0</v>
      </c>
      <c r="W49" s="144">
        <v>0</v>
      </c>
      <c r="X49" s="109">
        <v>0</v>
      </c>
    </row>
    <row r="50" spans="1:25" ht="13.5" hidden="1" outlineLevel="2" thickBot="1" x14ac:dyDescent="0.25">
      <c r="A50" s="465"/>
      <c r="B50" s="95">
        <v>810026</v>
      </c>
      <c r="C50" s="14" t="s">
        <v>411</v>
      </c>
      <c r="D50" s="58" t="s">
        <v>198</v>
      </c>
      <c r="E50" s="33">
        <v>0</v>
      </c>
      <c r="F50" s="6">
        <v>0</v>
      </c>
      <c r="G50" s="6">
        <v>0</v>
      </c>
      <c r="H50" s="38">
        <v>0</v>
      </c>
      <c r="I50" s="33">
        <v>0</v>
      </c>
      <c r="J50" s="6">
        <v>0</v>
      </c>
      <c r="K50" s="6">
        <v>0</v>
      </c>
      <c r="L50" s="38">
        <v>0</v>
      </c>
      <c r="M50" s="33">
        <v>0</v>
      </c>
      <c r="N50" s="6">
        <v>0</v>
      </c>
      <c r="O50" s="6">
        <v>0</v>
      </c>
      <c r="P50" s="38">
        <v>0</v>
      </c>
      <c r="Q50" s="33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</row>
    <row r="51" spans="1:25" ht="13.5" hidden="1" outlineLevel="2" thickBot="1" x14ac:dyDescent="0.25">
      <c r="A51" s="465"/>
      <c r="B51" s="95">
        <v>810026</v>
      </c>
      <c r="C51" s="14" t="s">
        <v>196</v>
      </c>
      <c r="D51" s="58" t="s">
        <v>199</v>
      </c>
      <c r="E51" s="33">
        <v>0</v>
      </c>
      <c r="F51" s="6">
        <v>0</v>
      </c>
      <c r="G51" s="6">
        <v>0</v>
      </c>
      <c r="H51" s="38">
        <v>0</v>
      </c>
      <c r="I51" s="33">
        <v>0</v>
      </c>
      <c r="J51" s="6">
        <v>0</v>
      </c>
      <c r="K51" s="6">
        <v>0</v>
      </c>
      <c r="L51" s="38">
        <v>0</v>
      </c>
      <c r="M51" s="33">
        <v>0</v>
      </c>
      <c r="N51" s="6">
        <v>0</v>
      </c>
      <c r="O51" s="6">
        <v>0</v>
      </c>
      <c r="P51" s="38">
        <v>0</v>
      </c>
      <c r="Q51" s="33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</row>
    <row r="52" spans="1:25" ht="13.5" hidden="1" outlineLevel="2" thickBot="1" x14ac:dyDescent="0.25">
      <c r="A52" s="465"/>
      <c r="B52" s="95">
        <v>810026</v>
      </c>
      <c r="C52" s="14" t="s">
        <v>412</v>
      </c>
      <c r="D52" s="58" t="s">
        <v>200</v>
      </c>
      <c r="E52" s="33">
        <v>0</v>
      </c>
      <c r="F52" s="6">
        <v>0</v>
      </c>
      <c r="G52" s="6">
        <v>0</v>
      </c>
      <c r="H52" s="38">
        <v>0</v>
      </c>
      <c r="I52" s="33">
        <v>0</v>
      </c>
      <c r="J52" s="6">
        <v>0</v>
      </c>
      <c r="K52" s="6">
        <v>0</v>
      </c>
      <c r="L52" s="38">
        <v>0</v>
      </c>
      <c r="M52" s="33">
        <v>0</v>
      </c>
      <c r="N52" s="6">
        <v>0</v>
      </c>
      <c r="O52" s="6">
        <v>0</v>
      </c>
      <c r="P52" s="38">
        <v>0</v>
      </c>
      <c r="Q52" s="33">
        <v>0</v>
      </c>
      <c r="R52" s="6">
        <v>0</v>
      </c>
      <c r="S52" s="6">
        <v>0</v>
      </c>
      <c r="T52" s="38">
        <v>0</v>
      </c>
      <c r="U52" s="40">
        <v>0</v>
      </c>
      <c r="V52" s="6">
        <v>0</v>
      </c>
      <c r="W52" s="32">
        <v>0</v>
      </c>
      <c r="X52" s="38">
        <v>0</v>
      </c>
    </row>
    <row r="53" spans="1:25" ht="13.5" hidden="1" outlineLevel="2" thickBot="1" x14ac:dyDescent="0.25">
      <c r="A53" s="465"/>
      <c r="B53" s="95">
        <v>810026</v>
      </c>
      <c r="C53" s="14" t="s">
        <v>339</v>
      </c>
      <c r="D53" s="35" t="s">
        <v>201</v>
      </c>
      <c r="E53" s="33">
        <v>0</v>
      </c>
      <c r="F53" s="6">
        <v>0</v>
      </c>
      <c r="G53" s="6">
        <v>0</v>
      </c>
      <c r="H53" s="38">
        <v>0</v>
      </c>
      <c r="I53" s="33">
        <v>0</v>
      </c>
      <c r="J53" s="6">
        <v>0</v>
      </c>
      <c r="K53" s="6">
        <v>0</v>
      </c>
      <c r="L53" s="38">
        <v>0</v>
      </c>
      <c r="M53" s="33">
        <v>0</v>
      </c>
      <c r="N53" s="6">
        <v>0</v>
      </c>
      <c r="O53" s="6">
        <v>0</v>
      </c>
      <c r="P53" s="38">
        <v>0</v>
      </c>
      <c r="Q53" s="33">
        <v>0</v>
      </c>
      <c r="R53" s="6">
        <v>0</v>
      </c>
      <c r="S53" s="6">
        <v>0</v>
      </c>
      <c r="T53" s="38">
        <v>0</v>
      </c>
      <c r="U53" s="40">
        <v>0</v>
      </c>
      <c r="V53" s="6">
        <v>0</v>
      </c>
      <c r="W53" s="32">
        <v>0</v>
      </c>
      <c r="X53" s="38">
        <v>0</v>
      </c>
    </row>
    <row r="54" spans="1:25" ht="13.5" hidden="1" outlineLevel="2" thickBot="1" x14ac:dyDescent="0.25">
      <c r="A54" s="465"/>
      <c r="B54" s="95">
        <v>810026</v>
      </c>
      <c r="C54" s="14" t="s">
        <v>398</v>
      </c>
      <c r="D54" s="35" t="s">
        <v>306</v>
      </c>
      <c r="E54" s="33">
        <v>0</v>
      </c>
      <c r="F54" s="6">
        <v>0</v>
      </c>
      <c r="G54" s="6">
        <v>0</v>
      </c>
      <c r="H54" s="38">
        <v>0</v>
      </c>
      <c r="I54" s="33">
        <v>0</v>
      </c>
      <c r="J54" s="6">
        <v>0</v>
      </c>
      <c r="K54" s="6">
        <v>0</v>
      </c>
      <c r="L54" s="38">
        <v>0</v>
      </c>
      <c r="M54" s="33">
        <v>0</v>
      </c>
      <c r="N54" s="6">
        <v>0</v>
      </c>
      <c r="O54" s="6">
        <v>0</v>
      </c>
      <c r="P54" s="38">
        <v>0</v>
      </c>
      <c r="Q54" s="33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</row>
    <row r="55" spans="1:25" ht="13.5" hidden="1" outlineLevel="2" thickBot="1" x14ac:dyDescent="0.25">
      <c r="A55" s="465"/>
      <c r="B55" s="95">
        <v>810026</v>
      </c>
      <c r="C55" s="14" t="s">
        <v>202</v>
      </c>
      <c r="D55" s="35" t="s">
        <v>397</v>
      </c>
      <c r="E55" s="37">
        <v>0</v>
      </c>
      <c r="F55" s="152">
        <v>0</v>
      </c>
      <c r="G55" s="152">
        <v>0</v>
      </c>
      <c r="H55" s="38">
        <v>0</v>
      </c>
      <c r="I55" s="37">
        <v>0</v>
      </c>
      <c r="J55" s="152">
        <v>0</v>
      </c>
      <c r="K55" s="152">
        <v>0</v>
      </c>
      <c r="L55" s="38">
        <v>0</v>
      </c>
      <c r="M55" s="37">
        <v>0</v>
      </c>
      <c r="N55" s="152">
        <v>0</v>
      </c>
      <c r="O55" s="152">
        <v>0</v>
      </c>
      <c r="P55" s="38">
        <v>0</v>
      </c>
      <c r="Q55" s="37">
        <v>0</v>
      </c>
      <c r="R55" s="152">
        <v>0</v>
      </c>
      <c r="S55" s="152">
        <v>0</v>
      </c>
      <c r="T55" s="38">
        <v>0</v>
      </c>
      <c r="U55" s="151">
        <v>0</v>
      </c>
      <c r="V55" s="152">
        <v>0</v>
      </c>
      <c r="W55" s="36">
        <v>0</v>
      </c>
      <c r="X55" s="38">
        <v>0</v>
      </c>
      <c r="Y55" s="65"/>
    </row>
    <row r="56" spans="1:25" s="106" customFormat="1" ht="13.5" hidden="1" outlineLevel="1" collapsed="1" thickBot="1" x14ac:dyDescent="0.25">
      <c r="A56" s="464">
        <v>810206</v>
      </c>
      <c r="B56" s="97">
        <v>810206</v>
      </c>
      <c r="C56" s="100" t="s">
        <v>96</v>
      </c>
      <c r="D56" s="101" t="s">
        <v>265</v>
      </c>
      <c r="E56" s="143">
        <v>0</v>
      </c>
      <c r="F56" s="144">
        <v>0</v>
      </c>
      <c r="G56" s="144">
        <v>0</v>
      </c>
      <c r="H56" s="109">
        <v>0</v>
      </c>
      <c r="I56" s="143">
        <v>0</v>
      </c>
      <c r="J56" s="144">
        <v>0</v>
      </c>
      <c r="K56" s="144">
        <v>0</v>
      </c>
      <c r="L56" s="109">
        <v>0</v>
      </c>
      <c r="M56" s="143">
        <v>0</v>
      </c>
      <c r="N56" s="144">
        <v>0</v>
      </c>
      <c r="O56" s="144">
        <v>0</v>
      </c>
      <c r="P56" s="109">
        <v>0</v>
      </c>
      <c r="Q56" s="143">
        <v>0</v>
      </c>
      <c r="R56" s="144">
        <v>0</v>
      </c>
      <c r="S56" s="144">
        <v>0</v>
      </c>
      <c r="T56" s="109">
        <v>0</v>
      </c>
      <c r="U56" s="143">
        <v>0</v>
      </c>
      <c r="V56" s="144">
        <v>0</v>
      </c>
      <c r="W56" s="144">
        <v>0</v>
      </c>
      <c r="X56" s="109">
        <v>0</v>
      </c>
    </row>
    <row r="57" spans="1:25" ht="13.5" hidden="1" outlineLevel="2" thickBot="1" x14ac:dyDescent="0.25">
      <c r="A57" s="465"/>
      <c r="B57" s="95">
        <v>810206</v>
      </c>
      <c r="C57" s="14" t="s">
        <v>411</v>
      </c>
      <c r="D57" s="58" t="s">
        <v>198</v>
      </c>
      <c r="E57" s="33">
        <v>0</v>
      </c>
      <c r="F57" s="6">
        <v>0</v>
      </c>
      <c r="G57" s="6">
        <v>0</v>
      </c>
      <c r="H57" s="38">
        <v>0</v>
      </c>
      <c r="I57" s="33">
        <v>0</v>
      </c>
      <c r="J57" s="6">
        <v>0</v>
      </c>
      <c r="K57" s="6">
        <v>0</v>
      </c>
      <c r="L57" s="38">
        <v>0</v>
      </c>
      <c r="M57" s="33">
        <v>0</v>
      </c>
      <c r="N57" s="6">
        <v>0</v>
      </c>
      <c r="O57" s="6">
        <v>0</v>
      </c>
      <c r="P57" s="38">
        <v>0</v>
      </c>
      <c r="Q57" s="33">
        <v>0</v>
      </c>
      <c r="R57" s="6">
        <v>0</v>
      </c>
      <c r="S57" s="6">
        <v>0</v>
      </c>
      <c r="T57" s="38">
        <v>0</v>
      </c>
      <c r="U57" s="40">
        <v>0</v>
      </c>
      <c r="V57" s="6">
        <v>0</v>
      </c>
      <c r="W57" s="32">
        <v>0</v>
      </c>
      <c r="X57" s="38">
        <v>0</v>
      </c>
    </row>
    <row r="58" spans="1:25" ht="13.5" hidden="1" outlineLevel="2" thickBot="1" x14ac:dyDescent="0.25">
      <c r="A58" s="465"/>
      <c r="B58" s="95">
        <v>810206</v>
      </c>
      <c r="C58" s="14" t="s">
        <v>196</v>
      </c>
      <c r="D58" s="58" t="s">
        <v>199</v>
      </c>
      <c r="E58" s="33">
        <v>0</v>
      </c>
      <c r="F58" s="6">
        <v>0</v>
      </c>
      <c r="G58" s="6">
        <v>0</v>
      </c>
      <c r="H58" s="38">
        <v>0</v>
      </c>
      <c r="I58" s="33">
        <v>0</v>
      </c>
      <c r="J58" s="6">
        <v>0</v>
      </c>
      <c r="K58" s="6">
        <v>0</v>
      </c>
      <c r="L58" s="38">
        <v>0</v>
      </c>
      <c r="M58" s="33">
        <v>0</v>
      </c>
      <c r="N58" s="6">
        <v>0</v>
      </c>
      <c r="O58" s="6">
        <v>0</v>
      </c>
      <c r="P58" s="38">
        <v>0</v>
      </c>
      <c r="Q58" s="33">
        <v>0</v>
      </c>
      <c r="R58" s="6">
        <v>0</v>
      </c>
      <c r="S58" s="6">
        <v>0</v>
      </c>
      <c r="T58" s="38">
        <v>0</v>
      </c>
      <c r="U58" s="40">
        <v>0</v>
      </c>
      <c r="V58" s="6">
        <v>0</v>
      </c>
      <c r="W58" s="32">
        <v>0</v>
      </c>
      <c r="X58" s="38">
        <v>0</v>
      </c>
    </row>
    <row r="59" spans="1:25" ht="13.5" hidden="1" outlineLevel="2" thickBot="1" x14ac:dyDescent="0.25">
      <c r="A59" s="465"/>
      <c r="B59" s="95">
        <v>810206</v>
      </c>
      <c r="C59" s="14" t="s">
        <v>412</v>
      </c>
      <c r="D59" s="58" t="s">
        <v>200</v>
      </c>
      <c r="E59" s="33">
        <v>0</v>
      </c>
      <c r="F59" s="6">
        <v>0</v>
      </c>
      <c r="G59" s="6">
        <v>0</v>
      </c>
      <c r="H59" s="38">
        <v>0</v>
      </c>
      <c r="I59" s="33">
        <v>0</v>
      </c>
      <c r="J59" s="6">
        <v>0</v>
      </c>
      <c r="K59" s="6">
        <v>0</v>
      </c>
      <c r="L59" s="38">
        <v>0</v>
      </c>
      <c r="M59" s="33">
        <v>0</v>
      </c>
      <c r="N59" s="6">
        <v>0</v>
      </c>
      <c r="O59" s="6">
        <v>0</v>
      </c>
      <c r="P59" s="38">
        <v>0</v>
      </c>
      <c r="Q59" s="33">
        <v>0</v>
      </c>
      <c r="R59" s="6">
        <v>0</v>
      </c>
      <c r="S59" s="6">
        <v>0</v>
      </c>
      <c r="T59" s="38">
        <v>0</v>
      </c>
      <c r="U59" s="40">
        <v>0</v>
      </c>
      <c r="V59" s="6">
        <v>0</v>
      </c>
      <c r="W59" s="32">
        <v>0</v>
      </c>
      <c r="X59" s="38">
        <v>0</v>
      </c>
    </row>
    <row r="60" spans="1:25" ht="13.5" hidden="1" outlineLevel="2" thickBot="1" x14ac:dyDescent="0.25">
      <c r="A60" s="465"/>
      <c r="B60" s="95">
        <v>810206</v>
      </c>
      <c r="C60" s="14" t="s">
        <v>339</v>
      </c>
      <c r="D60" s="35" t="s">
        <v>201</v>
      </c>
      <c r="E60" s="33">
        <v>0</v>
      </c>
      <c r="F60" s="6">
        <v>0</v>
      </c>
      <c r="G60" s="6">
        <v>0</v>
      </c>
      <c r="H60" s="38">
        <v>0</v>
      </c>
      <c r="I60" s="33">
        <v>0</v>
      </c>
      <c r="J60" s="6">
        <v>0</v>
      </c>
      <c r="K60" s="6">
        <v>0</v>
      </c>
      <c r="L60" s="38">
        <v>0</v>
      </c>
      <c r="M60" s="33">
        <v>0</v>
      </c>
      <c r="N60" s="6">
        <v>0</v>
      </c>
      <c r="O60" s="6">
        <v>0</v>
      </c>
      <c r="P60" s="38">
        <v>0</v>
      </c>
      <c r="Q60" s="33">
        <v>0</v>
      </c>
      <c r="R60" s="6">
        <v>0</v>
      </c>
      <c r="S60" s="6">
        <v>0</v>
      </c>
      <c r="T60" s="38">
        <v>0</v>
      </c>
      <c r="U60" s="40">
        <v>0</v>
      </c>
      <c r="V60" s="6">
        <v>0</v>
      </c>
      <c r="W60" s="32">
        <v>0</v>
      </c>
      <c r="X60" s="38">
        <v>0</v>
      </c>
    </row>
    <row r="61" spans="1:25" ht="13.5" hidden="1" outlineLevel="2" thickBot="1" x14ac:dyDescent="0.25">
      <c r="A61" s="465"/>
      <c r="B61" s="95">
        <v>810206</v>
      </c>
      <c r="C61" s="14" t="s">
        <v>398</v>
      </c>
      <c r="D61" s="35" t="s">
        <v>306</v>
      </c>
      <c r="E61" s="33">
        <v>0</v>
      </c>
      <c r="F61" s="6">
        <v>0</v>
      </c>
      <c r="G61" s="6">
        <v>0</v>
      </c>
      <c r="H61" s="38">
        <v>0</v>
      </c>
      <c r="I61" s="33">
        <v>0</v>
      </c>
      <c r="J61" s="6">
        <v>0</v>
      </c>
      <c r="K61" s="6">
        <v>0</v>
      </c>
      <c r="L61" s="38">
        <v>0</v>
      </c>
      <c r="M61" s="33">
        <v>0</v>
      </c>
      <c r="N61" s="6">
        <v>0</v>
      </c>
      <c r="O61" s="6">
        <v>0</v>
      </c>
      <c r="P61" s="38">
        <v>0</v>
      </c>
      <c r="Q61" s="33">
        <v>0</v>
      </c>
      <c r="R61" s="6">
        <v>0</v>
      </c>
      <c r="S61" s="6">
        <v>0</v>
      </c>
      <c r="T61" s="38">
        <v>0</v>
      </c>
      <c r="U61" s="40">
        <v>0</v>
      </c>
      <c r="V61" s="6">
        <v>0</v>
      </c>
      <c r="W61" s="32">
        <v>0</v>
      </c>
      <c r="X61" s="38">
        <v>0</v>
      </c>
    </row>
    <row r="62" spans="1:25" ht="13.5" hidden="1" outlineLevel="2" thickBot="1" x14ac:dyDescent="0.25">
      <c r="A62" s="465"/>
      <c r="B62" s="95">
        <v>810206</v>
      </c>
      <c r="C62" s="14" t="s">
        <v>202</v>
      </c>
      <c r="D62" s="35" t="s">
        <v>397</v>
      </c>
      <c r="E62" s="37">
        <v>0</v>
      </c>
      <c r="F62" s="152">
        <v>0</v>
      </c>
      <c r="G62" s="152">
        <v>0</v>
      </c>
      <c r="H62" s="38">
        <v>0</v>
      </c>
      <c r="I62" s="37">
        <v>0</v>
      </c>
      <c r="J62" s="152">
        <v>0</v>
      </c>
      <c r="K62" s="152">
        <v>0</v>
      </c>
      <c r="L62" s="38">
        <v>0</v>
      </c>
      <c r="M62" s="37">
        <v>0</v>
      </c>
      <c r="N62" s="152">
        <v>0</v>
      </c>
      <c r="O62" s="152">
        <v>0</v>
      </c>
      <c r="P62" s="38">
        <v>0</v>
      </c>
      <c r="Q62" s="37">
        <v>0</v>
      </c>
      <c r="R62" s="152">
        <v>0</v>
      </c>
      <c r="S62" s="152">
        <v>0</v>
      </c>
      <c r="T62" s="38">
        <v>0</v>
      </c>
      <c r="U62" s="151">
        <v>0</v>
      </c>
      <c r="V62" s="152">
        <v>0</v>
      </c>
      <c r="W62" s="36">
        <v>0</v>
      </c>
      <c r="X62" s="38">
        <v>0</v>
      </c>
      <c r="Y62" s="65"/>
    </row>
    <row r="63" spans="1:25" ht="12.75" customHeight="1" thickBot="1" x14ac:dyDescent="0.25">
      <c r="A63" s="55"/>
      <c r="B63" s="93"/>
      <c r="C63" s="54" t="s">
        <v>5</v>
      </c>
      <c r="D63" s="50"/>
      <c r="E63" s="51">
        <v>49914060.929999992</v>
      </c>
      <c r="F63" s="52">
        <v>1105616.1400000001</v>
      </c>
      <c r="G63" s="56">
        <v>254415.77000000002</v>
      </c>
      <c r="H63" s="53">
        <v>51274092.839999996</v>
      </c>
      <c r="I63" s="51">
        <v>39840571.730000004</v>
      </c>
      <c r="J63" s="52">
        <v>334767.63</v>
      </c>
      <c r="K63" s="56">
        <v>238688.90999999997</v>
      </c>
      <c r="L63" s="53">
        <v>40414028.270000003</v>
      </c>
      <c r="M63" s="51">
        <v>37831697.07</v>
      </c>
      <c r="N63" s="52">
        <v>312712.11</v>
      </c>
      <c r="O63" s="56">
        <v>275418.27</v>
      </c>
      <c r="P63" s="53">
        <v>38419827.450000003</v>
      </c>
      <c r="Q63" s="51">
        <v>44505496.630000003</v>
      </c>
      <c r="R63" s="52">
        <v>974500.85</v>
      </c>
      <c r="S63" s="56">
        <v>271356.22000000003</v>
      </c>
      <c r="T63" s="53">
        <v>45751353.700000003</v>
      </c>
      <c r="U63" s="51">
        <v>172091826.36000001</v>
      </c>
      <c r="V63" s="52">
        <v>2727596.73</v>
      </c>
      <c r="W63" s="56">
        <v>1039879.17</v>
      </c>
      <c r="X63" s="53">
        <v>175859302.25999999</v>
      </c>
      <c r="Y63" s="65"/>
    </row>
    <row r="64" spans="1:25" s="106" customFormat="1" outlineLevel="1" x14ac:dyDescent="0.2">
      <c r="A64" s="466">
        <v>810032</v>
      </c>
      <c r="B64" s="97">
        <v>810032</v>
      </c>
      <c r="C64" s="100" t="s">
        <v>97</v>
      </c>
      <c r="D64" s="101" t="s">
        <v>265</v>
      </c>
      <c r="E64" s="143">
        <v>49914060.929999992</v>
      </c>
      <c r="F64" s="144">
        <v>1105616.1400000001</v>
      </c>
      <c r="G64" s="144">
        <v>254415.77000000002</v>
      </c>
      <c r="H64" s="109">
        <v>51274092.839999996</v>
      </c>
      <c r="I64" s="143">
        <v>39840571.730000004</v>
      </c>
      <c r="J64" s="144">
        <v>334767.63</v>
      </c>
      <c r="K64" s="144">
        <v>238688.90999999997</v>
      </c>
      <c r="L64" s="109">
        <v>40414028.270000003</v>
      </c>
      <c r="M64" s="143">
        <v>37831697.07</v>
      </c>
      <c r="N64" s="144">
        <v>312712.11</v>
      </c>
      <c r="O64" s="144">
        <v>275418.27</v>
      </c>
      <c r="P64" s="109">
        <v>38419827.450000003</v>
      </c>
      <c r="Q64" s="143">
        <v>44505496.630000003</v>
      </c>
      <c r="R64" s="144">
        <v>974500.85</v>
      </c>
      <c r="S64" s="144">
        <v>271356.22000000003</v>
      </c>
      <c r="T64" s="109">
        <v>45751353.700000003</v>
      </c>
      <c r="U64" s="143">
        <v>172091826.36000001</v>
      </c>
      <c r="V64" s="144">
        <v>2727596.73</v>
      </c>
      <c r="W64" s="144">
        <v>1039879.17</v>
      </c>
      <c r="X64" s="109">
        <v>175859302.25999999</v>
      </c>
    </row>
    <row r="65" spans="1:25" outlineLevel="2" x14ac:dyDescent="0.2">
      <c r="A65" s="467"/>
      <c r="B65" s="95">
        <v>810032</v>
      </c>
      <c r="C65" s="14" t="s">
        <v>411</v>
      </c>
      <c r="D65" s="35" t="s">
        <v>198</v>
      </c>
      <c r="E65" s="33">
        <v>31657315.299999997</v>
      </c>
      <c r="F65" s="6">
        <v>299344.32999999996</v>
      </c>
      <c r="G65" s="6">
        <v>205495.91</v>
      </c>
      <c r="H65" s="38">
        <v>32162155.539999995</v>
      </c>
      <c r="I65" s="33">
        <v>39840571.730000004</v>
      </c>
      <c r="J65" s="6">
        <v>334767.63</v>
      </c>
      <c r="K65" s="6">
        <v>238688.90999999997</v>
      </c>
      <c r="L65" s="38">
        <v>40414028.270000003</v>
      </c>
      <c r="M65" s="33">
        <v>37831697.07</v>
      </c>
      <c r="N65" s="6">
        <v>312712.11</v>
      </c>
      <c r="O65" s="6">
        <v>275418.27</v>
      </c>
      <c r="P65" s="38">
        <v>38419827.450000003</v>
      </c>
      <c r="Q65" s="33">
        <v>25662135.469999999</v>
      </c>
      <c r="R65" s="6">
        <v>296111.46999999997</v>
      </c>
      <c r="S65" s="6">
        <v>206992.46000000002</v>
      </c>
      <c r="T65" s="38">
        <v>26165239.399999999</v>
      </c>
      <c r="U65" s="40">
        <v>134991719.56999999</v>
      </c>
      <c r="V65" s="6">
        <v>1242935.54</v>
      </c>
      <c r="W65" s="32">
        <v>926595.55</v>
      </c>
      <c r="X65" s="38">
        <v>137161250.66</v>
      </c>
    </row>
    <row r="66" spans="1:25" hidden="1" outlineLevel="2" x14ac:dyDescent="0.2">
      <c r="A66" s="467"/>
      <c r="B66" s="95">
        <v>810032</v>
      </c>
      <c r="C66" s="14" t="s">
        <v>196</v>
      </c>
      <c r="D66" s="35" t="s">
        <v>199</v>
      </c>
      <c r="E66" s="33">
        <v>0</v>
      </c>
      <c r="F66" s="6">
        <v>0</v>
      </c>
      <c r="G66" s="6">
        <v>0</v>
      </c>
      <c r="H66" s="38">
        <v>0</v>
      </c>
      <c r="I66" s="33">
        <v>0</v>
      </c>
      <c r="J66" s="6">
        <v>0</v>
      </c>
      <c r="K66" s="6">
        <v>0</v>
      </c>
      <c r="L66" s="38">
        <v>0</v>
      </c>
      <c r="M66" s="33">
        <v>0</v>
      </c>
      <c r="N66" s="6">
        <v>0</v>
      </c>
      <c r="O66" s="6">
        <v>0</v>
      </c>
      <c r="P66" s="38">
        <v>0</v>
      </c>
      <c r="Q66" s="33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</row>
    <row r="67" spans="1:25" hidden="1" outlineLevel="2" x14ac:dyDescent="0.2">
      <c r="A67" s="467"/>
      <c r="B67" s="95">
        <v>810032</v>
      </c>
      <c r="C67" s="14" t="s">
        <v>412</v>
      </c>
      <c r="D67" s="35" t="s">
        <v>200</v>
      </c>
      <c r="E67" s="33">
        <v>0</v>
      </c>
      <c r="F67" s="6">
        <v>0</v>
      </c>
      <c r="G67" s="6">
        <v>0</v>
      </c>
      <c r="H67" s="38">
        <v>0</v>
      </c>
      <c r="I67" s="33">
        <v>0</v>
      </c>
      <c r="J67" s="6">
        <v>0</v>
      </c>
      <c r="K67" s="6">
        <v>0</v>
      </c>
      <c r="L67" s="38">
        <v>0</v>
      </c>
      <c r="M67" s="33">
        <v>0</v>
      </c>
      <c r="N67" s="6">
        <v>0</v>
      </c>
      <c r="O67" s="6">
        <v>0</v>
      </c>
      <c r="P67" s="38">
        <v>0</v>
      </c>
      <c r="Q67" s="33">
        <v>0</v>
      </c>
      <c r="R67" s="6">
        <v>0</v>
      </c>
      <c r="S67" s="6">
        <v>0</v>
      </c>
      <c r="T67" s="38">
        <v>0</v>
      </c>
      <c r="U67" s="40">
        <v>0</v>
      </c>
      <c r="V67" s="6">
        <v>0</v>
      </c>
      <c r="W67" s="32">
        <v>0</v>
      </c>
      <c r="X67" s="38">
        <v>0</v>
      </c>
    </row>
    <row r="68" spans="1:25" hidden="1" outlineLevel="2" x14ac:dyDescent="0.2">
      <c r="A68" s="467"/>
      <c r="B68" s="95">
        <v>810032</v>
      </c>
      <c r="C68" s="14" t="s">
        <v>339</v>
      </c>
      <c r="D68" s="35" t="s">
        <v>201</v>
      </c>
      <c r="E68" s="33">
        <v>0</v>
      </c>
      <c r="F68" s="6">
        <v>0</v>
      </c>
      <c r="G68" s="6">
        <v>0</v>
      </c>
      <c r="H68" s="38">
        <v>0</v>
      </c>
      <c r="I68" s="33">
        <v>0</v>
      </c>
      <c r="J68" s="6">
        <v>0</v>
      </c>
      <c r="K68" s="6">
        <v>0</v>
      </c>
      <c r="L68" s="38">
        <v>0</v>
      </c>
      <c r="M68" s="33">
        <v>0</v>
      </c>
      <c r="N68" s="6">
        <v>0</v>
      </c>
      <c r="O68" s="6">
        <v>0</v>
      </c>
      <c r="P68" s="38">
        <v>0</v>
      </c>
      <c r="Q68" s="33">
        <v>0</v>
      </c>
      <c r="R68" s="6">
        <v>0</v>
      </c>
      <c r="S68" s="6">
        <v>0</v>
      </c>
      <c r="T68" s="38">
        <v>0</v>
      </c>
      <c r="U68" s="40">
        <v>0</v>
      </c>
      <c r="V68" s="6">
        <v>0</v>
      </c>
      <c r="W68" s="32">
        <v>0</v>
      </c>
      <c r="X68" s="38">
        <v>0</v>
      </c>
    </row>
    <row r="69" spans="1:25" ht="13.5" outlineLevel="2" thickBot="1" x14ac:dyDescent="0.25">
      <c r="A69" s="467"/>
      <c r="B69" s="95">
        <v>810032</v>
      </c>
      <c r="C69" s="14" t="s">
        <v>398</v>
      </c>
      <c r="D69" s="35" t="s">
        <v>306</v>
      </c>
      <c r="E69" s="33">
        <v>18256745.629999999</v>
      </c>
      <c r="F69" s="6">
        <v>806271.81</v>
      </c>
      <c r="G69" s="6">
        <v>48919.86</v>
      </c>
      <c r="H69" s="38">
        <v>19111937.299999997</v>
      </c>
      <c r="I69" s="33">
        <v>0</v>
      </c>
      <c r="J69" s="6">
        <v>0</v>
      </c>
      <c r="K69" s="6">
        <v>0</v>
      </c>
      <c r="L69" s="38">
        <v>0</v>
      </c>
      <c r="M69" s="33">
        <v>0</v>
      </c>
      <c r="N69" s="6">
        <v>0</v>
      </c>
      <c r="O69" s="6">
        <v>0</v>
      </c>
      <c r="P69" s="38">
        <v>0</v>
      </c>
      <c r="Q69" s="33">
        <v>18843361.160000004</v>
      </c>
      <c r="R69" s="6">
        <v>678389.38</v>
      </c>
      <c r="S69" s="6">
        <v>64363.759999999995</v>
      </c>
      <c r="T69" s="38">
        <v>19586114.300000004</v>
      </c>
      <c r="U69" s="40">
        <v>37100106.790000007</v>
      </c>
      <c r="V69" s="6">
        <v>1484661.19</v>
      </c>
      <c r="W69" s="32">
        <v>113283.62</v>
      </c>
      <c r="X69" s="38">
        <v>38698051.600000001</v>
      </c>
    </row>
    <row r="70" spans="1:25" ht="13.5" hidden="1" outlineLevel="2" thickBot="1" x14ac:dyDescent="0.25">
      <c r="A70" s="467"/>
      <c r="B70" s="95">
        <v>810032</v>
      </c>
      <c r="C70" s="14" t="s">
        <v>202</v>
      </c>
      <c r="D70" s="35" t="s">
        <v>397</v>
      </c>
      <c r="E70" s="37">
        <v>0</v>
      </c>
      <c r="F70" s="152">
        <v>0</v>
      </c>
      <c r="G70" s="152">
        <v>0</v>
      </c>
      <c r="H70" s="38">
        <v>0</v>
      </c>
      <c r="I70" s="37">
        <v>0</v>
      </c>
      <c r="J70" s="152">
        <v>0</v>
      </c>
      <c r="K70" s="152">
        <v>0</v>
      </c>
      <c r="L70" s="38">
        <v>0</v>
      </c>
      <c r="M70" s="37">
        <v>0</v>
      </c>
      <c r="N70" s="152">
        <v>0</v>
      </c>
      <c r="O70" s="152">
        <v>0</v>
      </c>
      <c r="P70" s="38">
        <v>0</v>
      </c>
      <c r="Q70" s="37">
        <v>0</v>
      </c>
      <c r="R70" s="152">
        <v>0</v>
      </c>
      <c r="S70" s="152">
        <v>0</v>
      </c>
      <c r="T70" s="38">
        <v>0</v>
      </c>
      <c r="U70" s="151">
        <v>0</v>
      </c>
      <c r="V70" s="152">
        <v>0</v>
      </c>
      <c r="W70" s="36">
        <v>0</v>
      </c>
      <c r="X70" s="38">
        <v>0</v>
      </c>
      <c r="Y70" s="65"/>
    </row>
    <row r="71" spans="1:25" ht="12.75" customHeight="1" thickBot="1" x14ac:dyDescent="0.25">
      <c r="A71" s="55"/>
      <c r="B71" s="93"/>
      <c r="C71" s="54" t="s">
        <v>6</v>
      </c>
      <c r="D71" s="50"/>
      <c r="E71" s="51">
        <v>28556208.359999999</v>
      </c>
      <c r="F71" s="52">
        <v>38200.11</v>
      </c>
      <c r="G71" s="56">
        <v>656723.19999999995</v>
      </c>
      <c r="H71" s="53">
        <v>29251131.669999998</v>
      </c>
      <c r="I71" s="51">
        <v>28938807.109999999</v>
      </c>
      <c r="J71" s="52">
        <v>39440.699999999997</v>
      </c>
      <c r="K71" s="56">
        <v>603497.04</v>
      </c>
      <c r="L71" s="53">
        <v>29581744.849999998</v>
      </c>
      <c r="M71" s="51">
        <v>31543786.870000001</v>
      </c>
      <c r="N71" s="52">
        <v>40186.660000000003</v>
      </c>
      <c r="O71" s="56">
        <v>613529.02</v>
      </c>
      <c r="P71" s="53">
        <v>32197502.550000001</v>
      </c>
      <c r="Q71" s="51">
        <v>29091585.389999997</v>
      </c>
      <c r="R71" s="52">
        <v>29456.879999999997</v>
      </c>
      <c r="S71" s="56">
        <v>473177.56999999995</v>
      </c>
      <c r="T71" s="53">
        <v>29594219.839999996</v>
      </c>
      <c r="U71" s="51">
        <v>118130387.72999999</v>
      </c>
      <c r="V71" s="52">
        <v>147284.35</v>
      </c>
      <c r="W71" s="56">
        <v>2346926.83</v>
      </c>
      <c r="X71" s="53">
        <v>120624598.90999998</v>
      </c>
      <c r="Y71" s="65"/>
    </row>
    <row r="72" spans="1:25" s="106" customFormat="1" outlineLevel="1" x14ac:dyDescent="0.2">
      <c r="A72" s="466">
        <v>810039</v>
      </c>
      <c r="B72" s="97">
        <v>810039</v>
      </c>
      <c r="C72" s="100" t="s">
        <v>98</v>
      </c>
      <c r="D72" s="101" t="s">
        <v>265</v>
      </c>
      <c r="E72" s="143">
        <v>20095972.82</v>
      </c>
      <c r="F72" s="144">
        <v>0</v>
      </c>
      <c r="G72" s="144">
        <v>533281.51</v>
      </c>
      <c r="H72" s="109">
        <v>20629254.330000002</v>
      </c>
      <c r="I72" s="143">
        <v>20732980.18</v>
      </c>
      <c r="J72" s="144">
        <v>0</v>
      </c>
      <c r="K72" s="144">
        <v>480725.82</v>
      </c>
      <c r="L72" s="109">
        <v>21213706</v>
      </c>
      <c r="M72" s="143">
        <v>23017122.25</v>
      </c>
      <c r="N72" s="144">
        <v>0</v>
      </c>
      <c r="O72" s="144">
        <v>472038.73</v>
      </c>
      <c r="P72" s="109">
        <v>23489160.98</v>
      </c>
      <c r="Q72" s="143">
        <v>20356401.349999998</v>
      </c>
      <c r="R72" s="144">
        <v>0</v>
      </c>
      <c r="S72" s="144">
        <v>331702.03999999998</v>
      </c>
      <c r="T72" s="109">
        <v>20688103.389999997</v>
      </c>
      <c r="U72" s="143">
        <v>84202476.599999994</v>
      </c>
      <c r="V72" s="144">
        <v>0</v>
      </c>
      <c r="W72" s="144">
        <v>1817748.1</v>
      </c>
      <c r="X72" s="109">
        <v>86020224.699999988</v>
      </c>
    </row>
    <row r="73" spans="1:25" ht="13.5" outlineLevel="2" thickBot="1" x14ac:dyDescent="0.25">
      <c r="A73" s="467"/>
      <c r="B73" s="95">
        <v>810039</v>
      </c>
      <c r="C73" s="14" t="s">
        <v>411</v>
      </c>
      <c r="D73" s="35" t="s">
        <v>198</v>
      </c>
      <c r="E73" s="33">
        <v>20095972.82</v>
      </c>
      <c r="F73" s="6">
        <v>0</v>
      </c>
      <c r="G73" s="6">
        <v>533281.51</v>
      </c>
      <c r="H73" s="38">
        <v>20629254.330000002</v>
      </c>
      <c r="I73" s="33">
        <v>20732980.18</v>
      </c>
      <c r="J73" s="6">
        <v>0</v>
      </c>
      <c r="K73" s="6">
        <v>480725.82</v>
      </c>
      <c r="L73" s="38">
        <v>21213706</v>
      </c>
      <c r="M73" s="33">
        <v>23017122.25</v>
      </c>
      <c r="N73" s="6">
        <v>0</v>
      </c>
      <c r="O73" s="6">
        <v>472038.73</v>
      </c>
      <c r="P73" s="38">
        <v>23489160.98</v>
      </c>
      <c r="Q73" s="33">
        <v>20356401.349999998</v>
      </c>
      <c r="R73" s="6">
        <v>0</v>
      </c>
      <c r="S73" s="6">
        <v>331702.03999999998</v>
      </c>
      <c r="T73" s="38">
        <v>20688103.389999997</v>
      </c>
      <c r="U73" s="40">
        <v>84202476.599999994</v>
      </c>
      <c r="V73" s="6">
        <v>0</v>
      </c>
      <c r="W73" s="32">
        <v>1817748.1</v>
      </c>
      <c r="X73" s="38">
        <v>86020224.699999988</v>
      </c>
    </row>
    <row r="74" spans="1:25" ht="13.5" hidden="1" outlineLevel="2" thickBot="1" x14ac:dyDescent="0.25">
      <c r="A74" s="467"/>
      <c r="B74" s="95">
        <v>810039</v>
      </c>
      <c r="C74" s="14" t="s">
        <v>196</v>
      </c>
      <c r="D74" s="35" t="s">
        <v>199</v>
      </c>
      <c r="E74" s="33">
        <v>0</v>
      </c>
      <c r="F74" s="6">
        <v>0</v>
      </c>
      <c r="G74" s="6">
        <v>0</v>
      </c>
      <c r="H74" s="38">
        <v>0</v>
      </c>
      <c r="I74" s="33">
        <v>0</v>
      </c>
      <c r="J74" s="6">
        <v>0</v>
      </c>
      <c r="K74" s="6">
        <v>0</v>
      </c>
      <c r="L74" s="38">
        <v>0</v>
      </c>
      <c r="M74" s="33">
        <v>0</v>
      </c>
      <c r="N74" s="6">
        <v>0</v>
      </c>
      <c r="O74" s="6">
        <v>0</v>
      </c>
      <c r="P74" s="38">
        <v>0</v>
      </c>
      <c r="Q74" s="33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</row>
    <row r="75" spans="1:25" ht="13.5" hidden="1" outlineLevel="2" thickBot="1" x14ac:dyDescent="0.25">
      <c r="A75" s="467"/>
      <c r="B75" s="95">
        <v>810039</v>
      </c>
      <c r="C75" s="14" t="s">
        <v>412</v>
      </c>
      <c r="D75" s="35" t="s">
        <v>200</v>
      </c>
      <c r="E75" s="33">
        <v>0</v>
      </c>
      <c r="F75" s="6">
        <v>0</v>
      </c>
      <c r="G75" s="6">
        <v>0</v>
      </c>
      <c r="H75" s="38">
        <v>0</v>
      </c>
      <c r="I75" s="33">
        <v>0</v>
      </c>
      <c r="J75" s="6">
        <v>0</v>
      </c>
      <c r="K75" s="6">
        <v>0</v>
      </c>
      <c r="L75" s="38">
        <v>0</v>
      </c>
      <c r="M75" s="33">
        <v>0</v>
      </c>
      <c r="N75" s="6">
        <v>0</v>
      </c>
      <c r="O75" s="6">
        <v>0</v>
      </c>
      <c r="P75" s="38">
        <v>0</v>
      </c>
      <c r="Q75" s="33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</row>
    <row r="76" spans="1:25" ht="13.5" hidden="1" outlineLevel="2" thickBot="1" x14ac:dyDescent="0.25">
      <c r="A76" s="467"/>
      <c r="B76" s="95">
        <v>810039</v>
      </c>
      <c r="C76" s="14" t="s">
        <v>339</v>
      </c>
      <c r="D76" s="35" t="s">
        <v>201</v>
      </c>
      <c r="E76" s="33">
        <v>0</v>
      </c>
      <c r="F76" s="6">
        <v>0</v>
      </c>
      <c r="G76" s="6">
        <v>0</v>
      </c>
      <c r="H76" s="38">
        <v>0</v>
      </c>
      <c r="I76" s="33">
        <v>0</v>
      </c>
      <c r="J76" s="6">
        <v>0</v>
      </c>
      <c r="K76" s="6">
        <v>0</v>
      </c>
      <c r="L76" s="38">
        <v>0</v>
      </c>
      <c r="M76" s="33">
        <v>0</v>
      </c>
      <c r="N76" s="6">
        <v>0</v>
      </c>
      <c r="O76" s="6">
        <v>0</v>
      </c>
      <c r="P76" s="38">
        <v>0</v>
      </c>
      <c r="Q76" s="33">
        <v>0</v>
      </c>
      <c r="R76" s="6">
        <v>0</v>
      </c>
      <c r="S76" s="6">
        <v>0</v>
      </c>
      <c r="T76" s="38">
        <v>0</v>
      </c>
      <c r="U76" s="40">
        <v>0</v>
      </c>
      <c r="V76" s="6">
        <v>0</v>
      </c>
      <c r="W76" s="32">
        <v>0</v>
      </c>
      <c r="X76" s="38">
        <v>0</v>
      </c>
    </row>
    <row r="77" spans="1:25" ht="13.5" hidden="1" outlineLevel="2" thickBot="1" x14ac:dyDescent="0.25">
      <c r="A77" s="467"/>
      <c r="B77" s="95">
        <v>810039</v>
      </c>
      <c r="C77" s="14" t="s">
        <v>398</v>
      </c>
      <c r="D77" s="35" t="s">
        <v>306</v>
      </c>
      <c r="E77" s="33">
        <v>0</v>
      </c>
      <c r="F77" s="6">
        <v>0</v>
      </c>
      <c r="G77" s="6">
        <v>0</v>
      </c>
      <c r="H77" s="38">
        <v>0</v>
      </c>
      <c r="I77" s="33">
        <v>0</v>
      </c>
      <c r="J77" s="6">
        <v>0</v>
      </c>
      <c r="K77" s="6">
        <v>0</v>
      </c>
      <c r="L77" s="38">
        <v>0</v>
      </c>
      <c r="M77" s="33">
        <v>0</v>
      </c>
      <c r="N77" s="6">
        <v>0</v>
      </c>
      <c r="O77" s="6">
        <v>0</v>
      </c>
      <c r="P77" s="38">
        <v>0</v>
      </c>
      <c r="Q77" s="33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</row>
    <row r="78" spans="1:25" ht="13.5" hidden="1" outlineLevel="2" thickBot="1" x14ac:dyDescent="0.25">
      <c r="A78" s="467"/>
      <c r="B78" s="95">
        <v>810039</v>
      </c>
      <c r="C78" s="14" t="s">
        <v>202</v>
      </c>
      <c r="D78" s="35" t="s">
        <v>397</v>
      </c>
      <c r="E78" s="37">
        <v>0</v>
      </c>
      <c r="F78" s="152">
        <v>0</v>
      </c>
      <c r="G78" s="152">
        <v>0</v>
      </c>
      <c r="H78" s="38">
        <v>0</v>
      </c>
      <c r="I78" s="37">
        <v>0</v>
      </c>
      <c r="J78" s="152">
        <v>0</v>
      </c>
      <c r="K78" s="152">
        <v>0</v>
      </c>
      <c r="L78" s="38">
        <v>0</v>
      </c>
      <c r="M78" s="37">
        <v>0</v>
      </c>
      <c r="N78" s="152">
        <v>0</v>
      </c>
      <c r="O78" s="152">
        <v>0</v>
      </c>
      <c r="P78" s="38">
        <v>0</v>
      </c>
      <c r="Q78" s="37">
        <v>0</v>
      </c>
      <c r="R78" s="152">
        <v>0</v>
      </c>
      <c r="S78" s="152">
        <v>0</v>
      </c>
      <c r="T78" s="38">
        <v>0</v>
      </c>
      <c r="U78" s="151">
        <v>0</v>
      </c>
      <c r="V78" s="152">
        <v>0</v>
      </c>
      <c r="W78" s="36">
        <v>0</v>
      </c>
      <c r="X78" s="38">
        <v>0</v>
      </c>
      <c r="Y78" s="65"/>
    </row>
    <row r="79" spans="1:25" s="106" customFormat="1" outlineLevel="1" x14ac:dyDescent="0.2">
      <c r="A79" s="464">
        <v>810040</v>
      </c>
      <c r="B79" s="97">
        <v>810040</v>
      </c>
      <c r="C79" s="100" t="s">
        <v>99</v>
      </c>
      <c r="D79" s="101" t="s">
        <v>265</v>
      </c>
      <c r="E79" s="143">
        <v>8460235.540000001</v>
      </c>
      <c r="F79" s="144">
        <v>38200.11</v>
      </c>
      <c r="G79" s="144">
        <v>123441.69</v>
      </c>
      <c r="H79" s="109">
        <v>8621877.3399999999</v>
      </c>
      <c r="I79" s="143">
        <v>8205826.9299999997</v>
      </c>
      <c r="J79" s="144">
        <v>39440.699999999997</v>
      </c>
      <c r="K79" s="144">
        <v>122771.22</v>
      </c>
      <c r="L79" s="109">
        <v>8368038.8499999996</v>
      </c>
      <c r="M79" s="143">
        <v>8526664.620000001</v>
      </c>
      <c r="N79" s="144">
        <v>40186.660000000003</v>
      </c>
      <c r="O79" s="144">
        <v>141490.28999999998</v>
      </c>
      <c r="P79" s="109">
        <v>8708341.5700000003</v>
      </c>
      <c r="Q79" s="143">
        <v>8735184.0399999991</v>
      </c>
      <c r="R79" s="144">
        <v>29456.879999999997</v>
      </c>
      <c r="S79" s="144">
        <v>141475.53</v>
      </c>
      <c r="T79" s="109">
        <v>8906116.4499999993</v>
      </c>
      <c r="U79" s="143">
        <v>33927911.130000003</v>
      </c>
      <c r="V79" s="144">
        <v>147284.35</v>
      </c>
      <c r="W79" s="144">
        <v>529178.73</v>
      </c>
      <c r="X79" s="109">
        <v>34604374.210000001</v>
      </c>
    </row>
    <row r="80" spans="1:25" outlineLevel="2" x14ac:dyDescent="0.2">
      <c r="A80" s="465"/>
      <c r="B80" s="95">
        <v>810040</v>
      </c>
      <c r="C80" s="14" t="s">
        <v>411</v>
      </c>
      <c r="D80" s="58" t="s">
        <v>198</v>
      </c>
      <c r="E80" s="33">
        <v>8383937.1600000001</v>
      </c>
      <c r="F80" s="6">
        <v>38200.11</v>
      </c>
      <c r="G80" s="6">
        <v>123441.69</v>
      </c>
      <c r="H80" s="38">
        <v>8545578.959999999</v>
      </c>
      <c r="I80" s="33">
        <v>8205826.9299999997</v>
      </c>
      <c r="J80" s="6">
        <v>39440.699999999997</v>
      </c>
      <c r="K80" s="6">
        <v>122771.22</v>
      </c>
      <c r="L80" s="38">
        <v>8368038.8499999996</v>
      </c>
      <c r="M80" s="33">
        <v>8526664.620000001</v>
      </c>
      <c r="N80" s="6">
        <v>40186.660000000003</v>
      </c>
      <c r="O80" s="6">
        <v>141490.28999999998</v>
      </c>
      <c r="P80" s="38">
        <v>8708341.5700000003</v>
      </c>
      <c r="Q80" s="33">
        <v>8735184.0399999991</v>
      </c>
      <c r="R80" s="6">
        <v>29456.879999999997</v>
      </c>
      <c r="S80" s="6">
        <v>141475.53</v>
      </c>
      <c r="T80" s="38">
        <v>8906116.4499999993</v>
      </c>
      <c r="U80" s="40">
        <v>33851612.75</v>
      </c>
      <c r="V80" s="6">
        <v>147284.35</v>
      </c>
      <c r="W80" s="32">
        <v>529178.73</v>
      </c>
      <c r="X80" s="38">
        <v>34528075.829999998</v>
      </c>
    </row>
    <row r="81" spans="1:25" hidden="1" outlineLevel="2" x14ac:dyDescent="0.2">
      <c r="A81" s="465"/>
      <c r="B81" s="95">
        <v>810040</v>
      </c>
      <c r="C81" s="14" t="s">
        <v>196</v>
      </c>
      <c r="D81" s="58" t="s">
        <v>199</v>
      </c>
      <c r="E81" s="33">
        <v>0</v>
      </c>
      <c r="F81" s="6">
        <v>0</v>
      </c>
      <c r="G81" s="6">
        <v>0</v>
      </c>
      <c r="H81" s="38">
        <v>0</v>
      </c>
      <c r="I81" s="33">
        <v>0</v>
      </c>
      <c r="J81" s="6">
        <v>0</v>
      </c>
      <c r="K81" s="6">
        <v>0</v>
      </c>
      <c r="L81" s="38">
        <v>0</v>
      </c>
      <c r="M81" s="33">
        <v>0</v>
      </c>
      <c r="N81" s="6">
        <v>0</v>
      </c>
      <c r="O81" s="6">
        <v>0</v>
      </c>
      <c r="P81" s="38">
        <v>0</v>
      </c>
      <c r="Q81" s="33">
        <v>0</v>
      </c>
      <c r="R81" s="6">
        <v>0</v>
      </c>
      <c r="S81" s="6">
        <v>0</v>
      </c>
      <c r="T81" s="38">
        <v>0</v>
      </c>
      <c r="U81" s="40">
        <v>0</v>
      </c>
      <c r="V81" s="6">
        <v>0</v>
      </c>
      <c r="W81" s="32">
        <v>0</v>
      </c>
      <c r="X81" s="38">
        <v>0</v>
      </c>
    </row>
    <row r="82" spans="1:25" hidden="1" outlineLevel="2" x14ac:dyDescent="0.2">
      <c r="A82" s="465"/>
      <c r="B82" s="95">
        <v>810040</v>
      </c>
      <c r="C82" s="14" t="s">
        <v>412</v>
      </c>
      <c r="D82" s="58" t="s">
        <v>200</v>
      </c>
      <c r="E82" s="33">
        <v>0</v>
      </c>
      <c r="F82" s="6">
        <v>0</v>
      </c>
      <c r="G82" s="6">
        <v>0</v>
      </c>
      <c r="H82" s="38">
        <v>0</v>
      </c>
      <c r="I82" s="33">
        <v>0</v>
      </c>
      <c r="J82" s="6">
        <v>0</v>
      </c>
      <c r="K82" s="6">
        <v>0</v>
      </c>
      <c r="L82" s="38">
        <v>0</v>
      </c>
      <c r="M82" s="33">
        <v>0</v>
      </c>
      <c r="N82" s="6">
        <v>0</v>
      </c>
      <c r="O82" s="6">
        <v>0</v>
      </c>
      <c r="P82" s="38">
        <v>0</v>
      </c>
      <c r="Q82" s="33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</row>
    <row r="83" spans="1:25" hidden="1" outlineLevel="2" x14ac:dyDescent="0.2">
      <c r="A83" s="465"/>
      <c r="B83" s="95">
        <v>810040</v>
      </c>
      <c r="C83" s="14" t="s">
        <v>339</v>
      </c>
      <c r="D83" s="35" t="s">
        <v>201</v>
      </c>
      <c r="E83" s="33">
        <v>0</v>
      </c>
      <c r="F83" s="6">
        <v>0</v>
      </c>
      <c r="G83" s="6">
        <v>0</v>
      </c>
      <c r="H83" s="38">
        <v>0</v>
      </c>
      <c r="I83" s="33">
        <v>0</v>
      </c>
      <c r="J83" s="6">
        <v>0</v>
      </c>
      <c r="K83" s="6">
        <v>0</v>
      </c>
      <c r="L83" s="38">
        <v>0</v>
      </c>
      <c r="M83" s="33">
        <v>0</v>
      </c>
      <c r="N83" s="6">
        <v>0</v>
      </c>
      <c r="O83" s="6">
        <v>0</v>
      </c>
      <c r="P83" s="38">
        <v>0</v>
      </c>
      <c r="Q83" s="33">
        <v>0</v>
      </c>
      <c r="R83" s="6">
        <v>0</v>
      </c>
      <c r="S83" s="6">
        <v>0</v>
      </c>
      <c r="T83" s="38">
        <v>0</v>
      </c>
      <c r="U83" s="40">
        <v>0</v>
      </c>
      <c r="V83" s="6">
        <v>0</v>
      </c>
      <c r="W83" s="32">
        <v>0</v>
      </c>
      <c r="X83" s="38">
        <v>0</v>
      </c>
    </row>
    <row r="84" spans="1:25" ht="13.5" outlineLevel="2" thickBot="1" x14ac:dyDescent="0.25">
      <c r="A84" s="465"/>
      <c r="B84" s="95">
        <v>810040</v>
      </c>
      <c r="C84" s="14" t="s">
        <v>398</v>
      </c>
      <c r="D84" s="35" t="s">
        <v>306</v>
      </c>
      <c r="E84" s="33">
        <v>76298.38</v>
      </c>
      <c r="F84" s="6">
        <v>0</v>
      </c>
      <c r="G84" s="6">
        <v>0</v>
      </c>
      <c r="H84" s="38">
        <v>76298.38</v>
      </c>
      <c r="I84" s="33">
        <v>0</v>
      </c>
      <c r="J84" s="6">
        <v>0</v>
      </c>
      <c r="K84" s="6">
        <v>0</v>
      </c>
      <c r="L84" s="38">
        <v>0</v>
      </c>
      <c r="M84" s="33">
        <v>0</v>
      </c>
      <c r="N84" s="6">
        <v>0</v>
      </c>
      <c r="O84" s="6">
        <v>0</v>
      </c>
      <c r="P84" s="38">
        <v>0</v>
      </c>
      <c r="Q84" s="33">
        <v>0</v>
      </c>
      <c r="R84" s="6">
        <v>0</v>
      </c>
      <c r="S84" s="6">
        <v>0</v>
      </c>
      <c r="T84" s="38">
        <v>0</v>
      </c>
      <c r="U84" s="40">
        <v>76298.38</v>
      </c>
      <c r="V84" s="6">
        <v>0</v>
      </c>
      <c r="W84" s="32">
        <v>0</v>
      </c>
      <c r="X84" s="38">
        <v>76298.38</v>
      </c>
    </row>
    <row r="85" spans="1:25" ht="13.5" hidden="1" outlineLevel="2" thickBot="1" x14ac:dyDescent="0.25">
      <c r="A85" s="465"/>
      <c r="B85" s="95">
        <v>810040</v>
      </c>
      <c r="C85" s="14" t="s">
        <v>202</v>
      </c>
      <c r="D85" s="35" t="s">
        <v>397</v>
      </c>
      <c r="E85" s="37">
        <v>0</v>
      </c>
      <c r="F85" s="152">
        <v>0</v>
      </c>
      <c r="G85" s="152">
        <v>0</v>
      </c>
      <c r="H85" s="38">
        <v>0</v>
      </c>
      <c r="I85" s="37">
        <v>0</v>
      </c>
      <c r="J85" s="152">
        <v>0</v>
      </c>
      <c r="K85" s="152">
        <v>0</v>
      </c>
      <c r="L85" s="38">
        <v>0</v>
      </c>
      <c r="M85" s="37">
        <v>0</v>
      </c>
      <c r="N85" s="152">
        <v>0</v>
      </c>
      <c r="O85" s="152">
        <v>0</v>
      </c>
      <c r="P85" s="38">
        <v>0</v>
      </c>
      <c r="Q85" s="37">
        <v>0</v>
      </c>
      <c r="R85" s="152">
        <v>0</v>
      </c>
      <c r="S85" s="152">
        <v>0</v>
      </c>
      <c r="T85" s="38">
        <v>0</v>
      </c>
      <c r="U85" s="151">
        <v>0</v>
      </c>
      <c r="V85" s="152">
        <v>0</v>
      </c>
      <c r="W85" s="36">
        <v>0</v>
      </c>
      <c r="X85" s="38">
        <v>0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51">
        <v>4918491.42</v>
      </c>
      <c r="F86" s="52">
        <v>32989369.359999999</v>
      </c>
      <c r="G86" s="56">
        <v>1044513.6200000001</v>
      </c>
      <c r="H86" s="53">
        <v>38952374.399999999</v>
      </c>
      <c r="I86" s="51">
        <v>4942372.09</v>
      </c>
      <c r="J86" s="52">
        <v>28747579.32</v>
      </c>
      <c r="K86" s="56">
        <v>1008007.3500000001</v>
      </c>
      <c r="L86" s="53">
        <v>34697958.759999998</v>
      </c>
      <c r="M86" s="51">
        <v>5081516.2200000007</v>
      </c>
      <c r="N86" s="52">
        <v>24146778.32</v>
      </c>
      <c r="O86" s="56">
        <v>1009342.49</v>
      </c>
      <c r="P86" s="53">
        <v>30237637.029999997</v>
      </c>
      <c r="Q86" s="51">
        <v>4629167.3099999996</v>
      </c>
      <c r="R86" s="52">
        <v>23869944.52</v>
      </c>
      <c r="S86" s="56">
        <v>895430.58999999985</v>
      </c>
      <c r="T86" s="53">
        <v>29394542.419999998</v>
      </c>
      <c r="U86" s="51">
        <v>19571547.040000003</v>
      </c>
      <c r="V86" s="52">
        <v>109753671.52</v>
      </c>
      <c r="W86" s="56">
        <v>3957294.05</v>
      </c>
      <c r="X86" s="53">
        <v>133282512.61</v>
      </c>
      <c r="Y86" s="65"/>
    </row>
    <row r="87" spans="1:25" s="106" customFormat="1" outlineLevel="1" x14ac:dyDescent="0.2">
      <c r="A87" s="466">
        <v>810058</v>
      </c>
      <c r="B87" s="97">
        <v>810058</v>
      </c>
      <c r="C87" s="100" t="s">
        <v>100</v>
      </c>
      <c r="D87" s="101" t="s">
        <v>265</v>
      </c>
      <c r="E87" s="143">
        <v>4918491.42</v>
      </c>
      <c r="F87" s="144">
        <v>32989369.359999999</v>
      </c>
      <c r="G87" s="144">
        <v>1044513.6200000001</v>
      </c>
      <c r="H87" s="109">
        <v>38952374.399999999</v>
      </c>
      <c r="I87" s="143">
        <v>4942372.09</v>
      </c>
      <c r="J87" s="144">
        <v>28747579.32</v>
      </c>
      <c r="K87" s="144">
        <v>1008007.3500000001</v>
      </c>
      <c r="L87" s="109">
        <v>34697958.759999998</v>
      </c>
      <c r="M87" s="143">
        <v>5081516.2200000007</v>
      </c>
      <c r="N87" s="144">
        <v>24146778.32</v>
      </c>
      <c r="O87" s="144">
        <v>1009342.49</v>
      </c>
      <c r="P87" s="109">
        <v>30237637.029999997</v>
      </c>
      <c r="Q87" s="143">
        <v>4629167.3099999996</v>
      </c>
      <c r="R87" s="144">
        <v>23869944.52</v>
      </c>
      <c r="S87" s="144">
        <v>895430.58999999985</v>
      </c>
      <c r="T87" s="109">
        <v>29394542.419999998</v>
      </c>
      <c r="U87" s="143">
        <v>19571547.040000003</v>
      </c>
      <c r="V87" s="144">
        <v>109753671.52</v>
      </c>
      <c r="W87" s="144">
        <v>3957294.05</v>
      </c>
      <c r="X87" s="109">
        <v>133282512.61</v>
      </c>
    </row>
    <row r="88" spans="1:25" outlineLevel="2" x14ac:dyDescent="0.2">
      <c r="A88" s="467"/>
      <c r="B88" s="95">
        <v>810058</v>
      </c>
      <c r="C88" s="14" t="s">
        <v>411</v>
      </c>
      <c r="D88" s="35" t="s">
        <v>198</v>
      </c>
      <c r="E88" s="33">
        <v>4894910.78</v>
      </c>
      <c r="F88" s="6">
        <v>32931506.460000001</v>
      </c>
      <c r="G88" s="6">
        <v>1044513.6200000001</v>
      </c>
      <c r="H88" s="38">
        <v>38870930.859999999</v>
      </c>
      <c r="I88" s="33">
        <v>4942372.09</v>
      </c>
      <c r="J88" s="6">
        <v>28747579.32</v>
      </c>
      <c r="K88" s="6">
        <v>1008007.3500000001</v>
      </c>
      <c r="L88" s="38">
        <v>34697958.759999998</v>
      </c>
      <c r="M88" s="33">
        <v>5081516.2200000007</v>
      </c>
      <c r="N88" s="6">
        <v>24146778.32</v>
      </c>
      <c r="O88" s="6">
        <v>1009342.49</v>
      </c>
      <c r="P88" s="38">
        <v>30237637.029999997</v>
      </c>
      <c r="Q88" s="33">
        <v>4609379.92</v>
      </c>
      <c r="R88" s="6">
        <v>23869944.52</v>
      </c>
      <c r="S88" s="6">
        <v>895430.58999999985</v>
      </c>
      <c r="T88" s="38">
        <v>29374755.029999997</v>
      </c>
      <c r="U88" s="40">
        <v>19528179.010000002</v>
      </c>
      <c r="V88" s="6">
        <v>109695808.61999999</v>
      </c>
      <c r="W88" s="32">
        <v>3957294.05</v>
      </c>
      <c r="X88" s="38">
        <v>133181281.67999999</v>
      </c>
    </row>
    <row r="89" spans="1:25" hidden="1" outlineLevel="2" x14ac:dyDescent="0.2">
      <c r="A89" s="467"/>
      <c r="B89" s="95">
        <v>810058</v>
      </c>
      <c r="C89" s="14" t="s">
        <v>196</v>
      </c>
      <c r="D89" s="35" t="s">
        <v>199</v>
      </c>
      <c r="E89" s="33">
        <v>0</v>
      </c>
      <c r="F89" s="6">
        <v>0</v>
      </c>
      <c r="G89" s="6">
        <v>0</v>
      </c>
      <c r="H89" s="38">
        <v>0</v>
      </c>
      <c r="I89" s="33">
        <v>0</v>
      </c>
      <c r="J89" s="6">
        <v>0</v>
      </c>
      <c r="K89" s="6">
        <v>0</v>
      </c>
      <c r="L89" s="38">
        <v>0</v>
      </c>
      <c r="M89" s="33">
        <v>0</v>
      </c>
      <c r="N89" s="6">
        <v>0</v>
      </c>
      <c r="O89" s="6">
        <v>0</v>
      </c>
      <c r="P89" s="38">
        <v>0</v>
      </c>
      <c r="Q89" s="33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</row>
    <row r="90" spans="1:25" hidden="1" outlineLevel="2" x14ac:dyDescent="0.2">
      <c r="A90" s="467"/>
      <c r="B90" s="95">
        <v>810058</v>
      </c>
      <c r="C90" s="14" t="s">
        <v>412</v>
      </c>
      <c r="D90" s="35" t="s">
        <v>200</v>
      </c>
      <c r="E90" s="33">
        <v>0</v>
      </c>
      <c r="F90" s="6">
        <v>0</v>
      </c>
      <c r="G90" s="6">
        <v>0</v>
      </c>
      <c r="H90" s="38">
        <v>0</v>
      </c>
      <c r="I90" s="33">
        <v>0</v>
      </c>
      <c r="J90" s="6">
        <v>0</v>
      </c>
      <c r="K90" s="6">
        <v>0</v>
      </c>
      <c r="L90" s="38">
        <v>0</v>
      </c>
      <c r="M90" s="33">
        <v>0</v>
      </c>
      <c r="N90" s="6">
        <v>0</v>
      </c>
      <c r="O90" s="6">
        <v>0</v>
      </c>
      <c r="P90" s="38">
        <v>0</v>
      </c>
      <c r="Q90" s="33">
        <v>0</v>
      </c>
      <c r="R90" s="6">
        <v>0</v>
      </c>
      <c r="S90" s="6">
        <v>0</v>
      </c>
      <c r="T90" s="38">
        <v>0</v>
      </c>
      <c r="U90" s="40">
        <v>0</v>
      </c>
      <c r="V90" s="6">
        <v>0</v>
      </c>
      <c r="W90" s="32">
        <v>0</v>
      </c>
      <c r="X90" s="38">
        <v>0</v>
      </c>
    </row>
    <row r="91" spans="1:25" hidden="1" outlineLevel="2" x14ac:dyDescent="0.2">
      <c r="A91" s="467"/>
      <c r="B91" s="95">
        <v>810058</v>
      </c>
      <c r="C91" s="14" t="s">
        <v>339</v>
      </c>
      <c r="D91" s="35" t="s">
        <v>201</v>
      </c>
      <c r="E91" s="33">
        <v>0</v>
      </c>
      <c r="F91" s="6">
        <v>0</v>
      </c>
      <c r="G91" s="6">
        <v>0</v>
      </c>
      <c r="H91" s="38">
        <v>0</v>
      </c>
      <c r="I91" s="33">
        <v>0</v>
      </c>
      <c r="J91" s="6">
        <v>0</v>
      </c>
      <c r="K91" s="6">
        <v>0</v>
      </c>
      <c r="L91" s="38">
        <v>0</v>
      </c>
      <c r="M91" s="33">
        <v>0</v>
      </c>
      <c r="N91" s="6">
        <v>0</v>
      </c>
      <c r="O91" s="6">
        <v>0</v>
      </c>
      <c r="P91" s="38">
        <v>0</v>
      </c>
      <c r="Q91" s="33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</row>
    <row r="92" spans="1:25" ht="13.5" outlineLevel="2" thickBot="1" x14ac:dyDescent="0.25">
      <c r="A92" s="467"/>
      <c r="B92" s="95">
        <v>810058</v>
      </c>
      <c r="C92" s="14" t="s">
        <v>398</v>
      </c>
      <c r="D92" s="35" t="s">
        <v>306</v>
      </c>
      <c r="E92" s="33">
        <v>23580.639999999999</v>
      </c>
      <c r="F92" s="6">
        <v>57862.899999999994</v>
      </c>
      <c r="G92" s="6">
        <v>0</v>
      </c>
      <c r="H92" s="38">
        <v>81443.539999999994</v>
      </c>
      <c r="I92" s="33">
        <v>0</v>
      </c>
      <c r="J92" s="6">
        <v>0</v>
      </c>
      <c r="K92" s="6">
        <v>0</v>
      </c>
      <c r="L92" s="38">
        <v>0</v>
      </c>
      <c r="M92" s="33">
        <v>0</v>
      </c>
      <c r="N92" s="6">
        <v>0</v>
      </c>
      <c r="O92" s="6">
        <v>0</v>
      </c>
      <c r="P92" s="38">
        <v>0</v>
      </c>
      <c r="Q92" s="33">
        <v>19787.39</v>
      </c>
      <c r="R92" s="6">
        <v>0</v>
      </c>
      <c r="S92" s="6">
        <v>0</v>
      </c>
      <c r="T92" s="38">
        <v>19787.39</v>
      </c>
      <c r="U92" s="40">
        <v>43368.03</v>
      </c>
      <c r="V92" s="6">
        <v>57862.899999999994</v>
      </c>
      <c r="W92" s="32">
        <v>0</v>
      </c>
      <c r="X92" s="38">
        <v>101230.93</v>
      </c>
    </row>
    <row r="93" spans="1:25" ht="13.5" hidden="1" outlineLevel="2" thickBot="1" x14ac:dyDescent="0.25">
      <c r="A93" s="467"/>
      <c r="B93" s="95">
        <v>810058</v>
      </c>
      <c r="C93" s="14" t="s">
        <v>202</v>
      </c>
      <c r="D93" s="35" t="s">
        <v>397</v>
      </c>
      <c r="E93" s="37">
        <v>0</v>
      </c>
      <c r="F93" s="152">
        <v>0</v>
      </c>
      <c r="G93" s="152">
        <v>0</v>
      </c>
      <c r="H93" s="38">
        <v>0</v>
      </c>
      <c r="I93" s="37">
        <v>0</v>
      </c>
      <c r="J93" s="152">
        <v>0</v>
      </c>
      <c r="K93" s="152">
        <v>0</v>
      </c>
      <c r="L93" s="38">
        <v>0</v>
      </c>
      <c r="M93" s="37">
        <v>0</v>
      </c>
      <c r="N93" s="152">
        <v>0</v>
      </c>
      <c r="O93" s="152">
        <v>0</v>
      </c>
      <c r="P93" s="38">
        <v>0</v>
      </c>
      <c r="Q93" s="37">
        <v>0</v>
      </c>
      <c r="R93" s="152">
        <v>0</v>
      </c>
      <c r="S93" s="152">
        <v>0</v>
      </c>
      <c r="T93" s="38">
        <v>0</v>
      </c>
      <c r="U93" s="151">
        <v>0</v>
      </c>
      <c r="V93" s="152">
        <v>0</v>
      </c>
      <c r="W93" s="36">
        <v>0</v>
      </c>
      <c r="X93" s="38">
        <v>0</v>
      </c>
      <c r="Y93" s="65"/>
    </row>
    <row r="94" spans="1:25" s="106" customFormat="1" ht="13.5" hidden="1" outlineLevel="1" collapsed="1" thickBot="1" x14ac:dyDescent="0.25">
      <c r="A94" s="464">
        <v>810162</v>
      </c>
      <c r="B94" s="97">
        <v>810162</v>
      </c>
      <c r="C94" s="100" t="s">
        <v>101</v>
      </c>
      <c r="D94" s="101" t="s">
        <v>265</v>
      </c>
      <c r="E94" s="143">
        <v>0</v>
      </c>
      <c r="F94" s="144">
        <v>0</v>
      </c>
      <c r="G94" s="144">
        <v>0</v>
      </c>
      <c r="H94" s="109">
        <v>0</v>
      </c>
      <c r="I94" s="143">
        <v>0</v>
      </c>
      <c r="J94" s="144">
        <v>0</v>
      </c>
      <c r="K94" s="144">
        <v>0</v>
      </c>
      <c r="L94" s="109">
        <v>0</v>
      </c>
      <c r="M94" s="143">
        <v>0</v>
      </c>
      <c r="N94" s="144">
        <v>0</v>
      </c>
      <c r="O94" s="144">
        <v>0</v>
      </c>
      <c r="P94" s="109">
        <v>0</v>
      </c>
      <c r="Q94" s="143">
        <v>0</v>
      </c>
      <c r="R94" s="144">
        <v>0</v>
      </c>
      <c r="S94" s="144">
        <v>0</v>
      </c>
      <c r="T94" s="109">
        <v>0</v>
      </c>
      <c r="U94" s="143">
        <v>0</v>
      </c>
      <c r="V94" s="144">
        <v>0</v>
      </c>
      <c r="W94" s="144">
        <v>0</v>
      </c>
      <c r="X94" s="109">
        <v>0</v>
      </c>
    </row>
    <row r="95" spans="1:25" ht="13.5" hidden="1" outlineLevel="2" thickBot="1" x14ac:dyDescent="0.25">
      <c r="A95" s="465"/>
      <c r="B95" s="95">
        <v>810162</v>
      </c>
      <c r="C95" s="14" t="s">
        <v>411</v>
      </c>
      <c r="D95" s="58" t="s">
        <v>198</v>
      </c>
      <c r="E95" s="33">
        <v>0</v>
      </c>
      <c r="F95" s="6">
        <v>0</v>
      </c>
      <c r="G95" s="6">
        <v>0</v>
      </c>
      <c r="H95" s="38">
        <v>0</v>
      </c>
      <c r="I95" s="33">
        <v>0</v>
      </c>
      <c r="J95" s="6">
        <v>0</v>
      </c>
      <c r="K95" s="6">
        <v>0</v>
      </c>
      <c r="L95" s="38">
        <v>0</v>
      </c>
      <c r="M95" s="33">
        <v>0</v>
      </c>
      <c r="N95" s="6">
        <v>0</v>
      </c>
      <c r="O95" s="6">
        <v>0</v>
      </c>
      <c r="P95" s="38">
        <v>0</v>
      </c>
      <c r="Q95" s="33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</row>
    <row r="96" spans="1:25" ht="13.5" hidden="1" outlineLevel="2" thickBot="1" x14ac:dyDescent="0.25">
      <c r="A96" s="465"/>
      <c r="B96" s="95">
        <v>810162</v>
      </c>
      <c r="C96" s="14" t="s">
        <v>196</v>
      </c>
      <c r="D96" s="58" t="s">
        <v>199</v>
      </c>
      <c r="E96" s="33">
        <v>0</v>
      </c>
      <c r="F96" s="6">
        <v>0</v>
      </c>
      <c r="G96" s="6">
        <v>0</v>
      </c>
      <c r="H96" s="38">
        <v>0</v>
      </c>
      <c r="I96" s="33">
        <v>0</v>
      </c>
      <c r="J96" s="6">
        <v>0</v>
      </c>
      <c r="K96" s="6">
        <v>0</v>
      </c>
      <c r="L96" s="38">
        <v>0</v>
      </c>
      <c r="M96" s="33">
        <v>0</v>
      </c>
      <c r="N96" s="6">
        <v>0</v>
      </c>
      <c r="O96" s="6">
        <v>0</v>
      </c>
      <c r="P96" s="38">
        <v>0</v>
      </c>
      <c r="Q96" s="33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</row>
    <row r="97" spans="1:25" ht="13.5" hidden="1" outlineLevel="2" thickBot="1" x14ac:dyDescent="0.25">
      <c r="A97" s="465"/>
      <c r="B97" s="95">
        <v>810162</v>
      </c>
      <c r="C97" s="14" t="s">
        <v>412</v>
      </c>
      <c r="D97" s="58" t="s">
        <v>200</v>
      </c>
      <c r="E97" s="33">
        <v>0</v>
      </c>
      <c r="F97" s="6">
        <v>0</v>
      </c>
      <c r="G97" s="6">
        <v>0</v>
      </c>
      <c r="H97" s="38">
        <v>0</v>
      </c>
      <c r="I97" s="33">
        <v>0</v>
      </c>
      <c r="J97" s="6">
        <v>0</v>
      </c>
      <c r="K97" s="6">
        <v>0</v>
      </c>
      <c r="L97" s="38">
        <v>0</v>
      </c>
      <c r="M97" s="33">
        <v>0</v>
      </c>
      <c r="N97" s="6">
        <v>0</v>
      </c>
      <c r="O97" s="6">
        <v>0</v>
      </c>
      <c r="P97" s="38">
        <v>0</v>
      </c>
      <c r="Q97" s="33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</row>
    <row r="98" spans="1:25" ht="13.5" hidden="1" outlineLevel="2" thickBot="1" x14ac:dyDescent="0.25">
      <c r="A98" s="465"/>
      <c r="B98" s="95">
        <v>810162</v>
      </c>
      <c r="C98" s="14" t="s">
        <v>339</v>
      </c>
      <c r="D98" s="35" t="s">
        <v>201</v>
      </c>
      <c r="E98" s="33">
        <v>0</v>
      </c>
      <c r="F98" s="6">
        <v>0</v>
      </c>
      <c r="G98" s="6">
        <v>0</v>
      </c>
      <c r="H98" s="38">
        <v>0</v>
      </c>
      <c r="I98" s="33">
        <v>0</v>
      </c>
      <c r="J98" s="6">
        <v>0</v>
      </c>
      <c r="K98" s="6">
        <v>0</v>
      </c>
      <c r="L98" s="38">
        <v>0</v>
      </c>
      <c r="M98" s="33">
        <v>0</v>
      </c>
      <c r="N98" s="6">
        <v>0</v>
      </c>
      <c r="O98" s="6">
        <v>0</v>
      </c>
      <c r="P98" s="38">
        <v>0</v>
      </c>
      <c r="Q98" s="33">
        <v>0</v>
      </c>
      <c r="R98" s="6">
        <v>0</v>
      </c>
      <c r="S98" s="6">
        <v>0</v>
      </c>
      <c r="T98" s="38">
        <v>0</v>
      </c>
      <c r="U98" s="40">
        <v>0</v>
      </c>
      <c r="V98" s="6">
        <v>0</v>
      </c>
      <c r="W98" s="32">
        <v>0</v>
      </c>
      <c r="X98" s="38">
        <v>0</v>
      </c>
    </row>
    <row r="99" spans="1:25" ht="13.5" hidden="1" outlineLevel="2" thickBot="1" x14ac:dyDescent="0.25">
      <c r="A99" s="465"/>
      <c r="B99" s="95">
        <v>810162</v>
      </c>
      <c r="C99" s="14" t="s">
        <v>398</v>
      </c>
      <c r="D99" s="35" t="s">
        <v>306</v>
      </c>
      <c r="E99" s="33">
        <v>0</v>
      </c>
      <c r="F99" s="6">
        <v>0</v>
      </c>
      <c r="G99" s="6">
        <v>0</v>
      </c>
      <c r="H99" s="38">
        <v>0</v>
      </c>
      <c r="I99" s="33">
        <v>0</v>
      </c>
      <c r="J99" s="6">
        <v>0</v>
      </c>
      <c r="K99" s="6">
        <v>0</v>
      </c>
      <c r="L99" s="38">
        <v>0</v>
      </c>
      <c r="M99" s="33">
        <v>0</v>
      </c>
      <c r="N99" s="6">
        <v>0</v>
      </c>
      <c r="O99" s="6">
        <v>0</v>
      </c>
      <c r="P99" s="38">
        <v>0</v>
      </c>
      <c r="Q99" s="33">
        <v>0</v>
      </c>
      <c r="R99" s="6">
        <v>0</v>
      </c>
      <c r="S99" s="6">
        <v>0</v>
      </c>
      <c r="T99" s="38">
        <v>0</v>
      </c>
      <c r="U99" s="40">
        <v>0</v>
      </c>
      <c r="V99" s="6">
        <v>0</v>
      </c>
      <c r="W99" s="32">
        <v>0</v>
      </c>
      <c r="X99" s="38">
        <v>0</v>
      </c>
    </row>
    <row r="100" spans="1:25" ht="13.5" hidden="1" outlineLevel="2" thickBot="1" x14ac:dyDescent="0.25">
      <c r="A100" s="465"/>
      <c r="B100" s="95">
        <v>810162</v>
      </c>
      <c r="C100" s="14" t="s">
        <v>202</v>
      </c>
      <c r="D100" s="35" t="s">
        <v>397</v>
      </c>
      <c r="E100" s="37">
        <v>0</v>
      </c>
      <c r="F100" s="152">
        <v>0</v>
      </c>
      <c r="G100" s="152">
        <v>0</v>
      </c>
      <c r="H100" s="38">
        <v>0</v>
      </c>
      <c r="I100" s="37">
        <v>0</v>
      </c>
      <c r="J100" s="152">
        <v>0</v>
      </c>
      <c r="K100" s="152">
        <v>0</v>
      </c>
      <c r="L100" s="38">
        <v>0</v>
      </c>
      <c r="M100" s="37">
        <v>0</v>
      </c>
      <c r="N100" s="152">
        <v>0</v>
      </c>
      <c r="O100" s="152">
        <v>0</v>
      </c>
      <c r="P100" s="38">
        <v>0</v>
      </c>
      <c r="Q100" s="37">
        <v>0</v>
      </c>
      <c r="R100" s="152">
        <v>0</v>
      </c>
      <c r="S100" s="152">
        <v>0</v>
      </c>
      <c r="T100" s="38">
        <v>0</v>
      </c>
      <c r="U100" s="151">
        <v>0</v>
      </c>
      <c r="V100" s="152">
        <v>0</v>
      </c>
      <c r="W100" s="36">
        <v>0</v>
      </c>
      <c r="X100" s="38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51">
        <v>34207929.620000005</v>
      </c>
      <c r="F101" s="52">
        <v>32202760.119999997</v>
      </c>
      <c r="G101" s="56">
        <v>152088.27000000002</v>
      </c>
      <c r="H101" s="53">
        <v>66562778.010000005</v>
      </c>
      <c r="I101" s="51">
        <v>45038413.289999999</v>
      </c>
      <c r="J101" s="52">
        <v>28837596.990000002</v>
      </c>
      <c r="K101" s="56">
        <v>331173.44</v>
      </c>
      <c r="L101" s="53">
        <v>74207183.719999999</v>
      </c>
      <c r="M101" s="51">
        <v>34629041.390000001</v>
      </c>
      <c r="N101" s="52">
        <v>33170517.039999999</v>
      </c>
      <c r="O101" s="56">
        <v>224071.96</v>
      </c>
      <c r="P101" s="53">
        <v>68023630.390000001</v>
      </c>
      <c r="Q101" s="51">
        <v>43710468.469999999</v>
      </c>
      <c r="R101" s="52">
        <v>40763949.560000002</v>
      </c>
      <c r="S101" s="56">
        <v>353540.01</v>
      </c>
      <c r="T101" s="53">
        <v>84827958.040000007</v>
      </c>
      <c r="U101" s="51">
        <v>157585852.77000001</v>
      </c>
      <c r="V101" s="52">
        <v>134974823.71000001</v>
      </c>
      <c r="W101" s="56">
        <v>1060873.68</v>
      </c>
      <c r="X101" s="53">
        <v>293621550.16000003</v>
      </c>
      <c r="Y101" s="65"/>
    </row>
    <row r="102" spans="1:25" s="106" customFormat="1" outlineLevel="1" x14ac:dyDescent="0.2">
      <c r="A102" s="466">
        <v>810059</v>
      </c>
      <c r="B102" s="97">
        <v>810059</v>
      </c>
      <c r="C102" s="100" t="s">
        <v>102</v>
      </c>
      <c r="D102" s="101" t="s">
        <v>265</v>
      </c>
      <c r="E102" s="143">
        <v>25669840.080000002</v>
      </c>
      <c r="F102" s="144">
        <v>19496624.129999999</v>
      </c>
      <c r="G102" s="144">
        <v>106231.39</v>
      </c>
      <c r="H102" s="109">
        <v>45272695.600000001</v>
      </c>
      <c r="I102" s="143">
        <v>36620327.460000001</v>
      </c>
      <c r="J102" s="144">
        <v>18301239.130000003</v>
      </c>
      <c r="K102" s="144">
        <v>301154.68</v>
      </c>
      <c r="L102" s="109">
        <v>55222721.270000003</v>
      </c>
      <c r="M102" s="143">
        <v>25623959.190000001</v>
      </c>
      <c r="N102" s="144">
        <v>21528575.939999998</v>
      </c>
      <c r="O102" s="144">
        <v>186334.37</v>
      </c>
      <c r="P102" s="109">
        <v>47338869.499999993</v>
      </c>
      <c r="Q102" s="143">
        <v>34317718.5</v>
      </c>
      <c r="R102" s="144">
        <v>30966476.700000003</v>
      </c>
      <c r="S102" s="144">
        <v>251790.99</v>
      </c>
      <c r="T102" s="109">
        <v>65535986.190000005</v>
      </c>
      <c r="U102" s="143">
        <v>122231845.23</v>
      </c>
      <c r="V102" s="144">
        <v>90292915.900000006</v>
      </c>
      <c r="W102" s="144">
        <v>845511.42999999993</v>
      </c>
      <c r="X102" s="109">
        <v>213370272.56</v>
      </c>
    </row>
    <row r="103" spans="1:25" outlineLevel="2" x14ac:dyDescent="0.2">
      <c r="A103" s="467"/>
      <c r="B103" s="95">
        <v>810059</v>
      </c>
      <c r="C103" s="14" t="s">
        <v>411</v>
      </c>
      <c r="D103" s="35" t="s">
        <v>198</v>
      </c>
      <c r="E103" s="33">
        <v>24298335.050000001</v>
      </c>
      <c r="F103" s="6">
        <v>18623691.079999998</v>
      </c>
      <c r="G103" s="6">
        <v>106231.39</v>
      </c>
      <c r="H103" s="38">
        <v>43028257.519999996</v>
      </c>
      <c r="I103" s="33">
        <v>34326496.899999999</v>
      </c>
      <c r="J103" s="6">
        <v>17826741.600000001</v>
      </c>
      <c r="K103" s="6">
        <v>301154.68</v>
      </c>
      <c r="L103" s="38">
        <v>52454393.18</v>
      </c>
      <c r="M103" s="33">
        <v>24514076.09</v>
      </c>
      <c r="N103" s="6">
        <v>21014506.43</v>
      </c>
      <c r="O103" s="6">
        <v>186334.37</v>
      </c>
      <c r="P103" s="38">
        <v>45714916.889999993</v>
      </c>
      <c r="Q103" s="33">
        <v>31108251.149999999</v>
      </c>
      <c r="R103" s="6">
        <v>30393731.310000002</v>
      </c>
      <c r="S103" s="6">
        <v>251790.99</v>
      </c>
      <c r="T103" s="38">
        <v>61753773.450000003</v>
      </c>
      <c r="U103" s="40">
        <v>114247159.19</v>
      </c>
      <c r="V103" s="6">
        <v>87858670.420000002</v>
      </c>
      <c r="W103" s="32">
        <v>845511.42999999993</v>
      </c>
      <c r="X103" s="38">
        <v>202951341.04000002</v>
      </c>
    </row>
    <row r="104" spans="1:25" outlineLevel="2" x14ac:dyDescent="0.2">
      <c r="A104" s="467"/>
      <c r="B104" s="95">
        <v>810059</v>
      </c>
      <c r="C104" s="14" t="s">
        <v>196</v>
      </c>
      <c r="D104" s="35" t="s">
        <v>199</v>
      </c>
      <c r="E104" s="33">
        <v>430151.58999999997</v>
      </c>
      <c r="F104" s="6">
        <v>358022.38</v>
      </c>
      <c r="G104" s="6">
        <v>0</v>
      </c>
      <c r="H104" s="38">
        <v>788173.97</v>
      </c>
      <c r="I104" s="33">
        <v>1107428.31</v>
      </c>
      <c r="J104" s="6">
        <v>115543.59</v>
      </c>
      <c r="K104" s="6">
        <v>0</v>
      </c>
      <c r="L104" s="38">
        <v>1222971.9000000001</v>
      </c>
      <c r="M104" s="33">
        <v>499829.98</v>
      </c>
      <c r="N104" s="6">
        <v>310647.7</v>
      </c>
      <c r="O104" s="6">
        <v>0</v>
      </c>
      <c r="P104" s="38">
        <v>810477.67999999993</v>
      </c>
      <c r="Q104" s="33">
        <v>873719.24</v>
      </c>
      <c r="R104" s="6">
        <v>64190.879999999997</v>
      </c>
      <c r="S104" s="6">
        <v>0</v>
      </c>
      <c r="T104" s="38">
        <v>937910.12</v>
      </c>
      <c r="U104" s="40">
        <v>2911129.12</v>
      </c>
      <c r="V104" s="6">
        <v>848404.54999999993</v>
      </c>
      <c r="W104" s="32">
        <v>0</v>
      </c>
      <c r="X104" s="38">
        <v>3759533.67</v>
      </c>
    </row>
    <row r="105" spans="1:25" hidden="1" outlineLevel="2" x14ac:dyDescent="0.2">
      <c r="A105" s="467"/>
      <c r="B105" s="95">
        <v>810059</v>
      </c>
      <c r="C105" s="14" t="s">
        <v>412</v>
      </c>
      <c r="D105" s="35" t="s">
        <v>200</v>
      </c>
      <c r="E105" s="33">
        <v>0</v>
      </c>
      <c r="F105" s="6">
        <v>0</v>
      </c>
      <c r="G105" s="6">
        <v>0</v>
      </c>
      <c r="H105" s="38">
        <v>0</v>
      </c>
      <c r="I105" s="33">
        <v>0</v>
      </c>
      <c r="J105" s="6">
        <v>0</v>
      </c>
      <c r="K105" s="6">
        <v>0</v>
      </c>
      <c r="L105" s="38">
        <v>0</v>
      </c>
      <c r="M105" s="33">
        <v>0</v>
      </c>
      <c r="N105" s="6">
        <v>0</v>
      </c>
      <c r="O105" s="6">
        <v>0</v>
      </c>
      <c r="P105" s="38">
        <v>0</v>
      </c>
      <c r="Q105" s="33">
        <v>0</v>
      </c>
      <c r="R105" s="6">
        <v>0</v>
      </c>
      <c r="S105" s="6">
        <v>0</v>
      </c>
      <c r="T105" s="38">
        <v>0</v>
      </c>
      <c r="U105" s="40">
        <v>0</v>
      </c>
      <c r="V105" s="6">
        <v>0</v>
      </c>
      <c r="W105" s="32">
        <v>0</v>
      </c>
      <c r="X105" s="38">
        <v>0</v>
      </c>
    </row>
    <row r="106" spans="1:25" ht="13.5" outlineLevel="2" thickBot="1" x14ac:dyDescent="0.25">
      <c r="A106" s="467"/>
      <c r="B106" s="95">
        <v>810059</v>
      </c>
      <c r="C106" s="14" t="s">
        <v>339</v>
      </c>
      <c r="D106" s="35" t="s">
        <v>201</v>
      </c>
      <c r="E106" s="33">
        <v>941353.44000000006</v>
      </c>
      <c r="F106" s="6">
        <v>514910.67</v>
      </c>
      <c r="G106" s="6">
        <v>0</v>
      </c>
      <c r="H106" s="38">
        <v>1456264.11</v>
      </c>
      <c r="I106" s="33">
        <v>1186402.25</v>
      </c>
      <c r="J106" s="6">
        <v>358953.94</v>
      </c>
      <c r="K106" s="6">
        <v>0</v>
      </c>
      <c r="L106" s="38">
        <v>1545356.19</v>
      </c>
      <c r="M106" s="33">
        <v>610053.12</v>
      </c>
      <c r="N106" s="6">
        <v>203421.81</v>
      </c>
      <c r="O106" s="6">
        <v>0</v>
      </c>
      <c r="P106" s="38">
        <v>813474.92999999993</v>
      </c>
      <c r="Q106" s="33">
        <v>2335748.11</v>
      </c>
      <c r="R106" s="6">
        <v>508554.51</v>
      </c>
      <c r="S106" s="6">
        <v>0</v>
      </c>
      <c r="T106" s="38">
        <v>2844302.62</v>
      </c>
      <c r="U106" s="40">
        <v>5073556.92</v>
      </c>
      <c r="V106" s="6">
        <v>1585840.93</v>
      </c>
      <c r="W106" s="32">
        <v>0</v>
      </c>
      <c r="X106" s="38">
        <v>6659397.8499999996</v>
      </c>
    </row>
    <row r="107" spans="1:25" ht="13.5" hidden="1" outlineLevel="2" thickBot="1" x14ac:dyDescent="0.25">
      <c r="A107" s="467"/>
      <c r="B107" s="95">
        <v>810059</v>
      </c>
      <c r="C107" s="14" t="s">
        <v>398</v>
      </c>
      <c r="D107" s="35" t="s">
        <v>306</v>
      </c>
      <c r="E107" s="33">
        <v>0</v>
      </c>
      <c r="F107" s="6">
        <v>0</v>
      </c>
      <c r="G107" s="6">
        <v>0</v>
      </c>
      <c r="H107" s="38">
        <v>0</v>
      </c>
      <c r="I107" s="33">
        <v>0</v>
      </c>
      <c r="J107" s="6">
        <v>0</v>
      </c>
      <c r="K107" s="6">
        <v>0</v>
      </c>
      <c r="L107" s="38">
        <v>0</v>
      </c>
      <c r="M107" s="33">
        <v>0</v>
      </c>
      <c r="N107" s="6">
        <v>0</v>
      </c>
      <c r="O107" s="6">
        <v>0</v>
      </c>
      <c r="P107" s="38">
        <v>0</v>
      </c>
      <c r="Q107" s="33">
        <v>0</v>
      </c>
      <c r="R107" s="6">
        <v>0</v>
      </c>
      <c r="S107" s="6">
        <v>0</v>
      </c>
      <c r="T107" s="38">
        <v>0</v>
      </c>
      <c r="U107" s="40">
        <v>0</v>
      </c>
      <c r="V107" s="6">
        <v>0</v>
      </c>
      <c r="W107" s="32">
        <v>0</v>
      </c>
      <c r="X107" s="38">
        <v>0</v>
      </c>
    </row>
    <row r="108" spans="1:25" ht="13.5" hidden="1" outlineLevel="2" thickBot="1" x14ac:dyDescent="0.25">
      <c r="A108" s="467"/>
      <c r="B108" s="95">
        <v>810059</v>
      </c>
      <c r="C108" s="14" t="s">
        <v>202</v>
      </c>
      <c r="D108" s="35" t="s">
        <v>397</v>
      </c>
      <c r="E108" s="37">
        <v>0</v>
      </c>
      <c r="F108" s="152">
        <v>0</v>
      </c>
      <c r="G108" s="152">
        <v>0</v>
      </c>
      <c r="H108" s="38">
        <v>0</v>
      </c>
      <c r="I108" s="37">
        <v>0</v>
      </c>
      <c r="J108" s="152">
        <v>0</v>
      </c>
      <c r="K108" s="152">
        <v>0</v>
      </c>
      <c r="L108" s="38">
        <v>0</v>
      </c>
      <c r="M108" s="37">
        <v>0</v>
      </c>
      <c r="N108" s="152">
        <v>0</v>
      </c>
      <c r="O108" s="152">
        <v>0</v>
      </c>
      <c r="P108" s="38">
        <v>0</v>
      </c>
      <c r="Q108" s="37">
        <v>0</v>
      </c>
      <c r="R108" s="152">
        <v>0</v>
      </c>
      <c r="S108" s="152">
        <v>0</v>
      </c>
      <c r="T108" s="38">
        <v>0</v>
      </c>
      <c r="U108" s="151">
        <v>0</v>
      </c>
      <c r="V108" s="152">
        <v>0</v>
      </c>
      <c r="W108" s="36">
        <v>0</v>
      </c>
      <c r="X108" s="38">
        <v>0</v>
      </c>
      <c r="Y108" s="65"/>
    </row>
    <row r="109" spans="1:25" s="106" customFormat="1" outlineLevel="1" x14ac:dyDescent="0.2">
      <c r="A109" s="464">
        <v>810062</v>
      </c>
      <c r="B109" s="97">
        <v>810062</v>
      </c>
      <c r="C109" s="100" t="s">
        <v>103</v>
      </c>
      <c r="D109" s="101" t="s">
        <v>265</v>
      </c>
      <c r="E109" s="143">
        <v>8538089.5399999991</v>
      </c>
      <c r="F109" s="144">
        <v>12706135.99</v>
      </c>
      <c r="G109" s="144">
        <v>45856.880000000005</v>
      </c>
      <c r="H109" s="109">
        <v>21290082.41</v>
      </c>
      <c r="I109" s="143">
        <v>8418085.8300000001</v>
      </c>
      <c r="J109" s="144">
        <v>10536357.859999999</v>
      </c>
      <c r="K109" s="144">
        <v>30018.76</v>
      </c>
      <c r="L109" s="109">
        <v>18984462.449999999</v>
      </c>
      <c r="M109" s="143">
        <v>9005082.1999999993</v>
      </c>
      <c r="N109" s="144">
        <v>11641941.100000001</v>
      </c>
      <c r="O109" s="144">
        <v>37737.589999999997</v>
      </c>
      <c r="P109" s="109">
        <v>20684760.890000001</v>
      </c>
      <c r="Q109" s="143">
        <v>9392749.9700000007</v>
      </c>
      <c r="R109" s="144">
        <v>9797472.8599999994</v>
      </c>
      <c r="S109" s="144">
        <v>101749.02</v>
      </c>
      <c r="T109" s="109">
        <v>19291971.849999998</v>
      </c>
      <c r="U109" s="143">
        <v>35354007.539999999</v>
      </c>
      <c r="V109" s="144">
        <v>44681907.810000002</v>
      </c>
      <c r="W109" s="144">
        <v>215362.25</v>
      </c>
      <c r="X109" s="109">
        <v>80251277.599999994</v>
      </c>
    </row>
    <row r="110" spans="1:25" outlineLevel="2" x14ac:dyDescent="0.2">
      <c r="A110" s="465"/>
      <c r="B110" s="95">
        <v>810062</v>
      </c>
      <c r="C110" s="14" t="s">
        <v>411</v>
      </c>
      <c r="D110" s="58" t="s">
        <v>198</v>
      </c>
      <c r="E110" s="33">
        <v>5604417.8700000001</v>
      </c>
      <c r="F110" s="6">
        <v>7968605.96</v>
      </c>
      <c r="G110" s="6">
        <v>45856.880000000005</v>
      </c>
      <c r="H110" s="38">
        <v>13618880.710000001</v>
      </c>
      <c r="I110" s="33">
        <v>5437310.0800000001</v>
      </c>
      <c r="J110" s="6">
        <v>5839193.1499999994</v>
      </c>
      <c r="K110" s="6">
        <v>30018.76</v>
      </c>
      <c r="L110" s="38">
        <v>11306521.99</v>
      </c>
      <c r="M110" s="33">
        <v>6067532.4500000002</v>
      </c>
      <c r="N110" s="6">
        <v>6901550.4100000001</v>
      </c>
      <c r="O110" s="6">
        <v>37737.589999999997</v>
      </c>
      <c r="P110" s="38">
        <v>13006820.449999999</v>
      </c>
      <c r="Q110" s="33">
        <v>6458921.5100000007</v>
      </c>
      <c r="R110" s="6">
        <v>5102675.2699999996</v>
      </c>
      <c r="S110" s="6">
        <v>101749.02</v>
      </c>
      <c r="T110" s="38">
        <v>11663345.800000001</v>
      </c>
      <c r="U110" s="40">
        <v>23568181.91</v>
      </c>
      <c r="V110" s="6">
        <v>25812024.789999999</v>
      </c>
      <c r="W110" s="32">
        <v>215362.25</v>
      </c>
      <c r="X110" s="38">
        <v>49595568.950000003</v>
      </c>
    </row>
    <row r="111" spans="1:25" hidden="1" outlineLevel="2" x14ac:dyDescent="0.2">
      <c r="A111" s="465"/>
      <c r="B111" s="95">
        <v>810062</v>
      </c>
      <c r="C111" s="14" t="s">
        <v>196</v>
      </c>
      <c r="D111" s="58" t="s">
        <v>199</v>
      </c>
      <c r="E111" s="33">
        <v>0</v>
      </c>
      <c r="F111" s="6">
        <v>0</v>
      </c>
      <c r="G111" s="6">
        <v>0</v>
      </c>
      <c r="H111" s="38">
        <v>0</v>
      </c>
      <c r="I111" s="33">
        <v>0</v>
      </c>
      <c r="J111" s="6">
        <v>0</v>
      </c>
      <c r="K111" s="6">
        <v>0</v>
      </c>
      <c r="L111" s="38">
        <v>0</v>
      </c>
      <c r="M111" s="33">
        <v>0</v>
      </c>
      <c r="N111" s="6">
        <v>0</v>
      </c>
      <c r="O111" s="6">
        <v>0</v>
      </c>
      <c r="P111" s="38">
        <v>0</v>
      </c>
      <c r="Q111" s="33">
        <v>0</v>
      </c>
      <c r="R111" s="6">
        <v>0</v>
      </c>
      <c r="S111" s="6">
        <v>0</v>
      </c>
      <c r="T111" s="38">
        <v>0</v>
      </c>
      <c r="U111" s="40">
        <v>0</v>
      </c>
      <c r="V111" s="6">
        <v>0</v>
      </c>
      <c r="W111" s="32">
        <v>0</v>
      </c>
      <c r="X111" s="38">
        <v>0</v>
      </c>
    </row>
    <row r="112" spans="1:25" hidden="1" outlineLevel="2" x14ac:dyDescent="0.2">
      <c r="A112" s="465"/>
      <c r="B112" s="95">
        <v>810062</v>
      </c>
      <c r="C112" s="14" t="s">
        <v>412</v>
      </c>
      <c r="D112" s="58" t="s">
        <v>200</v>
      </c>
      <c r="E112" s="33">
        <v>0</v>
      </c>
      <c r="F112" s="6">
        <v>0</v>
      </c>
      <c r="G112" s="6">
        <v>0</v>
      </c>
      <c r="H112" s="38">
        <v>0</v>
      </c>
      <c r="I112" s="33">
        <v>0</v>
      </c>
      <c r="J112" s="6">
        <v>0</v>
      </c>
      <c r="K112" s="6">
        <v>0</v>
      </c>
      <c r="L112" s="38">
        <v>0</v>
      </c>
      <c r="M112" s="33">
        <v>0</v>
      </c>
      <c r="N112" s="6">
        <v>0</v>
      </c>
      <c r="O112" s="6">
        <v>0</v>
      </c>
      <c r="P112" s="38">
        <v>0</v>
      </c>
      <c r="Q112" s="33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</row>
    <row r="113" spans="1:25" ht="13.5" outlineLevel="2" thickBot="1" x14ac:dyDescent="0.25">
      <c r="A113" s="465"/>
      <c r="B113" s="95">
        <v>810062</v>
      </c>
      <c r="C113" s="14" t="s">
        <v>339</v>
      </c>
      <c r="D113" s="35" t="s">
        <v>201</v>
      </c>
      <c r="E113" s="33">
        <v>2933671.67</v>
      </c>
      <c r="F113" s="6">
        <v>4737530.03</v>
      </c>
      <c r="G113" s="6">
        <v>0</v>
      </c>
      <c r="H113" s="38">
        <v>7671201.7000000002</v>
      </c>
      <c r="I113" s="33">
        <v>2980775.75</v>
      </c>
      <c r="J113" s="6">
        <v>4697164.71</v>
      </c>
      <c r="K113" s="6">
        <v>0</v>
      </c>
      <c r="L113" s="38">
        <v>7677940.46</v>
      </c>
      <c r="M113" s="33">
        <v>2937549.75</v>
      </c>
      <c r="N113" s="6">
        <v>4740390.6900000004</v>
      </c>
      <c r="O113" s="6">
        <v>0</v>
      </c>
      <c r="P113" s="38">
        <v>7677940.4400000004</v>
      </c>
      <c r="Q113" s="33">
        <v>2933828.46</v>
      </c>
      <c r="R113" s="6">
        <v>4694797.59</v>
      </c>
      <c r="S113" s="6">
        <v>0</v>
      </c>
      <c r="T113" s="38">
        <v>7628626.0499999998</v>
      </c>
      <c r="U113" s="40">
        <v>11785825.629999999</v>
      </c>
      <c r="V113" s="6">
        <v>18869883.02</v>
      </c>
      <c r="W113" s="32">
        <v>0</v>
      </c>
      <c r="X113" s="38">
        <v>30655708.649999999</v>
      </c>
    </row>
    <row r="114" spans="1:25" ht="13.5" hidden="1" outlineLevel="2" thickBot="1" x14ac:dyDescent="0.25">
      <c r="A114" s="465"/>
      <c r="B114" s="95">
        <v>810062</v>
      </c>
      <c r="C114" s="14" t="s">
        <v>398</v>
      </c>
      <c r="D114" s="35" t="s">
        <v>306</v>
      </c>
      <c r="E114" s="33">
        <v>0</v>
      </c>
      <c r="F114" s="6">
        <v>0</v>
      </c>
      <c r="G114" s="6">
        <v>0</v>
      </c>
      <c r="H114" s="38">
        <v>0</v>
      </c>
      <c r="I114" s="33">
        <v>0</v>
      </c>
      <c r="J114" s="6">
        <v>0</v>
      </c>
      <c r="K114" s="6">
        <v>0</v>
      </c>
      <c r="L114" s="38">
        <v>0</v>
      </c>
      <c r="M114" s="33">
        <v>0</v>
      </c>
      <c r="N114" s="6">
        <v>0</v>
      </c>
      <c r="O114" s="6">
        <v>0</v>
      </c>
      <c r="P114" s="38">
        <v>0</v>
      </c>
      <c r="Q114" s="33">
        <v>0</v>
      </c>
      <c r="R114" s="6">
        <v>0</v>
      </c>
      <c r="S114" s="6">
        <v>0</v>
      </c>
      <c r="T114" s="38">
        <v>0</v>
      </c>
      <c r="U114" s="40">
        <v>0</v>
      </c>
      <c r="V114" s="6">
        <v>0</v>
      </c>
      <c r="W114" s="32">
        <v>0</v>
      </c>
      <c r="X114" s="38">
        <v>0</v>
      </c>
    </row>
    <row r="115" spans="1:25" ht="13.5" hidden="1" outlineLevel="2" thickBot="1" x14ac:dyDescent="0.25">
      <c r="A115" s="465"/>
      <c r="B115" s="95">
        <v>810062</v>
      </c>
      <c r="C115" s="14" t="s">
        <v>202</v>
      </c>
      <c r="D115" s="35" t="s">
        <v>397</v>
      </c>
      <c r="E115" s="37">
        <v>0</v>
      </c>
      <c r="F115" s="152">
        <v>0</v>
      </c>
      <c r="G115" s="152">
        <v>0</v>
      </c>
      <c r="H115" s="38">
        <v>0</v>
      </c>
      <c r="I115" s="37">
        <v>0</v>
      </c>
      <c r="J115" s="152">
        <v>0</v>
      </c>
      <c r="K115" s="152">
        <v>0</v>
      </c>
      <c r="L115" s="38">
        <v>0</v>
      </c>
      <c r="M115" s="37">
        <v>0</v>
      </c>
      <c r="N115" s="152">
        <v>0</v>
      </c>
      <c r="O115" s="152">
        <v>0</v>
      </c>
      <c r="P115" s="38">
        <v>0</v>
      </c>
      <c r="Q115" s="37">
        <v>0</v>
      </c>
      <c r="R115" s="152">
        <v>0</v>
      </c>
      <c r="S115" s="152">
        <v>0</v>
      </c>
      <c r="T115" s="38">
        <v>0</v>
      </c>
      <c r="U115" s="151">
        <v>0</v>
      </c>
      <c r="V115" s="152">
        <v>0</v>
      </c>
      <c r="W115" s="36">
        <v>0</v>
      </c>
      <c r="X115" s="38">
        <v>0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51">
        <v>61490172.560000002</v>
      </c>
      <c r="F116" s="52">
        <v>288687.85000000003</v>
      </c>
      <c r="G116" s="56">
        <v>400972.2</v>
      </c>
      <c r="H116" s="53">
        <v>62179832.610000007</v>
      </c>
      <c r="I116" s="51">
        <v>53842162.359999999</v>
      </c>
      <c r="J116" s="52">
        <v>468407.47000000003</v>
      </c>
      <c r="K116" s="56">
        <v>449843.06</v>
      </c>
      <c r="L116" s="53">
        <v>54760412.890000001</v>
      </c>
      <c r="M116" s="51">
        <v>50267828.810000002</v>
      </c>
      <c r="N116" s="52">
        <v>321738.53000000003</v>
      </c>
      <c r="O116" s="56">
        <v>468069.98000000004</v>
      </c>
      <c r="P116" s="53">
        <v>51057637.32</v>
      </c>
      <c r="Q116" s="51">
        <v>48644600.719999999</v>
      </c>
      <c r="R116" s="52">
        <v>441562.77999999997</v>
      </c>
      <c r="S116" s="56">
        <v>438369.48</v>
      </c>
      <c r="T116" s="53">
        <v>49524532.979999997</v>
      </c>
      <c r="U116" s="51">
        <v>214244764.45000002</v>
      </c>
      <c r="V116" s="52">
        <v>1520396.6300000001</v>
      </c>
      <c r="W116" s="56">
        <v>1757254.72</v>
      </c>
      <c r="X116" s="53">
        <v>217522415.80000001</v>
      </c>
      <c r="Y116" s="65"/>
    </row>
    <row r="117" spans="1:25" s="106" customFormat="1" ht="13.5" hidden="1" outlineLevel="1" collapsed="1" thickBot="1" x14ac:dyDescent="0.25">
      <c r="A117" s="466">
        <v>810064</v>
      </c>
      <c r="B117" s="97">
        <v>810064</v>
      </c>
      <c r="C117" s="100" t="s">
        <v>184</v>
      </c>
      <c r="D117" s="101" t="s">
        <v>265</v>
      </c>
      <c r="E117" s="143">
        <v>0</v>
      </c>
      <c r="F117" s="144">
        <v>0</v>
      </c>
      <c r="G117" s="144">
        <v>0</v>
      </c>
      <c r="H117" s="109">
        <v>0</v>
      </c>
      <c r="I117" s="143">
        <v>0</v>
      </c>
      <c r="J117" s="144">
        <v>0</v>
      </c>
      <c r="K117" s="144">
        <v>0</v>
      </c>
      <c r="L117" s="109">
        <v>0</v>
      </c>
      <c r="M117" s="143">
        <v>0</v>
      </c>
      <c r="N117" s="144">
        <v>0</v>
      </c>
      <c r="O117" s="144">
        <v>0</v>
      </c>
      <c r="P117" s="109">
        <v>0</v>
      </c>
      <c r="Q117" s="143">
        <v>0</v>
      </c>
      <c r="R117" s="144">
        <v>0</v>
      </c>
      <c r="S117" s="144">
        <v>0</v>
      </c>
      <c r="T117" s="109">
        <v>0</v>
      </c>
      <c r="U117" s="143">
        <v>0</v>
      </c>
      <c r="V117" s="144">
        <v>0</v>
      </c>
      <c r="W117" s="144">
        <v>0</v>
      </c>
      <c r="X117" s="109">
        <v>0</v>
      </c>
    </row>
    <row r="118" spans="1:25" ht="13.5" hidden="1" outlineLevel="2" thickBot="1" x14ac:dyDescent="0.25">
      <c r="A118" s="467"/>
      <c r="B118" s="95">
        <v>810064</v>
      </c>
      <c r="C118" s="14" t="s">
        <v>411</v>
      </c>
      <c r="D118" s="35" t="s">
        <v>198</v>
      </c>
      <c r="E118" s="33">
        <v>0</v>
      </c>
      <c r="F118" s="6">
        <v>0</v>
      </c>
      <c r="G118" s="6">
        <v>0</v>
      </c>
      <c r="H118" s="38">
        <v>0</v>
      </c>
      <c r="I118" s="33">
        <v>0</v>
      </c>
      <c r="J118" s="6">
        <v>0</v>
      </c>
      <c r="K118" s="6">
        <v>0</v>
      </c>
      <c r="L118" s="38">
        <v>0</v>
      </c>
      <c r="M118" s="33">
        <v>0</v>
      </c>
      <c r="N118" s="6">
        <v>0</v>
      </c>
      <c r="O118" s="6">
        <v>0</v>
      </c>
      <c r="P118" s="38">
        <v>0</v>
      </c>
      <c r="Q118" s="33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</row>
    <row r="119" spans="1:25" ht="13.5" hidden="1" outlineLevel="2" thickBot="1" x14ac:dyDescent="0.25">
      <c r="A119" s="467"/>
      <c r="B119" s="95">
        <v>810064</v>
      </c>
      <c r="C119" s="14" t="s">
        <v>196</v>
      </c>
      <c r="D119" s="35" t="s">
        <v>199</v>
      </c>
      <c r="E119" s="33">
        <v>0</v>
      </c>
      <c r="F119" s="6">
        <v>0</v>
      </c>
      <c r="G119" s="6">
        <v>0</v>
      </c>
      <c r="H119" s="38">
        <v>0</v>
      </c>
      <c r="I119" s="33">
        <v>0</v>
      </c>
      <c r="J119" s="6">
        <v>0</v>
      </c>
      <c r="K119" s="6">
        <v>0</v>
      </c>
      <c r="L119" s="38">
        <v>0</v>
      </c>
      <c r="M119" s="33">
        <v>0</v>
      </c>
      <c r="N119" s="6">
        <v>0</v>
      </c>
      <c r="O119" s="6">
        <v>0</v>
      </c>
      <c r="P119" s="38">
        <v>0</v>
      </c>
      <c r="Q119" s="33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</row>
    <row r="120" spans="1:25" ht="13.5" hidden="1" outlineLevel="2" thickBot="1" x14ac:dyDescent="0.25">
      <c r="A120" s="467"/>
      <c r="B120" s="95">
        <v>810064</v>
      </c>
      <c r="C120" s="14" t="s">
        <v>412</v>
      </c>
      <c r="D120" s="35" t="s">
        <v>200</v>
      </c>
      <c r="E120" s="33">
        <v>0</v>
      </c>
      <c r="F120" s="6">
        <v>0</v>
      </c>
      <c r="G120" s="6">
        <v>0</v>
      </c>
      <c r="H120" s="38">
        <v>0</v>
      </c>
      <c r="I120" s="33">
        <v>0</v>
      </c>
      <c r="J120" s="6">
        <v>0</v>
      </c>
      <c r="K120" s="6">
        <v>0</v>
      </c>
      <c r="L120" s="38">
        <v>0</v>
      </c>
      <c r="M120" s="33">
        <v>0</v>
      </c>
      <c r="N120" s="6">
        <v>0</v>
      </c>
      <c r="O120" s="6">
        <v>0</v>
      </c>
      <c r="P120" s="38">
        <v>0</v>
      </c>
      <c r="Q120" s="33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</row>
    <row r="121" spans="1:25" ht="13.5" hidden="1" outlineLevel="2" thickBot="1" x14ac:dyDescent="0.25">
      <c r="A121" s="467"/>
      <c r="B121" s="95">
        <v>810064</v>
      </c>
      <c r="C121" s="14" t="s">
        <v>339</v>
      </c>
      <c r="D121" s="35" t="s">
        <v>201</v>
      </c>
      <c r="E121" s="33">
        <v>0</v>
      </c>
      <c r="F121" s="6">
        <v>0</v>
      </c>
      <c r="G121" s="6">
        <v>0</v>
      </c>
      <c r="H121" s="38">
        <v>0</v>
      </c>
      <c r="I121" s="33">
        <v>0</v>
      </c>
      <c r="J121" s="6">
        <v>0</v>
      </c>
      <c r="K121" s="6">
        <v>0</v>
      </c>
      <c r="L121" s="38">
        <v>0</v>
      </c>
      <c r="M121" s="33">
        <v>0</v>
      </c>
      <c r="N121" s="6">
        <v>0</v>
      </c>
      <c r="O121" s="6">
        <v>0</v>
      </c>
      <c r="P121" s="38">
        <v>0</v>
      </c>
      <c r="Q121" s="33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</row>
    <row r="122" spans="1:25" ht="13.5" hidden="1" outlineLevel="2" thickBot="1" x14ac:dyDescent="0.25">
      <c r="A122" s="467"/>
      <c r="B122" s="95">
        <v>810064</v>
      </c>
      <c r="C122" s="14" t="s">
        <v>398</v>
      </c>
      <c r="D122" s="35" t="s">
        <v>306</v>
      </c>
      <c r="E122" s="33">
        <v>0</v>
      </c>
      <c r="F122" s="6">
        <v>0</v>
      </c>
      <c r="G122" s="6">
        <v>0</v>
      </c>
      <c r="H122" s="38">
        <v>0</v>
      </c>
      <c r="I122" s="33">
        <v>0</v>
      </c>
      <c r="J122" s="6">
        <v>0</v>
      </c>
      <c r="K122" s="6">
        <v>0</v>
      </c>
      <c r="L122" s="38">
        <v>0</v>
      </c>
      <c r="M122" s="33">
        <v>0</v>
      </c>
      <c r="N122" s="6">
        <v>0</v>
      </c>
      <c r="O122" s="6">
        <v>0</v>
      </c>
      <c r="P122" s="38">
        <v>0</v>
      </c>
      <c r="Q122" s="33">
        <v>0</v>
      </c>
      <c r="R122" s="6">
        <v>0</v>
      </c>
      <c r="S122" s="6">
        <v>0</v>
      </c>
      <c r="T122" s="38">
        <v>0</v>
      </c>
      <c r="U122" s="40">
        <v>0</v>
      </c>
      <c r="V122" s="6">
        <v>0</v>
      </c>
      <c r="W122" s="32">
        <v>0</v>
      </c>
      <c r="X122" s="38">
        <v>0</v>
      </c>
    </row>
    <row r="123" spans="1:25" ht="13.5" hidden="1" outlineLevel="2" thickBot="1" x14ac:dyDescent="0.25">
      <c r="A123" s="467"/>
      <c r="B123" s="95">
        <v>810064</v>
      </c>
      <c r="C123" s="14" t="s">
        <v>202</v>
      </c>
      <c r="D123" s="35" t="s">
        <v>397</v>
      </c>
      <c r="E123" s="37">
        <v>0</v>
      </c>
      <c r="F123" s="152">
        <v>0</v>
      </c>
      <c r="G123" s="152">
        <v>0</v>
      </c>
      <c r="H123" s="38">
        <v>0</v>
      </c>
      <c r="I123" s="37">
        <v>0</v>
      </c>
      <c r="J123" s="152">
        <v>0</v>
      </c>
      <c r="K123" s="152">
        <v>0</v>
      </c>
      <c r="L123" s="38">
        <v>0</v>
      </c>
      <c r="M123" s="37">
        <v>0</v>
      </c>
      <c r="N123" s="152">
        <v>0</v>
      </c>
      <c r="O123" s="152">
        <v>0</v>
      </c>
      <c r="P123" s="38">
        <v>0</v>
      </c>
      <c r="Q123" s="37">
        <v>0</v>
      </c>
      <c r="R123" s="152">
        <v>0</v>
      </c>
      <c r="S123" s="152">
        <v>0</v>
      </c>
      <c r="T123" s="38">
        <v>0</v>
      </c>
      <c r="U123" s="151">
        <v>0</v>
      </c>
      <c r="V123" s="152">
        <v>0</v>
      </c>
      <c r="W123" s="36">
        <v>0</v>
      </c>
      <c r="X123" s="38">
        <v>0</v>
      </c>
      <c r="Y123" s="65"/>
    </row>
    <row r="124" spans="1:25" s="106" customFormat="1" outlineLevel="1" x14ac:dyDescent="0.2">
      <c r="A124" s="464">
        <v>810073</v>
      </c>
      <c r="B124" s="97">
        <v>810073</v>
      </c>
      <c r="C124" s="100" t="s">
        <v>104</v>
      </c>
      <c r="D124" s="101" t="s">
        <v>265</v>
      </c>
      <c r="E124" s="143">
        <v>9718337.4800000004</v>
      </c>
      <c r="F124" s="144">
        <v>96234.65</v>
      </c>
      <c r="G124" s="144">
        <v>30798.03</v>
      </c>
      <c r="H124" s="109">
        <v>9845370.1600000001</v>
      </c>
      <c r="I124" s="143">
        <v>9870986.1500000004</v>
      </c>
      <c r="J124" s="144">
        <v>67488.570000000007</v>
      </c>
      <c r="K124" s="144">
        <v>31564.17</v>
      </c>
      <c r="L124" s="109">
        <v>9970038.8900000006</v>
      </c>
      <c r="M124" s="143">
        <v>10132700.23</v>
      </c>
      <c r="N124" s="144">
        <v>97886.010000000009</v>
      </c>
      <c r="O124" s="144">
        <v>31345.21</v>
      </c>
      <c r="P124" s="109">
        <v>10261931.450000001</v>
      </c>
      <c r="Q124" s="143">
        <v>8445644.5999999996</v>
      </c>
      <c r="R124" s="144">
        <v>82102.77</v>
      </c>
      <c r="S124" s="144">
        <v>57318.979999999996</v>
      </c>
      <c r="T124" s="109">
        <v>8585066.3499999996</v>
      </c>
      <c r="U124" s="143">
        <v>38167668.460000001</v>
      </c>
      <c r="V124" s="144">
        <v>343712</v>
      </c>
      <c r="W124" s="144">
        <v>151026.39000000001</v>
      </c>
      <c r="X124" s="109">
        <v>38662406.850000001</v>
      </c>
    </row>
    <row r="125" spans="1:25" ht="13.5" outlineLevel="2" thickBot="1" x14ac:dyDescent="0.25">
      <c r="A125" s="465"/>
      <c r="B125" s="95">
        <v>810073</v>
      </c>
      <c r="C125" s="14" t="s">
        <v>411</v>
      </c>
      <c r="D125" s="58" t="s">
        <v>198</v>
      </c>
      <c r="E125" s="33">
        <v>9718337.4800000004</v>
      </c>
      <c r="F125" s="6">
        <v>96234.65</v>
      </c>
      <c r="G125" s="6">
        <v>30798.03</v>
      </c>
      <c r="H125" s="38">
        <v>9845370.1600000001</v>
      </c>
      <c r="I125" s="33">
        <v>9870986.1500000004</v>
      </c>
      <c r="J125" s="6">
        <v>67488.570000000007</v>
      </c>
      <c r="K125" s="6">
        <v>31564.17</v>
      </c>
      <c r="L125" s="38">
        <v>9970038.8900000006</v>
      </c>
      <c r="M125" s="33">
        <v>10132700.23</v>
      </c>
      <c r="N125" s="6">
        <v>97886.010000000009</v>
      </c>
      <c r="O125" s="6">
        <v>31345.21</v>
      </c>
      <c r="P125" s="38">
        <v>10261931.450000001</v>
      </c>
      <c r="Q125" s="33">
        <v>8445644.5999999996</v>
      </c>
      <c r="R125" s="6">
        <v>82102.77</v>
      </c>
      <c r="S125" s="6">
        <v>57318.979999999996</v>
      </c>
      <c r="T125" s="38">
        <v>8585066.3499999996</v>
      </c>
      <c r="U125" s="40">
        <v>38167668.460000001</v>
      </c>
      <c r="V125" s="6">
        <v>343712</v>
      </c>
      <c r="W125" s="32">
        <v>151026.39000000001</v>
      </c>
      <c r="X125" s="38">
        <v>38662406.850000001</v>
      </c>
    </row>
    <row r="126" spans="1:25" ht="13.5" hidden="1" outlineLevel="2" thickBot="1" x14ac:dyDescent="0.25">
      <c r="A126" s="465"/>
      <c r="B126" s="95">
        <v>810073</v>
      </c>
      <c r="C126" s="14" t="s">
        <v>196</v>
      </c>
      <c r="D126" s="58" t="s">
        <v>199</v>
      </c>
      <c r="E126" s="33">
        <v>0</v>
      </c>
      <c r="F126" s="6">
        <v>0</v>
      </c>
      <c r="G126" s="6">
        <v>0</v>
      </c>
      <c r="H126" s="38">
        <v>0</v>
      </c>
      <c r="I126" s="33">
        <v>0</v>
      </c>
      <c r="J126" s="6">
        <v>0</v>
      </c>
      <c r="K126" s="6">
        <v>0</v>
      </c>
      <c r="L126" s="38">
        <v>0</v>
      </c>
      <c r="M126" s="33">
        <v>0</v>
      </c>
      <c r="N126" s="6">
        <v>0</v>
      </c>
      <c r="O126" s="6">
        <v>0</v>
      </c>
      <c r="P126" s="38">
        <v>0</v>
      </c>
      <c r="Q126" s="33">
        <v>0</v>
      </c>
      <c r="R126" s="6">
        <v>0</v>
      </c>
      <c r="S126" s="6">
        <v>0</v>
      </c>
      <c r="T126" s="38">
        <v>0</v>
      </c>
      <c r="U126" s="40">
        <v>0</v>
      </c>
      <c r="V126" s="6">
        <v>0</v>
      </c>
      <c r="W126" s="32">
        <v>0</v>
      </c>
      <c r="X126" s="38">
        <v>0</v>
      </c>
    </row>
    <row r="127" spans="1:25" ht="13.5" hidden="1" outlineLevel="2" thickBot="1" x14ac:dyDescent="0.25">
      <c r="A127" s="465"/>
      <c r="B127" s="95">
        <v>810073</v>
      </c>
      <c r="C127" s="14" t="s">
        <v>412</v>
      </c>
      <c r="D127" s="58" t="s">
        <v>200</v>
      </c>
      <c r="E127" s="33">
        <v>0</v>
      </c>
      <c r="F127" s="6">
        <v>0</v>
      </c>
      <c r="G127" s="6">
        <v>0</v>
      </c>
      <c r="H127" s="38">
        <v>0</v>
      </c>
      <c r="I127" s="33">
        <v>0</v>
      </c>
      <c r="J127" s="6">
        <v>0</v>
      </c>
      <c r="K127" s="6">
        <v>0</v>
      </c>
      <c r="L127" s="38">
        <v>0</v>
      </c>
      <c r="M127" s="33">
        <v>0</v>
      </c>
      <c r="N127" s="6">
        <v>0</v>
      </c>
      <c r="O127" s="6">
        <v>0</v>
      </c>
      <c r="P127" s="38">
        <v>0</v>
      </c>
      <c r="Q127" s="33">
        <v>0</v>
      </c>
      <c r="R127" s="6">
        <v>0</v>
      </c>
      <c r="S127" s="6">
        <v>0</v>
      </c>
      <c r="T127" s="38">
        <v>0</v>
      </c>
      <c r="U127" s="40">
        <v>0</v>
      </c>
      <c r="V127" s="6">
        <v>0</v>
      </c>
      <c r="W127" s="32">
        <v>0</v>
      </c>
      <c r="X127" s="38">
        <v>0</v>
      </c>
    </row>
    <row r="128" spans="1:25" ht="13.5" hidden="1" outlineLevel="2" thickBot="1" x14ac:dyDescent="0.25">
      <c r="A128" s="465"/>
      <c r="B128" s="95">
        <v>810073</v>
      </c>
      <c r="C128" s="14" t="s">
        <v>339</v>
      </c>
      <c r="D128" s="35" t="s">
        <v>201</v>
      </c>
      <c r="E128" s="33">
        <v>0</v>
      </c>
      <c r="F128" s="6">
        <v>0</v>
      </c>
      <c r="G128" s="6">
        <v>0</v>
      </c>
      <c r="H128" s="38">
        <v>0</v>
      </c>
      <c r="I128" s="33">
        <v>0</v>
      </c>
      <c r="J128" s="6">
        <v>0</v>
      </c>
      <c r="K128" s="6">
        <v>0</v>
      </c>
      <c r="L128" s="38">
        <v>0</v>
      </c>
      <c r="M128" s="33">
        <v>0</v>
      </c>
      <c r="N128" s="6">
        <v>0</v>
      </c>
      <c r="O128" s="6">
        <v>0</v>
      </c>
      <c r="P128" s="38">
        <v>0</v>
      </c>
      <c r="Q128" s="33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</row>
    <row r="129" spans="1:25" ht="13.5" hidden="1" outlineLevel="2" thickBot="1" x14ac:dyDescent="0.25">
      <c r="A129" s="465"/>
      <c r="B129" s="95">
        <v>810073</v>
      </c>
      <c r="C129" s="14" t="s">
        <v>398</v>
      </c>
      <c r="D129" s="35" t="s">
        <v>306</v>
      </c>
      <c r="E129" s="33">
        <v>0</v>
      </c>
      <c r="F129" s="6">
        <v>0</v>
      </c>
      <c r="G129" s="6">
        <v>0</v>
      </c>
      <c r="H129" s="38">
        <v>0</v>
      </c>
      <c r="I129" s="33">
        <v>0</v>
      </c>
      <c r="J129" s="6">
        <v>0</v>
      </c>
      <c r="K129" s="6">
        <v>0</v>
      </c>
      <c r="L129" s="38">
        <v>0</v>
      </c>
      <c r="M129" s="33">
        <v>0</v>
      </c>
      <c r="N129" s="6">
        <v>0</v>
      </c>
      <c r="O129" s="6">
        <v>0</v>
      </c>
      <c r="P129" s="38">
        <v>0</v>
      </c>
      <c r="Q129" s="33">
        <v>0</v>
      </c>
      <c r="R129" s="6">
        <v>0</v>
      </c>
      <c r="S129" s="6">
        <v>0</v>
      </c>
      <c r="T129" s="38">
        <v>0</v>
      </c>
      <c r="U129" s="40">
        <v>0</v>
      </c>
      <c r="V129" s="6">
        <v>0</v>
      </c>
      <c r="W129" s="32">
        <v>0</v>
      </c>
      <c r="X129" s="38">
        <v>0</v>
      </c>
    </row>
    <row r="130" spans="1:25" ht="13.5" hidden="1" outlineLevel="2" thickBot="1" x14ac:dyDescent="0.25">
      <c r="A130" s="465"/>
      <c r="B130" s="95">
        <v>810073</v>
      </c>
      <c r="C130" s="14" t="s">
        <v>202</v>
      </c>
      <c r="D130" s="35" t="s">
        <v>397</v>
      </c>
      <c r="E130" s="37">
        <v>0</v>
      </c>
      <c r="F130" s="152">
        <v>0</v>
      </c>
      <c r="G130" s="152">
        <v>0</v>
      </c>
      <c r="H130" s="38">
        <v>0</v>
      </c>
      <c r="I130" s="37">
        <v>0</v>
      </c>
      <c r="J130" s="152">
        <v>0</v>
      </c>
      <c r="K130" s="152">
        <v>0</v>
      </c>
      <c r="L130" s="38">
        <v>0</v>
      </c>
      <c r="M130" s="37">
        <v>0</v>
      </c>
      <c r="N130" s="152">
        <v>0</v>
      </c>
      <c r="O130" s="152">
        <v>0</v>
      </c>
      <c r="P130" s="38">
        <v>0</v>
      </c>
      <c r="Q130" s="37">
        <v>0</v>
      </c>
      <c r="R130" s="152">
        <v>0</v>
      </c>
      <c r="S130" s="152">
        <v>0</v>
      </c>
      <c r="T130" s="38">
        <v>0</v>
      </c>
      <c r="U130" s="151">
        <v>0</v>
      </c>
      <c r="V130" s="152">
        <v>0</v>
      </c>
      <c r="W130" s="36">
        <v>0</v>
      </c>
      <c r="X130" s="38">
        <v>0</v>
      </c>
      <c r="Y130" s="65"/>
    </row>
    <row r="131" spans="1:25" s="106" customFormat="1" outlineLevel="1" x14ac:dyDescent="0.2">
      <c r="A131" s="466">
        <v>810074</v>
      </c>
      <c r="B131" s="97">
        <v>810074</v>
      </c>
      <c r="C131" s="100" t="s">
        <v>105</v>
      </c>
      <c r="D131" s="101" t="s">
        <v>265</v>
      </c>
      <c r="E131" s="143">
        <v>16866492.870000001</v>
      </c>
      <c r="F131" s="144">
        <v>180946.51</v>
      </c>
      <c r="G131" s="144">
        <v>274422.08999999997</v>
      </c>
      <c r="H131" s="109">
        <v>17321861.470000003</v>
      </c>
      <c r="I131" s="143">
        <v>17639731.109999999</v>
      </c>
      <c r="J131" s="144">
        <v>191908.12</v>
      </c>
      <c r="K131" s="144">
        <v>276911.01</v>
      </c>
      <c r="L131" s="109">
        <v>18108550.240000002</v>
      </c>
      <c r="M131" s="143">
        <v>17110142.280000001</v>
      </c>
      <c r="N131" s="144">
        <v>188510.55</v>
      </c>
      <c r="O131" s="144">
        <v>370561.31</v>
      </c>
      <c r="P131" s="109">
        <v>17669214.140000001</v>
      </c>
      <c r="Q131" s="143">
        <v>15390791.859999999</v>
      </c>
      <c r="R131" s="144">
        <v>235105.58999999997</v>
      </c>
      <c r="S131" s="144">
        <v>312626.81</v>
      </c>
      <c r="T131" s="109">
        <v>15938524.26</v>
      </c>
      <c r="U131" s="143">
        <v>67007158.120000005</v>
      </c>
      <c r="V131" s="144">
        <v>796470.7699999999</v>
      </c>
      <c r="W131" s="144">
        <v>1234521.22</v>
      </c>
      <c r="X131" s="109">
        <v>69038150.109999999</v>
      </c>
    </row>
    <row r="132" spans="1:25" ht="13.5" outlineLevel="2" thickBot="1" x14ac:dyDescent="0.25">
      <c r="A132" s="467"/>
      <c r="B132" s="95">
        <v>810074</v>
      </c>
      <c r="C132" s="14" t="s">
        <v>411</v>
      </c>
      <c r="D132" s="35" t="s">
        <v>198</v>
      </c>
      <c r="E132" s="33">
        <v>16866492.870000001</v>
      </c>
      <c r="F132" s="6">
        <v>180946.51</v>
      </c>
      <c r="G132" s="6">
        <v>274422.08999999997</v>
      </c>
      <c r="H132" s="38">
        <v>17321861.470000003</v>
      </c>
      <c r="I132" s="33">
        <v>17639731.109999999</v>
      </c>
      <c r="J132" s="6">
        <v>191908.12</v>
      </c>
      <c r="K132" s="6">
        <v>276911.01</v>
      </c>
      <c r="L132" s="38">
        <v>18108550.240000002</v>
      </c>
      <c r="M132" s="33">
        <v>17110142.280000001</v>
      </c>
      <c r="N132" s="6">
        <v>188510.55</v>
      </c>
      <c r="O132" s="6">
        <v>370561.31</v>
      </c>
      <c r="P132" s="38">
        <v>17669214.140000001</v>
      </c>
      <c r="Q132" s="33">
        <v>15390791.859999999</v>
      </c>
      <c r="R132" s="6">
        <v>235105.58999999997</v>
      </c>
      <c r="S132" s="6">
        <v>312626.81</v>
      </c>
      <c r="T132" s="38">
        <v>15938524.26</v>
      </c>
      <c r="U132" s="40">
        <v>67007158.120000005</v>
      </c>
      <c r="V132" s="6">
        <v>796470.7699999999</v>
      </c>
      <c r="W132" s="32">
        <v>1234521.22</v>
      </c>
      <c r="X132" s="38">
        <v>69038150.109999999</v>
      </c>
    </row>
    <row r="133" spans="1:25" ht="13.5" hidden="1" outlineLevel="2" thickBot="1" x14ac:dyDescent="0.25">
      <c r="A133" s="467"/>
      <c r="B133" s="95">
        <v>810074</v>
      </c>
      <c r="C133" s="14" t="s">
        <v>196</v>
      </c>
      <c r="D133" s="35" t="s">
        <v>199</v>
      </c>
      <c r="E133" s="33">
        <v>0</v>
      </c>
      <c r="F133" s="6">
        <v>0</v>
      </c>
      <c r="G133" s="6">
        <v>0</v>
      </c>
      <c r="H133" s="38">
        <v>0</v>
      </c>
      <c r="I133" s="33">
        <v>0</v>
      </c>
      <c r="J133" s="6">
        <v>0</v>
      </c>
      <c r="K133" s="6">
        <v>0</v>
      </c>
      <c r="L133" s="38">
        <v>0</v>
      </c>
      <c r="M133" s="33">
        <v>0</v>
      </c>
      <c r="N133" s="6">
        <v>0</v>
      </c>
      <c r="O133" s="6">
        <v>0</v>
      </c>
      <c r="P133" s="38">
        <v>0</v>
      </c>
      <c r="Q133" s="33">
        <v>0</v>
      </c>
      <c r="R133" s="6">
        <v>0</v>
      </c>
      <c r="S133" s="6">
        <v>0</v>
      </c>
      <c r="T133" s="38">
        <v>0</v>
      </c>
      <c r="U133" s="40">
        <v>0</v>
      </c>
      <c r="V133" s="6">
        <v>0</v>
      </c>
      <c r="W133" s="32">
        <v>0</v>
      </c>
      <c r="X133" s="38">
        <v>0</v>
      </c>
    </row>
    <row r="134" spans="1:25" ht="13.5" hidden="1" outlineLevel="2" thickBot="1" x14ac:dyDescent="0.25">
      <c r="A134" s="467"/>
      <c r="B134" s="95">
        <v>810074</v>
      </c>
      <c r="C134" s="14" t="s">
        <v>412</v>
      </c>
      <c r="D134" s="35" t="s">
        <v>200</v>
      </c>
      <c r="E134" s="33">
        <v>0</v>
      </c>
      <c r="F134" s="6">
        <v>0</v>
      </c>
      <c r="G134" s="6">
        <v>0</v>
      </c>
      <c r="H134" s="38">
        <v>0</v>
      </c>
      <c r="I134" s="33">
        <v>0</v>
      </c>
      <c r="J134" s="6">
        <v>0</v>
      </c>
      <c r="K134" s="6">
        <v>0</v>
      </c>
      <c r="L134" s="38">
        <v>0</v>
      </c>
      <c r="M134" s="33">
        <v>0</v>
      </c>
      <c r="N134" s="6">
        <v>0</v>
      </c>
      <c r="O134" s="6">
        <v>0</v>
      </c>
      <c r="P134" s="38">
        <v>0</v>
      </c>
      <c r="Q134" s="33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5" ht="13.5" hidden="1" outlineLevel="2" thickBot="1" x14ac:dyDescent="0.25">
      <c r="A135" s="467"/>
      <c r="B135" s="95">
        <v>810074</v>
      </c>
      <c r="C135" s="14" t="s">
        <v>339</v>
      </c>
      <c r="D135" s="35" t="s">
        <v>201</v>
      </c>
      <c r="E135" s="33">
        <v>0</v>
      </c>
      <c r="F135" s="6">
        <v>0</v>
      </c>
      <c r="G135" s="6">
        <v>0</v>
      </c>
      <c r="H135" s="38">
        <v>0</v>
      </c>
      <c r="I135" s="33">
        <v>0</v>
      </c>
      <c r="J135" s="6">
        <v>0</v>
      </c>
      <c r="K135" s="6">
        <v>0</v>
      </c>
      <c r="L135" s="38">
        <v>0</v>
      </c>
      <c r="M135" s="33">
        <v>0</v>
      </c>
      <c r="N135" s="6">
        <v>0</v>
      </c>
      <c r="O135" s="6">
        <v>0</v>
      </c>
      <c r="P135" s="38">
        <v>0</v>
      </c>
      <c r="Q135" s="33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</row>
    <row r="136" spans="1:25" ht="13.5" hidden="1" outlineLevel="2" thickBot="1" x14ac:dyDescent="0.25">
      <c r="A136" s="467"/>
      <c r="B136" s="95">
        <v>810074</v>
      </c>
      <c r="C136" s="14" t="s">
        <v>398</v>
      </c>
      <c r="D136" s="35" t="s">
        <v>306</v>
      </c>
      <c r="E136" s="33">
        <v>0</v>
      </c>
      <c r="F136" s="6">
        <v>0</v>
      </c>
      <c r="G136" s="6">
        <v>0</v>
      </c>
      <c r="H136" s="38">
        <v>0</v>
      </c>
      <c r="I136" s="33">
        <v>0</v>
      </c>
      <c r="J136" s="6">
        <v>0</v>
      </c>
      <c r="K136" s="6">
        <v>0</v>
      </c>
      <c r="L136" s="38">
        <v>0</v>
      </c>
      <c r="M136" s="33">
        <v>0</v>
      </c>
      <c r="N136" s="6">
        <v>0</v>
      </c>
      <c r="O136" s="6">
        <v>0</v>
      </c>
      <c r="P136" s="38">
        <v>0</v>
      </c>
      <c r="Q136" s="33">
        <v>0</v>
      </c>
      <c r="R136" s="6">
        <v>0</v>
      </c>
      <c r="S136" s="6">
        <v>0</v>
      </c>
      <c r="T136" s="38">
        <v>0</v>
      </c>
      <c r="U136" s="40">
        <v>0</v>
      </c>
      <c r="V136" s="6">
        <v>0</v>
      </c>
      <c r="W136" s="32">
        <v>0</v>
      </c>
      <c r="X136" s="38">
        <v>0</v>
      </c>
    </row>
    <row r="137" spans="1:25" ht="13.5" hidden="1" outlineLevel="2" thickBot="1" x14ac:dyDescent="0.25">
      <c r="A137" s="467"/>
      <c r="B137" s="95">
        <v>810074</v>
      </c>
      <c r="C137" s="14" t="s">
        <v>202</v>
      </c>
      <c r="D137" s="35" t="s">
        <v>397</v>
      </c>
      <c r="E137" s="37">
        <v>0</v>
      </c>
      <c r="F137" s="152">
        <v>0</v>
      </c>
      <c r="G137" s="152">
        <v>0</v>
      </c>
      <c r="H137" s="38">
        <v>0</v>
      </c>
      <c r="I137" s="37">
        <v>0</v>
      </c>
      <c r="J137" s="152">
        <v>0</v>
      </c>
      <c r="K137" s="152">
        <v>0</v>
      </c>
      <c r="L137" s="38">
        <v>0</v>
      </c>
      <c r="M137" s="37">
        <v>0</v>
      </c>
      <c r="N137" s="152">
        <v>0</v>
      </c>
      <c r="O137" s="152">
        <v>0</v>
      </c>
      <c r="P137" s="38">
        <v>0</v>
      </c>
      <c r="Q137" s="37">
        <v>0</v>
      </c>
      <c r="R137" s="152">
        <v>0</v>
      </c>
      <c r="S137" s="152">
        <v>0</v>
      </c>
      <c r="T137" s="38">
        <v>0</v>
      </c>
      <c r="U137" s="151">
        <v>0</v>
      </c>
      <c r="V137" s="152">
        <v>0</v>
      </c>
      <c r="W137" s="36">
        <v>0</v>
      </c>
      <c r="X137" s="38">
        <v>0</v>
      </c>
      <c r="Y137" s="65"/>
    </row>
    <row r="138" spans="1:25" s="106" customFormat="1" outlineLevel="1" x14ac:dyDescent="0.2">
      <c r="A138" s="464">
        <v>810076</v>
      </c>
      <c r="B138" s="97">
        <v>810076</v>
      </c>
      <c r="C138" s="100" t="s">
        <v>106</v>
      </c>
      <c r="D138" s="101" t="s">
        <v>265</v>
      </c>
      <c r="E138" s="143">
        <v>34905342.210000001</v>
      </c>
      <c r="F138" s="144">
        <v>11506.69</v>
      </c>
      <c r="G138" s="144">
        <v>95752.08</v>
      </c>
      <c r="H138" s="109">
        <v>35012600.979999997</v>
      </c>
      <c r="I138" s="143">
        <v>26331445.100000001</v>
      </c>
      <c r="J138" s="144">
        <v>209010.78000000003</v>
      </c>
      <c r="K138" s="144">
        <v>141367.88</v>
      </c>
      <c r="L138" s="109">
        <v>26681823.760000002</v>
      </c>
      <c r="M138" s="143">
        <v>23024986.300000001</v>
      </c>
      <c r="N138" s="144">
        <v>35341.97</v>
      </c>
      <c r="O138" s="144">
        <v>66163.460000000006</v>
      </c>
      <c r="P138" s="109">
        <v>23126491.73</v>
      </c>
      <c r="Q138" s="143">
        <v>24808164.259999998</v>
      </c>
      <c r="R138" s="144">
        <v>124354.42</v>
      </c>
      <c r="S138" s="144">
        <v>68423.69</v>
      </c>
      <c r="T138" s="109">
        <v>25000942.370000001</v>
      </c>
      <c r="U138" s="143">
        <v>109069937.87</v>
      </c>
      <c r="V138" s="144">
        <v>380213.86000000004</v>
      </c>
      <c r="W138" s="144">
        <v>371707.11000000004</v>
      </c>
      <c r="X138" s="109">
        <v>109821858.84</v>
      </c>
    </row>
    <row r="139" spans="1:25" outlineLevel="2" x14ac:dyDescent="0.2">
      <c r="A139" s="465"/>
      <c r="B139" s="95">
        <v>810076</v>
      </c>
      <c r="C139" s="14" t="s">
        <v>411</v>
      </c>
      <c r="D139" s="58" t="s">
        <v>198</v>
      </c>
      <c r="E139" s="33">
        <v>20412915.699999999</v>
      </c>
      <c r="F139" s="6">
        <v>11506.69</v>
      </c>
      <c r="G139" s="6">
        <v>95752.08</v>
      </c>
      <c r="H139" s="38">
        <v>20520174.469999999</v>
      </c>
      <c r="I139" s="33">
        <v>26331445.100000001</v>
      </c>
      <c r="J139" s="6">
        <v>209010.78000000003</v>
      </c>
      <c r="K139" s="6">
        <v>141367.88</v>
      </c>
      <c r="L139" s="38">
        <v>26681823.760000002</v>
      </c>
      <c r="M139" s="33">
        <v>23001611.289999999</v>
      </c>
      <c r="N139" s="6">
        <v>35341.97</v>
      </c>
      <c r="O139" s="6">
        <v>66163.460000000006</v>
      </c>
      <c r="P139" s="38">
        <v>23103116.719999999</v>
      </c>
      <c r="Q139" s="33">
        <v>21256704.52</v>
      </c>
      <c r="R139" s="6">
        <v>124354.42</v>
      </c>
      <c r="S139" s="6">
        <v>68423.69</v>
      </c>
      <c r="T139" s="38">
        <v>21449482.630000003</v>
      </c>
      <c r="U139" s="40">
        <v>91002676.609999999</v>
      </c>
      <c r="V139" s="6">
        <v>380213.86000000004</v>
      </c>
      <c r="W139" s="32">
        <v>371707.11000000004</v>
      </c>
      <c r="X139" s="38">
        <v>91754597.579999998</v>
      </c>
    </row>
    <row r="140" spans="1:25" hidden="1" outlineLevel="2" x14ac:dyDescent="0.2">
      <c r="A140" s="465"/>
      <c r="B140" s="95">
        <v>810076</v>
      </c>
      <c r="C140" s="14" t="s">
        <v>196</v>
      </c>
      <c r="D140" s="58" t="s">
        <v>199</v>
      </c>
      <c r="E140" s="33">
        <v>0</v>
      </c>
      <c r="F140" s="6">
        <v>0</v>
      </c>
      <c r="G140" s="6">
        <v>0</v>
      </c>
      <c r="H140" s="38">
        <v>0</v>
      </c>
      <c r="I140" s="33">
        <v>0</v>
      </c>
      <c r="J140" s="6">
        <v>0</v>
      </c>
      <c r="K140" s="6">
        <v>0</v>
      </c>
      <c r="L140" s="38">
        <v>0</v>
      </c>
      <c r="M140" s="33">
        <v>0</v>
      </c>
      <c r="N140" s="6">
        <v>0</v>
      </c>
      <c r="O140" s="6">
        <v>0</v>
      </c>
      <c r="P140" s="38">
        <v>0</v>
      </c>
      <c r="Q140" s="33">
        <v>0</v>
      </c>
      <c r="R140" s="6">
        <v>0</v>
      </c>
      <c r="S140" s="6">
        <v>0</v>
      </c>
      <c r="T140" s="38">
        <v>0</v>
      </c>
      <c r="U140" s="40">
        <v>0</v>
      </c>
      <c r="V140" s="6">
        <v>0</v>
      </c>
      <c r="W140" s="32">
        <v>0</v>
      </c>
      <c r="X140" s="38">
        <v>0</v>
      </c>
    </row>
    <row r="141" spans="1:25" hidden="1" outlineLevel="2" x14ac:dyDescent="0.2">
      <c r="A141" s="465"/>
      <c r="B141" s="95">
        <v>810076</v>
      </c>
      <c r="C141" s="14" t="s">
        <v>412</v>
      </c>
      <c r="D141" s="58" t="s">
        <v>200</v>
      </c>
      <c r="E141" s="33">
        <v>0</v>
      </c>
      <c r="F141" s="6">
        <v>0</v>
      </c>
      <c r="G141" s="6">
        <v>0</v>
      </c>
      <c r="H141" s="38">
        <v>0</v>
      </c>
      <c r="I141" s="33">
        <v>0</v>
      </c>
      <c r="J141" s="6">
        <v>0</v>
      </c>
      <c r="K141" s="6">
        <v>0</v>
      </c>
      <c r="L141" s="38">
        <v>0</v>
      </c>
      <c r="M141" s="33">
        <v>0</v>
      </c>
      <c r="N141" s="6">
        <v>0</v>
      </c>
      <c r="O141" s="6">
        <v>0</v>
      </c>
      <c r="P141" s="38">
        <v>0</v>
      </c>
      <c r="Q141" s="33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</row>
    <row r="142" spans="1:25" hidden="1" outlineLevel="2" x14ac:dyDescent="0.2">
      <c r="A142" s="465"/>
      <c r="B142" s="95">
        <v>810076</v>
      </c>
      <c r="C142" s="14" t="s">
        <v>339</v>
      </c>
      <c r="D142" s="35" t="s">
        <v>201</v>
      </c>
      <c r="E142" s="33">
        <v>0</v>
      </c>
      <c r="F142" s="6">
        <v>0</v>
      </c>
      <c r="G142" s="6">
        <v>0</v>
      </c>
      <c r="H142" s="38">
        <v>0</v>
      </c>
      <c r="I142" s="33">
        <v>0</v>
      </c>
      <c r="J142" s="6">
        <v>0</v>
      </c>
      <c r="K142" s="6">
        <v>0</v>
      </c>
      <c r="L142" s="38">
        <v>0</v>
      </c>
      <c r="M142" s="33">
        <v>0</v>
      </c>
      <c r="N142" s="6">
        <v>0</v>
      </c>
      <c r="O142" s="6">
        <v>0</v>
      </c>
      <c r="P142" s="38">
        <v>0</v>
      </c>
      <c r="Q142" s="33">
        <v>0</v>
      </c>
      <c r="R142" s="6">
        <v>0</v>
      </c>
      <c r="S142" s="6">
        <v>0</v>
      </c>
      <c r="T142" s="38">
        <v>0</v>
      </c>
      <c r="U142" s="40">
        <v>0</v>
      </c>
      <c r="V142" s="6">
        <v>0</v>
      </c>
      <c r="W142" s="32">
        <v>0</v>
      </c>
      <c r="X142" s="38">
        <v>0</v>
      </c>
    </row>
    <row r="143" spans="1:25" ht="13.5" outlineLevel="2" thickBot="1" x14ac:dyDescent="0.25">
      <c r="A143" s="465"/>
      <c r="B143" s="95">
        <v>810076</v>
      </c>
      <c r="C143" s="14" t="s">
        <v>398</v>
      </c>
      <c r="D143" s="35" t="s">
        <v>306</v>
      </c>
      <c r="E143" s="33">
        <v>14492426.51</v>
      </c>
      <c r="F143" s="6">
        <v>0</v>
      </c>
      <c r="G143" s="6">
        <v>0</v>
      </c>
      <c r="H143" s="38">
        <v>14492426.51</v>
      </c>
      <c r="I143" s="33">
        <v>0</v>
      </c>
      <c r="J143" s="6">
        <v>0</v>
      </c>
      <c r="K143" s="6">
        <v>0</v>
      </c>
      <c r="L143" s="38">
        <v>0</v>
      </c>
      <c r="M143" s="33">
        <v>23375.010000000002</v>
      </c>
      <c r="N143" s="6">
        <v>0</v>
      </c>
      <c r="O143" s="6">
        <v>0</v>
      </c>
      <c r="P143" s="38">
        <v>23375.010000000002</v>
      </c>
      <c r="Q143" s="33">
        <v>3551459.7399999984</v>
      </c>
      <c r="R143" s="6">
        <v>0</v>
      </c>
      <c r="S143" s="6">
        <v>0</v>
      </c>
      <c r="T143" s="38">
        <v>3551459.7399999984</v>
      </c>
      <c r="U143" s="40">
        <v>18067261.259999998</v>
      </c>
      <c r="V143" s="6">
        <v>0</v>
      </c>
      <c r="W143" s="32">
        <v>0</v>
      </c>
      <c r="X143" s="38">
        <v>18067261.259999998</v>
      </c>
    </row>
    <row r="144" spans="1:25" ht="13.5" hidden="1" outlineLevel="2" thickBot="1" x14ac:dyDescent="0.25">
      <c r="A144" s="465"/>
      <c r="B144" s="95">
        <v>810076</v>
      </c>
      <c r="C144" s="14" t="s">
        <v>202</v>
      </c>
      <c r="D144" s="35" t="s">
        <v>397</v>
      </c>
      <c r="E144" s="37">
        <v>0</v>
      </c>
      <c r="F144" s="152">
        <v>0</v>
      </c>
      <c r="G144" s="152">
        <v>0</v>
      </c>
      <c r="H144" s="38">
        <v>0</v>
      </c>
      <c r="I144" s="37">
        <v>0</v>
      </c>
      <c r="J144" s="152">
        <v>0</v>
      </c>
      <c r="K144" s="152">
        <v>0</v>
      </c>
      <c r="L144" s="38">
        <v>0</v>
      </c>
      <c r="M144" s="37">
        <v>0</v>
      </c>
      <c r="N144" s="152">
        <v>0</v>
      </c>
      <c r="O144" s="152">
        <v>0</v>
      </c>
      <c r="P144" s="38">
        <v>0</v>
      </c>
      <c r="Q144" s="37">
        <v>0</v>
      </c>
      <c r="R144" s="152">
        <v>0</v>
      </c>
      <c r="S144" s="152">
        <v>0</v>
      </c>
      <c r="T144" s="38">
        <v>0</v>
      </c>
      <c r="U144" s="151">
        <v>0</v>
      </c>
      <c r="V144" s="152">
        <v>0</v>
      </c>
      <c r="W144" s="36">
        <v>0</v>
      </c>
      <c r="X144" s="38">
        <v>0</v>
      </c>
      <c r="Y144" s="65"/>
    </row>
    <row r="145" spans="1:25" ht="12.75" customHeight="1" thickBot="1" x14ac:dyDescent="0.25">
      <c r="A145" s="55"/>
      <c r="B145" s="93"/>
      <c r="C145" s="54" t="s">
        <v>10</v>
      </c>
      <c r="D145" s="50"/>
      <c r="E145" s="51">
        <v>16611282.540000001</v>
      </c>
      <c r="F145" s="52">
        <v>98025.180000000008</v>
      </c>
      <c r="G145" s="56">
        <v>56500.92</v>
      </c>
      <c r="H145" s="53">
        <v>16765808.640000001</v>
      </c>
      <c r="I145" s="51">
        <v>13271097.25</v>
      </c>
      <c r="J145" s="52">
        <v>115348.62</v>
      </c>
      <c r="K145" s="56">
        <v>50654.91</v>
      </c>
      <c r="L145" s="53">
        <v>13437100.779999999</v>
      </c>
      <c r="M145" s="51">
        <v>11976191.379999999</v>
      </c>
      <c r="N145" s="52">
        <v>98767.579999999987</v>
      </c>
      <c r="O145" s="56">
        <v>44182.42</v>
      </c>
      <c r="P145" s="53">
        <v>12119141.379999999</v>
      </c>
      <c r="Q145" s="51">
        <v>11675722.67</v>
      </c>
      <c r="R145" s="52">
        <v>99529.23000000001</v>
      </c>
      <c r="S145" s="56">
        <v>37834.559999999998</v>
      </c>
      <c r="T145" s="53">
        <v>11813086.460000001</v>
      </c>
      <c r="U145" s="51">
        <v>53534293.840000004</v>
      </c>
      <c r="V145" s="52">
        <v>411670.61</v>
      </c>
      <c r="W145" s="56">
        <v>189172.81</v>
      </c>
      <c r="X145" s="53">
        <v>54135137.260000005</v>
      </c>
      <c r="Y145" s="65"/>
    </row>
    <row r="146" spans="1:25" s="106" customFormat="1" outlineLevel="1" x14ac:dyDescent="0.2">
      <c r="A146" s="466">
        <v>810157</v>
      </c>
      <c r="B146" s="97">
        <v>810157</v>
      </c>
      <c r="C146" s="100" t="s">
        <v>107</v>
      </c>
      <c r="D146" s="101" t="s">
        <v>265</v>
      </c>
      <c r="E146" s="143">
        <v>16611282.540000001</v>
      </c>
      <c r="F146" s="144">
        <v>98025.180000000008</v>
      </c>
      <c r="G146" s="144">
        <v>56500.92</v>
      </c>
      <c r="H146" s="109">
        <v>16765808.640000001</v>
      </c>
      <c r="I146" s="143">
        <v>13271097.25</v>
      </c>
      <c r="J146" s="144">
        <v>115348.62</v>
      </c>
      <c r="K146" s="144">
        <v>50654.91</v>
      </c>
      <c r="L146" s="109">
        <v>13437100.779999999</v>
      </c>
      <c r="M146" s="143">
        <v>11976191.379999999</v>
      </c>
      <c r="N146" s="144">
        <v>98767.579999999987</v>
      </c>
      <c r="O146" s="144">
        <v>44182.42</v>
      </c>
      <c r="P146" s="109">
        <v>12119141.379999999</v>
      </c>
      <c r="Q146" s="143">
        <v>11675722.67</v>
      </c>
      <c r="R146" s="144">
        <v>99529.23000000001</v>
      </c>
      <c r="S146" s="144">
        <v>37834.559999999998</v>
      </c>
      <c r="T146" s="109">
        <v>11813086.460000001</v>
      </c>
      <c r="U146" s="143">
        <v>53534293.840000004</v>
      </c>
      <c r="V146" s="144">
        <v>411670.61</v>
      </c>
      <c r="W146" s="144">
        <v>189172.81</v>
      </c>
      <c r="X146" s="109">
        <v>54135137.260000005</v>
      </c>
    </row>
    <row r="147" spans="1:25" ht="13.5" outlineLevel="2" thickBot="1" x14ac:dyDescent="0.25">
      <c r="A147" s="467"/>
      <c r="B147" s="95">
        <v>810157</v>
      </c>
      <c r="C147" s="14" t="s">
        <v>411</v>
      </c>
      <c r="D147" s="35" t="s">
        <v>198</v>
      </c>
      <c r="E147" s="33">
        <v>16611282.540000001</v>
      </c>
      <c r="F147" s="6">
        <v>98025.180000000008</v>
      </c>
      <c r="G147" s="6">
        <v>56500.92</v>
      </c>
      <c r="H147" s="38">
        <v>16765808.640000001</v>
      </c>
      <c r="I147" s="33">
        <v>13271097.25</v>
      </c>
      <c r="J147" s="6">
        <v>115348.62</v>
      </c>
      <c r="K147" s="6">
        <v>50654.91</v>
      </c>
      <c r="L147" s="38">
        <v>13437100.779999999</v>
      </c>
      <c r="M147" s="33">
        <v>11976191.379999999</v>
      </c>
      <c r="N147" s="6">
        <v>98767.579999999987</v>
      </c>
      <c r="O147" s="6">
        <v>44182.42</v>
      </c>
      <c r="P147" s="38">
        <v>12119141.379999999</v>
      </c>
      <c r="Q147" s="33">
        <v>11675722.67</v>
      </c>
      <c r="R147" s="6">
        <v>99529.23000000001</v>
      </c>
      <c r="S147" s="6">
        <v>37834.559999999998</v>
      </c>
      <c r="T147" s="38">
        <v>11813086.460000001</v>
      </c>
      <c r="U147" s="40">
        <v>53534293.840000004</v>
      </c>
      <c r="V147" s="6">
        <v>411670.61</v>
      </c>
      <c r="W147" s="32">
        <v>189172.81</v>
      </c>
      <c r="X147" s="38">
        <v>54135137.260000005</v>
      </c>
    </row>
    <row r="148" spans="1:25" ht="13.5" hidden="1" outlineLevel="2" thickBot="1" x14ac:dyDescent="0.25">
      <c r="A148" s="467"/>
      <c r="B148" s="95">
        <v>810157</v>
      </c>
      <c r="C148" s="14" t="s">
        <v>196</v>
      </c>
      <c r="D148" s="35" t="s">
        <v>199</v>
      </c>
      <c r="E148" s="33">
        <v>0</v>
      </c>
      <c r="F148" s="6">
        <v>0</v>
      </c>
      <c r="G148" s="6">
        <v>0</v>
      </c>
      <c r="H148" s="38">
        <v>0</v>
      </c>
      <c r="I148" s="33">
        <v>0</v>
      </c>
      <c r="J148" s="6">
        <v>0</v>
      </c>
      <c r="K148" s="6">
        <v>0</v>
      </c>
      <c r="L148" s="38">
        <v>0</v>
      </c>
      <c r="M148" s="33">
        <v>0</v>
      </c>
      <c r="N148" s="6">
        <v>0</v>
      </c>
      <c r="O148" s="6">
        <v>0</v>
      </c>
      <c r="P148" s="38">
        <v>0</v>
      </c>
      <c r="Q148" s="33">
        <v>0</v>
      </c>
      <c r="R148" s="6">
        <v>0</v>
      </c>
      <c r="S148" s="6">
        <v>0</v>
      </c>
      <c r="T148" s="38">
        <v>0</v>
      </c>
      <c r="U148" s="40">
        <v>0</v>
      </c>
      <c r="V148" s="6">
        <v>0</v>
      </c>
      <c r="W148" s="32">
        <v>0</v>
      </c>
      <c r="X148" s="38">
        <v>0</v>
      </c>
    </row>
    <row r="149" spans="1:25" ht="13.5" hidden="1" outlineLevel="2" thickBot="1" x14ac:dyDescent="0.25">
      <c r="A149" s="467"/>
      <c r="B149" s="95">
        <v>810157</v>
      </c>
      <c r="C149" s="14" t="s">
        <v>412</v>
      </c>
      <c r="D149" s="35" t="s">
        <v>200</v>
      </c>
      <c r="E149" s="33">
        <v>0</v>
      </c>
      <c r="F149" s="6">
        <v>0</v>
      </c>
      <c r="G149" s="6">
        <v>0</v>
      </c>
      <c r="H149" s="38">
        <v>0</v>
      </c>
      <c r="I149" s="33">
        <v>0</v>
      </c>
      <c r="J149" s="6">
        <v>0</v>
      </c>
      <c r="K149" s="6">
        <v>0</v>
      </c>
      <c r="L149" s="38">
        <v>0</v>
      </c>
      <c r="M149" s="33">
        <v>0</v>
      </c>
      <c r="N149" s="6">
        <v>0</v>
      </c>
      <c r="O149" s="6">
        <v>0</v>
      </c>
      <c r="P149" s="38">
        <v>0</v>
      </c>
      <c r="Q149" s="33">
        <v>0</v>
      </c>
      <c r="R149" s="6">
        <v>0</v>
      </c>
      <c r="S149" s="6">
        <v>0</v>
      </c>
      <c r="T149" s="38">
        <v>0</v>
      </c>
      <c r="U149" s="40">
        <v>0</v>
      </c>
      <c r="V149" s="6">
        <v>0</v>
      </c>
      <c r="W149" s="32">
        <v>0</v>
      </c>
      <c r="X149" s="38">
        <v>0</v>
      </c>
    </row>
    <row r="150" spans="1:25" ht="13.5" hidden="1" outlineLevel="2" thickBot="1" x14ac:dyDescent="0.25">
      <c r="A150" s="467"/>
      <c r="B150" s="95">
        <v>810157</v>
      </c>
      <c r="C150" s="14" t="s">
        <v>339</v>
      </c>
      <c r="D150" s="35" t="s">
        <v>201</v>
      </c>
      <c r="E150" s="33">
        <v>0</v>
      </c>
      <c r="F150" s="6">
        <v>0</v>
      </c>
      <c r="G150" s="6">
        <v>0</v>
      </c>
      <c r="H150" s="38">
        <v>0</v>
      </c>
      <c r="I150" s="33">
        <v>0</v>
      </c>
      <c r="J150" s="6">
        <v>0</v>
      </c>
      <c r="K150" s="6">
        <v>0</v>
      </c>
      <c r="L150" s="38">
        <v>0</v>
      </c>
      <c r="M150" s="33">
        <v>0</v>
      </c>
      <c r="N150" s="6">
        <v>0</v>
      </c>
      <c r="O150" s="6">
        <v>0</v>
      </c>
      <c r="P150" s="38">
        <v>0</v>
      </c>
      <c r="Q150" s="33">
        <v>0</v>
      </c>
      <c r="R150" s="6">
        <v>0</v>
      </c>
      <c r="S150" s="6">
        <v>0</v>
      </c>
      <c r="T150" s="38">
        <v>0</v>
      </c>
      <c r="U150" s="40">
        <v>0</v>
      </c>
      <c r="V150" s="6">
        <v>0</v>
      </c>
      <c r="W150" s="32">
        <v>0</v>
      </c>
      <c r="X150" s="38">
        <v>0</v>
      </c>
    </row>
    <row r="151" spans="1:25" ht="13.5" hidden="1" outlineLevel="2" thickBot="1" x14ac:dyDescent="0.25">
      <c r="A151" s="467"/>
      <c r="B151" s="95">
        <v>810157</v>
      </c>
      <c r="C151" s="14" t="s">
        <v>398</v>
      </c>
      <c r="D151" s="35" t="s">
        <v>306</v>
      </c>
      <c r="E151" s="33">
        <v>0</v>
      </c>
      <c r="F151" s="6">
        <v>0</v>
      </c>
      <c r="G151" s="6">
        <v>0</v>
      </c>
      <c r="H151" s="38">
        <v>0</v>
      </c>
      <c r="I151" s="33">
        <v>0</v>
      </c>
      <c r="J151" s="6">
        <v>0</v>
      </c>
      <c r="K151" s="6">
        <v>0</v>
      </c>
      <c r="L151" s="38">
        <v>0</v>
      </c>
      <c r="M151" s="33">
        <v>0</v>
      </c>
      <c r="N151" s="6">
        <v>0</v>
      </c>
      <c r="O151" s="6">
        <v>0</v>
      </c>
      <c r="P151" s="38">
        <v>0</v>
      </c>
      <c r="Q151" s="33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</row>
    <row r="152" spans="1:25" ht="13.5" hidden="1" outlineLevel="2" thickBot="1" x14ac:dyDescent="0.25">
      <c r="A152" s="467"/>
      <c r="B152" s="95">
        <v>810157</v>
      </c>
      <c r="C152" s="14" t="s">
        <v>202</v>
      </c>
      <c r="D152" s="35" t="s">
        <v>397</v>
      </c>
      <c r="E152" s="37">
        <v>0</v>
      </c>
      <c r="F152" s="152">
        <v>0</v>
      </c>
      <c r="G152" s="152">
        <v>0</v>
      </c>
      <c r="H152" s="38">
        <v>0</v>
      </c>
      <c r="I152" s="37">
        <v>0</v>
      </c>
      <c r="J152" s="152">
        <v>0</v>
      </c>
      <c r="K152" s="152">
        <v>0</v>
      </c>
      <c r="L152" s="38">
        <v>0</v>
      </c>
      <c r="M152" s="37">
        <v>0</v>
      </c>
      <c r="N152" s="152">
        <v>0</v>
      </c>
      <c r="O152" s="152">
        <v>0</v>
      </c>
      <c r="P152" s="38">
        <v>0</v>
      </c>
      <c r="Q152" s="37">
        <v>0</v>
      </c>
      <c r="R152" s="152">
        <v>0</v>
      </c>
      <c r="S152" s="152">
        <v>0</v>
      </c>
      <c r="T152" s="38">
        <v>0</v>
      </c>
      <c r="U152" s="151">
        <v>0</v>
      </c>
      <c r="V152" s="152">
        <v>0</v>
      </c>
      <c r="W152" s="36">
        <v>0</v>
      </c>
      <c r="X152" s="38">
        <v>0</v>
      </c>
      <c r="Y152" s="65"/>
    </row>
    <row r="153" spans="1:25" ht="12.75" customHeight="1" thickBot="1" x14ac:dyDescent="0.25">
      <c r="A153" s="55"/>
      <c r="B153" s="93"/>
      <c r="C153" s="54" t="s">
        <v>11</v>
      </c>
      <c r="D153" s="50"/>
      <c r="E153" s="51">
        <v>335444122.72000003</v>
      </c>
      <c r="F153" s="52">
        <v>98276548.150000006</v>
      </c>
      <c r="G153" s="52">
        <v>45985741.450000003</v>
      </c>
      <c r="H153" s="53">
        <v>479706412.31999999</v>
      </c>
      <c r="I153" s="51">
        <v>389026419.06</v>
      </c>
      <c r="J153" s="52">
        <v>109092959.11000001</v>
      </c>
      <c r="K153" s="52">
        <v>53613942.169999987</v>
      </c>
      <c r="L153" s="53">
        <v>551733320.34000003</v>
      </c>
      <c r="M153" s="51">
        <v>362199907.26999998</v>
      </c>
      <c r="N153" s="52">
        <v>120037648.08000001</v>
      </c>
      <c r="O153" s="52">
        <v>49442062.149999999</v>
      </c>
      <c r="P153" s="53">
        <v>531679617.5</v>
      </c>
      <c r="Q153" s="51">
        <v>380386911.19999999</v>
      </c>
      <c r="R153" s="52">
        <v>124581126.98999999</v>
      </c>
      <c r="S153" s="52">
        <v>59804437.700000003</v>
      </c>
      <c r="T153" s="53">
        <v>564772475.88999999</v>
      </c>
      <c r="U153" s="51">
        <v>1467057360.25</v>
      </c>
      <c r="V153" s="52">
        <v>451988282.32999998</v>
      </c>
      <c r="W153" s="52">
        <v>208846183.46999997</v>
      </c>
      <c r="X153" s="53">
        <v>2127891826.05</v>
      </c>
      <c r="Y153" s="65"/>
    </row>
    <row r="154" spans="1:25" s="106" customFormat="1" outlineLevel="1" x14ac:dyDescent="0.2">
      <c r="A154" s="466">
        <v>810126</v>
      </c>
      <c r="B154" s="97">
        <v>810126</v>
      </c>
      <c r="C154" s="100" t="s">
        <v>108</v>
      </c>
      <c r="D154" s="101" t="s">
        <v>265</v>
      </c>
      <c r="E154" s="143">
        <v>302682105.34000003</v>
      </c>
      <c r="F154" s="144">
        <v>93092682.650000006</v>
      </c>
      <c r="G154" s="144">
        <v>43027226.890000001</v>
      </c>
      <c r="H154" s="109">
        <v>438802014.88</v>
      </c>
      <c r="I154" s="143">
        <v>352123098.43000001</v>
      </c>
      <c r="J154" s="144">
        <v>101785471.14000002</v>
      </c>
      <c r="K154" s="144">
        <v>50222949.789999992</v>
      </c>
      <c r="L154" s="109">
        <v>504131519.36000001</v>
      </c>
      <c r="M154" s="143">
        <v>330016595.69</v>
      </c>
      <c r="N154" s="144">
        <v>113831616.80000001</v>
      </c>
      <c r="O154" s="144">
        <v>46863906.5</v>
      </c>
      <c r="P154" s="109">
        <v>490712118.99000001</v>
      </c>
      <c r="Q154" s="143">
        <v>343205968.76999998</v>
      </c>
      <c r="R154" s="144">
        <v>117918926.41</v>
      </c>
      <c r="S154" s="144">
        <v>57594143.280000001</v>
      </c>
      <c r="T154" s="109">
        <v>518719038.45999992</v>
      </c>
      <c r="U154" s="143">
        <v>1328027768.23</v>
      </c>
      <c r="V154" s="144">
        <v>426628697</v>
      </c>
      <c r="W154" s="144">
        <v>197708226.45999998</v>
      </c>
      <c r="X154" s="109">
        <v>1952364691.6900001</v>
      </c>
    </row>
    <row r="155" spans="1:25" outlineLevel="2" x14ac:dyDescent="0.2">
      <c r="A155" s="467"/>
      <c r="B155" s="95">
        <v>810126</v>
      </c>
      <c r="C155" s="14" t="s">
        <v>411</v>
      </c>
      <c r="D155" s="35" t="s">
        <v>198</v>
      </c>
      <c r="E155" s="33">
        <v>157987761.81999999</v>
      </c>
      <c r="F155" s="6">
        <v>40787217.729999997</v>
      </c>
      <c r="G155" s="6">
        <v>15853133.24</v>
      </c>
      <c r="H155" s="38">
        <v>214628112.78999999</v>
      </c>
      <c r="I155" s="33">
        <v>193584544.56999999</v>
      </c>
      <c r="J155" s="6">
        <v>45555366.219999999</v>
      </c>
      <c r="K155" s="6">
        <v>21004369.329999998</v>
      </c>
      <c r="L155" s="38">
        <v>260144280.12</v>
      </c>
      <c r="M155" s="33">
        <v>157522854.86000001</v>
      </c>
      <c r="N155" s="6">
        <v>49144192.170000002</v>
      </c>
      <c r="O155" s="6">
        <v>22673548.030000001</v>
      </c>
      <c r="P155" s="38">
        <v>229340595.06000003</v>
      </c>
      <c r="Q155" s="33">
        <v>174477236.14999998</v>
      </c>
      <c r="R155" s="6">
        <v>56153455.659999996</v>
      </c>
      <c r="S155" s="6">
        <v>22265619.630000003</v>
      </c>
      <c r="T155" s="38">
        <v>252896311.43999997</v>
      </c>
      <c r="U155" s="40">
        <v>683572397.39999998</v>
      </c>
      <c r="V155" s="6">
        <v>191640231.78</v>
      </c>
      <c r="W155" s="32">
        <v>81796670.230000004</v>
      </c>
      <c r="X155" s="38">
        <v>957009299.40999997</v>
      </c>
    </row>
    <row r="156" spans="1:25" outlineLevel="2" x14ac:dyDescent="0.2">
      <c r="A156" s="467"/>
      <c r="B156" s="95">
        <v>810126</v>
      </c>
      <c r="C156" s="14" t="s">
        <v>196</v>
      </c>
      <c r="D156" s="35" t="s">
        <v>199</v>
      </c>
      <c r="E156" s="33">
        <v>73832842.360000014</v>
      </c>
      <c r="F156" s="6">
        <v>35021643.019999996</v>
      </c>
      <c r="G156" s="6">
        <v>14121990.809999999</v>
      </c>
      <c r="H156" s="38">
        <v>122976476.19000001</v>
      </c>
      <c r="I156" s="33">
        <v>83614202.510000005</v>
      </c>
      <c r="J156" s="6">
        <v>36149282.780000001</v>
      </c>
      <c r="K156" s="6">
        <v>13635547.41</v>
      </c>
      <c r="L156" s="38">
        <v>133399032.7</v>
      </c>
      <c r="M156" s="33">
        <v>71997561.909999996</v>
      </c>
      <c r="N156" s="6">
        <v>38966899.009999998</v>
      </c>
      <c r="O156" s="6">
        <v>12192730.93</v>
      </c>
      <c r="P156" s="38">
        <v>123157191.84999999</v>
      </c>
      <c r="Q156" s="33">
        <v>81260285.939999998</v>
      </c>
      <c r="R156" s="6">
        <v>34156730.090000004</v>
      </c>
      <c r="S156" s="6">
        <v>19136695.149999999</v>
      </c>
      <c r="T156" s="38">
        <v>134553711.18000001</v>
      </c>
      <c r="U156" s="40">
        <v>310704892.72000003</v>
      </c>
      <c r="V156" s="6">
        <v>144294554.90000001</v>
      </c>
      <c r="W156" s="32">
        <v>59086964.299999997</v>
      </c>
      <c r="X156" s="38">
        <v>514086411.92000002</v>
      </c>
    </row>
    <row r="157" spans="1:25" outlineLevel="2" x14ac:dyDescent="0.2">
      <c r="A157" s="467"/>
      <c r="B157" s="95">
        <v>810126</v>
      </c>
      <c r="C157" s="14" t="s">
        <v>412</v>
      </c>
      <c r="D157" s="35" t="s">
        <v>200</v>
      </c>
      <c r="E157" s="33">
        <v>1795577.58</v>
      </c>
      <c r="F157" s="6">
        <v>167340.12</v>
      </c>
      <c r="G157" s="6">
        <v>164545.64000000001</v>
      </c>
      <c r="H157" s="38">
        <v>2127463.3400000003</v>
      </c>
      <c r="I157" s="33">
        <v>2648819.0499999998</v>
      </c>
      <c r="J157" s="6">
        <v>482048.04</v>
      </c>
      <c r="K157" s="6">
        <v>82272.820000000007</v>
      </c>
      <c r="L157" s="38">
        <v>3213139.9099999997</v>
      </c>
      <c r="M157" s="33">
        <v>2084489.97</v>
      </c>
      <c r="N157" s="6">
        <v>0</v>
      </c>
      <c r="O157" s="6">
        <v>82272.820000000007</v>
      </c>
      <c r="P157" s="38">
        <v>2166762.79</v>
      </c>
      <c r="Q157" s="33">
        <v>845741.57000000007</v>
      </c>
      <c r="R157" s="6">
        <v>85067.3</v>
      </c>
      <c r="S157" s="6">
        <v>164545.64000000001</v>
      </c>
      <c r="T157" s="38">
        <v>1095354.5100000002</v>
      </c>
      <c r="U157" s="40">
        <v>7374628.1699999999</v>
      </c>
      <c r="V157" s="6">
        <v>734455.46</v>
      </c>
      <c r="W157" s="32">
        <v>493636.92000000004</v>
      </c>
      <c r="X157" s="38">
        <v>8602720.5500000007</v>
      </c>
    </row>
    <row r="158" spans="1:25" outlineLevel="2" x14ac:dyDescent="0.2">
      <c r="A158" s="467"/>
      <c r="B158" s="95">
        <v>810126</v>
      </c>
      <c r="C158" s="14" t="s">
        <v>339</v>
      </c>
      <c r="D158" s="35" t="s">
        <v>201</v>
      </c>
      <c r="E158" s="33">
        <v>678072.7</v>
      </c>
      <c r="F158" s="6">
        <v>0</v>
      </c>
      <c r="G158" s="6">
        <v>0</v>
      </c>
      <c r="H158" s="38">
        <v>678072.7</v>
      </c>
      <c r="I158" s="33">
        <v>887141.69</v>
      </c>
      <c r="J158" s="6">
        <v>67807.27</v>
      </c>
      <c r="K158" s="6">
        <v>67807.27</v>
      </c>
      <c r="L158" s="38">
        <v>1022756.23</v>
      </c>
      <c r="M158" s="33">
        <v>1474808.12</v>
      </c>
      <c r="N158" s="6">
        <v>67807.27</v>
      </c>
      <c r="O158" s="6">
        <v>67807.27</v>
      </c>
      <c r="P158" s="38">
        <v>1610422.6600000001</v>
      </c>
      <c r="Q158" s="33">
        <v>606233.59</v>
      </c>
      <c r="R158" s="6">
        <v>0</v>
      </c>
      <c r="S158" s="6">
        <v>0</v>
      </c>
      <c r="T158" s="38">
        <v>606233.59</v>
      </c>
      <c r="U158" s="40">
        <v>3646256.0999999996</v>
      </c>
      <c r="V158" s="6">
        <v>135614.54</v>
      </c>
      <c r="W158" s="32">
        <v>135614.54</v>
      </c>
      <c r="X158" s="38">
        <v>3917485.1799999997</v>
      </c>
    </row>
    <row r="159" spans="1:25" outlineLevel="2" x14ac:dyDescent="0.2">
      <c r="A159" s="467"/>
      <c r="B159" s="95">
        <v>810126</v>
      </c>
      <c r="C159" s="14" t="s">
        <v>398</v>
      </c>
      <c r="D159" s="35" t="s">
        <v>306</v>
      </c>
      <c r="E159" s="33">
        <v>37576148.579999998</v>
      </c>
      <c r="F159" s="6">
        <v>5142799.2799999993</v>
      </c>
      <c r="G159" s="6">
        <v>2619972.2000000002</v>
      </c>
      <c r="H159" s="38">
        <v>45338920.060000002</v>
      </c>
      <c r="I159" s="33">
        <v>20441849.949999999</v>
      </c>
      <c r="J159" s="6">
        <v>2435213.0299999998</v>
      </c>
      <c r="K159" s="6">
        <v>445275.96</v>
      </c>
      <c r="L159" s="38">
        <v>23322338.940000001</v>
      </c>
      <c r="M159" s="33">
        <v>48172577.329999998</v>
      </c>
      <c r="N159" s="6">
        <v>8387246.3499999996</v>
      </c>
      <c r="O159" s="6">
        <v>2389618.4500000002</v>
      </c>
      <c r="P159" s="38">
        <v>58949442.130000003</v>
      </c>
      <c r="Q159" s="33">
        <v>47851166.970000014</v>
      </c>
      <c r="R159" s="6">
        <v>11590009.66</v>
      </c>
      <c r="S159" s="6">
        <v>3720517.8599999994</v>
      </c>
      <c r="T159" s="38">
        <v>63161694.49000001</v>
      </c>
      <c r="U159" s="40">
        <v>154041742.83000001</v>
      </c>
      <c r="V159" s="6">
        <v>27555268.32</v>
      </c>
      <c r="W159" s="32">
        <v>9175384.4699999988</v>
      </c>
      <c r="X159" s="38">
        <v>190772395.62</v>
      </c>
    </row>
    <row r="160" spans="1:25" outlineLevel="2" x14ac:dyDescent="0.2">
      <c r="A160" s="467"/>
      <c r="B160" s="95">
        <v>810126</v>
      </c>
      <c r="C160" s="14" t="s">
        <v>202</v>
      </c>
      <c r="D160" s="35" t="s">
        <v>397</v>
      </c>
      <c r="E160" s="37">
        <v>30811702.299999997</v>
      </c>
      <c r="F160" s="152">
        <v>11973682.5</v>
      </c>
      <c r="G160" s="152">
        <v>10267585</v>
      </c>
      <c r="H160" s="38">
        <v>53052969.799999997</v>
      </c>
      <c r="I160" s="37">
        <v>50946540.659999996</v>
      </c>
      <c r="J160" s="152">
        <v>17095753.800000001</v>
      </c>
      <c r="K160" s="152">
        <v>14987677</v>
      </c>
      <c r="L160" s="38">
        <v>83029971.459999993</v>
      </c>
      <c r="M160" s="37">
        <v>48764303.5</v>
      </c>
      <c r="N160" s="152">
        <v>17265472</v>
      </c>
      <c r="O160" s="152">
        <v>9457929</v>
      </c>
      <c r="P160" s="38">
        <v>75487704.5</v>
      </c>
      <c r="Q160" s="37">
        <v>38165304.549999997</v>
      </c>
      <c r="R160" s="152">
        <v>15933663.700000001</v>
      </c>
      <c r="S160" s="152">
        <v>12306765</v>
      </c>
      <c r="T160" s="38">
        <v>66405733.25</v>
      </c>
      <c r="U160" s="151">
        <v>168687851.00999999</v>
      </c>
      <c r="V160" s="152">
        <v>62268572</v>
      </c>
      <c r="W160" s="36">
        <v>47019956</v>
      </c>
      <c r="X160" s="38">
        <v>277976379.00999999</v>
      </c>
      <c r="Y160" s="65"/>
    </row>
    <row r="161" spans="1:24" outlineLevel="3" x14ac:dyDescent="0.2">
      <c r="A161" s="467"/>
      <c r="B161" s="95">
        <v>810126</v>
      </c>
      <c r="C161" s="39" t="s">
        <v>44</v>
      </c>
      <c r="D161" s="35">
        <v>1</v>
      </c>
      <c r="E161" s="33">
        <v>399016</v>
      </c>
      <c r="F161" s="6">
        <v>199508</v>
      </c>
      <c r="G161" s="6">
        <v>0</v>
      </c>
      <c r="H161" s="38">
        <v>598524</v>
      </c>
      <c r="I161" s="33">
        <v>1197048</v>
      </c>
      <c r="J161" s="6">
        <v>199508</v>
      </c>
      <c r="K161" s="6">
        <v>598524</v>
      </c>
      <c r="L161" s="38">
        <v>1995080</v>
      </c>
      <c r="M161" s="33">
        <v>199508</v>
      </c>
      <c r="N161" s="6">
        <v>0</v>
      </c>
      <c r="O161" s="6">
        <v>0</v>
      </c>
      <c r="P161" s="38">
        <v>199508</v>
      </c>
      <c r="Q161" s="33">
        <v>0</v>
      </c>
      <c r="R161" s="6">
        <v>0</v>
      </c>
      <c r="S161" s="6">
        <v>0</v>
      </c>
      <c r="T161" s="38">
        <v>0</v>
      </c>
      <c r="U161" s="40">
        <v>1795572</v>
      </c>
      <c r="V161" s="6">
        <v>399016</v>
      </c>
      <c r="W161" s="32">
        <v>598524</v>
      </c>
      <c r="X161" s="38">
        <v>2793112</v>
      </c>
    </row>
    <row r="162" spans="1:24" hidden="1" outlineLevel="3" x14ac:dyDescent="0.2">
      <c r="A162" s="467"/>
      <c r="B162" s="95">
        <v>810126</v>
      </c>
      <c r="C162" s="39" t="s">
        <v>44</v>
      </c>
      <c r="D162" s="35">
        <v>2</v>
      </c>
      <c r="E162" s="33">
        <v>0</v>
      </c>
      <c r="F162" s="6">
        <v>0</v>
      </c>
      <c r="G162" s="6">
        <v>0</v>
      </c>
      <c r="H162" s="38">
        <v>0</v>
      </c>
      <c r="I162" s="33">
        <v>0</v>
      </c>
      <c r="J162" s="6">
        <v>0</v>
      </c>
      <c r="K162" s="6">
        <v>0</v>
      </c>
      <c r="L162" s="38">
        <v>0</v>
      </c>
      <c r="M162" s="33">
        <v>0</v>
      </c>
      <c r="N162" s="6">
        <v>0</v>
      </c>
      <c r="O162" s="6">
        <v>0</v>
      </c>
      <c r="P162" s="38">
        <v>0</v>
      </c>
      <c r="Q162" s="33">
        <v>0</v>
      </c>
      <c r="R162" s="6">
        <v>0</v>
      </c>
      <c r="S162" s="6">
        <v>0</v>
      </c>
      <c r="T162" s="38">
        <v>0</v>
      </c>
      <c r="U162" s="40">
        <v>0</v>
      </c>
      <c r="V162" s="6">
        <v>0</v>
      </c>
      <c r="W162" s="32">
        <v>0</v>
      </c>
      <c r="X162" s="38">
        <v>0</v>
      </c>
    </row>
    <row r="163" spans="1:24" outlineLevel="3" x14ac:dyDescent="0.2">
      <c r="A163" s="467"/>
      <c r="B163" s="95">
        <v>810126</v>
      </c>
      <c r="C163" s="39" t="s">
        <v>45</v>
      </c>
      <c r="D163" s="35">
        <v>3</v>
      </c>
      <c r="E163" s="33">
        <v>166587</v>
      </c>
      <c r="F163" s="6">
        <v>166587</v>
      </c>
      <c r="G163" s="6">
        <v>0</v>
      </c>
      <c r="H163" s="38">
        <v>333174</v>
      </c>
      <c r="I163" s="33">
        <v>1499283</v>
      </c>
      <c r="J163" s="6">
        <v>0</v>
      </c>
      <c r="K163" s="6">
        <v>0</v>
      </c>
      <c r="L163" s="38">
        <v>1499283</v>
      </c>
      <c r="M163" s="33">
        <v>499761</v>
      </c>
      <c r="N163" s="6">
        <v>0</v>
      </c>
      <c r="O163" s="6">
        <v>0</v>
      </c>
      <c r="P163" s="38">
        <v>499761</v>
      </c>
      <c r="Q163" s="33">
        <v>1936428.15</v>
      </c>
      <c r="R163" s="6">
        <v>666348</v>
      </c>
      <c r="S163" s="6">
        <v>0</v>
      </c>
      <c r="T163" s="38">
        <v>2602776.15</v>
      </c>
      <c r="U163" s="40">
        <v>4102059.15</v>
      </c>
      <c r="V163" s="6">
        <v>832935</v>
      </c>
      <c r="W163" s="32">
        <v>0</v>
      </c>
      <c r="X163" s="38">
        <v>4934994.1500000004</v>
      </c>
    </row>
    <row r="164" spans="1:24" outlineLevel="3" x14ac:dyDescent="0.2">
      <c r="A164" s="467"/>
      <c r="B164" s="95">
        <v>810126</v>
      </c>
      <c r="C164" s="39" t="s">
        <v>45</v>
      </c>
      <c r="D164" s="35">
        <v>4</v>
      </c>
      <c r="E164" s="33">
        <v>472105.6</v>
      </c>
      <c r="F164" s="6">
        <v>0</v>
      </c>
      <c r="G164" s="6">
        <v>0</v>
      </c>
      <c r="H164" s="38">
        <v>472105.6</v>
      </c>
      <c r="I164" s="33">
        <v>259774</v>
      </c>
      <c r="J164" s="6">
        <v>0</v>
      </c>
      <c r="K164" s="6">
        <v>0</v>
      </c>
      <c r="L164" s="38">
        <v>259774</v>
      </c>
      <c r="M164" s="33">
        <v>1298870</v>
      </c>
      <c r="N164" s="6">
        <v>259774</v>
      </c>
      <c r="O164" s="6">
        <v>0</v>
      </c>
      <c r="P164" s="38">
        <v>1558644</v>
      </c>
      <c r="Q164" s="33">
        <v>259774</v>
      </c>
      <c r="R164" s="6">
        <v>0</v>
      </c>
      <c r="S164" s="6">
        <v>0</v>
      </c>
      <c r="T164" s="38">
        <v>259774</v>
      </c>
      <c r="U164" s="40">
        <v>2290523.6</v>
      </c>
      <c r="V164" s="6">
        <v>259774</v>
      </c>
      <c r="W164" s="32">
        <v>0</v>
      </c>
      <c r="X164" s="38">
        <v>2550297.6000000001</v>
      </c>
    </row>
    <row r="165" spans="1:24" hidden="1" outlineLevel="3" x14ac:dyDescent="0.2">
      <c r="A165" s="467"/>
      <c r="B165" s="95">
        <v>810126</v>
      </c>
      <c r="C165" s="39" t="s">
        <v>46</v>
      </c>
      <c r="D165" s="35">
        <v>5</v>
      </c>
      <c r="E165" s="33">
        <v>0</v>
      </c>
      <c r="F165" s="6">
        <v>0</v>
      </c>
      <c r="G165" s="6">
        <v>0</v>
      </c>
      <c r="H165" s="38">
        <v>0</v>
      </c>
      <c r="I165" s="33">
        <v>0</v>
      </c>
      <c r="J165" s="6">
        <v>0</v>
      </c>
      <c r="K165" s="6">
        <v>0</v>
      </c>
      <c r="L165" s="38">
        <v>0</v>
      </c>
      <c r="M165" s="33">
        <v>0</v>
      </c>
      <c r="N165" s="6">
        <v>0</v>
      </c>
      <c r="O165" s="6">
        <v>0</v>
      </c>
      <c r="P165" s="38">
        <v>0</v>
      </c>
      <c r="Q165" s="33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</row>
    <row r="166" spans="1:24" hidden="1" outlineLevel="3" x14ac:dyDescent="0.2">
      <c r="A166" s="467"/>
      <c r="B166" s="95">
        <v>810126</v>
      </c>
      <c r="C166" s="39" t="s">
        <v>47</v>
      </c>
      <c r="D166" s="35">
        <v>6</v>
      </c>
      <c r="E166" s="33">
        <v>0</v>
      </c>
      <c r="F166" s="6">
        <v>0</v>
      </c>
      <c r="G166" s="6">
        <v>0</v>
      </c>
      <c r="H166" s="38">
        <v>0</v>
      </c>
      <c r="I166" s="33">
        <v>0</v>
      </c>
      <c r="J166" s="6">
        <v>0</v>
      </c>
      <c r="K166" s="6">
        <v>0</v>
      </c>
      <c r="L166" s="38">
        <v>0</v>
      </c>
      <c r="M166" s="33">
        <v>0</v>
      </c>
      <c r="N166" s="6">
        <v>0</v>
      </c>
      <c r="O166" s="6">
        <v>0</v>
      </c>
      <c r="P166" s="38">
        <v>0</v>
      </c>
      <c r="Q166" s="33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</row>
    <row r="167" spans="1:24" hidden="1" outlineLevel="3" x14ac:dyDescent="0.2">
      <c r="A167" s="467"/>
      <c r="B167" s="95">
        <v>810126</v>
      </c>
      <c r="C167" s="39" t="s">
        <v>47</v>
      </c>
      <c r="D167" s="35">
        <v>7</v>
      </c>
      <c r="E167" s="33">
        <v>0</v>
      </c>
      <c r="F167" s="6">
        <v>0</v>
      </c>
      <c r="G167" s="6">
        <v>0</v>
      </c>
      <c r="H167" s="38">
        <v>0</v>
      </c>
      <c r="I167" s="33">
        <v>0</v>
      </c>
      <c r="J167" s="6">
        <v>0</v>
      </c>
      <c r="K167" s="6">
        <v>0</v>
      </c>
      <c r="L167" s="38">
        <v>0</v>
      </c>
      <c r="M167" s="33">
        <v>0</v>
      </c>
      <c r="N167" s="6">
        <v>0</v>
      </c>
      <c r="O167" s="6">
        <v>0</v>
      </c>
      <c r="P167" s="38">
        <v>0</v>
      </c>
      <c r="Q167" s="33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</row>
    <row r="168" spans="1:24" hidden="1" outlineLevel="3" x14ac:dyDescent="0.2">
      <c r="A168" s="467"/>
      <c r="B168" s="95">
        <v>810126</v>
      </c>
      <c r="C168" s="39" t="s">
        <v>72</v>
      </c>
      <c r="D168" s="35">
        <v>8</v>
      </c>
      <c r="E168" s="33">
        <v>0</v>
      </c>
      <c r="F168" s="6">
        <v>0</v>
      </c>
      <c r="G168" s="6">
        <v>0</v>
      </c>
      <c r="H168" s="38">
        <v>0</v>
      </c>
      <c r="I168" s="33">
        <v>0</v>
      </c>
      <c r="J168" s="6">
        <v>0</v>
      </c>
      <c r="K168" s="6">
        <v>0</v>
      </c>
      <c r="L168" s="38">
        <v>0</v>
      </c>
      <c r="M168" s="33">
        <v>0</v>
      </c>
      <c r="N168" s="6">
        <v>0</v>
      </c>
      <c r="O168" s="6">
        <v>0</v>
      </c>
      <c r="P168" s="38">
        <v>0</v>
      </c>
      <c r="Q168" s="33">
        <v>0</v>
      </c>
      <c r="R168" s="6">
        <v>0</v>
      </c>
      <c r="S168" s="6">
        <v>0</v>
      </c>
      <c r="T168" s="38">
        <v>0</v>
      </c>
      <c r="U168" s="40">
        <v>0</v>
      </c>
      <c r="V168" s="6">
        <v>0</v>
      </c>
      <c r="W168" s="32">
        <v>0</v>
      </c>
      <c r="X168" s="38">
        <v>0</v>
      </c>
    </row>
    <row r="169" spans="1:24" hidden="1" outlineLevel="3" x14ac:dyDescent="0.2">
      <c r="A169" s="467"/>
      <c r="B169" s="95">
        <v>810126</v>
      </c>
      <c r="C169" s="39" t="s">
        <v>203</v>
      </c>
      <c r="D169" s="35">
        <v>9</v>
      </c>
      <c r="E169" s="33">
        <v>0</v>
      </c>
      <c r="F169" s="6">
        <v>0</v>
      </c>
      <c r="G169" s="6">
        <v>0</v>
      </c>
      <c r="H169" s="38">
        <v>0</v>
      </c>
      <c r="I169" s="33">
        <v>0</v>
      </c>
      <c r="J169" s="6">
        <v>0</v>
      </c>
      <c r="K169" s="6">
        <v>0</v>
      </c>
      <c r="L169" s="38">
        <v>0</v>
      </c>
      <c r="M169" s="33">
        <v>0</v>
      </c>
      <c r="N169" s="6">
        <v>0</v>
      </c>
      <c r="O169" s="6">
        <v>0</v>
      </c>
      <c r="P169" s="38">
        <v>0</v>
      </c>
      <c r="Q169" s="33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</row>
    <row r="170" spans="1:24" hidden="1" outlineLevel="3" x14ac:dyDescent="0.2">
      <c r="A170" s="467"/>
      <c r="B170" s="95">
        <v>810126</v>
      </c>
      <c r="C170" s="39" t="s">
        <v>170</v>
      </c>
      <c r="D170" s="35">
        <v>10</v>
      </c>
      <c r="E170" s="33">
        <v>0</v>
      </c>
      <c r="F170" s="6">
        <v>0</v>
      </c>
      <c r="G170" s="6">
        <v>0</v>
      </c>
      <c r="H170" s="38">
        <v>0</v>
      </c>
      <c r="I170" s="33">
        <v>0</v>
      </c>
      <c r="J170" s="6">
        <v>0</v>
      </c>
      <c r="K170" s="6">
        <v>0</v>
      </c>
      <c r="L170" s="38">
        <v>0</v>
      </c>
      <c r="M170" s="33">
        <v>0</v>
      </c>
      <c r="N170" s="6">
        <v>0</v>
      </c>
      <c r="O170" s="6">
        <v>0</v>
      </c>
      <c r="P170" s="38">
        <v>0</v>
      </c>
      <c r="Q170" s="33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</row>
    <row r="171" spans="1:24" hidden="1" outlineLevel="3" x14ac:dyDescent="0.2">
      <c r="A171" s="467"/>
      <c r="B171" s="95">
        <v>810126</v>
      </c>
      <c r="C171" s="39" t="s">
        <v>170</v>
      </c>
      <c r="D171" s="35">
        <v>11</v>
      </c>
      <c r="E171" s="33">
        <v>0</v>
      </c>
      <c r="F171" s="6">
        <v>0</v>
      </c>
      <c r="G171" s="6">
        <v>0</v>
      </c>
      <c r="H171" s="38">
        <v>0</v>
      </c>
      <c r="I171" s="33">
        <v>0</v>
      </c>
      <c r="J171" s="6">
        <v>0</v>
      </c>
      <c r="K171" s="6">
        <v>0</v>
      </c>
      <c r="L171" s="38">
        <v>0</v>
      </c>
      <c r="M171" s="33">
        <v>0</v>
      </c>
      <c r="N171" s="6">
        <v>0</v>
      </c>
      <c r="O171" s="6">
        <v>0</v>
      </c>
      <c r="P171" s="38">
        <v>0</v>
      </c>
      <c r="Q171" s="33">
        <v>0</v>
      </c>
      <c r="R171" s="6">
        <v>0</v>
      </c>
      <c r="S171" s="6">
        <v>0</v>
      </c>
      <c r="T171" s="38">
        <v>0</v>
      </c>
      <c r="U171" s="40">
        <v>0</v>
      </c>
      <c r="V171" s="6">
        <v>0</v>
      </c>
      <c r="W171" s="32">
        <v>0</v>
      </c>
      <c r="X171" s="38">
        <v>0</v>
      </c>
    </row>
    <row r="172" spans="1:24" hidden="1" outlineLevel="3" x14ac:dyDescent="0.2">
      <c r="A172" s="467"/>
      <c r="B172" s="95">
        <v>810126</v>
      </c>
      <c r="C172" s="39" t="s">
        <v>58</v>
      </c>
      <c r="D172" s="35">
        <v>12</v>
      </c>
      <c r="E172" s="33">
        <v>0</v>
      </c>
      <c r="F172" s="6">
        <v>0</v>
      </c>
      <c r="G172" s="6">
        <v>0</v>
      </c>
      <c r="H172" s="38">
        <v>0</v>
      </c>
      <c r="I172" s="33">
        <v>0</v>
      </c>
      <c r="J172" s="6">
        <v>0</v>
      </c>
      <c r="K172" s="6">
        <v>0</v>
      </c>
      <c r="L172" s="38">
        <v>0</v>
      </c>
      <c r="M172" s="33">
        <v>0</v>
      </c>
      <c r="N172" s="6">
        <v>0</v>
      </c>
      <c r="O172" s="6">
        <v>0</v>
      </c>
      <c r="P172" s="38">
        <v>0</v>
      </c>
      <c r="Q172" s="33">
        <v>0</v>
      </c>
      <c r="R172" s="6">
        <v>0</v>
      </c>
      <c r="S172" s="6">
        <v>0</v>
      </c>
      <c r="T172" s="38">
        <v>0</v>
      </c>
      <c r="U172" s="40">
        <v>0</v>
      </c>
      <c r="V172" s="6">
        <v>0</v>
      </c>
      <c r="W172" s="32">
        <v>0</v>
      </c>
      <c r="X172" s="38">
        <v>0</v>
      </c>
    </row>
    <row r="173" spans="1:24" hidden="1" outlineLevel="3" x14ac:dyDescent="0.2">
      <c r="A173" s="467"/>
      <c r="B173" s="95">
        <v>810126</v>
      </c>
      <c r="C173" s="39" t="s">
        <v>58</v>
      </c>
      <c r="D173" s="35">
        <v>13</v>
      </c>
      <c r="E173" s="33">
        <v>0</v>
      </c>
      <c r="F173" s="6">
        <v>0</v>
      </c>
      <c r="G173" s="6">
        <v>0</v>
      </c>
      <c r="H173" s="38">
        <v>0</v>
      </c>
      <c r="I173" s="33">
        <v>0</v>
      </c>
      <c r="J173" s="6">
        <v>0</v>
      </c>
      <c r="K173" s="6">
        <v>0</v>
      </c>
      <c r="L173" s="38">
        <v>0</v>
      </c>
      <c r="M173" s="33">
        <v>0</v>
      </c>
      <c r="N173" s="6">
        <v>0</v>
      </c>
      <c r="O173" s="6">
        <v>0</v>
      </c>
      <c r="P173" s="38">
        <v>0</v>
      </c>
      <c r="Q173" s="33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</row>
    <row r="174" spans="1:24" hidden="1" outlineLevel="3" x14ac:dyDescent="0.2">
      <c r="A174" s="467"/>
      <c r="B174" s="95">
        <v>810126</v>
      </c>
      <c r="C174" s="39" t="s">
        <v>58</v>
      </c>
      <c r="D174" s="35">
        <v>14</v>
      </c>
      <c r="E174" s="33">
        <v>0</v>
      </c>
      <c r="F174" s="6">
        <v>0</v>
      </c>
      <c r="G174" s="6">
        <v>0</v>
      </c>
      <c r="H174" s="38">
        <v>0</v>
      </c>
      <c r="I174" s="33">
        <v>0</v>
      </c>
      <c r="J174" s="6">
        <v>0</v>
      </c>
      <c r="K174" s="6">
        <v>0</v>
      </c>
      <c r="L174" s="38">
        <v>0</v>
      </c>
      <c r="M174" s="33">
        <v>0</v>
      </c>
      <c r="N174" s="6">
        <v>0</v>
      </c>
      <c r="O174" s="6">
        <v>0</v>
      </c>
      <c r="P174" s="38">
        <v>0</v>
      </c>
      <c r="Q174" s="33">
        <v>0</v>
      </c>
      <c r="R174" s="6">
        <v>0</v>
      </c>
      <c r="S174" s="6">
        <v>0</v>
      </c>
      <c r="T174" s="38">
        <v>0</v>
      </c>
      <c r="U174" s="40">
        <v>0</v>
      </c>
      <c r="V174" s="6">
        <v>0</v>
      </c>
      <c r="W174" s="32">
        <v>0</v>
      </c>
      <c r="X174" s="38">
        <v>0</v>
      </c>
    </row>
    <row r="175" spans="1:24" hidden="1" outlineLevel="3" x14ac:dyDescent="0.2">
      <c r="A175" s="467"/>
      <c r="B175" s="95">
        <v>810126</v>
      </c>
      <c r="C175" s="39" t="s">
        <v>58</v>
      </c>
      <c r="D175" s="35">
        <v>15</v>
      </c>
      <c r="E175" s="33">
        <v>0</v>
      </c>
      <c r="F175" s="6">
        <v>0</v>
      </c>
      <c r="G175" s="6">
        <v>0</v>
      </c>
      <c r="H175" s="38">
        <v>0</v>
      </c>
      <c r="I175" s="33">
        <v>0</v>
      </c>
      <c r="J175" s="6">
        <v>0</v>
      </c>
      <c r="K175" s="6">
        <v>0</v>
      </c>
      <c r="L175" s="38">
        <v>0</v>
      </c>
      <c r="M175" s="33">
        <v>0</v>
      </c>
      <c r="N175" s="6">
        <v>0</v>
      </c>
      <c r="O175" s="6">
        <v>0</v>
      </c>
      <c r="P175" s="38">
        <v>0</v>
      </c>
      <c r="Q175" s="33">
        <v>0</v>
      </c>
      <c r="R175" s="6">
        <v>0</v>
      </c>
      <c r="S175" s="6">
        <v>0</v>
      </c>
      <c r="T175" s="38">
        <v>0</v>
      </c>
      <c r="U175" s="40">
        <v>0</v>
      </c>
      <c r="V175" s="6">
        <v>0</v>
      </c>
      <c r="W175" s="32">
        <v>0</v>
      </c>
      <c r="X175" s="38">
        <v>0</v>
      </c>
    </row>
    <row r="176" spans="1:24" outlineLevel="3" x14ac:dyDescent="0.2">
      <c r="A176" s="467"/>
      <c r="B176" s="95">
        <v>810126</v>
      </c>
      <c r="C176" s="39" t="s">
        <v>58</v>
      </c>
      <c r="D176" s="35">
        <v>16</v>
      </c>
      <c r="E176" s="33">
        <v>0</v>
      </c>
      <c r="F176" s="6">
        <v>0</v>
      </c>
      <c r="G176" s="6">
        <v>0</v>
      </c>
      <c r="H176" s="38">
        <v>0</v>
      </c>
      <c r="I176" s="33">
        <v>0</v>
      </c>
      <c r="J176" s="6">
        <v>0</v>
      </c>
      <c r="K176" s="6">
        <v>0</v>
      </c>
      <c r="L176" s="38">
        <v>0</v>
      </c>
      <c r="M176" s="33">
        <v>2330022</v>
      </c>
      <c r="N176" s="6">
        <v>388337</v>
      </c>
      <c r="O176" s="6">
        <v>388337</v>
      </c>
      <c r="P176" s="38">
        <v>3106696</v>
      </c>
      <c r="Q176" s="33">
        <v>1941685</v>
      </c>
      <c r="R176" s="6">
        <v>388337</v>
      </c>
      <c r="S176" s="6">
        <v>388337</v>
      </c>
      <c r="T176" s="38">
        <v>2718359</v>
      </c>
      <c r="U176" s="40">
        <v>4271707</v>
      </c>
      <c r="V176" s="6">
        <v>776674</v>
      </c>
      <c r="W176" s="32">
        <v>776674</v>
      </c>
      <c r="X176" s="38">
        <v>5825055</v>
      </c>
    </row>
    <row r="177" spans="1:24" hidden="1" outlineLevel="3" x14ac:dyDescent="0.2">
      <c r="A177" s="467"/>
      <c r="B177" s="95">
        <v>810126</v>
      </c>
      <c r="C177" s="39" t="s">
        <v>58</v>
      </c>
      <c r="D177" s="35">
        <v>17</v>
      </c>
      <c r="E177" s="33">
        <v>0</v>
      </c>
      <c r="F177" s="6">
        <v>0</v>
      </c>
      <c r="G177" s="6">
        <v>0</v>
      </c>
      <c r="H177" s="38">
        <v>0</v>
      </c>
      <c r="I177" s="33">
        <v>0</v>
      </c>
      <c r="J177" s="6">
        <v>0</v>
      </c>
      <c r="K177" s="6">
        <v>0</v>
      </c>
      <c r="L177" s="38">
        <v>0</v>
      </c>
      <c r="M177" s="33">
        <v>0</v>
      </c>
      <c r="N177" s="6">
        <v>0</v>
      </c>
      <c r="O177" s="6">
        <v>0</v>
      </c>
      <c r="P177" s="38">
        <v>0</v>
      </c>
      <c r="Q177" s="33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</row>
    <row r="178" spans="1:24" outlineLevel="3" x14ac:dyDescent="0.2">
      <c r="A178" s="467"/>
      <c r="B178" s="95">
        <v>810126</v>
      </c>
      <c r="C178" s="39" t="s">
        <v>55</v>
      </c>
      <c r="D178" s="35">
        <v>18</v>
      </c>
      <c r="E178" s="33">
        <v>0</v>
      </c>
      <c r="F178" s="6">
        <v>606236</v>
      </c>
      <c r="G178" s="6">
        <v>606236</v>
      </c>
      <c r="H178" s="38">
        <v>1212472</v>
      </c>
      <c r="I178" s="33">
        <v>1431617.6</v>
      </c>
      <c r="J178" s="6">
        <v>2121826</v>
      </c>
      <c r="K178" s="6">
        <v>0</v>
      </c>
      <c r="L178" s="38">
        <v>3553443.6</v>
      </c>
      <c r="M178" s="33">
        <v>1538800</v>
      </c>
      <c r="N178" s="6">
        <v>909354</v>
      </c>
      <c r="O178" s="6">
        <v>0</v>
      </c>
      <c r="P178" s="38">
        <v>2448154</v>
      </c>
      <c r="Q178" s="33">
        <v>303118</v>
      </c>
      <c r="R178" s="6">
        <v>303118</v>
      </c>
      <c r="S178" s="6">
        <v>909354</v>
      </c>
      <c r="T178" s="38">
        <v>1515590</v>
      </c>
      <c r="U178" s="40">
        <v>3273535.6</v>
      </c>
      <c r="V178" s="6">
        <v>3940534</v>
      </c>
      <c r="W178" s="32">
        <v>1515590</v>
      </c>
      <c r="X178" s="38">
        <v>8729659.5999999996</v>
      </c>
    </row>
    <row r="179" spans="1:24" outlineLevel="3" x14ac:dyDescent="0.2">
      <c r="A179" s="467"/>
      <c r="B179" s="95">
        <v>810126</v>
      </c>
      <c r="C179" s="39" t="s">
        <v>55</v>
      </c>
      <c r="D179" s="35">
        <v>19</v>
      </c>
      <c r="E179" s="33">
        <v>0</v>
      </c>
      <c r="F179" s="6">
        <v>0</v>
      </c>
      <c r="G179" s="6">
        <v>0</v>
      </c>
      <c r="H179" s="38">
        <v>0</v>
      </c>
      <c r="I179" s="33">
        <v>0</v>
      </c>
      <c r="J179" s="6">
        <v>0</v>
      </c>
      <c r="K179" s="6">
        <v>644520</v>
      </c>
      <c r="L179" s="38">
        <v>644520</v>
      </c>
      <c r="M179" s="33">
        <v>2333044.7999999998</v>
      </c>
      <c r="N179" s="6">
        <v>1289040</v>
      </c>
      <c r="O179" s="6">
        <v>0</v>
      </c>
      <c r="P179" s="38">
        <v>3622084.8</v>
      </c>
      <c r="Q179" s="33">
        <v>0</v>
      </c>
      <c r="R179" s="6">
        <v>1289040</v>
      </c>
      <c r="S179" s="6">
        <v>644520</v>
      </c>
      <c r="T179" s="38">
        <v>1933560</v>
      </c>
      <c r="U179" s="40">
        <v>2333044.7999999998</v>
      </c>
      <c r="V179" s="6">
        <v>2578080</v>
      </c>
      <c r="W179" s="32">
        <v>1289040</v>
      </c>
      <c r="X179" s="38">
        <v>6200164.7999999998</v>
      </c>
    </row>
    <row r="180" spans="1:24" outlineLevel="3" x14ac:dyDescent="0.2">
      <c r="A180" s="467"/>
      <c r="B180" s="95">
        <v>810126</v>
      </c>
      <c r="C180" s="39" t="s">
        <v>48</v>
      </c>
      <c r="D180" s="35">
        <v>20</v>
      </c>
      <c r="E180" s="33">
        <v>1405765.1</v>
      </c>
      <c r="F180" s="6">
        <v>909318</v>
      </c>
      <c r="G180" s="6">
        <v>757765</v>
      </c>
      <c r="H180" s="38">
        <v>3072848.1</v>
      </c>
      <c r="I180" s="33">
        <v>2667431.46</v>
      </c>
      <c r="J180" s="6">
        <v>1515530</v>
      </c>
      <c r="K180" s="6">
        <v>757765</v>
      </c>
      <c r="L180" s="38">
        <v>4940726.46</v>
      </c>
      <c r="M180" s="33">
        <v>2419594</v>
      </c>
      <c r="N180" s="6">
        <v>1515530</v>
      </c>
      <c r="O180" s="6">
        <v>454659</v>
      </c>
      <c r="P180" s="38">
        <v>4389783</v>
      </c>
      <c r="Q180" s="33">
        <v>1212424</v>
      </c>
      <c r="R180" s="6">
        <v>757765</v>
      </c>
      <c r="S180" s="6">
        <v>303106</v>
      </c>
      <c r="T180" s="38">
        <v>2273295</v>
      </c>
      <c r="U180" s="40">
        <v>7705214.5600000005</v>
      </c>
      <c r="V180" s="6">
        <v>4698143</v>
      </c>
      <c r="W180" s="32">
        <v>2273295</v>
      </c>
      <c r="X180" s="38">
        <v>14676652.560000001</v>
      </c>
    </row>
    <row r="181" spans="1:24" hidden="1" outlineLevel="3" x14ac:dyDescent="0.2">
      <c r="A181" s="467"/>
      <c r="B181" s="95">
        <v>810126</v>
      </c>
      <c r="C181" s="39" t="s">
        <v>48</v>
      </c>
      <c r="D181" s="35">
        <v>21</v>
      </c>
      <c r="E181" s="33">
        <v>0</v>
      </c>
      <c r="F181" s="6">
        <v>0</v>
      </c>
      <c r="G181" s="6">
        <v>0</v>
      </c>
      <c r="H181" s="38">
        <v>0</v>
      </c>
      <c r="I181" s="33">
        <v>0</v>
      </c>
      <c r="J181" s="6">
        <v>0</v>
      </c>
      <c r="K181" s="6">
        <v>0</v>
      </c>
      <c r="L181" s="38">
        <v>0</v>
      </c>
      <c r="M181" s="33">
        <v>0</v>
      </c>
      <c r="N181" s="6">
        <v>0</v>
      </c>
      <c r="O181" s="6">
        <v>0</v>
      </c>
      <c r="P181" s="38">
        <v>0</v>
      </c>
      <c r="Q181" s="33">
        <v>0</v>
      </c>
      <c r="R181" s="6">
        <v>0</v>
      </c>
      <c r="S181" s="6">
        <v>0</v>
      </c>
      <c r="T181" s="38">
        <v>0</v>
      </c>
      <c r="U181" s="40">
        <v>0</v>
      </c>
      <c r="V181" s="6">
        <v>0</v>
      </c>
      <c r="W181" s="32">
        <v>0</v>
      </c>
      <c r="X181" s="38">
        <v>0</v>
      </c>
    </row>
    <row r="182" spans="1:24" outlineLevel="3" x14ac:dyDescent="0.2">
      <c r="A182" s="467"/>
      <c r="B182" s="95">
        <v>810126</v>
      </c>
      <c r="C182" s="39" t="s">
        <v>48</v>
      </c>
      <c r="D182" s="35">
        <v>22</v>
      </c>
      <c r="E182" s="33">
        <v>1245832</v>
      </c>
      <c r="F182" s="6">
        <v>0</v>
      </c>
      <c r="G182" s="6">
        <v>0</v>
      </c>
      <c r="H182" s="38">
        <v>1245832</v>
      </c>
      <c r="I182" s="33">
        <v>1423808</v>
      </c>
      <c r="J182" s="6">
        <v>0</v>
      </c>
      <c r="K182" s="6">
        <v>0</v>
      </c>
      <c r="L182" s="38">
        <v>1423808</v>
      </c>
      <c r="M182" s="33">
        <v>889880</v>
      </c>
      <c r="N182" s="6">
        <v>355952</v>
      </c>
      <c r="O182" s="6">
        <v>177976</v>
      </c>
      <c r="P182" s="38">
        <v>1423808</v>
      </c>
      <c r="Q182" s="33">
        <v>1067856</v>
      </c>
      <c r="R182" s="6">
        <v>177976</v>
      </c>
      <c r="S182" s="6">
        <v>0</v>
      </c>
      <c r="T182" s="38">
        <v>1245832</v>
      </c>
      <c r="U182" s="40">
        <v>4627376</v>
      </c>
      <c r="V182" s="6">
        <v>533928</v>
      </c>
      <c r="W182" s="32">
        <v>177976</v>
      </c>
      <c r="X182" s="38">
        <v>5339280</v>
      </c>
    </row>
    <row r="183" spans="1:24" outlineLevel="3" x14ac:dyDescent="0.2">
      <c r="A183" s="467"/>
      <c r="B183" s="95">
        <v>810126</v>
      </c>
      <c r="C183" s="39" t="s">
        <v>48</v>
      </c>
      <c r="D183" s="35">
        <v>23</v>
      </c>
      <c r="E183" s="33">
        <v>570294</v>
      </c>
      <c r="F183" s="6">
        <v>0</v>
      </c>
      <c r="G183" s="6">
        <v>95049</v>
      </c>
      <c r="H183" s="38">
        <v>665343</v>
      </c>
      <c r="I183" s="33">
        <v>570294</v>
      </c>
      <c r="J183" s="6">
        <v>0</v>
      </c>
      <c r="K183" s="6">
        <v>95049</v>
      </c>
      <c r="L183" s="38">
        <v>665343</v>
      </c>
      <c r="M183" s="33">
        <v>1805931</v>
      </c>
      <c r="N183" s="6">
        <v>95049</v>
      </c>
      <c r="O183" s="6">
        <v>0</v>
      </c>
      <c r="P183" s="38">
        <v>1900980</v>
      </c>
      <c r="Q183" s="33">
        <v>95049</v>
      </c>
      <c r="R183" s="6">
        <v>0</v>
      </c>
      <c r="S183" s="6">
        <v>0</v>
      </c>
      <c r="T183" s="38">
        <v>95049</v>
      </c>
      <c r="U183" s="40">
        <v>3041568</v>
      </c>
      <c r="V183" s="6">
        <v>95049</v>
      </c>
      <c r="W183" s="32">
        <v>190098</v>
      </c>
      <c r="X183" s="38">
        <v>3326715</v>
      </c>
    </row>
    <row r="184" spans="1:24" outlineLevel="3" x14ac:dyDescent="0.2">
      <c r="A184" s="467"/>
      <c r="B184" s="95">
        <v>810126</v>
      </c>
      <c r="C184" s="39" t="s">
        <v>48</v>
      </c>
      <c r="D184" s="35">
        <v>24</v>
      </c>
      <c r="E184" s="33">
        <v>212899</v>
      </c>
      <c r="F184" s="6">
        <v>212899</v>
      </c>
      <c r="G184" s="6">
        <v>212899</v>
      </c>
      <c r="H184" s="38">
        <v>638697</v>
      </c>
      <c r="I184" s="33">
        <v>4257980</v>
      </c>
      <c r="J184" s="6">
        <v>851596</v>
      </c>
      <c r="K184" s="6">
        <v>212899</v>
      </c>
      <c r="L184" s="38">
        <v>5322475</v>
      </c>
      <c r="M184" s="33">
        <v>0</v>
      </c>
      <c r="N184" s="6">
        <v>851596</v>
      </c>
      <c r="O184" s="6">
        <v>425798</v>
      </c>
      <c r="P184" s="38">
        <v>1277394</v>
      </c>
      <c r="Q184" s="33">
        <v>212899</v>
      </c>
      <c r="R184" s="6">
        <v>0</v>
      </c>
      <c r="S184" s="6">
        <v>0</v>
      </c>
      <c r="T184" s="38">
        <v>212899</v>
      </c>
      <c r="U184" s="40">
        <v>4683778</v>
      </c>
      <c r="V184" s="6">
        <v>1916091</v>
      </c>
      <c r="W184" s="32">
        <v>851596</v>
      </c>
      <c r="X184" s="38">
        <v>7451465</v>
      </c>
    </row>
    <row r="185" spans="1:24" hidden="1" outlineLevel="3" x14ac:dyDescent="0.2">
      <c r="A185" s="467"/>
      <c r="B185" s="95">
        <v>810126</v>
      </c>
      <c r="C185" s="39" t="s">
        <v>48</v>
      </c>
      <c r="D185" s="35">
        <v>25</v>
      </c>
      <c r="E185" s="33">
        <v>0</v>
      </c>
      <c r="F185" s="6">
        <v>0</v>
      </c>
      <c r="G185" s="6">
        <v>0</v>
      </c>
      <c r="H185" s="38">
        <v>0</v>
      </c>
      <c r="I185" s="33">
        <v>0</v>
      </c>
      <c r="J185" s="6">
        <v>0</v>
      </c>
      <c r="K185" s="6">
        <v>0</v>
      </c>
      <c r="L185" s="38">
        <v>0</v>
      </c>
      <c r="M185" s="33">
        <v>0</v>
      </c>
      <c r="N185" s="6">
        <v>0</v>
      </c>
      <c r="O185" s="6">
        <v>0</v>
      </c>
      <c r="P185" s="38">
        <v>0</v>
      </c>
      <c r="Q185" s="33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4" outlineLevel="3" x14ac:dyDescent="0.2">
      <c r="A186" s="467"/>
      <c r="B186" s="95">
        <v>810126</v>
      </c>
      <c r="C186" s="39" t="s">
        <v>49</v>
      </c>
      <c r="D186" s="35">
        <v>26</v>
      </c>
      <c r="E186" s="33">
        <v>423813</v>
      </c>
      <c r="F186" s="6">
        <v>0</v>
      </c>
      <c r="G186" s="6">
        <v>141271</v>
      </c>
      <c r="H186" s="38">
        <v>565084</v>
      </c>
      <c r="I186" s="33">
        <v>847626</v>
      </c>
      <c r="J186" s="6">
        <v>141271</v>
      </c>
      <c r="K186" s="6">
        <v>282542</v>
      </c>
      <c r="L186" s="38">
        <v>1271439</v>
      </c>
      <c r="M186" s="33">
        <v>141271</v>
      </c>
      <c r="N186" s="6">
        <v>0</v>
      </c>
      <c r="O186" s="6">
        <v>0</v>
      </c>
      <c r="P186" s="38">
        <v>141271</v>
      </c>
      <c r="Q186" s="33">
        <v>141271</v>
      </c>
      <c r="R186" s="6">
        <v>0</v>
      </c>
      <c r="S186" s="6">
        <v>0</v>
      </c>
      <c r="T186" s="38">
        <v>141271</v>
      </c>
      <c r="U186" s="40">
        <v>1553981</v>
      </c>
      <c r="V186" s="6">
        <v>141271</v>
      </c>
      <c r="W186" s="32">
        <v>423813</v>
      </c>
      <c r="X186" s="38">
        <v>2119065</v>
      </c>
    </row>
    <row r="187" spans="1:24" outlineLevel="3" x14ac:dyDescent="0.2">
      <c r="A187" s="467"/>
      <c r="B187" s="95">
        <v>810126</v>
      </c>
      <c r="C187" s="39" t="s">
        <v>49</v>
      </c>
      <c r="D187" s="35">
        <v>27</v>
      </c>
      <c r="E187" s="33">
        <v>404850</v>
      </c>
      <c r="F187" s="6">
        <v>80970</v>
      </c>
      <c r="G187" s="6">
        <v>0</v>
      </c>
      <c r="H187" s="38">
        <v>485820</v>
      </c>
      <c r="I187" s="33">
        <v>485820</v>
      </c>
      <c r="J187" s="6">
        <v>0</v>
      </c>
      <c r="K187" s="6">
        <v>0</v>
      </c>
      <c r="L187" s="38">
        <v>485820</v>
      </c>
      <c r="M187" s="33">
        <v>161940</v>
      </c>
      <c r="N187" s="6">
        <v>0</v>
      </c>
      <c r="O187" s="6">
        <v>161940</v>
      </c>
      <c r="P187" s="38">
        <v>323880</v>
      </c>
      <c r="Q187" s="33">
        <v>0</v>
      </c>
      <c r="R187" s="6">
        <v>0</v>
      </c>
      <c r="S187" s="6">
        <v>0</v>
      </c>
      <c r="T187" s="38">
        <v>0</v>
      </c>
      <c r="U187" s="40">
        <v>1052610</v>
      </c>
      <c r="V187" s="6">
        <v>80970</v>
      </c>
      <c r="W187" s="32">
        <v>161940</v>
      </c>
      <c r="X187" s="38">
        <v>1295520</v>
      </c>
    </row>
    <row r="188" spans="1:24" hidden="1" outlineLevel="3" x14ac:dyDescent="0.2">
      <c r="A188" s="467"/>
      <c r="B188" s="95">
        <v>810126</v>
      </c>
      <c r="C188" s="39" t="s">
        <v>49</v>
      </c>
      <c r="D188" s="35">
        <v>28</v>
      </c>
      <c r="E188" s="33">
        <v>0</v>
      </c>
      <c r="F188" s="6">
        <v>0</v>
      </c>
      <c r="G188" s="6">
        <v>0</v>
      </c>
      <c r="H188" s="38">
        <v>0</v>
      </c>
      <c r="I188" s="33">
        <v>0</v>
      </c>
      <c r="J188" s="6">
        <v>0</v>
      </c>
      <c r="K188" s="6">
        <v>0</v>
      </c>
      <c r="L188" s="38">
        <v>0</v>
      </c>
      <c r="M188" s="33">
        <v>0</v>
      </c>
      <c r="N188" s="6">
        <v>0</v>
      </c>
      <c r="O188" s="6">
        <v>0</v>
      </c>
      <c r="P188" s="38">
        <v>0</v>
      </c>
      <c r="Q188" s="33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</row>
    <row r="189" spans="1:24" outlineLevel="3" x14ac:dyDescent="0.2">
      <c r="A189" s="467"/>
      <c r="B189" s="95">
        <v>810126</v>
      </c>
      <c r="C189" s="39" t="s">
        <v>50</v>
      </c>
      <c r="D189" s="35">
        <v>29</v>
      </c>
      <c r="E189" s="33">
        <v>158796</v>
      </c>
      <c r="F189" s="6">
        <v>793980</v>
      </c>
      <c r="G189" s="6">
        <v>0</v>
      </c>
      <c r="H189" s="38">
        <v>952776</v>
      </c>
      <c r="I189" s="33">
        <v>476388</v>
      </c>
      <c r="J189" s="6">
        <v>714582</v>
      </c>
      <c r="K189" s="6">
        <v>555786</v>
      </c>
      <c r="L189" s="38">
        <v>1746756</v>
      </c>
      <c r="M189" s="33">
        <v>2620134</v>
      </c>
      <c r="N189" s="6">
        <v>158796</v>
      </c>
      <c r="O189" s="6">
        <v>79398</v>
      </c>
      <c r="P189" s="38">
        <v>2858328</v>
      </c>
      <c r="Q189" s="33">
        <v>2064348</v>
      </c>
      <c r="R189" s="6">
        <v>635184</v>
      </c>
      <c r="S189" s="6">
        <v>635184</v>
      </c>
      <c r="T189" s="38">
        <v>3334716</v>
      </c>
      <c r="U189" s="40">
        <v>5319666</v>
      </c>
      <c r="V189" s="6">
        <v>2302542</v>
      </c>
      <c r="W189" s="32">
        <v>1270368</v>
      </c>
      <c r="X189" s="38">
        <v>8892576</v>
      </c>
    </row>
    <row r="190" spans="1:24" hidden="1" outlineLevel="3" x14ac:dyDescent="0.2">
      <c r="A190" s="467"/>
      <c r="B190" s="95">
        <v>810126</v>
      </c>
      <c r="C190" s="39" t="s">
        <v>50</v>
      </c>
      <c r="D190" s="35">
        <v>30</v>
      </c>
      <c r="E190" s="33">
        <v>0</v>
      </c>
      <c r="F190" s="6">
        <v>0</v>
      </c>
      <c r="G190" s="6">
        <v>0</v>
      </c>
      <c r="H190" s="38">
        <v>0</v>
      </c>
      <c r="I190" s="33">
        <v>0</v>
      </c>
      <c r="J190" s="6">
        <v>0</v>
      </c>
      <c r="K190" s="6">
        <v>0</v>
      </c>
      <c r="L190" s="38">
        <v>0</v>
      </c>
      <c r="M190" s="33">
        <v>0</v>
      </c>
      <c r="N190" s="6">
        <v>0</v>
      </c>
      <c r="O190" s="6">
        <v>0</v>
      </c>
      <c r="P190" s="38">
        <v>0</v>
      </c>
      <c r="Q190" s="33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</row>
    <row r="191" spans="1:24" hidden="1" outlineLevel="3" x14ac:dyDescent="0.2">
      <c r="A191" s="467"/>
      <c r="B191" s="95">
        <v>810126</v>
      </c>
      <c r="C191" s="39" t="s">
        <v>59</v>
      </c>
      <c r="D191" s="35">
        <v>31</v>
      </c>
      <c r="E191" s="33">
        <v>0</v>
      </c>
      <c r="F191" s="6">
        <v>0</v>
      </c>
      <c r="G191" s="6">
        <v>0</v>
      </c>
      <c r="H191" s="38">
        <v>0</v>
      </c>
      <c r="I191" s="33">
        <v>0</v>
      </c>
      <c r="J191" s="6">
        <v>0</v>
      </c>
      <c r="K191" s="6">
        <v>0</v>
      </c>
      <c r="L191" s="38">
        <v>0</v>
      </c>
      <c r="M191" s="33">
        <v>0</v>
      </c>
      <c r="N191" s="6">
        <v>0</v>
      </c>
      <c r="O191" s="6">
        <v>0</v>
      </c>
      <c r="P191" s="38">
        <v>0</v>
      </c>
      <c r="Q191" s="33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</row>
    <row r="192" spans="1:24" outlineLevel="3" x14ac:dyDescent="0.2">
      <c r="A192" s="467"/>
      <c r="B192" s="95">
        <v>810126</v>
      </c>
      <c r="C192" s="39" t="s">
        <v>59</v>
      </c>
      <c r="D192" s="35">
        <v>32</v>
      </c>
      <c r="E192" s="33">
        <v>593483.19999999995</v>
      </c>
      <c r="F192" s="6">
        <v>0</v>
      </c>
      <c r="G192" s="6">
        <v>0</v>
      </c>
      <c r="H192" s="38">
        <v>593483.19999999995</v>
      </c>
      <c r="I192" s="33">
        <v>210714</v>
      </c>
      <c r="J192" s="6">
        <v>210714</v>
      </c>
      <c r="K192" s="6">
        <v>210714</v>
      </c>
      <c r="L192" s="38">
        <v>632142</v>
      </c>
      <c r="M192" s="33">
        <v>210714</v>
      </c>
      <c r="N192" s="6">
        <v>210714</v>
      </c>
      <c r="O192" s="6">
        <v>210714</v>
      </c>
      <c r="P192" s="38">
        <v>632142</v>
      </c>
      <c r="Q192" s="33">
        <v>0</v>
      </c>
      <c r="R192" s="6">
        <v>0</v>
      </c>
      <c r="S192" s="6">
        <v>210714</v>
      </c>
      <c r="T192" s="38">
        <v>210714</v>
      </c>
      <c r="U192" s="40">
        <v>1014911.2</v>
      </c>
      <c r="V192" s="6">
        <v>421428</v>
      </c>
      <c r="W192" s="32">
        <v>632142</v>
      </c>
      <c r="X192" s="38">
        <v>2068481.2</v>
      </c>
    </row>
    <row r="193" spans="1:24" hidden="1" outlineLevel="3" x14ac:dyDescent="0.2">
      <c r="A193" s="467"/>
      <c r="B193" s="95">
        <v>810126</v>
      </c>
      <c r="C193" s="39" t="s">
        <v>59</v>
      </c>
      <c r="D193" s="35">
        <v>33</v>
      </c>
      <c r="E193" s="33">
        <v>0</v>
      </c>
      <c r="F193" s="6">
        <v>0</v>
      </c>
      <c r="G193" s="6">
        <v>0</v>
      </c>
      <c r="H193" s="38">
        <v>0</v>
      </c>
      <c r="I193" s="33">
        <v>0</v>
      </c>
      <c r="J193" s="6">
        <v>0</v>
      </c>
      <c r="K193" s="6">
        <v>0</v>
      </c>
      <c r="L193" s="38">
        <v>0</v>
      </c>
      <c r="M193" s="33">
        <v>0</v>
      </c>
      <c r="N193" s="6">
        <v>0</v>
      </c>
      <c r="O193" s="6">
        <v>0</v>
      </c>
      <c r="P193" s="38">
        <v>0</v>
      </c>
      <c r="Q193" s="33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</row>
    <row r="194" spans="1:24" outlineLevel="3" x14ac:dyDescent="0.2">
      <c r="A194" s="467"/>
      <c r="B194" s="95">
        <v>810126</v>
      </c>
      <c r="C194" s="39" t="s">
        <v>59</v>
      </c>
      <c r="D194" s="35">
        <v>34</v>
      </c>
      <c r="E194" s="33">
        <v>0</v>
      </c>
      <c r="F194" s="6">
        <v>0</v>
      </c>
      <c r="G194" s="6">
        <v>0</v>
      </c>
      <c r="H194" s="38">
        <v>0</v>
      </c>
      <c r="I194" s="33">
        <v>623235</v>
      </c>
      <c r="J194" s="6">
        <v>0</v>
      </c>
      <c r="K194" s="6">
        <v>0</v>
      </c>
      <c r="L194" s="38">
        <v>623235</v>
      </c>
      <c r="M194" s="33">
        <v>1246470</v>
      </c>
      <c r="N194" s="6">
        <v>207745</v>
      </c>
      <c r="O194" s="6">
        <v>0</v>
      </c>
      <c r="P194" s="38">
        <v>1454215</v>
      </c>
      <c r="Q194" s="33">
        <v>1246470</v>
      </c>
      <c r="R194" s="6">
        <v>207745</v>
      </c>
      <c r="S194" s="6">
        <v>207745</v>
      </c>
      <c r="T194" s="38">
        <v>1661960</v>
      </c>
      <c r="U194" s="40">
        <v>3116175</v>
      </c>
      <c r="V194" s="6">
        <v>415490</v>
      </c>
      <c r="W194" s="32">
        <v>207745</v>
      </c>
      <c r="X194" s="38">
        <v>3739410</v>
      </c>
    </row>
    <row r="195" spans="1:24" hidden="1" outlineLevel="3" x14ac:dyDescent="0.2">
      <c r="A195" s="467"/>
      <c r="B195" s="95">
        <v>810126</v>
      </c>
      <c r="C195" s="39" t="s">
        <v>51</v>
      </c>
      <c r="D195" s="35">
        <v>35</v>
      </c>
      <c r="E195" s="33">
        <v>0</v>
      </c>
      <c r="F195" s="6">
        <v>0</v>
      </c>
      <c r="G195" s="6">
        <v>0</v>
      </c>
      <c r="H195" s="38">
        <v>0</v>
      </c>
      <c r="I195" s="33">
        <v>0</v>
      </c>
      <c r="J195" s="6">
        <v>0</v>
      </c>
      <c r="K195" s="6">
        <v>0</v>
      </c>
      <c r="L195" s="38">
        <v>0</v>
      </c>
      <c r="M195" s="33">
        <v>0</v>
      </c>
      <c r="N195" s="6">
        <v>0</v>
      </c>
      <c r="O195" s="6">
        <v>0</v>
      </c>
      <c r="P195" s="38">
        <v>0</v>
      </c>
      <c r="Q195" s="33">
        <v>0</v>
      </c>
      <c r="R195" s="6">
        <v>0</v>
      </c>
      <c r="S195" s="6">
        <v>0</v>
      </c>
      <c r="T195" s="38">
        <v>0</v>
      </c>
      <c r="U195" s="40">
        <v>0</v>
      </c>
      <c r="V195" s="6">
        <v>0</v>
      </c>
      <c r="W195" s="32">
        <v>0</v>
      </c>
      <c r="X195" s="38">
        <v>0</v>
      </c>
    </row>
    <row r="196" spans="1:24" outlineLevel="3" x14ac:dyDescent="0.2">
      <c r="A196" s="467"/>
      <c r="B196" s="95">
        <v>810126</v>
      </c>
      <c r="C196" s="39" t="s">
        <v>56</v>
      </c>
      <c r="D196" s="35">
        <v>36</v>
      </c>
      <c r="E196" s="33">
        <v>2754295.8</v>
      </c>
      <c r="F196" s="6">
        <v>693399</v>
      </c>
      <c r="G196" s="6">
        <v>924532</v>
      </c>
      <c r="H196" s="38">
        <v>4372226.8</v>
      </c>
      <c r="I196" s="33">
        <v>1348197.6</v>
      </c>
      <c r="J196" s="6">
        <v>462266</v>
      </c>
      <c r="K196" s="6">
        <v>231133</v>
      </c>
      <c r="L196" s="38">
        <v>2041596.6</v>
      </c>
      <c r="M196" s="33">
        <v>1806650.5</v>
      </c>
      <c r="N196" s="6">
        <v>0</v>
      </c>
      <c r="O196" s="6">
        <v>462266</v>
      </c>
      <c r="P196" s="38">
        <v>2268916.5</v>
      </c>
      <c r="Q196" s="33">
        <v>1386798</v>
      </c>
      <c r="R196" s="6">
        <v>693399</v>
      </c>
      <c r="S196" s="6">
        <v>693399</v>
      </c>
      <c r="T196" s="38">
        <v>2773596</v>
      </c>
      <c r="U196" s="40">
        <v>7295941.9000000004</v>
      </c>
      <c r="V196" s="6">
        <v>1849064</v>
      </c>
      <c r="W196" s="32">
        <v>2311330</v>
      </c>
      <c r="X196" s="38">
        <v>11456335.9</v>
      </c>
    </row>
    <row r="197" spans="1:24" outlineLevel="3" x14ac:dyDescent="0.2">
      <c r="A197" s="467"/>
      <c r="B197" s="95">
        <v>810126</v>
      </c>
      <c r="C197" s="39" t="s">
        <v>56</v>
      </c>
      <c r="D197" s="35">
        <v>37</v>
      </c>
      <c r="E197" s="33">
        <v>644374</v>
      </c>
      <c r="F197" s="6">
        <v>259021</v>
      </c>
      <c r="G197" s="6">
        <v>1036084</v>
      </c>
      <c r="H197" s="38">
        <v>1939479</v>
      </c>
      <c r="I197" s="33">
        <v>2304651.2000000002</v>
      </c>
      <c r="J197" s="6">
        <v>259021</v>
      </c>
      <c r="K197" s="6">
        <v>518042</v>
      </c>
      <c r="L197" s="38">
        <v>3081714.2</v>
      </c>
      <c r="M197" s="33">
        <v>724623.1</v>
      </c>
      <c r="N197" s="6">
        <v>259021</v>
      </c>
      <c r="O197" s="6">
        <v>518042</v>
      </c>
      <c r="P197" s="38">
        <v>1501686.1</v>
      </c>
      <c r="Q197" s="33">
        <v>518042</v>
      </c>
      <c r="R197" s="6">
        <v>0</v>
      </c>
      <c r="S197" s="6">
        <v>518042</v>
      </c>
      <c r="T197" s="38">
        <v>1036084</v>
      </c>
      <c r="U197" s="40">
        <v>4191690.3000000003</v>
      </c>
      <c r="V197" s="6">
        <v>777063</v>
      </c>
      <c r="W197" s="32">
        <v>2590210</v>
      </c>
      <c r="X197" s="38">
        <v>7558963.3000000007</v>
      </c>
    </row>
    <row r="198" spans="1:24" outlineLevel="3" x14ac:dyDescent="0.2">
      <c r="A198" s="467"/>
      <c r="B198" s="95">
        <v>810126</v>
      </c>
      <c r="C198" s="39" t="s">
        <v>56</v>
      </c>
      <c r="D198" s="35">
        <v>38</v>
      </c>
      <c r="E198" s="33">
        <v>1680238.6</v>
      </c>
      <c r="F198" s="6">
        <v>0</v>
      </c>
      <c r="G198" s="6">
        <v>0</v>
      </c>
      <c r="H198" s="38">
        <v>1680238.6</v>
      </c>
      <c r="I198" s="33">
        <v>857007</v>
      </c>
      <c r="J198" s="6">
        <v>0</v>
      </c>
      <c r="K198" s="6">
        <v>285669</v>
      </c>
      <c r="L198" s="38">
        <v>1142676</v>
      </c>
      <c r="M198" s="33">
        <v>223326.7</v>
      </c>
      <c r="N198" s="6">
        <v>285669</v>
      </c>
      <c r="O198" s="6">
        <v>285669</v>
      </c>
      <c r="P198" s="38">
        <v>794664.7</v>
      </c>
      <c r="Q198" s="33">
        <v>1428345</v>
      </c>
      <c r="R198" s="6">
        <v>0</v>
      </c>
      <c r="S198" s="6">
        <v>285669</v>
      </c>
      <c r="T198" s="38">
        <v>1714014</v>
      </c>
      <c r="U198" s="40">
        <v>4188917.3000000003</v>
      </c>
      <c r="V198" s="6">
        <v>285669</v>
      </c>
      <c r="W198" s="32">
        <v>857007</v>
      </c>
      <c r="X198" s="38">
        <v>5331593.3000000007</v>
      </c>
    </row>
    <row r="199" spans="1:24" outlineLevel="3" x14ac:dyDescent="0.2">
      <c r="A199" s="467"/>
      <c r="B199" s="95">
        <v>810126</v>
      </c>
      <c r="C199" s="39" t="s">
        <v>56</v>
      </c>
      <c r="D199" s="35">
        <v>39</v>
      </c>
      <c r="E199" s="33">
        <v>3064896</v>
      </c>
      <c r="F199" s="6">
        <v>510816</v>
      </c>
      <c r="G199" s="6">
        <v>681088</v>
      </c>
      <c r="H199" s="38">
        <v>4256800</v>
      </c>
      <c r="I199" s="33">
        <v>3728739.3</v>
      </c>
      <c r="J199" s="6">
        <v>681088</v>
      </c>
      <c r="K199" s="6">
        <v>681088</v>
      </c>
      <c r="L199" s="38">
        <v>5090915.3</v>
      </c>
      <c r="M199" s="33">
        <v>1480713.9</v>
      </c>
      <c r="N199" s="6">
        <v>510816</v>
      </c>
      <c r="O199" s="6">
        <v>681088</v>
      </c>
      <c r="P199" s="38">
        <v>2672617.9</v>
      </c>
      <c r="Q199" s="33">
        <v>3235168</v>
      </c>
      <c r="R199" s="6">
        <v>459081.9</v>
      </c>
      <c r="S199" s="6">
        <v>510816</v>
      </c>
      <c r="T199" s="38">
        <v>4205065.9000000004</v>
      </c>
      <c r="U199" s="40">
        <v>11509517.199999999</v>
      </c>
      <c r="V199" s="6">
        <v>2161801.9</v>
      </c>
      <c r="W199" s="32">
        <v>2554080</v>
      </c>
      <c r="X199" s="38">
        <v>16225399.1</v>
      </c>
    </row>
    <row r="200" spans="1:24" outlineLevel="3" x14ac:dyDescent="0.2">
      <c r="A200" s="467"/>
      <c r="B200" s="95">
        <v>810126</v>
      </c>
      <c r="C200" s="39" t="s">
        <v>56</v>
      </c>
      <c r="D200" s="35">
        <v>40</v>
      </c>
      <c r="E200" s="33">
        <v>1193454</v>
      </c>
      <c r="F200" s="6">
        <v>127774.5</v>
      </c>
      <c r="G200" s="6">
        <v>397818</v>
      </c>
      <c r="H200" s="38">
        <v>1719046.5</v>
      </c>
      <c r="I200" s="33">
        <v>2164287.5</v>
      </c>
      <c r="J200" s="6">
        <v>0</v>
      </c>
      <c r="K200" s="6">
        <v>198909</v>
      </c>
      <c r="L200" s="38">
        <v>2363196.5</v>
      </c>
      <c r="M200" s="33">
        <v>1193454</v>
      </c>
      <c r="N200" s="6">
        <v>596727</v>
      </c>
      <c r="O200" s="6">
        <v>0</v>
      </c>
      <c r="P200" s="38">
        <v>1790181</v>
      </c>
      <c r="Q200" s="33">
        <v>994545</v>
      </c>
      <c r="R200" s="6">
        <v>0</v>
      </c>
      <c r="S200" s="6">
        <v>596727</v>
      </c>
      <c r="T200" s="38">
        <v>1591272</v>
      </c>
      <c r="U200" s="40">
        <v>5545740.5</v>
      </c>
      <c r="V200" s="6">
        <v>724501.5</v>
      </c>
      <c r="W200" s="32">
        <v>1193454</v>
      </c>
      <c r="X200" s="38">
        <v>7463696</v>
      </c>
    </row>
    <row r="201" spans="1:24" outlineLevel="3" x14ac:dyDescent="0.2">
      <c r="A201" s="467"/>
      <c r="B201" s="95">
        <v>810126</v>
      </c>
      <c r="C201" s="39" t="s">
        <v>56</v>
      </c>
      <c r="D201" s="35">
        <v>41</v>
      </c>
      <c r="E201" s="33">
        <v>1169270</v>
      </c>
      <c r="F201" s="6">
        <v>233854</v>
      </c>
      <c r="G201" s="6">
        <v>233854</v>
      </c>
      <c r="H201" s="38">
        <v>1636978</v>
      </c>
      <c r="I201" s="33">
        <v>1636978</v>
      </c>
      <c r="J201" s="6">
        <v>0</v>
      </c>
      <c r="K201" s="6">
        <v>0</v>
      </c>
      <c r="L201" s="38">
        <v>1636978</v>
      </c>
      <c r="M201" s="33">
        <v>233854</v>
      </c>
      <c r="N201" s="6">
        <v>233854</v>
      </c>
      <c r="O201" s="6">
        <v>0</v>
      </c>
      <c r="P201" s="38">
        <v>467708</v>
      </c>
      <c r="Q201" s="33">
        <v>1403124</v>
      </c>
      <c r="R201" s="6">
        <v>467708</v>
      </c>
      <c r="S201" s="6">
        <v>0</v>
      </c>
      <c r="T201" s="38">
        <v>1870832</v>
      </c>
      <c r="U201" s="40">
        <v>4443226</v>
      </c>
      <c r="V201" s="6">
        <v>935416</v>
      </c>
      <c r="W201" s="32">
        <v>233854</v>
      </c>
      <c r="X201" s="38">
        <v>5612496</v>
      </c>
    </row>
    <row r="202" spans="1:24" outlineLevel="3" x14ac:dyDescent="0.2">
      <c r="A202" s="467"/>
      <c r="B202" s="95">
        <v>810126</v>
      </c>
      <c r="C202" s="39" t="s">
        <v>56</v>
      </c>
      <c r="D202" s="35">
        <v>42</v>
      </c>
      <c r="E202" s="33">
        <v>8593160</v>
      </c>
      <c r="F202" s="6">
        <v>2942239.4</v>
      </c>
      <c r="G202" s="6">
        <v>1933461</v>
      </c>
      <c r="H202" s="38">
        <v>13468860.4</v>
      </c>
      <c r="I202" s="33">
        <v>12245253</v>
      </c>
      <c r="J202" s="6">
        <v>5155896</v>
      </c>
      <c r="K202" s="6">
        <v>6659699</v>
      </c>
      <c r="L202" s="38">
        <v>24060848</v>
      </c>
      <c r="M202" s="33">
        <v>13286714.699999999</v>
      </c>
      <c r="N202" s="6">
        <v>3866922</v>
      </c>
      <c r="O202" s="6">
        <v>3866922</v>
      </c>
      <c r="P202" s="38">
        <v>21020558.699999999</v>
      </c>
      <c r="Q202" s="33">
        <v>7733844</v>
      </c>
      <c r="R202" s="6">
        <v>5594918.5999999996</v>
      </c>
      <c r="S202" s="6">
        <v>3007606</v>
      </c>
      <c r="T202" s="38">
        <v>16336368.6</v>
      </c>
      <c r="U202" s="40">
        <v>41858971.700000003</v>
      </c>
      <c r="V202" s="6">
        <v>17559976</v>
      </c>
      <c r="W202" s="32">
        <v>15467688</v>
      </c>
      <c r="X202" s="38">
        <v>74886635.700000003</v>
      </c>
    </row>
    <row r="203" spans="1:24" outlineLevel="3" x14ac:dyDescent="0.2">
      <c r="A203" s="467"/>
      <c r="B203" s="95">
        <v>810126</v>
      </c>
      <c r="C203" s="39" t="s">
        <v>56</v>
      </c>
      <c r="D203" s="35">
        <v>43</v>
      </c>
      <c r="E203" s="33">
        <v>330124</v>
      </c>
      <c r="F203" s="6">
        <v>808053.3</v>
      </c>
      <c r="G203" s="6">
        <v>0</v>
      </c>
      <c r="H203" s="38">
        <v>1138177.3</v>
      </c>
      <c r="I203" s="33">
        <v>1155434</v>
      </c>
      <c r="J203" s="6">
        <v>643741.80000000005</v>
      </c>
      <c r="K203" s="6">
        <v>165062</v>
      </c>
      <c r="L203" s="38">
        <v>1964237.8</v>
      </c>
      <c r="M203" s="33">
        <v>2129299.7999999998</v>
      </c>
      <c r="N203" s="6">
        <v>1485558</v>
      </c>
      <c r="O203" s="6">
        <v>660248</v>
      </c>
      <c r="P203" s="38">
        <v>4275105.8</v>
      </c>
      <c r="Q203" s="33">
        <v>1320496</v>
      </c>
      <c r="R203" s="6">
        <v>330124</v>
      </c>
      <c r="S203" s="6">
        <v>330124</v>
      </c>
      <c r="T203" s="38">
        <v>1980744</v>
      </c>
      <c r="U203" s="40">
        <v>4935353.8</v>
      </c>
      <c r="V203" s="6">
        <v>3267477.1</v>
      </c>
      <c r="W203" s="32">
        <v>1155434</v>
      </c>
      <c r="X203" s="38">
        <v>9358264.9000000004</v>
      </c>
    </row>
    <row r="204" spans="1:24" hidden="1" outlineLevel="3" x14ac:dyDescent="0.2">
      <c r="A204" s="467"/>
      <c r="B204" s="95">
        <v>810126</v>
      </c>
      <c r="C204" s="39" t="s">
        <v>56</v>
      </c>
      <c r="D204" s="35">
        <v>44</v>
      </c>
      <c r="E204" s="33">
        <v>0</v>
      </c>
      <c r="F204" s="6">
        <v>0</v>
      </c>
      <c r="G204" s="6">
        <v>0</v>
      </c>
      <c r="H204" s="38">
        <v>0</v>
      </c>
      <c r="I204" s="33">
        <v>0</v>
      </c>
      <c r="J204" s="6">
        <v>0</v>
      </c>
      <c r="K204" s="6">
        <v>0</v>
      </c>
      <c r="L204" s="38">
        <v>0</v>
      </c>
      <c r="M204" s="33">
        <v>0</v>
      </c>
      <c r="N204" s="6">
        <v>0</v>
      </c>
      <c r="O204" s="6">
        <v>0</v>
      </c>
      <c r="P204" s="38">
        <v>0</v>
      </c>
      <c r="Q204" s="33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</row>
    <row r="205" spans="1:24" outlineLevel="3" x14ac:dyDescent="0.2">
      <c r="A205" s="467"/>
      <c r="B205" s="95">
        <v>810126</v>
      </c>
      <c r="C205" s="39" t="s">
        <v>56</v>
      </c>
      <c r="D205" s="35">
        <v>45</v>
      </c>
      <c r="E205" s="33">
        <v>1908389</v>
      </c>
      <c r="F205" s="6">
        <v>2424836.2999999998</v>
      </c>
      <c r="G205" s="6">
        <v>1363135</v>
      </c>
      <c r="H205" s="38">
        <v>5696360.2999999998</v>
      </c>
      <c r="I205" s="33">
        <v>3271524</v>
      </c>
      <c r="J205" s="6">
        <v>545254</v>
      </c>
      <c r="K205" s="6">
        <v>1363135</v>
      </c>
      <c r="L205" s="38">
        <v>5179913</v>
      </c>
      <c r="M205" s="33">
        <v>3816778</v>
      </c>
      <c r="N205" s="6">
        <v>1090508</v>
      </c>
      <c r="O205" s="6">
        <v>545254</v>
      </c>
      <c r="P205" s="38">
        <v>5452540</v>
      </c>
      <c r="Q205" s="33">
        <v>1363135</v>
      </c>
      <c r="R205" s="6">
        <v>1635762</v>
      </c>
      <c r="S205" s="6">
        <v>272627</v>
      </c>
      <c r="T205" s="38">
        <v>3271524</v>
      </c>
      <c r="U205" s="40">
        <v>10359826</v>
      </c>
      <c r="V205" s="6">
        <v>5696360.2999999998</v>
      </c>
      <c r="W205" s="32">
        <v>3544151</v>
      </c>
      <c r="X205" s="38">
        <v>19600337.300000001</v>
      </c>
    </row>
    <row r="206" spans="1:24" outlineLevel="3" x14ac:dyDescent="0.2">
      <c r="A206" s="467"/>
      <c r="B206" s="95">
        <v>810126</v>
      </c>
      <c r="C206" s="39" t="s">
        <v>56</v>
      </c>
      <c r="D206" s="35">
        <v>46</v>
      </c>
      <c r="E206" s="33">
        <v>1016334</v>
      </c>
      <c r="F206" s="6">
        <v>273216</v>
      </c>
      <c r="G206" s="6">
        <v>1524501</v>
      </c>
      <c r="H206" s="38">
        <v>2814051</v>
      </c>
      <c r="I206" s="33">
        <v>4065336</v>
      </c>
      <c r="J206" s="6">
        <v>1016334</v>
      </c>
      <c r="K206" s="6">
        <v>508167</v>
      </c>
      <c r="L206" s="38">
        <v>5589837</v>
      </c>
      <c r="M206" s="33">
        <v>2711107</v>
      </c>
      <c r="N206" s="6">
        <v>1016334</v>
      </c>
      <c r="O206" s="6">
        <v>0</v>
      </c>
      <c r="P206" s="38">
        <v>3727441</v>
      </c>
      <c r="Q206" s="33">
        <v>3049002</v>
      </c>
      <c r="R206" s="6">
        <v>1985677.8</v>
      </c>
      <c r="S206" s="6">
        <v>2032668</v>
      </c>
      <c r="T206" s="38">
        <v>7067347.7999999998</v>
      </c>
      <c r="U206" s="40">
        <v>10841779</v>
      </c>
      <c r="V206" s="6">
        <v>4291561.8</v>
      </c>
      <c r="W206" s="32">
        <v>4065336</v>
      </c>
      <c r="X206" s="38">
        <v>19198676.800000001</v>
      </c>
    </row>
    <row r="207" spans="1:24" hidden="1" outlineLevel="3" x14ac:dyDescent="0.2">
      <c r="A207" s="467"/>
      <c r="B207" s="95">
        <v>810126</v>
      </c>
      <c r="C207" s="39" t="s">
        <v>175</v>
      </c>
      <c r="D207" s="35">
        <v>47</v>
      </c>
      <c r="E207" s="33">
        <v>0</v>
      </c>
      <c r="F207" s="6">
        <v>0</v>
      </c>
      <c r="G207" s="6">
        <v>0</v>
      </c>
      <c r="H207" s="38">
        <v>0</v>
      </c>
      <c r="I207" s="33">
        <v>0</v>
      </c>
      <c r="J207" s="6">
        <v>0</v>
      </c>
      <c r="K207" s="6">
        <v>0</v>
      </c>
      <c r="L207" s="38">
        <v>0</v>
      </c>
      <c r="M207" s="33">
        <v>0</v>
      </c>
      <c r="N207" s="6">
        <v>0</v>
      </c>
      <c r="O207" s="6">
        <v>0</v>
      </c>
      <c r="P207" s="38">
        <v>0</v>
      </c>
      <c r="Q207" s="33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</row>
    <row r="208" spans="1:24" hidden="1" outlineLevel="3" x14ac:dyDescent="0.2">
      <c r="A208" s="467"/>
      <c r="B208" s="95">
        <v>810126</v>
      </c>
      <c r="C208" s="39" t="s">
        <v>175</v>
      </c>
      <c r="D208" s="35">
        <v>48</v>
      </c>
      <c r="E208" s="33">
        <v>0</v>
      </c>
      <c r="F208" s="6">
        <v>0</v>
      </c>
      <c r="G208" s="6">
        <v>0</v>
      </c>
      <c r="H208" s="38">
        <v>0</v>
      </c>
      <c r="I208" s="33">
        <v>0</v>
      </c>
      <c r="J208" s="6">
        <v>0</v>
      </c>
      <c r="K208" s="6">
        <v>0</v>
      </c>
      <c r="L208" s="38">
        <v>0</v>
      </c>
      <c r="M208" s="33">
        <v>0</v>
      </c>
      <c r="N208" s="6">
        <v>0</v>
      </c>
      <c r="O208" s="6">
        <v>0</v>
      </c>
      <c r="P208" s="38">
        <v>0</v>
      </c>
      <c r="Q208" s="33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</row>
    <row r="209" spans="1:24" outlineLevel="3" x14ac:dyDescent="0.2">
      <c r="A209" s="467"/>
      <c r="B209" s="95">
        <v>810126</v>
      </c>
      <c r="C209" s="39" t="s">
        <v>54</v>
      </c>
      <c r="D209" s="35">
        <v>49</v>
      </c>
      <c r="E209" s="33">
        <v>664528</v>
      </c>
      <c r="F209" s="6">
        <v>166132</v>
      </c>
      <c r="G209" s="6">
        <v>0</v>
      </c>
      <c r="H209" s="38">
        <v>830660</v>
      </c>
      <c r="I209" s="33">
        <v>0</v>
      </c>
      <c r="J209" s="6">
        <v>0</v>
      </c>
      <c r="K209" s="6">
        <v>0</v>
      </c>
      <c r="L209" s="38">
        <v>0</v>
      </c>
      <c r="M209" s="33">
        <v>166132</v>
      </c>
      <c r="N209" s="6">
        <v>0</v>
      </c>
      <c r="O209" s="6">
        <v>0</v>
      </c>
      <c r="P209" s="38">
        <v>166132</v>
      </c>
      <c r="Q209" s="33">
        <v>498396</v>
      </c>
      <c r="R209" s="6">
        <v>0</v>
      </c>
      <c r="S209" s="6">
        <v>166132</v>
      </c>
      <c r="T209" s="38">
        <v>664528</v>
      </c>
      <c r="U209" s="40">
        <v>1329056</v>
      </c>
      <c r="V209" s="6">
        <v>166132</v>
      </c>
      <c r="W209" s="32">
        <v>166132</v>
      </c>
      <c r="X209" s="38">
        <v>1661320</v>
      </c>
    </row>
    <row r="210" spans="1:24" outlineLevel="3" x14ac:dyDescent="0.2">
      <c r="A210" s="467"/>
      <c r="B210" s="95">
        <v>810126</v>
      </c>
      <c r="C210" s="39" t="s">
        <v>54</v>
      </c>
      <c r="D210" s="35">
        <v>50</v>
      </c>
      <c r="E210" s="33">
        <v>0</v>
      </c>
      <c r="F210" s="6">
        <v>0</v>
      </c>
      <c r="G210" s="6">
        <v>0</v>
      </c>
      <c r="H210" s="38">
        <v>0</v>
      </c>
      <c r="I210" s="33">
        <v>0</v>
      </c>
      <c r="J210" s="6">
        <v>0</v>
      </c>
      <c r="K210" s="6">
        <v>0</v>
      </c>
      <c r="L210" s="38">
        <v>0</v>
      </c>
      <c r="M210" s="33">
        <v>0</v>
      </c>
      <c r="N210" s="6">
        <v>0</v>
      </c>
      <c r="O210" s="6">
        <v>0</v>
      </c>
      <c r="P210" s="38">
        <v>0</v>
      </c>
      <c r="Q210" s="33">
        <v>1416268</v>
      </c>
      <c r="R210" s="6">
        <v>0</v>
      </c>
      <c r="S210" s="6">
        <v>354067</v>
      </c>
      <c r="T210" s="38">
        <v>1770335</v>
      </c>
      <c r="U210" s="40">
        <v>1416268</v>
      </c>
      <c r="V210" s="6">
        <v>0</v>
      </c>
      <c r="W210" s="32">
        <v>354067</v>
      </c>
      <c r="X210" s="38">
        <v>1770335</v>
      </c>
    </row>
    <row r="211" spans="1:24" outlineLevel="3" x14ac:dyDescent="0.2">
      <c r="A211" s="467"/>
      <c r="B211" s="95">
        <v>810126</v>
      </c>
      <c r="C211" s="39" t="s">
        <v>54</v>
      </c>
      <c r="D211" s="35">
        <v>51</v>
      </c>
      <c r="E211" s="33">
        <v>0</v>
      </c>
      <c r="F211" s="6">
        <v>0</v>
      </c>
      <c r="G211" s="6">
        <v>0</v>
      </c>
      <c r="H211" s="38">
        <v>0</v>
      </c>
      <c r="I211" s="33">
        <v>539178</v>
      </c>
      <c r="J211" s="6">
        <v>1258082</v>
      </c>
      <c r="K211" s="6">
        <v>359452</v>
      </c>
      <c r="L211" s="38">
        <v>2156712</v>
      </c>
      <c r="M211" s="33">
        <v>2695890</v>
      </c>
      <c r="N211" s="6">
        <v>1078356</v>
      </c>
      <c r="O211" s="6">
        <v>179726</v>
      </c>
      <c r="P211" s="38">
        <v>3953972</v>
      </c>
      <c r="Q211" s="33">
        <v>2498191.4</v>
      </c>
      <c r="R211" s="6">
        <v>341479.4</v>
      </c>
      <c r="S211" s="6">
        <v>0</v>
      </c>
      <c r="T211" s="38">
        <v>2839670.8</v>
      </c>
      <c r="U211" s="40">
        <v>5733259.4000000004</v>
      </c>
      <c r="V211" s="6">
        <v>2677917.4</v>
      </c>
      <c r="W211" s="32">
        <v>539178</v>
      </c>
      <c r="X211" s="38">
        <v>8950354.8000000007</v>
      </c>
    </row>
    <row r="212" spans="1:24" hidden="1" outlineLevel="3" x14ac:dyDescent="0.2">
      <c r="A212" s="467"/>
      <c r="B212" s="95">
        <v>810126</v>
      </c>
      <c r="C212" s="39" t="s">
        <v>54</v>
      </c>
      <c r="D212" s="35">
        <v>52</v>
      </c>
      <c r="E212" s="33">
        <v>0</v>
      </c>
      <c r="F212" s="6">
        <v>0</v>
      </c>
      <c r="G212" s="6">
        <v>0</v>
      </c>
      <c r="H212" s="38">
        <v>0</v>
      </c>
      <c r="I212" s="33">
        <v>0</v>
      </c>
      <c r="J212" s="6">
        <v>0</v>
      </c>
      <c r="K212" s="6">
        <v>0</v>
      </c>
      <c r="L212" s="38">
        <v>0</v>
      </c>
      <c r="M212" s="33">
        <v>0</v>
      </c>
      <c r="N212" s="6">
        <v>0</v>
      </c>
      <c r="O212" s="6">
        <v>0</v>
      </c>
      <c r="P212" s="38">
        <v>0</v>
      </c>
      <c r="Q212" s="33">
        <v>0</v>
      </c>
      <c r="R212" s="6">
        <v>0</v>
      </c>
      <c r="S212" s="6">
        <v>0</v>
      </c>
      <c r="T212" s="38">
        <v>0</v>
      </c>
      <c r="U212" s="40">
        <v>0</v>
      </c>
      <c r="V212" s="6">
        <v>0</v>
      </c>
      <c r="W212" s="32">
        <v>0</v>
      </c>
      <c r="X212" s="38">
        <v>0</v>
      </c>
    </row>
    <row r="213" spans="1:24" hidden="1" outlineLevel="3" x14ac:dyDescent="0.2">
      <c r="A213" s="467"/>
      <c r="B213" s="95">
        <v>810126</v>
      </c>
      <c r="C213" s="39" t="s">
        <v>54</v>
      </c>
      <c r="D213" s="35">
        <v>53</v>
      </c>
      <c r="E213" s="33">
        <v>0</v>
      </c>
      <c r="F213" s="6">
        <v>0</v>
      </c>
      <c r="G213" s="6">
        <v>0</v>
      </c>
      <c r="H213" s="38">
        <v>0</v>
      </c>
      <c r="I213" s="33">
        <v>0</v>
      </c>
      <c r="J213" s="6">
        <v>0</v>
      </c>
      <c r="K213" s="6">
        <v>0</v>
      </c>
      <c r="L213" s="38">
        <v>0</v>
      </c>
      <c r="M213" s="33">
        <v>0</v>
      </c>
      <c r="N213" s="6">
        <v>0</v>
      </c>
      <c r="O213" s="6">
        <v>0</v>
      </c>
      <c r="P213" s="38">
        <v>0</v>
      </c>
      <c r="Q213" s="33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4" outlineLevel="3" x14ac:dyDescent="0.2">
      <c r="A214" s="467"/>
      <c r="B214" s="95">
        <v>810126</v>
      </c>
      <c r="C214" s="39" t="s">
        <v>57</v>
      </c>
      <c r="D214" s="35">
        <v>54</v>
      </c>
      <c r="E214" s="33">
        <v>1559532</v>
      </c>
      <c r="F214" s="6">
        <v>564843</v>
      </c>
      <c r="G214" s="6">
        <v>359892</v>
      </c>
      <c r="H214" s="38">
        <v>2484267</v>
      </c>
      <c r="I214" s="33">
        <v>1319604</v>
      </c>
      <c r="J214" s="6">
        <v>959712</v>
      </c>
      <c r="K214" s="6">
        <v>479856</v>
      </c>
      <c r="L214" s="38">
        <v>2759172</v>
      </c>
      <c r="M214" s="33">
        <v>599820</v>
      </c>
      <c r="N214" s="6">
        <v>599820</v>
      </c>
      <c r="O214" s="6">
        <v>359892</v>
      </c>
      <c r="P214" s="38">
        <v>1559532</v>
      </c>
      <c r="Q214" s="33">
        <v>119964</v>
      </c>
      <c r="R214" s="6">
        <v>0</v>
      </c>
      <c r="S214" s="6">
        <v>239928</v>
      </c>
      <c r="T214" s="38">
        <v>359892</v>
      </c>
      <c r="U214" s="40">
        <v>3598920</v>
      </c>
      <c r="V214" s="6">
        <v>2124375</v>
      </c>
      <c r="W214" s="32">
        <v>1439568</v>
      </c>
      <c r="X214" s="38">
        <v>7162863</v>
      </c>
    </row>
    <row r="215" spans="1:24" ht="13.5" outlineLevel="3" thickBot="1" x14ac:dyDescent="0.25">
      <c r="A215" s="467"/>
      <c r="B215" s="95">
        <v>810126</v>
      </c>
      <c r="C215" s="39" t="s">
        <v>57</v>
      </c>
      <c r="D215" s="35">
        <v>55</v>
      </c>
      <c r="E215" s="33">
        <v>179666</v>
      </c>
      <c r="F215" s="6">
        <v>0</v>
      </c>
      <c r="G215" s="6">
        <v>0</v>
      </c>
      <c r="H215" s="38">
        <v>179666</v>
      </c>
      <c r="I215" s="33">
        <v>359332</v>
      </c>
      <c r="J215" s="6">
        <v>359332</v>
      </c>
      <c r="K215" s="6">
        <v>179666</v>
      </c>
      <c r="L215" s="38">
        <v>898330</v>
      </c>
      <c r="M215" s="33">
        <v>0</v>
      </c>
      <c r="N215" s="6">
        <v>0</v>
      </c>
      <c r="O215" s="6">
        <v>0</v>
      </c>
      <c r="P215" s="38">
        <v>0</v>
      </c>
      <c r="Q215" s="33">
        <v>718664</v>
      </c>
      <c r="R215" s="6">
        <v>0</v>
      </c>
      <c r="S215" s="6">
        <v>0</v>
      </c>
      <c r="T215" s="38">
        <v>718664</v>
      </c>
      <c r="U215" s="40">
        <v>1257662</v>
      </c>
      <c r="V215" s="6">
        <v>359332</v>
      </c>
      <c r="W215" s="32">
        <v>179666</v>
      </c>
      <c r="X215" s="38">
        <v>1796660</v>
      </c>
    </row>
    <row r="216" spans="1:24" ht="13.5" hidden="1" outlineLevel="3" thickBot="1" x14ac:dyDescent="0.25">
      <c r="A216" s="467"/>
      <c r="B216" s="95">
        <v>810126</v>
      </c>
      <c r="C216" s="57" t="s">
        <v>52</v>
      </c>
      <c r="D216" s="35">
        <v>56</v>
      </c>
      <c r="E216" s="33">
        <v>0</v>
      </c>
      <c r="F216" s="6">
        <v>0</v>
      </c>
      <c r="G216" s="6">
        <v>0</v>
      </c>
      <c r="H216" s="38">
        <v>0</v>
      </c>
      <c r="I216" s="33">
        <v>0</v>
      </c>
      <c r="J216" s="6">
        <v>0</v>
      </c>
      <c r="K216" s="6">
        <v>0</v>
      </c>
      <c r="L216" s="38">
        <v>0</v>
      </c>
      <c r="M216" s="33">
        <v>0</v>
      </c>
      <c r="N216" s="6">
        <v>0</v>
      </c>
      <c r="O216" s="6">
        <v>0</v>
      </c>
      <c r="P216" s="38">
        <v>0</v>
      </c>
      <c r="Q216" s="33">
        <v>0</v>
      </c>
      <c r="R216" s="6">
        <v>0</v>
      </c>
      <c r="S216" s="6">
        <v>0</v>
      </c>
      <c r="T216" s="38">
        <v>0</v>
      </c>
      <c r="U216" s="40">
        <v>0</v>
      </c>
      <c r="V216" s="6">
        <v>0</v>
      </c>
      <c r="W216" s="32">
        <v>0</v>
      </c>
      <c r="X216" s="38">
        <v>0</v>
      </c>
    </row>
    <row r="217" spans="1:24" ht="13.5" hidden="1" outlineLevel="3" thickBot="1" x14ac:dyDescent="0.25">
      <c r="A217" s="467"/>
      <c r="B217" s="95">
        <v>810126</v>
      </c>
      <c r="C217" s="57" t="s">
        <v>53</v>
      </c>
      <c r="D217" s="145">
        <v>57</v>
      </c>
      <c r="E217" s="33">
        <v>0</v>
      </c>
      <c r="F217" s="6">
        <v>0</v>
      </c>
      <c r="G217" s="6">
        <v>0</v>
      </c>
      <c r="H217" s="38">
        <v>0</v>
      </c>
      <c r="I217" s="33">
        <v>0</v>
      </c>
      <c r="J217" s="6">
        <v>0</v>
      </c>
      <c r="K217" s="6">
        <v>0</v>
      </c>
      <c r="L217" s="38">
        <v>0</v>
      </c>
      <c r="M217" s="33">
        <v>0</v>
      </c>
      <c r="N217" s="6">
        <v>0</v>
      </c>
      <c r="O217" s="6">
        <v>0</v>
      </c>
      <c r="P217" s="38">
        <v>0</v>
      </c>
      <c r="Q217" s="33">
        <v>0</v>
      </c>
      <c r="R217" s="6">
        <v>0</v>
      </c>
      <c r="S217" s="6">
        <v>0</v>
      </c>
      <c r="T217" s="38">
        <v>0</v>
      </c>
      <c r="U217" s="40">
        <v>0</v>
      </c>
      <c r="V217" s="6">
        <v>0</v>
      </c>
      <c r="W217" s="32">
        <v>0</v>
      </c>
      <c r="X217" s="38">
        <v>0</v>
      </c>
    </row>
    <row r="218" spans="1:24" ht="13.5" hidden="1" outlineLevel="3" thickBot="1" x14ac:dyDescent="0.25">
      <c r="A218" s="468"/>
      <c r="B218" s="96">
        <v>810126</v>
      </c>
      <c r="C218" s="41" t="s">
        <v>53</v>
      </c>
      <c r="D218" s="42">
        <v>58</v>
      </c>
      <c r="E218" s="142">
        <v>0</v>
      </c>
      <c r="F218" s="46">
        <v>0</v>
      </c>
      <c r="G218" s="46">
        <v>0</v>
      </c>
      <c r="H218" s="44">
        <v>0</v>
      </c>
      <c r="I218" s="142">
        <v>0</v>
      </c>
      <c r="J218" s="46">
        <v>0</v>
      </c>
      <c r="K218" s="46">
        <v>0</v>
      </c>
      <c r="L218" s="44">
        <v>0</v>
      </c>
      <c r="M218" s="142">
        <v>0</v>
      </c>
      <c r="N218" s="46">
        <v>0</v>
      </c>
      <c r="O218" s="46">
        <v>0</v>
      </c>
      <c r="P218" s="44">
        <v>0</v>
      </c>
      <c r="Q218" s="142">
        <v>0</v>
      </c>
      <c r="R218" s="46">
        <v>0</v>
      </c>
      <c r="S218" s="46">
        <v>0</v>
      </c>
      <c r="T218" s="44">
        <v>0</v>
      </c>
      <c r="U218" s="45">
        <v>0</v>
      </c>
      <c r="V218" s="46">
        <v>0</v>
      </c>
      <c r="W218" s="43">
        <v>0</v>
      </c>
      <c r="X218" s="44">
        <v>0</v>
      </c>
    </row>
    <row r="219" spans="1:24" s="106" customFormat="1" outlineLevel="1" x14ac:dyDescent="0.2">
      <c r="A219" s="464">
        <v>810127</v>
      </c>
      <c r="B219" s="97">
        <v>810127</v>
      </c>
      <c r="C219" s="100" t="s">
        <v>109</v>
      </c>
      <c r="D219" s="101" t="s">
        <v>265</v>
      </c>
      <c r="E219" s="143">
        <v>16826514.189999998</v>
      </c>
      <c r="F219" s="144">
        <v>2415849.48</v>
      </c>
      <c r="G219" s="144">
        <v>1117649.9199999999</v>
      </c>
      <c r="H219" s="109">
        <v>20360013.589999996</v>
      </c>
      <c r="I219" s="143">
        <v>19102149.689999998</v>
      </c>
      <c r="J219" s="144">
        <v>3067409.0100000002</v>
      </c>
      <c r="K219" s="144">
        <v>1488591.6500000001</v>
      </c>
      <c r="L219" s="109">
        <v>23658150.349999998</v>
      </c>
      <c r="M219" s="143">
        <v>15761283.880000001</v>
      </c>
      <c r="N219" s="144">
        <v>2419849.66</v>
      </c>
      <c r="O219" s="144">
        <v>773216.54999999993</v>
      </c>
      <c r="P219" s="109">
        <v>18954350.09</v>
      </c>
      <c r="Q219" s="143">
        <v>19094698.100000001</v>
      </c>
      <c r="R219" s="144">
        <v>2685534.8</v>
      </c>
      <c r="S219" s="144">
        <v>584185.69999999995</v>
      </c>
      <c r="T219" s="109">
        <v>22364418.600000001</v>
      </c>
      <c r="U219" s="143">
        <v>70784645.859999999</v>
      </c>
      <c r="V219" s="144">
        <v>10588642.949999999</v>
      </c>
      <c r="W219" s="144">
        <v>3963643.8200000003</v>
      </c>
      <c r="X219" s="109">
        <v>85336932.629999995</v>
      </c>
    </row>
    <row r="220" spans="1:24" outlineLevel="2" x14ac:dyDescent="0.2">
      <c r="A220" s="465"/>
      <c r="B220" s="95">
        <v>810127</v>
      </c>
      <c r="C220" s="14" t="s">
        <v>411</v>
      </c>
      <c r="D220" s="58" t="s">
        <v>198</v>
      </c>
      <c r="E220" s="33">
        <v>13970983.739999998</v>
      </c>
      <c r="F220" s="6">
        <v>2153409.48</v>
      </c>
      <c r="G220" s="6">
        <v>855209.91999999993</v>
      </c>
      <c r="H220" s="38">
        <v>16979603.140000001</v>
      </c>
      <c r="I220" s="33">
        <v>14927974.889999999</v>
      </c>
      <c r="J220" s="6">
        <v>2542529.0100000002</v>
      </c>
      <c r="K220" s="6">
        <v>1357371.6500000001</v>
      </c>
      <c r="L220" s="38">
        <v>18827875.549999997</v>
      </c>
      <c r="M220" s="33">
        <v>12243898.48</v>
      </c>
      <c r="N220" s="6">
        <v>2026189.6600000001</v>
      </c>
      <c r="O220" s="6">
        <v>773216.54999999993</v>
      </c>
      <c r="P220" s="38">
        <v>15043304.690000001</v>
      </c>
      <c r="Q220" s="33">
        <v>15958540.1</v>
      </c>
      <c r="R220" s="6">
        <v>2423094.7999999998</v>
      </c>
      <c r="S220" s="6">
        <v>452965.69999999995</v>
      </c>
      <c r="T220" s="38">
        <v>18834600.599999998</v>
      </c>
      <c r="U220" s="40">
        <v>57101397.210000001</v>
      </c>
      <c r="V220" s="6">
        <v>9145222.9499999993</v>
      </c>
      <c r="W220" s="32">
        <v>3438763.8200000003</v>
      </c>
      <c r="X220" s="38">
        <v>69685383.979999989</v>
      </c>
    </row>
    <row r="221" spans="1:24" hidden="1" outlineLevel="2" x14ac:dyDescent="0.2">
      <c r="A221" s="465"/>
      <c r="B221" s="95">
        <v>810127</v>
      </c>
      <c r="C221" s="14" t="s">
        <v>196</v>
      </c>
      <c r="D221" s="58" t="s">
        <v>199</v>
      </c>
      <c r="E221" s="33">
        <v>0</v>
      </c>
      <c r="F221" s="6">
        <v>0</v>
      </c>
      <c r="G221" s="6">
        <v>0</v>
      </c>
      <c r="H221" s="38">
        <v>0</v>
      </c>
      <c r="I221" s="33">
        <v>0</v>
      </c>
      <c r="J221" s="6">
        <v>0</v>
      </c>
      <c r="K221" s="6">
        <v>0</v>
      </c>
      <c r="L221" s="38">
        <v>0</v>
      </c>
      <c r="M221" s="33">
        <v>0</v>
      </c>
      <c r="N221" s="6">
        <v>0</v>
      </c>
      <c r="O221" s="6">
        <v>0</v>
      </c>
      <c r="P221" s="38">
        <v>0</v>
      </c>
      <c r="Q221" s="33">
        <v>0</v>
      </c>
      <c r="R221" s="6">
        <v>0</v>
      </c>
      <c r="S221" s="6">
        <v>0</v>
      </c>
      <c r="T221" s="38">
        <v>0</v>
      </c>
      <c r="U221" s="40">
        <v>0</v>
      </c>
      <c r="V221" s="6">
        <v>0</v>
      </c>
      <c r="W221" s="32">
        <v>0</v>
      </c>
      <c r="X221" s="38">
        <v>0</v>
      </c>
    </row>
    <row r="222" spans="1:24" hidden="1" outlineLevel="2" x14ac:dyDescent="0.2">
      <c r="A222" s="465"/>
      <c r="B222" s="95">
        <v>810127</v>
      </c>
      <c r="C222" s="14" t="s">
        <v>412</v>
      </c>
      <c r="D222" s="58" t="s">
        <v>200</v>
      </c>
      <c r="E222" s="33">
        <v>0</v>
      </c>
      <c r="F222" s="6">
        <v>0</v>
      </c>
      <c r="G222" s="6">
        <v>0</v>
      </c>
      <c r="H222" s="38">
        <v>0</v>
      </c>
      <c r="I222" s="33">
        <v>0</v>
      </c>
      <c r="J222" s="6">
        <v>0</v>
      </c>
      <c r="K222" s="6">
        <v>0</v>
      </c>
      <c r="L222" s="38">
        <v>0</v>
      </c>
      <c r="M222" s="33">
        <v>0</v>
      </c>
      <c r="N222" s="6">
        <v>0</v>
      </c>
      <c r="O222" s="6">
        <v>0</v>
      </c>
      <c r="P222" s="38">
        <v>0</v>
      </c>
      <c r="Q222" s="33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</row>
    <row r="223" spans="1:24" hidden="1" outlineLevel="2" x14ac:dyDescent="0.2">
      <c r="A223" s="465"/>
      <c r="B223" s="95">
        <v>810127</v>
      </c>
      <c r="C223" s="14" t="s">
        <v>339</v>
      </c>
      <c r="D223" s="35" t="s">
        <v>201</v>
      </c>
      <c r="E223" s="33">
        <v>0</v>
      </c>
      <c r="F223" s="6">
        <v>0</v>
      </c>
      <c r="G223" s="6">
        <v>0</v>
      </c>
      <c r="H223" s="38">
        <v>0</v>
      </c>
      <c r="I223" s="33">
        <v>0</v>
      </c>
      <c r="J223" s="6">
        <v>0</v>
      </c>
      <c r="K223" s="6">
        <v>0</v>
      </c>
      <c r="L223" s="38">
        <v>0</v>
      </c>
      <c r="M223" s="33">
        <v>0</v>
      </c>
      <c r="N223" s="6">
        <v>0</v>
      </c>
      <c r="O223" s="6">
        <v>0</v>
      </c>
      <c r="P223" s="38">
        <v>0</v>
      </c>
      <c r="Q223" s="33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</row>
    <row r="224" spans="1:24" hidden="1" outlineLevel="2" x14ac:dyDescent="0.2">
      <c r="A224" s="465"/>
      <c r="B224" s="95">
        <v>810127</v>
      </c>
      <c r="C224" s="14" t="s">
        <v>398</v>
      </c>
      <c r="D224" s="35" t="s">
        <v>306</v>
      </c>
      <c r="E224" s="33">
        <v>0</v>
      </c>
      <c r="F224" s="6">
        <v>0</v>
      </c>
      <c r="G224" s="6">
        <v>0</v>
      </c>
      <c r="H224" s="38">
        <v>0</v>
      </c>
      <c r="I224" s="33">
        <v>0</v>
      </c>
      <c r="J224" s="6">
        <v>0</v>
      </c>
      <c r="K224" s="6">
        <v>0</v>
      </c>
      <c r="L224" s="38">
        <v>0</v>
      </c>
      <c r="M224" s="33">
        <v>0</v>
      </c>
      <c r="N224" s="6">
        <v>0</v>
      </c>
      <c r="O224" s="6">
        <v>0</v>
      </c>
      <c r="P224" s="38">
        <v>0</v>
      </c>
      <c r="Q224" s="33">
        <v>0</v>
      </c>
      <c r="R224" s="6">
        <v>0</v>
      </c>
      <c r="S224" s="6">
        <v>0</v>
      </c>
      <c r="T224" s="38">
        <v>0</v>
      </c>
      <c r="U224" s="40">
        <v>0</v>
      </c>
      <c r="V224" s="6">
        <v>0</v>
      </c>
      <c r="W224" s="32">
        <v>0</v>
      </c>
      <c r="X224" s="38">
        <v>0</v>
      </c>
    </row>
    <row r="225" spans="1:25" outlineLevel="2" x14ac:dyDescent="0.2">
      <c r="A225" s="465"/>
      <c r="B225" s="95">
        <v>810127</v>
      </c>
      <c r="C225" s="14" t="s">
        <v>202</v>
      </c>
      <c r="D225" s="35" t="s">
        <v>397</v>
      </c>
      <c r="E225" s="37">
        <v>2855530.45</v>
      </c>
      <c r="F225" s="152">
        <v>262440</v>
      </c>
      <c r="G225" s="152">
        <v>262440</v>
      </c>
      <c r="H225" s="38">
        <v>3380410.45</v>
      </c>
      <c r="I225" s="37">
        <v>4174174.8</v>
      </c>
      <c r="J225" s="152">
        <v>524880</v>
      </c>
      <c r="K225" s="152">
        <v>131220</v>
      </c>
      <c r="L225" s="38">
        <v>4830274.8</v>
      </c>
      <c r="M225" s="37">
        <v>3517385.4</v>
      </c>
      <c r="N225" s="152">
        <v>393660</v>
      </c>
      <c r="O225" s="152">
        <v>0</v>
      </c>
      <c r="P225" s="38">
        <v>3911045.4</v>
      </c>
      <c r="Q225" s="37">
        <v>3136158</v>
      </c>
      <c r="R225" s="152">
        <v>262440</v>
      </c>
      <c r="S225" s="152">
        <v>131220</v>
      </c>
      <c r="T225" s="38">
        <v>3529818</v>
      </c>
      <c r="U225" s="151">
        <v>13683248.65</v>
      </c>
      <c r="V225" s="152">
        <v>1443420</v>
      </c>
      <c r="W225" s="36">
        <v>524880</v>
      </c>
      <c r="X225" s="38">
        <v>15651548.65</v>
      </c>
      <c r="Y225" s="65"/>
    </row>
    <row r="226" spans="1:25" hidden="1" outlineLevel="3" x14ac:dyDescent="0.2">
      <c r="A226" s="465"/>
      <c r="B226" s="95">
        <v>810127</v>
      </c>
      <c r="C226" s="39" t="s">
        <v>44</v>
      </c>
      <c r="D226" s="35">
        <v>1</v>
      </c>
      <c r="E226" s="33">
        <v>0</v>
      </c>
      <c r="F226" s="6">
        <v>0</v>
      </c>
      <c r="G226" s="6">
        <v>0</v>
      </c>
      <c r="H226" s="38">
        <v>0</v>
      </c>
      <c r="I226" s="33">
        <v>0</v>
      </c>
      <c r="J226" s="6">
        <v>0</v>
      </c>
      <c r="K226" s="6">
        <v>0</v>
      </c>
      <c r="L226" s="38">
        <v>0</v>
      </c>
      <c r="M226" s="33">
        <v>0</v>
      </c>
      <c r="N226" s="6">
        <v>0</v>
      </c>
      <c r="O226" s="6">
        <v>0</v>
      </c>
      <c r="P226" s="38">
        <v>0</v>
      </c>
      <c r="Q226" s="33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5" hidden="1" outlineLevel="3" x14ac:dyDescent="0.2">
      <c r="A227" s="465"/>
      <c r="B227" s="95">
        <v>810127</v>
      </c>
      <c r="C227" s="39" t="s">
        <v>44</v>
      </c>
      <c r="D227" s="35">
        <v>2</v>
      </c>
      <c r="E227" s="33">
        <v>0</v>
      </c>
      <c r="F227" s="6">
        <v>0</v>
      </c>
      <c r="G227" s="6">
        <v>0</v>
      </c>
      <c r="H227" s="38">
        <v>0</v>
      </c>
      <c r="I227" s="33">
        <v>0</v>
      </c>
      <c r="J227" s="6">
        <v>0</v>
      </c>
      <c r="K227" s="6">
        <v>0</v>
      </c>
      <c r="L227" s="38">
        <v>0</v>
      </c>
      <c r="M227" s="33">
        <v>0</v>
      </c>
      <c r="N227" s="6">
        <v>0</v>
      </c>
      <c r="O227" s="6">
        <v>0</v>
      </c>
      <c r="P227" s="38">
        <v>0</v>
      </c>
      <c r="Q227" s="33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5" hidden="1" outlineLevel="3" x14ac:dyDescent="0.2">
      <c r="A228" s="465"/>
      <c r="B228" s="95">
        <v>810127</v>
      </c>
      <c r="C228" s="39" t="s">
        <v>45</v>
      </c>
      <c r="D228" s="35">
        <v>3</v>
      </c>
      <c r="E228" s="33">
        <v>0</v>
      </c>
      <c r="F228" s="6">
        <v>0</v>
      </c>
      <c r="G228" s="6">
        <v>0</v>
      </c>
      <c r="H228" s="38">
        <v>0</v>
      </c>
      <c r="I228" s="33">
        <v>0</v>
      </c>
      <c r="J228" s="6">
        <v>0</v>
      </c>
      <c r="K228" s="6">
        <v>0</v>
      </c>
      <c r="L228" s="38">
        <v>0</v>
      </c>
      <c r="M228" s="33">
        <v>0</v>
      </c>
      <c r="N228" s="6">
        <v>0</v>
      </c>
      <c r="O228" s="6">
        <v>0</v>
      </c>
      <c r="P228" s="38">
        <v>0</v>
      </c>
      <c r="Q228" s="33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</row>
    <row r="229" spans="1:25" hidden="1" outlineLevel="3" x14ac:dyDescent="0.2">
      <c r="A229" s="465"/>
      <c r="B229" s="95">
        <v>810127</v>
      </c>
      <c r="C229" s="39" t="s">
        <v>45</v>
      </c>
      <c r="D229" s="35">
        <v>4</v>
      </c>
      <c r="E229" s="33">
        <v>0</v>
      </c>
      <c r="F229" s="6">
        <v>0</v>
      </c>
      <c r="G229" s="6">
        <v>0</v>
      </c>
      <c r="H229" s="38">
        <v>0</v>
      </c>
      <c r="I229" s="33">
        <v>0</v>
      </c>
      <c r="J229" s="6">
        <v>0</v>
      </c>
      <c r="K229" s="6">
        <v>0</v>
      </c>
      <c r="L229" s="38">
        <v>0</v>
      </c>
      <c r="M229" s="33">
        <v>0</v>
      </c>
      <c r="N229" s="6">
        <v>0</v>
      </c>
      <c r="O229" s="6">
        <v>0</v>
      </c>
      <c r="P229" s="38">
        <v>0</v>
      </c>
      <c r="Q229" s="33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5" hidden="1" outlineLevel="3" x14ac:dyDescent="0.2">
      <c r="A230" s="465"/>
      <c r="B230" s="95">
        <v>810127</v>
      </c>
      <c r="C230" s="39" t="s">
        <v>46</v>
      </c>
      <c r="D230" s="35">
        <v>5</v>
      </c>
      <c r="E230" s="33">
        <v>0</v>
      </c>
      <c r="F230" s="6">
        <v>0</v>
      </c>
      <c r="G230" s="6">
        <v>0</v>
      </c>
      <c r="H230" s="38">
        <v>0</v>
      </c>
      <c r="I230" s="33">
        <v>0</v>
      </c>
      <c r="J230" s="6">
        <v>0</v>
      </c>
      <c r="K230" s="6">
        <v>0</v>
      </c>
      <c r="L230" s="38">
        <v>0</v>
      </c>
      <c r="M230" s="33">
        <v>0</v>
      </c>
      <c r="N230" s="6">
        <v>0</v>
      </c>
      <c r="O230" s="6">
        <v>0</v>
      </c>
      <c r="P230" s="38">
        <v>0</v>
      </c>
      <c r="Q230" s="33">
        <v>0</v>
      </c>
      <c r="R230" s="6">
        <v>0</v>
      </c>
      <c r="S230" s="6">
        <v>0</v>
      </c>
      <c r="T230" s="38">
        <v>0</v>
      </c>
      <c r="U230" s="40">
        <v>0</v>
      </c>
      <c r="V230" s="6">
        <v>0</v>
      </c>
      <c r="W230" s="32">
        <v>0</v>
      </c>
      <c r="X230" s="38">
        <v>0</v>
      </c>
    </row>
    <row r="231" spans="1:25" hidden="1" outlineLevel="3" x14ac:dyDescent="0.2">
      <c r="A231" s="465"/>
      <c r="B231" s="95">
        <v>810127</v>
      </c>
      <c r="C231" s="39" t="s">
        <v>47</v>
      </c>
      <c r="D231" s="35">
        <v>6</v>
      </c>
      <c r="E231" s="33">
        <v>0</v>
      </c>
      <c r="F231" s="6">
        <v>0</v>
      </c>
      <c r="G231" s="6">
        <v>0</v>
      </c>
      <c r="H231" s="38">
        <v>0</v>
      </c>
      <c r="I231" s="33">
        <v>0</v>
      </c>
      <c r="J231" s="6">
        <v>0</v>
      </c>
      <c r="K231" s="6">
        <v>0</v>
      </c>
      <c r="L231" s="38">
        <v>0</v>
      </c>
      <c r="M231" s="33">
        <v>0</v>
      </c>
      <c r="N231" s="6">
        <v>0</v>
      </c>
      <c r="O231" s="6">
        <v>0</v>
      </c>
      <c r="P231" s="38">
        <v>0</v>
      </c>
      <c r="Q231" s="33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</row>
    <row r="232" spans="1:25" hidden="1" outlineLevel="3" x14ac:dyDescent="0.2">
      <c r="A232" s="465"/>
      <c r="B232" s="95">
        <v>810127</v>
      </c>
      <c r="C232" s="39" t="s">
        <v>47</v>
      </c>
      <c r="D232" s="35">
        <v>7</v>
      </c>
      <c r="E232" s="33">
        <v>0</v>
      </c>
      <c r="F232" s="6">
        <v>0</v>
      </c>
      <c r="G232" s="6">
        <v>0</v>
      </c>
      <c r="H232" s="38">
        <v>0</v>
      </c>
      <c r="I232" s="33">
        <v>0</v>
      </c>
      <c r="J232" s="6">
        <v>0</v>
      </c>
      <c r="K232" s="6">
        <v>0</v>
      </c>
      <c r="L232" s="38">
        <v>0</v>
      </c>
      <c r="M232" s="33">
        <v>0</v>
      </c>
      <c r="N232" s="6">
        <v>0</v>
      </c>
      <c r="O232" s="6">
        <v>0</v>
      </c>
      <c r="P232" s="38">
        <v>0</v>
      </c>
      <c r="Q232" s="33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5" hidden="1" outlineLevel="3" x14ac:dyDescent="0.2">
      <c r="A233" s="465"/>
      <c r="B233" s="95">
        <v>810127</v>
      </c>
      <c r="C233" s="39" t="s">
        <v>72</v>
      </c>
      <c r="D233" s="35">
        <v>8</v>
      </c>
      <c r="E233" s="33">
        <v>0</v>
      </c>
      <c r="F233" s="6">
        <v>0</v>
      </c>
      <c r="G233" s="6">
        <v>0</v>
      </c>
      <c r="H233" s="38">
        <v>0</v>
      </c>
      <c r="I233" s="33">
        <v>0</v>
      </c>
      <c r="J233" s="6">
        <v>0</v>
      </c>
      <c r="K233" s="6">
        <v>0</v>
      </c>
      <c r="L233" s="38">
        <v>0</v>
      </c>
      <c r="M233" s="33">
        <v>0</v>
      </c>
      <c r="N233" s="6">
        <v>0</v>
      </c>
      <c r="O233" s="6">
        <v>0</v>
      </c>
      <c r="P233" s="38">
        <v>0</v>
      </c>
      <c r="Q233" s="33">
        <v>0</v>
      </c>
      <c r="R233" s="6">
        <v>0</v>
      </c>
      <c r="S233" s="6">
        <v>0</v>
      </c>
      <c r="T233" s="38">
        <v>0</v>
      </c>
      <c r="U233" s="40">
        <v>0</v>
      </c>
      <c r="V233" s="6">
        <v>0</v>
      </c>
      <c r="W233" s="32">
        <v>0</v>
      </c>
      <c r="X233" s="38">
        <v>0</v>
      </c>
    </row>
    <row r="234" spans="1:25" ht="13.5" outlineLevel="3" thickBot="1" x14ac:dyDescent="0.25">
      <c r="A234" s="465"/>
      <c r="B234" s="95">
        <v>810127</v>
      </c>
      <c r="C234" s="39" t="s">
        <v>203</v>
      </c>
      <c r="D234" s="35">
        <v>9</v>
      </c>
      <c r="E234" s="33">
        <v>2855530.45</v>
      </c>
      <c r="F234" s="6">
        <v>262440</v>
      </c>
      <c r="G234" s="6">
        <v>262440</v>
      </c>
      <c r="H234" s="38">
        <v>3380410.45</v>
      </c>
      <c r="I234" s="33">
        <v>4174174.8</v>
      </c>
      <c r="J234" s="6">
        <v>524880</v>
      </c>
      <c r="K234" s="6">
        <v>131220</v>
      </c>
      <c r="L234" s="38">
        <v>4830274.8</v>
      </c>
      <c r="M234" s="33">
        <v>3517385.4</v>
      </c>
      <c r="N234" s="6">
        <v>393660</v>
      </c>
      <c r="O234" s="6">
        <v>0</v>
      </c>
      <c r="P234" s="38">
        <v>3911045.4</v>
      </c>
      <c r="Q234" s="33">
        <v>3136158</v>
      </c>
      <c r="R234" s="6">
        <v>262440</v>
      </c>
      <c r="S234" s="6">
        <v>131220</v>
      </c>
      <c r="T234" s="38">
        <v>3529818</v>
      </c>
      <c r="U234" s="40">
        <v>13683248.65</v>
      </c>
      <c r="V234" s="6">
        <v>1443420</v>
      </c>
      <c r="W234" s="32">
        <v>524880</v>
      </c>
      <c r="X234" s="38">
        <v>15651548.65</v>
      </c>
    </row>
    <row r="235" spans="1:25" ht="13.5" hidden="1" outlineLevel="3" thickBot="1" x14ac:dyDescent="0.25">
      <c r="A235" s="465"/>
      <c r="B235" s="95">
        <v>810127</v>
      </c>
      <c r="C235" s="39" t="s">
        <v>170</v>
      </c>
      <c r="D235" s="35">
        <v>10</v>
      </c>
      <c r="E235" s="33">
        <v>0</v>
      </c>
      <c r="F235" s="6">
        <v>0</v>
      </c>
      <c r="G235" s="6">
        <v>0</v>
      </c>
      <c r="H235" s="38">
        <v>0</v>
      </c>
      <c r="I235" s="33">
        <v>0</v>
      </c>
      <c r="J235" s="6">
        <v>0</v>
      </c>
      <c r="K235" s="6">
        <v>0</v>
      </c>
      <c r="L235" s="38">
        <v>0</v>
      </c>
      <c r="M235" s="33">
        <v>0</v>
      </c>
      <c r="N235" s="6">
        <v>0</v>
      </c>
      <c r="O235" s="6">
        <v>0</v>
      </c>
      <c r="P235" s="38">
        <v>0</v>
      </c>
      <c r="Q235" s="33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</row>
    <row r="236" spans="1:25" ht="13.5" hidden="1" outlineLevel="3" thickBot="1" x14ac:dyDescent="0.25">
      <c r="A236" s="465"/>
      <c r="B236" s="95">
        <v>810127</v>
      </c>
      <c r="C236" s="39" t="s">
        <v>170</v>
      </c>
      <c r="D236" s="35">
        <v>11</v>
      </c>
      <c r="E236" s="33">
        <v>0</v>
      </c>
      <c r="F236" s="6">
        <v>0</v>
      </c>
      <c r="G236" s="6">
        <v>0</v>
      </c>
      <c r="H236" s="38">
        <v>0</v>
      </c>
      <c r="I236" s="33">
        <v>0</v>
      </c>
      <c r="J236" s="6">
        <v>0</v>
      </c>
      <c r="K236" s="6">
        <v>0</v>
      </c>
      <c r="L236" s="38">
        <v>0</v>
      </c>
      <c r="M236" s="33">
        <v>0</v>
      </c>
      <c r="N236" s="6">
        <v>0</v>
      </c>
      <c r="O236" s="6">
        <v>0</v>
      </c>
      <c r="P236" s="38">
        <v>0</v>
      </c>
      <c r="Q236" s="33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</row>
    <row r="237" spans="1:25" ht="13.5" hidden="1" outlineLevel="3" thickBot="1" x14ac:dyDescent="0.25">
      <c r="A237" s="465"/>
      <c r="B237" s="95">
        <v>810127</v>
      </c>
      <c r="C237" s="39" t="s">
        <v>58</v>
      </c>
      <c r="D237" s="35">
        <v>12</v>
      </c>
      <c r="E237" s="33">
        <v>0</v>
      </c>
      <c r="F237" s="6">
        <v>0</v>
      </c>
      <c r="G237" s="6">
        <v>0</v>
      </c>
      <c r="H237" s="38">
        <v>0</v>
      </c>
      <c r="I237" s="33">
        <v>0</v>
      </c>
      <c r="J237" s="6">
        <v>0</v>
      </c>
      <c r="K237" s="6">
        <v>0</v>
      </c>
      <c r="L237" s="38">
        <v>0</v>
      </c>
      <c r="M237" s="33">
        <v>0</v>
      </c>
      <c r="N237" s="6">
        <v>0</v>
      </c>
      <c r="O237" s="6">
        <v>0</v>
      </c>
      <c r="P237" s="38">
        <v>0</v>
      </c>
      <c r="Q237" s="33">
        <v>0</v>
      </c>
      <c r="R237" s="6">
        <v>0</v>
      </c>
      <c r="S237" s="6">
        <v>0</v>
      </c>
      <c r="T237" s="38">
        <v>0</v>
      </c>
      <c r="U237" s="40">
        <v>0</v>
      </c>
      <c r="V237" s="6">
        <v>0</v>
      </c>
      <c r="W237" s="32">
        <v>0</v>
      </c>
      <c r="X237" s="38">
        <v>0</v>
      </c>
    </row>
    <row r="238" spans="1:25" ht="13.5" hidden="1" outlineLevel="3" thickBot="1" x14ac:dyDescent="0.25">
      <c r="A238" s="465"/>
      <c r="B238" s="95">
        <v>810127</v>
      </c>
      <c r="C238" s="39" t="s">
        <v>58</v>
      </c>
      <c r="D238" s="35">
        <v>13</v>
      </c>
      <c r="E238" s="33">
        <v>0</v>
      </c>
      <c r="F238" s="6">
        <v>0</v>
      </c>
      <c r="G238" s="6">
        <v>0</v>
      </c>
      <c r="H238" s="38">
        <v>0</v>
      </c>
      <c r="I238" s="33">
        <v>0</v>
      </c>
      <c r="J238" s="6">
        <v>0</v>
      </c>
      <c r="K238" s="6">
        <v>0</v>
      </c>
      <c r="L238" s="38">
        <v>0</v>
      </c>
      <c r="M238" s="33">
        <v>0</v>
      </c>
      <c r="N238" s="6">
        <v>0</v>
      </c>
      <c r="O238" s="6">
        <v>0</v>
      </c>
      <c r="P238" s="38">
        <v>0</v>
      </c>
      <c r="Q238" s="33">
        <v>0</v>
      </c>
      <c r="R238" s="6">
        <v>0</v>
      </c>
      <c r="S238" s="6">
        <v>0</v>
      </c>
      <c r="T238" s="38">
        <v>0</v>
      </c>
      <c r="U238" s="40">
        <v>0</v>
      </c>
      <c r="V238" s="6">
        <v>0</v>
      </c>
      <c r="W238" s="32">
        <v>0</v>
      </c>
      <c r="X238" s="38">
        <v>0</v>
      </c>
    </row>
    <row r="239" spans="1:25" ht="13.5" hidden="1" outlineLevel="3" thickBot="1" x14ac:dyDescent="0.25">
      <c r="A239" s="465"/>
      <c r="B239" s="95">
        <v>810127</v>
      </c>
      <c r="C239" s="39" t="s">
        <v>58</v>
      </c>
      <c r="D239" s="35">
        <v>14</v>
      </c>
      <c r="E239" s="33">
        <v>0</v>
      </c>
      <c r="F239" s="6">
        <v>0</v>
      </c>
      <c r="G239" s="6">
        <v>0</v>
      </c>
      <c r="H239" s="38">
        <v>0</v>
      </c>
      <c r="I239" s="33">
        <v>0</v>
      </c>
      <c r="J239" s="6">
        <v>0</v>
      </c>
      <c r="K239" s="6">
        <v>0</v>
      </c>
      <c r="L239" s="38">
        <v>0</v>
      </c>
      <c r="M239" s="33">
        <v>0</v>
      </c>
      <c r="N239" s="6">
        <v>0</v>
      </c>
      <c r="O239" s="6">
        <v>0</v>
      </c>
      <c r="P239" s="38">
        <v>0</v>
      </c>
      <c r="Q239" s="33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5" ht="13.5" hidden="1" outlineLevel="3" thickBot="1" x14ac:dyDescent="0.25">
      <c r="A240" s="465"/>
      <c r="B240" s="95">
        <v>810127</v>
      </c>
      <c r="C240" s="39" t="s">
        <v>58</v>
      </c>
      <c r="D240" s="35">
        <v>15</v>
      </c>
      <c r="E240" s="33">
        <v>0</v>
      </c>
      <c r="F240" s="6">
        <v>0</v>
      </c>
      <c r="G240" s="6">
        <v>0</v>
      </c>
      <c r="H240" s="38">
        <v>0</v>
      </c>
      <c r="I240" s="33">
        <v>0</v>
      </c>
      <c r="J240" s="6">
        <v>0</v>
      </c>
      <c r="K240" s="6">
        <v>0</v>
      </c>
      <c r="L240" s="38">
        <v>0</v>
      </c>
      <c r="M240" s="33">
        <v>0</v>
      </c>
      <c r="N240" s="6">
        <v>0</v>
      </c>
      <c r="O240" s="6">
        <v>0</v>
      </c>
      <c r="P240" s="38">
        <v>0</v>
      </c>
      <c r="Q240" s="33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</row>
    <row r="241" spans="1:24" ht="13.5" hidden="1" outlineLevel="3" thickBot="1" x14ac:dyDescent="0.25">
      <c r="A241" s="465"/>
      <c r="B241" s="95">
        <v>810127</v>
      </c>
      <c r="C241" s="39" t="s">
        <v>58</v>
      </c>
      <c r="D241" s="35">
        <v>16</v>
      </c>
      <c r="E241" s="33">
        <v>0</v>
      </c>
      <c r="F241" s="6">
        <v>0</v>
      </c>
      <c r="G241" s="6">
        <v>0</v>
      </c>
      <c r="H241" s="38">
        <v>0</v>
      </c>
      <c r="I241" s="33">
        <v>0</v>
      </c>
      <c r="J241" s="6">
        <v>0</v>
      </c>
      <c r="K241" s="6">
        <v>0</v>
      </c>
      <c r="L241" s="38">
        <v>0</v>
      </c>
      <c r="M241" s="33">
        <v>0</v>
      </c>
      <c r="N241" s="6">
        <v>0</v>
      </c>
      <c r="O241" s="6">
        <v>0</v>
      </c>
      <c r="P241" s="38">
        <v>0</v>
      </c>
      <c r="Q241" s="33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4" ht="13.5" hidden="1" outlineLevel="3" thickBot="1" x14ac:dyDescent="0.25">
      <c r="A242" s="465"/>
      <c r="B242" s="95">
        <v>810127</v>
      </c>
      <c r="C242" s="39" t="s">
        <v>58</v>
      </c>
      <c r="D242" s="35">
        <v>17</v>
      </c>
      <c r="E242" s="33">
        <v>0</v>
      </c>
      <c r="F242" s="6">
        <v>0</v>
      </c>
      <c r="G242" s="6">
        <v>0</v>
      </c>
      <c r="H242" s="38">
        <v>0</v>
      </c>
      <c r="I242" s="33">
        <v>0</v>
      </c>
      <c r="J242" s="6">
        <v>0</v>
      </c>
      <c r="K242" s="6">
        <v>0</v>
      </c>
      <c r="L242" s="38">
        <v>0</v>
      </c>
      <c r="M242" s="33">
        <v>0</v>
      </c>
      <c r="N242" s="6">
        <v>0</v>
      </c>
      <c r="O242" s="6">
        <v>0</v>
      </c>
      <c r="P242" s="38">
        <v>0</v>
      </c>
      <c r="Q242" s="33">
        <v>0</v>
      </c>
      <c r="R242" s="6">
        <v>0</v>
      </c>
      <c r="S242" s="6">
        <v>0</v>
      </c>
      <c r="T242" s="38">
        <v>0</v>
      </c>
      <c r="U242" s="40">
        <v>0</v>
      </c>
      <c r="V242" s="6">
        <v>0</v>
      </c>
      <c r="W242" s="32">
        <v>0</v>
      </c>
      <c r="X242" s="38">
        <v>0</v>
      </c>
    </row>
    <row r="243" spans="1:24" ht="13.5" hidden="1" outlineLevel="3" thickBot="1" x14ac:dyDescent="0.25">
      <c r="A243" s="465"/>
      <c r="B243" s="95">
        <v>810127</v>
      </c>
      <c r="C243" s="39" t="s">
        <v>55</v>
      </c>
      <c r="D243" s="35">
        <v>18</v>
      </c>
      <c r="E243" s="33">
        <v>0</v>
      </c>
      <c r="F243" s="6">
        <v>0</v>
      </c>
      <c r="G243" s="6">
        <v>0</v>
      </c>
      <c r="H243" s="38">
        <v>0</v>
      </c>
      <c r="I243" s="33">
        <v>0</v>
      </c>
      <c r="J243" s="6">
        <v>0</v>
      </c>
      <c r="K243" s="6">
        <v>0</v>
      </c>
      <c r="L243" s="38">
        <v>0</v>
      </c>
      <c r="M243" s="33">
        <v>0</v>
      </c>
      <c r="N243" s="6">
        <v>0</v>
      </c>
      <c r="O243" s="6">
        <v>0</v>
      </c>
      <c r="P243" s="38">
        <v>0</v>
      </c>
      <c r="Q243" s="33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4" ht="13.5" hidden="1" outlineLevel="3" thickBot="1" x14ac:dyDescent="0.25">
      <c r="A244" s="465"/>
      <c r="B244" s="95">
        <v>810127</v>
      </c>
      <c r="C244" s="39" t="s">
        <v>55</v>
      </c>
      <c r="D244" s="35">
        <v>19</v>
      </c>
      <c r="E244" s="33">
        <v>0</v>
      </c>
      <c r="F244" s="6">
        <v>0</v>
      </c>
      <c r="G244" s="6">
        <v>0</v>
      </c>
      <c r="H244" s="38">
        <v>0</v>
      </c>
      <c r="I244" s="33">
        <v>0</v>
      </c>
      <c r="J244" s="6">
        <v>0</v>
      </c>
      <c r="K244" s="6">
        <v>0</v>
      </c>
      <c r="L244" s="38">
        <v>0</v>
      </c>
      <c r="M244" s="33">
        <v>0</v>
      </c>
      <c r="N244" s="6">
        <v>0</v>
      </c>
      <c r="O244" s="6">
        <v>0</v>
      </c>
      <c r="P244" s="38">
        <v>0</v>
      </c>
      <c r="Q244" s="33">
        <v>0</v>
      </c>
      <c r="R244" s="6">
        <v>0</v>
      </c>
      <c r="S244" s="6">
        <v>0</v>
      </c>
      <c r="T244" s="38">
        <v>0</v>
      </c>
      <c r="U244" s="40">
        <v>0</v>
      </c>
      <c r="V244" s="6">
        <v>0</v>
      </c>
      <c r="W244" s="32">
        <v>0</v>
      </c>
      <c r="X244" s="38">
        <v>0</v>
      </c>
    </row>
    <row r="245" spans="1:24" ht="13.5" hidden="1" outlineLevel="3" thickBot="1" x14ac:dyDescent="0.25">
      <c r="A245" s="465"/>
      <c r="B245" s="95">
        <v>810127</v>
      </c>
      <c r="C245" s="39" t="s">
        <v>48</v>
      </c>
      <c r="D245" s="35">
        <v>20</v>
      </c>
      <c r="E245" s="33">
        <v>0</v>
      </c>
      <c r="F245" s="6">
        <v>0</v>
      </c>
      <c r="G245" s="6">
        <v>0</v>
      </c>
      <c r="H245" s="38">
        <v>0</v>
      </c>
      <c r="I245" s="33">
        <v>0</v>
      </c>
      <c r="J245" s="6">
        <v>0</v>
      </c>
      <c r="K245" s="6">
        <v>0</v>
      </c>
      <c r="L245" s="38">
        <v>0</v>
      </c>
      <c r="M245" s="33">
        <v>0</v>
      </c>
      <c r="N245" s="6">
        <v>0</v>
      </c>
      <c r="O245" s="6">
        <v>0</v>
      </c>
      <c r="P245" s="38">
        <v>0</v>
      </c>
      <c r="Q245" s="33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</row>
    <row r="246" spans="1:24" ht="13.5" hidden="1" outlineLevel="3" thickBot="1" x14ac:dyDescent="0.25">
      <c r="A246" s="465"/>
      <c r="B246" s="95">
        <v>810127</v>
      </c>
      <c r="C246" s="39" t="s">
        <v>48</v>
      </c>
      <c r="D246" s="35">
        <v>21</v>
      </c>
      <c r="E246" s="33">
        <v>0</v>
      </c>
      <c r="F246" s="6">
        <v>0</v>
      </c>
      <c r="G246" s="6">
        <v>0</v>
      </c>
      <c r="H246" s="38">
        <v>0</v>
      </c>
      <c r="I246" s="33">
        <v>0</v>
      </c>
      <c r="J246" s="6">
        <v>0</v>
      </c>
      <c r="K246" s="6">
        <v>0</v>
      </c>
      <c r="L246" s="38">
        <v>0</v>
      </c>
      <c r="M246" s="33">
        <v>0</v>
      </c>
      <c r="N246" s="6">
        <v>0</v>
      </c>
      <c r="O246" s="6">
        <v>0</v>
      </c>
      <c r="P246" s="38">
        <v>0</v>
      </c>
      <c r="Q246" s="33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4" ht="13.5" hidden="1" outlineLevel="3" thickBot="1" x14ac:dyDescent="0.25">
      <c r="A247" s="465"/>
      <c r="B247" s="95">
        <v>810127</v>
      </c>
      <c r="C247" s="39" t="s">
        <v>48</v>
      </c>
      <c r="D247" s="35">
        <v>22</v>
      </c>
      <c r="E247" s="33">
        <v>0</v>
      </c>
      <c r="F247" s="6">
        <v>0</v>
      </c>
      <c r="G247" s="6">
        <v>0</v>
      </c>
      <c r="H247" s="38">
        <v>0</v>
      </c>
      <c r="I247" s="33">
        <v>0</v>
      </c>
      <c r="J247" s="6">
        <v>0</v>
      </c>
      <c r="K247" s="6">
        <v>0</v>
      </c>
      <c r="L247" s="38">
        <v>0</v>
      </c>
      <c r="M247" s="33">
        <v>0</v>
      </c>
      <c r="N247" s="6">
        <v>0</v>
      </c>
      <c r="O247" s="6">
        <v>0</v>
      </c>
      <c r="P247" s="38">
        <v>0</v>
      </c>
      <c r="Q247" s="33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</row>
    <row r="248" spans="1:24" ht="13.5" hidden="1" outlineLevel="3" thickBot="1" x14ac:dyDescent="0.25">
      <c r="A248" s="465"/>
      <c r="B248" s="95">
        <v>810127</v>
      </c>
      <c r="C248" s="39" t="s">
        <v>48</v>
      </c>
      <c r="D248" s="35">
        <v>23</v>
      </c>
      <c r="E248" s="33">
        <v>0</v>
      </c>
      <c r="F248" s="6">
        <v>0</v>
      </c>
      <c r="G248" s="6">
        <v>0</v>
      </c>
      <c r="H248" s="38">
        <v>0</v>
      </c>
      <c r="I248" s="33">
        <v>0</v>
      </c>
      <c r="J248" s="6">
        <v>0</v>
      </c>
      <c r="K248" s="6">
        <v>0</v>
      </c>
      <c r="L248" s="38">
        <v>0</v>
      </c>
      <c r="M248" s="33">
        <v>0</v>
      </c>
      <c r="N248" s="6">
        <v>0</v>
      </c>
      <c r="O248" s="6">
        <v>0</v>
      </c>
      <c r="P248" s="38">
        <v>0</v>
      </c>
      <c r="Q248" s="33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4" ht="13.5" hidden="1" outlineLevel="3" thickBot="1" x14ac:dyDescent="0.25">
      <c r="A249" s="465"/>
      <c r="B249" s="95">
        <v>810127</v>
      </c>
      <c r="C249" s="39" t="s">
        <v>48</v>
      </c>
      <c r="D249" s="35">
        <v>24</v>
      </c>
      <c r="E249" s="33">
        <v>0</v>
      </c>
      <c r="F249" s="6">
        <v>0</v>
      </c>
      <c r="G249" s="6">
        <v>0</v>
      </c>
      <c r="H249" s="38">
        <v>0</v>
      </c>
      <c r="I249" s="33">
        <v>0</v>
      </c>
      <c r="J249" s="6">
        <v>0</v>
      </c>
      <c r="K249" s="6">
        <v>0</v>
      </c>
      <c r="L249" s="38">
        <v>0</v>
      </c>
      <c r="M249" s="33">
        <v>0</v>
      </c>
      <c r="N249" s="6">
        <v>0</v>
      </c>
      <c r="O249" s="6">
        <v>0</v>
      </c>
      <c r="P249" s="38">
        <v>0</v>
      </c>
      <c r="Q249" s="33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</row>
    <row r="250" spans="1:24" ht="13.5" hidden="1" outlineLevel="3" thickBot="1" x14ac:dyDescent="0.25">
      <c r="A250" s="465"/>
      <c r="B250" s="95">
        <v>810127</v>
      </c>
      <c r="C250" s="39" t="s">
        <v>48</v>
      </c>
      <c r="D250" s="35">
        <v>25</v>
      </c>
      <c r="E250" s="33">
        <v>0</v>
      </c>
      <c r="F250" s="6">
        <v>0</v>
      </c>
      <c r="G250" s="6">
        <v>0</v>
      </c>
      <c r="H250" s="38">
        <v>0</v>
      </c>
      <c r="I250" s="33">
        <v>0</v>
      </c>
      <c r="J250" s="6">
        <v>0</v>
      </c>
      <c r="K250" s="6">
        <v>0</v>
      </c>
      <c r="L250" s="38">
        <v>0</v>
      </c>
      <c r="M250" s="33">
        <v>0</v>
      </c>
      <c r="N250" s="6">
        <v>0</v>
      </c>
      <c r="O250" s="6">
        <v>0</v>
      </c>
      <c r="P250" s="38">
        <v>0</v>
      </c>
      <c r="Q250" s="33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</row>
    <row r="251" spans="1:24" ht="13.5" hidden="1" outlineLevel="3" thickBot="1" x14ac:dyDescent="0.25">
      <c r="A251" s="465"/>
      <c r="B251" s="95">
        <v>810127</v>
      </c>
      <c r="C251" s="39" t="s">
        <v>49</v>
      </c>
      <c r="D251" s="35">
        <v>26</v>
      </c>
      <c r="E251" s="33">
        <v>0</v>
      </c>
      <c r="F251" s="6">
        <v>0</v>
      </c>
      <c r="G251" s="6">
        <v>0</v>
      </c>
      <c r="H251" s="38">
        <v>0</v>
      </c>
      <c r="I251" s="33">
        <v>0</v>
      </c>
      <c r="J251" s="6">
        <v>0</v>
      </c>
      <c r="K251" s="6">
        <v>0</v>
      </c>
      <c r="L251" s="38">
        <v>0</v>
      </c>
      <c r="M251" s="33">
        <v>0</v>
      </c>
      <c r="N251" s="6">
        <v>0</v>
      </c>
      <c r="O251" s="6">
        <v>0</v>
      </c>
      <c r="P251" s="38">
        <v>0</v>
      </c>
      <c r="Q251" s="33">
        <v>0</v>
      </c>
      <c r="R251" s="6">
        <v>0</v>
      </c>
      <c r="S251" s="6">
        <v>0</v>
      </c>
      <c r="T251" s="38">
        <v>0</v>
      </c>
      <c r="U251" s="40">
        <v>0</v>
      </c>
      <c r="V251" s="6">
        <v>0</v>
      </c>
      <c r="W251" s="32">
        <v>0</v>
      </c>
      <c r="X251" s="38">
        <v>0</v>
      </c>
    </row>
    <row r="252" spans="1:24" ht="13.5" hidden="1" outlineLevel="3" thickBot="1" x14ac:dyDescent="0.25">
      <c r="A252" s="465"/>
      <c r="B252" s="95">
        <v>810127</v>
      </c>
      <c r="C252" s="39" t="s">
        <v>49</v>
      </c>
      <c r="D252" s="35">
        <v>27</v>
      </c>
      <c r="E252" s="33">
        <v>0</v>
      </c>
      <c r="F252" s="6">
        <v>0</v>
      </c>
      <c r="G252" s="6">
        <v>0</v>
      </c>
      <c r="H252" s="38">
        <v>0</v>
      </c>
      <c r="I252" s="33">
        <v>0</v>
      </c>
      <c r="J252" s="6">
        <v>0</v>
      </c>
      <c r="K252" s="6">
        <v>0</v>
      </c>
      <c r="L252" s="38">
        <v>0</v>
      </c>
      <c r="M252" s="33">
        <v>0</v>
      </c>
      <c r="N252" s="6">
        <v>0</v>
      </c>
      <c r="O252" s="6">
        <v>0</v>
      </c>
      <c r="P252" s="38">
        <v>0</v>
      </c>
      <c r="Q252" s="33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</row>
    <row r="253" spans="1:24" ht="13.5" hidden="1" outlineLevel="3" thickBot="1" x14ac:dyDescent="0.25">
      <c r="A253" s="465"/>
      <c r="B253" s="95">
        <v>810127</v>
      </c>
      <c r="C253" s="39" t="s">
        <v>49</v>
      </c>
      <c r="D253" s="35">
        <v>28</v>
      </c>
      <c r="E253" s="33">
        <v>0</v>
      </c>
      <c r="F253" s="6">
        <v>0</v>
      </c>
      <c r="G253" s="6">
        <v>0</v>
      </c>
      <c r="H253" s="38">
        <v>0</v>
      </c>
      <c r="I253" s="33">
        <v>0</v>
      </c>
      <c r="J253" s="6">
        <v>0</v>
      </c>
      <c r="K253" s="6">
        <v>0</v>
      </c>
      <c r="L253" s="38">
        <v>0</v>
      </c>
      <c r="M253" s="33">
        <v>0</v>
      </c>
      <c r="N253" s="6">
        <v>0</v>
      </c>
      <c r="O253" s="6">
        <v>0</v>
      </c>
      <c r="P253" s="38">
        <v>0</v>
      </c>
      <c r="Q253" s="33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4" ht="13.5" hidden="1" outlineLevel="3" thickBot="1" x14ac:dyDescent="0.25">
      <c r="A254" s="465"/>
      <c r="B254" s="95">
        <v>810127</v>
      </c>
      <c r="C254" s="39" t="s">
        <v>50</v>
      </c>
      <c r="D254" s="35">
        <v>29</v>
      </c>
      <c r="E254" s="33">
        <v>0</v>
      </c>
      <c r="F254" s="6">
        <v>0</v>
      </c>
      <c r="G254" s="6">
        <v>0</v>
      </c>
      <c r="H254" s="38">
        <v>0</v>
      </c>
      <c r="I254" s="33">
        <v>0</v>
      </c>
      <c r="J254" s="6">
        <v>0</v>
      </c>
      <c r="K254" s="6">
        <v>0</v>
      </c>
      <c r="L254" s="38">
        <v>0</v>
      </c>
      <c r="M254" s="33">
        <v>0</v>
      </c>
      <c r="N254" s="6">
        <v>0</v>
      </c>
      <c r="O254" s="6">
        <v>0</v>
      </c>
      <c r="P254" s="38">
        <v>0</v>
      </c>
      <c r="Q254" s="33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</row>
    <row r="255" spans="1:24" ht="13.5" hidden="1" outlineLevel="3" thickBot="1" x14ac:dyDescent="0.25">
      <c r="A255" s="465"/>
      <c r="B255" s="95">
        <v>810127</v>
      </c>
      <c r="C255" s="39" t="s">
        <v>50</v>
      </c>
      <c r="D255" s="35">
        <v>30</v>
      </c>
      <c r="E255" s="33">
        <v>0</v>
      </c>
      <c r="F255" s="6">
        <v>0</v>
      </c>
      <c r="G255" s="6">
        <v>0</v>
      </c>
      <c r="H255" s="38">
        <v>0</v>
      </c>
      <c r="I255" s="33">
        <v>0</v>
      </c>
      <c r="J255" s="6">
        <v>0</v>
      </c>
      <c r="K255" s="6">
        <v>0</v>
      </c>
      <c r="L255" s="38">
        <v>0</v>
      </c>
      <c r="M255" s="33">
        <v>0</v>
      </c>
      <c r="N255" s="6">
        <v>0</v>
      </c>
      <c r="O255" s="6">
        <v>0</v>
      </c>
      <c r="P255" s="38">
        <v>0</v>
      </c>
      <c r="Q255" s="33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4" ht="13.5" hidden="1" outlineLevel="3" thickBot="1" x14ac:dyDescent="0.25">
      <c r="A256" s="465"/>
      <c r="B256" s="95">
        <v>810127</v>
      </c>
      <c r="C256" s="39" t="s">
        <v>59</v>
      </c>
      <c r="D256" s="35">
        <v>31</v>
      </c>
      <c r="E256" s="33">
        <v>0</v>
      </c>
      <c r="F256" s="6">
        <v>0</v>
      </c>
      <c r="G256" s="6">
        <v>0</v>
      </c>
      <c r="H256" s="38">
        <v>0</v>
      </c>
      <c r="I256" s="33">
        <v>0</v>
      </c>
      <c r="J256" s="6">
        <v>0</v>
      </c>
      <c r="K256" s="6">
        <v>0</v>
      </c>
      <c r="L256" s="38">
        <v>0</v>
      </c>
      <c r="M256" s="33">
        <v>0</v>
      </c>
      <c r="N256" s="6">
        <v>0</v>
      </c>
      <c r="O256" s="6">
        <v>0</v>
      </c>
      <c r="P256" s="38">
        <v>0</v>
      </c>
      <c r="Q256" s="33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</row>
    <row r="257" spans="1:24" ht="13.5" hidden="1" outlineLevel="3" thickBot="1" x14ac:dyDescent="0.25">
      <c r="A257" s="465"/>
      <c r="B257" s="95">
        <v>810127</v>
      </c>
      <c r="C257" s="39" t="s">
        <v>59</v>
      </c>
      <c r="D257" s="35">
        <v>32</v>
      </c>
      <c r="E257" s="33">
        <v>0</v>
      </c>
      <c r="F257" s="6">
        <v>0</v>
      </c>
      <c r="G257" s="6">
        <v>0</v>
      </c>
      <c r="H257" s="38">
        <v>0</v>
      </c>
      <c r="I257" s="33">
        <v>0</v>
      </c>
      <c r="J257" s="6">
        <v>0</v>
      </c>
      <c r="K257" s="6">
        <v>0</v>
      </c>
      <c r="L257" s="38">
        <v>0</v>
      </c>
      <c r="M257" s="33">
        <v>0</v>
      </c>
      <c r="N257" s="6">
        <v>0</v>
      </c>
      <c r="O257" s="6">
        <v>0</v>
      </c>
      <c r="P257" s="38">
        <v>0</v>
      </c>
      <c r="Q257" s="33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</row>
    <row r="258" spans="1:24" ht="13.5" hidden="1" outlineLevel="3" thickBot="1" x14ac:dyDescent="0.25">
      <c r="A258" s="465"/>
      <c r="B258" s="95">
        <v>810127</v>
      </c>
      <c r="C258" s="39" t="s">
        <v>59</v>
      </c>
      <c r="D258" s="35">
        <v>33</v>
      </c>
      <c r="E258" s="33">
        <v>0</v>
      </c>
      <c r="F258" s="6">
        <v>0</v>
      </c>
      <c r="G258" s="6">
        <v>0</v>
      </c>
      <c r="H258" s="38">
        <v>0</v>
      </c>
      <c r="I258" s="33">
        <v>0</v>
      </c>
      <c r="J258" s="6">
        <v>0</v>
      </c>
      <c r="K258" s="6">
        <v>0</v>
      </c>
      <c r="L258" s="38">
        <v>0</v>
      </c>
      <c r="M258" s="33">
        <v>0</v>
      </c>
      <c r="N258" s="6">
        <v>0</v>
      </c>
      <c r="O258" s="6">
        <v>0</v>
      </c>
      <c r="P258" s="38">
        <v>0</v>
      </c>
      <c r="Q258" s="33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</row>
    <row r="259" spans="1:24" ht="13.5" hidden="1" outlineLevel="3" thickBot="1" x14ac:dyDescent="0.25">
      <c r="A259" s="465"/>
      <c r="B259" s="95">
        <v>810127</v>
      </c>
      <c r="C259" s="39" t="s">
        <v>59</v>
      </c>
      <c r="D259" s="35">
        <v>34</v>
      </c>
      <c r="E259" s="33">
        <v>0</v>
      </c>
      <c r="F259" s="6">
        <v>0</v>
      </c>
      <c r="G259" s="6">
        <v>0</v>
      </c>
      <c r="H259" s="38">
        <v>0</v>
      </c>
      <c r="I259" s="33">
        <v>0</v>
      </c>
      <c r="J259" s="6">
        <v>0</v>
      </c>
      <c r="K259" s="6">
        <v>0</v>
      </c>
      <c r="L259" s="38">
        <v>0</v>
      </c>
      <c r="M259" s="33">
        <v>0</v>
      </c>
      <c r="N259" s="6">
        <v>0</v>
      </c>
      <c r="O259" s="6">
        <v>0</v>
      </c>
      <c r="P259" s="38">
        <v>0</v>
      </c>
      <c r="Q259" s="33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</row>
    <row r="260" spans="1:24" ht="13.5" hidden="1" outlineLevel="3" thickBot="1" x14ac:dyDescent="0.25">
      <c r="A260" s="465"/>
      <c r="B260" s="95">
        <v>810127</v>
      </c>
      <c r="C260" s="39" t="s">
        <v>51</v>
      </c>
      <c r="D260" s="35">
        <v>35</v>
      </c>
      <c r="E260" s="33">
        <v>0</v>
      </c>
      <c r="F260" s="6">
        <v>0</v>
      </c>
      <c r="G260" s="6">
        <v>0</v>
      </c>
      <c r="H260" s="38">
        <v>0</v>
      </c>
      <c r="I260" s="33">
        <v>0</v>
      </c>
      <c r="J260" s="6">
        <v>0</v>
      </c>
      <c r="K260" s="6">
        <v>0</v>
      </c>
      <c r="L260" s="38">
        <v>0</v>
      </c>
      <c r="M260" s="33">
        <v>0</v>
      </c>
      <c r="N260" s="6">
        <v>0</v>
      </c>
      <c r="O260" s="6">
        <v>0</v>
      </c>
      <c r="P260" s="38">
        <v>0</v>
      </c>
      <c r="Q260" s="33">
        <v>0</v>
      </c>
      <c r="R260" s="6">
        <v>0</v>
      </c>
      <c r="S260" s="6">
        <v>0</v>
      </c>
      <c r="T260" s="38">
        <v>0</v>
      </c>
      <c r="U260" s="40">
        <v>0</v>
      </c>
      <c r="V260" s="6">
        <v>0</v>
      </c>
      <c r="W260" s="32">
        <v>0</v>
      </c>
      <c r="X260" s="38">
        <v>0</v>
      </c>
    </row>
    <row r="261" spans="1:24" ht="13.5" hidden="1" outlineLevel="3" thickBot="1" x14ac:dyDescent="0.25">
      <c r="A261" s="465"/>
      <c r="B261" s="95">
        <v>810127</v>
      </c>
      <c r="C261" s="39" t="s">
        <v>56</v>
      </c>
      <c r="D261" s="35">
        <v>36</v>
      </c>
      <c r="E261" s="33">
        <v>0</v>
      </c>
      <c r="F261" s="6">
        <v>0</v>
      </c>
      <c r="G261" s="6">
        <v>0</v>
      </c>
      <c r="H261" s="38">
        <v>0</v>
      </c>
      <c r="I261" s="33">
        <v>0</v>
      </c>
      <c r="J261" s="6">
        <v>0</v>
      </c>
      <c r="K261" s="6">
        <v>0</v>
      </c>
      <c r="L261" s="38">
        <v>0</v>
      </c>
      <c r="M261" s="33">
        <v>0</v>
      </c>
      <c r="N261" s="6">
        <v>0</v>
      </c>
      <c r="O261" s="6">
        <v>0</v>
      </c>
      <c r="P261" s="38">
        <v>0</v>
      </c>
      <c r="Q261" s="33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</row>
    <row r="262" spans="1:24" ht="13.5" hidden="1" outlineLevel="3" thickBot="1" x14ac:dyDescent="0.25">
      <c r="A262" s="465"/>
      <c r="B262" s="95">
        <v>810127</v>
      </c>
      <c r="C262" s="39" t="s">
        <v>56</v>
      </c>
      <c r="D262" s="35">
        <v>37</v>
      </c>
      <c r="E262" s="33">
        <v>0</v>
      </c>
      <c r="F262" s="6">
        <v>0</v>
      </c>
      <c r="G262" s="6">
        <v>0</v>
      </c>
      <c r="H262" s="38">
        <v>0</v>
      </c>
      <c r="I262" s="33">
        <v>0</v>
      </c>
      <c r="J262" s="6">
        <v>0</v>
      </c>
      <c r="K262" s="6">
        <v>0</v>
      </c>
      <c r="L262" s="38">
        <v>0</v>
      </c>
      <c r="M262" s="33">
        <v>0</v>
      </c>
      <c r="N262" s="6">
        <v>0</v>
      </c>
      <c r="O262" s="6">
        <v>0</v>
      </c>
      <c r="P262" s="38">
        <v>0</v>
      </c>
      <c r="Q262" s="33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4" ht="13.5" hidden="1" outlineLevel="3" thickBot="1" x14ac:dyDescent="0.25">
      <c r="A263" s="465"/>
      <c r="B263" s="95">
        <v>810127</v>
      </c>
      <c r="C263" s="39" t="s">
        <v>56</v>
      </c>
      <c r="D263" s="35">
        <v>38</v>
      </c>
      <c r="E263" s="33">
        <v>0</v>
      </c>
      <c r="F263" s="6">
        <v>0</v>
      </c>
      <c r="G263" s="6">
        <v>0</v>
      </c>
      <c r="H263" s="38">
        <v>0</v>
      </c>
      <c r="I263" s="33">
        <v>0</v>
      </c>
      <c r="J263" s="6">
        <v>0</v>
      </c>
      <c r="K263" s="6">
        <v>0</v>
      </c>
      <c r="L263" s="38">
        <v>0</v>
      </c>
      <c r="M263" s="33">
        <v>0</v>
      </c>
      <c r="N263" s="6">
        <v>0</v>
      </c>
      <c r="O263" s="6">
        <v>0</v>
      </c>
      <c r="P263" s="38">
        <v>0</v>
      </c>
      <c r="Q263" s="33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4" ht="13.5" hidden="1" outlineLevel="3" thickBot="1" x14ac:dyDescent="0.25">
      <c r="A264" s="465"/>
      <c r="B264" s="95">
        <v>810127</v>
      </c>
      <c r="C264" s="39" t="s">
        <v>56</v>
      </c>
      <c r="D264" s="35">
        <v>39</v>
      </c>
      <c r="E264" s="33">
        <v>0</v>
      </c>
      <c r="F264" s="6">
        <v>0</v>
      </c>
      <c r="G264" s="6">
        <v>0</v>
      </c>
      <c r="H264" s="38">
        <v>0</v>
      </c>
      <c r="I264" s="33">
        <v>0</v>
      </c>
      <c r="J264" s="6">
        <v>0</v>
      </c>
      <c r="K264" s="6">
        <v>0</v>
      </c>
      <c r="L264" s="38">
        <v>0</v>
      </c>
      <c r="M264" s="33">
        <v>0</v>
      </c>
      <c r="N264" s="6">
        <v>0</v>
      </c>
      <c r="O264" s="6">
        <v>0</v>
      </c>
      <c r="P264" s="38">
        <v>0</v>
      </c>
      <c r="Q264" s="33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</row>
    <row r="265" spans="1:24" ht="13.5" hidden="1" outlineLevel="3" thickBot="1" x14ac:dyDescent="0.25">
      <c r="A265" s="465"/>
      <c r="B265" s="95">
        <v>810127</v>
      </c>
      <c r="C265" s="39" t="s">
        <v>56</v>
      </c>
      <c r="D265" s="35">
        <v>40</v>
      </c>
      <c r="E265" s="33">
        <v>0</v>
      </c>
      <c r="F265" s="6">
        <v>0</v>
      </c>
      <c r="G265" s="6">
        <v>0</v>
      </c>
      <c r="H265" s="38">
        <v>0</v>
      </c>
      <c r="I265" s="33">
        <v>0</v>
      </c>
      <c r="J265" s="6">
        <v>0</v>
      </c>
      <c r="K265" s="6">
        <v>0</v>
      </c>
      <c r="L265" s="38">
        <v>0</v>
      </c>
      <c r="M265" s="33">
        <v>0</v>
      </c>
      <c r="N265" s="6">
        <v>0</v>
      </c>
      <c r="O265" s="6">
        <v>0</v>
      </c>
      <c r="P265" s="38">
        <v>0</v>
      </c>
      <c r="Q265" s="33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</row>
    <row r="266" spans="1:24" ht="13.5" hidden="1" outlineLevel="3" thickBot="1" x14ac:dyDescent="0.25">
      <c r="A266" s="465"/>
      <c r="B266" s="95">
        <v>810127</v>
      </c>
      <c r="C266" s="39" t="s">
        <v>56</v>
      </c>
      <c r="D266" s="35">
        <v>41</v>
      </c>
      <c r="E266" s="33">
        <v>0</v>
      </c>
      <c r="F266" s="6">
        <v>0</v>
      </c>
      <c r="G266" s="6">
        <v>0</v>
      </c>
      <c r="H266" s="38">
        <v>0</v>
      </c>
      <c r="I266" s="33">
        <v>0</v>
      </c>
      <c r="J266" s="6">
        <v>0</v>
      </c>
      <c r="K266" s="6">
        <v>0</v>
      </c>
      <c r="L266" s="38">
        <v>0</v>
      </c>
      <c r="M266" s="33">
        <v>0</v>
      </c>
      <c r="N266" s="6">
        <v>0</v>
      </c>
      <c r="O266" s="6">
        <v>0</v>
      </c>
      <c r="P266" s="38">
        <v>0</v>
      </c>
      <c r="Q266" s="33">
        <v>0</v>
      </c>
      <c r="R266" s="6">
        <v>0</v>
      </c>
      <c r="S266" s="6">
        <v>0</v>
      </c>
      <c r="T266" s="38">
        <v>0</v>
      </c>
      <c r="U266" s="40">
        <v>0</v>
      </c>
      <c r="V266" s="6">
        <v>0</v>
      </c>
      <c r="W266" s="32">
        <v>0</v>
      </c>
      <c r="X266" s="38">
        <v>0</v>
      </c>
    </row>
    <row r="267" spans="1:24" ht="13.5" hidden="1" outlineLevel="3" thickBot="1" x14ac:dyDescent="0.25">
      <c r="A267" s="465"/>
      <c r="B267" s="95">
        <v>810127</v>
      </c>
      <c r="C267" s="39" t="s">
        <v>56</v>
      </c>
      <c r="D267" s="35">
        <v>42</v>
      </c>
      <c r="E267" s="33">
        <v>0</v>
      </c>
      <c r="F267" s="6">
        <v>0</v>
      </c>
      <c r="G267" s="6">
        <v>0</v>
      </c>
      <c r="H267" s="38">
        <v>0</v>
      </c>
      <c r="I267" s="33">
        <v>0</v>
      </c>
      <c r="J267" s="6">
        <v>0</v>
      </c>
      <c r="K267" s="6">
        <v>0</v>
      </c>
      <c r="L267" s="38">
        <v>0</v>
      </c>
      <c r="M267" s="33">
        <v>0</v>
      </c>
      <c r="N267" s="6">
        <v>0</v>
      </c>
      <c r="O267" s="6">
        <v>0</v>
      </c>
      <c r="P267" s="38">
        <v>0</v>
      </c>
      <c r="Q267" s="33">
        <v>0</v>
      </c>
      <c r="R267" s="6">
        <v>0</v>
      </c>
      <c r="S267" s="6">
        <v>0</v>
      </c>
      <c r="T267" s="38">
        <v>0</v>
      </c>
      <c r="U267" s="40">
        <v>0</v>
      </c>
      <c r="V267" s="6">
        <v>0</v>
      </c>
      <c r="W267" s="32">
        <v>0</v>
      </c>
      <c r="X267" s="38">
        <v>0</v>
      </c>
    </row>
    <row r="268" spans="1:24" ht="13.5" hidden="1" outlineLevel="3" thickBot="1" x14ac:dyDescent="0.25">
      <c r="A268" s="465"/>
      <c r="B268" s="95">
        <v>810127</v>
      </c>
      <c r="C268" s="39" t="s">
        <v>56</v>
      </c>
      <c r="D268" s="35">
        <v>43</v>
      </c>
      <c r="E268" s="33">
        <v>0</v>
      </c>
      <c r="F268" s="6">
        <v>0</v>
      </c>
      <c r="G268" s="6">
        <v>0</v>
      </c>
      <c r="H268" s="38">
        <v>0</v>
      </c>
      <c r="I268" s="33">
        <v>0</v>
      </c>
      <c r="J268" s="6">
        <v>0</v>
      </c>
      <c r="K268" s="6">
        <v>0</v>
      </c>
      <c r="L268" s="38">
        <v>0</v>
      </c>
      <c r="M268" s="33">
        <v>0</v>
      </c>
      <c r="N268" s="6">
        <v>0</v>
      </c>
      <c r="O268" s="6">
        <v>0</v>
      </c>
      <c r="P268" s="38">
        <v>0</v>
      </c>
      <c r="Q268" s="33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4" ht="13.5" hidden="1" outlineLevel="3" thickBot="1" x14ac:dyDescent="0.25">
      <c r="A269" s="465"/>
      <c r="B269" s="95">
        <v>810127</v>
      </c>
      <c r="C269" s="39" t="s">
        <v>56</v>
      </c>
      <c r="D269" s="35">
        <v>44</v>
      </c>
      <c r="E269" s="33">
        <v>0</v>
      </c>
      <c r="F269" s="6">
        <v>0</v>
      </c>
      <c r="G269" s="6">
        <v>0</v>
      </c>
      <c r="H269" s="38">
        <v>0</v>
      </c>
      <c r="I269" s="33">
        <v>0</v>
      </c>
      <c r="J269" s="6">
        <v>0</v>
      </c>
      <c r="K269" s="6">
        <v>0</v>
      </c>
      <c r="L269" s="38">
        <v>0</v>
      </c>
      <c r="M269" s="33">
        <v>0</v>
      </c>
      <c r="N269" s="6">
        <v>0</v>
      </c>
      <c r="O269" s="6">
        <v>0</v>
      </c>
      <c r="P269" s="38">
        <v>0</v>
      </c>
      <c r="Q269" s="33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4" ht="13.5" hidden="1" outlineLevel="3" thickBot="1" x14ac:dyDescent="0.25">
      <c r="A270" s="465"/>
      <c r="B270" s="95">
        <v>810127</v>
      </c>
      <c r="C270" s="39" t="s">
        <v>56</v>
      </c>
      <c r="D270" s="35">
        <v>45</v>
      </c>
      <c r="E270" s="33">
        <v>0</v>
      </c>
      <c r="F270" s="6">
        <v>0</v>
      </c>
      <c r="G270" s="6">
        <v>0</v>
      </c>
      <c r="H270" s="38">
        <v>0</v>
      </c>
      <c r="I270" s="33">
        <v>0</v>
      </c>
      <c r="J270" s="6">
        <v>0</v>
      </c>
      <c r="K270" s="6">
        <v>0</v>
      </c>
      <c r="L270" s="38">
        <v>0</v>
      </c>
      <c r="M270" s="33">
        <v>0</v>
      </c>
      <c r="N270" s="6">
        <v>0</v>
      </c>
      <c r="O270" s="6">
        <v>0</v>
      </c>
      <c r="P270" s="38">
        <v>0</v>
      </c>
      <c r="Q270" s="33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</row>
    <row r="271" spans="1:24" ht="13.5" hidden="1" outlineLevel="3" thickBot="1" x14ac:dyDescent="0.25">
      <c r="A271" s="465"/>
      <c r="B271" s="95">
        <v>810127</v>
      </c>
      <c r="C271" s="39" t="s">
        <v>56</v>
      </c>
      <c r="D271" s="35">
        <v>46</v>
      </c>
      <c r="E271" s="33">
        <v>0</v>
      </c>
      <c r="F271" s="6">
        <v>0</v>
      </c>
      <c r="G271" s="6">
        <v>0</v>
      </c>
      <c r="H271" s="38">
        <v>0</v>
      </c>
      <c r="I271" s="33">
        <v>0</v>
      </c>
      <c r="J271" s="6">
        <v>0</v>
      </c>
      <c r="K271" s="6">
        <v>0</v>
      </c>
      <c r="L271" s="38">
        <v>0</v>
      </c>
      <c r="M271" s="33">
        <v>0</v>
      </c>
      <c r="N271" s="6">
        <v>0</v>
      </c>
      <c r="O271" s="6">
        <v>0</v>
      </c>
      <c r="P271" s="38">
        <v>0</v>
      </c>
      <c r="Q271" s="33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</row>
    <row r="272" spans="1:24" ht="13.5" hidden="1" outlineLevel="3" thickBot="1" x14ac:dyDescent="0.25">
      <c r="A272" s="465"/>
      <c r="B272" s="95">
        <v>810127</v>
      </c>
      <c r="C272" s="39" t="s">
        <v>175</v>
      </c>
      <c r="D272" s="35">
        <v>47</v>
      </c>
      <c r="E272" s="33">
        <v>0</v>
      </c>
      <c r="F272" s="6">
        <v>0</v>
      </c>
      <c r="G272" s="6">
        <v>0</v>
      </c>
      <c r="H272" s="38">
        <v>0</v>
      </c>
      <c r="I272" s="33">
        <v>0</v>
      </c>
      <c r="J272" s="6">
        <v>0</v>
      </c>
      <c r="K272" s="6">
        <v>0</v>
      </c>
      <c r="L272" s="38">
        <v>0</v>
      </c>
      <c r="M272" s="33">
        <v>0</v>
      </c>
      <c r="N272" s="6">
        <v>0</v>
      </c>
      <c r="O272" s="6">
        <v>0</v>
      </c>
      <c r="P272" s="38">
        <v>0</v>
      </c>
      <c r="Q272" s="33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</row>
    <row r="273" spans="1:24" ht="13.5" hidden="1" outlineLevel="3" thickBot="1" x14ac:dyDescent="0.25">
      <c r="A273" s="465"/>
      <c r="B273" s="95">
        <v>810127</v>
      </c>
      <c r="C273" s="39" t="s">
        <v>175</v>
      </c>
      <c r="D273" s="35">
        <v>48</v>
      </c>
      <c r="E273" s="33">
        <v>0</v>
      </c>
      <c r="F273" s="6">
        <v>0</v>
      </c>
      <c r="G273" s="6">
        <v>0</v>
      </c>
      <c r="H273" s="38">
        <v>0</v>
      </c>
      <c r="I273" s="33">
        <v>0</v>
      </c>
      <c r="J273" s="6">
        <v>0</v>
      </c>
      <c r="K273" s="6">
        <v>0</v>
      </c>
      <c r="L273" s="38">
        <v>0</v>
      </c>
      <c r="M273" s="33">
        <v>0</v>
      </c>
      <c r="N273" s="6">
        <v>0</v>
      </c>
      <c r="O273" s="6">
        <v>0</v>
      </c>
      <c r="P273" s="38">
        <v>0</v>
      </c>
      <c r="Q273" s="33">
        <v>0</v>
      </c>
      <c r="R273" s="6">
        <v>0</v>
      </c>
      <c r="S273" s="6">
        <v>0</v>
      </c>
      <c r="T273" s="38">
        <v>0</v>
      </c>
      <c r="U273" s="40">
        <v>0</v>
      </c>
      <c r="V273" s="6">
        <v>0</v>
      </c>
      <c r="W273" s="32">
        <v>0</v>
      </c>
      <c r="X273" s="38">
        <v>0</v>
      </c>
    </row>
    <row r="274" spans="1:24" ht="13.5" hidden="1" outlineLevel="3" thickBot="1" x14ac:dyDescent="0.25">
      <c r="A274" s="465"/>
      <c r="B274" s="95">
        <v>810127</v>
      </c>
      <c r="C274" s="39" t="s">
        <v>54</v>
      </c>
      <c r="D274" s="35">
        <v>49</v>
      </c>
      <c r="E274" s="33">
        <v>0</v>
      </c>
      <c r="F274" s="6">
        <v>0</v>
      </c>
      <c r="G274" s="6">
        <v>0</v>
      </c>
      <c r="H274" s="38">
        <v>0</v>
      </c>
      <c r="I274" s="33">
        <v>0</v>
      </c>
      <c r="J274" s="6">
        <v>0</v>
      </c>
      <c r="K274" s="6">
        <v>0</v>
      </c>
      <c r="L274" s="38">
        <v>0</v>
      </c>
      <c r="M274" s="33">
        <v>0</v>
      </c>
      <c r="N274" s="6">
        <v>0</v>
      </c>
      <c r="O274" s="6">
        <v>0</v>
      </c>
      <c r="P274" s="38">
        <v>0</v>
      </c>
      <c r="Q274" s="33">
        <v>0</v>
      </c>
      <c r="R274" s="6">
        <v>0</v>
      </c>
      <c r="S274" s="6">
        <v>0</v>
      </c>
      <c r="T274" s="38">
        <v>0</v>
      </c>
      <c r="U274" s="40">
        <v>0</v>
      </c>
      <c r="V274" s="6">
        <v>0</v>
      </c>
      <c r="W274" s="32">
        <v>0</v>
      </c>
      <c r="X274" s="38">
        <v>0</v>
      </c>
    </row>
    <row r="275" spans="1:24" ht="13.5" hidden="1" outlineLevel="3" thickBot="1" x14ac:dyDescent="0.25">
      <c r="A275" s="465"/>
      <c r="B275" s="95">
        <v>810127</v>
      </c>
      <c r="C275" s="39" t="s">
        <v>54</v>
      </c>
      <c r="D275" s="35">
        <v>50</v>
      </c>
      <c r="E275" s="33">
        <v>0</v>
      </c>
      <c r="F275" s="6">
        <v>0</v>
      </c>
      <c r="G275" s="6">
        <v>0</v>
      </c>
      <c r="H275" s="38">
        <v>0</v>
      </c>
      <c r="I275" s="33">
        <v>0</v>
      </c>
      <c r="J275" s="6">
        <v>0</v>
      </c>
      <c r="K275" s="6">
        <v>0</v>
      </c>
      <c r="L275" s="38">
        <v>0</v>
      </c>
      <c r="M275" s="33">
        <v>0</v>
      </c>
      <c r="N275" s="6">
        <v>0</v>
      </c>
      <c r="O275" s="6">
        <v>0</v>
      </c>
      <c r="P275" s="38">
        <v>0</v>
      </c>
      <c r="Q275" s="33">
        <v>0</v>
      </c>
      <c r="R275" s="6">
        <v>0</v>
      </c>
      <c r="S275" s="6">
        <v>0</v>
      </c>
      <c r="T275" s="38">
        <v>0</v>
      </c>
      <c r="U275" s="40">
        <v>0</v>
      </c>
      <c r="V275" s="6">
        <v>0</v>
      </c>
      <c r="W275" s="32">
        <v>0</v>
      </c>
      <c r="X275" s="38">
        <v>0</v>
      </c>
    </row>
    <row r="276" spans="1:24" ht="13.5" hidden="1" outlineLevel="3" thickBot="1" x14ac:dyDescent="0.25">
      <c r="A276" s="465"/>
      <c r="B276" s="95">
        <v>810127</v>
      </c>
      <c r="C276" s="39" t="s">
        <v>54</v>
      </c>
      <c r="D276" s="35">
        <v>51</v>
      </c>
      <c r="E276" s="33">
        <v>0</v>
      </c>
      <c r="F276" s="6">
        <v>0</v>
      </c>
      <c r="G276" s="6">
        <v>0</v>
      </c>
      <c r="H276" s="38">
        <v>0</v>
      </c>
      <c r="I276" s="33">
        <v>0</v>
      </c>
      <c r="J276" s="6">
        <v>0</v>
      </c>
      <c r="K276" s="6">
        <v>0</v>
      </c>
      <c r="L276" s="38">
        <v>0</v>
      </c>
      <c r="M276" s="33">
        <v>0</v>
      </c>
      <c r="N276" s="6">
        <v>0</v>
      </c>
      <c r="O276" s="6">
        <v>0</v>
      </c>
      <c r="P276" s="38">
        <v>0</v>
      </c>
      <c r="Q276" s="33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</row>
    <row r="277" spans="1:24" ht="13.5" hidden="1" outlineLevel="3" thickBot="1" x14ac:dyDescent="0.25">
      <c r="A277" s="465"/>
      <c r="B277" s="95">
        <v>810127</v>
      </c>
      <c r="C277" s="39" t="s">
        <v>54</v>
      </c>
      <c r="D277" s="35">
        <v>52</v>
      </c>
      <c r="E277" s="33">
        <v>0</v>
      </c>
      <c r="F277" s="6">
        <v>0</v>
      </c>
      <c r="G277" s="6">
        <v>0</v>
      </c>
      <c r="H277" s="38">
        <v>0</v>
      </c>
      <c r="I277" s="33">
        <v>0</v>
      </c>
      <c r="J277" s="6">
        <v>0</v>
      </c>
      <c r="K277" s="6">
        <v>0</v>
      </c>
      <c r="L277" s="38">
        <v>0</v>
      </c>
      <c r="M277" s="33">
        <v>0</v>
      </c>
      <c r="N277" s="6">
        <v>0</v>
      </c>
      <c r="O277" s="6">
        <v>0</v>
      </c>
      <c r="P277" s="38">
        <v>0</v>
      </c>
      <c r="Q277" s="33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</row>
    <row r="278" spans="1:24" ht="13.5" hidden="1" outlineLevel="3" thickBot="1" x14ac:dyDescent="0.25">
      <c r="A278" s="465"/>
      <c r="B278" s="95">
        <v>810127</v>
      </c>
      <c r="C278" s="39" t="s">
        <v>54</v>
      </c>
      <c r="D278" s="35">
        <v>53</v>
      </c>
      <c r="E278" s="33">
        <v>0</v>
      </c>
      <c r="F278" s="6">
        <v>0</v>
      </c>
      <c r="G278" s="6">
        <v>0</v>
      </c>
      <c r="H278" s="38">
        <v>0</v>
      </c>
      <c r="I278" s="33">
        <v>0</v>
      </c>
      <c r="J278" s="6">
        <v>0</v>
      </c>
      <c r="K278" s="6">
        <v>0</v>
      </c>
      <c r="L278" s="38">
        <v>0</v>
      </c>
      <c r="M278" s="33">
        <v>0</v>
      </c>
      <c r="N278" s="6">
        <v>0</v>
      </c>
      <c r="O278" s="6">
        <v>0</v>
      </c>
      <c r="P278" s="38">
        <v>0</v>
      </c>
      <c r="Q278" s="33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</row>
    <row r="279" spans="1:24" ht="13.5" hidden="1" outlineLevel="3" thickBot="1" x14ac:dyDescent="0.25">
      <c r="A279" s="465"/>
      <c r="B279" s="95">
        <v>810127</v>
      </c>
      <c r="C279" s="39" t="s">
        <v>57</v>
      </c>
      <c r="D279" s="35">
        <v>54</v>
      </c>
      <c r="E279" s="33">
        <v>0</v>
      </c>
      <c r="F279" s="6">
        <v>0</v>
      </c>
      <c r="G279" s="6">
        <v>0</v>
      </c>
      <c r="H279" s="38">
        <v>0</v>
      </c>
      <c r="I279" s="33">
        <v>0</v>
      </c>
      <c r="J279" s="6">
        <v>0</v>
      </c>
      <c r="K279" s="6">
        <v>0</v>
      </c>
      <c r="L279" s="38">
        <v>0</v>
      </c>
      <c r="M279" s="33">
        <v>0</v>
      </c>
      <c r="N279" s="6">
        <v>0</v>
      </c>
      <c r="O279" s="6">
        <v>0</v>
      </c>
      <c r="P279" s="38">
        <v>0</v>
      </c>
      <c r="Q279" s="33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</row>
    <row r="280" spans="1:24" ht="13.5" hidden="1" outlineLevel="3" thickBot="1" x14ac:dyDescent="0.25">
      <c r="A280" s="465"/>
      <c r="B280" s="95">
        <v>810127</v>
      </c>
      <c r="C280" s="39" t="s">
        <v>57</v>
      </c>
      <c r="D280" s="35">
        <v>55</v>
      </c>
      <c r="E280" s="33">
        <v>0</v>
      </c>
      <c r="F280" s="6">
        <v>0</v>
      </c>
      <c r="G280" s="6">
        <v>0</v>
      </c>
      <c r="H280" s="38">
        <v>0</v>
      </c>
      <c r="I280" s="33">
        <v>0</v>
      </c>
      <c r="J280" s="6">
        <v>0</v>
      </c>
      <c r="K280" s="6">
        <v>0</v>
      </c>
      <c r="L280" s="38">
        <v>0</v>
      </c>
      <c r="M280" s="33">
        <v>0</v>
      </c>
      <c r="N280" s="6">
        <v>0</v>
      </c>
      <c r="O280" s="6">
        <v>0</v>
      </c>
      <c r="P280" s="38">
        <v>0</v>
      </c>
      <c r="Q280" s="33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</row>
    <row r="281" spans="1:24" ht="13.5" hidden="1" outlineLevel="3" thickBot="1" x14ac:dyDescent="0.25">
      <c r="A281" s="474"/>
      <c r="B281" s="95">
        <v>810127</v>
      </c>
      <c r="C281" s="57" t="s">
        <v>52</v>
      </c>
      <c r="D281" s="35">
        <v>56</v>
      </c>
      <c r="E281" s="33">
        <v>0</v>
      </c>
      <c r="F281" s="6">
        <v>0</v>
      </c>
      <c r="G281" s="6">
        <v>0</v>
      </c>
      <c r="H281" s="38">
        <v>0</v>
      </c>
      <c r="I281" s="33">
        <v>0</v>
      </c>
      <c r="J281" s="6">
        <v>0</v>
      </c>
      <c r="K281" s="6">
        <v>0</v>
      </c>
      <c r="L281" s="38">
        <v>0</v>
      </c>
      <c r="M281" s="33">
        <v>0</v>
      </c>
      <c r="N281" s="6">
        <v>0</v>
      </c>
      <c r="O281" s="6">
        <v>0</v>
      </c>
      <c r="P281" s="38">
        <v>0</v>
      </c>
      <c r="Q281" s="33">
        <v>0</v>
      </c>
      <c r="R281" s="6">
        <v>0</v>
      </c>
      <c r="S281" s="6">
        <v>0</v>
      </c>
      <c r="T281" s="38">
        <v>0</v>
      </c>
      <c r="U281" s="40">
        <v>0</v>
      </c>
      <c r="V281" s="6">
        <v>0</v>
      </c>
      <c r="W281" s="32">
        <v>0</v>
      </c>
      <c r="X281" s="38">
        <v>0</v>
      </c>
    </row>
    <row r="282" spans="1:24" ht="13.5" hidden="1" outlineLevel="3" thickBot="1" x14ac:dyDescent="0.25">
      <c r="A282" s="474"/>
      <c r="B282" s="95">
        <v>810127</v>
      </c>
      <c r="C282" s="57" t="s">
        <v>53</v>
      </c>
      <c r="D282" s="145">
        <v>57</v>
      </c>
      <c r="E282" s="33">
        <v>0</v>
      </c>
      <c r="F282" s="6">
        <v>0</v>
      </c>
      <c r="G282" s="6">
        <v>0</v>
      </c>
      <c r="H282" s="38">
        <v>0</v>
      </c>
      <c r="I282" s="33">
        <v>0</v>
      </c>
      <c r="J282" s="6">
        <v>0</v>
      </c>
      <c r="K282" s="6">
        <v>0</v>
      </c>
      <c r="L282" s="38">
        <v>0</v>
      </c>
      <c r="M282" s="33">
        <v>0</v>
      </c>
      <c r="N282" s="6">
        <v>0</v>
      </c>
      <c r="O282" s="6">
        <v>0</v>
      </c>
      <c r="P282" s="38">
        <v>0</v>
      </c>
      <c r="Q282" s="33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</row>
    <row r="283" spans="1:24" ht="13.5" hidden="1" outlineLevel="3" thickBot="1" x14ac:dyDescent="0.25">
      <c r="A283" s="475"/>
      <c r="B283" s="96">
        <v>810127</v>
      </c>
      <c r="C283" s="41" t="s">
        <v>53</v>
      </c>
      <c r="D283" s="42">
        <v>58</v>
      </c>
      <c r="E283" s="142">
        <v>0</v>
      </c>
      <c r="F283" s="46">
        <v>0</v>
      </c>
      <c r="G283" s="46">
        <v>0</v>
      </c>
      <c r="H283" s="44">
        <v>0</v>
      </c>
      <c r="I283" s="142">
        <v>0</v>
      </c>
      <c r="J283" s="46">
        <v>0</v>
      </c>
      <c r="K283" s="46">
        <v>0</v>
      </c>
      <c r="L283" s="44">
        <v>0</v>
      </c>
      <c r="M283" s="142">
        <v>0</v>
      </c>
      <c r="N283" s="46">
        <v>0</v>
      </c>
      <c r="O283" s="46">
        <v>0</v>
      </c>
      <c r="P283" s="44">
        <v>0</v>
      </c>
      <c r="Q283" s="142">
        <v>0</v>
      </c>
      <c r="R283" s="46">
        <v>0</v>
      </c>
      <c r="S283" s="46">
        <v>0</v>
      </c>
      <c r="T283" s="44">
        <v>0</v>
      </c>
      <c r="U283" s="45">
        <v>0</v>
      </c>
      <c r="V283" s="46">
        <v>0</v>
      </c>
      <c r="W283" s="43">
        <v>0</v>
      </c>
      <c r="X283" s="44">
        <v>0</v>
      </c>
    </row>
    <row r="284" spans="1:24" s="106" customFormat="1" ht="13.5" hidden="1" outlineLevel="1" collapsed="1" thickBot="1" x14ac:dyDescent="0.25">
      <c r="A284" s="466">
        <v>810130</v>
      </c>
      <c r="B284" s="97">
        <v>810130</v>
      </c>
      <c r="C284" s="100" t="s">
        <v>110</v>
      </c>
      <c r="D284" s="101" t="s">
        <v>265</v>
      </c>
      <c r="E284" s="143">
        <v>0</v>
      </c>
      <c r="F284" s="144">
        <v>0</v>
      </c>
      <c r="G284" s="144">
        <v>0</v>
      </c>
      <c r="H284" s="109">
        <v>0</v>
      </c>
      <c r="I284" s="143">
        <v>0</v>
      </c>
      <c r="J284" s="144">
        <v>0</v>
      </c>
      <c r="K284" s="144">
        <v>0</v>
      </c>
      <c r="L284" s="109">
        <v>0</v>
      </c>
      <c r="M284" s="143">
        <v>0</v>
      </c>
      <c r="N284" s="144">
        <v>0</v>
      </c>
      <c r="O284" s="144">
        <v>0</v>
      </c>
      <c r="P284" s="109">
        <v>0</v>
      </c>
      <c r="Q284" s="143">
        <v>0</v>
      </c>
      <c r="R284" s="144">
        <v>0</v>
      </c>
      <c r="S284" s="144">
        <v>0</v>
      </c>
      <c r="T284" s="109">
        <v>0</v>
      </c>
      <c r="U284" s="143">
        <v>0</v>
      </c>
      <c r="V284" s="144">
        <v>0</v>
      </c>
      <c r="W284" s="144">
        <v>0</v>
      </c>
      <c r="X284" s="109">
        <v>0</v>
      </c>
    </row>
    <row r="285" spans="1:24" ht="13.5" hidden="1" outlineLevel="2" thickBot="1" x14ac:dyDescent="0.25">
      <c r="A285" s="467"/>
      <c r="B285" s="95">
        <v>810130</v>
      </c>
      <c r="C285" s="14" t="s">
        <v>411</v>
      </c>
      <c r="D285" s="35" t="s">
        <v>198</v>
      </c>
      <c r="E285" s="33">
        <v>0</v>
      </c>
      <c r="F285" s="6">
        <v>0</v>
      </c>
      <c r="G285" s="6">
        <v>0</v>
      </c>
      <c r="H285" s="38">
        <v>0</v>
      </c>
      <c r="I285" s="33">
        <v>0</v>
      </c>
      <c r="J285" s="6">
        <v>0</v>
      </c>
      <c r="K285" s="6">
        <v>0</v>
      </c>
      <c r="L285" s="38">
        <v>0</v>
      </c>
      <c r="M285" s="33">
        <v>0</v>
      </c>
      <c r="N285" s="6">
        <v>0</v>
      </c>
      <c r="O285" s="6">
        <v>0</v>
      </c>
      <c r="P285" s="38">
        <v>0</v>
      </c>
      <c r="Q285" s="33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4" ht="13.5" hidden="1" outlineLevel="2" thickBot="1" x14ac:dyDescent="0.25">
      <c r="A286" s="467"/>
      <c r="B286" s="95">
        <v>810130</v>
      </c>
      <c r="C286" s="14" t="s">
        <v>196</v>
      </c>
      <c r="D286" s="35" t="s">
        <v>199</v>
      </c>
      <c r="E286" s="33">
        <v>0</v>
      </c>
      <c r="F286" s="6">
        <v>0</v>
      </c>
      <c r="G286" s="6">
        <v>0</v>
      </c>
      <c r="H286" s="38">
        <v>0</v>
      </c>
      <c r="I286" s="33">
        <v>0</v>
      </c>
      <c r="J286" s="6">
        <v>0</v>
      </c>
      <c r="K286" s="6">
        <v>0</v>
      </c>
      <c r="L286" s="38">
        <v>0</v>
      </c>
      <c r="M286" s="33">
        <v>0</v>
      </c>
      <c r="N286" s="6">
        <v>0</v>
      </c>
      <c r="O286" s="6">
        <v>0</v>
      </c>
      <c r="P286" s="38">
        <v>0</v>
      </c>
      <c r="Q286" s="33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</row>
    <row r="287" spans="1:24" ht="13.5" hidden="1" outlineLevel="2" thickBot="1" x14ac:dyDescent="0.25">
      <c r="A287" s="467"/>
      <c r="B287" s="95">
        <v>810130</v>
      </c>
      <c r="C287" s="14" t="s">
        <v>412</v>
      </c>
      <c r="D287" s="35" t="s">
        <v>200</v>
      </c>
      <c r="E287" s="33">
        <v>0</v>
      </c>
      <c r="F287" s="6">
        <v>0</v>
      </c>
      <c r="G287" s="6">
        <v>0</v>
      </c>
      <c r="H287" s="38">
        <v>0</v>
      </c>
      <c r="I287" s="33">
        <v>0</v>
      </c>
      <c r="J287" s="6">
        <v>0</v>
      </c>
      <c r="K287" s="6">
        <v>0</v>
      </c>
      <c r="L287" s="38">
        <v>0</v>
      </c>
      <c r="M287" s="33">
        <v>0</v>
      </c>
      <c r="N287" s="6">
        <v>0</v>
      </c>
      <c r="O287" s="6">
        <v>0</v>
      </c>
      <c r="P287" s="38">
        <v>0</v>
      </c>
      <c r="Q287" s="33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</row>
    <row r="288" spans="1:24" ht="13.5" hidden="1" outlineLevel="2" thickBot="1" x14ac:dyDescent="0.25">
      <c r="A288" s="467"/>
      <c r="B288" s="95">
        <v>810130</v>
      </c>
      <c r="C288" s="14" t="s">
        <v>339</v>
      </c>
      <c r="D288" s="35" t="s">
        <v>201</v>
      </c>
      <c r="E288" s="33">
        <v>0</v>
      </c>
      <c r="F288" s="6">
        <v>0</v>
      </c>
      <c r="G288" s="6">
        <v>0</v>
      </c>
      <c r="H288" s="38">
        <v>0</v>
      </c>
      <c r="I288" s="33">
        <v>0</v>
      </c>
      <c r="J288" s="6">
        <v>0</v>
      </c>
      <c r="K288" s="6">
        <v>0</v>
      </c>
      <c r="L288" s="38">
        <v>0</v>
      </c>
      <c r="M288" s="33">
        <v>0</v>
      </c>
      <c r="N288" s="6">
        <v>0</v>
      </c>
      <c r="O288" s="6">
        <v>0</v>
      </c>
      <c r="P288" s="38">
        <v>0</v>
      </c>
      <c r="Q288" s="33">
        <v>0</v>
      </c>
      <c r="R288" s="6">
        <v>0</v>
      </c>
      <c r="S288" s="6">
        <v>0</v>
      </c>
      <c r="T288" s="38">
        <v>0</v>
      </c>
      <c r="U288" s="40">
        <v>0</v>
      </c>
      <c r="V288" s="6">
        <v>0</v>
      </c>
      <c r="W288" s="32">
        <v>0</v>
      </c>
      <c r="X288" s="38">
        <v>0</v>
      </c>
    </row>
    <row r="289" spans="1:25" ht="13.5" hidden="1" outlineLevel="2" thickBot="1" x14ac:dyDescent="0.25">
      <c r="A289" s="467"/>
      <c r="B289" s="95">
        <v>810130</v>
      </c>
      <c r="C289" s="14" t="s">
        <v>398</v>
      </c>
      <c r="D289" s="35" t="s">
        <v>306</v>
      </c>
      <c r="E289" s="33">
        <v>0</v>
      </c>
      <c r="F289" s="6">
        <v>0</v>
      </c>
      <c r="G289" s="6">
        <v>0</v>
      </c>
      <c r="H289" s="38">
        <v>0</v>
      </c>
      <c r="I289" s="33">
        <v>0</v>
      </c>
      <c r="J289" s="6">
        <v>0</v>
      </c>
      <c r="K289" s="6">
        <v>0</v>
      </c>
      <c r="L289" s="38">
        <v>0</v>
      </c>
      <c r="M289" s="33">
        <v>0</v>
      </c>
      <c r="N289" s="6">
        <v>0</v>
      </c>
      <c r="O289" s="6">
        <v>0</v>
      </c>
      <c r="P289" s="38">
        <v>0</v>
      </c>
      <c r="Q289" s="33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</row>
    <row r="290" spans="1:25" ht="13.5" hidden="1" outlineLevel="2" thickBot="1" x14ac:dyDescent="0.25">
      <c r="A290" s="467"/>
      <c r="B290" s="95">
        <v>810130</v>
      </c>
      <c r="C290" s="14" t="s">
        <v>202</v>
      </c>
      <c r="D290" s="35" t="s">
        <v>397</v>
      </c>
      <c r="E290" s="37">
        <v>0</v>
      </c>
      <c r="F290" s="152">
        <v>0</v>
      </c>
      <c r="G290" s="152">
        <v>0</v>
      </c>
      <c r="H290" s="38">
        <v>0</v>
      </c>
      <c r="I290" s="37">
        <v>0</v>
      </c>
      <c r="J290" s="152">
        <v>0</v>
      </c>
      <c r="K290" s="152">
        <v>0</v>
      </c>
      <c r="L290" s="38">
        <v>0</v>
      </c>
      <c r="M290" s="37">
        <v>0</v>
      </c>
      <c r="N290" s="152">
        <v>0</v>
      </c>
      <c r="O290" s="152">
        <v>0</v>
      </c>
      <c r="P290" s="38">
        <v>0</v>
      </c>
      <c r="Q290" s="37">
        <v>0</v>
      </c>
      <c r="R290" s="152">
        <v>0</v>
      </c>
      <c r="S290" s="152">
        <v>0</v>
      </c>
      <c r="T290" s="38">
        <v>0</v>
      </c>
      <c r="U290" s="151">
        <v>0</v>
      </c>
      <c r="V290" s="152">
        <v>0</v>
      </c>
      <c r="W290" s="36">
        <v>0</v>
      </c>
      <c r="X290" s="38">
        <v>0</v>
      </c>
      <c r="Y290" s="65"/>
    </row>
    <row r="291" spans="1:25" s="106" customFormat="1" outlineLevel="1" x14ac:dyDescent="0.2">
      <c r="A291" s="464">
        <v>810154</v>
      </c>
      <c r="B291" s="97">
        <v>810154</v>
      </c>
      <c r="C291" s="100" t="s">
        <v>111</v>
      </c>
      <c r="D291" s="101" t="s">
        <v>265</v>
      </c>
      <c r="E291" s="143">
        <v>15935503.190000001</v>
      </c>
      <c r="F291" s="144">
        <v>2768016.02</v>
      </c>
      <c r="G291" s="144">
        <v>1840864.6400000001</v>
      </c>
      <c r="H291" s="109">
        <v>20544383.850000001</v>
      </c>
      <c r="I291" s="143">
        <v>17801170.939999998</v>
      </c>
      <c r="J291" s="144">
        <v>4240078.9600000009</v>
      </c>
      <c r="K291" s="144">
        <v>1902400.73</v>
      </c>
      <c r="L291" s="109">
        <v>23943650.629999999</v>
      </c>
      <c r="M291" s="143">
        <v>16422027.699999999</v>
      </c>
      <c r="N291" s="144">
        <v>3786181.62</v>
      </c>
      <c r="O291" s="144">
        <v>1804939.1</v>
      </c>
      <c r="P291" s="109">
        <v>22013148.420000002</v>
      </c>
      <c r="Q291" s="143">
        <v>18086244.330000002</v>
      </c>
      <c r="R291" s="144">
        <v>3976665.7799999993</v>
      </c>
      <c r="S291" s="144">
        <v>1626108.72</v>
      </c>
      <c r="T291" s="109">
        <v>23689018.829999998</v>
      </c>
      <c r="U291" s="143">
        <v>68244946.159999996</v>
      </c>
      <c r="V291" s="144">
        <v>14770942.380000001</v>
      </c>
      <c r="W291" s="144">
        <v>7174313.1900000004</v>
      </c>
      <c r="X291" s="109">
        <v>90190201.729999989</v>
      </c>
    </row>
    <row r="292" spans="1:25" hidden="1" outlineLevel="2" x14ac:dyDescent="0.2">
      <c r="A292" s="465"/>
      <c r="B292" s="95">
        <v>810154</v>
      </c>
      <c r="C292" s="14" t="s">
        <v>411</v>
      </c>
      <c r="D292" s="58" t="s">
        <v>198</v>
      </c>
      <c r="E292" s="33">
        <v>0</v>
      </c>
      <c r="F292" s="6">
        <v>0</v>
      </c>
      <c r="G292" s="6">
        <v>0</v>
      </c>
      <c r="H292" s="38">
        <v>0</v>
      </c>
      <c r="I292" s="33">
        <v>0</v>
      </c>
      <c r="J292" s="6">
        <v>0</v>
      </c>
      <c r="K292" s="6">
        <v>0</v>
      </c>
      <c r="L292" s="38">
        <v>0</v>
      </c>
      <c r="M292" s="33">
        <v>0</v>
      </c>
      <c r="N292" s="6">
        <v>0</v>
      </c>
      <c r="O292" s="6">
        <v>0</v>
      </c>
      <c r="P292" s="38">
        <v>0</v>
      </c>
      <c r="Q292" s="33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idden="1" outlineLevel="2" x14ac:dyDescent="0.2">
      <c r="A293" s="465"/>
      <c r="B293" s="95">
        <v>810154</v>
      </c>
      <c r="C293" s="14" t="s">
        <v>196</v>
      </c>
      <c r="D293" s="58" t="s">
        <v>199</v>
      </c>
      <c r="E293" s="33">
        <v>0</v>
      </c>
      <c r="F293" s="6">
        <v>0</v>
      </c>
      <c r="G293" s="6">
        <v>0</v>
      </c>
      <c r="H293" s="38">
        <v>0</v>
      </c>
      <c r="I293" s="33">
        <v>0</v>
      </c>
      <c r="J293" s="6">
        <v>0</v>
      </c>
      <c r="K293" s="6">
        <v>0</v>
      </c>
      <c r="L293" s="38">
        <v>0</v>
      </c>
      <c r="M293" s="33">
        <v>0</v>
      </c>
      <c r="N293" s="6">
        <v>0</v>
      </c>
      <c r="O293" s="6">
        <v>0</v>
      </c>
      <c r="P293" s="38">
        <v>0</v>
      </c>
      <c r="Q293" s="33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</row>
    <row r="294" spans="1:25" ht="13.5" outlineLevel="2" thickBot="1" x14ac:dyDescent="0.25">
      <c r="A294" s="465"/>
      <c r="B294" s="95">
        <v>810154</v>
      </c>
      <c r="C294" s="14" t="s">
        <v>412</v>
      </c>
      <c r="D294" s="58" t="s">
        <v>200</v>
      </c>
      <c r="E294" s="33">
        <v>15935503.190000001</v>
      </c>
      <c r="F294" s="6">
        <v>2768016.02</v>
      </c>
      <c r="G294" s="6">
        <v>1840864.6400000001</v>
      </c>
      <c r="H294" s="38">
        <v>20544383.850000001</v>
      </c>
      <c r="I294" s="33">
        <v>17801170.939999998</v>
      </c>
      <c r="J294" s="6">
        <v>4240078.9600000009</v>
      </c>
      <c r="K294" s="6">
        <v>1902400.73</v>
      </c>
      <c r="L294" s="38">
        <v>23943650.629999999</v>
      </c>
      <c r="M294" s="33">
        <v>16422027.699999999</v>
      </c>
      <c r="N294" s="6">
        <v>3786181.62</v>
      </c>
      <c r="O294" s="6">
        <v>1804939.1</v>
      </c>
      <c r="P294" s="38">
        <v>22013148.420000002</v>
      </c>
      <c r="Q294" s="33">
        <v>18086244.330000002</v>
      </c>
      <c r="R294" s="6">
        <v>3976665.7799999993</v>
      </c>
      <c r="S294" s="6">
        <v>1626108.72</v>
      </c>
      <c r="T294" s="38">
        <v>23689018.829999998</v>
      </c>
      <c r="U294" s="40">
        <v>68244946.159999996</v>
      </c>
      <c r="V294" s="6">
        <v>14770942.380000001</v>
      </c>
      <c r="W294" s="32">
        <v>7174313.1900000004</v>
      </c>
      <c r="X294" s="38">
        <v>90190201.729999989</v>
      </c>
    </row>
    <row r="295" spans="1:25" ht="13.5" hidden="1" outlineLevel="2" thickBot="1" x14ac:dyDescent="0.25">
      <c r="A295" s="465"/>
      <c r="B295" s="95">
        <v>810154</v>
      </c>
      <c r="C295" s="14" t="s">
        <v>339</v>
      </c>
      <c r="D295" s="35" t="s">
        <v>201</v>
      </c>
      <c r="E295" s="33">
        <v>0</v>
      </c>
      <c r="F295" s="6">
        <v>0</v>
      </c>
      <c r="G295" s="6">
        <v>0</v>
      </c>
      <c r="H295" s="38">
        <v>0</v>
      </c>
      <c r="I295" s="33">
        <v>0</v>
      </c>
      <c r="J295" s="6">
        <v>0</v>
      </c>
      <c r="K295" s="6">
        <v>0</v>
      </c>
      <c r="L295" s="38">
        <v>0</v>
      </c>
      <c r="M295" s="33">
        <v>0</v>
      </c>
      <c r="N295" s="6">
        <v>0</v>
      </c>
      <c r="O295" s="6">
        <v>0</v>
      </c>
      <c r="P295" s="38">
        <v>0</v>
      </c>
      <c r="Q295" s="33">
        <v>0</v>
      </c>
      <c r="R295" s="6">
        <v>0</v>
      </c>
      <c r="S295" s="6">
        <v>0</v>
      </c>
      <c r="T295" s="38">
        <v>0</v>
      </c>
      <c r="U295" s="40">
        <v>0</v>
      </c>
      <c r="V295" s="6">
        <v>0</v>
      </c>
      <c r="W295" s="32">
        <v>0</v>
      </c>
      <c r="X295" s="38">
        <v>0</v>
      </c>
    </row>
    <row r="296" spans="1:25" ht="13.5" hidden="1" outlineLevel="2" thickBot="1" x14ac:dyDescent="0.25">
      <c r="A296" s="465"/>
      <c r="B296" s="95">
        <v>810154</v>
      </c>
      <c r="C296" s="14" t="s">
        <v>398</v>
      </c>
      <c r="D296" s="35" t="s">
        <v>306</v>
      </c>
      <c r="E296" s="33">
        <v>0</v>
      </c>
      <c r="F296" s="6">
        <v>0</v>
      </c>
      <c r="G296" s="6">
        <v>0</v>
      </c>
      <c r="H296" s="38">
        <v>0</v>
      </c>
      <c r="I296" s="33">
        <v>0</v>
      </c>
      <c r="J296" s="6">
        <v>0</v>
      </c>
      <c r="K296" s="6">
        <v>0</v>
      </c>
      <c r="L296" s="38">
        <v>0</v>
      </c>
      <c r="M296" s="33">
        <v>0</v>
      </c>
      <c r="N296" s="6">
        <v>0</v>
      </c>
      <c r="O296" s="6">
        <v>0</v>
      </c>
      <c r="P296" s="38">
        <v>0</v>
      </c>
      <c r="Q296" s="33">
        <v>0</v>
      </c>
      <c r="R296" s="6">
        <v>0</v>
      </c>
      <c r="S296" s="6">
        <v>0</v>
      </c>
      <c r="T296" s="38">
        <v>0</v>
      </c>
      <c r="U296" s="40">
        <v>0</v>
      </c>
      <c r="V296" s="6">
        <v>0</v>
      </c>
      <c r="W296" s="32">
        <v>0</v>
      </c>
      <c r="X296" s="38">
        <v>0</v>
      </c>
    </row>
    <row r="297" spans="1:25" ht="13.5" hidden="1" outlineLevel="2" thickBot="1" x14ac:dyDescent="0.25">
      <c r="A297" s="465"/>
      <c r="B297" s="95">
        <v>810154</v>
      </c>
      <c r="C297" s="14" t="s">
        <v>202</v>
      </c>
      <c r="D297" s="35" t="s">
        <v>397</v>
      </c>
      <c r="E297" s="37">
        <v>0</v>
      </c>
      <c r="F297" s="152">
        <v>0</v>
      </c>
      <c r="G297" s="152">
        <v>0</v>
      </c>
      <c r="H297" s="38">
        <v>0</v>
      </c>
      <c r="I297" s="37">
        <v>0</v>
      </c>
      <c r="J297" s="152">
        <v>0</v>
      </c>
      <c r="K297" s="152">
        <v>0</v>
      </c>
      <c r="L297" s="38">
        <v>0</v>
      </c>
      <c r="M297" s="37">
        <v>0</v>
      </c>
      <c r="N297" s="152">
        <v>0</v>
      </c>
      <c r="O297" s="152">
        <v>0</v>
      </c>
      <c r="P297" s="38">
        <v>0</v>
      </c>
      <c r="Q297" s="37">
        <v>0</v>
      </c>
      <c r="R297" s="152">
        <v>0</v>
      </c>
      <c r="S297" s="152">
        <v>0</v>
      </c>
      <c r="T297" s="38">
        <v>0</v>
      </c>
      <c r="U297" s="151">
        <v>0</v>
      </c>
      <c r="V297" s="152">
        <v>0</v>
      </c>
      <c r="W297" s="36">
        <v>0</v>
      </c>
      <c r="X297" s="38">
        <v>0</v>
      </c>
      <c r="Y297" s="65"/>
    </row>
    <row r="298" spans="1:25" s="106" customFormat="1" ht="13.5" hidden="1" outlineLevel="1" collapsed="1" thickBot="1" x14ac:dyDescent="0.25">
      <c r="A298" s="466">
        <v>810156</v>
      </c>
      <c r="B298" s="97">
        <v>810156</v>
      </c>
      <c r="C298" s="100" t="s">
        <v>177</v>
      </c>
      <c r="D298" s="101" t="s">
        <v>265</v>
      </c>
      <c r="E298" s="143">
        <v>0</v>
      </c>
      <c r="F298" s="144">
        <v>0</v>
      </c>
      <c r="G298" s="144">
        <v>0</v>
      </c>
      <c r="H298" s="109">
        <v>0</v>
      </c>
      <c r="I298" s="143">
        <v>0</v>
      </c>
      <c r="J298" s="144">
        <v>0</v>
      </c>
      <c r="K298" s="144">
        <v>0</v>
      </c>
      <c r="L298" s="109">
        <v>0</v>
      </c>
      <c r="M298" s="143">
        <v>0</v>
      </c>
      <c r="N298" s="144">
        <v>0</v>
      </c>
      <c r="O298" s="144">
        <v>0</v>
      </c>
      <c r="P298" s="109">
        <v>0</v>
      </c>
      <c r="Q298" s="143">
        <v>0</v>
      </c>
      <c r="R298" s="144">
        <v>0</v>
      </c>
      <c r="S298" s="144">
        <v>0</v>
      </c>
      <c r="T298" s="109">
        <v>0</v>
      </c>
      <c r="U298" s="143">
        <v>0</v>
      </c>
      <c r="V298" s="144">
        <v>0</v>
      </c>
      <c r="W298" s="144">
        <v>0</v>
      </c>
      <c r="X298" s="109">
        <v>0</v>
      </c>
    </row>
    <row r="299" spans="1:25" ht="13.5" hidden="1" outlineLevel="2" thickBot="1" x14ac:dyDescent="0.25">
      <c r="A299" s="467"/>
      <c r="B299" s="95">
        <v>810156</v>
      </c>
      <c r="C299" s="14" t="s">
        <v>411</v>
      </c>
      <c r="D299" s="35" t="s">
        <v>198</v>
      </c>
      <c r="E299" s="33">
        <v>0</v>
      </c>
      <c r="F299" s="6">
        <v>0</v>
      </c>
      <c r="G299" s="6">
        <v>0</v>
      </c>
      <c r="H299" s="38">
        <v>0</v>
      </c>
      <c r="I299" s="33">
        <v>0</v>
      </c>
      <c r="J299" s="6">
        <v>0</v>
      </c>
      <c r="K299" s="6">
        <v>0</v>
      </c>
      <c r="L299" s="38">
        <v>0</v>
      </c>
      <c r="M299" s="33">
        <v>0</v>
      </c>
      <c r="N299" s="6">
        <v>0</v>
      </c>
      <c r="O299" s="6">
        <v>0</v>
      </c>
      <c r="P299" s="38">
        <v>0</v>
      </c>
      <c r="Q299" s="33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5" ht="13.5" hidden="1" outlineLevel="2" thickBot="1" x14ac:dyDescent="0.25">
      <c r="A300" s="467"/>
      <c r="B300" s="95">
        <v>810156</v>
      </c>
      <c r="C300" s="14" t="s">
        <v>196</v>
      </c>
      <c r="D300" s="35" t="s">
        <v>199</v>
      </c>
      <c r="E300" s="33">
        <v>0</v>
      </c>
      <c r="F300" s="6">
        <v>0</v>
      </c>
      <c r="G300" s="6">
        <v>0</v>
      </c>
      <c r="H300" s="38">
        <v>0</v>
      </c>
      <c r="I300" s="33">
        <v>0</v>
      </c>
      <c r="J300" s="6">
        <v>0</v>
      </c>
      <c r="K300" s="6">
        <v>0</v>
      </c>
      <c r="L300" s="38">
        <v>0</v>
      </c>
      <c r="M300" s="33">
        <v>0</v>
      </c>
      <c r="N300" s="6">
        <v>0</v>
      </c>
      <c r="O300" s="6">
        <v>0</v>
      </c>
      <c r="P300" s="38">
        <v>0</v>
      </c>
      <c r="Q300" s="33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</row>
    <row r="301" spans="1:25" ht="13.5" hidden="1" outlineLevel="2" thickBot="1" x14ac:dyDescent="0.25">
      <c r="A301" s="467"/>
      <c r="B301" s="95">
        <v>810156</v>
      </c>
      <c r="C301" s="14" t="s">
        <v>412</v>
      </c>
      <c r="D301" s="35" t="s">
        <v>200</v>
      </c>
      <c r="E301" s="33">
        <v>0</v>
      </c>
      <c r="F301" s="6">
        <v>0</v>
      </c>
      <c r="G301" s="6">
        <v>0</v>
      </c>
      <c r="H301" s="38">
        <v>0</v>
      </c>
      <c r="I301" s="33">
        <v>0</v>
      </c>
      <c r="J301" s="6">
        <v>0</v>
      </c>
      <c r="K301" s="6">
        <v>0</v>
      </c>
      <c r="L301" s="38">
        <v>0</v>
      </c>
      <c r="M301" s="33">
        <v>0</v>
      </c>
      <c r="N301" s="6">
        <v>0</v>
      </c>
      <c r="O301" s="6">
        <v>0</v>
      </c>
      <c r="P301" s="38">
        <v>0</v>
      </c>
      <c r="Q301" s="33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</row>
    <row r="302" spans="1:25" ht="13.5" hidden="1" outlineLevel="2" thickBot="1" x14ac:dyDescent="0.25">
      <c r="A302" s="467"/>
      <c r="B302" s="95">
        <v>810156</v>
      </c>
      <c r="C302" s="14" t="s">
        <v>339</v>
      </c>
      <c r="D302" s="35" t="s">
        <v>201</v>
      </c>
      <c r="E302" s="33">
        <v>0</v>
      </c>
      <c r="F302" s="6">
        <v>0</v>
      </c>
      <c r="G302" s="6">
        <v>0</v>
      </c>
      <c r="H302" s="38">
        <v>0</v>
      </c>
      <c r="I302" s="33">
        <v>0</v>
      </c>
      <c r="J302" s="6">
        <v>0</v>
      </c>
      <c r="K302" s="6">
        <v>0</v>
      </c>
      <c r="L302" s="38">
        <v>0</v>
      </c>
      <c r="M302" s="33">
        <v>0</v>
      </c>
      <c r="N302" s="6">
        <v>0</v>
      </c>
      <c r="O302" s="6">
        <v>0</v>
      </c>
      <c r="P302" s="38">
        <v>0</v>
      </c>
      <c r="Q302" s="33">
        <v>0</v>
      </c>
      <c r="R302" s="6">
        <v>0</v>
      </c>
      <c r="S302" s="6">
        <v>0</v>
      </c>
      <c r="T302" s="38">
        <v>0</v>
      </c>
      <c r="U302" s="40">
        <v>0</v>
      </c>
      <c r="V302" s="6">
        <v>0</v>
      </c>
      <c r="W302" s="32">
        <v>0</v>
      </c>
      <c r="X302" s="38">
        <v>0</v>
      </c>
    </row>
    <row r="303" spans="1:25" ht="13.5" hidden="1" outlineLevel="2" thickBot="1" x14ac:dyDescent="0.25">
      <c r="A303" s="467"/>
      <c r="B303" s="95">
        <v>810156</v>
      </c>
      <c r="C303" s="14" t="s">
        <v>398</v>
      </c>
      <c r="D303" s="35" t="s">
        <v>306</v>
      </c>
      <c r="E303" s="33">
        <v>0</v>
      </c>
      <c r="F303" s="6">
        <v>0</v>
      </c>
      <c r="G303" s="6">
        <v>0</v>
      </c>
      <c r="H303" s="38">
        <v>0</v>
      </c>
      <c r="I303" s="33">
        <v>0</v>
      </c>
      <c r="J303" s="6">
        <v>0</v>
      </c>
      <c r="K303" s="6">
        <v>0</v>
      </c>
      <c r="L303" s="38">
        <v>0</v>
      </c>
      <c r="M303" s="33">
        <v>0</v>
      </c>
      <c r="N303" s="6">
        <v>0</v>
      </c>
      <c r="O303" s="6">
        <v>0</v>
      </c>
      <c r="P303" s="38">
        <v>0</v>
      </c>
      <c r="Q303" s="33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</row>
    <row r="304" spans="1:25" ht="13.5" hidden="1" outlineLevel="2" thickBot="1" x14ac:dyDescent="0.25">
      <c r="A304" s="467"/>
      <c r="B304" s="95">
        <v>810156</v>
      </c>
      <c r="C304" s="14" t="s">
        <v>202</v>
      </c>
      <c r="D304" s="35" t="s">
        <v>397</v>
      </c>
      <c r="E304" s="37">
        <v>0</v>
      </c>
      <c r="F304" s="152">
        <v>0</v>
      </c>
      <c r="G304" s="152">
        <v>0</v>
      </c>
      <c r="H304" s="38">
        <v>0</v>
      </c>
      <c r="I304" s="37">
        <v>0</v>
      </c>
      <c r="J304" s="152">
        <v>0</v>
      </c>
      <c r="K304" s="152">
        <v>0</v>
      </c>
      <c r="L304" s="38">
        <v>0</v>
      </c>
      <c r="M304" s="37">
        <v>0</v>
      </c>
      <c r="N304" s="152">
        <v>0</v>
      </c>
      <c r="O304" s="152">
        <v>0</v>
      </c>
      <c r="P304" s="38">
        <v>0</v>
      </c>
      <c r="Q304" s="37">
        <v>0</v>
      </c>
      <c r="R304" s="152">
        <v>0</v>
      </c>
      <c r="S304" s="152">
        <v>0</v>
      </c>
      <c r="T304" s="38">
        <v>0</v>
      </c>
      <c r="U304" s="151">
        <v>0</v>
      </c>
      <c r="V304" s="152">
        <v>0</v>
      </c>
      <c r="W304" s="36">
        <v>0</v>
      </c>
      <c r="X304" s="38">
        <v>0</v>
      </c>
      <c r="Y304" s="65"/>
    </row>
    <row r="305" spans="1:25" s="106" customFormat="1" ht="13.5" hidden="1" outlineLevel="1" collapsed="1" thickBot="1" x14ac:dyDescent="0.25">
      <c r="A305" s="464">
        <v>810197</v>
      </c>
      <c r="B305" s="97">
        <v>810197</v>
      </c>
      <c r="C305" s="100" t="s">
        <v>112</v>
      </c>
      <c r="D305" s="101" t="s">
        <v>265</v>
      </c>
      <c r="E305" s="143">
        <v>0</v>
      </c>
      <c r="F305" s="144">
        <v>0</v>
      </c>
      <c r="G305" s="144">
        <v>0</v>
      </c>
      <c r="H305" s="109">
        <v>0</v>
      </c>
      <c r="I305" s="143">
        <v>0</v>
      </c>
      <c r="J305" s="144">
        <v>0</v>
      </c>
      <c r="K305" s="144">
        <v>0</v>
      </c>
      <c r="L305" s="109">
        <v>0</v>
      </c>
      <c r="M305" s="143">
        <v>0</v>
      </c>
      <c r="N305" s="144">
        <v>0</v>
      </c>
      <c r="O305" s="144">
        <v>0</v>
      </c>
      <c r="P305" s="109">
        <v>0</v>
      </c>
      <c r="Q305" s="143">
        <v>0</v>
      </c>
      <c r="R305" s="144">
        <v>0</v>
      </c>
      <c r="S305" s="144">
        <v>0</v>
      </c>
      <c r="T305" s="109">
        <v>0</v>
      </c>
      <c r="U305" s="143">
        <v>0</v>
      </c>
      <c r="V305" s="144">
        <v>0</v>
      </c>
      <c r="W305" s="144">
        <v>0</v>
      </c>
      <c r="X305" s="109">
        <v>0</v>
      </c>
    </row>
    <row r="306" spans="1:25" ht="13.5" hidden="1" outlineLevel="2" thickBot="1" x14ac:dyDescent="0.25">
      <c r="A306" s="465"/>
      <c r="B306" s="95">
        <v>810197</v>
      </c>
      <c r="C306" s="14" t="s">
        <v>411</v>
      </c>
      <c r="D306" s="58" t="s">
        <v>198</v>
      </c>
      <c r="E306" s="33">
        <v>0</v>
      </c>
      <c r="F306" s="6">
        <v>0</v>
      </c>
      <c r="G306" s="6">
        <v>0</v>
      </c>
      <c r="H306" s="38">
        <v>0</v>
      </c>
      <c r="I306" s="33">
        <v>0</v>
      </c>
      <c r="J306" s="6">
        <v>0</v>
      </c>
      <c r="K306" s="6">
        <v>0</v>
      </c>
      <c r="L306" s="38">
        <v>0</v>
      </c>
      <c r="M306" s="33">
        <v>0</v>
      </c>
      <c r="N306" s="6">
        <v>0</v>
      </c>
      <c r="O306" s="6">
        <v>0</v>
      </c>
      <c r="P306" s="38">
        <v>0</v>
      </c>
      <c r="Q306" s="33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5" ht="13.5" hidden="1" outlineLevel="2" thickBot="1" x14ac:dyDescent="0.25">
      <c r="A307" s="465"/>
      <c r="B307" s="95">
        <v>810197</v>
      </c>
      <c r="C307" s="14" t="s">
        <v>196</v>
      </c>
      <c r="D307" s="58" t="s">
        <v>199</v>
      </c>
      <c r="E307" s="33">
        <v>0</v>
      </c>
      <c r="F307" s="6">
        <v>0</v>
      </c>
      <c r="G307" s="6">
        <v>0</v>
      </c>
      <c r="H307" s="38">
        <v>0</v>
      </c>
      <c r="I307" s="33">
        <v>0</v>
      </c>
      <c r="J307" s="6">
        <v>0</v>
      </c>
      <c r="K307" s="6">
        <v>0</v>
      </c>
      <c r="L307" s="38">
        <v>0</v>
      </c>
      <c r="M307" s="33">
        <v>0</v>
      </c>
      <c r="N307" s="6">
        <v>0</v>
      </c>
      <c r="O307" s="6">
        <v>0</v>
      </c>
      <c r="P307" s="38">
        <v>0</v>
      </c>
      <c r="Q307" s="33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</row>
    <row r="308" spans="1:25" ht="13.5" hidden="1" outlineLevel="2" thickBot="1" x14ac:dyDescent="0.25">
      <c r="A308" s="465"/>
      <c r="B308" s="95">
        <v>810197</v>
      </c>
      <c r="C308" s="14" t="s">
        <v>412</v>
      </c>
      <c r="D308" s="58" t="s">
        <v>200</v>
      </c>
      <c r="E308" s="33">
        <v>0</v>
      </c>
      <c r="F308" s="6">
        <v>0</v>
      </c>
      <c r="G308" s="6">
        <v>0</v>
      </c>
      <c r="H308" s="38">
        <v>0</v>
      </c>
      <c r="I308" s="33">
        <v>0</v>
      </c>
      <c r="J308" s="6">
        <v>0</v>
      </c>
      <c r="K308" s="6">
        <v>0</v>
      </c>
      <c r="L308" s="38">
        <v>0</v>
      </c>
      <c r="M308" s="33">
        <v>0</v>
      </c>
      <c r="N308" s="6">
        <v>0</v>
      </c>
      <c r="O308" s="6">
        <v>0</v>
      </c>
      <c r="P308" s="38">
        <v>0</v>
      </c>
      <c r="Q308" s="33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5" ht="13.5" hidden="1" outlineLevel="2" thickBot="1" x14ac:dyDescent="0.25">
      <c r="A309" s="465"/>
      <c r="B309" s="95">
        <v>810197</v>
      </c>
      <c r="C309" s="14" t="s">
        <v>339</v>
      </c>
      <c r="D309" s="35" t="s">
        <v>201</v>
      </c>
      <c r="E309" s="33">
        <v>0</v>
      </c>
      <c r="F309" s="6">
        <v>0</v>
      </c>
      <c r="G309" s="6">
        <v>0</v>
      </c>
      <c r="H309" s="38">
        <v>0</v>
      </c>
      <c r="I309" s="33">
        <v>0</v>
      </c>
      <c r="J309" s="6">
        <v>0</v>
      </c>
      <c r="K309" s="6">
        <v>0</v>
      </c>
      <c r="L309" s="38">
        <v>0</v>
      </c>
      <c r="M309" s="33">
        <v>0</v>
      </c>
      <c r="N309" s="6">
        <v>0</v>
      </c>
      <c r="O309" s="6">
        <v>0</v>
      </c>
      <c r="P309" s="38">
        <v>0</v>
      </c>
      <c r="Q309" s="33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</row>
    <row r="310" spans="1:25" ht="13.5" hidden="1" outlineLevel="2" thickBot="1" x14ac:dyDescent="0.25">
      <c r="A310" s="465"/>
      <c r="B310" s="95">
        <v>810197</v>
      </c>
      <c r="C310" s="14" t="s">
        <v>398</v>
      </c>
      <c r="D310" s="35" t="s">
        <v>306</v>
      </c>
      <c r="E310" s="33">
        <v>0</v>
      </c>
      <c r="F310" s="6">
        <v>0</v>
      </c>
      <c r="G310" s="6">
        <v>0</v>
      </c>
      <c r="H310" s="38">
        <v>0</v>
      </c>
      <c r="I310" s="33">
        <v>0</v>
      </c>
      <c r="J310" s="6">
        <v>0</v>
      </c>
      <c r="K310" s="6">
        <v>0</v>
      </c>
      <c r="L310" s="38">
        <v>0</v>
      </c>
      <c r="M310" s="33">
        <v>0</v>
      </c>
      <c r="N310" s="6">
        <v>0</v>
      </c>
      <c r="O310" s="6">
        <v>0</v>
      </c>
      <c r="P310" s="38">
        <v>0</v>
      </c>
      <c r="Q310" s="33">
        <v>0</v>
      </c>
      <c r="R310" s="6">
        <v>0</v>
      </c>
      <c r="S310" s="6">
        <v>0</v>
      </c>
      <c r="T310" s="38">
        <v>0</v>
      </c>
      <c r="U310" s="40">
        <v>0</v>
      </c>
      <c r="V310" s="6">
        <v>0</v>
      </c>
      <c r="W310" s="32">
        <v>0</v>
      </c>
      <c r="X310" s="38">
        <v>0</v>
      </c>
    </row>
    <row r="311" spans="1:25" ht="13.5" hidden="1" outlineLevel="2" thickBot="1" x14ac:dyDescent="0.25">
      <c r="A311" s="465"/>
      <c r="B311" s="95">
        <v>810197</v>
      </c>
      <c r="C311" s="14" t="s">
        <v>202</v>
      </c>
      <c r="D311" s="35" t="s">
        <v>397</v>
      </c>
      <c r="E311" s="37">
        <v>0</v>
      </c>
      <c r="F311" s="152">
        <v>0</v>
      </c>
      <c r="G311" s="152">
        <v>0</v>
      </c>
      <c r="H311" s="38">
        <v>0</v>
      </c>
      <c r="I311" s="37">
        <v>0</v>
      </c>
      <c r="J311" s="152">
        <v>0</v>
      </c>
      <c r="K311" s="152">
        <v>0</v>
      </c>
      <c r="L311" s="38">
        <v>0</v>
      </c>
      <c r="M311" s="37">
        <v>0</v>
      </c>
      <c r="N311" s="152">
        <v>0</v>
      </c>
      <c r="O311" s="152">
        <v>0</v>
      </c>
      <c r="P311" s="38">
        <v>0</v>
      </c>
      <c r="Q311" s="37">
        <v>0</v>
      </c>
      <c r="R311" s="152">
        <v>0</v>
      </c>
      <c r="S311" s="152">
        <v>0</v>
      </c>
      <c r="T311" s="38">
        <v>0</v>
      </c>
      <c r="U311" s="151">
        <v>0</v>
      </c>
      <c r="V311" s="152">
        <v>0</v>
      </c>
      <c r="W311" s="36">
        <v>0</v>
      </c>
      <c r="X311" s="38">
        <v>0</v>
      </c>
      <c r="Y311" s="65"/>
    </row>
    <row r="312" spans="1:25" s="106" customFormat="1" ht="13.5" hidden="1" outlineLevel="1" collapsed="1" thickBot="1" x14ac:dyDescent="0.25">
      <c r="A312" s="466">
        <v>810225</v>
      </c>
      <c r="B312" s="97">
        <v>810225</v>
      </c>
      <c r="C312" s="100" t="s">
        <v>113</v>
      </c>
      <c r="D312" s="101" t="s">
        <v>265</v>
      </c>
      <c r="E312" s="143">
        <v>0</v>
      </c>
      <c r="F312" s="144">
        <v>0</v>
      </c>
      <c r="G312" s="144">
        <v>0</v>
      </c>
      <c r="H312" s="109">
        <v>0</v>
      </c>
      <c r="I312" s="143">
        <v>0</v>
      </c>
      <c r="J312" s="144">
        <v>0</v>
      </c>
      <c r="K312" s="144">
        <v>0</v>
      </c>
      <c r="L312" s="109">
        <v>0</v>
      </c>
      <c r="M312" s="143">
        <v>0</v>
      </c>
      <c r="N312" s="144">
        <v>0</v>
      </c>
      <c r="O312" s="144">
        <v>0</v>
      </c>
      <c r="P312" s="109">
        <v>0</v>
      </c>
      <c r="Q312" s="143">
        <v>0</v>
      </c>
      <c r="R312" s="144">
        <v>0</v>
      </c>
      <c r="S312" s="144">
        <v>0</v>
      </c>
      <c r="T312" s="109">
        <v>0</v>
      </c>
      <c r="U312" s="143">
        <v>0</v>
      </c>
      <c r="V312" s="144">
        <v>0</v>
      </c>
      <c r="W312" s="144">
        <v>0</v>
      </c>
      <c r="X312" s="109">
        <v>0</v>
      </c>
    </row>
    <row r="313" spans="1:25" ht="13.5" hidden="1" outlineLevel="2" thickBot="1" x14ac:dyDescent="0.25">
      <c r="A313" s="467"/>
      <c r="B313" s="95">
        <v>810225</v>
      </c>
      <c r="C313" s="14" t="s">
        <v>411</v>
      </c>
      <c r="D313" s="35" t="s">
        <v>198</v>
      </c>
      <c r="E313" s="33">
        <v>0</v>
      </c>
      <c r="F313" s="6">
        <v>0</v>
      </c>
      <c r="G313" s="6">
        <v>0</v>
      </c>
      <c r="H313" s="38">
        <v>0</v>
      </c>
      <c r="I313" s="33">
        <v>0</v>
      </c>
      <c r="J313" s="6">
        <v>0</v>
      </c>
      <c r="K313" s="6">
        <v>0</v>
      </c>
      <c r="L313" s="38">
        <v>0</v>
      </c>
      <c r="M313" s="33">
        <v>0</v>
      </c>
      <c r="N313" s="6">
        <v>0</v>
      </c>
      <c r="O313" s="6">
        <v>0</v>
      </c>
      <c r="P313" s="38">
        <v>0</v>
      </c>
      <c r="Q313" s="33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5" ht="13.5" hidden="1" outlineLevel="2" thickBot="1" x14ac:dyDescent="0.25">
      <c r="A314" s="467"/>
      <c r="B314" s="95">
        <v>810225</v>
      </c>
      <c r="C314" s="14" t="s">
        <v>196</v>
      </c>
      <c r="D314" s="35" t="s">
        <v>199</v>
      </c>
      <c r="E314" s="33">
        <v>0</v>
      </c>
      <c r="F314" s="6">
        <v>0</v>
      </c>
      <c r="G314" s="6">
        <v>0</v>
      </c>
      <c r="H314" s="38">
        <v>0</v>
      </c>
      <c r="I314" s="33">
        <v>0</v>
      </c>
      <c r="J314" s="6">
        <v>0</v>
      </c>
      <c r="K314" s="6">
        <v>0</v>
      </c>
      <c r="L314" s="38">
        <v>0</v>
      </c>
      <c r="M314" s="33">
        <v>0</v>
      </c>
      <c r="N314" s="6">
        <v>0</v>
      </c>
      <c r="O314" s="6">
        <v>0</v>
      </c>
      <c r="P314" s="38">
        <v>0</v>
      </c>
      <c r="Q314" s="33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</row>
    <row r="315" spans="1:25" ht="13.5" hidden="1" outlineLevel="2" thickBot="1" x14ac:dyDescent="0.25">
      <c r="A315" s="467"/>
      <c r="B315" s="95">
        <v>810225</v>
      </c>
      <c r="C315" s="14" t="s">
        <v>412</v>
      </c>
      <c r="D315" s="35" t="s">
        <v>200</v>
      </c>
      <c r="E315" s="33">
        <v>0</v>
      </c>
      <c r="F315" s="6">
        <v>0</v>
      </c>
      <c r="G315" s="6">
        <v>0</v>
      </c>
      <c r="H315" s="38">
        <v>0</v>
      </c>
      <c r="I315" s="33">
        <v>0</v>
      </c>
      <c r="J315" s="6">
        <v>0</v>
      </c>
      <c r="K315" s="6">
        <v>0</v>
      </c>
      <c r="L315" s="38">
        <v>0</v>
      </c>
      <c r="M315" s="33">
        <v>0</v>
      </c>
      <c r="N315" s="6">
        <v>0</v>
      </c>
      <c r="O315" s="6">
        <v>0</v>
      </c>
      <c r="P315" s="38">
        <v>0</v>
      </c>
      <c r="Q315" s="33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</row>
    <row r="316" spans="1:25" ht="13.5" hidden="1" outlineLevel="2" thickBot="1" x14ac:dyDescent="0.25">
      <c r="A316" s="467"/>
      <c r="B316" s="95">
        <v>810225</v>
      </c>
      <c r="C316" s="14" t="s">
        <v>339</v>
      </c>
      <c r="D316" s="35" t="s">
        <v>201</v>
      </c>
      <c r="E316" s="33">
        <v>0</v>
      </c>
      <c r="F316" s="6">
        <v>0</v>
      </c>
      <c r="G316" s="6">
        <v>0</v>
      </c>
      <c r="H316" s="38">
        <v>0</v>
      </c>
      <c r="I316" s="33">
        <v>0</v>
      </c>
      <c r="J316" s="6">
        <v>0</v>
      </c>
      <c r="K316" s="6">
        <v>0</v>
      </c>
      <c r="L316" s="38">
        <v>0</v>
      </c>
      <c r="M316" s="33">
        <v>0</v>
      </c>
      <c r="N316" s="6">
        <v>0</v>
      </c>
      <c r="O316" s="6">
        <v>0</v>
      </c>
      <c r="P316" s="38">
        <v>0</v>
      </c>
      <c r="Q316" s="33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5" ht="13.5" hidden="1" outlineLevel="2" thickBot="1" x14ac:dyDescent="0.25">
      <c r="A317" s="467"/>
      <c r="B317" s="95">
        <v>810225</v>
      </c>
      <c r="C317" s="14" t="s">
        <v>398</v>
      </c>
      <c r="D317" s="35" t="s">
        <v>306</v>
      </c>
      <c r="E317" s="33">
        <v>0</v>
      </c>
      <c r="F317" s="6">
        <v>0</v>
      </c>
      <c r="G317" s="6">
        <v>0</v>
      </c>
      <c r="H317" s="38">
        <v>0</v>
      </c>
      <c r="I317" s="33">
        <v>0</v>
      </c>
      <c r="J317" s="6">
        <v>0</v>
      </c>
      <c r="K317" s="6">
        <v>0</v>
      </c>
      <c r="L317" s="38">
        <v>0</v>
      </c>
      <c r="M317" s="33">
        <v>0</v>
      </c>
      <c r="N317" s="6">
        <v>0</v>
      </c>
      <c r="O317" s="6">
        <v>0</v>
      </c>
      <c r="P317" s="38">
        <v>0</v>
      </c>
      <c r="Q317" s="33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</row>
    <row r="318" spans="1:25" ht="13.5" hidden="1" outlineLevel="2" thickBot="1" x14ac:dyDescent="0.25">
      <c r="A318" s="467"/>
      <c r="B318" s="95">
        <v>810225</v>
      </c>
      <c r="C318" s="14" t="s">
        <v>202</v>
      </c>
      <c r="D318" s="35" t="s">
        <v>397</v>
      </c>
      <c r="E318" s="37">
        <v>0</v>
      </c>
      <c r="F318" s="152">
        <v>0</v>
      </c>
      <c r="G318" s="152">
        <v>0</v>
      </c>
      <c r="H318" s="38">
        <v>0</v>
      </c>
      <c r="I318" s="37">
        <v>0</v>
      </c>
      <c r="J318" s="152">
        <v>0</v>
      </c>
      <c r="K318" s="152">
        <v>0</v>
      </c>
      <c r="L318" s="38">
        <v>0</v>
      </c>
      <c r="M318" s="37">
        <v>0</v>
      </c>
      <c r="N318" s="152">
        <v>0</v>
      </c>
      <c r="O318" s="152">
        <v>0</v>
      </c>
      <c r="P318" s="38">
        <v>0</v>
      </c>
      <c r="Q318" s="37">
        <v>0</v>
      </c>
      <c r="R318" s="152">
        <v>0</v>
      </c>
      <c r="S318" s="152">
        <v>0</v>
      </c>
      <c r="T318" s="38">
        <v>0</v>
      </c>
      <c r="U318" s="151">
        <v>0</v>
      </c>
      <c r="V318" s="152">
        <v>0</v>
      </c>
      <c r="W318" s="36">
        <v>0</v>
      </c>
      <c r="X318" s="38">
        <v>0</v>
      </c>
      <c r="Y318" s="65"/>
    </row>
    <row r="319" spans="1:25" s="106" customFormat="1" ht="13.5" hidden="1" outlineLevel="1" collapsed="1" thickBot="1" x14ac:dyDescent="0.25">
      <c r="A319" s="464">
        <v>810235</v>
      </c>
      <c r="B319" s="97">
        <v>810235</v>
      </c>
      <c r="C319" s="100" t="s">
        <v>176</v>
      </c>
      <c r="D319" s="101" t="s">
        <v>265</v>
      </c>
      <c r="E319" s="143">
        <v>0</v>
      </c>
      <c r="F319" s="144">
        <v>0</v>
      </c>
      <c r="G319" s="144">
        <v>0</v>
      </c>
      <c r="H319" s="109">
        <v>0</v>
      </c>
      <c r="I319" s="143">
        <v>0</v>
      </c>
      <c r="J319" s="144">
        <v>0</v>
      </c>
      <c r="K319" s="144">
        <v>0</v>
      </c>
      <c r="L319" s="109">
        <v>0</v>
      </c>
      <c r="M319" s="143">
        <v>0</v>
      </c>
      <c r="N319" s="144">
        <v>0</v>
      </c>
      <c r="O319" s="144">
        <v>0</v>
      </c>
      <c r="P319" s="109">
        <v>0</v>
      </c>
      <c r="Q319" s="143">
        <v>0</v>
      </c>
      <c r="R319" s="144">
        <v>0</v>
      </c>
      <c r="S319" s="144">
        <v>0</v>
      </c>
      <c r="T319" s="109">
        <v>0</v>
      </c>
      <c r="U319" s="143">
        <v>0</v>
      </c>
      <c r="V319" s="144">
        <v>0</v>
      </c>
      <c r="W319" s="144">
        <v>0</v>
      </c>
      <c r="X319" s="109">
        <v>0</v>
      </c>
    </row>
    <row r="320" spans="1:25" ht="13.5" hidden="1" outlineLevel="2" thickBot="1" x14ac:dyDescent="0.25">
      <c r="A320" s="465"/>
      <c r="B320" s="95">
        <v>810235</v>
      </c>
      <c r="C320" s="14" t="s">
        <v>411</v>
      </c>
      <c r="D320" s="58" t="s">
        <v>198</v>
      </c>
      <c r="E320" s="33">
        <v>0</v>
      </c>
      <c r="F320" s="6">
        <v>0</v>
      </c>
      <c r="G320" s="6">
        <v>0</v>
      </c>
      <c r="H320" s="38">
        <v>0</v>
      </c>
      <c r="I320" s="33">
        <v>0</v>
      </c>
      <c r="J320" s="6">
        <v>0</v>
      </c>
      <c r="K320" s="6">
        <v>0</v>
      </c>
      <c r="L320" s="38">
        <v>0</v>
      </c>
      <c r="M320" s="33">
        <v>0</v>
      </c>
      <c r="N320" s="6">
        <v>0</v>
      </c>
      <c r="O320" s="6">
        <v>0</v>
      </c>
      <c r="P320" s="38">
        <v>0</v>
      </c>
      <c r="Q320" s="33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</row>
    <row r="321" spans="1:25" ht="13.5" hidden="1" outlineLevel="2" thickBot="1" x14ac:dyDescent="0.25">
      <c r="A321" s="465"/>
      <c r="B321" s="95">
        <v>810235</v>
      </c>
      <c r="C321" s="14" t="s">
        <v>196</v>
      </c>
      <c r="D321" s="58" t="s">
        <v>199</v>
      </c>
      <c r="E321" s="33">
        <v>0</v>
      </c>
      <c r="F321" s="6">
        <v>0</v>
      </c>
      <c r="G321" s="6">
        <v>0</v>
      </c>
      <c r="H321" s="38">
        <v>0</v>
      </c>
      <c r="I321" s="33">
        <v>0</v>
      </c>
      <c r="J321" s="6">
        <v>0</v>
      </c>
      <c r="K321" s="6">
        <v>0</v>
      </c>
      <c r="L321" s="38">
        <v>0</v>
      </c>
      <c r="M321" s="33">
        <v>0</v>
      </c>
      <c r="N321" s="6">
        <v>0</v>
      </c>
      <c r="O321" s="6">
        <v>0</v>
      </c>
      <c r="P321" s="38">
        <v>0</v>
      </c>
      <c r="Q321" s="33">
        <v>0</v>
      </c>
      <c r="R321" s="6">
        <v>0</v>
      </c>
      <c r="S321" s="6">
        <v>0</v>
      </c>
      <c r="T321" s="38">
        <v>0</v>
      </c>
      <c r="U321" s="40">
        <v>0</v>
      </c>
      <c r="V321" s="6">
        <v>0</v>
      </c>
      <c r="W321" s="32">
        <v>0</v>
      </c>
      <c r="X321" s="38">
        <v>0</v>
      </c>
    </row>
    <row r="322" spans="1:25" ht="13.5" hidden="1" outlineLevel="2" thickBot="1" x14ac:dyDescent="0.25">
      <c r="A322" s="465"/>
      <c r="B322" s="95">
        <v>810235</v>
      </c>
      <c r="C322" s="14" t="s">
        <v>412</v>
      </c>
      <c r="D322" s="58" t="s">
        <v>200</v>
      </c>
      <c r="E322" s="33">
        <v>0</v>
      </c>
      <c r="F322" s="6">
        <v>0</v>
      </c>
      <c r="G322" s="6">
        <v>0</v>
      </c>
      <c r="H322" s="38">
        <v>0</v>
      </c>
      <c r="I322" s="33">
        <v>0</v>
      </c>
      <c r="J322" s="6">
        <v>0</v>
      </c>
      <c r="K322" s="6">
        <v>0</v>
      </c>
      <c r="L322" s="38">
        <v>0</v>
      </c>
      <c r="M322" s="33">
        <v>0</v>
      </c>
      <c r="N322" s="6">
        <v>0</v>
      </c>
      <c r="O322" s="6">
        <v>0</v>
      </c>
      <c r="P322" s="38">
        <v>0</v>
      </c>
      <c r="Q322" s="33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</row>
    <row r="323" spans="1:25" ht="13.5" hidden="1" outlineLevel="2" thickBot="1" x14ac:dyDescent="0.25">
      <c r="A323" s="465"/>
      <c r="B323" s="95">
        <v>810235</v>
      </c>
      <c r="C323" s="14" t="s">
        <v>339</v>
      </c>
      <c r="D323" s="35" t="s">
        <v>201</v>
      </c>
      <c r="E323" s="33">
        <v>0</v>
      </c>
      <c r="F323" s="6">
        <v>0</v>
      </c>
      <c r="G323" s="6">
        <v>0</v>
      </c>
      <c r="H323" s="38">
        <v>0</v>
      </c>
      <c r="I323" s="33">
        <v>0</v>
      </c>
      <c r="J323" s="6">
        <v>0</v>
      </c>
      <c r="K323" s="6">
        <v>0</v>
      </c>
      <c r="L323" s="38">
        <v>0</v>
      </c>
      <c r="M323" s="33">
        <v>0</v>
      </c>
      <c r="N323" s="6">
        <v>0</v>
      </c>
      <c r="O323" s="6">
        <v>0</v>
      </c>
      <c r="P323" s="38">
        <v>0</v>
      </c>
      <c r="Q323" s="33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5" ht="13.5" hidden="1" outlineLevel="2" thickBot="1" x14ac:dyDescent="0.25">
      <c r="A324" s="465"/>
      <c r="B324" s="95">
        <v>810235</v>
      </c>
      <c r="C324" s="14" t="s">
        <v>398</v>
      </c>
      <c r="D324" s="35" t="s">
        <v>306</v>
      </c>
      <c r="E324" s="33">
        <v>0</v>
      </c>
      <c r="F324" s="6">
        <v>0</v>
      </c>
      <c r="G324" s="6">
        <v>0</v>
      </c>
      <c r="H324" s="38">
        <v>0</v>
      </c>
      <c r="I324" s="33">
        <v>0</v>
      </c>
      <c r="J324" s="6">
        <v>0</v>
      </c>
      <c r="K324" s="6">
        <v>0</v>
      </c>
      <c r="L324" s="38">
        <v>0</v>
      </c>
      <c r="M324" s="33">
        <v>0</v>
      </c>
      <c r="N324" s="6">
        <v>0</v>
      </c>
      <c r="O324" s="6">
        <v>0</v>
      </c>
      <c r="P324" s="38">
        <v>0</v>
      </c>
      <c r="Q324" s="33">
        <v>0</v>
      </c>
      <c r="R324" s="6">
        <v>0</v>
      </c>
      <c r="S324" s="6">
        <v>0</v>
      </c>
      <c r="T324" s="38">
        <v>0</v>
      </c>
      <c r="U324" s="40">
        <v>0</v>
      </c>
      <c r="V324" s="6">
        <v>0</v>
      </c>
      <c r="W324" s="32">
        <v>0</v>
      </c>
      <c r="X324" s="38">
        <v>0</v>
      </c>
    </row>
    <row r="325" spans="1:25" ht="13.5" hidden="1" outlineLevel="2" thickBot="1" x14ac:dyDescent="0.25">
      <c r="A325" s="465"/>
      <c r="B325" s="95">
        <v>810235</v>
      </c>
      <c r="C325" s="14" t="s">
        <v>202</v>
      </c>
      <c r="D325" s="35" t="s">
        <v>397</v>
      </c>
      <c r="E325" s="37">
        <v>0</v>
      </c>
      <c r="F325" s="152">
        <v>0</v>
      </c>
      <c r="G325" s="152">
        <v>0</v>
      </c>
      <c r="H325" s="38">
        <v>0</v>
      </c>
      <c r="I325" s="37">
        <v>0</v>
      </c>
      <c r="J325" s="152">
        <v>0</v>
      </c>
      <c r="K325" s="152">
        <v>0</v>
      </c>
      <c r="L325" s="38">
        <v>0</v>
      </c>
      <c r="M325" s="37">
        <v>0</v>
      </c>
      <c r="N325" s="152">
        <v>0</v>
      </c>
      <c r="O325" s="152">
        <v>0</v>
      </c>
      <c r="P325" s="38">
        <v>0</v>
      </c>
      <c r="Q325" s="37">
        <v>0</v>
      </c>
      <c r="R325" s="152">
        <v>0</v>
      </c>
      <c r="S325" s="152">
        <v>0</v>
      </c>
      <c r="T325" s="38">
        <v>0</v>
      </c>
      <c r="U325" s="151">
        <v>0</v>
      </c>
      <c r="V325" s="152">
        <v>0</v>
      </c>
      <c r="W325" s="36">
        <v>0</v>
      </c>
      <c r="X325" s="38">
        <v>0</v>
      </c>
      <c r="Y325" s="65"/>
    </row>
    <row r="326" spans="1:25" s="106" customFormat="1" ht="13.5" hidden="1" outlineLevel="1" collapsed="1" thickBot="1" x14ac:dyDescent="0.25">
      <c r="A326" s="466">
        <v>810327</v>
      </c>
      <c r="B326" s="97">
        <v>810327</v>
      </c>
      <c r="C326" s="100" t="s">
        <v>185</v>
      </c>
      <c r="D326" s="101" t="s">
        <v>265</v>
      </c>
      <c r="E326" s="143">
        <v>0</v>
      </c>
      <c r="F326" s="144">
        <v>0</v>
      </c>
      <c r="G326" s="144">
        <v>0</v>
      </c>
      <c r="H326" s="109">
        <v>0</v>
      </c>
      <c r="I326" s="143">
        <v>0</v>
      </c>
      <c r="J326" s="144">
        <v>0</v>
      </c>
      <c r="K326" s="144">
        <v>0</v>
      </c>
      <c r="L326" s="109">
        <v>0</v>
      </c>
      <c r="M326" s="143">
        <v>0</v>
      </c>
      <c r="N326" s="144">
        <v>0</v>
      </c>
      <c r="O326" s="144">
        <v>0</v>
      </c>
      <c r="P326" s="109">
        <v>0</v>
      </c>
      <c r="Q326" s="143">
        <v>0</v>
      </c>
      <c r="R326" s="144">
        <v>0</v>
      </c>
      <c r="S326" s="144">
        <v>0</v>
      </c>
      <c r="T326" s="109">
        <v>0</v>
      </c>
      <c r="U326" s="143">
        <v>0</v>
      </c>
      <c r="V326" s="144">
        <v>0</v>
      </c>
      <c r="W326" s="144">
        <v>0</v>
      </c>
      <c r="X326" s="109">
        <v>0</v>
      </c>
    </row>
    <row r="327" spans="1:25" ht="13.5" hidden="1" outlineLevel="2" thickBot="1" x14ac:dyDescent="0.25">
      <c r="A327" s="467"/>
      <c r="B327" s="95">
        <v>810327</v>
      </c>
      <c r="C327" s="14" t="s">
        <v>411</v>
      </c>
      <c r="D327" s="35" t="s">
        <v>198</v>
      </c>
      <c r="E327" s="33">
        <v>0</v>
      </c>
      <c r="F327" s="6">
        <v>0</v>
      </c>
      <c r="G327" s="6">
        <v>0</v>
      </c>
      <c r="H327" s="38">
        <v>0</v>
      </c>
      <c r="I327" s="33">
        <v>0</v>
      </c>
      <c r="J327" s="6">
        <v>0</v>
      </c>
      <c r="K327" s="6">
        <v>0</v>
      </c>
      <c r="L327" s="38">
        <v>0</v>
      </c>
      <c r="M327" s="33">
        <v>0</v>
      </c>
      <c r="N327" s="6">
        <v>0</v>
      </c>
      <c r="O327" s="6">
        <v>0</v>
      </c>
      <c r="P327" s="38">
        <v>0</v>
      </c>
      <c r="Q327" s="33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</row>
    <row r="328" spans="1:25" ht="13.5" hidden="1" outlineLevel="2" thickBot="1" x14ac:dyDescent="0.25">
      <c r="A328" s="467"/>
      <c r="B328" s="95">
        <v>810327</v>
      </c>
      <c r="C328" s="14" t="s">
        <v>196</v>
      </c>
      <c r="D328" s="35" t="s">
        <v>199</v>
      </c>
      <c r="E328" s="33">
        <v>0</v>
      </c>
      <c r="F328" s="6">
        <v>0</v>
      </c>
      <c r="G328" s="6">
        <v>0</v>
      </c>
      <c r="H328" s="38">
        <v>0</v>
      </c>
      <c r="I328" s="33">
        <v>0</v>
      </c>
      <c r="J328" s="6">
        <v>0</v>
      </c>
      <c r="K328" s="6">
        <v>0</v>
      </c>
      <c r="L328" s="38">
        <v>0</v>
      </c>
      <c r="M328" s="33">
        <v>0</v>
      </c>
      <c r="N328" s="6">
        <v>0</v>
      </c>
      <c r="O328" s="6">
        <v>0</v>
      </c>
      <c r="P328" s="38">
        <v>0</v>
      </c>
      <c r="Q328" s="33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5" ht="13.5" hidden="1" outlineLevel="2" thickBot="1" x14ac:dyDescent="0.25">
      <c r="A329" s="467"/>
      <c r="B329" s="95">
        <v>810327</v>
      </c>
      <c r="C329" s="14" t="s">
        <v>412</v>
      </c>
      <c r="D329" s="35" t="s">
        <v>200</v>
      </c>
      <c r="E329" s="33">
        <v>0</v>
      </c>
      <c r="F329" s="6">
        <v>0</v>
      </c>
      <c r="G329" s="6">
        <v>0</v>
      </c>
      <c r="H329" s="38">
        <v>0</v>
      </c>
      <c r="I329" s="33">
        <v>0</v>
      </c>
      <c r="J329" s="6">
        <v>0</v>
      </c>
      <c r="K329" s="6">
        <v>0</v>
      </c>
      <c r="L329" s="38">
        <v>0</v>
      </c>
      <c r="M329" s="33">
        <v>0</v>
      </c>
      <c r="N329" s="6">
        <v>0</v>
      </c>
      <c r="O329" s="6">
        <v>0</v>
      </c>
      <c r="P329" s="38">
        <v>0</v>
      </c>
      <c r="Q329" s="33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</row>
    <row r="330" spans="1:25" ht="13.5" hidden="1" outlineLevel="2" thickBot="1" x14ac:dyDescent="0.25">
      <c r="A330" s="467"/>
      <c r="B330" s="95">
        <v>810327</v>
      </c>
      <c r="C330" s="14" t="s">
        <v>339</v>
      </c>
      <c r="D330" s="35" t="s">
        <v>201</v>
      </c>
      <c r="E330" s="33">
        <v>0</v>
      </c>
      <c r="F330" s="6">
        <v>0</v>
      </c>
      <c r="G330" s="6">
        <v>0</v>
      </c>
      <c r="H330" s="38">
        <v>0</v>
      </c>
      <c r="I330" s="33">
        <v>0</v>
      </c>
      <c r="J330" s="6">
        <v>0</v>
      </c>
      <c r="K330" s="6">
        <v>0</v>
      </c>
      <c r="L330" s="38">
        <v>0</v>
      </c>
      <c r="M330" s="33">
        <v>0</v>
      </c>
      <c r="N330" s="6">
        <v>0</v>
      </c>
      <c r="O330" s="6">
        <v>0</v>
      </c>
      <c r="P330" s="38">
        <v>0</v>
      </c>
      <c r="Q330" s="33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</row>
    <row r="331" spans="1:25" ht="13.5" hidden="1" outlineLevel="2" thickBot="1" x14ac:dyDescent="0.25">
      <c r="A331" s="467"/>
      <c r="B331" s="95">
        <v>810327</v>
      </c>
      <c r="C331" s="14" t="s">
        <v>398</v>
      </c>
      <c r="D331" s="35" t="s">
        <v>306</v>
      </c>
      <c r="E331" s="33">
        <v>0</v>
      </c>
      <c r="F331" s="6">
        <v>0</v>
      </c>
      <c r="G331" s="6">
        <v>0</v>
      </c>
      <c r="H331" s="38">
        <v>0</v>
      </c>
      <c r="I331" s="33">
        <v>0</v>
      </c>
      <c r="J331" s="6">
        <v>0</v>
      </c>
      <c r="K331" s="6">
        <v>0</v>
      </c>
      <c r="L331" s="38">
        <v>0</v>
      </c>
      <c r="M331" s="33">
        <v>0</v>
      </c>
      <c r="N331" s="6">
        <v>0</v>
      </c>
      <c r="O331" s="6">
        <v>0</v>
      </c>
      <c r="P331" s="38">
        <v>0</v>
      </c>
      <c r="Q331" s="33">
        <v>0</v>
      </c>
      <c r="R331" s="6">
        <v>0</v>
      </c>
      <c r="S331" s="6">
        <v>0</v>
      </c>
      <c r="T331" s="38">
        <v>0</v>
      </c>
      <c r="U331" s="40">
        <v>0</v>
      </c>
      <c r="V331" s="6">
        <v>0</v>
      </c>
      <c r="W331" s="32">
        <v>0</v>
      </c>
      <c r="X331" s="38">
        <v>0</v>
      </c>
    </row>
    <row r="332" spans="1:25" ht="13.5" hidden="1" outlineLevel="2" thickBot="1" x14ac:dyDescent="0.25">
      <c r="A332" s="467"/>
      <c r="B332" s="95">
        <v>810327</v>
      </c>
      <c r="C332" s="14" t="s">
        <v>202</v>
      </c>
      <c r="D332" s="35" t="s">
        <v>397</v>
      </c>
      <c r="E332" s="37">
        <v>0</v>
      </c>
      <c r="F332" s="152">
        <v>0</v>
      </c>
      <c r="G332" s="152">
        <v>0</v>
      </c>
      <c r="H332" s="38">
        <v>0</v>
      </c>
      <c r="I332" s="37">
        <v>0</v>
      </c>
      <c r="J332" s="152">
        <v>0</v>
      </c>
      <c r="K332" s="152">
        <v>0</v>
      </c>
      <c r="L332" s="38">
        <v>0</v>
      </c>
      <c r="M332" s="37">
        <v>0</v>
      </c>
      <c r="N332" s="152">
        <v>0</v>
      </c>
      <c r="O332" s="152">
        <v>0</v>
      </c>
      <c r="P332" s="38">
        <v>0</v>
      </c>
      <c r="Q332" s="37">
        <v>0</v>
      </c>
      <c r="R332" s="152">
        <v>0</v>
      </c>
      <c r="S332" s="152">
        <v>0</v>
      </c>
      <c r="T332" s="38">
        <v>0</v>
      </c>
      <c r="U332" s="151">
        <v>0</v>
      </c>
      <c r="V332" s="152">
        <v>0</v>
      </c>
      <c r="W332" s="36">
        <v>0</v>
      </c>
      <c r="X332" s="38">
        <v>0</v>
      </c>
      <c r="Y332" s="65"/>
    </row>
    <row r="333" spans="1:25" s="106" customFormat="1" ht="13.5" hidden="1" outlineLevel="1" collapsed="1" thickBot="1" x14ac:dyDescent="0.25">
      <c r="A333" s="464">
        <v>810336</v>
      </c>
      <c r="B333" s="97">
        <v>810336</v>
      </c>
      <c r="C333" s="100" t="s">
        <v>317</v>
      </c>
      <c r="D333" s="101" t="s">
        <v>265</v>
      </c>
      <c r="E333" s="143">
        <v>0</v>
      </c>
      <c r="F333" s="144">
        <v>0</v>
      </c>
      <c r="G333" s="144">
        <v>0</v>
      </c>
      <c r="H333" s="109">
        <v>0</v>
      </c>
      <c r="I333" s="143">
        <v>0</v>
      </c>
      <c r="J333" s="144">
        <v>0</v>
      </c>
      <c r="K333" s="144">
        <v>0</v>
      </c>
      <c r="L333" s="109">
        <v>0</v>
      </c>
      <c r="M333" s="143">
        <v>0</v>
      </c>
      <c r="N333" s="144">
        <v>0</v>
      </c>
      <c r="O333" s="144">
        <v>0</v>
      </c>
      <c r="P333" s="109">
        <v>0</v>
      </c>
      <c r="Q333" s="143">
        <v>0</v>
      </c>
      <c r="R333" s="144">
        <v>0</v>
      </c>
      <c r="S333" s="144">
        <v>0</v>
      </c>
      <c r="T333" s="109">
        <v>0</v>
      </c>
      <c r="U333" s="143">
        <v>0</v>
      </c>
      <c r="V333" s="144">
        <v>0</v>
      </c>
      <c r="W333" s="144">
        <v>0</v>
      </c>
      <c r="X333" s="109">
        <v>0</v>
      </c>
    </row>
    <row r="334" spans="1:25" ht="13.5" hidden="1" outlineLevel="2" thickBot="1" x14ac:dyDescent="0.25">
      <c r="A334" s="465"/>
      <c r="B334" s="95">
        <v>810336</v>
      </c>
      <c r="C334" s="14" t="s">
        <v>411</v>
      </c>
      <c r="D334" s="58" t="s">
        <v>198</v>
      </c>
      <c r="E334" s="33">
        <v>0</v>
      </c>
      <c r="F334" s="6">
        <v>0</v>
      </c>
      <c r="G334" s="6">
        <v>0</v>
      </c>
      <c r="H334" s="38">
        <v>0</v>
      </c>
      <c r="I334" s="33">
        <v>0</v>
      </c>
      <c r="J334" s="6">
        <v>0</v>
      </c>
      <c r="K334" s="6">
        <v>0</v>
      </c>
      <c r="L334" s="38">
        <v>0</v>
      </c>
      <c r="M334" s="33">
        <v>0</v>
      </c>
      <c r="N334" s="6">
        <v>0</v>
      </c>
      <c r="O334" s="6">
        <v>0</v>
      </c>
      <c r="P334" s="38">
        <v>0</v>
      </c>
      <c r="Q334" s="33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</row>
    <row r="335" spans="1:25" ht="13.5" hidden="1" outlineLevel="2" thickBot="1" x14ac:dyDescent="0.25">
      <c r="A335" s="465"/>
      <c r="B335" s="95">
        <v>810336</v>
      </c>
      <c r="C335" s="14" t="s">
        <v>196</v>
      </c>
      <c r="D335" s="58" t="s">
        <v>199</v>
      </c>
      <c r="E335" s="33">
        <v>0</v>
      </c>
      <c r="F335" s="6">
        <v>0</v>
      </c>
      <c r="G335" s="6">
        <v>0</v>
      </c>
      <c r="H335" s="38">
        <v>0</v>
      </c>
      <c r="I335" s="33">
        <v>0</v>
      </c>
      <c r="J335" s="6">
        <v>0</v>
      </c>
      <c r="K335" s="6">
        <v>0</v>
      </c>
      <c r="L335" s="38">
        <v>0</v>
      </c>
      <c r="M335" s="33">
        <v>0</v>
      </c>
      <c r="N335" s="6">
        <v>0</v>
      </c>
      <c r="O335" s="6">
        <v>0</v>
      </c>
      <c r="P335" s="38">
        <v>0</v>
      </c>
      <c r="Q335" s="33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t="13.5" hidden="1" outlineLevel="2" thickBot="1" x14ac:dyDescent="0.25">
      <c r="A336" s="465"/>
      <c r="B336" s="95">
        <v>810336</v>
      </c>
      <c r="C336" s="14" t="s">
        <v>412</v>
      </c>
      <c r="D336" s="58" t="s">
        <v>200</v>
      </c>
      <c r="E336" s="33">
        <v>0</v>
      </c>
      <c r="F336" s="6">
        <v>0</v>
      </c>
      <c r="G336" s="6">
        <v>0</v>
      </c>
      <c r="H336" s="38">
        <v>0</v>
      </c>
      <c r="I336" s="33">
        <v>0</v>
      </c>
      <c r="J336" s="6">
        <v>0</v>
      </c>
      <c r="K336" s="6">
        <v>0</v>
      </c>
      <c r="L336" s="38">
        <v>0</v>
      </c>
      <c r="M336" s="33">
        <v>0</v>
      </c>
      <c r="N336" s="6">
        <v>0</v>
      </c>
      <c r="O336" s="6">
        <v>0</v>
      </c>
      <c r="P336" s="38">
        <v>0</v>
      </c>
      <c r="Q336" s="33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</row>
    <row r="337" spans="1:25" ht="13.5" hidden="1" outlineLevel="2" thickBot="1" x14ac:dyDescent="0.25">
      <c r="A337" s="465"/>
      <c r="B337" s="95">
        <v>810336</v>
      </c>
      <c r="C337" s="14" t="s">
        <v>339</v>
      </c>
      <c r="D337" s="35" t="s">
        <v>201</v>
      </c>
      <c r="E337" s="33">
        <v>0</v>
      </c>
      <c r="F337" s="6">
        <v>0</v>
      </c>
      <c r="G337" s="6">
        <v>0</v>
      </c>
      <c r="H337" s="38">
        <v>0</v>
      </c>
      <c r="I337" s="33">
        <v>0</v>
      </c>
      <c r="J337" s="6">
        <v>0</v>
      </c>
      <c r="K337" s="6">
        <v>0</v>
      </c>
      <c r="L337" s="38">
        <v>0</v>
      </c>
      <c r="M337" s="33">
        <v>0</v>
      </c>
      <c r="N337" s="6">
        <v>0</v>
      </c>
      <c r="O337" s="6">
        <v>0</v>
      </c>
      <c r="P337" s="38">
        <v>0</v>
      </c>
      <c r="Q337" s="33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</row>
    <row r="338" spans="1:25" ht="13.5" hidden="1" outlineLevel="2" thickBot="1" x14ac:dyDescent="0.25">
      <c r="A338" s="465"/>
      <c r="B338" s="95">
        <v>810336</v>
      </c>
      <c r="C338" s="14" t="s">
        <v>398</v>
      </c>
      <c r="D338" s="35" t="s">
        <v>306</v>
      </c>
      <c r="E338" s="33">
        <v>0</v>
      </c>
      <c r="F338" s="6">
        <v>0</v>
      </c>
      <c r="G338" s="6">
        <v>0</v>
      </c>
      <c r="H338" s="38">
        <v>0</v>
      </c>
      <c r="I338" s="33">
        <v>0</v>
      </c>
      <c r="J338" s="6">
        <v>0</v>
      </c>
      <c r="K338" s="6">
        <v>0</v>
      </c>
      <c r="L338" s="38">
        <v>0</v>
      </c>
      <c r="M338" s="33">
        <v>0</v>
      </c>
      <c r="N338" s="6">
        <v>0</v>
      </c>
      <c r="O338" s="6">
        <v>0</v>
      </c>
      <c r="P338" s="38">
        <v>0</v>
      </c>
      <c r="Q338" s="33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</row>
    <row r="339" spans="1:25" ht="13.5" hidden="1" outlineLevel="2" thickBot="1" x14ac:dyDescent="0.25">
      <c r="A339" s="465"/>
      <c r="B339" s="95">
        <v>810336</v>
      </c>
      <c r="C339" s="14" t="s">
        <v>202</v>
      </c>
      <c r="D339" s="35" t="s">
        <v>397</v>
      </c>
      <c r="E339" s="37">
        <v>0</v>
      </c>
      <c r="F339" s="152">
        <v>0</v>
      </c>
      <c r="G339" s="152">
        <v>0</v>
      </c>
      <c r="H339" s="38">
        <v>0</v>
      </c>
      <c r="I339" s="37">
        <v>0</v>
      </c>
      <c r="J339" s="152">
        <v>0</v>
      </c>
      <c r="K339" s="152">
        <v>0</v>
      </c>
      <c r="L339" s="38">
        <v>0</v>
      </c>
      <c r="M339" s="37">
        <v>0</v>
      </c>
      <c r="N339" s="152">
        <v>0</v>
      </c>
      <c r="O339" s="152">
        <v>0</v>
      </c>
      <c r="P339" s="38">
        <v>0</v>
      </c>
      <c r="Q339" s="37">
        <v>0</v>
      </c>
      <c r="R339" s="152">
        <v>0</v>
      </c>
      <c r="S339" s="152">
        <v>0</v>
      </c>
      <c r="T339" s="38">
        <v>0</v>
      </c>
      <c r="U339" s="151">
        <v>0</v>
      </c>
      <c r="V339" s="152">
        <v>0</v>
      </c>
      <c r="W339" s="36">
        <v>0</v>
      </c>
      <c r="X339" s="38">
        <v>0</v>
      </c>
      <c r="Y339" s="65"/>
    </row>
    <row r="340" spans="1:25" s="106" customFormat="1" ht="13.5" hidden="1" outlineLevel="1" collapsed="1" thickBot="1" x14ac:dyDescent="0.25">
      <c r="A340" s="466">
        <v>810339</v>
      </c>
      <c r="B340" s="97">
        <v>810339</v>
      </c>
      <c r="C340" s="100" t="s">
        <v>389</v>
      </c>
      <c r="D340" s="101" t="s">
        <v>265</v>
      </c>
      <c r="E340" s="143">
        <v>0</v>
      </c>
      <c r="F340" s="144">
        <v>0</v>
      </c>
      <c r="G340" s="144">
        <v>0</v>
      </c>
      <c r="H340" s="109">
        <v>0</v>
      </c>
      <c r="I340" s="143">
        <v>0</v>
      </c>
      <c r="J340" s="144">
        <v>0</v>
      </c>
      <c r="K340" s="144">
        <v>0</v>
      </c>
      <c r="L340" s="109">
        <v>0</v>
      </c>
      <c r="M340" s="143">
        <v>0</v>
      </c>
      <c r="N340" s="144">
        <v>0</v>
      </c>
      <c r="O340" s="144">
        <v>0</v>
      </c>
      <c r="P340" s="109">
        <v>0</v>
      </c>
      <c r="Q340" s="143">
        <v>0</v>
      </c>
      <c r="R340" s="144">
        <v>0</v>
      </c>
      <c r="S340" s="144">
        <v>0</v>
      </c>
      <c r="T340" s="109">
        <v>0</v>
      </c>
      <c r="U340" s="143">
        <v>0</v>
      </c>
      <c r="V340" s="144">
        <v>0</v>
      </c>
      <c r="W340" s="144">
        <v>0</v>
      </c>
      <c r="X340" s="109">
        <v>0</v>
      </c>
    </row>
    <row r="341" spans="1:25" ht="13.5" hidden="1" outlineLevel="2" thickBot="1" x14ac:dyDescent="0.25">
      <c r="A341" s="467"/>
      <c r="B341" s="95">
        <v>810339</v>
      </c>
      <c r="C341" s="14" t="s">
        <v>411</v>
      </c>
      <c r="D341" s="35" t="s">
        <v>198</v>
      </c>
      <c r="E341" s="33">
        <v>0</v>
      </c>
      <c r="F341" s="6">
        <v>0</v>
      </c>
      <c r="G341" s="6">
        <v>0</v>
      </c>
      <c r="H341" s="38">
        <v>0</v>
      </c>
      <c r="I341" s="33">
        <v>0</v>
      </c>
      <c r="J341" s="6">
        <v>0</v>
      </c>
      <c r="K341" s="6">
        <v>0</v>
      </c>
      <c r="L341" s="38">
        <v>0</v>
      </c>
      <c r="M341" s="33">
        <v>0</v>
      </c>
      <c r="N341" s="6">
        <v>0</v>
      </c>
      <c r="O341" s="6">
        <v>0</v>
      </c>
      <c r="P341" s="38">
        <v>0</v>
      </c>
      <c r="Q341" s="33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</row>
    <row r="342" spans="1:25" ht="13.5" hidden="1" outlineLevel="2" thickBot="1" x14ac:dyDescent="0.25">
      <c r="A342" s="467"/>
      <c r="B342" s="95">
        <v>810339</v>
      </c>
      <c r="C342" s="14" t="s">
        <v>196</v>
      </c>
      <c r="D342" s="35" t="s">
        <v>199</v>
      </c>
      <c r="E342" s="33">
        <v>0</v>
      </c>
      <c r="F342" s="6">
        <v>0</v>
      </c>
      <c r="G342" s="6">
        <v>0</v>
      </c>
      <c r="H342" s="38">
        <v>0</v>
      </c>
      <c r="I342" s="33">
        <v>0</v>
      </c>
      <c r="J342" s="6">
        <v>0</v>
      </c>
      <c r="K342" s="6">
        <v>0</v>
      </c>
      <c r="L342" s="38">
        <v>0</v>
      </c>
      <c r="M342" s="33">
        <v>0</v>
      </c>
      <c r="N342" s="6">
        <v>0</v>
      </c>
      <c r="O342" s="6">
        <v>0</v>
      </c>
      <c r="P342" s="38">
        <v>0</v>
      </c>
      <c r="Q342" s="33">
        <v>0</v>
      </c>
      <c r="R342" s="6">
        <v>0</v>
      </c>
      <c r="S342" s="6">
        <v>0</v>
      </c>
      <c r="T342" s="38">
        <v>0</v>
      </c>
      <c r="U342" s="40">
        <v>0</v>
      </c>
      <c r="V342" s="6">
        <v>0</v>
      </c>
      <c r="W342" s="32">
        <v>0</v>
      </c>
      <c r="X342" s="38">
        <v>0</v>
      </c>
    </row>
    <row r="343" spans="1:25" ht="13.5" hidden="1" outlineLevel="2" thickBot="1" x14ac:dyDescent="0.25">
      <c r="A343" s="467"/>
      <c r="B343" s="95">
        <v>810339</v>
      </c>
      <c r="C343" s="14" t="s">
        <v>412</v>
      </c>
      <c r="D343" s="35" t="s">
        <v>200</v>
      </c>
      <c r="E343" s="33">
        <v>0</v>
      </c>
      <c r="F343" s="6">
        <v>0</v>
      </c>
      <c r="G343" s="6">
        <v>0</v>
      </c>
      <c r="H343" s="38">
        <v>0</v>
      </c>
      <c r="I343" s="33">
        <v>0</v>
      </c>
      <c r="J343" s="6">
        <v>0</v>
      </c>
      <c r="K343" s="6">
        <v>0</v>
      </c>
      <c r="L343" s="38">
        <v>0</v>
      </c>
      <c r="M343" s="33">
        <v>0</v>
      </c>
      <c r="N343" s="6">
        <v>0</v>
      </c>
      <c r="O343" s="6">
        <v>0</v>
      </c>
      <c r="P343" s="38">
        <v>0</v>
      </c>
      <c r="Q343" s="33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5" ht="13.5" hidden="1" outlineLevel="2" thickBot="1" x14ac:dyDescent="0.25">
      <c r="A344" s="467"/>
      <c r="B344" s="95">
        <v>810339</v>
      </c>
      <c r="C344" s="14" t="s">
        <v>339</v>
      </c>
      <c r="D344" s="35" t="s">
        <v>201</v>
      </c>
      <c r="E344" s="33">
        <v>0</v>
      </c>
      <c r="F344" s="6">
        <v>0</v>
      </c>
      <c r="G344" s="6">
        <v>0</v>
      </c>
      <c r="H344" s="38">
        <v>0</v>
      </c>
      <c r="I344" s="33">
        <v>0</v>
      </c>
      <c r="J344" s="6">
        <v>0</v>
      </c>
      <c r="K344" s="6">
        <v>0</v>
      </c>
      <c r="L344" s="38">
        <v>0</v>
      </c>
      <c r="M344" s="33">
        <v>0</v>
      </c>
      <c r="N344" s="6">
        <v>0</v>
      </c>
      <c r="O344" s="6">
        <v>0</v>
      </c>
      <c r="P344" s="38">
        <v>0</v>
      </c>
      <c r="Q344" s="33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</row>
    <row r="345" spans="1:25" ht="13.5" hidden="1" outlineLevel="2" thickBot="1" x14ac:dyDescent="0.25">
      <c r="A345" s="467"/>
      <c r="B345" s="95">
        <v>810339</v>
      </c>
      <c r="C345" s="14" t="s">
        <v>398</v>
      </c>
      <c r="D345" s="35" t="s">
        <v>306</v>
      </c>
      <c r="E345" s="33">
        <v>0</v>
      </c>
      <c r="F345" s="6">
        <v>0</v>
      </c>
      <c r="G345" s="6">
        <v>0</v>
      </c>
      <c r="H345" s="38">
        <v>0</v>
      </c>
      <c r="I345" s="33">
        <v>0</v>
      </c>
      <c r="J345" s="6">
        <v>0</v>
      </c>
      <c r="K345" s="6">
        <v>0</v>
      </c>
      <c r="L345" s="38">
        <v>0</v>
      </c>
      <c r="M345" s="33">
        <v>0</v>
      </c>
      <c r="N345" s="6">
        <v>0</v>
      </c>
      <c r="O345" s="6">
        <v>0</v>
      </c>
      <c r="P345" s="38">
        <v>0</v>
      </c>
      <c r="Q345" s="33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5" ht="13.5" hidden="1" outlineLevel="2" thickBot="1" x14ac:dyDescent="0.25">
      <c r="A346" s="467"/>
      <c r="B346" s="95">
        <v>810339</v>
      </c>
      <c r="C346" s="14" t="s">
        <v>202</v>
      </c>
      <c r="D346" s="35" t="s">
        <v>397</v>
      </c>
      <c r="E346" s="37">
        <v>0</v>
      </c>
      <c r="F346" s="152">
        <v>0</v>
      </c>
      <c r="G346" s="152">
        <v>0</v>
      </c>
      <c r="H346" s="38">
        <v>0</v>
      </c>
      <c r="I346" s="37">
        <v>0</v>
      </c>
      <c r="J346" s="152">
        <v>0</v>
      </c>
      <c r="K346" s="152">
        <v>0</v>
      </c>
      <c r="L346" s="38">
        <v>0</v>
      </c>
      <c r="M346" s="37">
        <v>0</v>
      </c>
      <c r="N346" s="152">
        <v>0</v>
      </c>
      <c r="O346" s="152">
        <v>0</v>
      </c>
      <c r="P346" s="38">
        <v>0</v>
      </c>
      <c r="Q346" s="37">
        <v>0</v>
      </c>
      <c r="R346" s="152">
        <v>0</v>
      </c>
      <c r="S346" s="152">
        <v>0</v>
      </c>
      <c r="T346" s="38">
        <v>0</v>
      </c>
      <c r="U346" s="151">
        <v>0</v>
      </c>
      <c r="V346" s="152">
        <v>0</v>
      </c>
      <c r="W346" s="36">
        <v>0</v>
      </c>
      <c r="X346" s="38">
        <v>0</v>
      </c>
      <c r="Y346" s="65"/>
    </row>
    <row r="347" spans="1:25" s="106" customFormat="1" ht="13.5" hidden="1" outlineLevel="1" collapsed="1" thickBot="1" x14ac:dyDescent="0.25">
      <c r="A347" s="464">
        <v>810342</v>
      </c>
      <c r="B347" s="97">
        <v>810342</v>
      </c>
      <c r="C347" s="100" t="s">
        <v>456</v>
      </c>
      <c r="D347" s="101" t="s">
        <v>265</v>
      </c>
      <c r="E347" s="143">
        <v>0</v>
      </c>
      <c r="F347" s="144">
        <v>0</v>
      </c>
      <c r="G347" s="144">
        <v>0</v>
      </c>
      <c r="H347" s="109">
        <v>0</v>
      </c>
      <c r="I347" s="143">
        <v>0</v>
      </c>
      <c r="J347" s="144">
        <v>0</v>
      </c>
      <c r="K347" s="144">
        <v>0</v>
      </c>
      <c r="L347" s="109">
        <v>0</v>
      </c>
      <c r="M347" s="143">
        <v>0</v>
      </c>
      <c r="N347" s="144">
        <v>0</v>
      </c>
      <c r="O347" s="144">
        <v>0</v>
      </c>
      <c r="P347" s="109">
        <v>0</v>
      </c>
      <c r="Q347" s="143">
        <v>0</v>
      </c>
      <c r="R347" s="144">
        <v>0</v>
      </c>
      <c r="S347" s="144">
        <v>0</v>
      </c>
      <c r="T347" s="109">
        <v>0</v>
      </c>
      <c r="U347" s="143">
        <v>0</v>
      </c>
      <c r="V347" s="144">
        <v>0</v>
      </c>
      <c r="W347" s="144">
        <v>0</v>
      </c>
      <c r="X347" s="109">
        <v>0</v>
      </c>
    </row>
    <row r="348" spans="1:25" ht="13.5" hidden="1" outlineLevel="2" thickBot="1" x14ac:dyDescent="0.25">
      <c r="A348" s="465"/>
      <c r="B348" s="95">
        <v>810342</v>
      </c>
      <c r="C348" s="14" t="s">
        <v>411</v>
      </c>
      <c r="D348" s="58" t="s">
        <v>198</v>
      </c>
      <c r="E348" s="33">
        <v>0</v>
      </c>
      <c r="F348" s="6">
        <v>0</v>
      </c>
      <c r="G348" s="6">
        <v>0</v>
      </c>
      <c r="H348" s="38">
        <v>0</v>
      </c>
      <c r="I348" s="33">
        <v>0</v>
      </c>
      <c r="J348" s="6">
        <v>0</v>
      </c>
      <c r="K348" s="6">
        <v>0</v>
      </c>
      <c r="L348" s="38">
        <v>0</v>
      </c>
      <c r="M348" s="33">
        <v>0</v>
      </c>
      <c r="N348" s="6">
        <v>0</v>
      </c>
      <c r="O348" s="6">
        <v>0</v>
      </c>
      <c r="P348" s="38">
        <v>0</v>
      </c>
      <c r="Q348" s="33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5" ht="13.5" hidden="1" outlineLevel="2" thickBot="1" x14ac:dyDescent="0.25">
      <c r="A349" s="465"/>
      <c r="B349" s="95">
        <v>810342</v>
      </c>
      <c r="C349" s="14" t="s">
        <v>196</v>
      </c>
      <c r="D349" s="58" t="s">
        <v>199</v>
      </c>
      <c r="E349" s="33">
        <v>0</v>
      </c>
      <c r="F349" s="6">
        <v>0</v>
      </c>
      <c r="G349" s="6">
        <v>0</v>
      </c>
      <c r="H349" s="38">
        <v>0</v>
      </c>
      <c r="I349" s="33">
        <v>0</v>
      </c>
      <c r="J349" s="6">
        <v>0</v>
      </c>
      <c r="K349" s="6">
        <v>0</v>
      </c>
      <c r="L349" s="38">
        <v>0</v>
      </c>
      <c r="M349" s="33">
        <v>0</v>
      </c>
      <c r="N349" s="6">
        <v>0</v>
      </c>
      <c r="O349" s="6">
        <v>0</v>
      </c>
      <c r="P349" s="38">
        <v>0</v>
      </c>
      <c r="Q349" s="33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5" ht="13.5" hidden="1" outlineLevel="2" thickBot="1" x14ac:dyDescent="0.25">
      <c r="A350" s="465"/>
      <c r="B350" s="95">
        <v>810342</v>
      </c>
      <c r="C350" s="14" t="s">
        <v>412</v>
      </c>
      <c r="D350" s="58" t="s">
        <v>200</v>
      </c>
      <c r="E350" s="33">
        <v>0</v>
      </c>
      <c r="F350" s="6">
        <v>0</v>
      </c>
      <c r="G350" s="6">
        <v>0</v>
      </c>
      <c r="H350" s="38">
        <v>0</v>
      </c>
      <c r="I350" s="33">
        <v>0</v>
      </c>
      <c r="J350" s="6">
        <v>0</v>
      </c>
      <c r="K350" s="6">
        <v>0</v>
      </c>
      <c r="L350" s="38">
        <v>0</v>
      </c>
      <c r="M350" s="33">
        <v>0</v>
      </c>
      <c r="N350" s="6">
        <v>0</v>
      </c>
      <c r="O350" s="6">
        <v>0</v>
      </c>
      <c r="P350" s="38">
        <v>0</v>
      </c>
      <c r="Q350" s="33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</row>
    <row r="351" spans="1:25" ht="13.5" hidden="1" outlineLevel="2" thickBot="1" x14ac:dyDescent="0.25">
      <c r="A351" s="465"/>
      <c r="B351" s="95">
        <v>810342</v>
      </c>
      <c r="C351" s="14" t="s">
        <v>339</v>
      </c>
      <c r="D351" s="35" t="s">
        <v>201</v>
      </c>
      <c r="E351" s="33">
        <v>0</v>
      </c>
      <c r="F351" s="6">
        <v>0</v>
      </c>
      <c r="G351" s="6">
        <v>0</v>
      </c>
      <c r="H351" s="38">
        <v>0</v>
      </c>
      <c r="I351" s="33">
        <v>0</v>
      </c>
      <c r="J351" s="6">
        <v>0</v>
      </c>
      <c r="K351" s="6">
        <v>0</v>
      </c>
      <c r="L351" s="38">
        <v>0</v>
      </c>
      <c r="M351" s="33">
        <v>0</v>
      </c>
      <c r="N351" s="6">
        <v>0</v>
      </c>
      <c r="O351" s="6">
        <v>0</v>
      </c>
      <c r="P351" s="38">
        <v>0</v>
      </c>
      <c r="Q351" s="33">
        <v>0</v>
      </c>
      <c r="R351" s="6">
        <v>0</v>
      </c>
      <c r="S351" s="6">
        <v>0</v>
      </c>
      <c r="T351" s="38">
        <v>0</v>
      </c>
      <c r="U351" s="40">
        <v>0</v>
      </c>
      <c r="V351" s="6">
        <v>0</v>
      </c>
      <c r="W351" s="32">
        <v>0</v>
      </c>
      <c r="X351" s="38">
        <v>0</v>
      </c>
    </row>
    <row r="352" spans="1:25" ht="13.5" hidden="1" outlineLevel="2" thickBot="1" x14ac:dyDescent="0.25">
      <c r="A352" s="465"/>
      <c r="B352" s="95">
        <v>810342</v>
      </c>
      <c r="C352" s="14" t="s">
        <v>398</v>
      </c>
      <c r="D352" s="35" t="s">
        <v>306</v>
      </c>
      <c r="E352" s="33">
        <v>0</v>
      </c>
      <c r="F352" s="6">
        <v>0</v>
      </c>
      <c r="G352" s="6">
        <v>0</v>
      </c>
      <c r="H352" s="38">
        <v>0</v>
      </c>
      <c r="I352" s="33">
        <v>0</v>
      </c>
      <c r="J352" s="6">
        <v>0</v>
      </c>
      <c r="K352" s="6">
        <v>0</v>
      </c>
      <c r="L352" s="38">
        <v>0</v>
      </c>
      <c r="M352" s="33">
        <v>0</v>
      </c>
      <c r="N352" s="6">
        <v>0</v>
      </c>
      <c r="O352" s="6">
        <v>0</v>
      </c>
      <c r="P352" s="38">
        <v>0</v>
      </c>
      <c r="Q352" s="33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5" ht="13.5" hidden="1" outlineLevel="2" thickBot="1" x14ac:dyDescent="0.25">
      <c r="A353" s="465"/>
      <c r="B353" s="95">
        <v>810342</v>
      </c>
      <c r="C353" s="14" t="s">
        <v>202</v>
      </c>
      <c r="D353" s="35" t="s">
        <v>397</v>
      </c>
      <c r="E353" s="37">
        <v>0</v>
      </c>
      <c r="F353" s="152">
        <v>0</v>
      </c>
      <c r="G353" s="152">
        <v>0</v>
      </c>
      <c r="H353" s="38">
        <v>0</v>
      </c>
      <c r="I353" s="37">
        <v>0</v>
      </c>
      <c r="J353" s="152">
        <v>0</v>
      </c>
      <c r="K353" s="152">
        <v>0</v>
      </c>
      <c r="L353" s="38">
        <v>0</v>
      </c>
      <c r="M353" s="37">
        <v>0</v>
      </c>
      <c r="N353" s="152">
        <v>0</v>
      </c>
      <c r="O353" s="152">
        <v>0</v>
      </c>
      <c r="P353" s="38">
        <v>0</v>
      </c>
      <c r="Q353" s="37">
        <v>0</v>
      </c>
      <c r="R353" s="152">
        <v>0</v>
      </c>
      <c r="S353" s="152">
        <v>0</v>
      </c>
      <c r="T353" s="38">
        <v>0</v>
      </c>
      <c r="U353" s="151">
        <v>0</v>
      </c>
      <c r="V353" s="152">
        <v>0</v>
      </c>
      <c r="W353" s="36">
        <v>0</v>
      </c>
      <c r="X353" s="38">
        <v>0</v>
      </c>
      <c r="Y353" s="65"/>
    </row>
    <row r="354" spans="1:25" s="106" customFormat="1" ht="13.5" hidden="1" outlineLevel="1" collapsed="1" thickBot="1" x14ac:dyDescent="0.25">
      <c r="A354" s="466">
        <v>810343</v>
      </c>
      <c r="B354" s="97">
        <v>810343</v>
      </c>
      <c r="C354" s="100" t="s">
        <v>390</v>
      </c>
      <c r="D354" s="101" t="s">
        <v>265</v>
      </c>
      <c r="E354" s="143">
        <v>0</v>
      </c>
      <c r="F354" s="144">
        <v>0</v>
      </c>
      <c r="G354" s="144">
        <v>0</v>
      </c>
      <c r="H354" s="109">
        <v>0</v>
      </c>
      <c r="I354" s="143">
        <v>0</v>
      </c>
      <c r="J354" s="144">
        <v>0</v>
      </c>
      <c r="K354" s="144">
        <v>0</v>
      </c>
      <c r="L354" s="109">
        <v>0</v>
      </c>
      <c r="M354" s="143">
        <v>0</v>
      </c>
      <c r="N354" s="144">
        <v>0</v>
      </c>
      <c r="O354" s="144">
        <v>0</v>
      </c>
      <c r="P354" s="109">
        <v>0</v>
      </c>
      <c r="Q354" s="143">
        <v>0</v>
      </c>
      <c r="R354" s="144">
        <v>0</v>
      </c>
      <c r="S354" s="144">
        <v>0</v>
      </c>
      <c r="T354" s="109">
        <v>0</v>
      </c>
      <c r="U354" s="143">
        <v>0</v>
      </c>
      <c r="V354" s="144">
        <v>0</v>
      </c>
      <c r="W354" s="144">
        <v>0</v>
      </c>
      <c r="X354" s="109">
        <v>0</v>
      </c>
    </row>
    <row r="355" spans="1:25" ht="13.5" hidden="1" outlineLevel="2" thickBot="1" x14ac:dyDescent="0.25">
      <c r="A355" s="467"/>
      <c r="B355" s="95">
        <v>810343</v>
      </c>
      <c r="C355" s="14" t="s">
        <v>411</v>
      </c>
      <c r="D355" s="35" t="s">
        <v>198</v>
      </c>
      <c r="E355" s="33">
        <v>0</v>
      </c>
      <c r="F355" s="6">
        <v>0</v>
      </c>
      <c r="G355" s="6">
        <v>0</v>
      </c>
      <c r="H355" s="38">
        <v>0</v>
      </c>
      <c r="I355" s="33">
        <v>0</v>
      </c>
      <c r="J355" s="6">
        <v>0</v>
      </c>
      <c r="K355" s="6">
        <v>0</v>
      </c>
      <c r="L355" s="38">
        <v>0</v>
      </c>
      <c r="M355" s="33">
        <v>0</v>
      </c>
      <c r="N355" s="6">
        <v>0</v>
      </c>
      <c r="O355" s="6">
        <v>0</v>
      </c>
      <c r="P355" s="38">
        <v>0</v>
      </c>
      <c r="Q355" s="33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5" ht="13.5" hidden="1" outlineLevel="2" thickBot="1" x14ac:dyDescent="0.25">
      <c r="A356" s="467"/>
      <c r="B356" s="95">
        <v>810343</v>
      </c>
      <c r="C356" s="14" t="s">
        <v>196</v>
      </c>
      <c r="D356" s="35" t="s">
        <v>199</v>
      </c>
      <c r="E356" s="33">
        <v>0</v>
      </c>
      <c r="F356" s="6">
        <v>0</v>
      </c>
      <c r="G356" s="6">
        <v>0</v>
      </c>
      <c r="H356" s="38">
        <v>0</v>
      </c>
      <c r="I356" s="33">
        <v>0</v>
      </c>
      <c r="J356" s="6">
        <v>0</v>
      </c>
      <c r="K356" s="6">
        <v>0</v>
      </c>
      <c r="L356" s="38">
        <v>0</v>
      </c>
      <c r="M356" s="33">
        <v>0</v>
      </c>
      <c r="N356" s="6">
        <v>0</v>
      </c>
      <c r="O356" s="6">
        <v>0</v>
      </c>
      <c r="P356" s="38">
        <v>0</v>
      </c>
      <c r="Q356" s="33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5" ht="13.5" hidden="1" outlineLevel="2" thickBot="1" x14ac:dyDescent="0.25">
      <c r="A357" s="467"/>
      <c r="B357" s="95">
        <v>810343</v>
      </c>
      <c r="C357" s="14" t="s">
        <v>412</v>
      </c>
      <c r="D357" s="35" t="s">
        <v>200</v>
      </c>
      <c r="E357" s="33">
        <v>0</v>
      </c>
      <c r="F357" s="6">
        <v>0</v>
      </c>
      <c r="G357" s="6">
        <v>0</v>
      </c>
      <c r="H357" s="38">
        <v>0</v>
      </c>
      <c r="I357" s="33">
        <v>0</v>
      </c>
      <c r="J357" s="6">
        <v>0</v>
      </c>
      <c r="K357" s="6">
        <v>0</v>
      </c>
      <c r="L357" s="38">
        <v>0</v>
      </c>
      <c r="M357" s="33">
        <v>0</v>
      </c>
      <c r="N357" s="6">
        <v>0</v>
      </c>
      <c r="O357" s="6">
        <v>0</v>
      </c>
      <c r="P357" s="38">
        <v>0</v>
      </c>
      <c r="Q357" s="33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</row>
    <row r="358" spans="1:25" ht="13.5" hidden="1" outlineLevel="2" thickBot="1" x14ac:dyDescent="0.25">
      <c r="A358" s="467"/>
      <c r="B358" s="95">
        <v>810343</v>
      </c>
      <c r="C358" s="14" t="s">
        <v>339</v>
      </c>
      <c r="D358" s="35" t="s">
        <v>201</v>
      </c>
      <c r="E358" s="33">
        <v>0</v>
      </c>
      <c r="F358" s="6">
        <v>0</v>
      </c>
      <c r="G358" s="6">
        <v>0</v>
      </c>
      <c r="H358" s="38">
        <v>0</v>
      </c>
      <c r="I358" s="33">
        <v>0</v>
      </c>
      <c r="J358" s="6">
        <v>0</v>
      </c>
      <c r="K358" s="6">
        <v>0</v>
      </c>
      <c r="L358" s="38">
        <v>0</v>
      </c>
      <c r="M358" s="33">
        <v>0</v>
      </c>
      <c r="N358" s="6">
        <v>0</v>
      </c>
      <c r="O358" s="6">
        <v>0</v>
      </c>
      <c r="P358" s="38">
        <v>0</v>
      </c>
      <c r="Q358" s="33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</row>
    <row r="359" spans="1:25" ht="13.5" hidden="1" outlineLevel="2" thickBot="1" x14ac:dyDescent="0.25">
      <c r="A359" s="467"/>
      <c r="B359" s="95">
        <v>810343</v>
      </c>
      <c r="C359" s="14" t="s">
        <v>398</v>
      </c>
      <c r="D359" s="35" t="s">
        <v>306</v>
      </c>
      <c r="E359" s="33">
        <v>0</v>
      </c>
      <c r="F359" s="6">
        <v>0</v>
      </c>
      <c r="G359" s="6">
        <v>0</v>
      </c>
      <c r="H359" s="38">
        <v>0</v>
      </c>
      <c r="I359" s="33">
        <v>0</v>
      </c>
      <c r="J359" s="6">
        <v>0</v>
      </c>
      <c r="K359" s="6">
        <v>0</v>
      </c>
      <c r="L359" s="38">
        <v>0</v>
      </c>
      <c r="M359" s="33">
        <v>0</v>
      </c>
      <c r="N359" s="6">
        <v>0</v>
      </c>
      <c r="O359" s="6">
        <v>0</v>
      </c>
      <c r="P359" s="38">
        <v>0</v>
      </c>
      <c r="Q359" s="33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5" ht="13.5" hidden="1" outlineLevel="2" thickBot="1" x14ac:dyDescent="0.25">
      <c r="A360" s="467"/>
      <c r="B360" s="95">
        <v>810343</v>
      </c>
      <c r="C360" s="14" t="s">
        <v>202</v>
      </c>
      <c r="D360" s="35" t="s">
        <v>397</v>
      </c>
      <c r="E360" s="37">
        <v>0</v>
      </c>
      <c r="F360" s="152">
        <v>0</v>
      </c>
      <c r="G360" s="152">
        <v>0</v>
      </c>
      <c r="H360" s="38">
        <v>0</v>
      </c>
      <c r="I360" s="37">
        <v>0</v>
      </c>
      <c r="J360" s="152">
        <v>0</v>
      </c>
      <c r="K360" s="152">
        <v>0</v>
      </c>
      <c r="L360" s="38">
        <v>0</v>
      </c>
      <c r="M360" s="37">
        <v>0</v>
      </c>
      <c r="N360" s="152">
        <v>0</v>
      </c>
      <c r="O360" s="152">
        <v>0</v>
      </c>
      <c r="P360" s="38">
        <v>0</v>
      </c>
      <c r="Q360" s="37">
        <v>0</v>
      </c>
      <c r="R360" s="152">
        <v>0</v>
      </c>
      <c r="S360" s="152">
        <v>0</v>
      </c>
      <c r="T360" s="38">
        <v>0</v>
      </c>
      <c r="U360" s="151">
        <v>0</v>
      </c>
      <c r="V360" s="152">
        <v>0</v>
      </c>
      <c r="W360" s="36">
        <v>0</v>
      </c>
      <c r="X360" s="38">
        <v>0</v>
      </c>
      <c r="Y360" s="65"/>
    </row>
    <row r="361" spans="1:25" s="106" customFormat="1" ht="13.5" hidden="1" outlineLevel="1" collapsed="1" thickBot="1" x14ac:dyDescent="0.25">
      <c r="A361" s="464">
        <v>810348</v>
      </c>
      <c r="B361" s="97">
        <v>810348</v>
      </c>
      <c r="C361" s="100" t="s">
        <v>391</v>
      </c>
      <c r="D361" s="101" t="s">
        <v>265</v>
      </c>
      <c r="E361" s="143">
        <v>0</v>
      </c>
      <c r="F361" s="144">
        <v>0</v>
      </c>
      <c r="G361" s="144">
        <v>0</v>
      </c>
      <c r="H361" s="109">
        <v>0</v>
      </c>
      <c r="I361" s="143">
        <v>0</v>
      </c>
      <c r="J361" s="144">
        <v>0</v>
      </c>
      <c r="K361" s="144">
        <v>0</v>
      </c>
      <c r="L361" s="109">
        <v>0</v>
      </c>
      <c r="M361" s="143">
        <v>0</v>
      </c>
      <c r="N361" s="144">
        <v>0</v>
      </c>
      <c r="O361" s="144">
        <v>0</v>
      </c>
      <c r="P361" s="109">
        <v>0</v>
      </c>
      <c r="Q361" s="143">
        <v>0</v>
      </c>
      <c r="R361" s="144">
        <v>0</v>
      </c>
      <c r="S361" s="144">
        <v>0</v>
      </c>
      <c r="T361" s="109">
        <v>0</v>
      </c>
      <c r="U361" s="143">
        <v>0</v>
      </c>
      <c r="V361" s="144">
        <v>0</v>
      </c>
      <c r="W361" s="144">
        <v>0</v>
      </c>
      <c r="X361" s="109">
        <v>0</v>
      </c>
    </row>
    <row r="362" spans="1:25" ht="13.5" hidden="1" outlineLevel="2" thickBot="1" x14ac:dyDescent="0.25">
      <c r="A362" s="465"/>
      <c r="B362" s="95">
        <v>810348</v>
      </c>
      <c r="C362" s="14" t="s">
        <v>411</v>
      </c>
      <c r="D362" s="58" t="s">
        <v>198</v>
      </c>
      <c r="E362" s="33">
        <v>0</v>
      </c>
      <c r="F362" s="6">
        <v>0</v>
      </c>
      <c r="G362" s="6">
        <v>0</v>
      </c>
      <c r="H362" s="38">
        <v>0</v>
      </c>
      <c r="I362" s="33">
        <v>0</v>
      </c>
      <c r="J362" s="6">
        <v>0</v>
      </c>
      <c r="K362" s="6">
        <v>0</v>
      </c>
      <c r="L362" s="38">
        <v>0</v>
      </c>
      <c r="M362" s="33">
        <v>0</v>
      </c>
      <c r="N362" s="6">
        <v>0</v>
      </c>
      <c r="O362" s="6">
        <v>0</v>
      </c>
      <c r="P362" s="38">
        <v>0</v>
      </c>
      <c r="Q362" s="33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</row>
    <row r="363" spans="1:25" ht="13.5" hidden="1" outlineLevel="2" thickBot="1" x14ac:dyDescent="0.25">
      <c r="A363" s="465"/>
      <c r="B363" s="95">
        <v>810348</v>
      </c>
      <c r="C363" s="14" t="s">
        <v>196</v>
      </c>
      <c r="D363" s="58" t="s">
        <v>199</v>
      </c>
      <c r="E363" s="33">
        <v>0</v>
      </c>
      <c r="F363" s="6">
        <v>0</v>
      </c>
      <c r="G363" s="6">
        <v>0</v>
      </c>
      <c r="H363" s="38">
        <v>0</v>
      </c>
      <c r="I363" s="33">
        <v>0</v>
      </c>
      <c r="J363" s="6">
        <v>0</v>
      </c>
      <c r="K363" s="6">
        <v>0</v>
      </c>
      <c r="L363" s="38">
        <v>0</v>
      </c>
      <c r="M363" s="33">
        <v>0</v>
      </c>
      <c r="N363" s="6">
        <v>0</v>
      </c>
      <c r="O363" s="6">
        <v>0</v>
      </c>
      <c r="P363" s="38">
        <v>0</v>
      </c>
      <c r="Q363" s="33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</row>
    <row r="364" spans="1:25" ht="13.5" hidden="1" outlineLevel="2" thickBot="1" x14ac:dyDescent="0.25">
      <c r="A364" s="465"/>
      <c r="B364" s="95">
        <v>810348</v>
      </c>
      <c r="C364" s="14" t="s">
        <v>412</v>
      </c>
      <c r="D364" s="58" t="s">
        <v>200</v>
      </c>
      <c r="E364" s="33">
        <v>0</v>
      </c>
      <c r="F364" s="6">
        <v>0</v>
      </c>
      <c r="G364" s="6">
        <v>0</v>
      </c>
      <c r="H364" s="38">
        <v>0</v>
      </c>
      <c r="I364" s="33">
        <v>0</v>
      </c>
      <c r="J364" s="6">
        <v>0</v>
      </c>
      <c r="K364" s="6">
        <v>0</v>
      </c>
      <c r="L364" s="38">
        <v>0</v>
      </c>
      <c r="M364" s="33">
        <v>0</v>
      </c>
      <c r="N364" s="6">
        <v>0</v>
      </c>
      <c r="O364" s="6">
        <v>0</v>
      </c>
      <c r="P364" s="38">
        <v>0</v>
      </c>
      <c r="Q364" s="33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5" ht="13.5" hidden="1" outlineLevel="2" thickBot="1" x14ac:dyDescent="0.25">
      <c r="A365" s="465"/>
      <c r="B365" s="95">
        <v>810348</v>
      </c>
      <c r="C365" s="14" t="s">
        <v>339</v>
      </c>
      <c r="D365" s="35" t="s">
        <v>201</v>
      </c>
      <c r="E365" s="33">
        <v>0</v>
      </c>
      <c r="F365" s="6">
        <v>0</v>
      </c>
      <c r="G365" s="6">
        <v>0</v>
      </c>
      <c r="H365" s="38">
        <v>0</v>
      </c>
      <c r="I365" s="33">
        <v>0</v>
      </c>
      <c r="J365" s="6">
        <v>0</v>
      </c>
      <c r="K365" s="6">
        <v>0</v>
      </c>
      <c r="L365" s="38">
        <v>0</v>
      </c>
      <c r="M365" s="33">
        <v>0</v>
      </c>
      <c r="N365" s="6">
        <v>0</v>
      </c>
      <c r="O365" s="6">
        <v>0</v>
      </c>
      <c r="P365" s="38">
        <v>0</v>
      </c>
      <c r="Q365" s="33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</row>
    <row r="366" spans="1:25" ht="13.5" hidden="1" outlineLevel="2" thickBot="1" x14ac:dyDescent="0.25">
      <c r="A366" s="465"/>
      <c r="B366" s="95">
        <v>810348</v>
      </c>
      <c r="C366" s="14" t="s">
        <v>398</v>
      </c>
      <c r="D366" s="35" t="s">
        <v>306</v>
      </c>
      <c r="E366" s="33">
        <v>0</v>
      </c>
      <c r="F366" s="6">
        <v>0</v>
      </c>
      <c r="G366" s="6">
        <v>0</v>
      </c>
      <c r="H366" s="38">
        <v>0</v>
      </c>
      <c r="I366" s="33">
        <v>0</v>
      </c>
      <c r="J366" s="6">
        <v>0</v>
      </c>
      <c r="K366" s="6">
        <v>0</v>
      </c>
      <c r="L366" s="38">
        <v>0</v>
      </c>
      <c r="M366" s="33">
        <v>0</v>
      </c>
      <c r="N366" s="6">
        <v>0</v>
      </c>
      <c r="O366" s="6">
        <v>0</v>
      </c>
      <c r="P366" s="38">
        <v>0</v>
      </c>
      <c r="Q366" s="33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</row>
    <row r="367" spans="1:25" ht="13.5" hidden="1" outlineLevel="2" thickBot="1" x14ac:dyDescent="0.25">
      <c r="A367" s="465"/>
      <c r="B367" s="95">
        <v>810348</v>
      </c>
      <c r="C367" s="14" t="s">
        <v>202</v>
      </c>
      <c r="D367" s="35" t="s">
        <v>397</v>
      </c>
      <c r="E367" s="37">
        <v>0</v>
      </c>
      <c r="F367" s="152">
        <v>0</v>
      </c>
      <c r="G367" s="152">
        <v>0</v>
      </c>
      <c r="H367" s="38">
        <v>0</v>
      </c>
      <c r="I367" s="37">
        <v>0</v>
      </c>
      <c r="J367" s="152">
        <v>0</v>
      </c>
      <c r="K367" s="152">
        <v>0</v>
      </c>
      <c r="L367" s="38">
        <v>0</v>
      </c>
      <c r="M367" s="37">
        <v>0</v>
      </c>
      <c r="N367" s="152">
        <v>0</v>
      </c>
      <c r="O367" s="152">
        <v>0</v>
      </c>
      <c r="P367" s="38">
        <v>0</v>
      </c>
      <c r="Q367" s="37">
        <v>0</v>
      </c>
      <c r="R367" s="152">
        <v>0</v>
      </c>
      <c r="S367" s="152">
        <v>0</v>
      </c>
      <c r="T367" s="38">
        <v>0</v>
      </c>
      <c r="U367" s="151">
        <v>0</v>
      </c>
      <c r="V367" s="152">
        <v>0</v>
      </c>
      <c r="W367" s="36">
        <v>0</v>
      </c>
      <c r="X367" s="38">
        <v>0</v>
      </c>
      <c r="Y367" s="65"/>
    </row>
    <row r="368" spans="1:25" s="106" customFormat="1" ht="13.5" hidden="1" outlineLevel="1" collapsed="1" thickBot="1" x14ac:dyDescent="0.25">
      <c r="A368" s="464">
        <v>810349</v>
      </c>
      <c r="B368" s="97">
        <v>810349</v>
      </c>
      <c r="C368" s="100" t="s">
        <v>392</v>
      </c>
      <c r="D368" s="101" t="s">
        <v>265</v>
      </c>
      <c r="E368" s="143">
        <v>0</v>
      </c>
      <c r="F368" s="144">
        <v>0</v>
      </c>
      <c r="G368" s="144">
        <v>0</v>
      </c>
      <c r="H368" s="109">
        <v>0</v>
      </c>
      <c r="I368" s="143">
        <v>0</v>
      </c>
      <c r="J368" s="144">
        <v>0</v>
      </c>
      <c r="K368" s="144">
        <v>0</v>
      </c>
      <c r="L368" s="109">
        <v>0</v>
      </c>
      <c r="M368" s="143">
        <v>0</v>
      </c>
      <c r="N368" s="144">
        <v>0</v>
      </c>
      <c r="O368" s="144">
        <v>0</v>
      </c>
      <c r="P368" s="109">
        <v>0</v>
      </c>
      <c r="Q368" s="143">
        <v>0</v>
      </c>
      <c r="R368" s="144">
        <v>0</v>
      </c>
      <c r="S368" s="144">
        <v>0</v>
      </c>
      <c r="T368" s="109">
        <v>0</v>
      </c>
      <c r="U368" s="143">
        <v>0</v>
      </c>
      <c r="V368" s="144">
        <v>0</v>
      </c>
      <c r="W368" s="144">
        <v>0</v>
      </c>
      <c r="X368" s="109">
        <v>0</v>
      </c>
    </row>
    <row r="369" spans="1:25" ht="13.5" hidden="1" outlineLevel="2" thickBot="1" x14ac:dyDescent="0.25">
      <c r="A369" s="465"/>
      <c r="B369" s="95">
        <v>810349</v>
      </c>
      <c r="C369" s="14" t="s">
        <v>411</v>
      </c>
      <c r="D369" s="58" t="s">
        <v>198</v>
      </c>
      <c r="E369" s="33">
        <v>0</v>
      </c>
      <c r="F369" s="6">
        <v>0</v>
      </c>
      <c r="G369" s="6">
        <v>0</v>
      </c>
      <c r="H369" s="38">
        <v>0</v>
      </c>
      <c r="I369" s="33">
        <v>0</v>
      </c>
      <c r="J369" s="6">
        <v>0</v>
      </c>
      <c r="K369" s="6">
        <v>0</v>
      </c>
      <c r="L369" s="38">
        <v>0</v>
      </c>
      <c r="M369" s="33">
        <v>0</v>
      </c>
      <c r="N369" s="6">
        <v>0</v>
      </c>
      <c r="O369" s="6">
        <v>0</v>
      </c>
      <c r="P369" s="38">
        <v>0</v>
      </c>
      <c r="Q369" s="33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</row>
    <row r="370" spans="1:25" ht="13.5" hidden="1" outlineLevel="2" thickBot="1" x14ac:dyDescent="0.25">
      <c r="A370" s="465"/>
      <c r="B370" s="95">
        <v>810349</v>
      </c>
      <c r="C370" s="14" t="s">
        <v>196</v>
      </c>
      <c r="D370" s="58" t="s">
        <v>199</v>
      </c>
      <c r="E370" s="33">
        <v>0</v>
      </c>
      <c r="F370" s="6">
        <v>0</v>
      </c>
      <c r="G370" s="6">
        <v>0</v>
      </c>
      <c r="H370" s="38">
        <v>0</v>
      </c>
      <c r="I370" s="33">
        <v>0</v>
      </c>
      <c r="J370" s="6">
        <v>0</v>
      </c>
      <c r="K370" s="6">
        <v>0</v>
      </c>
      <c r="L370" s="38">
        <v>0</v>
      </c>
      <c r="M370" s="33">
        <v>0</v>
      </c>
      <c r="N370" s="6">
        <v>0</v>
      </c>
      <c r="O370" s="6">
        <v>0</v>
      </c>
      <c r="P370" s="38">
        <v>0</v>
      </c>
      <c r="Q370" s="33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</row>
    <row r="371" spans="1:25" ht="13.5" hidden="1" outlineLevel="2" thickBot="1" x14ac:dyDescent="0.25">
      <c r="A371" s="465"/>
      <c r="B371" s="95">
        <v>810349</v>
      </c>
      <c r="C371" s="14" t="s">
        <v>412</v>
      </c>
      <c r="D371" s="58" t="s">
        <v>200</v>
      </c>
      <c r="E371" s="33">
        <v>0</v>
      </c>
      <c r="F371" s="6">
        <v>0</v>
      </c>
      <c r="G371" s="6">
        <v>0</v>
      </c>
      <c r="H371" s="38">
        <v>0</v>
      </c>
      <c r="I371" s="33">
        <v>0</v>
      </c>
      <c r="J371" s="6">
        <v>0</v>
      </c>
      <c r="K371" s="6">
        <v>0</v>
      </c>
      <c r="L371" s="38">
        <v>0</v>
      </c>
      <c r="M371" s="33">
        <v>0</v>
      </c>
      <c r="N371" s="6">
        <v>0</v>
      </c>
      <c r="O371" s="6">
        <v>0</v>
      </c>
      <c r="P371" s="38">
        <v>0</v>
      </c>
      <c r="Q371" s="33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</row>
    <row r="372" spans="1:25" ht="13.5" hidden="1" outlineLevel="2" thickBot="1" x14ac:dyDescent="0.25">
      <c r="A372" s="465"/>
      <c r="B372" s="95">
        <v>810349</v>
      </c>
      <c r="C372" s="14" t="s">
        <v>339</v>
      </c>
      <c r="D372" s="35" t="s">
        <v>201</v>
      </c>
      <c r="E372" s="33">
        <v>0</v>
      </c>
      <c r="F372" s="6">
        <v>0</v>
      </c>
      <c r="G372" s="6">
        <v>0</v>
      </c>
      <c r="H372" s="38">
        <v>0</v>
      </c>
      <c r="I372" s="33">
        <v>0</v>
      </c>
      <c r="J372" s="6">
        <v>0</v>
      </c>
      <c r="K372" s="6">
        <v>0</v>
      </c>
      <c r="L372" s="38">
        <v>0</v>
      </c>
      <c r="M372" s="33">
        <v>0</v>
      </c>
      <c r="N372" s="6">
        <v>0</v>
      </c>
      <c r="O372" s="6">
        <v>0</v>
      </c>
      <c r="P372" s="38">
        <v>0</v>
      </c>
      <c r="Q372" s="33">
        <v>0</v>
      </c>
      <c r="R372" s="6">
        <v>0</v>
      </c>
      <c r="S372" s="6">
        <v>0</v>
      </c>
      <c r="T372" s="38">
        <v>0</v>
      </c>
      <c r="U372" s="40">
        <v>0</v>
      </c>
      <c r="V372" s="6">
        <v>0</v>
      </c>
      <c r="W372" s="32">
        <v>0</v>
      </c>
      <c r="X372" s="38">
        <v>0</v>
      </c>
    </row>
    <row r="373" spans="1:25" ht="13.5" hidden="1" outlineLevel="2" thickBot="1" x14ac:dyDescent="0.25">
      <c r="A373" s="465"/>
      <c r="B373" s="95">
        <v>810349</v>
      </c>
      <c r="C373" s="14" t="s">
        <v>398</v>
      </c>
      <c r="D373" s="35" t="s">
        <v>306</v>
      </c>
      <c r="E373" s="33">
        <v>0</v>
      </c>
      <c r="F373" s="6">
        <v>0</v>
      </c>
      <c r="G373" s="6">
        <v>0</v>
      </c>
      <c r="H373" s="38">
        <v>0</v>
      </c>
      <c r="I373" s="33">
        <v>0</v>
      </c>
      <c r="J373" s="6">
        <v>0</v>
      </c>
      <c r="K373" s="6">
        <v>0</v>
      </c>
      <c r="L373" s="38">
        <v>0</v>
      </c>
      <c r="M373" s="33">
        <v>0</v>
      </c>
      <c r="N373" s="6">
        <v>0</v>
      </c>
      <c r="O373" s="6">
        <v>0</v>
      </c>
      <c r="P373" s="38">
        <v>0</v>
      </c>
      <c r="Q373" s="33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5" ht="13.5" hidden="1" outlineLevel="2" thickBot="1" x14ac:dyDescent="0.25">
      <c r="A374" s="465"/>
      <c r="B374" s="95">
        <v>810349</v>
      </c>
      <c r="C374" s="14" t="s">
        <v>202</v>
      </c>
      <c r="D374" s="35" t="s">
        <v>397</v>
      </c>
      <c r="E374" s="37">
        <v>0</v>
      </c>
      <c r="F374" s="152">
        <v>0</v>
      </c>
      <c r="G374" s="152">
        <v>0</v>
      </c>
      <c r="H374" s="38">
        <v>0</v>
      </c>
      <c r="I374" s="37">
        <v>0</v>
      </c>
      <c r="J374" s="152">
        <v>0</v>
      </c>
      <c r="K374" s="152">
        <v>0</v>
      </c>
      <c r="L374" s="38">
        <v>0</v>
      </c>
      <c r="M374" s="37">
        <v>0</v>
      </c>
      <c r="N374" s="152">
        <v>0</v>
      </c>
      <c r="O374" s="152">
        <v>0</v>
      </c>
      <c r="P374" s="38">
        <v>0</v>
      </c>
      <c r="Q374" s="37">
        <v>0</v>
      </c>
      <c r="R374" s="152">
        <v>0</v>
      </c>
      <c r="S374" s="152">
        <v>0</v>
      </c>
      <c r="T374" s="38">
        <v>0</v>
      </c>
      <c r="U374" s="151">
        <v>0</v>
      </c>
      <c r="V374" s="152">
        <v>0</v>
      </c>
      <c r="W374" s="36">
        <v>0</v>
      </c>
      <c r="X374" s="38">
        <v>0</v>
      </c>
      <c r="Y374" s="65"/>
    </row>
    <row r="375" spans="1:25" ht="12.75" customHeight="1" thickBot="1" x14ac:dyDescent="0.25">
      <c r="A375" s="55"/>
      <c r="B375" s="93"/>
      <c r="C375" s="54" t="s">
        <v>12</v>
      </c>
      <c r="D375" s="50"/>
      <c r="E375" s="51">
        <v>3561828.39</v>
      </c>
      <c r="F375" s="52">
        <v>666381.08000000007</v>
      </c>
      <c r="G375" s="56">
        <v>78399343.979999989</v>
      </c>
      <c r="H375" s="53">
        <v>82627553.449999988</v>
      </c>
      <c r="I375" s="51">
        <v>4937738.97</v>
      </c>
      <c r="J375" s="52">
        <v>54454.5</v>
      </c>
      <c r="K375" s="56">
        <v>84681756.080000013</v>
      </c>
      <c r="L375" s="53">
        <v>89673949.550000012</v>
      </c>
      <c r="M375" s="51">
        <v>4438201.9000000004</v>
      </c>
      <c r="N375" s="52">
        <v>498950.14</v>
      </c>
      <c r="O375" s="56">
        <v>75574371.560000002</v>
      </c>
      <c r="P375" s="53">
        <v>80511523.600000009</v>
      </c>
      <c r="Q375" s="51">
        <v>4104219.41</v>
      </c>
      <c r="R375" s="52">
        <v>301445.20999999996</v>
      </c>
      <c r="S375" s="56">
        <v>95698549.530000016</v>
      </c>
      <c r="T375" s="53">
        <v>100104214.15000002</v>
      </c>
      <c r="U375" s="51">
        <v>17041988.669999998</v>
      </c>
      <c r="V375" s="52">
        <v>1521230.9300000002</v>
      </c>
      <c r="W375" s="56">
        <v>334354021.1500001</v>
      </c>
      <c r="X375" s="53">
        <v>352917240.75000012</v>
      </c>
      <c r="Y375" s="65"/>
    </row>
    <row r="376" spans="1:25" s="106" customFormat="1" outlineLevel="1" x14ac:dyDescent="0.2">
      <c r="A376" s="466">
        <v>810088</v>
      </c>
      <c r="B376" s="97">
        <v>810088</v>
      </c>
      <c r="C376" s="100" t="s">
        <v>114</v>
      </c>
      <c r="D376" s="101" t="s">
        <v>265</v>
      </c>
      <c r="E376" s="143">
        <v>3561828.39</v>
      </c>
      <c r="F376" s="144">
        <v>666381.08000000007</v>
      </c>
      <c r="G376" s="144">
        <v>78399343.979999989</v>
      </c>
      <c r="H376" s="109">
        <v>82627553.449999988</v>
      </c>
      <c r="I376" s="143">
        <v>4937738.97</v>
      </c>
      <c r="J376" s="144">
        <v>54454.5</v>
      </c>
      <c r="K376" s="144">
        <v>84681756.080000013</v>
      </c>
      <c r="L376" s="109">
        <v>89673949.550000012</v>
      </c>
      <c r="M376" s="143">
        <v>4438201.9000000004</v>
      </c>
      <c r="N376" s="144">
        <v>498950.14</v>
      </c>
      <c r="O376" s="144">
        <v>75574371.560000002</v>
      </c>
      <c r="P376" s="109">
        <v>80511523.600000009</v>
      </c>
      <c r="Q376" s="143">
        <v>4104219.41</v>
      </c>
      <c r="R376" s="144">
        <v>301445.20999999996</v>
      </c>
      <c r="S376" s="144">
        <v>95698549.530000016</v>
      </c>
      <c r="T376" s="109">
        <v>100104214.15000002</v>
      </c>
      <c r="U376" s="143">
        <v>17041988.669999998</v>
      </c>
      <c r="V376" s="144">
        <v>1521230.9300000002</v>
      </c>
      <c r="W376" s="144">
        <v>334354021.1500001</v>
      </c>
      <c r="X376" s="109">
        <v>352917240.75000012</v>
      </c>
    </row>
    <row r="377" spans="1:25" outlineLevel="2" x14ac:dyDescent="0.2">
      <c r="A377" s="467"/>
      <c r="B377" s="95">
        <v>810088</v>
      </c>
      <c r="C377" s="14" t="s">
        <v>411</v>
      </c>
      <c r="D377" s="35" t="s">
        <v>198</v>
      </c>
      <c r="E377" s="33">
        <v>2835128.43</v>
      </c>
      <c r="F377" s="6">
        <v>177182.45</v>
      </c>
      <c r="G377" s="6">
        <v>58421441.280000001</v>
      </c>
      <c r="H377" s="38">
        <v>61433752.160000004</v>
      </c>
      <c r="I377" s="33">
        <v>4806703.43</v>
      </c>
      <c r="J377" s="6">
        <v>54454.5</v>
      </c>
      <c r="K377" s="6">
        <v>82650444.840000004</v>
      </c>
      <c r="L377" s="38">
        <v>87511602.770000011</v>
      </c>
      <c r="M377" s="33">
        <v>3693938.17</v>
      </c>
      <c r="N377" s="6">
        <v>443985.16000000003</v>
      </c>
      <c r="O377" s="6">
        <v>63795261.75</v>
      </c>
      <c r="P377" s="38">
        <v>67933185.079999998</v>
      </c>
      <c r="Q377" s="33">
        <v>3707110.6</v>
      </c>
      <c r="R377" s="6">
        <v>227423.11</v>
      </c>
      <c r="S377" s="6">
        <v>83718465.210000008</v>
      </c>
      <c r="T377" s="38">
        <v>87652998.920000002</v>
      </c>
      <c r="U377" s="40">
        <v>15042880.629999999</v>
      </c>
      <c r="V377" s="6">
        <v>903045.22000000009</v>
      </c>
      <c r="W377" s="32">
        <v>288585613.08000004</v>
      </c>
      <c r="X377" s="38">
        <v>304531538.93000007</v>
      </c>
    </row>
    <row r="378" spans="1:25" outlineLevel="2" x14ac:dyDescent="0.2">
      <c r="A378" s="467"/>
      <c r="B378" s="95">
        <v>810088</v>
      </c>
      <c r="C378" s="14" t="s">
        <v>196</v>
      </c>
      <c r="D378" s="35" t="s">
        <v>199</v>
      </c>
      <c r="E378" s="33">
        <v>0</v>
      </c>
      <c r="F378" s="6">
        <v>0</v>
      </c>
      <c r="G378" s="6">
        <v>48821.23</v>
      </c>
      <c r="H378" s="38">
        <v>48821.23</v>
      </c>
      <c r="I378" s="33">
        <v>0</v>
      </c>
      <c r="J378" s="6">
        <v>0</v>
      </c>
      <c r="K378" s="6">
        <v>108249.18</v>
      </c>
      <c r="L378" s="38">
        <v>108249.18</v>
      </c>
      <c r="M378" s="33">
        <v>0</v>
      </c>
      <c r="N378" s="6">
        <v>0</v>
      </c>
      <c r="O378" s="6">
        <v>0</v>
      </c>
      <c r="P378" s="38">
        <v>0</v>
      </c>
      <c r="Q378" s="33">
        <v>0</v>
      </c>
      <c r="R378" s="6">
        <v>0</v>
      </c>
      <c r="S378" s="6">
        <v>0</v>
      </c>
      <c r="T378" s="38">
        <v>0</v>
      </c>
      <c r="U378" s="40">
        <v>0</v>
      </c>
      <c r="V378" s="6">
        <v>0</v>
      </c>
      <c r="W378" s="32">
        <v>157070.41</v>
      </c>
      <c r="X378" s="38">
        <v>157070.41</v>
      </c>
    </row>
    <row r="379" spans="1:25" hidden="1" outlineLevel="2" x14ac:dyDescent="0.2">
      <c r="A379" s="467"/>
      <c r="B379" s="95">
        <v>810088</v>
      </c>
      <c r="C379" s="14" t="s">
        <v>412</v>
      </c>
      <c r="D379" s="35" t="s">
        <v>200</v>
      </c>
      <c r="E379" s="33">
        <v>0</v>
      </c>
      <c r="F379" s="6">
        <v>0</v>
      </c>
      <c r="G379" s="6">
        <v>0</v>
      </c>
      <c r="H379" s="38">
        <v>0</v>
      </c>
      <c r="I379" s="33">
        <v>0</v>
      </c>
      <c r="J379" s="6">
        <v>0</v>
      </c>
      <c r="K379" s="6">
        <v>0</v>
      </c>
      <c r="L379" s="38">
        <v>0</v>
      </c>
      <c r="M379" s="33">
        <v>0</v>
      </c>
      <c r="N379" s="6">
        <v>0</v>
      </c>
      <c r="O379" s="6">
        <v>0</v>
      </c>
      <c r="P379" s="38">
        <v>0</v>
      </c>
      <c r="Q379" s="33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</row>
    <row r="380" spans="1:25" hidden="1" outlineLevel="2" x14ac:dyDescent="0.2">
      <c r="A380" s="467"/>
      <c r="B380" s="95">
        <v>810088</v>
      </c>
      <c r="C380" s="14" t="s">
        <v>339</v>
      </c>
      <c r="D380" s="35" t="s">
        <v>201</v>
      </c>
      <c r="E380" s="33">
        <v>0</v>
      </c>
      <c r="F380" s="6">
        <v>0</v>
      </c>
      <c r="G380" s="6">
        <v>0</v>
      </c>
      <c r="H380" s="38">
        <v>0</v>
      </c>
      <c r="I380" s="33">
        <v>0</v>
      </c>
      <c r="J380" s="6">
        <v>0</v>
      </c>
      <c r="K380" s="6">
        <v>0</v>
      </c>
      <c r="L380" s="38">
        <v>0</v>
      </c>
      <c r="M380" s="33">
        <v>0</v>
      </c>
      <c r="N380" s="6">
        <v>0</v>
      </c>
      <c r="O380" s="6">
        <v>0</v>
      </c>
      <c r="P380" s="38">
        <v>0</v>
      </c>
      <c r="Q380" s="33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5" ht="13.5" outlineLevel="2" thickBot="1" x14ac:dyDescent="0.25">
      <c r="A381" s="467"/>
      <c r="B381" s="95">
        <v>810088</v>
      </c>
      <c r="C381" s="14" t="s">
        <v>398</v>
      </c>
      <c r="D381" s="35" t="s">
        <v>306</v>
      </c>
      <c r="E381" s="33">
        <v>726699.96</v>
      </c>
      <c r="F381" s="6">
        <v>489198.63</v>
      </c>
      <c r="G381" s="6">
        <v>19929081.469999999</v>
      </c>
      <c r="H381" s="38">
        <v>21144980.059999999</v>
      </c>
      <c r="I381" s="33">
        <v>131035.54000000001</v>
      </c>
      <c r="J381" s="6">
        <v>0</v>
      </c>
      <c r="K381" s="6">
        <v>1923062.06</v>
      </c>
      <c r="L381" s="38">
        <v>2054097.6</v>
      </c>
      <c r="M381" s="33">
        <v>744263.73</v>
      </c>
      <c r="N381" s="6">
        <v>54964.98</v>
      </c>
      <c r="O381" s="6">
        <v>11779109.809999999</v>
      </c>
      <c r="P381" s="38">
        <v>12578338.52</v>
      </c>
      <c r="Q381" s="33">
        <v>397108.80999999994</v>
      </c>
      <c r="R381" s="6">
        <v>74022.100000000006</v>
      </c>
      <c r="S381" s="6">
        <v>11980084.320000002</v>
      </c>
      <c r="T381" s="38">
        <v>12451215.230000002</v>
      </c>
      <c r="U381" s="40">
        <v>1999108.04</v>
      </c>
      <c r="V381" s="6">
        <v>618185.71</v>
      </c>
      <c r="W381" s="32">
        <v>45611337.659999996</v>
      </c>
      <c r="X381" s="38">
        <v>48228631.409999996</v>
      </c>
    </row>
    <row r="382" spans="1:25" ht="13.5" hidden="1" outlineLevel="2" thickBot="1" x14ac:dyDescent="0.25">
      <c r="A382" s="467"/>
      <c r="B382" s="95">
        <v>810088</v>
      </c>
      <c r="C382" s="14" t="s">
        <v>202</v>
      </c>
      <c r="D382" s="35" t="s">
        <v>397</v>
      </c>
      <c r="E382" s="37">
        <v>0</v>
      </c>
      <c r="F382" s="152">
        <v>0</v>
      </c>
      <c r="G382" s="152">
        <v>0</v>
      </c>
      <c r="H382" s="38">
        <v>0</v>
      </c>
      <c r="I382" s="37">
        <v>0</v>
      </c>
      <c r="J382" s="152">
        <v>0</v>
      </c>
      <c r="K382" s="152">
        <v>0</v>
      </c>
      <c r="L382" s="38">
        <v>0</v>
      </c>
      <c r="M382" s="37">
        <v>0</v>
      </c>
      <c r="N382" s="152">
        <v>0</v>
      </c>
      <c r="O382" s="152">
        <v>0</v>
      </c>
      <c r="P382" s="38">
        <v>0</v>
      </c>
      <c r="Q382" s="37">
        <v>0</v>
      </c>
      <c r="R382" s="152">
        <v>0</v>
      </c>
      <c r="S382" s="152">
        <v>0</v>
      </c>
      <c r="T382" s="38">
        <v>0</v>
      </c>
      <c r="U382" s="151">
        <v>0</v>
      </c>
      <c r="V382" s="152">
        <v>0</v>
      </c>
      <c r="W382" s="36">
        <v>0</v>
      </c>
      <c r="X382" s="38">
        <v>0</v>
      </c>
      <c r="Y382" s="65"/>
    </row>
    <row r="383" spans="1:25" s="106" customFormat="1" ht="13.5" hidden="1" outlineLevel="1" collapsed="1" thickBot="1" x14ac:dyDescent="0.25">
      <c r="A383" s="464">
        <v>810172</v>
      </c>
      <c r="B383" s="97">
        <v>810172</v>
      </c>
      <c r="C383" s="100" t="s">
        <v>13</v>
      </c>
      <c r="D383" s="101" t="s">
        <v>265</v>
      </c>
      <c r="E383" s="143">
        <v>0</v>
      </c>
      <c r="F383" s="144">
        <v>0</v>
      </c>
      <c r="G383" s="144">
        <v>0</v>
      </c>
      <c r="H383" s="109">
        <v>0</v>
      </c>
      <c r="I383" s="143">
        <v>0</v>
      </c>
      <c r="J383" s="144">
        <v>0</v>
      </c>
      <c r="K383" s="144">
        <v>0</v>
      </c>
      <c r="L383" s="109">
        <v>0</v>
      </c>
      <c r="M383" s="143">
        <v>0</v>
      </c>
      <c r="N383" s="144">
        <v>0</v>
      </c>
      <c r="O383" s="144">
        <v>0</v>
      </c>
      <c r="P383" s="109">
        <v>0</v>
      </c>
      <c r="Q383" s="143">
        <v>0</v>
      </c>
      <c r="R383" s="144">
        <v>0</v>
      </c>
      <c r="S383" s="144">
        <v>0</v>
      </c>
      <c r="T383" s="109">
        <v>0</v>
      </c>
      <c r="U383" s="143">
        <v>0</v>
      </c>
      <c r="V383" s="144">
        <v>0</v>
      </c>
      <c r="W383" s="144">
        <v>0</v>
      </c>
      <c r="X383" s="109">
        <v>0</v>
      </c>
    </row>
    <row r="384" spans="1:25" ht="13.5" hidden="1" outlineLevel="2" thickBot="1" x14ac:dyDescent="0.25">
      <c r="A384" s="465"/>
      <c r="B384" s="95">
        <v>810172</v>
      </c>
      <c r="C384" s="14" t="s">
        <v>411</v>
      </c>
      <c r="D384" s="58" t="s">
        <v>198</v>
      </c>
      <c r="E384" s="33">
        <v>0</v>
      </c>
      <c r="F384" s="6">
        <v>0</v>
      </c>
      <c r="G384" s="6">
        <v>0</v>
      </c>
      <c r="H384" s="38">
        <v>0</v>
      </c>
      <c r="I384" s="33">
        <v>0</v>
      </c>
      <c r="J384" s="6">
        <v>0</v>
      </c>
      <c r="K384" s="6">
        <v>0</v>
      </c>
      <c r="L384" s="38">
        <v>0</v>
      </c>
      <c r="M384" s="33">
        <v>0</v>
      </c>
      <c r="N384" s="6">
        <v>0</v>
      </c>
      <c r="O384" s="6">
        <v>0</v>
      </c>
      <c r="P384" s="38">
        <v>0</v>
      </c>
      <c r="Q384" s="33">
        <v>0</v>
      </c>
      <c r="R384" s="6">
        <v>0</v>
      </c>
      <c r="S384" s="6">
        <v>0</v>
      </c>
      <c r="T384" s="38">
        <v>0</v>
      </c>
      <c r="U384" s="40">
        <v>0</v>
      </c>
      <c r="V384" s="6">
        <v>0</v>
      </c>
      <c r="W384" s="32">
        <v>0</v>
      </c>
      <c r="X384" s="38">
        <v>0</v>
      </c>
    </row>
    <row r="385" spans="1:25" ht="13.5" hidden="1" outlineLevel="2" thickBot="1" x14ac:dyDescent="0.25">
      <c r="A385" s="465"/>
      <c r="B385" s="95">
        <v>810172</v>
      </c>
      <c r="C385" s="14" t="s">
        <v>196</v>
      </c>
      <c r="D385" s="58" t="s">
        <v>199</v>
      </c>
      <c r="E385" s="33">
        <v>0</v>
      </c>
      <c r="F385" s="6">
        <v>0</v>
      </c>
      <c r="G385" s="6">
        <v>0</v>
      </c>
      <c r="H385" s="38">
        <v>0</v>
      </c>
      <c r="I385" s="33">
        <v>0</v>
      </c>
      <c r="J385" s="6">
        <v>0</v>
      </c>
      <c r="K385" s="6">
        <v>0</v>
      </c>
      <c r="L385" s="38">
        <v>0</v>
      </c>
      <c r="M385" s="33">
        <v>0</v>
      </c>
      <c r="N385" s="6">
        <v>0</v>
      </c>
      <c r="O385" s="6">
        <v>0</v>
      </c>
      <c r="P385" s="38">
        <v>0</v>
      </c>
      <c r="Q385" s="33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5" ht="13.5" hidden="1" outlineLevel="2" thickBot="1" x14ac:dyDescent="0.25">
      <c r="A386" s="465"/>
      <c r="B386" s="95">
        <v>810172</v>
      </c>
      <c r="C386" s="14" t="s">
        <v>412</v>
      </c>
      <c r="D386" s="58" t="s">
        <v>200</v>
      </c>
      <c r="E386" s="33">
        <v>0</v>
      </c>
      <c r="F386" s="6">
        <v>0</v>
      </c>
      <c r="G386" s="6">
        <v>0</v>
      </c>
      <c r="H386" s="38">
        <v>0</v>
      </c>
      <c r="I386" s="33">
        <v>0</v>
      </c>
      <c r="J386" s="6">
        <v>0</v>
      </c>
      <c r="K386" s="6">
        <v>0</v>
      </c>
      <c r="L386" s="38">
        <v>0</v>
      </c>
      <c r="M386" s="33">
        <v>0</v>
      </c>
      <c r="N386" s="6">
        <v>0</v>
      </c>
      <c r="O386" s="6">
        <v>0</v>
      </c>
      <c r="P386" s="38">
        <v>0</v>
      </c>
      <c r="Q386" s="33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</row>
    <row r="387" spans="1:25" ht="13.5" hidden="1" outlineLevel="2" thickBot="1" x14ac:dyDescent="0.25">
      <c r="A387" s="465"/>
      <c r="B387" s="95">
        <v>810172</v>
      </c>
      <c r="C387" s="14" t="s">
        <v>339</v>
      </c>
      <c r="D387" s="35" t="s">
        <v>201</v>
      </c>
      <c r="E387" s="33">
        <v>0</v>
      </c>
      <c r="F387" s="6">
        <v>0</v>
      </c>
      <c r="G387" s="6">
        <v>0</v>
      </c>
      <c r="H387" s="38">
        <v>0</v>
      </c>
      <c r="I387" s="33">
        <v>0</v>
      </c>
      <c r="J387" s="6">
        <v>0</v>
      </c>
      <c r="K387" s="6">
        <v>0</v>
      </c>
      <c r="L387" s="38">
        <v>0</v>
      </c>
      <c r="M387" s="33">
        <v>0</v>
      </c>
      <c r="N387" s="6">
        <v>0</v>
      </c>
      <c r="O387" s="6">
        <v>0</v>
      </c>
      <c r="P387" s="38">
        <v>0</v>
      </c>
      <c r="Q387" s="33">
        <v>0</v>
      </c>
      <c r="R387" s="6">
        <v>0</v>
      </c>
      <c r="S387" s="6">
        <v>0</v>
      </c>
      <c r="T387" s="38">
        <v>0</v>
      </c>
      <c r="U387" s="40">
        <v>0</v>
      </c>
      <c r="V387" s="6">
        <v>0</v>
      </c>
      <c r="W387" s="32">
        <v>0</v>
      </c>
      <c r="X387" s="38">
        <v>0</v>
      </c>
    </row>
    <row r="388" spans="1:25" ht="13.5" hidden="1" outlineLevel="2" thickBot="1" x14ac:dyDescent="0.25">
      <c r="A388" s="465"/>
      <c r="B388" s="95">
        <v>810172</v>
      </c>
      <c r="C388" s="14" t="s">
        <v>398</v>
      </c>
      <c r="D388" s="35" t="s">
        <v>306</v>
      </c>
      <c r="E388" s="33">
        <v>0</v>
      </c>
      <c r="F388" s="6">
        <v>0</v>
      </c>
      <c r="G388" s="6">
        <v>0</v>
      </c>
      <c r="H388" s="38">
        <v>0</v>
      </c>
      <c r="I388" s="33">
        <v>0</v>
      </c>
      <c r="J388" s="6">
        <v>0</v>
      </c>
      <c r="K388" s="6">
        <v>0</v>
      </c>
      <c r="L388" s="38">
        <v>0</v>
      </c>
      <c r="M388" s="33">
        <v>0</v>
      </c>
      <c r="N388" s="6">
        <v>0</v>
      </c>
      <c r="O388" s="6">
        <v>0</v>
      </c>
      <c r="P388" s="38">
        <v>0</v>
      </c>
      <c r="Q388" s="33">
        <v>0</v>
      </c>
      <c r="R388" s="6">
        <v>0</v>
      </c>
      <c r="S388" s="6">
        <v>0</v>
      </c>
      <c r="T388" s="38">
        <v>0</v>
      </c>
      <c r="U388" s="40">
        <v>0</v>
      </c>
      <c r="V388" s="6">
        <v>0</v>
      </c>
      <c r="W388" s="32">
        <v>0</v>
      </c>
      <c r="X388" s="38">
        <v>0</v>
      </c>
    </row>
    <row r="389" spans="1:25" ht="13.5" hidden="1" outlineLevel="2" thickBot="1" x14ac:dyDescent="0.25">
      <c r="A389" s="465"/>
      <c r="B389" s="95">
        <v>810172</v>
      </c>
      <c r="C389" s="14" t="s">
        <v>202</v>
      </c>
      <c r="D389" s="35" t="s">
        <v>397</v>
      </c>
      <c r="E389" s="37">
        <v>0</v>
      </c>
      <c r="F389" s="152">
        <v>0</v>
      </c>
      <c r="G389" s="152">
        <v>0</v>
      </c>
      <c r="H389" s="38">
        <v>0</v>
      </c>
      <c r="I389" s="37">
        <v>0</v>
      </c>
      <c r="J389" s="152">
        <v>0</v>
      </c>
      <c r="K389" s="152">
        <v>0</v>
      </c>
      <c r="L389" s="38">
        <v>0</v>
      </c>
      <c r="M389" s="37">
        <v>0</v>
      </c>
      <c r="N389" s="152">
        <v>0</v>
      </c>
      <c r="O389" s="152">
        <v>0</v>
      </c>
      <c r="P389" s="38">
        <v>0</v>
      </c>
      <c r="Q389" s="37">
        <v>0</v>
      </c>
      <c r="R389" s="152">
        <v>0</v>
      </c>
      <c r="S389" s="152">
        <v>0</v>
      </c>
      <c r="T389" s="38">
        <v>0</v>
      </c>
      <c r="U389" s="151">
        <v>0</v>
      </c>
      <c r="V389" s="152">
        <v>0</v>
      </c>
      <c r="W389" s="36">
        <v>0</v>
      </c>
      <c r="X389" s="38">
        <v>0</v>
      </c>
      <c r="Y389" s="65"/>
    </row>
    <row r="390" spans="1:25" ht="12.75" customHeight="1" thickBot="1" x14ac:dyDescent="0.25">
      <c r="A390" s="55"/>
      <c r="B390" s="93"/>
      <c r="C390" s="54" t="s">
        <v>14</v>
      </c>
      <c r="D390" s="50"/>
      <c r="E390" s="51">
        <v>13777637.100000001</v>
      </c>
      <c r="F390" s="52">
        <v>204703.97999999998</v>
      </c>
      <c r="G390" s="52">
        <v>75454094.129999995</v>
      </c>
      <c r="H390" s="53">
        <v>89436435.209999993</v>
      </c>
      <c r="I390" s="51">
        <v>8986206.6400000006</v>
      </c>
      <c r="J390" s="52">
        <v>172900.09</v>
      </c>
      <c r="K390" s="52">
        <v>49808506.5</v>
      </c>
      <c r="L390" s="53">
        <v>58967613.230000004</v>
      </c>
      <c r="M390" s="51">
        <v>14111243.140000001</v>
      </c>
      <c r="N390" s="52">
        <v>110809.41</v>
      </c>
      <c r="O390" s="52">
        <v>64512272.409999996</v>
      </c>
      <c r="P390" s="53">
        <v>78734324.959999993</v>
      </c>
      <c r="Q390" s="51">
        <v>12696566.720000001</v>
      </c>
      <c r="R390" s="52">
        <v>141677.75</v>
      </c>
      <c r="S390" s="52">
        <v>72410151.310000002</v>
      </c>
      <c r="T390" s="53">
        <v>85248395.780000001</v>
      </c>
      <c r="U390" s="51">
        <v>49571653.600000009</v>
      </c>
      <c r="V390" s="52">
        <v>630091.23</v>
      </c>
      <c r="W390" s="52">
        <v>262185024.35000002</v>
      </c>
      <c r="X390" s="53">
        <v>312386769.18000001</v>
      </c>
      <c r="Y390" s="65"/>
    </row>
    <row r="391" spans="1:25" s="106" customFormat="1" outlineLevel="1" x14ac:dyDescent="0.2">
      <c r="A391" s="466">
        <v>810089</v>
      </c>
      <c r="B391" s="97">
        <v>810089</v>
      </c>
      <c r="C391" s="100" t="s">
        <v>115</v>
      </c>
      <c r="D391" s="101" t="s">
        <v>265</v>
      </c>
      <c r="E391" s="143">
        <v>13777637.100000001</v>
      </c>
      <c r="F391" s="144">
        <v>204703.97999999998</v>
      </c>
      <c r="G391" s="144">
        <v>75454094.129999995</v>
      </c>
      <c r="H391" s="109">
        <v>89436435.209999993</v>
      </c>
      <c r="I391" s="143">
        <v>8986206.6400000006</v>
      </c>
      <c r="J391" s="144">
        <v>172900.09</v>
      </c>
      <c r="K391" s="144">
        <v>49808506.5</v>
      </c>
      <c r="L391" s="109">
        <v>58967613.230000004</v>
      </c>
      <c r="M391" s="143">
        <v>14111243.140000001</v>
      </c>
      <c r="N391" s="144">
        <v>110809.41</v>
      </c>
      <c r="O391" s="144">
        <v>64512272.409999996</v>
      </c>
      <c r="P391" s="109">
        <v>78734324.959999993</v>
      </c>
      <c r="Q391" s="143">
        <v>12696566.720000001</v>
      </c>
      <c r="R391" s="144">
        <v>141677.75</v>
      </c>
      <c r="S391" s="144">
        <v>72410151.310000002</v>
      </c>
      <c r="T391" s="109">
        <v>85248395.780000001</v>
      </c>
      <c r="U391" s="143">
        <v>49571653.600000009</v>
      </c>
      <c r="V391" s="144">
        <v>630091.23</v>
      </c>
      <c r="W391" s="144">
        <v>262185024.35000002</v>
      </c>
      <c r="X391" s="109">
        <v>312386769.18000001</v>
      </c>
    </row>
    <row r="392" spans="1:25" outlineLevel="2" x14ac:dyDescent="0.2">
      <c r="A392" s="467"/>
      <c r="B392" s="95">
        <v>810089</v>
      </c>
      <c r="C392" s="14" t="s">
        <v>411</v>
      </c>
      <c r="D392" s="35" t="s">
        <v>198</v>
      </c>
      <c r="E392" s="33">
        <v>10303098.07</v>
      </c>
      <c r="F392" s="6">
        <v>57944.39</v>
      </c>
      <c r="G392" s="6">
        <v>41875179.5</v>
      </c>
      <c r="H392" s="38">
        <v>52236221.960000001</v>
      </c>
      <c r="I392" s="33">
        <v>8407214.7400000002</v>
      </c>
      <c r="J392" s="6">
        <v>172900.09</v>
      </c>
      <c r="K392" s="6">
        <v>46440921.350000001</v>
      </c>
      <c r="L392" s="38">
        <v>55021036.18</v>
      </c>
      <c r="M392" s="33">
        <v>8735971.040000001</v>
      </c>
      <c r="N392" s="6">
        <v>110809.41</v>
      </c>
      <c r="O392" s="6">
        <v>36396114.18</v>
      </c>
      <c r="P392" s="38">
        <v>45242894.630000003</v>
      </c>
      <c r="Q392" s="33">
        <v>11074355.550000001</v>
      </c>
      <c r="R392" s="6">
        <v>141677.75</v>
      </c>
      <c r="S392" s="6">
        <v>45218860.560000002</v>
      </c>
      <c r="T392" s="38">
        <v>56434893.859999999</v>
      </c>
      <c r="U392" s="40">
        <v>38520639.400000006</v>
      </c>
      <c r="V392" s="6">
        <v>483331.64</v>
      </c>
      <c r="W392" s="32">
        <v>169931075.59</v>
      </c>
      <c r="X392" s="38">
        <v>208935046.63</v>
      </c>
    </row>
    <row r="393" spans="1:25" hidden="1" outlineLevel="2" x14ac:dyDescent="0.2">
      <c r="A393" s="467"/>
      <c r="B393" s="95">
        <v>810089</v>
      </c>
      <c r="C393" s="14" t="s">
        <v>196</v>
      </c>
      <c r="D393" s="35" t="s">
        <v>199</v>
      </c>
      <c r="E393" s="33">
        <v>0</v>
      </c>
      <c r="F393" s="6">
        <v>0</v>
      </c>
      <c r="G393" s="6">
        <v>0</v>
      </c>
      <c r="H393" s="38">
        <v>0</v>
      </c>
      <c r="I393" s="33">
        <v>0</v>
      </c>
      <c r="J393" s="6">
        <v>0</v>
      </c>
      <c r="K393" s="6">
        <v>0</v>
      </c>
      <c r="L393" s="38">
        <v>0</v>
      </c>
      <c r="M393" s="33">
        <v>0</v>
      </c>
      <c r="N393" s="6">
        <v>0</v>
      </c>
      <c r="O393" s="6">
        <v>0</v>
      </c>
      <c r="P393" s="38">
        <v>0</v>
      </c>
      <c r="Q393" s="33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</row>
    <row r="394" spans="1:25" outlineLevel="2" x14ac:dyDescent="0.2">
      <c r="A394" s="467"/>
      <c r="B394" s="95">
        <v>810089</v>
      </c>
      <c r="C394" s="14" t="s">
        <v>412</v>
      </c>
      <c r="D394" s="35" t="s">
        <v>200</v>
      </c>
      <c r="E394" s="33">
        <v>1288144.99</v>
      </c>
      <c r="F394" s="6">
        <v>0</v>
      </c>
      <c r="G394" s="6">
        <v>7433729.3300000001</v>
      </c>
      <c r="H394" s="38">
        <v>8721874.3200000003</v>
      </c>
      <c r="I394" s="33">
        <v>578991.9</v>
      </c>
      <c r="J394" s="6">
        <v>0</v>
      </c>
      <c r="K394" s="6">
        <v>3367585.1500000004</v>
      </c>
      <c r="L394" s="38">
        <v>3946577.0500000003</v>
      </c>
      <c r="M394" s="33">
        <v>1419780.72</v>
      </c>
      <c r="N394" s="6">
        <v>0</v>
      </c>
      <c r="O394" s="6">
        <v>6091459.1099999994</v>
      </c>
      <c r="P394" s="38">
        <v>7511239.8299999991</v>
      </c>
      <c r="Q394" s="33">
        <v>1435013.67</v>
      </c>
      <c r="R394" s="6">
        <v>0</v>
      </c>
      <c r="S394" s="6">
        <v>6678489.6500000004</v>
      </c>
      <c r="T394" s="38">
        <v>8113503.3200000003</v>
      </c>
      <c r="U394" s="40">
        <v>4721931.28</v>
      </c>
      <c r="V394" s="6">
        <v>0</v>
      </c>
      <c r="W394" s="32">
        <v>23571263.240000002</v>
      </c>
      <c r="X394" s="38">
        <v>28293194.520000003</v>
      </c>
    </row>
    <row r="395" spans="1:25" hidden="1" outlineLevel="2" x14ac:dyDescent="0.2">
      <c r="A395" s="467"/>
      <c r="B395" s="95">
        <v>810089</v>
      </c>
      <c r="C395" s="14" t="s">
        <v>339</v>
      </c>
      <c r="D395" s="35" t="s">
        <v>201</v>
      </c>
      <c r="E395" s="33">
        <v>0</v>
      </c>
      <c r="F395" s="6">
        <v>0</v>
      </c>
      <c r="G395" s="6">
        <v>0</v>
      </c>
      <c r="H395" s="38">
        <v>0</v>
      </c>
      <c r="I395" s="33">
        <v>0</v>
      </c>
      <c r="J395" s="6">
        <v>0</v>
      </c>
      <c r="K395" s="6">
        <v>0</v>
      </c>
      <c r="L395" s="38">
        <v>0</v>
      </c>
      <c r="M395" s="33">
        <v>0</v>
      </c>
      <c r="N395" s="6">
        <v>0</v>
      </c>
      <c r="O395" s="6">
        <v>0</v>
      </c>
      <c r="P395" s="38">
        <v>0</v>
      </c>
      <c r="Q395" s="33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</row>
    <row r="396" spans="1:25" ht="13.5" outlineLevel="2" thickBot="1" x14ac:dyDescent="0.25">
      <c r="A396" s="467"/>
      <c r="B396" s="95">
        <v>810089</v>
      </c>
      <c r="C396" s="14" t="s">
        <v>398</v>
      </c>
      <c r="D396" s="35" t="s">
        <v>306</v>
      </c>
      <c r="E396" s="33">
        <v>2186394.04</v>
      </c>
      <c r="F396" s="6">
        <v>146759.59</v>
      </c>
      <c r="G396" s="6">
        <v>26145185.300000001</v>
      </c>
      <c r="H396" s="38">
        <v>28478338.93</v>
      </c>
      <c r="I396" s="33">
        <v>0</v>
      </c>
      <c r="J396" s="6">
        <v>0</v>
      </c>
      <c r="K396" s="6">
        <v>0</v>
      </c>
      <c r="L396" s="38">
        <v>0</v>
      </c>
      <c r="M396" s="33">
        <v>3955491.38</v>
      </c>
      <c r="N396" s="6">
        <v>0</v>
      </c>
      <c r="O396" s="6">
        <v>22024699.120000001</v>
      </c>
      <c r="P396" s="38">
        <v>25980190.5</v>
      </c>
      <c r="Q396" s="33">
        <v>187197.49999999977</v>
      </c>
      <c r="R396" s="6">
        <v>0</v>
      </c>
      <c r="S396" s="6">
        <v>20512801.100000001</v>
      </c>
      <c r="T396" s="38">
        <v>20699998.600000001</v>
      </c>
      <c r="U396" s="40">
        <v>6329082.9199999999</v>
      </c>
      <c r="V396" s="6">
        <v>146759.59</v>
      </c>
      <c r="W396" s="32">
        <v>68682685.520000011</v>
      </c>
      <c r="X396" s="38">
        <v>75158528.030000016</v>
      </c>
    </row>
    <row r="397" spans="1:25" ht="13.5" hidden="1" outlineLevel="2" thickBot="1" x14ac:dyDescent="0.25">
      <c r="A397" s="467"/>
      <c r="B397" s="95">
        <v>810089</v>
      </c>
      <c r="C397" s="14" t="s">
        <v>202</v>
      </c>
      <c r="D397" s="35" t="s">
        <v>397</v>
      </c>
      <c r="E397" s="37">
        <v>0</v>
      </c>
      <c r="F397" s="152">
        <v>0</v>
      </c>
      <c r="G397" s="152">
        <v>0</v>
      </c>
      <c r="H397" s="38">
        <v>0</v>
      </c>
      <c r="I397" s="37">
        <v>0</v>
      </c>
      <c r="J397" s="152">
        <v>0</v>
      </c>
      <c r="K397" s="152">
        <v>0</v>
      </c>
      <c r="L397" s="38">
        <v>0</v>
      </c>
      <c r="M397" s="37">
        <v>0</v>
      </c>
      <c r="N397" s="152">
        <v>0</v>
      </c>
      <c r="O397" s="152">
        <v>0</v>
      </c>
      <c r="P397" s="38">
        <v>0</v>
      </c>
      <c r="Q397" s="37">
        <v>0</v>
      </c>
      <c r="R397" s="152">
        <v>0</v>
      </c>
      <c r="S397" s="152">
        <v>0</v>
      </c>
      <c r="T397" s="38">
        <v>0</v>
      </c>
      <c r="U397" s="151">
        <v>0</v>
      </c>
      <c r="V397" s="152">
        <v>0</v>
      </c>
      <c r="W397" s="36">
        <v>0</v>
      </c>
      <c r="X397" s="38">
        <v>0</v>
      </c>
      <c r="Y397" s="65"/>
    </row>
    <row r="398" spans="1:25" s="106" customFormat="1" ht="13.5" hidden="1" outlineLevel="1" collapsed="1" thickBot="1" x14ac:dyDescent="0.25">
      <c r="A398" s="464">
        <v>810133</v>
      </c>
      <c r="B398" s="97">
        <v>810133</v>
      </c>
      <c r="C398" s="100" t="s">
        <v>116</v>
      </c>
      <c r="D398" s="101" t="s">
        <v>265</v>
      </c>
      <c r="E398" s="143">
        <v>0</v>
      </c>
      <c r="F398" s="144">
        <v>0</v>
      </c>
      <c r="G398" s="144">
        <v>0</v>
      </c>
      <c r="H398" s="109">
        <v>0</v>
      </c>
      <c r="I398" s="143">
        <v>0</v>
      </c>
      <c r="J398" s="144">
        <v>0</v>
      </c>
      <c r="K398" s="144">
        <v>0</v>
      </c>
      <c r="L398" s="109">
        <v>0</v>
      </c>
      <c r="M398" s="143">
        <v>0</v>
      </c>
      <c r="N398" s="144">
        <v>0</v>
      </c>
      <c r="O398" s="144">
        <v>0</v>
      </c>
      <c r="P398" s="109">
        <v>0</v>
      </c>
      <c r="Q398" s="143">
        <v>0</v>
      </c>
      <c r="R398" s="144">
        <v>0</v>
      </c>
      <c r="S398" s="144">
        <v>0</v>
      </c>
      <c r="T398" s="109">
        <v>0</v>
      </c>
      <c r="U398" s="143">
        <v>0</v>
      </c>
      <c r="V398" s="144">
        <v>0</v>
      </c>
      <c r="W398" s="144">
        <v>0</v>
      </c>
      <c r="X398" s="109">
        <v>0</v>
      </c>
    </row>
    <row r="399" spans="1:25" ht="13.5" hidden="1" outlineLevel="2" thickBot="1" x14ac:dyDescent="0.25">
      <c r="A399" s="465"/>
      <c r="B399" s="95">
        <v>810133</v>
      </c>
      <c r="C399" s="14" t="s">
        <v>411</v>
      </c>
      <c r="D399" s="58" t="s">
        <v>198</v>
      </c>
      <c r="E399" s="33">
        <v>0</v>
      </c>
      <c r="F399" s="6">
        <v>0</v>
      </c>
      <c r="G399" s="6">
        <v>0</v>
      </c>
      <c r="H399" s="38">
        <v>0</v>
      </c>
      <c r="I399" s="33">
        <v>0</v>
      </c>
      <c r="J399" s="6">
        <v>0</v>
      </c>
      <c r="K399" s="6">
        <v>0</v>
      </c>
      <c r="L399" s="38">
        <v>0</v>
      </c>
      <c r="M399" s="33">
        <v>0</v>
      </c>
      <c r="N399" s="6">
        <v>0</v>
      </c>
      <c r="O399" s="6">
        <v>0</v>
      </c>
      <c r="P399" s="38">
        <v>0</v>
      </c>
      <c r="Q399" s="33">
        <v>0</v>
      </c>
      <c r="R399" s="6">
        <v>0</v>
      </c>
      <c r="S399" s="6">
        <v>0</v>
      </c>
      <c r="T399" s="38">
        <v>0</v>
      </c>
      <c r="U399" s="40">
        <v>0</v>
      </c>
      <c r="V399" s="6">
        <v>0</v>
      </c>
      <c r="W399" s="32">
        <v>0</v>
      </c>
      <c r="X399" s="38">
        <v>0</v>
      </c>
    </row>
    <row r="400" spans="1:25" ht="13.5" hidden="1" outlineLevel="2" thickBot="1" x14ac:dyDescent="0.25">
      <c r="A400" s="465"/>
      <c r="B400" s="95">
        <v>810133</v>
      </c>
      <c r="C400" s="14" t="s">
        <v>196</v>
      </c>
      <c r="D400" s="58" t="s">
        <v>199</v>
      </c>
      <c r="E400" s="33">
        <v>0</v>
      </c>
      <c r="F400" s="6">
        <v>0</v>
      </c>
      <c r="G400" s="6">
        <v>0</v>
      </c>
      <c r="H400" s="38">
        <v>0</v>
      </c>
      <c r="I400" s="33">
        <v>0</v>
      </c>
      <c r="J400" s="6">
        <v>0</v>
      </c>
      <c r="K400" s="6">
        <v>0</v>
      </c>
      <c r="L400" s="38">
        <v>0</v>
      </c>
      <c r="M400" s="33">
        <v>0</v>
      </c>
      <c r="N400" s="6">
        <v>0</v>
      </c>
      <c r="O400" s="6">
        <v>0</v>
      </c>
      <c r="P400" s="38">
        <v>0</v>
      </c>
      <c r="Q400" s="33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</row>
    <row r="401" spans="1:25" ht="13.5" hidden="1" outlineLevel="2" thickBot="1" x14ac:dyDescent="0.25">
      <c r="A401" s="465"/>
      <c r="B401" s="95">
        <v>810133</v>
      </c>
      <c r="C401" s="14" t="s">
        <v>412</v>
      </c>
      <c r="D401" s="58" t="s">
        <v>200</v>
      </c>
      <c r="E401" s="33">
        <v>0</v>
      </c>
      <c r="F401" s="6">
        <v>0</v>
      </c>
      <c r="G401" s="6">
        <v>0</v>
      </c>
      <c r="H401" s="38">
        <v>0</v>
      </c>
      <c r="I401" s="33">
        <v>0</v>
      </c>
      <c r="J401" s="6">
        <v>0</v>
      </c>
      <c r="K401" s="6">
        <v>0</v>
      </c>
      <c r="L401" s="38">
        <v>0</v>
      </c>
      <c r="M401" s="33">
        <v>0</v>
      </c>
      <c r="N401" s="6">
        <v>0</v>
      </c>
      <c r="O401" s="6">
        <v>0</v>
      </c>
      <c r="P401" s="38">
        <v>0</v>
      </c>
      <c r="Q401" s="33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5" ht="13.5" hidden="1" outlineLevel="2" thickBot="1" x14ac:dyDescent="0.25">
      <c r="A402" s="465"/>
      <c r="B402" s="95">
        <v>810133</v>
      </c>
      <c r="C402" s="14" t="s">
        <v>339</v>
      </c>
      <c r="D402" s="35" t="s">
        <v>201</v>
      </c>
      <c r="E402" s="33">
        <v>0</v>
      </c>
      <c r="F402" s="6">
        <v>0</v>
      </c>
      <c r="G402" s="6">
        <v>0</v>
      </c>
      <c r="H402" s="38">
        <v>0</v>
      </c>
      <c r="I402" s="33">
        <v>0</v>
      </c>
      <c r="J402" s="6">
        <v>0</v>
      </c>
      <c r="K402" s="6">
        <v>0</v>
      </c>
      <c r="L402" s="38">
        <v>0</v>
      </c>
      <c r="M402" s="33">
        <v>0</v>
      </c>
      <c r="N402" s="6">
        <v>0</v>
      </c>
      <c r="O402" s="6">
        <v>0</v>
      </c>
      <c r="P402" s="38">
        <v>0</v>
      </c>
      <c r="Q402" s="33">
        <v>0</v>
      </c>
      <c r="R402" s="6">
        <v>0</v>
      </c>
      <c r="S402" s="6">
        <v>0</v>
      </c>
      <c r="T402" s="38">
        <v>0</v>
      </c>
      <c r="U402" s="40">
        <v>0</v>
      </c>
      <c r="V402" s="6">
        <v>0</v>
      </c>
      <c r="W402" s="32">
        <v>0</v>
      </c>
      <c r="X402" s="38">
        <v>0</v>
      </c>
    </row>
    <row r="403" spans="1:25" ht="13.5" hidden="1" outlineLevel="2" thickBot="1" x14ac:dyDescent="0.25">
      <c r="A403" s="465"/>
      <c r="B403" s="95">
        <v>810133</v>
      </c>
      <c r="C403" s="14" t="s">
        <v>398</v>
      </c>
      <c r="D403" s="35" t="s">
        <v>306</v>
      </c>
      <c r="E403" s="33">
        <v>0</v>
      </c>
      <c r="F403" s="6">
        <v>0</v>
      </c>
      <c r="G403" s="6">
        <v>0</v>
      </c>
      <c r="H403" s="38">
        <v>0</v>
      </c>
      <c r="I403" s="33">
        <v>0</v>
      </c>
      <c r="J403" s="6">
        <v>0</v>
      </c>
      <c r="K403" s="6">
        <v>0</v>
      </c>
      <c r="L403" s="38">
        <v>0</v>
      </c>
      <c r="M403" s="33">
        <v>0</v>
      </c>
      <c r="N403" s="6">
        <v>0</v>
      </c>
      <c r="O403" s="6">
        <v>0</v>
      </c>
      <c r="P403" s="38">
        <v>0</v>
      </c>
      <c r="Q403" s="33">
        <v>0</v>
      </c>
      <c r="R403" s="6">
        <v>0</v>
      </c>
      <c r="S403" s="6">
        <v>0</v>
      </c>
      <c r="T403" s="38">
        <v>0</v>
      </c>
      <c r="U403" s="40">
        <v>0</v>
      </c>
      <c r="V403" s="6">
        <v>0</v>
      </c>
      <c r="W403" s="32">
        <v>0</v>
      </c>
      <c r="X403" s="38">
        <v>0</v>
      </c>
    </row>
    <row r="404" spans="1:25" ht="13.5" hidden="1" outlineLevel="2" thickBot="1" x14ac:dyDescent="0.25">
      <c r="A404" s="465"/>
      <c r="B404" s="95">
        <v>810133</v>
      </c>
      <c r="C404" s="14" t="s">
        <v>202</v>
      </c>
      <c r="D404" s="35" t="s">
        <v>397</v>
      </c>
      <c r="E404" s="37">
        <v>0</v>
      </c>
      <c r="F404" s="152">
        <v>0</v>
      </c>
      <c r="G404" s="152">
        <v>0</v>
      </c>
      <c r="H404" s="38">
        <v>0</v>
      </c>
      <c r="I404" s="37">
        <v>0</v>
      </c>
      <c r="J404" s="152">
        <v>0</v>
      </c>
      <c r="K404" s="152">
        <v>0</v>
      </c>
      <c r="L404" s="38">
        <v>0</v>
      </c>
      <c r="M404" s="37">
        <v>0</v>
      </c>
      <c r="N404" s="152">
        <v>0</v>
      </c>
      <c r="O404" s="152">
        <v>0</v>
      </c>
      <c r="P404" s="38">
        <v>0</v>
      </c>
      <c r="Q404" s="37">
        <v>0</v>
      </c>
      <c r="R404" s="152">
        <v>0</v>
      </c>
      <c r="S404" s="152">
        <v>0</v>
      </c>
      <c r="T404" s="38">
        <v>0</v>
      </c>
      <c r="U404" s="151">
        <v>0</v>
      </c>
      <c r="V404" s="152">
        <v>0</v>
      </c>
      <c r="W404" s="36">
        <v>0</v>
      </c>
      <c r="X404" s="38">
        <v>0</v>
      </c>
      <c r="Y404" s="65"/>
    </row>
    <row r="405" spans="1:25" s="106" customFormat="1" ht="13.5" hidden="1" outlineLevel="1" collapsed="1" thickBot="1" x14ac:dyDescent="0.25">
      <c r="A405" s="466">
        <v>810161</v>
      </c>
      <c r="B405" s="97">
        <v>810161</v>
      </c>
      <c r="C405" s="100" t="s">
        <v>15</v>
      </c>
      <c r="D405" s="101" t="s">
        <v>265</v>
      </c>
      <c r="E405" s="143">
        <v>0</v>
      </c>
      <c r="F405" s="144">
        <v>0</v>
      </c>
      <c r="G405" s="144">
        <v>0</v>
      </c>
      <c r="H405" s="109">
        <v>0</v>
      </c>
      <c r="I405" s="143">
        <v>0</v>
      </c>
      <c r="J405" s="144">
        <v>0</v>
      </c>
      <c r="K405" s="144">
        <v>0</v>
      </c>
      <c r="L405" s="109">
        <v>0</v>
      </c>
      <c r="M405" s="143">
        <v>0</v>
      </c>
      <c r="N405" s="144">
        <v>0</v>
      </c>
      <c r="O405" s="144">
        <v>0</v>
      </c>
      <c r="P405" s="109">
        <v>0</v>
      </c>
      <c r="Q405" s="143">
        <v>0</v>
      </c>
      <c r="R405" s="144">
        <v>0</v>
      </c>
      <c r="S405" s="144">
        <v>0</v>
      </c>
      <c r="T405" s="109">
        <v>0</v>
      </c>
      <c r="U405" s="143">
        <v>0</v>
      </c>
      <c r="V405" s="144">
        <v>0</v>
      </c>
      <c r="W405" s="144">
        <v>0</v>
      </c>
      <c r="X405" s="109">
        <v>0</v>
      </c>
    </row>
    <row r="406" spans="1:25" ht="13.5" hidden="1" outlineLevel="2" thickBot="1" x14ac:dyDescent="0.25">
      <c r="A406" s="467"/>
      <c r="B406" s="95">
        <v>810161</v>
      </c>
      <c r="C406" s="14" t="s">
        <v>411</v>
      </c>
      <c r="D406" s="35" t="s">
        <v>198</v>
      </c>
      <c r="E406" s="33">
        <v>0</v>
      </c>
      <c r="F406" s="6">
        <v>0</v>
      </c>
      <c r="G406" s="6">
        <v>0</v>
      </c>
      <c r="H406" s="38">
        <v>0</v>
      </c>
      <c r="I406" s="33">
        <v>0</v>
      </c>
      <c r="J406" s="6">
        <v>0</v>
      </c>
      <c r="K406" s="6">
        <v>0</v>
      </c>
      <c r="L406" s="38">
        <v>0</v>
      </c>
      <c r="M406" s="33">
        <v>0</v>
      </c>
      <c r="N406" s="6">
        <v>0</v>
      </c>
      <c r="O406" s="6">
        <v>0</v>
      </c>
      <c r="P406" s="38">
        <v>0</v>
      </c>
      <c r="Q406" s="33">
        <v>0</v>
      </c>
      <c r="R406" s="6">
        <v>0</v>
      </c>
      <c r="S406" s="6">
        <v>0</v>
      </c>
      <c r="T406" s="38">
        <v>0</v>
      </c>
      <c r="U406" s="40">
        <v>0</v>
      </c>
      <c r="V406" s="6">
        <v>0</v>
      </c>
      <c r="W406" s="32">
        <v>0</v>
      </c>
      <c r="X406" s="38">
        <v>0</v>
      </c>
    </row>
    <row r="407" spans="1:25" ht="13.5" hidden="1" outlineLevel="2" thickBot="1" x14ac:dyDescent="0.25">
      <c r="A407" s="467"/>
      <c r="B407" s="95">
        <v>810161</v>
      </c>
      <c r="C407" s="14" t="s">
        <v>196</v>
      </c>
      <c r="D407" s="35" t="s">
        <v>199</v>
      </c>
      <c r="E407" s="33">
        <v>0</v>
      </c>
      <c r="F407" s="6">
        <v>0</v>
      </c>
      <c r="G407" s="6">
        <v>0</v>
      </c>
      <c r="H407" s="38">
        <v>0</v>
      </c>
      <c r="I407" s="33">
        <v>0</v>
      </c>
      <c r="J407" s="6">
        <v>0</v>
      </c>
      <c r="K407" s="6">
        <v>0</v>
      </c>
      <c r="L407" s="38">
        <v>0</v>
      </c>
      <c r="M407" s="33">
        <v>0</v>
      </c>
      <c r="N407" s="6">
        <v>0</v>
      </c>
      <c r="O407" s="6">
        <v>0</v>
      </c>
      <c r="P407" s="38">
        <v>0</v>
      </c>
      <c r="Q407" s="33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</row>
    <row r="408" spans="1:25" ht="13.5" hidden="1" outlineLevel="2" thickBot="1" x14ac:dyDescent="0.25">
      <c r="A408" s="467"/>
      <c r="B408" s="95">
        <v>810161</v>
      </c>
      <c r="C408" s="14" t="s">
        <v>412</v>
      </c>
      <c r="D408" s="35" t="s">
        <v>200</v>
      </c>
      <c r="E408" s="33">
        <v>0</v>
      </c>
      <c r="F408" s="6">
        <v>0</v>
      </c>
      <c r="G408" s="6">
        <v>0</v>
      </c>
      <c r="H408" s="38">
        <v>0</v>
      </c>
      <c r="I408" s="33">
        <v>0</v>
      </c>
      <c r="J408" s="6">
        <v>0</v>
      </c>
      <c r="K408" s="6">
        <v>0</v>
      </c>
      <c r="L408" s="38">
        <v>0</v>
      </c>
      <c r="M408" s="33">
        <v>0</v>
      </c>
      <c r="N408" s="6">
        <v>0</v>
      </c>
      <c r="O408" s="6">
        <v>0</v>
      </c>
      <c r="P408" s="38">
        <v>0</v>
      </c>
      <c r="Q408" s="33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5" ht="13.5" hidden="1" outlineLevel="2" thickBot="1" x14ac:dyDescent="0.25">
      <c r="A409" s="467"/>
      <c r="B409" s="95">
        <v>810161</v>
      </c>
      <c r="C409" s="14" t="s">
        <v>339</v>
      </c>
      <c r="D409" s="35" t="s">
        <v>201</v>
      </c>
      <c r="E409" s="33">
        <v>0</v>
      </c>
      <c r="F409" s="6">
        <v>0</v>
      </c>
      <c r="G409" s="6">
        <v>0</v>
      </c>
      <c r="H409" s="38">
        <v>0</v>
      </c>
      <c r="I409" s="33">
        <v>0</v>
      </c>
      <c r="J409" s="6">
        <v>0</v>
      </c>
      <c r="K409" s="6">
        <v>0</v>
      </c>
      <c r="L409" s="38">
        <v>0</v>
      </c>
      <c r="M409" s="33">
        <v>0</v>
      </c>
      <c r="N409" s="6">
        <v>0</v>
      </c>
      <c r="O409" s="6">
        <v>0</v>
      </c>
      <c r="P409" s="38">
        <v>0</v>
      </c>
      <c r="Q409" s="33">
        <v>0</v>
      </c>
      <c r="R409" s="6">
        <v>0</v>
      </c>
      <c r="S409" s="6">
        <v>0</v>
      </c>
      <c r="T409" s="38">
        <v>0</v>
      </c>
      <c r="U409" s="40">
        <v>0</v>
      </c>
      <c r="V409" s="6">
        <v>0</v>
      </c>
      <c r="W409" s="32">
        <v>0</v>
      </c>
      <c r="X409" s="38">
        <v>0</v>
      </c>
    </row>
    <row r="410" spans="1:25" ht="13.5" hidden="1" outlineLevel="2" thickBot="1" x14ac:dyDescent="0.25">
      <c r="A410" s="467"/>
      <c r="B410" s="95">
        <v>810161</v>
      </c>
      <c r="C410" s="14" t="s">
        <v>398</v>
      </c>
      <c r="D410" s="35" t="s">
        <v>306</v>
      </c>
      <c r="E410" s="33">
        <v>0</v>
      </c>
      <c r="F410" s="6">
        <v>0</v>
      </c>
      <c r="G410" s="6">
        <v>0</v>
      </c>
      <c r="H410" s="38">
        <v>0</v>
      </c>
      <c r="I410" s="33">
        <v>0</v>
      </c>
      <c r="J410" s="6">
        <v>0</v>
      </c>
      <c r="K410" s="6">
        <v>0</v>
      </c>
      <c r="L410" s="38">
        <v>0</v>
      </c>
      <c r="M410" s="33">
        <v>0</v>
      </c>
      <c r="N410" s="6">
        <v>0</v>
      </c>
      <c r="O410" s="6">
        <v>0</v>
      </c>
      <c r="P410" s="38">
        <v>0</v>
      </c>
      <c r="Q410" s="33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</row>
    <row r="411" spans="1:25" ht="13.5" hidden="1" outlineLevel="2" thickBot="1" x14ac:dyDescent="0.25">
      <c r="A411" s="467"/>
      <c r="B411" s="95">
        <v>810161</v>
      </c>
      <c r="C411" s="14" t="s">
        <v>202</v>
      </c>
      <c r="D411" s="35" t="s">
        <v>397</v>
      </c>
      <c r="E411" s="37">
        <v>0</v>
      </c>
      <c r="F411" s="152">
        <v>0</v>
      </c>
      <c r="G411" s="152">
        <v>0</v>
      </c>
      <c r="H411" s="38">
        <v>0</v>
      </c>
      <c r="I411" s="37">
        <v>0</v>
      </c>
      <c r="J411" s="152">
        <v>0</v>
      </c>
      <c r="K411" s="152">
        <v>0</v>
      </c>
      <c r="L411" s="38">
        <v>0</v>
      </c>
      <c r="M411" s="37">
        <v>0</v>
      </c>
      <c r="N411" s="152">
        <v>0</v>
      </c>
      <c r="O411" s="152">
        <v>0</v>
      </c>
      <c r="P411" s="38">
        <v>0</v>
      </c>
      <c r="Q411" s="37">
        <v>0</v>
      </c>
      <c r="R411" s="152">
        <v>0</v>
      </c>
      <c r="S411" s="152">
        <v>0</v>
      </c>
      <c r="T411" s="38">
        <v>0</v>
      </c>
      <c r="U411" s="151">
        <v>0</v>
      </c>
      <c r="V411" s="152">
        <v>0</v>
      </c>
      <c r="W411" s="36">
        <v>0</v>
      </c>
      <c r="X411" s="38">
        <v>0</v>
      </c>
      <c r="Y411" s="65"/>
    </row>
    <row r="412" spans="1:25" s="106" customFormat="1" ht="13.5" hidden="1" outlineLevel="1" collapsed="1" thickBot="1" x14ac:dyDescent="0.25">
      <c r="A412" s="464">
        <v>810182</v>
      </c>
      <c r="B412" s="97">
        <v>810182</v>
      </c>
      <c r="C412" s="100" t="s">
        <v>16</v>
      </c>
      <c r="D412" s="101" t="s">
        <v>265</v>
      </c>
      <c r="E412" s="143">
        <v>0</v>
      </c>
      <c r="F412" s="144">
        <v>0</v>
      </c>
      <c r="G412" s="144">
        <v>0</v>
      </c>
      <c r="H412" s="109">
        <v>0</v>
      </c>
      <c r="I412" s="143">
        <v>0</v>
      </c>
      <c r="J412" s="144">
        <v>0</v>
      </c>
      <c r="K412" s="144">
        <v>0</v>
      </c>
      <c r="L412" s="109">
        <v>0</v>
      </c>
      <c r="M412" s="143">
        <v>0</v>
      </c>
      <c r="N412" s="144">
        <v>0</v>
      </c>
      <c r="O412" s="144">
        <v>0</v>
      </c>
      <c r="P412" s="109">
        <v>0</v>
      </c>
      <c r="Q412" s="143">
        <v>0</v>
      </c>
      <c r="R412" s="144">
        <v>0</v>
      </c>
      <c r="S412" s="144">
        <v>0</v>
      </c>
      <c r="T412" s="109">
        <v>0</v>
      </c>
      <c r="U412" s="143">
        <v>0</v>
      </c>
      <c r="V412" s="144">
        <v>0</v>
      </c>
      <c r="W412" s="144">
        <v>0</v>
      </c>
      <c r="X412" s="109">
        <v>0</v>
      </c>
    </row>
    <row r="413" spans="1:25" ht="13.5" hidden="1" outlineLevel="2" thickBot="1" x14ac:dyDescent="0.25">
      <c r="A413" s="465"/>
      <c r="B413" s="95">
        <v>810182</v>
      </c>
      <c r="C413" s="14" t="s">
        <v>411</v>
      </c>
      <c r="D413" s="58" t="s">
        <v>198</v>
      </c>
      <c r="E413" s="33">
        <v>0</v>
      </c>
      <c r="F413" s="6">
        <v>0</v>
      </c>
      <c r="G413" s="6">
        <v>0</v>
      </c>
      <c r="H413" s="38">
        <v>0</v>
      </c>
      <c r="I413" s="33">
        <v>0</v>
      </c>
      <c r="J413" s="6">
        <v>0</v>
      </c>
      <c r="K413" s="6">
        <v>0</v>
      </c>
      <c r="L413" s="38">
        <v>0</v>
      </c>
      <c r="M413" s="33">
        <v>0</v>
      </c>
      <c r="N413" s="6">
        <v>0</v>
      </c>
      <c r="O413" s="6">
        <v>0</v>
      </c>
      <c r="P413" s="38">
        <v>0</v>
      </c>
      <c r="Q413" s="33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</row>
    <row r="414" spans="1:25" ht="13.5" hidden="1" outlineLevel="2" thickBot="1" x14ac:dyDescent="0.25">
      <c r="A414" s="465"/>
      <c r="B414" s="95">
        <v>810182</v>
      </c>
      <c r="C414" s="14" t="s">
        <v>196</v>
      </c>
      <c r="D414" s="58" t="s">
        <v>199</v>
      </c>
      <c r="E414" s="33">
        <v>0</v>
      </c>
      <c r="F414" s="6">
        <v>0</v>
      </c>
      <c r="G414" s="6">
        <v>0</v>
      </c>
      <c r="H414" s="38">
        <v>0</v>
      </c>
      <c r="I414" s="33">
        <v>0</v>
      </c>
      <c r="J414" s="6">
        <v>0</v>
      </c>
      <c r="K414" s="6">
        <v>0</v>
      </c>
      <c r="L414" s="38">
        <v>0</v>
      </c>
      <c r="M414" s="33">
        <v>0</v>
      </c>
      <c r="N414" s="6">
        <v>0</v>
      </c>
      <c r="O414" s="6">
        <v>0</v>
      </c>
      <c r="P414" s="38">
        <v>0</v>
      </c>
      <c r="Q414" s="33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</row>
    <row r="415" spans="1:25" ht="13.5" hidden="1" outlineLevel="2" thickBot="1" x14ac:dyDescent="0.25">
      <c r="A415" s="465"/>
      <c r="B415" s="95">
        <v>810182</v>
      </c>
      <c r="C415" s="14" t="s">
        <v>412</v>
      </c>
      <c r="D415" s="58" t="s">
        <v>200</v>
      </c>
      <c r="E415" s="33">
        <v>0</v>
      </c>
      <c r="F415" s="6">
        <v>0</v>
      </c>
      <c r="G415" s="6">
        <v>0</v>
      </c>
      <c r="H415" s="38">
        <v>0</v>
      </c>
      <c r="I415" s="33">
        <v>0</v>
      </c>
      <c r="J415" s="6">
        <v>0</v>
      </c>
      <c r="K415" s="6">
        <v>0</v>
      </c>
      <c r="L415" s="38">
        <v>0</v>
      </c>
      <c r="M415" s="33">
        <v>0</v>
      </c>
      <c r="N415" s="6">
        <v>0</v>
      </c>
      <c r="O415" s="6">
        <v>0</v>
      </c>
      <c r="P415" s="38">
        <v>0</v>
      </c>
      <c r="Q415" s="33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</row>
    <row r="416" spans="1:25" ht="13.5" hidden="1" outlineLevel="2" thickBot="1" x14ac:dyDescent="0.25">
      <c r="A416" s="465"/>
      <c r="B416" s="95">
        <v>810182</v>
      </c>
      <c r="C416" s="14" t="s">
        <v>339</v>
      </c>
      <c r="D416" s="35" t="s">
        <v>201</v>
      </c>
      <c r="E416" s="33">
        <v>0</v>
      </c>
      <c r="F416" s="6">
        <v>0</v>
      </c>
      <c r="G416" s="6">
        <v>0</v>
      </c>
      <c r="H416" s="38">
        <v>0</v>
      </c>
      <c r="I416" s="33">
        <v>0</v>
      </c>
      <c r="J416" s="6">
        <v>0</v>
      </c>
      <c r="K416" s="6">
        <v>0</v>
      </c>
      <c r="L416" s="38">
        <v>0</v>
      </c>
      <c r="M416" s="33">
        <v>0</v>
      </c>
      <c r="N416" s="6">
        <v>0</v>
      </c>
      <c r="O416" s="6">
        <v>0</v>
      </c>
      <c r="P416" s="38">
        <v>0</v>
      </c>
      <c r="Q416" s="33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</row>
    <row r="417" spans="1:25" ht="13.5" hidden="1" outlineLevel="2" thickBot="1" x14ac:dyDescent="0.25">
      <c r="A417" s="465"/>
      <c r="B417" s="95">
        <v>810182</v>
      </c>
      <c r="C417" s="14" t="s">
        <v>398</v>
      </c>
      <c r="D417" s="35" t="s">
        <v>306</v>
      </c>
      <c r="E417" s="33">
        <v>0</v>
      </c>
      <c r="F417" s="6">
        <v>0</v>
      </c>
      <c r="G417" s="6">
        <v>0</v>
      </c>
      <c r="H417" s="38">
        <v>0</v>
      </c>
      <c r="I417" s="33">
        <v>0</v>
      </c>
      <c r="J417" s="6">
        <v>0</v>
      </c>
      <c r="K417" s="6">
        <v>0</v>
      </c>
      <c r="L417" s="38">
        <v>0</v>
      </c>
      <c r="M417" s="33">
        <v>0</v>
      </c>
      <c r="N417" s="6">
        <v>0</v>
      </c>
      <c r="O417" s="6">
        <v>0</v>
      </c>
      <c r="P417" s="38">
        <v>0</v>
      </c>
      <c r="Q417" s="33">
        <v>0</v>
      </c>
      <c r="R417" s="6">
        <v>0</v>
      </c>
      <c r="S417" s="6">
        <v>0</v>
      </c>
      <c r="T417" s="38">
        <v>0</v>
      </c>
      <c r="U417" s="40">
        <v>0</v>
      </c>
      <c r="V417" s="6">
        <v>0</v>
      </c>
      <c r="W417" s="32">
        <v>0</v>
      </c>
      <c r="X417" s="38">
        <v>0</v>
      </c>
    </row>
    <row r="418" spans="1:25" ht="13.5" hidden="1" outlineLevel="2" thickBot="1" x14ac:dyDescent="0.25">
      <c r="A418" s="465"/>
      <c r="B418" s="95">
        <v>810182</v>
      </c>
      <c r="C418" s="14" t="s">
        <v>202</v>
      </c>
      <c r="D418" s="35" t="s">
        <v>397</v>
      </c>
      <c r="E418" s="37">
        <v>0</v>
      </c>
      <c r="F418" s="152">
        <v>0</v>
      </c>
      <c r="G418" s="152">
        <v>0</v>
      </c>
      <c r="H418" s="38">
        <v>0</v>
      </c>
      <c r="I418" s="37">
        <v>0</v>
      </c>
      <c r="J418" s="152">
        <v>0</v>
      </c>
      <c r="K418" s="152">
        <v>0</v>
      </c>
      <c r="L418" s="38">
        <v>0</v>
      </c>
      <c r="M418" s="37">
        <v>0</v>
      </c>
      <c r="N418" s="152">
        <v>0</v>
      </c>
      <c r="O418" s="152">
        <v>0</v>
      </c>
      <c r="P418" s="38">
        <v>0</v>
      </c>
      <c r="Q418" s="37">
        <v>0</v>
      </c>
      <c r="R418" s="152">
        <v>0</v>
      </c>
      <c r="S418" s="152">
        <v>0</v>
      </c>
      <c r="T418" s="38">
        <v>0</v>
      </c>
      <c r="U418" s="151">
        <v>0</v>
      </c>
      <c r="V418" s="152">
        <v>0</v>
      </c>
      <c r="W418" s="36">
        <v>0</v>
      </c>
      <c r="X418" s="38">
        <v>0</v>
      </c>
      <c r="Y418" s="65"/>
    </row>
    <row r="419" spans="1:25" s="106" customFormat="1" ht="13.5" hidden="1" outlineLevel="1" collapsed="1" thickBot="1" x14ac:dyDescent="0.25">
      <c r="A419" s="466">
        <v>810209</v>
      </c>
      <c r="B419" s="97">
        <v>810209</v>
      </c>
      <c r="C419" s="100" t="s">
        <v>167</v>
      </c>
      <c r="D419" s="101" t="s">
        <v>265</v>
      </c>
      <c r="E419" s="143">
        <v>0</v>
      </c>
      <c r="F419" s="144">
        <v>0</v>
      </c>
      <c r="G419" s="144">
        <v>0</v>
      </c>
      <c r="H419" s="109">
        <v>0</v>
      </c>
      <c r="I419" s="143">
        <v>0</v>
      </c>
      <c r="J419" s="144">
        <v>0</v>
      </c>
      <c r="K419" s="144">
        <v>0</v>
      </c>
      <c r="L419" s="109">
        <v>0</v>
      </c>
      <c r="M419" s="143">
        <v>0</v>
      </c>
      <c r="N419" s="144">
        <v>0</v>
      </c>
      <c r="O419" s="144">
        <v>0</v>
      </c>
      <c r="P419" s="109">
        <v>0</v>
      </c>
      <c r="Q419" s="143">
        <v>0</v>
      </c>
      <c r="R419" s="144">
        <v>0</v>
      </c>
      <c r="S419" s="144">
        <v>0</v>
      </c>
      <c r="T419" s="109">
        <v>0</v>
      </c>
      <c r="U419" s="143">
        <v>0</v>
      </c>
      <c r="V419" s="144">
        <v>0</v>
      </c>
      <c r="W419" s="144">
        <v>0</v>
      </c>
      <c r="X419" s="109">
        <v>0</v>
      </c>
    </row>
    <row r="420" spans="1:25" ht="13.5" hidden="1" outlineLevel="2" thickBot="1" x14ac:dyDescent="0.25">
      <c r="A420" s="467"/>
      <c r="B420" s="95">
        <v>810209</v>
      </c>
      <c r="C420" s="14" t="s">
        <v>411</v>
      </c>
      <c r="D420" s="35" t="s">
        <v>198</v>
      </c>
      <c r="E420" s="33">
        <v>0</v>
      </c>
      <c r="F420" s="6">
        <v>0</v>
      </c>
      <c r="G420" s="6">
        <v>0</v>
      </c>
      <c r="H420" s="38">
        <v>0</v>
      </c>
      <c r="I420" s="33">
        <v>0</v>
      </c>
      <c r="J420" s="6">
        <v>0</v>
      </c>
      <c r="K420" s="6">
        <v>0</v>
      </c>
      <c r="L420" s="38">
        <v>0</v>
      </c>
      <c r="M420" s="33">
        <v>0</v>
      </c>
      <c r="N420" s="6">
        <v>0</v>
      </c>
      <c r="O420" s="6">
        <v>0</v>
      </c>
      <c r="P420" s="38">
        <v>0</v>
      </c>
      <c r="Q420" s="33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5" ht="13.5" hidden="1" outlineLevel="2" thickBot="1" x14ac:dyDescent="0.25">
      <c r="A421" s="467"/>
      <c r="B421" s="95">
        <v>810209</v>
      </c>
      <c r="C421" s="14" t="s">
        <v>196</v>
      </c>
      <c r="D421" s="35" t="s">
        <v>199</v>
      </c>
      <c r="E421" s="33">
        <v>0</v>
      </c>
      <c r="F421" s="6">
        <v>0</v>
      </c>
      <c r="G421" s="6">
        <v>0</v>
      </c>
      <c r="H421" s="38">
        <v>0</v>
      </c>
      <c r="I421" s="33">
        <v>0</v>
      </c>
      <c r="J421" s="6">
        <v>0</v>
      </c>
      <c r="K421" s="6">
        <v>0</v>
      </c>
      <c r="L421" s="38">
        <v>0</v>
      </c>
      <c r="M421" s="33">
        <v>0</v>
      </c>
      <c r="N421" s="6">
        <v>0</v>
      </c>
      <c r="O421" s="6">
        <v>0</v>
      </c>
      <c r="P421" s="38">
        <v>0</v>
      </c>
      <c r="Q421" s="33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5" ht="13.5" hidden="1" outlineLevel="2" thickBot="1" x14ac:dyDescent="0.25">
      <c r="A422" s="467"/>
      <c r="B422" s="95">
        <v>810209</v>
      </c>
      <c r="C422" s="14" t="s">
        <v>412</v>
      </c>
      <c r="D422" s="35" t="s">
        <v>200</v>
      </c>
      <c r="E422" s="33">
        <v>0</v>
      </c>
      <c r="F422" s="6">
        <v>0</v>
      </c>
      <c r="G422" s="6">
        <v>0</v>
      </c>
      <c r="H422" s="38">
        <v>0</v>
      </c>
      <c r="I422" s="33">
        <v>0</v>
      </c>
      <c r="J422" s="6">
        <v>0</v>
      </c>
      <c r="K422" s="6">
        <v>0</v>
      </c>
      <c r="L422" s="38">
        <v>0</v>
      </c>
      <c r="M422" s="33">
        <v>0</v>
      </c>
      <c r="N422" s="6">
        <v>0</v>
      </c>
      <c r="O422" s="6">
        <v>0</v>
      </c>
      <c r="P422" s="38">
        <v>0</v>
      </c>
      <c r="Q422" s="33">
        <v>0</v>
      </c>
      <c r="R422" s="6">
        <v>0</v>
      </c>
      <c r="S422" s="6">
        <v>0</v>
      </c>
      <c r="T422" s="38">
        <v>0</v>
      </c>
      <c r="U422" s="40">
        <v>0</v>
      </c>
      <c r="V422" s="6">
        <v>0</v>
      </c>
      <c r="W422" s="32">
        <v>0</v>
      </c>
      <c r="X422" s="38">
        <v>0</v>
      </c>
    </row>
    <row r="423" spans="1:25" ht="13.5" hidden="1" outlineLevel="2" thickBot="1" x14ac:dyDescent="0.25">
      <c r="A423" s="467"/>
      <c r="B423" s="95">
        <v>810209</v>
      </c>
      <c r="C423" s="14" t="s">
        <v>339</v>
      </c>
      <c r="D423" s="35" t="s">
        <v>201</v>
      </c>
      <c r="E423" s="33">
        <v>0</v>
      </c>
      <c r="F423" s="6">
        <v>0</v>
      </c>
      <c r="G423" s="6">
        <v>0</v>
      </c>
      <c r="H423" s="38">
        <v>0</v>
      </c>
      <c r="I423" s="33">
        <v>0</v>
      </c>
      <c r="J423" s="6">
        <v>0</v>
      </c>
      <c r="K423" s="6">
        <v>0</v>
      </c>
      <c r="L423" s="38">
        <v>0</v>
      </c>
      <c r="M423" s="33">
        <v>0</v>
      </c>
      <c r="N423" s="6">
        <v>0</v>
      </c>
      <c r="O423" s="6">
        <v>0</v>
      </c>
      <c r="P423" s="38">
        <v>0</v>
      </c>
      <c r="Q423" s="33">
        <v>0</v>
      </c>
      <c r="R423" s="6">
        <v>0</v>
      </c>
      <c r="S423" s="6">
        <v>0</v>
      </c>
      <c r="T423" s="38">
        <v>0</v>
      </c>
      <c r="U423" s="40">
        <v>0</v>
      </c>
      <c r="V423" s="6">
        <v>0</v>
      </c>
      <c r="W423" s="32">
        <v>0</v>
      </c>
      <c r="X423" s="38">
        <v>0</v>
      </c>
    </row>
    <row r="424" spans="1:25" ht="13.5" hidden="1" outlineLevel="2" thickBot="1" x14ac:dyDescent="0.25">
      <c r="A424" s="467"/>
      <c r="B424" s="95">
        <v>810209</v>
      </c>
      <c r="C424" s="14" t="s">
        <v>398</v>
      </c>
      <c r="D424" s="35" t="s">
        <v>306</v>
      </c>
      <c r="E424" s="33">
        <v>0</v>
      </c>
      <c r="F424" s="6">
        <v>0</v>
      </c>
      <c r="G424" s="6">
        <v>0</v>
      </c>
      <c r="H424" s="38">
        <v>0</v>
      </c>
      <c r="I424" s="33">
        <v>0</v>
      </c>
      <c r="J424" s="6">
        <v>0</v>
      </c>
      <c r="K424" s="6">
        <v>0</v>
      </c>
      <c r="L424" s="38">
        <v>0</v>
      </c>
      <c r="M424" s="33">
        <v>0</v>
      </c>
      <c r="N424" s="6">
        <v>0</v>
      </c>
      <c r="O424" s="6">
        <v>0</v>
      </c>
      <c r="P424" s="38">
        <v>0</v>
      </c>
      <c r="Q424" s="33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</row>
    <row r="425" spans="1:25" ht="13.5" hidden="1" outlineLevel="2" thickBot="1" x14ac:dyDescent="0.25">
      <c r="A425" s="467"/>
      <c r="B425" s="95">
        <v>810209</v>
      </c>
      <c r="C425" s="14" t="s">
        <v>202</v>
      </c>
      <c r="D425" s="35" t="s">
        <v>397</v>
      </c>
      <c r="E425" s="37">
        <v>0</v>
      </c>
      <c r="F425" s="152">
        <v>0</v>
      </c>
      <c r="G425" s="152">
        <v>0</v>
      </c>
      <c r="H425" s="38">
        <v>0</v>
      </c>
      <c r="I425" s="37">
        <v>0</v>
      </c>
      <c r="J425" s="152">
        <v>0</v>
      </c>
      <c r="K425" s="152">
        <v>0</v>
      </c>
      <c r="L425" s="38">
        <v>0</v>
      </c>
      <c r="M425" s="37">
        <v>0</v>
      </c>
      <c r="N425" s="152">
        <v>0</v>
      </c>
      <c r="O425" s="152">
        <v>0</v>
      </c>
      <c r="P425" s="38">
        <v>0</v>
      </c>
      <c r="Q425" s="37">
        <v>0</v>
      </c>
      <c r="R425" s="152">
        <v>0</v>
      </c>
      <c r="S425" s="152">
        <v>0</v>
      </c>
      <c r="T425" s="38">
        <v>0</v>
      </c>
      <c r="U425" s="151">
        <v>0</v>
      </c>
      <c r="V425" s="152">
        <v>0</v>
      </c>
      <c r="W425" s="36">
        <v>0</v>
      </c>
      <c r="X425" s="38">
        <v>0</v>
      </c>
      <c r="Y425" s="65"/>
    </row>
    <row r="426" spans="1:25" ht="12.75" customHeight="1" thickBot="1" x14ac:dyDescent="0.25">
      <c r="A426" s="55"/>
      <c r="B426" s="93"/>
      <c r="C426" s="54" t="s">
        <v>17</v>
      </c>
      <c r="D426" s="50"/>
      <c r="E426" s="51">
        <v>77585720.329999998</v>
      </c>
      <c r="F426" s="52">
        <v>0</v>
      </c>
      <c r="G426" s="52">
        <v>538982.96</v>
      </c>
      <c r="H426" s="53">
        <v>78124703.289999992</v>
      </c>
      <c r="I426" s="51">
        <v>68535877.11999999</v>
      </c>
      <c r="J426" s="52">
        <v>0</v>
      </c>
      <c r="K426" s="52">
        <v>792507.12</v>
      </c>
      <c r="L426" s="53">
        <v>69328384.239999995</v>
      </c>
      <c r="M426" s="51">
        <v>56713320.890000001</v>
      </c>
      <c r="N426" s="52">
        <v>26383.19</v>
      </c>
      <c r="O426" s="52">
        <v>282279.41000000003</v>
      </c>
      <c r="P426" s="53">
        <v>57021983.489999995</v>
      </c>
      <c r="Q426" s="51">
        <v>76212860.909999996</v>
      </c>
      <c r="R426" s="52">
        <v>20694.739999999998</v>
      </c>
      <c r="S426" s="52">
        <v>524199.01</v>
      </c>
      <c r="T426" s="53">
        <v>76757754.659999996</v>
      </c>
      <c r="U426" s="51">
        <v>279047779.25</v>
      </c>
      <c r="V426" s="52">
        <v>47077.929999999993</v>
      </c>
      <c r="W426" s="52">
        <v>2137968.5</v>
      </c>
      <c r="X426" s="53">
        <v>281232825.68000001</v>
      </c>
      <c r="Y426" s="65"/>
    </row>
    <row r="427" spans="1:25" s="106" customFormat="1" outlineLevel="1" x14ac:dyDescent="0.2">
      <c r="A427" s="466">
        <v>810090</v>
      </c>
      <c r="B427" s="97">
        <v>810090</v>
      </c>
      <c r="C427" s="100" t="s">
        <v>304</v>
      </c>
      <c r="D427" s="101" t="s">
        <v>265</v>
      </c>
      <c r="E427" s="143">
        <v>77585720.329999998</v>
      </c>
      <c r="F427" s="144">
        <v>0</v>
      </c>
      <c r="G427" s="144">
        <v>538982.96</v>
      </c>
      <c r="H427" s="109">
        <v>78124703.289999992</v>
      </c>
      <c r="I427" s="143">
        <v>68535877.11999999</v>
      </c>
      <c r="J427" s="144">
        <v>0</v>
      </c>
      <c r="K427" s="144">
        <v>792507.12</v>
      </c>
      <c r="L427" s="109">
        <v>69328384.239999995</v>
      </c>
      <c r="M427" s="143">
        <v>56713320.890000001</v>
      </c>
      <c r="N427" s="144">
        <v>26383.19</v>
      </c>
      <c r="O427" s="144">
        <v>282279.41000000003</v>
      </c>
      <c r="P427" s="109">
        <v>57021983.489999995</v>
      </c>
      <c r="Q427" s="143">
        <v>76212860.909999996</v>
      </c>
      <c r="R427" s="144">
        <v>20694.739999999998</v>
      </c>
      <c r="S427" s="144">
        <v>524199.01</v>
      </c>
      <c r="T427" s="109">
        <v>76757754.659999996</v>
      </c>
      <c r="U427" s="143">
        <v>279047779.25</v>
      </c>
      <c r="V427" s="144">
        <v>47077.929999999993</v>
      </c>
      <c r="W427" s="144">
        <v>2137968.5</v>
      </c>
      <c r="X427" s="109">
        <v>281232825.68000001</v>
      </c>
    </row>
    <row r="428" spans="1:25" outlineLevel="2" x14ac:dyDescent="0.2">
      <c r="A428" s="467"/>
      <c r="B428" s="95">
        <v>810090</v>
      </c>
      <c r="C428" s="14" t="s">
        <v>411</v>
      </c>
      <c r="D428" s="35" t="s">
        <v>198</v>
      </c>
      <c r="E428" s="33">
        <v>57601395.539999999</v>
      </c>
      <c r="F428" s="6">
        <v>0</v>
      </c>
      <c r="G428" s="6">
        <v>395806.89</v>
      </c>
      <c r="H428" s="38">
        <v>57997202.43</v>
      </c>
      <c r="I428" s="33">
        <v>55178471.809999995</v>
      </c>
      <c r="J428" s="6">
        <v>0</v>
      </c>
      <c r="K428" s="6">
        <v>726549.14</v>
      </c>
      <c r="L428" s="38">
        <v>55905020.949999996</v>
      </c>
      <c r="M428" s="33">
        <v>42023214.689999998</v>
      </c>
      <c r="N428" s="6">
        <v>0</v>
      </c>
      <c r="O428" s="6">
        <v>282279.41000000003</v>
      </c>
      <c r="P428" s="38">
        <v>42305494.099999994</v>
      </c>
      <c r="Q428" s="33">
        <v>54363586.75</v>
      </c>
      <c r="R428" s="6">
        <v>20694.739999999998</v>
      </c>
      <c r="S428" s="6">
        <v>405914.36</v>
      </c>
      <c r="T428" s="38">
        <v>54790195.850000001</v>
      </c>
      <c r="U428" s="40">
        <v>209166668.78999999</v>
      </c>
      <c r="V428" s="6">
        <v>20694.739999999998</v>
      </c>
      <c r="W428" s="32">
        <v>1810549.7999999998</v>
      </c>
      <c r="X428" s="38">
        <v>210997913.33000001</v>
      </c>
    </row>
    <row r="429" spans="1:25" hidden="1" outlineLevel="2" x14ac:dyDescent="0.2">
      <c r="A429" s="467"/>
      <c r="B429" s="95">
        <v>810090</v>
      </c>
      <c r="C429" s="14" t="s">
        <v>196</v>
      </c>
      <c r="D429" s="35" t="s">
        <v>199</v>
      </c>
      <c r="E429" s="33">
        <v>0</v>
      </c>
      <c r="F429" s="6">
        <v>0</v>
      </c>
      <c r="G429" s="6">
        <v>0</v>
      </c>
      <c r="H429" s="38">
        <v>0</v>
      </c>
      <c r="I429" s="33">
        <v>0</v>
      </c>
      <c r="J429" s="6">
        <v>0</v>
      </c>
      <c r="K429" s="6">
        <v>0</v>
      </c>
      <c r="L429" s="38">
        <v>0</v>
      </c>
      <c r="M429" s="33">
        <v>0</v>
      </c>
      <c r="N429" s="6">
        <v>0</v>
      </c>
      <c r="O429" s="6">
        <v>0</v>
      </c>
      <c r="P429" s="38">
        <v>0</v>
      </c>
      <c r="Q429" s="33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</row>
    <row r="430" spans="1:25" outlineLevel="2" x14ac:dyDescent="0.2">
      <c r="A430" s="467"/>
      <c r="B430" s="95">
        <v>810090</v>
      </c>
      <c r="C430" s="14" t="s">
        <v>412</v>
      </c>
      <c r="D430" s="35" t="s">
        <v>200</v>
      </c>
      <c r="E430" s="33">
        <v>2920233.0700000003</v>
      </c>
      <c r="F430" s="6">
        <v>0</v>
      </c>
      <c r="G430" s="6">
        <v>0</v>
      </c>
      <c r="H430" s="38">
        <v>2920233.0700000003</v>
      </c>
      <c r="I430" s="33">
        <v>3833257.9299999997</v>
      </c>
      <c r="J430" s="6">
        <v>0</v>
      </c>
      <c r="K430" s="6">
        <v>0</v>
      </c>
      <c r="L430" s="38">
        <v>3833257.9299999997</v>
      </c>
      <c r="M430" s="33">
        <v>2645794.36</v>
      </c>
      <c r="N430" s="6">
        <v>0</v>
      </c>
      <c r="O430" s="6">
        <v>0</v>
      </c>
      <c r="P430" s="38">
        <v>2645794.36</v>
      </c>
      <c r="Q430" s="33">
        <v>3004946.83</v>
      </c>
      <c r="R430" s="6">
        <v>0</v>
      </c>
      <c r="S430" s="6">
        <v>0</v>
      </c>
      <c r="T430" s="38">
        <v>3004946.83</v>
      </c>
      <c r="U430" s="40">
        <v>12404232.189999999</v>
      </c>
      <c r="V430" s="6">
        <v>0</v>
      </c>
      <c r="W430" s="32">
        <v>0</v>
      </c>
      <c r="X430" s="38">
        <v>12404232.189999999</v>
      </c>
    </row>
    <row r="431" spans="1:25" outlineLevel="2" x14ac:dyDescent="0.2">
      <c r="A431" s="467"/>
      <c r="B431" s="95">
        <v>810090</v>
      </c>
      <c r="C431" s="14" t="s">
        <v>339</v>
      </c>
      <c r="D431" s="35" t="s">
        <v>201</v>
      </c>
      <c r="E431" s="33">
        <v>7285688.3399999999</v>
      </c>
      <c r="F431" s="6">
        <v>0</v>
      </c>
      <c r="G431" s="6">
        <v>61642.97</v>
      </c>
      <c r="H431" s="38">
        <v>7347331.3099999996</v>
      </c>
      <c r="I431" s="33">
        <v>9524147.379999999</v>
      </c>
      <c r="J431" s="6">
        <v>0</v>
      </c>
      <c r="K431" s="6">
        <v>65957.98</v>
      </c>
      <c r="L431" s="38">
        <v>9590105.3599999994</v>
      </c>
      <c r="M431" s="33">
        <v>3350665.38</v>
      </c>
      <c r="N431" s="6">
        <v>0</v>
      </c>
      <c r="O431" s="6">
        <v>0</v>
      </c>
      <c r="P431" s="38">
        <v>3350665.38</v>
      </c>
      <c r="Q431" s="33">
        <v>10289444.880000001</v>
      </c>
      <c r="R431" s="6">
        <v>0</v>
      </c>
      <c r="S431" s="6">
        <v>0</v>
      </c>
      <c r="T431" s="38">
        <v>10289444.880000001</v>
      </c>
      <c r="U431" s="40">
        <v>30449945.979999997</v>
      </c>
      <c r="V431" s="6">
        <v>0</v>
      </c>
      <c r="W431" s="32">
        <v>127600.95</v>
      </c>
      <c r="X431" s="38">
        <v>30577546.929999996</v>
      </c>
    </row>
    <row r="432" spans="1:25" ht="13.5" outlineLevel="2" thickBot="1" x14ac:dyDescent="0.25">
      <c r="A432" s="467"/>
      <c r="B432" s="95">
        <v>810090</v>
      </c>
      <c r="C432" s="14" t="s">
        <v>398</v>
      </c>
      <c r="D432" s="35" t="s">
        <v>306</v>
      </c>
      <c r="E432" s="33">
        <v>9778403.379999999</v>
      </c>
      <c r="F432" s="6">
        <v>0</v>
      </c>
      <c r="G432" s="6">
        <v>81533.100000000006</v>
      </c>
      <c r="H432" s="38">
        <v>9859936.4799999986</v>
      </c>
      <c r="I432" s="33">
        <v>0</v>
      </c>
      <c r="J432" s="6">
        <v>0</v>
      </c>
      <c r="K432" s="6">
        <v>0</v>
      </c>
      <c r="L432" s="38">
        <v>0</v>
      </c>
      <c r="M432" s="33">
        <v>8693646.4600000009</v>
      </c>
      <c r="N432" s="6">
        <v>26383.19</v>
      </c>
      <c r="O432" s="6">
        <v>0</v>
      </c>
      <c r="P432" s="38">
        <v>8720029.6500000004</v>
      </c>
      <c r="Q432" s="33">
        <v>8554882.4500000011</v>
      </c>
      <c r="R432" s="6">
        <v>0</v>
      </c>
      <c r="S432" s="6">
        <v>118284.65</v>
      </c>
      <c r="T432" s="38">
        <v>8673167.1000000015</v>
      </c>
      <c r="U432" s="40">
        <v>27026932.289999999</v>
      </c>
      <c r="V432" s="6">
        <v>26383.19</v>
      </c>
      <c r="W432" s="32">
        <v>199817.75</v>
      </c>
      <c r="X432" s="38">
        <v>27253133.23</v>
      </c>
    </row>
    <row r="433" spans="1:25" ht="13.5" hidden="1" outlineLevel="2" thickBot="1" x14ac:dyDescent="0.25">
      <c r="A433" s="467"/>
      <c r="B433" s="95">
        <v>810090</v>
      </c>
      <c r="C433" s="14" t="s">
        <v>202</v>
      </c>
      <c r="D433" s="35" t="s">
        <v>397</v>
      </c>
      <c r="E433" s="37">
        <v>0</v>
      </c>
      <c r="F433" s="152">
        <v>0</v>
      </c>
      <c r="G433" s="152">
        <v>0</v>
      </c>
      <c r="H433" s="38">
        <v>0</v>
      </c>
      <c r="I433" s="37">
        <v>0</v>
      </c>
      <c r="J433" s="152">
        <v>0</v>
      </c>
      <c r="K433" s="152">
        <v>0</v>
      </c>
      <c r="L433" s="38">
        <v>0</v>
      </c>
      <c r="M433" s="37">
        <v>0</v>
      </c>
      <c r="N433" s="152">
        <v>0</v>
      </c>
      <c r="O433" s="152">
        <v>0</v>
      </c>
      <c r="P433" s="38">
        <v>0</v>
      </c>
      <c r="Q433" s="37">
        <v>0</v>
      </c>
      <c r="R433" s="152">
        <v>0</v>
      </c>
      <c r="S433" s="152">
        <v>0</v>
      </c>
      <c r="T433" s="38">
        <v>0</v>
      </c>
      <c r="U433" s="151">
        <v>0</v>
      </c>
      <c r="V433" s="152">
        <v>0</v>
      </c>
      <c r="W433" s="36">
        <v>0</v>
      </c>
      <c r="X433" s="38">
        <v>0</v>
      </c>
      <c r="Y433" s="65"/>
    </row>
    <row r="434" spans="1:25" s="106" customFormat="1" ht="13.5" hidden="1" outlineLevel="1" collapsed="1" thickBot="1" x14ac:dyDescent="0.25">
      <c r="A434" s="466">
        <v>810092</v>
      </c>
      <c r="B434" s="97">
        <v>810092</v>
      </c>
      <c r="C434" s="100" t="s">
        <v>418</v>
      </c>
      <c r="D434" s="101" t="s">
        <v>265</v>
      </c>
      <c r="E434" s="143">
        <v>0</v>
      </c>
      <c r="F434" s="144">
        <v>0</v>
      </c>
      <c r="G434" s="144">
        <v>0</v>
      </c>
      <c r="H434" s="109">
        <v>0</v>
      </c>
      <c r="I434" s="143">
        <v>0</v>
      </c>
      <c r="J434" s="144">
        <v>0</v>
      </c>
      <c r="K434" s="144">
        <v>0</v>
      </c>
      <c r="L434" s="109">
        <v>0</v>
      </c>
      <c r="M434" s="143">
        <v>0</v>
      </c>
      <c r="N434" s="144">
        <v>0</v>
      </c>
      <c r="O434" s="144">
        <v>0</v>
      </c>
      <c r="P434" s="109">
        <v>0</v>
      </c>
      <c r="Q434" s="143">
        <v>0</v>
      </c>
      <c r="R434" s="144">
        <v>0</v>
      </c>
      <c r="S434" s="144">
        <v>0</v>
      </c>
      <c r="T434" s="109">
        <v>0</v>
      </c>
      <c r="U434" s="143">
        <v>0</v>
      </c>
      <c r="V434" s="144">
        <v>0</v>
      </c>
      <c r="W434" s="144">
        <v>0</v>
      </c>
      <c r="X434" s="109">
        <v>0</v>
      </c>
    </row>
    <row r="435" spans="1:25" ht="13.5" hidden="1" outlineLevel="2" thickBot="1" x14ac:dyDescent="0.25">
      <c r="A435" s="467"/>
      <c r="B435" s="95">
        <v>810092</v>
      </c>
      <c r="C435" s="14" t="s">
        <v>411</v>
      </c>
      <c r="D435" s="35" t="s">
        <v>198</v>
      </c>
      <c r="E435" s="33">
        <v>0</v>
      </c>
      <c r="F435" s="6">
        <v>0</v>
      </c>
      <c r="G435" s="6">
        <v>0</v>
      </c>
      <c r="H435" s="38">
        <v>0</v>
      </c>
      <c r="I435" s="33">
        <v>0</v>
      </c>
      <c r="J435" s="6">
        <v>0</v>
      </c>
      <c r="K435" s="6">
        <v>0</v>
      </c>
      <c r="L435" s="38">
        <v>0</v>
      </c>
      <c r="M435" s="33">
        <v>0</v>
      </c>
      <c r="N435" s="6">
        <v>0</v>
      </c>
      <c r="O435" s="6">
        <v>0</v>
      </c>
      <c r="P435" s="38">
        <v>0</v>
      </c>
      <c r="Q435" s="33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</row>
    <row r="436" spans="1:25" ht="13.5" hidden="1" outlineLevel="2" thickBot="1" x14ac:dyDescent="0.25">
      <c r="A436" s="467"/>
      <c r="B436" s="95">
        <v>810092</v>
      </c>
      <c r="C436" s="14" t="s">
        <v>196</v>
      </c>
      <c r="D436" s="35" t="s">
        <v>199</v>
      </c>
      <c r="E436" s="33">
        <v>0</v>
      </c>
      <c r="F436" s="6">
        <v>0</v>
      </c>
      <c r="G436" s="6">
        <v>0</v>
      </c>
      <c r="H436" s="38">
        <v>0</v>
      </c>
      <c r="I436" s="33">
        <v>0</v>
      </c>
      <c r="J436" s="6">
        <v>0</v>
      </c>
      <c r="K436" s="6">
        <v>0</v>
      </c>
      <c r="L436" s="38">
        <v>0</v>
      </c>
      <c r="M436" s="33">
        <v>0</v>
      </c>
      <c r="N436" s="6">
        <v>0</v>
      </c>
      <c r="O436" s="6">
        <v>0</v>
      </c>
      <c r="P436" s="38">
        <v>0</v>
      </c>
      <c r="Q436" s="33">
        <v>0</v>
      </c>
      <c r="R436" s="6">
        <v>0</v>
      </c>
      <c r="S436" s="6">
        <v>0</v>
      </c>
      <c r="T436" s="38">
        <v>0</v>
      </c>
      <c r="U436" s="40">
        <v>0</v>
      </c>
      <c r="V436" s="6">
        <v>0</v>
      </c>
      <c r="W436" s="32">
        <v>0</v>
      </c>
      <c r="X436" s="38">
        <v>0</v>
      </c>
    </row>
    <row r="437" spans="1:25" ht="13.5" hidden="1" outlineLevel="2" thickBot="1" x14ac:dyDescent="0.25">
      <c r="A437" s="467"/>
      <c r="B437" s="95">
        <v>810092</v>
      </c>
      <c r="C437" s="14" t="s">
        <v>412</v>
      </c>
      <c r="D437" s="35" t="s">
        <v>200</v>
      </c>
      <c r="E437" s="33">
        <v>0</v>
      </c>
      <c r="F437" s="6">
        <v>0</v>
      </c>
      <c r="G437" s="6">
        <v>0</v>
      </c>
      <c r="H437" s="38">
        <v>0</v>
      </c>
      <c r="I437" s="33">
        <v>0</v>
      </c>
      <c r="J437" s="6">
        <v>0</v>
      </c>
      <c r="K437" s="6">
        <v>0</v>
      </c>
      <c r="L437" s="38">
        <v>0</v>
      </c>
      <c r="M437" s="33">
        <v>0</v>
      </c>
      <c r="N437" s="6">
        <v>0</v>
      </c>
      <c r="O437" s="6">
        <v>0</v>
      </c>
      <c r="P437" s="38">
        <v>0</v>
      </c>
      <c r="Q437" s="33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</row>
    <row r="438" spans="1:25" ht="13.5" hidden="1" outlineLevel="2" thickBot="1" x14ac:dyDescent="0.25">
      <c r="A438" s="467"/>
      <c r="B438" s="95">
        <v>810092</v>
      </c>
      <c r="C438" s="14" t="s">
        <v>339</v>
      </c>
      <c r="D438" s="35" t="s">
        <v>201</v>
      </c>
      <c r="E438" s="33">
        <v>0</v>
      </c>
      <c r="F438" s="6">
        <v>0</v>
      </c>
      <c r="G438" s="6">
        <v>0</v>
      </c>
      <c r="H438" s="38">
        <v>0</v>
      </c>
      <c r="I438" s="33">
        <v>0</v>
      </c>
      <c r="J438" s="6">
        <v>0</v>
      </c>
      <c r="K438" s="6">
        <v>0</v>
      </c>
      <c r="L438" s="38">
        <v>0</v>
      </c>
      <c r="M438" s="33">
        <v>0</v>
      </c>
      <c r="N438" s="6">
        <v>0</v>
      </c>
      <c r="O438" s="6">
        <v>0</v>
      </c>
      <c r="P438" s="38">
        <v>0</v>
      </c>
      <c r="Q438" s="33">
        <v>0</v>
      </c>
      <c r="R438" s="6">
        <v>0</v>
      </c>
      <c r="S438" s="6">
        <v>0</v>
      </c>
      <c r="T438" s="38">
        <v>0</v>
      </c>
      <c r="U438" s="40">
        <v>0</v>
      </c>
      <c r="V438" s="6">
        <v>0</v>
      </c>
      <c r="W438" s="32">
        <v>0</v>
      </c>
      <c r="X438" s="38">
        <v>0</v>
      </c>
    </row>
    <row r="439" spans="1:25" ht="13.5" hidden="1" outlineLevel="2" thickBot="1" x14ac:dyDescent="0.25">
      <c r="A439" s="467"/>
      <c r="B439" s="95">
        <v>810092</v>
      </c>
      <c r="C439" s="14" t="s">
        <v>398</v>
      </c>
      <c r="D439" s="35" t="s">
        <v>306</v>
      </c>
      <c r="E439" s="33">
        <v>0</v>
      </c>
      <c r="F439" s="6">
        <v>0</v>
      </c>
      <c r="G439" s="6">
        <v>0</v>
      </c>
      <c r="H439" s="38">
        <v>0</v>
      </c>
      <c r="I439" s="33">
        <v>0</v>
      </c>
      <c r="J439" s="6">
        <v>0</v>
      </c>
      <c r="K439" s="6">
        <v>0</v>
      </c>
      <c r="L439" s="38">
        <v>0</v>
      </c>
      <c r="M439" s="33">
        <v>0</v>
      </c>
      <c r="N439" s="6">
        <v>0</v>
      </c>
      <c r="O439" s="6">
        <v>0</v>
      </c>
      <c r="P439" s="38">
        <v>0</v>
      </c>
      <c r="Q439" s="33">
        <v>0</v>
      </c>
      <c r="R439" s="6">
        <v>0</v>
      </c>
      <c r="S439" s="6">
        <v>0</v>
      </c>
      <c r="T439" s="38">
        <v>0</v>
      </c>
      <c r="U439" s="40">
        <v>0</v>
      </c>
      <c r="V439" s="6">
        <v>0</v>
      </c>
      <c r="W439" s="32">
        <v>0</v>
      </c>
      <c r="X439" s="38">
        <v>0</v>
      </c>
    </row>
    <row r="440" spans="1:25" ht="13.5" hidden="1" outlineLevel="2" thickBot="1" x14ac:dyDescent="0.25">
      <c r="A440" s="467"/>
      <c r="B440" s="95">
        <v>810092</v>
      </c>
      <c r="C440" s="14" t="s">
        <v>202</v>
      </c>
      <c r="D440" s="35" t="s">
        <v>397</v>
      </c>
      <c r="E440" s="37">
        <v>0</v>
      </c>
      <c r="F440" s="152">
        <v>0</v>
      </c>
      <c r="G440" s="152">
        <v>0</v>
      </c>
      <c r="H440" s="38">
        <v>0</v>
      </c>
      <c r="I440" s="37">
        <v>0</v>
      </c>
      <c r="J440" s="152">
        <v>0</v>
      </c>
      <c r="K440" s="152">
        <v>0</v>
      </c>
      <c r="L440" s="38">
        <v>0</v>
      </c>
      <c r="M440" s="37">
        <v>0</v>
      </c>
      <c r="N440" s="152">
        <v>0</v>
      </c>
      <c r="O440" s="152">
        <v>0</v>
      </c>
      <c r="P440" s="38">
        <v>0</v>
      </c>
      <c r="Q440" s="37">
        <v>0</v>
      </c>
      <c r="R440" s="152">
        <v>0</v>
      </c>
      <c r="S440" s="152">
        <v>0</v>
      </c>
      <c r="T440" s="38">
        <v>0</v>
      </c>
      <c r="U440" s="151">
        <v>0</v>
      </c>
      <c r="V440" s="152">
        <v>0</v>
      </c>
      <c r="W440" s="36">
        <v>0</v>
      </c>
      <c r="X440" s="38">
        <v>0</v>
      </c>
      <c r="Y440" s="65"/>
    </row>
    <row r="441" spans="1:25" s="106" customFormat="1" ht="13.5" hidden="1" outlineLevel="1" collapsed="1" thickBot="1" x14ac:dyDescent="0.25">
      <c r="A441" s="466">
        <v>810247</v>
      </c>
      <c r="B441" s="97">
        <v>810247</v>
      </c>
      <c r="C441" s="100" t="s">
        <v>86</v>
      </c>
      <c r="D441" s="101" t="s">
        <v>265</v>
      </c>
      <c r="E441" s="143">
        <v>0</v>
      </c>
      <c r="F441" s="144">
        <v>0</v>
      </c>
      <c r="G441" s="144">
        <v>0</v>
      </c>
      <c r="H441" s="109">
        <v>0</v>
      </c>
      <c r="I441" s="143">
        <v>0</v>
      </c>
      <c r="J441" s="144">
        <v>0</v>
      </c>
      <c r="K441" s="144">
        <v>0</v>
      </c>
      <c r="L441" s="109">
        <v>0</v>
      </c>
      <c r="M441" s="143">
        <v>0</v>
      </c>
      <c r="N441" s="144">
        <v>0</v>
      </c>
      <c r="O441" s="144">
        <v>0</v>
      </c>
      <c r="P441" s="109">
        <v>0</v>
      </c>
      <c r="Q441" s="143">
        <v>0</v>
      </c>
      <c r="R441" s="144">
        <v>0</v>
      </c>
      <c r="S441" s="144">
        <v>0</v>
      </c>
      <c r="T441" s="109">
        <v>0</v>
      </c>
      <c r="U441" s="143">
        <v>0</v>
      </c>
      <c r="V441" s="144">
        <v>0</v>
      </c>
      <c r="W441" s="144">
        <v>0</v>
      </c>
      <c r="X441" s="109">
        <v>0</v>
      </c>
    </row>
    <row r="442" spans="1:25" ht="13.5" hidden="1" outlineLevel="2" thickBot="1" x14ac:dyDescent="0.25">
      <c r="A442" s="467"/>
      <c r="B442" s="95">
        <v>810247</v>
      </c>
      <c r="C442" s="14" t="s">
        <v>411</v>
      </c>
      <c r="D442" s="35" t="s">
        <v>198</v>
      </c>
      <c r="E442" s="33">
        <v>0</v>
      </c>
      <c r="F442" s="6">
        <v>0</v>
      </c>
      <c r="G442" s="6">
        <v>0</v>
      </c>
      <c r="H442" s="38">
        <v>0</v>
      </c>
      <c r="I442" s="33">
        <v>0</v>
      </c>
      <c r="J442" s="6">
        <v>0</v>
      </c>
      <c r="K442" s="6">
        <v>0</v>
      </c>
      <c r="L442" s="38">
        <v>0</v>
      </c>
      <c r="M442" s="33">
        <v>0</v>
      </c>
      <c r="N442" s="6">
        <v>0</v>
      </c>
      <c r="O442" s="6">
        <v>0</v>
      </c>
      <c r="P442" s="38">
        <v>0</v>
      </c>
      <c r="Q442" s="33">
        <v>0</v>
      </c>
      <c r="R442" s="6">
        <v>0</v>
      </c>
      <c r="S442" s="6">
        <v>0</v>
      </c>
      <c r="T442" s="38">
        <v>0</v>
      </c>
      <c r="U442" s="40">
        <v>0</v>
      </c>
      <c r="V442" s="6">
        <v>0</v>
      </c>
      <c r="W442" s="32">
        <v>0</v>
      </c>
      <c r="X442" s="38">
        <v>0</v>
      </c>
    </row>
    <row r="443" spans="1:25" ht="13.5" hidden="1" outlineLevel="2" thickBot="1" x14ac:dyDescent="0.25">
      <c r="A443" s="467"/>
      <c r="B443" s="95">
        <v>810247</v>
      </c>
      <c r="C443" s="14" t="s">
        <v>196</v>
      </c>
      <c r="D443" s="35" t="s">
        <v>199</v>
      </c>
      <c r="E443" s="33">
        <v>0</v>
      </c>
      <c r="F443" s="6">
        <v>0</v>
      </c>
      <c r="G443" s="6">
        <v>0</v>
      </c>
      <c r="H443" s="38">
        <v>0</v>
      </c>
      <c r="I443" s="33">
        <v>0</v>
      </c>
      <c r="J443" s="6">
        <v>0</v>
      </c>
      <c r="K443" s="6">
        <v>0</v>
      </c>
      <c r="L443" s="38">
        <v>0</v>
      </c>
      <c r="M443" s="33">
        <v>0</v>
      </c>
      <c r="N443" s="6">
        <v>0</v>
      </c>
      <c r="O443" s="6">
        <v>0</v>
      </c>
      <c r="P443" s="38">
        <v>0</v>
      </c>
      <c r="Q443" s="33">
        <v>0</v>
      </c>
      <c r="R443" s="6">
        <v>0</v>
      </c>
      <c r="S443" s="6">
        <v>0</v>
      </c>
      <c r="T443" s="38">
        <v>0</v>
      </c>
      <c r="U443" s="40">
        <v>0</v>
      </c>
      <c r="V443" s="6">
        <v>0</v>
      </c>
      <c r="W443" s="32">
        <v>0</v>
      </c>
      <c r="X443" s="38">
        <v>0</v>
      </c>
    </row>
    <row r="444" spans="1:25" ht="13.5" hidden="1" outlineLevel="2" thickBot="1" x14ac:dyDescent="0.25">
      <c r="A444" s="467"/>
      <c r="B444" s="95">
        <v>810247</v>
      </c>
      <c r="C444" s="14" t="s">
        <v>412</v>
      </c>
      <c r="D444" s="35" t="s">
        <v>200</v>
      </c>
      <c r="E444" s="33">
        <v>0</v>
      </c>
      <c r="F444" s="6">
        <v>0</v>
      </c>
      <c r="G444" s="6">
        <v>0</v>
      </c>
      <c r="H444" s="38">
        <v>0</v>
      </c>
      <c r="I444" s="33">
        <v>0</v>
      </c>
      <c r="J444" s="6">
        <v>0</v>
      </c>
      <c r="K444" s="6">
        <v>0</v>
      </c>
      <c r="L444" s="38">
        <v>0</v>
      </c>
      <c r="M444" s="33">
        <v>0</v>
      </c>
      <c r="N444" s="6">
        <v>0</v>
      </c>
      <c r="O444" s="6">
        <v>0</v>
      </c>
      <c r="P444" s="38">
        <v>0</v>
      </c>
      <c r="Q444" s="33">
        <v>0</v>
      </c>
      <c r="R444" s="6">
        <v>0</v>
      </c>
      <c r="S444" s="6">
        <v>0</v>
      </c>
      <c r="T444" s="38">
        <v>0</v>
      </c>
      <c r="U444" s="40">
        <v>0</v>
      </c>
      <c r="V444" s="6">
        <v>0</v>
      </c>
      <c r="W444" s="32">
        <v>0</v>
      </c>
      <c r="X444" s="38">
        <v>0</v>
      </c>
    </row>
    <row r="445" spans="1:25" ht="13.5" hidden="1" outlineLevel="2" thickBot="1" x14ac:dyDescent="0.25">
      <c r="A445" s="467"/>
      <c r="B445" s="95">
        <v>810247</v>
      </c>
      <c r="C445" s="14" t="s">
        <v>339</v>
      </c>
      <c r="D445" s="35" t="s">
        <v>201</v>
      </c>
      <c r="E445" s="33">
        <v>0</v>
      </c>
      <c r="F445" s="6">
        <v>0</v>
      </c>
      <c r="G445" s="6">
        <v>0</v>
      </c>
      <c r="H445" s="38">
        <v>0</v>
      </c>
      <c r="I445" s="33">
        <v>0</v>
      </c>
      <c r="J445" s="6">
        <v>0</v>
      </c>
      <c r="K445" s="6">
        <v>0</v>
      </c>
      <c r="L445" s="38">
        <v>0</v>
      </c>
      <c r="M445" s="33">
        <v>0</v>
      </c>
      <c r="N445" s="6">
        <v>0</v>
      </c>
      <c r="O445" s="6">
        <v>0</v>
      </c>
      <c r="P445" s="38">
        <v>0</v>
      </c>
      <c r="Q445" s="33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</row>
    <row r="446" spans="1:25" ht="13.5" hidden="1" outlineLevel="2" thickBot="1" x14ac:dyDescent="0.25">
      <c r="A446" s="467"/>
      <c r="B446" s="95">
        <v>810247</v>
      </c>
      <c r="C446" s="14" t="s">
        <v>398</v>
      </c>
      <c r="D446" s="35" t="s">
        <v>306</v>
      </c>
      <c r="E446" s="33">
        <v>0</v>
      </c>
      <c r="F446" s="6">
        <v>0</v>
      </c>
      <c r="G446" s="6">
        <v>0</v>
      </c>
      <c r="H446" s="38">
        <v>0</v>
      </c>
      <c r="I446" s="33">
        <v>0</v>
      </c>
      <c r="J446" s="6">
        <v>0</v>
      </c>
      <c r="K446" s="6">
        <v>0</v>
      </c>
      <c r="L446" s="38">
        <v>0</v>
      </c>
      <c r="M446" s="33">
        <v>0</v>
      </c>
      <c r="N446" s="6">
        <v>0</v>
      </c>
      <c r="O446" s="6">
        <v>0</v>
      </c>
      <c r="P446" s="38">
        <v>0</v>
      </c>
      <c r="Q446" s="33">
        <v>0</v>
      </c>
      <c r="R446" s="6">
        <v>0</v>
      </c>
      <c r="S446" s="6">
        <v>0</v>
      </c>
      <c r="T446" s="38">
        <v>0</v>
      </c>
      <c r="U446" s="40">
        <v>0</v>
      </c>
      <c r="V446" s="6">
        <v>0</v>
      </c>
      <c r="W446" s="32">
        <v>0</v>
      </c>
      <c r="X446" s="38">
        <v>0</v>
      </c>
    </row>
    <row r="447" spans="1:25" ht="13.5" hidden="1" outlineLevel="2" thickBot="1" x14ac:dyDescent="0.25">
      <c r="A447" s="467"/>
      <c r="B447" s="95">
        <v>810247</v>
      </c>
      <c r="C447" s="14" t="s">
        <v>202</v>
      </c>
      <c r="D447" s="35" t="s">
        <v>397</v>
      </c>
      <c r="E447" s="37">
        <v>0</v>
      </c>
      <c r="F447" s="152">
        <v>0</v>
      </c>
      <c r="G447" s="152">
        <v>0</v>
      </c>
      <c r="H447" s="38">
        <v>0</v>
      </c>
      <c r="I447" s="37">
        <v>0</v>
      </c>
      <c r="J447" s="152">
        <v>0</v>
      </c>
      <c r="K447" s="152">
        <v>0</v>
      </c>
      <c r="L447" s="38">
        <v>0</v>
      </c>
      <c r="M447" s="37">
        <v>0</v>
      </c>
      <c r="N447" s="152">
        <v>0</v>
      </c>
      <c r="O447" s="152">
        <v>0</v>
      </c>
      <c r="P447" s="38">
        <v>0</v>
      </c>
      <c r="Q447" s="37">
        <v>0</v>
      </c>
      <c r="R447" s="152">
        <v>0</v>
      </c>
      <c r="S447" s="152">
        <v>0</v>
      </c>
      <c r="T447" s="38">
        <v>0</v>
      </c>
      <c r="U447" s="151">
        <v>0</v>
      </c>
      <c r="V447" s="152">
        <v>0</v>
      </c>
      <c r="W447" s="36">
        <v>0</v>
      </c>
      <c r="X447" s="38">
        <v>0</v>
      </c>
      <c r="Y447" s="65"/>
    </row>
    <row r="448" spans="1:25" s="106" customFormat="1" ht="13.5" hidden="1" outlineLevel="1" collapsed="1" thickBot="1" x14ac:dyDescent="0.25">
      <c r="A448" s="464">
        <v>810325</v>
      </c>
      <c r="B448" s="97">
        <v>810325</v>
      </c>
      <c r="C448" s="100" t="s">
        <v>168</v>
      </c>
      <c r="D448" s="101" t="s">
        <v>265</v>
      </c>
      <c r="E448" s="143">
        <v>0</v>
      </c>
      <c r="F448" s="144">
        <v>0</v>
      </c>
      <c r="G448" s="144">
        <v>0</v>
      </c>
      <c r="H448" s="109">
        <v>0</v>
      </c>
      <c r="I448" s="143">
        <v>0</v>
      </c>
      <c r="J448" s="144">
        <v>0</v>
      </c>
      <c r="K448" s="144">
        <v>0</v>
      </c>
      <c r="L448" s="109">
        <v>0</v>
      </c>
      <c r="M448" s="143">
        <v>0</v>
      </c>
      <c r="N448" s="144">
        <v>0</v>
      </c>
      <c r="O448" s="144">
        <v>0</v>
      </c>
      <c r="P448" s="109">
        <v>0</v>
      </c>
      <c r="Q448" s="143">
        <v>0</v>
      </c>
      <c r="R448" s="144">
        <v>0</v>
      </c>
      <c r="S448" s="144">
        <v>0</v>
      </c>
      <c r="T448" s="109">
        <v>0</v>
      </c>
      <c r="U448" s="143">
        <v>0</v>
      </c>
      <c r="V448" s="144">
        <v>0</v>
      </c>
      <c r="W448" s="144">
        <v>0</v>
      </c>
      <c r="X448" s="109">
        <v>0</v>
      </c>
    </row>
    <row r="449" spans="1:25" ht="13.5" hidden="1" outlineLevel="2" thickBot="1" x14ac:dyDescent="0.25">
      <c r="A449" s="465"/>
      <c r="B449" s="95">
        <v>810325</v>
      </c>
      <c r="C449" s="14" t="s">
        <v>411</v>
      </c>
      <c r="D449" s="58" t="s">
        <v>198</v>
      </c>
      <c r="E449" s="33">
        <v>0</v>
      </c>
      <c r="F449" s="6">
        <v>0</v>
      </c>
      <c r="G449" s="6">
        <v>0</v>
      </c>
      <c r="H449" s="38">
        <v>0</v>
      </c>
      <c r="I449" s="33">
        <v>0</v>
      </c>
      <c r="J449" s="6">
        <v>0</v>
      </c>
      <c r="K449" s="6">
        <v>0</v>
      </c>
      <c r="L449" s="38">
        <v>0</v>
      </c>
      <c r="M449" s="33">
        <v>0</v>
      </c>
      <c r="N449" s="6">
        <v>0</v>
      </c>
      <c r="O449" s="6">
        <v>0</v>
      </c>
      <c r="P449" s="38">
        <v>0</v>
      </c>
      <c r="Q449" s="33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5" ht="13.5" hidden="1" outlineLevel="2" thickBot="1" x14ac:dyDescent="0.25">
      <c r="A450" s="465"/>
      <c r="B450" s="95">
        <v>810325</v>
      </c>
      <c r="C450" s="14" t="s">
        <v>196</v>
      </c>
      <c r="D450" s="58" t="s">
        <v>199</v>
      </c>
      <c r="E450" s="33">
        <v>0</v>
      </c>
      <c r="F450" s="6">
        <v>0</v>
      </c>
      <c r="G450" s="6">
        <v>0</v>
      </c>
      <c r="H450" s="38">
        <v>0</v>
      </c>
      <c r="I450" s="33">
        <v>0</v>
      </c>
      <c r="J450" s="6">
        <v>0</v>
      </c>
      <c r="K450" s="6">
        <v>0</v>
      </c>
      <c r="L450" s="38">
        <v>0</v>
      </c>
      <c r="M450" s="33">
        <v>0</v>
      </c>
      <c r="N450" s="6">
        <v>0</v>
      </c>
      <c r="O450" s="6">
        <v>0</v>
      </c>
      <c r="P450" s="38">
        <v>0</v>
      </c>
      <c r="Q450" s="33">
        <v>0</v>
      </c>
      <c r="R450" s="6">
        <v>0</v>
      </c>
      <c r="S450" s="6">
        <v>0</v>
      </c>
      <c r="T450" s="38">
        <v>0</v>
      </c>
      <c r="U450" s="40">
        <v>0</v>
      </c>
      <c r="V450" s="6">
        <v>0</v>
      </c>
      <c r="W450" s="32">
        <v>0</v>
      </c>
      <c r="X450" s="38">
        <v>0</v>
      </c>
    </row>
    <row r="451" spans="1:25" ht="13.5" hidden="1" outlineLevel="2" thickBot="1" x14ac:dyDescent="0.25">
      <c r="A451" s="465"/>
      <c r="B451" s="95">
        <v>810325</v>
      </c>
      <c r="C451" s="14" t="s">
        <v>412</v>
      </c>
      <c r="D451" s="58" t="s">
        <v>200</v>
      </c>
      <c r="E451" s="33">
        <v>0</v>
      </c>
      <c r="F451" s="6">
        <v>0</v>
      </c>
      <c r="G451" s="6">
        <v>0</v>
      </c>
      <c r="H451" s="38">
        <v>0</v>
      </c>
      <c r="I451" s="33">
        <v>0</v>
      </c>
      <c r="J451" s="6">
        <v>0</v>
      </c>
      <c r="K451" s="6">
        <v>0</v>
      </c>
      <c r="L451" s="38">
        <v>0</v>
      </c>
      <c r="M451" s="33">
        <v>0</v>
      </c>
      <c r="N451" s="6">
        <v>0</v>
      </c>
      <c r="O451" s="6">
        <v>0</v>
      </c>
      <c r="P451" s="38">
        <v>0</v>
      </c>
      <c r="Q451" s="33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5" ht="13.5" hidden="1" outlineLevel="2" thickBot="1" x14ac:dyDescent="0.25">
      <c r="A452" s="465"/>
      <c r="B452" s="95">
        <v>810325</v>
      </c>
      <c r="C452" s="14" t="s">
        <v>339</v>
      </c>
      <c r="D452" s="35" t="s">
        <v>201</v>
      </c>
      <c r="E452" s="33">
        <v>0</v>
      </c>
      <c r="F452" s="6">
        <v>0</v>
      </c>
      <c r="G452" s="6">
        <v>0</v>
      </c>
      <c r="H452" s="38">
        <v>0</v>
      </c>
      <c r="I452" s="33">
        <v>0</v>
      </c>
      <c r="J452" s="6">
        <v>0</v>
      </c>
      <c r="K452" s="6">
        <v>0</v>
      </c>
      <c r="L452" s="38">
        <v>0</v>
      </c>
      <c r="M452" s="33">
        <v>0</v>
      </c>
      <c r="N452" s="6">
        <v>0</v>
      </c>
      <c r="O452" s="6">
        <v>0</v>
      </c>
      <c r="P452" s="38">
        <v>0</v>
      </c>
      <c r="Q452" s="33">
        <v>0</v>
      </c>
      <c r="R452" s="6">
        <v>0</v>
      </c>
      <c r="S452" s="6">
        <v>0</v>
      </c>
      <c r="T452" s="38">
        <v>0</v>
      </c>
      <c r="U452" s="40">
        <v>0</v>
      </c>
      <c r="V452" s="6">
        <v>0</v>
      </c>
      <c r="W452" s="32">
        <v>0</v>
      </c>
      <c r="X452" s="38">
        <v>0</v>
      </c>
    </row>
    <row r="453" spans="1:25" ht="13.5" hidden="1" outlineLevel="2" thickBot="1" x14ac:dyDescent="0.25">
      <c r="A453" s="465"/>
      <c r="B453" s="95">
        <v>810325</v>
      </c>
      <c r="C453" s="14" t="s">
        <v>398</v>
      </c>
      <c r="D453" s="35" t="s">
        <v>306</v>
      </c>
      <c r="E453" s="33">
        <v>0</v>
      </c>
      <c r="F453" s="6">
        <v>0</v>
      </c>
      <c r="G453" s="6">
        <v>0</v>
      </c>
      <c r="H453" s="38">
        <v>0</v>
      </c>
      <c r="I453" s="33">
        <v>0</v>
      </c>
      <c r="J453" s="6">
        <v>0</v>
      </c>
      <c r="K453" s="6">
        <v>0</v>
      </c>
      <c r="L453" s="38">
        <v>0</v>
      </c>
      <c r="M453" s="33">
        <v>0</v>
      </c>
      <c r="N453" s="6">
        <v>0</v>
      </c>
      <c r="O453" s="6">
        <v>0</v>
      </c>
      <c r="P453" s="38">
        <v>0</v>
      </c>
      <c r="Q453" s="33">
        <v>0</v>
      </c>
      <c r="R453" s="6">
        <v>0</v>
      </c>
      <c r="S453" s="6">
        <v>0</v>
      </c>
      <c r="T453" s="38">
        <v>0</v>
      </c>
      <c r="U453" s="40">
        <v>0</v>
      </c>
      <c r="V453" s="6">
        <v>0</v>
      </c>
      <c r="W453" s="32">
        <v>0</v>
      </c>
      <c r="X453" s="38">
        <v>0</v>
      </c>
    </row>
    <row r="454" spans="1:25" ht="13.5" hidden="1" outlineLevel="2" thickBot="1" x14ac:dyDescent="0.25">
      <c r="A454" s="465"/>
      <c r="B454" s="95">
        <v>810325</v>
      </c>
      <c r="C454" s="14" t="s">
        <v>202</v>
      </c>
      <c r="D454" s="35" t="s">
        <v>397</v>
      </c>
      <c r="E454" s="37">
        <v>0</v>
      </c>
      <c r="F454" s="152">
        <v>0</v>
      </c>
      <c r="G454" s="152">
        <v>0</v>
      </c>
      <c r="H454" s="38">
        <v>0</v>
      </c>
      <c r="I454" s="37">
        <v>0</v>
      </c>
      <c r="J454" s="152">
        <v>0</v>
      </c>
      <c r="K454" s="152">
        <v>0</v>
      </c>
      <c r="L454" s="38">
        <v>0</v>
      </c>
      <c r="M454" s="37">
        <v>0</v>
      </c>
      <c r="N454" s="152">
        <v>0</v>
      </c>
      <c r="O454" s="152">
        <v>0</v>
      </c>
      <c r="P454" s="38">
        <v>0</v>
      </c>
      <c r="Q454" s="37">
        <v>0</v>
      </c>
      <c r="R454" s="152">
        <v>0</v>
      </c>
      <c r="S454" s="152">
        <v>0</v>
      </c>
      <c r="T454" s="38">
        <v>0</v>
      </c>
      <c r="U454" s="151">
        <v>0</v>
      </c>
      <c r="V454" s="152">
        <v>0</v>
      </c>
      <c r="W454" s="36">
        <v>0</v>
      </c>
      <c r="X454" s="38">
        <v>0</v>
      </c>
      <c r="Y454" s="65"/>
    </row>
    <row r="455" spans="1:25" ht="12.75" customHeight="1" thickBot="1" x14ac:dyDescent="0.25">
      <c r="A455" s="55"/>
      <c r="B455" s="93"/>
      <c r="C455" s="54" t="s">
        <v>18</v>
      </c>
      <c r="D455" s="50"/>
      <c r="E455" s="51">
        <v>203184887.99000001</v>
      </c>
      <c r="F455" s="52">
        <v>4698369.75</v>
      </c>
      <c r="G455" s="52">
        <v>4910485.1500000004</v>
      </c>
      <c r="H455" s="53">
        <v>212793742.89000002</v>
      </c>
      <c r="I455" s="51">
        <v>169075093.71000001</v>
      </c>
      <c r="J455" s="52">
        <v>3854355.67</v>
      </c>
      <c r="K455" s="52">
        <v>4488761.38</v>
      </c>
      <c r="L455" s="53">
        <v>177418210.75999999</v>
      </c>
      <c r="M455" s="51">
        <v>222393607.58999997</v>
      </c>
      <c r="N455" s="52">
        <v>4173319.12</v>
      </c>
      <c r="O455" s="52">
        <v>5424285.9199999999</v>
      </c>
      <c r="P455" s="53">
        <v>231991212.62999997</v>
      </c>
      <c r="Q455" s="51">
        <v>189953697.11000001</v>
      </c>
      <c r="R455" s="52">
        <v>4623890.0200000005</v>
      </c>
      <c r="S455" s="52">
        <v>4817266.34</v>
      </c>
      <c r="T455" s="53">
        <v>199394853.47000003</v>
      </c>
      <c r="U455" s="51">
        <v>784607286.39999998</v>
      </c>
      <c r="V455" s="52">
        <v>17349934.560000002</v>
      </c>
      <c r="W455" s="52">
        <v>19640798.789999999</v>
      </c>
      <c r="X455" s="53">
        <v>821598019.75</v>
      </c>
      <c r="Y455" s="65"/>
    </row>
    <row r="456" spans="1:25" s="106" customFormat="1" outlineLevel="1" x14ac:dyDescent="0.2">
      <c r="A456" s="466">
        <v>810094</v>
      </c>
      <c r="B456" s="97">
        <v>810094</v>
      </c>
      <c r="C456" s="100" t="s">
        <v>117</v>
      </c>
      <c r="D456" s="101" t="s">
        <v>265</v>
      </c>
      <c r="E456" s="143">
        <v>203184887.99000001</v>
      </c>
      <c r="F456" s="144">
        <v>4698369.75</v>
      </c>
      <c r="G456" s="144">
        <v>4910485.1500000004</v>
      </c>
      <c r="H456" s="109">
        <v>212793742.89000002</v>
      </c>
      <c r="I456" s="143">
        <v>169075093.71000001</v>
      </c>
      <c r="J456" s="144">
        <v>3854355.67</v>
      </c>
      <c r="K456" s="144">
        <v>4488761.38</v>
      </c>
      <c r="L456" s="109">
        <v>177418210.75999999</v>
      </c>
      <c r="M456" s="143">
        <v>222393607.58999997</v>
      </c>
      <c r="N456" s="144">
        <v>4173319.12</v>
      </c>
      <c r="O456" s="144">
        <v>5424285.9199999999</v>
      </c>
      <c r="P456" s="109">
        <v>231991212.62999997</v>
      </c>
      <c r="Q456" s="143">
        <v>189953697.11000001</v>
      </c>
      <c r="R456" s="144">
        <v>4623890.0200000005</v>
      </c>
      <c r="S456" s="144">
        <v>4817266.34</v>
      </c>
      <c r="T456" s="109">
        <v>199394853.47000003</v>
      </c>
      <c r="U456" s="143">
        <v>784607286.39999998</v>
      </c>
      <c r="V456" s="144">
        <v>17349934.560000002</v>
      </c>
      <c r="W456" s="144">
        <v>19640798.789999999</v>
      </c>
      <c r="X456" s="109">
        <v>821598019.75</v>
      </c>
    </row>
    <row r="457" spans="1:25" outlineLevel="2" x14ac:dyDescent="0.2">
      <c r="A457" s="467"/>
      <c r="B457" s="95">
        <v>810094</v>
      </c>
      <c r="C457" s="14" t="s">
        <v>411</v>
      </c>
      <c r="D457" s="35" t="s">
        <v>198</v>
      </c>
      <c r="E457" s="33">
        <v>116452769.69999999</v>
      </c>
      <c r="F457" s="6">
        <v>3677562.14</v>
      </c>
      <c r="G457" s="6">
        <v>2498574.02</v>
      </c>
      <c r="H457" s="38">
        <v>122628905.85999998</v>
      </c>
      <c r="I457" s="33">
        <v>139589581.62</v>
      </c>
      <c r="J457" s="6">
        <v>3254808.34</v>
      </c>
      <c r="K457" s="6">
        <v>3208555.12</v>
      </c>
      <c r="L457" s="38">
        <v>146052945.08000001</v>
      </c>
      <c r="M457" s="33">
        <v>116061697.44999999</v>
      </c>
      <c r="N457" s="6">
        <v>2380757.16</v>
      </c>
      <c r="O457" s="6">
        <v>2571487.2000000002</v>
      </c>
      <c r="P457" s="38">
        <v>121013941.80999999</v>
      </c>
      <c r="Q457" s="33">
        <v>126917711.44</v>
      </c>
      <c r="R457" s="6">
        <v>2597092.48</v>
      </c>
      <c r="S457" s="6">
        <v>2227217.5700000003</v>
      </c>
      <c r="T457" s="38">
        <v>131742021.49000001</v>
      </c>
      <c r="U457" s="40">
        <v>499021760.20999998</v>
      </c>
      <c r="V457" s="6">
        <v>11910220.120000001</v>
      </c>
      <c r="W457" s="32">
        <v>10505833.91</v>
      </c>
      <c r="X457" s="38">
        <v>521437814.24000001</v>
      </c>
    </row>
    <row r="458" spans="1:25" outlineLevel="2" x14ac:dyDescent="0.2">
      <c r="A458" s="467"/>
      <c r="B458" s="95">
        <v>810094</v>
      </c>
      <c r="C458" s="14" t="s">
        <v>196</v>
      </c>
      <c r="D458" s="35" t="s">
        <v>199</v>
      </c>
      <c r="E458" s="33">
        <v>1841565.73</v>
      </c>
      <c r="F458" s="6">
        <v>0</v>
      </c>
      <c r="G458" s="6">
        <v>163915.25</v>
      </c>
      <c r="H458" s="38">
        <v>2005480.98</v>
      </c>
      <c r="I458" s="33">
        <v>1538652.34</v>
      </c>
      <c r="J458" s="6">
        <v>0</v>
      </c>
      <c r="K458" s="6">
        <v>328910.46000000002</v>
      </c>
      <c r="L458" s="38">
        <v>1867562.8</v>
      </c>
      <c r="M458" s="33">
        <v>1344324.7200000002</v>
      </c>
      <c r="N458" s="6">
        <v>51007.5</v>
      </c>
      <c r="O458" s="6">
        <v>24184.59</v>
      </c>
      <c r="P458" s="38">
        <v>1419516.8100000003</v>
      </c>
      <c r="Q458" s="33">
        <v>1928831.2200000002</v>
      </c>
      <c r="R458" s="6">
        <v>0</v>
      </c>
      <c r="S458" s="6">
        <v>0</v>
      </c>
      <c r="T458" s="38">
        <v>1928831.2200000002</v>
      </c>
      <c r="U458" s="40">
        <v>6653374.0100000016</v>
      </c>
      <c r="V458" s="6">
        <v>51007.5</v>
      </c>
      <c r="W458" s="32">
        <v>517010.30000000005</v>
      </c>
      <c r="X458" s="38">
        <v>7221391.8100000015</v>
      </c>
    </row>
    <row r="459" spans="1:25" hidden="1" outlineLevel="2" x14ac:dyDescent="0.2">
      <c r="A459" s="467"/>
      <c r="B459" s="95">
        <v>810094</v>
      </c>
      <c r="C459" s="14" t="s">
        <v>412</v>
      </c>
      <c r="D459" s="35" t="s">
        <v>200</v>
      </c>
      <c r="E459" s="33">
        <v>0</v>
      </c>
      <c r="F459" s="6">
        <v>0</v>
      </c>
      <c r="G459" s="6">
        <v>0</v>
      </c>
      <c r="H459" s="38">
        <v>0</v>
      </c>
      <c r="I459" s="33">
        <v>0</v>
      </c>
      <c r="J459" s="6">
        <v>0</v>
      </c>
      <c r="K459" s="6">
        <v>0</v>
      </c>
      <c r="L459" s="38">
        <v>0</v>
      </c>
      <c r="M459" s="33">
        <v>0</v>
      </c>
      <c r="N459" s="6">
        <v>0</v>
      </c>
      <c r="O459" s="6">
        <v>0</v>
      </c>
      <c r="P459" s="38">
        <v>0</v>
      </c>
      <c r="Q459" s="33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</row>
    <row r="460" spans="1:25" hidden="1" outlineLevel="2" x14ac:dyDescent="0.2">
      <c r="A460" s="467"/>
      <c r="B460" s="95">
        <v>810094</v>
      </c>
      <c r="C460" s="14" t="s">
        <v>339</v>
      </c>
      <c r="D460" s="35" t="s">
        <v>201</v>
      </c>
      <c r="E460" s="33">
        <v>0</v>
      </c>
      <c r="F460" s="6">
        <v>0</v>
      </c>
      <c r="G460" s="6">
        <v>0</v>
      </c>
      <c r="H460" s="38">
        <v>0</v>
      </c>
      <c r="I460" s="33">
        <v>0</v>
      </c>
      <c r="J460" s="6">
        <v>0</v>
      </c>
      <c r="K460" s="6">
        <v>0</v>
      </c>
      <c r="L460" s="38">
        <v>0</v>
      </c>
      <c r="M460" s="33">
        <v>0</v>
      </c>
      <c r="N460" s="6">
        <v>0</v>
      </c>
      <c r="O460" s="6">
        <v>0</v>
      </c>
      <c r="P460" s="38">
        <v>0</v>
      </c>
      <c r="Q460" s="33">
        <v>0</v>
      </c>
      <c r="R460" s="6">
        <v>0</v>
      </c>
      <c r="S460" s="6">
        <v>0</v>
      </c>
      <c r="T460" s="38">
        <v>0</v>
      </c>
      <c r="U460" s="40">
        <v>0</v>
      </c>
      <c r="V460" s="6">
        <v>0</v>
      </c>
      <c r="W460" s="32">
        <v>0</v>
      </c>
      <c r="X460" s="38">
        <v>0</v>
      </c>
    </row>
    <row r="461" spans="1:25" outlineLevel="2" x14ac:dyDescent="0.2">
      <c r="A461" s="467"/>
      <c r="B461" s="95">
        <v>810094</v>
      </c>
      <c r="C461" s="14" t="s">
        <v>398</v>
      </c>
      <c r="D461" s="35" t="s">
        <v>306</v>
      </c>
      <c r="E461" s="33">
        <v>84724420.560000002</v>
      </c>
      <c r="F461" s="6">
        <v>1020807.6100000001</v>
      </c>
      <c r="G461" s="6">
        <v>2247995.8800000004</v>
      </c>
      <c r="H461" s="38">
        <v>87993224.049999997</v>
      </c>
      <c r="I461" s="33">
        <v>25636860.75</v>
      </c>
      <c r="J461" s="6">
        <v>599547.32999999996</v>
      </c>
      <c r="K461" s="6">
        <v>785163.79999999993</v>
      </c>
      <c r="L461" s="38">
        <v>27021571.879999999</v>
      </c>
      <c r="M461" s="33">
        <v>104641727.42</v>
      </c>
      <c r="N461" s="6">
        <v>1741554.46</v>
      </c>
      <c r="O461" s="6">
        <v>2828614.13</v>
      </c>
      <c r="P461" s="38">
        <v>109211896.00999999</v>
      </c>
      <c r="Q461" s="33">
        <v>60265919.650000006</v>
      </c>
      <c r="R461" s="6">
        <v>2026797.5400000003</v>
      </c>
      <c r="S461" s="6">
        <v>2590048.77</v>
      </c>
      <c r="T461" s="38">
        <v>64882765.960000008</v>
      </c>
      <c r="U461" s="40">
        <v>275268928.38</v>
      </c>
      <c r="V461" s="6">
        <v>5388706.9400000004</v>
      </c>
      <c r="W461" s="32">
        <v>8451822.5800000001</v>
      </c>
      <c r="X461" s="38">
        <v>289109457.89999998</v>
      </c>
    </row>
    <row r="462" spans="1:25" outlineLevel="2" x14ac:dyDescent="0.2">
      <c r="A462" s="467"/>
      <c r="B462" s="95">
        <v>810094</v>
      </c>
      <c r="C462" s="14" t="s">
        <v>202</v>
      </c>
      <c r="D462" s="35" t="s">
        <v>397</v>
      </c>
      <c r="E462" s="37">
        <v>166132</v>
      </c>
      <c r="F462" s="152">
        <v>0</v>
      </c>
      <c r="G462" s="152">
        <v>0</v>
      </c>
      <c r="H462" s="38">
        <v>166132</v>
      </c>
      <c r="I462" s="37">
        <v>2309999</v>
      </c>
      <c r="J462" s="152">
        <v>0</v>
      </c>
      <c r="K462" s="152">
        <v>166132</v>
      </c>
      <c r="L462" s="38">
        <v>2476131</v>
      </c>
      <c r="M462" s="37">
        <v>345858</v>
      </c>
      <c r="N462" s="152">
        <v>0</v>
      </c>
      <c r="O462" s="152">
        <v>0</v>
      </c>
      <c r="P462" s="38">
        <v>345858</v>
      </c>
      <c r="Q462" s="37">
        <v>841234.8</v>
      </c>
      <c r="R462" s="152">
        <v>0</v>
      </c>
      <c r="S462" s="152">
        <v>0</v>
      </c>
      <c r="T462" s="38">
        <v>841234.8</v>
      </c>
      <c r="U462" s="151">
        <v>3663223.8</v>
      </c>
      <c r="V462" s="152">
        <v>0</v>
      </c>
      <c r="W462" s="36">
        <v>166132</v>
      </c>
      <c r="X462" s="38">
        <v>3829355.8</v>
      </c>
      <c r="Y462" s="65"/>
    </row>
    <row r="463" spans="1:25" hidden="1" outlineLevel="3" x14ac:dyDescent="0.2">
      <c r="A463" s="467"/>
      <c r="B463" s="95">
        <v>810094</v>
      </c>
      <c r="C463" s="39" t="s">
        <v>44</v>
      </c>
      <c r="D463" s="35">
        <v>1</v>
      </c>
      <c r="E463" s="33">
        <v>0</v>
      </c>
      <c r="F463" s="6">
        <v>0</v>
      </c>
      <c r="G463" s="6">
        <v>0</v>
      </c>
      <c r="H463" s="38">
        <v>0</v>
      </c>
      <c r="I463" s="33">
        <v>0</v>
      </c>
      <c r="J463" s="6">
        <v>0</v>
      </c>
      <c r="K463" s="6">
        <v>0</v>
      </c>
      <c r="L463" s="38">
        <v>0</v>
      </c>
      <c r="M463" s="33">
        <v>0</v>
      </c>
      <c r="N463" s="6">
        <v>0</v>
      </c>
      <c r="O463" s="6">
        <v>0</v>
      </c>
      <c r="P463" s="38">
        <v>0</v>
      </c>
      <c r="Q463" s="33">
        <v>0</v>
      </c>
      <c r="R463" s="6">
        <v>0</v>
      </c>
      <c r="S463" s="6">
        <v>0</v>
      </c>
      <c r="T463" s="38">
        <v>0</v>
      </c>
      <c r="U463" s="40">
        <v>0</v>
      </c>
      <c r="V463" s="6">
        <v>0</v>
      </c>
      <c r="W463" s="32">
        <v>0</v>
      </c>
      <c r="X463" s="38">
        <v>0</v>
      </c>
    </row>
    <row r="464" spans="1:25" hidden="1" outlineLevel="3" x14ac:dyDescent="0.2">
      <c r="A464" s="467"/>
      <c r="B464" s="95">
        <v>810094</v>
      </c>
      <c r="C464" s="39" t="s">
        <v>44</v>
      </c>
      <c r="D464" s="35">
        <v>2</v>
      </c>
      <c r="E464" s="33">
        <v>0</v>
      </c>
      <c r="F464" s="6">
        <v>0</v>
      </c>
      <c r="G464" s="6">
        <v>0</v>
      </c>
      <c r="H464" s="38">
        <v>0</v>
      </c>
      <c r="I464" s="33">
        <v>0</v>
      </c>
      <c r="J464" s="6">
        <v>0</v>
      </c>
      <c r="K464" s="6">
        <v>0</v>
      </c>
      <c r="L464" s="38">
        <v>0</v>
      </c>
      <c r="M464" s="33">
        <v>0</v>
      </c>
      <c r="N464" s="6">
        <v>0</v>
      </c>
      <c r="O464" s="6">
        <v>0</v>
      </c>
      <c r="P464" s="38">
        <v>0</v>
      </c>
      <c r="Q464" s="33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</row>
    <row r="465" spans="1:24" hidden="1" outlineLevel="3" x14ac:dyDescent="0.2">
      <c r="A465" s="467"/>
      <c r="B465" s="95">
        <v>810094</v>
      </c>
      <c r="C465" s="39" t="s">
        <v>45</v>
      </c>
      <c r="D465" s="35">
        <v>3</v>
      </c>
      <c r="E465" s="33">
        <v>0</v>
      </c>
      <c r="F465" s="6">
        <v>0</v>
      </c>
      <c r="G465" s="6">
        <v>0</v>
      </c>
      <c r="H465" s="38">
        <v>0</v>
      </c>
      <c r="I465" s="33">
        <v>0</v>
      </c>
      <c r="J465" s="6">
        <v>0</v>
      </c>
      <c r="K465" s="6">
        <v>0</v>
      </c>
      <c r="L465" s="38">
        <v>0</v>
      </c>
      <c r="M465" s="33">
        <v>0</v>
      </c>
      <c r="N465" s="6">
        <v>0</v>
      </c>
      <c r="O465" s="6">
        <v>0</v>
      </c>
      <c r="P465" s="38">
        <v>0</v>
      </c>
      <c r="Q465" s="33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4" hidden="1" outlineLevel="3" x14ac:dyDescent="0.2">
      <c r="A466" s="467"/>
      <c r="B466" s="95">
        <v>810094</v>
      </c>
      <c r="C466" s="39" t="s">
        <v>45</v>
      </c>
      <c r="D466" s="35">
        <v>4</v>
      </c>
      <c r="E466" s="33">
        <v>0</v>
      </c>
      <c r="F466" s="6">
        <v>0</v>
      </c>
      <c r="G466" s="6">
        <v>0</v>
      </c>
      <c r="H466" s="38">
        <v>0</v>
      </c>
      <c r="I466" s="33">
        <v>0</v>
      </c>
      <c r="J466" s="6">
        <v>0</v>
      </c>
      <c r="K466" s="6">
        <v>0</v>
      </c>
      <c r="L466" s="38">
        <v>0</v>
      </c>
      <c r="M466" s="33">
        <v>0</v>
      </c>
      <c r="N466" s="6">
        <v>0</v>
      </c>
      <c r="O466" s="6">
        <v>0</v>
      </c>
      <c r="P466" s="38">
        <v>0</v>
      </c>
      <c r="Q466" s="33">
        <v>0</v>
      </c>
      <c r="R466" s="6">
        <v>0</v>
      </c>
      <c r="S466" s="6">
        <v>0</v>
      </c>
      <c r="T466" s="38">
        <v>0</v>
      </c>
      <c r="U466" s="40">
        <v>0</v>
      </c>
      <c r="V466" s="6">
        <v>0</v>
      </c>
      <c r="W466" s="32">
        <v>0</v>
      </c>
      <c r="X466" s="38">
        <v>0</v>
      </c>
    </row>
    <row r="467" spans="1:24" hidden="1" outlineLevel="3" x14ac:dyDescent="0.2">
      <c r="A467" s="467"/>
      <c r="B467" s="95">
        <v>810094</v>
      </c>
      <c r="C467" s="39" t="s">
        <v>46</v>
      </c>
      <c r="D467" s="35">
        <v>5</v>
      </c>
      <c r="E467" s="33">
        <v>0</v>
      </c>
      <c r="F467" s="6">
        <v>0</v>
      </c>
      <c r="G467" s="6">
        <v>0</v>
      </c>
      <c r="H467" s="38">
        <v>0</v>
      </c>
      <c r="I467" s="33">
        <v>0</v>
      </c>
      <c r="J467" s="6">
        <v>0</v>
      </c>
      <c r="K467" s="6">
        <v>0</v>
      </c>
      <c r="L467" s="38">
        <v>0</v>
      </c>
      <c r="M467" s="33">
        <v>0</v>
      </c>
      <c r="N467" s="6">
        <v>0</v>
      </c>
      <c r="O467" s="6">
        <v>0</v>
      </c>
      <c r="P467" s="38">
        <v>0</v>
      </c>
      <c r="Q467" s="33">
        <v>0</v>
      </c>
      <c r="R467" s="6">
        <v>0</v>
      </c>
      <c r="S467" s="6">
        <v>0</v>
      </c>
      <c r="T467" s="38">
        <v>0</v>
      </c>
      <c r="U467" s="40">
        <v>0</v>
      </c>
      <c r="V467" s="6">
        <v>0</v>
      </c>
      <c r="W467" s="32">
        <v>0</v>
      </c>
      <c r="X467" s="38">
        <v>0</v>
      </c>
    </row>
    <row r="468" spans="1:24" hidden="1" outlineLevel="3" x14ac:dyDescent="0.2">
      <c r="A468" s="467"/>
      <c r="B468" s="95">
        <v>810094</v>
      </c>
      <c r="C468" s="39" t="s">
        <v>47</v>
      </c>
      <c r="D468" s="35">
        <v>6</v>
      </c>
      <c r="E468" s="33">
        <v>0</v>
      </c>
      <c r="F468" s="6">
        <v>0</v>
      </c>
      <c r="G468" s="6">
        <v>0</v>
      </c>
      <c r="H468" s="38">
        <v>0</v>
      </c>
      <c r="I468" s="33">
        <v>0</v>
      </c>
      <c r="J468" s="6">
        <v>0</v>
      </c>
      <c r="K468" s="6">
        <v>0</v>
      </c>
      <c r="L468" s="38">
        <v>0</v>
      </c>
      <c r="M468" s="33">
        <v>0</v>
      </c>
      <c r="N468" s="6">
        <v>0</v>
      </c>
      <c r="O468" s="6">
        <v>0</v>
      </c>
      <c r="P468" s="38">
        <v>0</v>
      </c>
      <c r="Q468" s="33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</row>
    <row r="469" spans="1:24" hidden="1" outlineLevel="3" x14ac:dyDescent="0.2">
      <c r="A469" s="467"/>
      <c r="B469" s="95">
        <v>810094</v>
      </c>
      <c r="C469" s="39" t="s">
        <v>47</v>
      </c>
      <c r="D469" s="35">
        <v>7</v>
      </c>
      <c r="E469" s="33">
        <v>0</v>
      </c>
      <c r="F469" s="6">
        <v>0</v>
      </c>
      <c r="G469" s="6">
        <v>0</v>
      </c>
      <c r="H469" s="38">
        <v>0</v>
      </c>
      <c r="I469" s="33">
        <v>0</v>
      </c>
      <c r="J469" s="6">
        <v>0</v>
      </c>
      <c r="K469" s="6">
        <v>0</v>
      </c>
      <c r="L469" s="38">
        <v>0</v>
      </c>
      <c r="M469" s="33">
        <v>0</v>
      </c>
      <c r="N469" s="6">
        <v>0</v>
      </c>
      <c r="O469" s="6">
        <v>0</v>
      </c>
      <c r="P469" s="38">
        <v>0</v>
      </c>
      <c r="Q469" s="33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4" hidden="1" outlineLevel="3" x14ac:dyDescent="0.2">
      <c r="A470" s="467"/>
      <c r="B470" s="95">
        <v>810094</v>
      </c>
      <c r="C470" s="39" t="s">
        <v>72</v>
      </c>
      <c r="D470" s="35">
        <v>8</v>
      </c>
      <c r="E470" s="33">
        <v>0</v>
      </c>
      <c r="F470" s="6">
        <v>0</v>
      </c>
      <c r="G470" s="6">
        <v>0</v>
      </c>
      <c r="H470" s="38">
        <v>0</v>
      </c>
      <c r="I470" s="33">
        <v>0</v>
      </c>
      <c r="J470" s="6">
        <v>0</v>
      </c>
      <c r="K470" s="6">
        <v>0</v>
      </c>
      <c r="L470" s="38">
        <v>0</v>
      </c>
      <c r="M470" s="33">
        <v>0</v>
      </c>
      <c r="N470" s="6">
        <v>0</v>
      </c>
      <c r="O470" s="6">
        <v>0</v>
      </c>
      <c r="P470" s="38">
        <v>0</v>
      </c>
      <c r="Q470" s="33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4" hidden="1" outlineLevel="3" x14ac:dyDescent="0.2">
      <c r="A471" s="467"/>
      <c r="B471" s="95">
        <v>810094</v>
      </c>
      <c r="C471" s="39" t="s">
        <v>203</v>
      </c>
      <c r="D471" s="35">
        <v>9</v>
      </c>
      <c r="E471" s="33">
        <v>0</v>
      </c>
      <c r="F471" s="6">
        <v>0</v>
      </c>
      <c r="G471" s="6">
        <v>0</v>
      </c>
      <c r="H471" s="38">
        <v>0</v>
      </c>
      <c r="I471" s="33">
        <v>0</v>
      </c>
      <c r="J471" s="6">
        <v>0</v>
      </c>
      <c r="K471" s="6">
        <v>0</v>
      </c>
      <c r="L471" s="38">
        <v>0</v>
      </c>
      <c r="M471" s="33">
        <v>0</v>
      </c>
      <c r="N471" s="6">
        <v>0</v>
      </c>
      <c r="O471" s="6">
        <v>0</v>
      </c>
      <c r="P471" s="38">
        <v>0</v>
      </c>
      <c r="Q471" s="33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</row>
    <row r="472" spans="1:24" hidden="1" outlineLevel="3" x14ac:dyDescent="0.2">
      <c r="A472" s="467"/>
      <c r="B472" s="95">
        <v>810094</v>
      </c>
      <c r="C472" s="39" t="s">
        <v>170</v>
      </c>
      <c r="D472" s="35">
        <v>10</v>
      </c>
      <c r="E472" s="33">
        <v>0</v>
      </c>
      <c r="F472" s="6">
        <v>0</v>
      </c>
      <c r="G472" s="6">
        <v>0</v>
      </c>
      <c r="H472" s="38">
        <v>0</v>
      </c>
      <c r="I472" s="33">
        <v>0</v>
      </c>
      <c r="J472" s="6">
        <v>0</v>
      </c>
      <c r="K472" s="6">
        <v>0</v>
      </c>
      <c r="L472" s="38">
        <v>0</v>
      </c>
      <c r="M472" s="33">
        <v>0</v>
      </c>
      <c r="N472" s="6">
        <v>0</v>
      </c>
      <c r="O472" s="6">
        <v>0</v>
      </c>
      <c r="P472" s="38">
        <v>0</v>
      </c>
      <c r="Q472" s="33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4" hidden="1" outlineLevel="3" x14ac:dyDescent="0.2">
      <c r="A473" s="467"/>
      <c r="B473" s="95">
        <v>810094</v>
      </c>
      <c r="C473" s="39" t="s">
        <v>170</v>
      </c>
      <c r="D473" s="35">
        <v>11</v>
      </c>
      <c r="E473" s="33">
        <v>0</v>
      </c>
      <c r="F473" s="6">
        <v>0</v>
      </c>
      <c r="G473" s="6">
        <v>0</v>
      </c>
      <c r="H473" s="38">
        <v>0</v>
      </c>
      <c r="I473" s="33">
        <v>0</v>
      </c>
      <c r="J473" s="6">
        <v>0</v>
      </c>
      <c r="K473" s="6">
        <v>0</v>
      </c>
      <c r="L473" s="38">
        <v>0</v>
      </c>
      <c r="M473" s="33">
        <v>0</v>
      </c>
      <c r="N473" s="6">
        <v>0</v>
      </c>
      <c r="O473" s="6">
        <v>0</v>
      </c>
      <c r="P473" s="38">
        <v>0</v>
      </c>
      <c r="Q473" s="33">
        <v>0</v>
      </c>
      <c r="R473" s="6">
        <v>0</v>
      </c>
      <c r="S473" s="6">
        <v>0</v>
      </c>
      <c r="T473" s="38">
        <v>0</v>
      </c>
      <c r="U473" s="40">
        <v>0</v>
      </c>
      <c r="V473" s="6">
        <v>0</v>
      </c>
      <c r="W473" s="32">
        <v>0</v>
      </c>
      <c r="X473" s="38">
        <v>0</v>
      </c>
    </row>
    <row r="474" spans="1:24" hidden="1" outlineLevel="3" x14ac:dyDescent="0.2">
      <c r="A474" s="467"/>
      <c r="B474" s="95">
        <v>810094</v>
      </c>
      <c r="C474" s="39" t="s">
        <v>58</v>
      </c>
      <c r="D474" s="35">
        <v>12</v>
      </c>
      <c r="E474" s="33">
        <v>0</v>
      </c>
      <c r="F474" s="6">
        <v>0</v>
      </c>
      <c r="G474" s="6">
        <v>0</v>
      </c>
      <c r="H474" s="38">
        <v>0</v>
      </c>
      <c r="I474" s="33">
        <v>0</v>
      </c>
      <c r="J474" s="6">
        <v>0</v>
      </c>
      <c r="K474" s="6">
        <v>0</v>
      </c>
      <c r="L474" s="38">
        <v>0</v>
      </c>
      <c r="M474" s="33">
        <v>0</v>
      </c>
      <c r="N474" s="6">
        <v>0</v>
      </c>
      <c r="O474" s="6">
        <v>0</v>
      </c>
      <c r="P474" s="38">
        <v>0</v>
      </c>
      <c r="Q474" s="33">
        <v>0</v>
      </c>
      <c r="R474" s="6">
        <v>0</v>
      </c>
      <c r="S474" s="6">
        <v>0</v>
      </c>
      <c r="T474" s="38">
        <v>0</v>
      </c>
      <c r="U474" s="40">
        <v>0</v>
      </c>
      <c r="V474" s="6">
        <v>0</v>
      </c>
      <c r="W474" s="32">
        <v>0</v>
      </c>
      <c r="X474" s="38">
        <v>0</v>
      </c>
    </row>
    <row r="475" spans="1:24" hidden="1" outlineLevel="3" x14ac:dyDescent="0.2">
      <c r="A475" s="467"/>
      <c r="B475" s="95">
        <v>810094</v>
      </c>
      <c r="C475" s="39" t="s">
        <v>58</v>
      </c>
      <c r="D475" s="35">
        <v>13</v>
      </c>
      <c r="E475" s="33">
        <v>0</v>
      </c>
      <c r="F475" s="6">
        <v>0</v>
      </c>
      <c r="G475" s="6">
        <v>0</v>
      </c>
      <c r="H475" s="38">
        <v>0</v>
      </c>
      <c r="I475" s="33">
        <v>0</v>
      </c>
      <c r="J475" s="6">
        <v>0</v>
      </c>
      <c r="K475" s="6">
        <v>0</v>
      </c>
      <c r="L475" s="38">
        <v>0</v>
      </c>
      <c r="M475" s="33">
        <v>0</v>
      </c>
      <c r="N475" s="6">
        <v>0</v>
      </c>
      <c r="O475" s="6">
        <v>0</v>
      </c>
      <c r="P475" s="38">
        <v>0</v>
      </c>
      <c r="Q475" s="33">
        <v>0</v>
      </c>
      <c r="R475" s="6">
        <v>0</v>
      </c>
      <c r="S475" s="6">
        <v>0</v>
      </c>
      <c r="T475" s="38">
        <v>0</v>
      </c>
      <c r="U475" s="40">
        <v>0</v>
      </c>
      <c r="V475" s="6">
        <v>0</v>
      </c>
      <c r="W475" s="32">
        <v>0</v>
      </c>
      <c r="X475" s="38">
        <v>0</v>
      </c>
    </row>
    <row r="476" spans="1:24" hidden="1" outlineLevel="3" x14ac:dyDescent="0.2">
      <c r="A476" s="467"/>
      <c r="B476" s="95">
        <v>810094</v>
      </c>
      <c r="C476" s="39" t="s">
        <v>58</v>
      </c>
      <c r="D476" s="35">
        <v>14</v>
      </c>
      <c r="E476" s="33">
        <v>0</v>
      </c>
      <c r="F476" s="6">
        <v>0</v>
      </c>
      <c r="G476" s="6">
        <v>0</v>
      </c>
      <c r="H476" s="38">
        <v>0</v>
      </c>
      <c r="I476" s="33">
        <v>0</v>
      </c>
      <c r="J476" s="6">
        <v>0</v>
      </c>
      <c r="K476" s="6">
        <v>0</v>
      </c>
      <c r="L476" s="38">
        <v>0</v>
      </c>
      <c r="M476" s="33">
        <v>0</v>
      </c>
      <c r="N476" s="6">
        <v>0</v>
      </c>
      <c r="O476" s="6">
        <v>0</v>
      </c>
      <c r="P476" s="38">
        <v>0</v>
      </c>
      <c r="Q476" s="33">
        <v>0</v>
      </c>
      <c r="R476" s="6">
        <v>0</v>
      </c>
      <c r="S476" s="6">
        <v>0</v>
      </c>
      <c r="T476" s="38">
        <v>0</v>
      </c>
      <c r="U476" s="40">
        <v>0</v>
      </c>
      <c r="V476" s="6">
        <v>0</v>
      </c>
      <c r="W476" s="32">
        <v>0</v>
      </c>
      <c r="X476" s="38">
        <v>0</v>
      </c>
    </row>
    <row r="477" spans="1:24" hidden="1" outlineLevel="3" x14ac:dyDescent="0.2">
      <c r="A477" s="467"/>
      <c r="B477" s="95">
        <v>810094</v>
      </c>
      <c r="C477" s="39" t="s">
        <v>58</v>
      </c>
      <c r="D477" s="35">
        <v>15</v>
      </c>
      <c r="E477" s="33">
        <v>0</v>
      </c>
      <c r="F477" s="6">
        <v>0</v>
      </c>
      <c r="G477" s="6">
        <v>0</v>
      </c>
      <c r="H477" s="38">
        <v>0</v>
      </c>
      <c r="I477" s="33">
        <v>0</v>
      </c>
      <c r="J477" s="6">
        <v>0</v>
      </c>
      <c r="K477" s="6">
        <v>0</v>
      </c>
      <c r="L477" s="38">
        <v>0</v>
      </c>
      <c r="M477" s="33">
        <v>0</v>
      </c>
      <c r="N477" s="6">
        <v>0</v>
      </c>
      <c r="O477" s="6">
        <v>0</v>
      </c>
      <c r="P477" s="38">
        <v>0</v>
      </c>
      <c r="Q477" s="33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4" hidden="1" outlineLevel="3" x14ac:dyDescent="0.2">
      <c r="A478" s="467"/>
      <c r="B478" s="95">
        <v>810094</v>
      </c>
      <c r="C478" s="39" t="s">
        <v>58</v>
      </c>
      <c r="D478" s="35">
        <v>16</v>
      </c>
      <c r="E478" s="33">
        <v>0</v>
      </c>
      <c r="F478" s="6">
        <v>0</v>
      </c>
      <c r="G478" s="6">
        <v>0</v>
      </c>
      <c r="H478" s="38">
        <v>0</v>
      </c>
      <c r="I478" s="33">
        <v>0</v>
      </c>
      <c r="J478" s="6">
        <v>0</v>
      </c>
      <c r="K478" s="6">
        <v>0</v>
      </c>
      <c r="L478" s="38">
        <v>0</v>
      </c>
      <c r="M478" s="33">
        <v>0</v>
      </c>
      <c r="N478" s="6">
        <v>0</v>
      </c>
      <c r="O478" s="6">
        <v>0</v>
      </c>
      <c r="P478" s="38">
        <v>0</v>
      </c>
      <c r="Q478" s="33">
        <v>0</v>
      </c>
      <c r="R478" s="6">
        <v>0</v>
      </c>
      <c r="S478" s="6">
        <v>0</v>
      </c>
      <c r="T478" s="38">
        <v>0</v>
      </c>
      <c r="U478" s="40">
        <v>0</v>
      </c>
      <c r="V478" s="6">
        <v>0</v>
      </c>
      <c r="W478" s="32">
        <v>0</v>
      </c>
      <c r="X478" s="38">
        <v>0</v>
      </c>
    </row>
    <row r="479" spans="1:24" hidden="1" outlineLevel="3" x14ac:dyDescent="0.2">
      <c r="A479" s="467"/>
      <c r="B479" s="95">
        <v>810094</v>
      </c>
      <c r="C479" s="39" t="s">
        <v>58</v>
      </c>
      <c r="D479" s="35">
        <v>17</v>
      </c>
      <c r="E479" s="33">
        <v>0</v>
      </c>
      <c r="F479" s="6">
        <v>0</v>
      </c>
      <c r="G479" s="6">
        <v>0</v>
      </c>
      <c r="H479" s="38">
        <v>0</v>
      </c>
      <c r="I479" s="33">
        <v>0</v>
      </c>
      <c r="J479" s="6">
        <v>0</v>
      </c>
      <c r="K479" s="6">
        <v>0</v>
      </c>
      <c r="L479" s="38">
        <v>0</v>
      </c>
      <c r="M479" s="33">
        <v>0</v>
      </c>
      <c r="N479" s="6">
        <v>0</v>
      </c>
      <c r="O479" s="6">
        <v>0</v>
      </c>
      <c r="P479" s="38">
        <v>0</v>
      </c>
      <c r="Q479" s="33">
        <v>0</v>
      </c>
      <c r="R479" s="6">
        <v>0</v>
      </c>
      <c r="S479" s="6">
        <v>0</v>
      </c>
      <c r="T479" s="38">
        <v>0</v>
      </c>
      <c r="U479" s="40">
        <v>0</v>
      </c>
      <c r="V479" s="6">
        <v>0</v>
      </c>
      <c r="W479" s="32">
        <v>0</v>
      </c>
      <c r="X479" s="38">
        <v>0</v>
      </c>
    </row>
    <row r="480" spans="1:24" hidden="1" outlineLevel="3" x14ac:dyDescent="0.2">
      <c r="A480" s="467"/>
      <c r="B480" s="95">
        <v>810094</v>
      </c>
      <c r="C480" s="39" t="s">
        <v>55</v>
      </c>
      <c r="D480" s="35">
        <v>18</v>
      </c>
      <c r="E480" s="33">
        <v>0</v>
      </c>
      <c r="F480" s="6">
        <v>0</v>
      </c>
      <c r="G480" s="6">
        <v>0</v>
      </c>
      <c r="H480" s="38">
        <v>0</v>
      </c>
      <c r="I480" s="33">
        <v>0</v>
      </c>
      <c r="J480" s="6">
        <v>0</v>
      </c>
      <c r="K480" s="6">
        <v>0</v>
      </c>
      <c r="L480" s="38">
        <v>0</v>
      </c>
      <c r="M480" s="33">
        <v>0</v>
      </c>
      <c r="N480" s="6">
        <v>0</v>
      </c>
      <c r="O480" s="6">
        <v>0</v>
      </c>
      <c r="P480" s="38">
        <v>0</v>
      </c>
      <c r="Q480" s="33">
        <v>0</v>
      </c>
      <c r="R480" s="6">
        <v>0</v>
      </c>
      <c r="S480" s="6">
        <v>0</v>
      </c>
      <c r="T480" s="38">
        <v>0</v>
      </c>
      <c r="U480" s="40">
        <v>0</v>
      </c>
      <c r="V480" s="6">
        <v>0</v>
      </c>
      <c r="W480" s="32">
        <v>0</v>
      </c>
      <c r="X480" s="38">
        <v>0</v>
      </c>
    </row>
    <row r="481" spans="1:24" hidden="1" outlineLevel="3" x14ac:dyDescent="0.2">
      <c r="A481" s="467"/>
      <c r="B481" s="95">
        <v>810094</v>
      </c>
      <c r="C481" s="39" t="s">
        <v>55</v>
      </c>
      <c r="D481" s="35">
        <v>19</v>
      </c>
      <c r="E481" s="33">
        <v>0</v>
      </c>
      <c r="F481" s="6">
        <v>0</v>
      </c>
      <c r="G481" s="6">
        <v>0</v>
      </c>
      <c r="H481" s="38">
        <v>0</v>
      </c>
      <c r="I481" s="33">
        <v>0</v>
      </c>
      <c r="J481" s="6">
        <v>0</v>
      </c>
      <c r="K481" s="6">
        <v>0</v>
      </c>
      <c r="L481" s="38">
        <v>0</v>
      </c>
      <c r="M481" s="33">
        <v>0</v>
      </c>
      <c r="N481" s="6">
        <v>0</v>
      </c>
      <c r="O481" s="6">
        <v>0</v>
      </c>
      <c r="P481" s="38">
        <v>0</v>
      </c>
      <c r="Q481" s="33">
        <v>0</v>
      </c>
      <c r="R481" s="6">
        <v>0</v>
      </c>
      <c r="S481" s="6">
        <v>0</v>
      </c>
      <c r="T481" s="38">
        <v>0</v>
      </c>
      <c r="U481" s="40">
        <v>0</v>
      </c>
      <c r="V481" s="6">
        <v>0</v>
      </c>
      <c r="W481" s="32">
        <v>0</v>
      </c>
      <c r="X481" s="38">
        <v>0</v>
      </c>
    </row>
    <row r="482" spans="1:24" hidden="1" outlineLevel="3" x14ac:dyDescent="0.2">
      <c r="A482" s="467"/>
      <c r="B482" s="95">
        <v>810094</v>
      </c>
      <c r="C482" s="39" t="s">
        <v>48</v>
      </c>
      <c r="D482" s="35">
        <v>20</v>
      </c>
      <c r="E482" s="33">
        <v>0</v>
      </c>
      <c r="F482" s="6">
        <v>0</v>
      </c>
      <c r="G482" s="6">
        <v>0</v>
      </c>
      <c r="H482" s="38">
        <v>0</v>
      </c>
      <c r="I482" s="33">
        <v>0</v>
      </c>
      <c r="J482" s="6">
        <v>0</v>
      </c>
      <c r="K482" s="6">
        <v>0</v>
      </c>
      <c r="L482" s="38">
        <v>0</v>
      </c>
      <c r="M482" s="33">
        <v>0</v>
      </c>
      <c r="N482" s="6">
        <v>0</v>
      </c>
      <c r="O482" s="6">
        <v>0</v>
      </c>
      <c r="P482" s="38">
        <v>0</v>
      </c>
      <c r="Q482" s="33">
        <v>0</v>
      </c>
      <c r="R482" s="6">
        <v>0</v>
      </c>
      <c r="S482" s="6">
        <v>0</v>
      </c>
      <c r="T482" s="38">
        <v>0</v>
      </c>
      <c r="U482" s="40">
        <v>0</v>
      </c>
      <c r="V482" s="6">
        <v>0</v>
      </c>
      <c r="W482" s="32">
        <v>0</v>
      </c>
      <c r="X482" s="38">
        <v>0</v>
      </c>
    </row>
    <row r="483" spans="1:24" hidden="1" outlineLevel="3" x14ac:dyDescent="0.2">
      <c r="A483" s="467"/>
      <c r="B483" s="95">
        <v>810094</v>
      </c>
      <c r="C483" s="39" t="s">
        <v>48</v>
      </c>
      <c r="D483" s="35">
        <v>21</v>
      </c>
      <c r="E483" s="33">
        <v>0</v>
      </c>
      <c r="F483" s="6">
        <v>0</v>
      </c>
      <c r="G483" s="6">
        <v>0</v>
      </c>
      <c r="H483" s="38">
        <v>0</v>
      </c>
      <c r="I483" s="33">
        <v>0</v>
      </c>
      <c r="J483" s="6">
        <v>0</v>
      </c>
      <c r="K483" s="6">
        <v>0</v>
      </c>
      <c r="L483" s="38">
        <v>0</v>
      </c>
      <c r="M483" s="33">
        <v>0</v>
      </c>
      <c r="N483" s="6">
        <v>0</v>
      </c>
      <c r="O483" s="6">
        <v>0</v>
      </c>
      <c r="P483" s="38">
        <v>0</v>
      </c>
      <c r="Q483" s="33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</row>
    <row r="484" spans="1:24" hidden="1" outlineLevel="3" x14ac:dyDescent="0.2">
      <c r="A484" s="467"/>
      <c r="B484" s="95">
        <v>810094</v>
      </c>
      <c r="C484" s="39" t="s">
        <v>48</v>
      </c>
      <c r="D484" s="35">
        <v>22</v>
      </c>
      <c r="E484" s="33">
        <v>0</v>
      </c>
      <c r="F484" s="6">
        <v>0</v>
      </c>
      <c r="G484" s="6">
        <v>0</v>
      </c>
      <c r="H484" s="38">
        <v>0</v>
      </c>
      <c r="I484" s="33">
        <v>0</v>
      </c>
      <c r="J484" s="6">
        <v>0</v>
      </c>
      <c r="K484" s="6">
        <v>0</v>
      </c>
      <c r="L484" s="38">
        <v>0</v>
      </c>
      <c r="M484" s="33">
        <v>0</v>
      </c>
      <c r="N484" s="6">
        <v>0</v>
      </c>
      <c r="O484" s="6">
        <v>0</v>
      </c>
      <c r="P484" s="38">
        <v>0</v>
      </c>
      <c r="Q484" s="33">
        <v>0</v>
      </c>
      <c r="R484" s="6">
        <v>0</v>
      </c>
      <c r="S484" s="6">
        <v>0</v>
      </c>
      <c r="T484" s="38">
        <v>0</v>
      </c>
      <c r="U484" s="40">
        <v>0</v>
      </c>
      <c r="V484" s="6">
        <v>0</v>
      </c>
      <c r="W484" s="32">
        <v>0</v>
      </c>
      <c r="X484" s="38">
        <v>0</v>
      </c>
    </row>
    <row r="485" spans="1:24" hidden="1" outlineLevel="3" x14ac:dyDescent="0.2">
      <c r="A485" s="467"/>
      <c r="B485" s="95">
        <v>810094</v>
      </c>
      <c r="C485" s="39" t="s">
        <v>48</v>
      </c>
      <c r="D485" s="35">
        <v>23</v>
      </c>
      <c r="E485" s="33">
        <v>0</v>
      </c>
      <c r="F485" s="6">
        <v>0</v>
      </c>
      <c r="G485" s="6">
        <v>0</v>
      </c>
      <c r="H485" s="38">
        <v>0</v>
      </c>
      <c r="I485" s="33">
        <v>0</v>
      </c>
      <c r="J485" s="6">
        <v>0</v>
      </c>
      <c r="K485" s="6">
        <v>0</v>
      </c>
      <c r="L485" s="38">
        <v>0</v>
      </c>
      <c r="M485" s="33">
        <v>0</v>
      </c>
      <c r="N485" s="6">
        <v>0</v>
      </c>
      <c r="O485" s="6">
        <v>0</v>
      </c>
      <c r="P485" s="38">
        <v>0</v>
      </c>
      <c r="Q485" s="33">
        <v>0</v>
      </c>
      <c r="R485" s="6">
        <v>0</v>
      </c>
      <c r="S485" s="6">
        <v>0</v>
      </c>
      <c r="T485" s="38">
        <v>0</v>
      </c>
      <c r="U485" s="40">
        <v>0</v>
      </c>
      <c r="V485" s="6">
        <v>0</v>
      </c>
      <c r="W485" s="32">
        <v>0</v>
      </c>
      <c r="X485" s="38">
        <v>0</v>
      </c>
    </row>
    <row r="486" spans="1:24" hidden="1" outlineLevel="3" x14ac:dyDescent="0.2">
      <c r="A486" s="467"/>
      <c r="B486" s="95">
        <v>810094</v>
      </c>
      <c r="C486" s="39" t="s">
        <v>48</v>
      </c>
      <c r="D486" s="35">
        <v>24</v>
      </c>
      <c r="E486" s="33">
        <v>0</v>
      </c>
      <c r="F486" s="6">
        <v>0</v>
      </c>
      <c r="G486" s="6">
        <v>0</v>
      </c>
      <c r="H486" s="38">
        <v>0</v>
      </c>
      <c r="I486" s="33">
        <v>0</v>
      </c>
      <c r="J486" s="6">
        <v>0</v>
      </c>
      <c r="K486" s="6">
        <v>0</v>
      </c>
      <c r="L486" s="38">
        <v>0</v>
      </c>
      <c r="M486" s="33">
        <v>0</v>
      </c>
      <c r="N486" s="6">
        <v>0</v>
      </c>
      <c r="O486" s="6">
        <v>0</v>
      </c>
      <c r="P486" s="38">
        <v>0</v>
      </c>
      <c r="Q486" s="33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4" hidden="1" outlineLevel="3" x14ac:dyDescent="0.2">
      <c r="A487" s="467"/>
      <c r="B487" s="95">
        <v>810094</v>
      </c>
      <c r="C487" s="39" t="s">
        <v>48</v>
      </c>
      <c r="D487" s="35">
        <v>25</v>
      </c>
      <c r="E487" s="33">
        <v>0</v>
      </c>
      <c r="F487" s="6">
        <v>0</v>
      </c>
      <c r="G487" s="6">
        <v>0</v>
      </c>
      <c r="H487" s="38">
        <v>0</v>
      </c>
      <c r="I487" s="33">
        <v>0</v>
      </c>
      <c r="J487" s="6">
        <v>0</v>
      </c>
      <c r="K487" s="6">
        <v>0</v>
      </c>
      <c r="L487" s="38">
        <v>0</v>
      </c>
      <c r="M487" s="33">
        <v>0</v>
      </c>
      <c r="N487" s="6">
        <v>0</v>
      </c>
      <c r="O487" s="6">
        <v>0</v>
      </c>
      <c r="P487" s="38">
        <v>0</v>
      </c>
      <c r="Q487" s="33">
        <v>0</v>
      </c>
      <c r="R487" s="6">
        <v>0</v>
      </c>
      <c r="S487" s="6">
        <v>0</v>
      </c>
      <c r="T487" s="38">
        <v>0</v>
      </c>
      <c r="U487" s="40">
        <v>0</v>
      </c>
      <c r="V487" s="6">
        <v>0</v>
      </c>
      <c r="W487" s="32">
        <v>0</v>
      </c>
      <c r="X487" s="38">
        <v>0</v>
      </c>
    </row>
    <row r="488" spans="1:24" hidden="1" outlineLevel="3" x14ac:dyDescent="0.2">
      <c r="A488" s="467"/>
      <c r="B488" s="95">
        <v>810094</v>
      </c>
      <c r="C488" s="39" t="s">
        <v>49</v>
      </c>
      <c r="D488" s="35">
        <v>26</v>
      </c>
      <c r="E488" s="33">
        <v>0</v>
      </c>
      <c r="F488" s="6">
        <v>0</v>
      </c>
      <c r="G488" s="6">
        <v>0</v>
      </c>
      <c r="H488" s="38">
        <v>0</v>
      </c>
      <c r="I488" s="33">
        <v>0</v>
      </c>
      <c r="J488" s="6">
        <v>0</v>
      </c>
      <c r="K488" s="6">
        <v>0</v>
      </c>
      <c r="L488" s="38">
        <v>0</v>
      </c>
      <c r="M488" s="33">
        <v>0</v>
      </c>
      <c r="N488" s="6">
        <v>0</v>
      </c>
      <c r="O488" s="6">
        <v>0</v>
      </c>
      <c r="P488" s="38">
        <v>0</v>
      </c>
      <c r="Q488" s="33">
        <v>0</v>
      </c>
      <c r="R488" s="6">
        <v>0</v>
      </c>
      <c r="S488" s="6">
        <v>0</v>
      </c>
      <c r="T488" s="38">
        <v>0</v>
      </c>
      <c r="U488" s="40">
        <v>0</v>
      </c>
      <c r="V488" s="6">
        <v>0</v>
      </c>
      <c r="W488" s="32">
        <v>0</v>
      </c>
      <c r="X488" s="38">
        <v>0</v>
      </c>
    </row>
    <row r="489" spans="1:24" hidden="1" outlineLevel="3" x14ac:dyDescent="0.2">
      <c r="A489" s="467"/>
      <c r="B489" s="95">
        <v>810094</v>
      </c>
      <c r="C489" s="39" t="s">
        <v>49</v>
      </c>
      <c r="D489" s="35">
        <v>27</v>
      </c>
      <c r="E489" s="33">
        <v>0</v>
      </c>
      <c r="F489" s="6">
        <v>0</v>
      </c>
      <c r="G489" s="6">
        <v>0</v>
      </c>
      <c r="H489" s="38">
        <v>0</v>
      </c>
      <c r="I489" s="33">
        <v>0</v>
      </c>
      <c r="J489" s="6">
        <v>0</v>
      </c>
      <c r="K489" s="6">
        <v>0</v>
      </c>
      <c r="L489" s="38">
        <v>0</v>
      </c>
      <c r="M489" s="33">
        <v>0</v>
      </c>
      <c r="N489" s="6">
        <v>0</v>
      </c>
      <c r="O489" s="6">
        <v>0</v>
      </c>
      <c r="P489" s="38">
        <v>0</v>
      </c>
      <c r="Q489" s="33">
        <v>0</v>
      </c>
      <c r="R489" s="6">
        <v>0</v>
      </c>
      <c r="S489" s="6">
        <v>0</v>
      </c>
      <c r="T489" s="38">
        <v>0</v>
      </c>
      <c r="U489" s="40">
        <v>0</v>
      </c>
      <c r="V489" s="6">
        <v>0</v>
      </c>
      <c r="W489" s="32">
        <v>0</v>
      </c>
      <c r="X489" s="38">
        <v>0</v>
      </c>
    </row>
    <row r="490" spans="1:24" hidden="1" outlineLevel="3" x14ac:dyDescent="0.2">
      <c r="A490" s="467"/>
      <c r="B490" s="95">
        <v>810094</v>
      </c>
      <c r="C490" s="39" t="s">
        <v>49</v>
      </c>
      <c r="D490" s="35">
        <v>28</v>
      </c>
      <c r="E490" s="33">
        <v>0</v>
      </c>
      <c r="F490" s="6">
        <v>0</v>
      </c>
      <c r="G490" s="6">
        <v>0</v>
      </c>
      <c r="H490" s="38">
        <v>0</v>
      </c>
      <c r="I490" s="33">
        <v>0</v>
      </c>
      <c r="J490" s="6">
        <v>0</v>
      </c>
      <c r="K490" s="6">
        <v>0</v>
      </c>
      <c r="L490" s="38">
        <v>0</v>
      </c>
      <c r="M490" s="33">
        <v>0</v>
      </c>
      <c r="N490" s="6">
        <v>0</v>
      </c>
      <c r="O490" s="6">
        <v>0</v>
      </c>
      <c r="P490" s="38">
        <v>0</v>
      </c>
      <c r="Q490" s="33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4" hidden="1" outlineLevel="3" x14ac:dyDescent="0.2">
      <c r="A491" s="467"/>
      <c r="B491" s="95">
        <v>810094</v>
      </c>
      <c r="C491" s="39" t="s">
        <v>50</v>
      </c>
      <c r="D491" s="35">
        <v>29</v>
      </c>
      <c r="E491" s="33">
        <v>0</v>
      </c>
      <c r="F491" s="6">
        <v>0</v>
      </c>
      <c r="G491" s="6">
        <v>0</v>
      </c>
      <c r="H491" s="38">
        <v>0</v>
      </c>
      <c r="I491" s="33">
        <v>0</v>
      </c>
      <c r="J491" s="6">
        <v>0</v>
      </c>
      <c r="K491" s="6">
        <v>0</v>
      </c>
      <c r="L491" s="38">
        <v>0</v>
      </c>
      <c r="M491" s="33">
        <v>0</v>
      </c>
      <c r="N491" s="6">
        <v>0</v>
      </c>
      <c r="O491" s="6">
        <v>0</v>
      </c>
      <c r="P491" s="38">
        <v>0</v>
      </c>
      <c r="Q491" s="33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</row>
    <row r="492" spans="1:24" hidden="1" outlineLevel="3" x14ac:dyDescent="0.2">
      <c r="A492" s="467"/>
      <c r="B492" s="95">
        <v>810094</v>
      </c>
      <c r="C492" s="39" t="s">
        <v>50</v>
      </c>
      <c r="D492" s="35">
        <v>30</v>
      </c>
      <c r="E492" s="33">
        <v>0</v>
      </c>
      <c r="F492" s="6">
        <v>0</v>
      </c>
      <c r="G492" s="6">
        <v>0</v>
      </c>
      <c r="H492" s="38">
        <v>0</v>
      </c>
      <c r="I492" s="33">
        <v>0</v>
      </c>
      <c r="J492" s="6">
        <v>0</v>
      </c>
      <c r="K492" s="6">
        <v>0</v>
      </c>
      <c r="L492" s="38">
        <v>0</v>
      </c>
      <c r="M492" s="33">
        <v>0</v>
      </c>
      <c r="N492" s="6">
        <v>0</v>
      </c>
      <c r="O492" s="6">
        <v>0</v>
      </c>
      <c r="P492" s="38">
        <v>0</v>
      </c>
      <c r="Q492" s="33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</row>
    <row r="493" spans="1:24" hidden="1" outlineLevel="3" x14ac:dyDescent="0.2">
      <c r="A493" s="467"/>
      <c r="B493" s="95">
        <v>810094</v>
      </c>
      <c r="C493" s="39" t="s">
        <v>59</v>
      </c>
      <c r="D493" s="35">
        <v>31</v>
      </c>
      <c r="E493" s="33">
        <v>0</v>
      </c>
      <c r="F493" s="6">
        <v>0</v>
      </c>
      <c r="G493" s="6">
        <v>0</v>
      </c>
      <c r="H493" s="38">
        <v>0</v>
      </c>
      <c r="I493" s="33">
        <v>0</v>
      </c>
      <c r="J493" s="6">
        <v>0</v>
      </c>
      <c r="K493" s="6">
        <v>0</v>
      </c>
      <c r="L493" s="38">
        <v>0</v>
      </c>
      <c r="M493" s="33">
        <v>0</v>
      </c>
      <c r="N493" s="6">
        <v>0</v>
      </c>
      <c r="O493" s="6">
        <v>0</v>
      </c>
      <c r="P493" s="38">
        <v>0</v>
      </c>
      <c r="Q493" s="33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</row>
    <row r="494" spans="1:24" hidden="1" outlineLevel="3" x14ac:dyDescent="0.2">
      <c r="A494" s="467"/>
      <c r="B494" s="95">
        <v>810094</v>
      </c>
      <c r="C494" s="39" t="s">
        <v>59</v>
      </c>
      <c r="D494" s="35">
        <v>32</v>
      </c>
      <c r="E494" s="33">
        <v>0</v>
      </c>
      <c r="F494" s="6">
        <v>0</v>
      </c>
      <c r="G494" s="6">
        <v>0</v>
      </c>
      <c r="H494" s="38">
        <v>0</v>
      </c>
      <c r="I494" s="33">
        <v>0</v>
      </c>
      <c r="J494" s="6">
        <v>0</v>
      </c>
      <c r="K494" s="6">
        <v>0</v>
      </c>
      <c r="L494" s="38">
        <v>0</v>
      </c>
      <c r="M494" s="33">
        <v>0</v>
      </c>
      <c r="N494" s="6">
        <v>0</v>
      </c>
      <c r="O494" s="6">
        <v>0</v>
      </c>
      <c r="P494" s="38">
        <v>0</v>
      </c>
      <c r="Q494" s="33">
        <v>0</v>
      </c>
      <c r="R494" s="6">
        <v>0</v>
      </c>
      <c r="S494" s="6">
        <v>0</v>
      </c>
      <c r="T494" s="38">
        <v>0</v>
      </c>
      <c r="U494" s="40">
        <v>0</v>
      </c>
      <c r="V494" s="6">
        <v>0</v>
      </c>
      <c r="W494" s="32">
        <v>0</v>
      </c>
      <c r="X494" s="38">
        <v>0</v>
      </c>
    </row>
    <row r="495" spans="1:24" hidden="1" outlineLevel="3" x14ac:dyDescent="0.2">
      <c r="A495" s="467"/>
      <c r="B495" s="95">
        <v>810094</v>
      </c>
      <c r="C495" s="39" t="s">
        <v>59</v>
      </c>
      <c r="D495" s="35">
        <v>33</v>
      </c>
      <c r="E495" s="33">
        <v>0</v>
      </c>
      <c r="F495" s="6">
        <v>0</v>
      </c>
      <c r="G495" s="6">
        <v>0</v>
      </c>
      <c r="H495" s="38">
        <v>0</v>
      </c>
      <c r="I495" s="33">
        <v>0</v>
      </c>
      <c r="J495" s="6">
        <v>0</v>
      </c>
      <c r="K495" s="6">
        <v>0</v>
      </c>
      <c r="L495" s="38">
        <v>0</v>
      </c>
      <c r="M495" s="33">
        <v>0</v>
      </c>
      <c r="N495" s="6">
        <v>0</v>
      </c>
      <c r="O495" s="6">
        <v>0</v>
      </c>
      <c r="P495" s="38">
        <v>0</v>
      </c>
      <c r="Q495" s="33">
        <v>0</v>
      </c>
      <c r="R495" s="6">
        <v>0</v>
      </c>
      <c r="S495" s="6">
        <v>0</v>
      </c>
      <c r="T495" s="38">
        <v>0</v>
      </c>
      <c r="U495" s="40">
        <v>0</v>
      </c>
      <c r="V495" s="6">
        <v>0</v>
      </c>
      <c r="W495" s="32">
        <v>0</v>
      </c>
      <c r="X495" s="38">
        <v>0</v>
      </c>
    </row>
    <row r="496" spans="1:24" hidden="1" outlineLevel="3" x14ac:dyDescent="0.2">
      <c r="A496" s="467"/>
      <c r="B496" s="95">
        <v>810094</v>
      </c>
      <c r="C496" s="39" t="s">
        <v>59</v>
      </c>
      <c r="D496" s="35">
        <v>34</v>
      </c>
      <c r="E496" s="33">
        <v>0</v>
      </c>
      <c r="F496" s="6">
        <v>0</v>
      </c>
      <c r="G496" s="6">
        <v>0</v>
      </c>
      <c r="H496" s="38">
        <v>0</v>
      </c>
      <c r="I496" s="33">
        <v>0</v>
      </c>
      <c r="J496" s="6">
        <v>0</v>
      </c>
      <c r="K496" s="6">
        <v>0</v>
      </c>
      <c r="L496" s="38">
        <v>0</v>
      </c>
      <c r="M496" s="33">
        <v>0</v>
      </c>
      <c r="N496" s="6">
        <v>0</v>
      </c>
      <c r="O496" s="6">
        <v>0</v>
      </c>
      <c r="P496" s="38">
        <v>0</v>
      </c>
      <c r="Q496" s="33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4" hidden="1" outlineLevel="3" x14ac:dyDescent="0.2">
      <c r="A497" s="467"/>
      <c r="B497" s="95">
        <v>810094</v>
      </c>
      <c r="C497" s="39" t="s">
        <v>51</v>
      </c>
      <c r="D497" s="35">
        <v>35</v>
      </c>
      <c r="E497" s="33">
        <v>0</v>
      </c>
      <c r="F497" s="6">
        <v>0</v>
      </c>
      <c r="G497" s="6">
        <v>0</v>
      </c>
      <c r="H497" s="38">
        <v>0</v>
      </c>
      <c r="I497" s="33">
        <v>0</v>
      </c>
      <c r="J497" s="6">
        <v>0</v>
      </c>
      <c r="K497" s="6">
        <v>0</v>
      </c>
      <c r="L497" s="38">
        <v>0</v>
      </c>
      <c r="M497" s="33">
        <v>0</v>
      </c>
      <c r="N497" s="6">
        <v>0</v>
      </c>
      <c r="O497" s="6">
        <v>0</v>
      </c>
      <c r="P497" s="38">
        <v>0</v>
      </c>
      <c r="Q497" s="33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</row>
    <row r="498" spans="1:24" hidden="1" outlineLevel="3" x14ac:dyDescent="0.2">
      <c r="A498" s="467"/>
      <c r="B498" s="95">
        <v>810094</v>
      </c>
      <c r="C498" s="39" t="s">
        <v>56</v>
      </c>
      <c r="D498" s="35">
        <v>36</v>
      </c>
      <c r="E498" s="33">
        <v>0</v>
      </c>
      <c r="F498" s="6">
        <v>0</v>
      </c>
      <c r="G498" s="6">
        <v>0</v>
      </c>
      <c r="H498" s="38">
        <v>0</v>
      </c>
      <c r="I498" s="33">
        <v>0</v>
      </c>
      <c r="J498" s="6">
        <v>0</v>
      </c>
      <c r="K498" s="6">
        <v>0</v>
      </c>
      <c r="L498" s="38">
        <v>0</v>
      </c>
      <c r="M498" s="33">
        <v>0</v>
      </c>
      <c r="N498" s="6">
        <v>0</v>
      </c>
      <c r="O498" s="6">
        <v>0</v>
      </c>
      <c r="P498" s="38">
        <v>0</v>
      </c>
      <c r="Q498" s="33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</row>
    <row r="499" spans="1:24" hidden="1" outlineLevel="3" x14ac:dyDescent="0.2">
      <c r="A499" s="467"/>
      <c r="B499" s="95">
        <v>810094</v>
      </c>
      <c r="C499" s="39" t="s">
        <v>56</v>
      </c>
      <c r="D499" s="35">
        <v>37</v>
      </c>
      <c r="E499" s="33">
        <v>0</v>
      </c>
      <c r="F499" s="6">
        <v>0</v>
      </c>
      <c r="G499" s="6">
        <v>0</v>
      </c>
      <c r="H499" s="38">
        <v>0</v>
      </c>
      <c r="I499" s="33">
        <v>0</v>
      </c>
      <c r="J499" s="6">
        <v>0</v>
      </c>
      <c r="K499" s="6">
        <v>0</v>
      </c>
      <c r="L499" s="38">
        <v>0</v>
      </c>
      <c r="M499" s="33">
        <v>0</v>
      </c>
      <c r="N499" s="6">
        <v>0</v>
      </c>
      <c r="O499" s="6">
        <v>0</v>
      </c>
      <c r="P499" s="38">
        <v>0</v>
      </c>
      <c r="Q499" s="33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</row>
    <row r="500" spans="1:24" hidden="1" outlineLevel="3" x14ac:dyDescent="0.2">
      <c r="A500" s="467"/>
      <c r="B500" s="95">
        <v>810094</v>
      </c>
      <c r="C500" s="39" t="s">
        <v>56</v>
      </c>
      <c r="D500" s="35">
        <v>38</v>
      </c>
      <c r="E500" s="33">
        <v>0</v>
      </c>
      <c r="F500" s="6">
        <v>0</v>
      </c>
      <c r="G500" s="6">
        <v>0</v>
      </c>
      <c r="H500" s="38">
        <v>0</v>
      </c>
      <c r="I500" s="33">
        <v>0</v>
      </c>
      <c r="J500" s="6">
        <v>0</v>
      </c>
      <c r="K500" s="6">
        <v>0</v>
      </c>
      <c r="L500" s="38">
        <v>0</v>
      </c>
      <c r="M500" s="33">
        <v>0</v>
      </c>
      <c r="N500" s="6">
        <v>0</v>
      </c>
      <c r="O500" s="6">
        <v>0</v>
      </c>
      <c r="P500" s="38">
        <v>0</v>
      </c>
      <c r="Q500" s="33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4" hidden="1" outlineLevel="3" x14ac:dyDescent="0.2">
      <c r="A501" s="467"/>
      <c r="B501" s="95">
        <v>810094</v>
      </c>
      <c r="C501" s="39" t="s">
        <v>56</v>
      </c>
      <c r="D501" s="35">
        <v>39</v>
      </c>
      <c r="E501" s="33">
        <v>0</v>
      </c>
      <c r="F501" s="6">
        <v>0</v>
      </c>
      <c r="G501" s="6">
        <v>0</v>
      </c>
      <c r="H501" s="38">
        <v>0</v>
      </c>
      <c r="I501" s="33">
        <v>0</v>
      </c>
      <c r="J501" s="6">
        <v>0</v>
      </c>
      <c r="K501" s="6">
        <v>0</v>
      </c>
      <c r="L501" s="38">
        <v>0</v>
      </c>
      <c r="M501" s="33">
        <v>0</v>
      </c>
      <c r="N501" s="6">
        <v>0</v>
      </c>
      <c r="O501" s="6">
        <v>0</v>
      </c>
      <c r="P501" s="38">
        <v>0</v>
      </c>
      <c r="Q501" s="33">
        <v>0</v>
      </c>
      <c r="R501" s="6">
        <v>0</v>
      </c>
      <c r="S501" s="6">
        <v>0</v>
      </c>
      <c r="T501" s="38">
        <v>0</v>
      </c>
      <c r="U501" s="40">
        <v>0</v>
      </c>
      <c r="V501" s="6">
        <v>0</v>
      </c>
      <c r="W501" s="32">
        <v>0</v>
      </c>
      <c r="X501" s="38">
        <v>0</v>
      </c>
    </row>
    <row r="502" spans="1:24" hidden="1" outlineLevel="3" x14ac:dyDescent="0.2">
      <c r="A502" s="467"/>
      <c r="B502" s="95">
        <v>810094</v>
      </c>
      <c r="C502" s="39" t="s">
        <v>56</v>
      </c>
      <c r="D502" s="35">
        <v>40</v>
      </c>
      <c r="E502" s="33">
        <v>0</v>
      </c>
      <c r="F502" s="6">
        <v>0</v>
      </c>
      <c r="G502" s="6">
        <v>0</v>
      </c>
      <c r="H502" s="38">
        <v>0</v>
      </c>
      <c r="I502" s="33">
        <v>0</v>
      </c>
      <c r="J502" s="6">
        <v>0</v>
      </c>
      <c r="K502" s="6">
        <v>0</v>
      </c>
      <c r="L502" s="38">
        <v>0</v>
      </c>
      <c r="M502" s="33">
        <v>0</v>
      </c>
      <c r="N502" s="6">
        <v>0</v>
      </c>
      <c r="O502" s="6">
        <v>0</v>
      </c>
      <c r="P502" s="38">
        <v>0</v>
      </c>
      <c r="Q502" s="33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</row>
    <row r="503" spans="1:24" hidden="1" outlineLevel="3" x14ac:dyDescent="0.2">
      <c r="A503" s="467"/>
      <c r="B503" s="95">
        <v>810094</v>
      </c>
      <c r="C503" s="39" t="s">
        <v>56</v>
      </c>
      <c r="D503" s="35">
        <v>41</v>
      </c>
      <c r="E503" s="33">
        <v>0</v>
      </c>
      <c r="F503" s="6">
        <v>0</v>
      </c>
      <c r="G503" s="6">
        <v>0</v>
      </c>
      <c r="H503" s="38">
        <v>0</v>
      </c>
      <c r="I503" s="33">
        <v>0</v>
      </c>
      <c r="J503" s="6">
        <v>0</v>
      </c>
      <c r="K503" s="6">
        <v>0</v>
      </c>
      <c r="L503" s="38">
        <v>0</v>
      </c>
      <c r="M503" s="33">
        <v>0</v>
      </c>
      <c r="N503" s="6">
        <v>0</v>
      </c>
      <c r="O503" s="6">
        <v>0</v>
      </c>
      <c r="P503" s="38">
        <v>0</v>
      </c>
      <c r="Q503" s="33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4" hidden="1" outlineLevel="3" x14ac:dyDescent="0.2">
      <c r="A504" s="467"/>
      <c r="B504" s="95">
        <v>810094</v>
      </c>
      <c r="C504" s="39" t="s">
        <v>56</v>
      </c>
      <c r="D504" s="35">
        <v>42</v>
      </c>
      <c r="E504" s="33">
        <v>0</v>
      </c>
      <c r="F504" s="6">
        <v>0</v>
      </c>
      <c r="G504" s="6">
        <v>0</v>
      </c>
      <c r="H504" s="38">
        <v>0</v>
      </c>
      <c r="I504" s="33">
        <v>0</v>
      </c>
      <c r="J504" s="6">
        <v>0</v>
      </c>
      <c r="K504" s="6">
        <v>0</v>
      </c>
      <c r="L504" s="38">
        <v>0</v>
      </c>
      <c r="M504" s="33">
        <v>0</v>
      </c>
      <c r="N504" s="6">
        <v>0</v>
      </c>
      <c r="O504" s="6">
        <v>0</v>
      </c>
      <c r="P504" s="38">
        <v>0</v>
      </c>
      <c r="Q504" s="33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</row>
    <row r="505" spans="1:24" hidden="1" outlineLevel="3" x14ac:dyDescent="0.2">
      <c r="A505" s="467"/>
      <c r="B505" s="95">
        <v>810094</v>
      </c>
      <c r="C505" s="39" t="s">
        <v>56</v>
      </c>
      <c r="D505" s="35">
        <v>43</v>
      </c>
      <c r="E505" s="33">
        <v>0</v>
      </c>
      <c r="F505" s="6">
        <v>0</v>
      </c>
      <c r="G505" s="6">
        <v>0</v>
      </c>
      <c r="H505" s="38">
        <v>0</v>
      </c>
      <c r="I505" s="33">
        <v>0</v>
      </c>
      <c r="J505" s="6">
        <v>0</v>
      </c>
      <c r="K505" s="6">
        <v>0</v>
      </c>
      <c r="L505" s="38">
        <v>0</v>
      </c>
      <c r="M505" s="33">
        <v>0</v>
      </c>
      <c r="N505" s="6">
        <v>0</v>
      </c>
      <c r="O505" s="6">
        <v>0</v>
      </c>
      <c r="P505" s="38">
        <v>0</v>
      </c>
      <c r="Q505" s="33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</row>
    <row r="506" spans="1:24" hidden="1" outlineLevel="3" x14ac:dyDescent="0.2">
      <c r="A506" s="467"/>
      <c r="B506" s="95">
        <v>810094</v>
      </c>
      <c r="C506" s="39" t="s">
        <v>56</v>
      </c>
      <c r="D506" s="35">
        <v>44</v>
      </c>
      <c r="E506" s="33">
        <v>0</v>
      </c>
      <c r="F506" s="6">
        <v>0</v>
      </c>
      <c r="G506" s="6">
        <v>0</v>
      </c>
      <c r="H506" s="38">
        <v>0</v>
      </c>
      <c r="I506" s="33">
        <v>0</v>
      </c>
      <c r="J506" s="6">
        <v>0</v>
      </c>
      <c r="K506" s="6">
        <v>0</v>
      </c>
      <c r="L506" s="38">
        <v>0</v>
      </c>
      <c r="M506" s="33">
        <v>0</v>
      </c>
      <c r="N506" s="6">
        <v>0</v>
      </c>
      <c r="O506" s="6">
        <v>0</v>
      </c>
      <c r="P506" s="38">
        <v>0</v>
      </c>
      <c r="Q506" s="33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</row>
    <row r="507" spans="1:24" hidden="1" outlineLevel="3" x14ac:dyDescent="0.2">
      <c r="A507" s="467"/>
      <c r="B507" s="95">
        <v>810094</v>
      </c>
      <c r="C507" s="39" t="s">
        <v>56</v>
      </c>
      <c r="D507" s="35">
        <v>45</v>
      </c>
      <c r="E507" s="33">
        <v>0</v>
      </c>
      <c r="F507" s="6">
        <v>0</v>
      </c>
      <c r="G507" s="6">
        <v>0</v>
      </c>
      <c r="H507" s="38">
        <v>0</v>
      </c>
      <c r="I507" s="33">
        <v>0</v>
      </c>
      <c r="J507" s="6">
        <v>0</v>
      </c>
      <c r="K507" s="6">
        <v>0</v>
      </c>
      <c r="L507" s="38">
        <v>0</v>
      </c>
      <c r="M507" s="33">
        <v>0</v>
      </c>
      <c r="N507" s="6">
        <v>0</v>
      </c>
      <c r="O507" s="6">
        <v>0</v>
      </c>
      <c r="P507" s="38">
        <v>0</v>
      </c>
      <c r="Q507" s="33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4" hidden="1" outlineLevel="3" x14ac:dyDescent="0.2">
      <c r="A508" s="467"/>
      <c r="B508" s="95">
        <v>810094</v>
      </c>
      <c r="C508" s="39" t="s">
        <v>56</v>
      </c>
      <c r="D508" s="35">
        <v>46</v>
      </c>
      <c r="E508" s="33">
        <v>0</v>
      </c>
      <c r="F508" s="6">
        <v>0</v>
      </c>
      <c r="G508" s="6">
        <v>0</v>
      </c>
      <c r="H508" s="38">
        <v>0</v>
      </c>
      <c r="I508" s="33">
        <v>0</v>
      </c>
      <c r="J508" s="6">
        <v>0</v>
      </c>
      <c r="K508" s="6">
        <v>0</v>
      </c>
      <c r="L508" s="38">
        <v>0</v>
      </c>
      <c r="M508" s="33">
        <v>0</v>
      </c>
      <c r="N508" s="6">
        <v>0</v>
      </c>
      <c r="O508" s="6">
        <v>0</v>
      </c>
      <c r="P508" s="38">
        <v>0</v>
      </c>
      <c r="Q508" s="33">
        <v>0</v>
      </c>
      <c r="R508" s="6">
        <v>0</v>
      </c>
      <c r="S508" s="6">
        <v>0</v>
      </c>
      <c r="T508" s="38">
        <v>0</v>
      </c>
      <c r="U508" s="40">
        <v>0</v>
      </c>
      <c r="V508" s="6">
        <v>0</v>
      </c>
      <c r="W508" s="32">
        <v>0</v>
      </c>
      <c r="X508" s="38">
        <v>0</v>
      </c>
    </row>
    <row r="509" spans="1:24" hidden="1" outlineLevel="3" x14ac:dyDescent="0.2">
      <c r="A509" s="467"/>
      <c r="B509" s="95">
        <v>810094</v>
      </c>
      <c r="C509" s="39" t="s">
        <v>175</v>
      </c>
      <c r="D509" s="35">
        <v>47</v>
      </c>
      <c r="E509" s="33">
        <v>0</v>
      </c>
      <c r="F509" s="6">
        <v>0</v>
      </c>
      <c r="G509" s="6">
        <v>0</v>
      </c>
      <c r="H509" s="38">
        <v>0</v>
      </c>
      <c r="I509" s="33">
        <v>0</v>
      </c>
      <c r="J509" s="6">
        <v>0</v>
      </c>
      <c r="K509" s="6">
        <v>0</v>
      </c>
      <c r="L509" s="38">
        <v>0</v>
      </c>
      <c r="M509" s="33">
        <v>0</v>
      </c>
      <c r="N509" s="6">
        <v>0</v>
      </c>
      <c r="O509" s="6">
        <v>0</v>
      </c>
      <c r="P509" s="38">
        <v>0</v>
      </c>
      <c r="Q509" s="33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</row>
    <row r="510" spans="1:24" hidden="1" outlineLevel="3" x14ac:dyDescent="0.2">
      <c r="A510" s="467"/>
      <c r="B510" s="95">
        <v>810094</v>
      </c>
      <c r="C510" s="39" t="s">
        <v>175</v>
      </c>
      <c r="D510" s="35">
        <v>48</v>
      </c>
      <c r="E510" s="33">
        <v>0</v>
      </c>
      <c r="F510" s="6">
        <v>0</v>
      </c>
      <c r="G510" s="6">
        <v>0</v>
      </c>
      <c r="H510" s="38">
        <v>0</v>
      </c>
      <c r="I510" s="33">
        <v>0</v>
      </c>
      <c r="J510" s="6">
        <v>0</v>
      </c>
      <c r="K510" s="6">
        <v>0</v>
      </c>
      <c r="L510" s="38">
        <v>0</v>
      </c>
      <c r="M510" s="33">
        <v>0</v>
      </c>
      <c r="N510" s="6">
        <v>0</v>
      </c>
      <c r="O510" s="6">
        <v>0</v>
      </c>
      <c r="P510" s="38">
        <v>0</v>
      </c>
      <c r="Q510" s="33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4" outlineLevel="3" x14ac:dyDescent="0.2">
      <c r="A511" s="467"/>
      <c r="B511" s="95">
        <v>810094</v>
      </c>
      <c r="C511" s="39" t="s">
        <v>54</v>
      </c>
      <c r="D511" s="35">
        <v>49</v>
      </c>
      <c r="E511" s="33">
        <v>166132</v>
      </c>
      <c r="F511" s="6">
        <v>0</v>
      </c>
      <c r="G511" s="6">
        <v>0</v>
      </c>
      <c r="H511" s="38">
        <v>166132</v>
      </c>
      <c r="I511" s="33">
        <v>1447372.8</v>
      </c>
      <c r="J511" s="6">
        <v>0</v>
      </c>
      <c r="K511" s="6">
        <v>166132</v>
      </c>
      <c r="L511" s="38">
        <v>1613504.8</v>
      </c>
      <c r="M511" s="33">
        <v>166132</v>
      </c>
      <c r="N511" s="6">
        <v>0</v>
      </c>
      <c r="O511" s="6">
        <v>0</v>
      </c>
      <c r="P511" s="38">
        <v>166132</v>
      </c>
      <c r="Q511" s="33">
        <v>481782.8</v>
      </c>
      <c r="R511" s="6">
        <v>0</v>
      </c>
      <c r="S511" s="6">
        <v>0</v>
      </c>
      <c r="T511" s="38">
        <v>481782.8</v>
      </c>
      <c r="U511" s="40">
        <v>2261419.6</v>
      </c>
      <c r="V511" s="6">
        <v>0</v>
      </c>
      <c r="W511" s="32">
        <v>166132</v>
      </c>
      <c r="X511" s="38">
        <v>2427551.6</v>
      </c>
    </row>
    <row r="512" spans="1:24" hidden="1" outlineLevel="3" x14ac:dyDescent="0.2">
      <c r="A512" s="467"/>
      <c r="B512" s="95">
        <v>810094</v>
      </c>
      <c r="C512" s="39" t="s">
        <v>54</v>
      </c>
      <c r="D512" s="35">
        <v>50</v>
      </c>
      <c r="E512" s="33">
        <v>0</v>
      </c>
      <c r="F512" s="6">
        <v>0</v>
      </c>
      <c r="G512" s="6">
        <v>0</v>
      </c>
      <c r="H512" s="38">
        <v>0</v>
      </c>
      <c r="I512" s="33">
        <v>0</v>
      </c>
      <c r="J512" s="6">
        <v>0</v>
      </c>
      <c r="K512" s="6">
        <v>0</v>
      </c>
      <c r="L512" s="38">
        <v>0</v>
      </c>
      <c r="M512" s="33">
        <v>0</v>
      </c>
      <c r="N512" s="6">
        <v>0</v>
      </c>
      <c r="O512" s="6">
        <v>0</v>
      </c>
      <c r="P512" s="38">
        <v>0</v>
      </c>
      <c r="Q512" s="33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5" ht="13.5" outlineLevel="3" thickBot="1" x14ac:dyDescent="0.25">
      <c r="A513" s="467"/>
      <c r="B513" s="95">
        <v>810094</v>
      </c>
      <c r="C513" s="39" t="s">
        <v>54</v>
      </c>
      <c r="D513" s="35">
        <v>51</v>
      </c>
      <c r="E513" s="33">
        <v>0</v>
      </c>
      <c r="F513" s="6">
        <v>0</v>
      </c>
      <c r="G513" s="6">
        <v>0</v>
      </c>
      <c r="H513" s="38">
        <v>0</v>
      </c>
      <c r="I513" s="33">
        <v>862626.2</v>
      </c>
      <c r="J513" s="6">
        <v>0</v>
      </c>
      <c r="K513" s="6">
        <v>0</v>
      </c>
      <c r="L513" s="38">
        <v>862626.2</v>
      </c>
      <c r="M513" s="33">
        <v>179726</v>
      </c>
      <c r="N513" s="6">
        <v>0</v>
      </c>
      <c r="O513" s="6">
        <v>0</v>
      </c>
      <c r="P513" s="38">
        <v>179726</v>
      </c>
      <c r="Q513" s="33">
        <v>359452</v>
      </c>
      <c r="R513" s="6">
        <v>0</v>
      </c>
      <c r="S513" s="6">
        <v>0</v>
      </c>
      <c r="T513" s="38">
        <v>359452</v>
      </c>
      <c r="U513" s="40">
        <v>1401804.2</v>
      </c>
      <c r="V513" s="6">
        <v>0</v>
      </c>
      <c r="W513" s="32">
        <v>0</v>
      </c>
      <c r="X513" s="38">
        <v>1401804.2</v>
      </c>
    </row>
    <row r="514" spans="1:25" ht="13.5" hidden="1" outlineLevel="3" thickBot="1" x14ac:dyDescent="0.25">
      <c r="A514" s="467"/>
      <c r="B514" s="95">
        <v>810094</v>
      </c>
      <c r="C514" s="39" t="s">
        <v>54</v>
      </c>
      <c r="D514" s="35">
        <v>52</v>
      </c>
      <c r="E514" s="33">
        <v>0</v>
      </c>
      <c r="F514" s="6">
        <v>0</v>
      </c>
      <c r="G514" s="6">
        <v>0</v>
      </c>
      <c r="H514" s="38">
        <v>0</v>
      </c>
      <c r="I514" s="33">
        <v>0</v>
      </c>
      <c r="J514" s="6">
        <v>0</v>
      </c>
      <c r="K514" s="6">
        <v>0</v>
      </c>
      <c r="L514" s="38">
        <v>0</v>
      </c>
      <c r="M514" s="33">
        <v>0</v>
      </c>
      <c r="N514" s="6">
        <v>0</v>
      </c>
      <c r="O514" s="6">
        <v>0</v>
      </c>
      <c r="P514" s="38">
        <v>0</v>
      </c>
      <c r="Q514" s="33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</row>
    <row r="515" spans="1:25" ht="13.5" hidden="1" outlineLevel="3" thickBot="1" x14ac:dyDescent="0.25">
      <c r="A515" s="467"/>
      <c r="B515" s="95">
        <v>810094</v>
      </c>
      <c r="C515" s="39" t="s">
        <v>54</v>
      </c>
      <c r="D515" s="35">
        <v>53</v>
      </c>
      <c r="E515" s="33">
        <v>0</v>
      </c>
      <c r="F515" s="6">
        <v>0</v>
      </c>
      <c r="G515" s="6">
        <v>0</v>
      </c>
      <c r="H515" s="38">
        <v>0</v>
      </c>
      <c r="I515" s="33">
        <v>0</v>
      </c>
      <c r="J515" s="6">
        <v>0</v>
      </c>
      <c r="K515" s="6">
        <v>0</v>
      </c>
      <c r="L515" s="38">
        <v>0</v>
      </c>
      <c r="M515" s="33">
        <v>0</v>
      </c>
      <c r="N515" s="6">
        <v>0</v>
      </c>
      <c r="O515" s="6">
        <v>0</v>
      </c>
      <c r="P515" s="38">
        <v>0</v>
      </c>
      <c r="Q515" s="33">
        <v>0</v>
      </c>
      <c r="R515" s="6">
        <v>0</v>
      </c>
      <c r="S515" s="6">
        <v>0</v>
      </c>
      <c r="T515" s="38">
        <v>0</v>
      </c>
      <c r="U515" s="40">
        <v>0</v>
      </c>
      <c r="V515" s="6">
        <v>0</v>
      </c>
      <c r="W515" s="32">
        <v>0</v>
      </c>
      <c r="X515" s="38">
        <v>0</v>
      </c>
    </row>
    <row r="516" spans="1:25" ht="13.5" hidden="1" outlineLevel="3" thickBot="1" x14ac:dyDescent="0.25">
      <c r="A516" s="467"/>
      <c r="B516" s="95">
        <v>810094</v>
      </c>
      <c r="C516" s="39" t="s">
        <v>57</v>
      </c>
      <c r="D516" s="35">
        <v>54</v>
      </c>
      <c r="E516" s="33">
        <v>0</v>
      </c>
      <c r="F516" s="6">
        <v>0</v>
      </c>
      <c r="G516" s="6">
        <v>0</v>
      </c>
      <c r="H516" s="38">
        <v>0</v>
      </c>
      <c r="I516" s="33">
        <v>0</v>
      </c>
      <c r="J516" s="6">
        <v>0</v>
      </c>
      <c r="K516" s="6">
        <v>0</v>
      </c>
      <c r="L516" s="38">
        <v>0</v>
      </c>
      <c r="M516" s="33">
        <v>0</v>
      </c>
      <c r="N516" s="6">
        <v>0</v>
      </c>
      <c r="O516" s="6">
        <v>0</v>
      </c>
      <c r="P516" s="38">
        <v>0</v>
      </c>
      <c r="Q516" s="33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</row>
    <row r="517" spans="1:25" ht="13.5" hidden="1" outlineLevel="3" thickBot="1" x14ac:dyDescent="0.25">
      <c r="A517" s="467"/>
      <c r="B517" s="95">
        <v>810094</v>
      </c>
      <c r="C517" s="39" t="s">
        <v>57</v>
      </c>
      <c r="D517" s="35">
        <v>55</v>
      </c>
      <c r="E517" s="33">
        <v>0</v>
      </c>
      <c r="F517" s="6">
        <v>0</v>
      </c>
      <c r="G517" s="6">
        <v>0</v>
      </c>
      <c r="H517" s="38">
        <v>0</v>
      </c>
      <c r="I517" s="33">
        <v>0</v>
      </c>
      <c r="J517" s="6">
        <v>0</v>
      </c>
      <c r="K517" s="6">
        <v>0</v>
      </c>
      <c r="L517" s="38">
        <v>0</v>
      </c>
      <c r="M517" s="33">
        <v>0</v>
      </c>
      <c r="N517" s="6">
        <v>0</v>
      </c>
      <c r="O517" s="6">
        <v>0</v>
      </c>
      <c r="P517" s="38">
        <v>0</v>
      </c>
      <c r="Q517" s="33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5" ht="13.5" hidden="1" outlineLevel="3" thickBot="1" x14ac:dyDescent="0.25">
      <c r="A518" s="467"/>
      <c r="B518" s="95">
        <v>810094</v>
      </c>
      <c r="C518" s="57" t="s">
        <v>52</v>
      </c>
      <c r="D518" s="35">
        <v>56</v>
      </c>
      <c r="E518" s="33">
        <v>0</v>
      </c>
      <c r="F518" s="6">
        <v>0</v>
      </c>
      <c r="G518" s="6">
        <v>0</v>
      </c>
      <c r="H518" s="38">
        <v>0</v>
      </c>
      <c r="I518" s="33">
        <v>0</v>
      </c>
      <c r="J518" s="6">
        <v>0</v>
      </c>
      <c r="K518" s="6">
        <v>0</v>
      </c>
      <c r="L518" s="38">
        <v>0</v>
      </c>
      <c r="M518" s="33">
        <v>0</v>
      </c>
      <c r="N518" s="6">
        <v>0</v>
      </c>
      <c r="O518" s="6">
        <v>0</v>
      </c>
      <c r="P518" s="38">
        <v>0</v>
      </c>
      <c r="Q518" s="33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</row>
    <row r="519" spans="1:25" ht="13.5" hidden="1" outlineLevel="3" thickBot="1" x14ac:dyDescent="0.25">
      <c r="A519" s="467"/>
      <c r="B519" s="95">
        <v>810094</v>
      </c>
      <c r="C519" s="57" t="s">
        <v>53</v>
      </c>
      <c r="D519" s="145">
        <v>57</v>
      </c>
      <c r="E519" s="33">
        <v>0</v>
      </c>
      <c r="F519" s="6">
        <v>0</v>
      </c>
      <c r="G519" s="6">
        <v>0</v>
      </c>
      <c r="H519" s="38">
        <v>0</v>
      </c>
      <c r="I519" s="33">
        <v>0</v>
      </c>
      <c r="J519" s="6">
        <v>0</v>
      </c>
      <c r="K519" s="6">
        <v>0</v>
      </c>
      <c r="L519" s="38">
        <v>0</v>
      </c>
      <c r="M519" s="33">
        <v>0</v>
      </c>
      <c r="N519" s="6">
        <v>0</v>
      </c>
      <c r="O519" s="6">
        <v>0</v>
      </c>
      <c r="P519" s="38">
        <v>0</v>
      </c>
      <c r="Q519" s="33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t="13.5" hidden="1" outlineLevel="3" thickBot="1" x14ac:dyDescent="0.25">
      <c r="A520" s="468"/>
      <c r="B520" s="96">
        <v>810094</v>
      </c>
      <c r="C520" s="41" t="s">
        <v>53</v>
      </c>
      <c r="D520" s="42">
        <v>58</v>
      </c>
      <c r="E520" s="142">
        <v>0</v>
      </c>
      <c r="F520" s="46">
        <v>0</v>
      </c>
      <c r="G520" s="46">
        <v>0</v>
      </c>
      <c r="H520" s="44">
        <v>0</v>
      </c>
      <c r="I520" s="142">
        <v>0</v>
      </c>
      <c r="J520" s="46">
        <v>0</v>
      </c>
      <c r="K520" s="46">
        <v>0</v>
      </c>
      <c r="L520" s="44">
        <v>0</v>
      </c>
      <c r="M520" s="142">
        <v>0</v>
      </c>
      <c r="N520" s="46">
        <v>0</v>
      </c>
      <c r="O520" s="46">
        <v>0</v>
      </c>
      <c r="P520" s="44">
        <v>0</v>
      </c>
      <c r="Q520" s="142">
        <v>0</v>
      </c>
      <c r="R520" s="46">
        <v>0</v>
      </c>
      <c r="S520" s="46">
        <v>0</v>
      </c>
      <c r="T520" s="44">
        <v>0</v>
      </c>
      <c r="U520" s="45">
        <v>0</v>
      </c>
      <c r="V520" s="46">
        <v>0</v>
      </c>
      <c r="W520" s="43">
        <v>0</v>
      </c>
      <c r="X520" s="44">
        <v>0</v>
      </c>
    </row>
    <row r="521" spans="1:25" s="106" customFormat="1" ht="13.5" hidden="1" outlineLevel="1" collapsed="1" thickBot="1" x14ac:dyDescent="0.25">
      <c r="A521" s="464">
        <v>810095</v>
      </c>
      <c r="B521" s="97">
        <v>810095</v>
      </c>
      <c r="C521" s="100" t="s">
        <v>118</v>
      </c>
      <c r="D521" s="101" t="s">
        <v>265</v>
      </c>
      <c r="E521" s="143">
        <v>0</v>
      </c>
      <c r="F521" s="144">
        <v>0</v>
      </c>
      <c r="G521" s="144">
        <v>0</v>
      </c>
      <c r="H521" s="109">
        <v>0</v>
      </c>
      <c r="I521" s="143">
        <v>0</v>
      </c>
      <c r="J521" s="144">
        <v>0</v>
      </c>
      <c r="K521" s="144">
        <v>0</v>
      </c>
      <c r="L521" s="109">
        <v>0</v>
      </c>
      <c r="M521" s="143">
        <v>0</v>
      </c>
      <c r="N521" s="144">
        <v>0</v>
      </c>
      <c r="O521" s="144">
        <v>0</v>
      </c>
      <c r="P521" s="109">
        <v>0</v>
      </c>
      <c r="Q521" s="143">
        <v>0</v>
      </c>
      <c r="R521" s="144">
        <v>0</v>
      </c>
      <c r="S521" s="144">
        <v>0</v>
      </c>
      <c r="T521" s="109">
        <v>0</v>
      </c>
      <c r="U521" s="143">
        <v>0</v>
      </c>
      <c r="V521" s="144">
        <v>0</v>
      </c>
      <c r="W521" s="144">
        <v>0</v>
      </c>
      <c r="X521" s="109">
        <v>0</v>
      </c>
    </row>
    <row r="522" spans="1:25" ht="13.5" hidden="1" outlineLevel="2" thickBot="1" x14ac:dyDescent="0.25">
      <c r="A522" s="465"/>
      <c r="B522" s="95">
        <v>810095</v>
      </c>
      <c r="C522" s="14" t="s">
        <v>411</v>
      </c>
      <c r="D522" s="58" t="s">
        <v>198</v>
      </c>
      <c r="E522" s="33">
        <v>0</v>
      </c>
      <c r="F522" s="6">
        <v>0</v>
      </c>
      <c r="G522" s="6">
        <v>0</v>
      </c>
      <c r="H522" s="38">
        <v>0</v>
      </c>
      <c r="I522" s="33">
        <v>0</v>
      </c>
      <c r="J522" s="6">
        <v>0</v>
      </c>
      <c r="K522" s="6">
        <v>0</v>
      </c>
      <c r="L522" s="38">
        <v>0</v>
      </c>
      <c r="M522" s="33">
        <v>0</v>
      </c>
      <c r="N522" s="6">
        <v>0</v>
      </c>
      <c r="O522" s="6">
        <v>0</v>
      </c>
      <c r="P522" s="38">
        <v>0</v>
      </c>
      <c r="Q522" s="33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</row>
    <row r="523" spans="1:25" ht="13.5" hidden="1" outlineLevel="2" thickBot="1" x14ac:dyDescent="0.25">
      <c r="A523" s="465"/>
      <c r="B523" s="95">
        <v>810095</v>
      </c>
      <c r="C523" s="14" t="s">
        <v>196</v>
      </c>
      <c r="D523" s="58" t="s">
        <v>199</v>
      </c>
      <c r="E523" s="33">
        <v>0</v>
      </c>
      <c r="F523" s="6">
        <v>0</v>
      </c>
      <c r="G523" s="6">
        <v>0</v>
      </c>
      <c r="H523" s="38">
        <v>0</v>
      </c>
      <c r="I523" s="33">
        <v>0</v>
      </c>
      <c r="J523" s="6">
        <v>0</v>
      </c>
      <c r="K523" s="6">
        <v>0</v>
      </c>
      <c r="L523" s="38">
        <v>0</v>
      </c>
      <c r="M523" s="33">
        <v>0</v>
      </c>
      <c r="N523" s="6">
        <v>0</v>
      </c>
      <c r="O523" s="6">
        <v>0</v>
      </c>
      <c r="P523" s="38">
        <v>0</v>
      </c>
      <c r="Q523" s="33">
        <v>0</v>
      </c>
      <c r="R523" s="6">
        <v>0</v>
      </c>
      <c r="S523" s="6">
        <v>0</v>
      </c>
      <c r="T523" s="38">
        <v>0</v>
      </c>
      <c r="U523" s="40">
        <v>0</v>
      </c>
      <c r="V523" s="6">
        <v>0</v>
      </c>
      <c r="W523" s="32">
        <v>0</v>
      </c>
      <c r="X523" s="38">
        <v>0</v>
      </c>
    </row>
    <row r="524" spans="1:25" ht="13.5" hidden="1" outlineLevel="2" thickBot="1" x14ac:dyDescent="0.25">
      <c r="A524" s="465"/>
      <c r="B524" s="95">
        <v>810095</v>
      </c>
      <c r="C524" s="14" t="s">
        <v>412</v>
      </c>
      <c r="D524" s="58" t="s">
        <v>200</v>
      </c>
      <c r="E524" s="33">
        <v>0</v>
      </c>
      <c r="F524" s="6">
        <v>0</v>
      </c>
      <c r="G524" s="6">
        <v>0</v>
      </c>
      <c r="H524" s="38">
        <v>0</v>
      </c>
      <c r="I524" s="33">
        <v>0</v>
      </c>
      <c r="J524" s="6">
        <v>0</v>
      </c>
      <c r="K524" s="6">
        <v>0</v>
      </c>
      <c r="L524" s="38">
        <v>0</v>
      </c>
      <c r="M524" s="33">
        <v>0</v>
      </c>
      <c r="N524" s="6">
        <v>0</v>
      </c>
      <c r="O524" s="6">
        <v>0</v>
      </c>
      <c r="P524" s="38">
        <v>0</v>
      </c>
      <c r="Q524" s="33">
        <v>0</v>
      </c>
      <c r="R524" s="6">
        <v>0</v>
      </c>
      <c r="S524" s="6">
        <v>0</v>
      </c>
      <c r="T524" s="38">
        <v>0</v>
      </c>
      <c r="U524" s="40">
        <v>0</v>
      </c>
      <c r="V524" s="6">
        <v>0</v>
      </c>
      <c r="W524" s="32">
        <v>0</v>
      </c>
      <c r="X524" s="38">
        <v>0</v>
      </c>
    </row>
    <row r="525" spans="1:25" ht="13.5" hidden="1" outlineLevel="2" thickBot="1" x14ac:dyDescent="0.25">
      <c r="A525" s="465"/>
      <c r="B525" s="95">
        <v>810095</v>
      </c>
      <c r="C525" s="14" t="s">
        <v>339</v>
      </c>
      <c r="D525" s="35" t="s">
        <v>201</v>
      </c>
      <c r="E525" s="33">
        <v>0</v>
      </c>
      <c r="F525" s="6">
        <v>0</v>
      </c>
      <c r="G525" s="6">
        <v>0</v>
      </c>
      <c r="H525" s="38">
        <v>0</v>
      </c>
      <c r="I525" s="33">
        <v>0</v>
      </c>
      <c r="J525" s="6">
        <v>0</v>
      </c>
      <c r="K525" s="6">
        <v>0</v>
      </c>
      <c r="L525" s="38">
        <v>0</v>
      </c>
      <c r="M525" s="33">
        <v>0</v>
      </c>
      <c r="N525" s="6">
        <v>0</v>
      </c>
      <c r="O525" s="6">
        <v>0</v>
      </c>
      <c r="P525" s="38">
        <v>0</v>
      </c>
      <c r="Q525" s="33">
        <v>0</v>
      </c>
      <c r="R525" s="6">
        <v>0</v>
      </c>
      <c r="S525" s="6">
        <v>0</v>
      </c>
      <c r="T525" s="38">
        <v>0</v>
      </c>
      <c r="U525" s="40">
        <v>0</v>
      </c>
      <c r="V525" s="6">
        <v>0</v>
      </c>
      <c r="W525" s="32">
        <v>0</v>
      </c>
      <c r="X525" s="38">
        <v>0</v>
      </c>
    </row>
    <row r="526" spans="1:25" ht="13.5" hidden="1" outlineLevel="2" thickBot="1" x14ac:dyDescent="0.25">
      <c r="A526" s="465"/>
      <c r="B526" s="95">
        <v>810095</v>
      </c>
      <c r="C526" s="14" t="s">
        <v>398</v>
      </c>
      <c r="D526" s="35" t="s">
        <v>306</v>
      </c>
      <c r="E526" s="33">
        <v>0</v>
      </c>
      <c r="F526" s="6">
        <v>0</v>
      </c>
      <c r="G526" s="6">
        <v>0</v>
      </c>
      <c r="H526" s="38">
        <v>0</v>
      </c>
      <c r="I526" s="33">
        <v>0</v>
      </c>
      <c r="J526" s="6">
        <v>0</v>
      </c>
      <c r="K526" s="6">
        <v>0</v>
      </c>
      <c r="L526" s="38">
        <v>0</v>
      </c>
      <c r="M526" s="33">
        <v>0</v>
      </c>
      <c r="N526" s="6">
        <v>0</v>
      </c>
      <c r="O526" s="6">
        <v>0</v>
      </c>
      <c r="P526" s="38">
        <v>0</v>
      </c>
      <c r="Q526" s="33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5" ht="13.5" hidden="1" outlineLevel="2" thickBot="1" x14ac:dyDescent="0.25">
      <c r="A527" s="465"/>
      <c r="B527" s="95">
        <v>810095</v>
      </c>
      <c r="C527" s="14" t="s">
        <v>202</v>
      </c>
      <c r="D527" s="35" t="s">
        <v>397</v>
      </c>
      <c r="E527" s="37">
        <v>0</v>
      </c>
      <c r="F527" s="152">
        <v>0</v>
      </c>
      <c r="G527" s="152">
        <v>0</v>
      </c>
      <c r="H527" s="38">
        <v>0</v>
      </c>
      <c r="I527" s="37">
        <v>0</v>
      </c>
      <c r="J527" s="152">
        <v>0</v>
      </c>
      <c r="K527" s="152">
        <v>0</v>
      </c>
      <c r="L527" s="38">
        <v>0</v>
      </c>
      <c r="M527" s="37">
        <v>0</v>
      </c>
      <c r="N527" s="152">
        <v>0</v>
      </c>
      <c r="O527" s="152">
        <v>0</v>
      </c>
      <c r="P527" s="38">
        <v>0</v>
      </c>
      <c r="Q527" s="37">
        <v>0</v>
      </c>
      <c r="R527" s="152">
        <v>0</v>
      </c>
      <c r="S527" s="152">
        <v>0</v>
      </c>
      <c r="T527" s="38">
        <v>0</v>
      </c>
      <c r="U527" s="151">
        <v>0</v>
      </c>
      <c r="V527" s="152">
        <v>0</v>
      </c>
      <c r="W527" s="36">
        <v>0</v>
      </c>
      <c r="X527" s="38">
        <v>0</v>
      </c>
      <c r="Y527" s="65"/>
    </row>
    <row r="528" spans="1:25" s="106" customFormat="1" ht="13.5" hidden="1" outlineLevel="1" collapsed="1" thickBot="1" x14ac:dyDescent="0.25">
      <c r="A528" s="466">
        <v>810163</v>
      </c>
      <c r="B528" s="97">
        <v>810163</v>
      </c>
      <c r="C528" s="100" t="s">
        <v>178</v>
      </c>
      <c r="D528" s="101" t="s">
        <v>265</v>
      </c>
      <c r="E528" s="143">
        <v>0</v>
      </c>
      <c r="F528" s="144">
        <v>0</v>
      </c>
      <c r="G528" s="144">
        <v>0</v>
      </c>
      <c r="H528" s="109">
        <v>0</v>
      </c>
      <c r="I528" s="143">
        <v>0</v>
      </c>
      <c r="J528" s="144">
        <v>0</v>
      </c>
      <c r="K528" s="144">
        <v>0</v>
      </c>
      <c r="L528" s="109">
        <v>0</v>
      </c>
      <c r="M528" s="143">
        <v>0</v>
      </c>
      <c r="N528" s="144">
        <v>0</v>
      </c>
      <c r="O528" s="144">
        <v>0</v>
      </c>
      <c r="P528" s="109">
        <v>0</v>
      </c>
      <c r="Q528" s="143">
        <v>0</v>
      </c>
      <c r="R528" s="144">
        <v>0</v>
      </c>
      <c r="S528" s="144">
        <v>0</v>
      </c>
      <c r="T528" s="109">
        <v>0</v>
      </c>
      <c r="U528" s="143">
        <v>0</v>
      </c>
      <c r="V528" s="144">
        <v>0</v>
      </c>
      <c r="W528" s="144">
        <v>0</v>
      </c>
      <c r="X528" s="109">
        <v>0</v>
      </c>
    </row>
    <row r="529" spans="1:25" ht="13.5" hidden="1" outlineLevel="2" thickBot="1" x14ac:dyDescent="0.25">
      <c r="A529" s="467"/>
      <c r="B529" s="95">
        <v>810163</v>
      </c>
      <c r="C529" s="14" t="s">
        <v>411</v>
      </c>
      <c r="D529" s="35" t="s">
        <v>198</v>
      </c>
      <c r="E529" s="33">
        <v>0</v>
      </c>
      <c r="F529" s="6">
        <v>0</v>
      </c>
      <c r="G529" s="6">
        <v>0</v>
      </c>
      <c r="H529" s="38">
        <v>0</v>
      </c>
      <c r="I529" s="33">
        <v>0</v>
      </c>
      <c r="J529" s="6">
        <v>0</v>
      </c>
      <c r="K529" s="6">
        <v>0</v>
      </c>
      <c r="L529" s="38">
        <v>0</v>
      </c>
      <c r="M529" s="33">
        <v>0</v>
      </c>
      <c r="N529" s="6">
        <v>0</v>
      </c>
      <c r="O529" s="6">
        <v>0</v>
      </c>
      <c r="P529" s="38">
        <v>0</v>
      </c>
      <c r="Q529" s="33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</row>
    <row r="530" spans="1:25" ht="13.5" hidden="1" outlineLevel="2" thickBot="1" x14ac:dyDescent="0.25">
      <c r="A530" s="467"/>
      <c r="B530" s="95">
        <v>810163</v>
      </c>
      <c r="C530" s="14" t="s">
        <v>196</v>
      </c>
      <c r="D530" s="35" t="s">
        <v>199</v>
      </c>
      <c r="E530" s="33">
        <v>0</v>
      </c>
      <c r="F530" s="6">
        <v>0</v>
      </c>
      <c r="G530" s="6">
        <v>0</v>
      </c>
      <c r="H530" s="38">
        <v>0</v>
      </c>
      <c r="I530" s="33">
        <v>0</v>
      </c>
      <c r="J530" s="6">
        <v>0</v>
      </c>
      <c r="K530" s="6">
        <v>0</v>
      </c>
      <c r="L530" s="38">
        <v>0</v>
      </c>
      <c r="M530" s="33">
        <v>0</v>
      </c>
      <c r="N530" s="6">
        <v>0</v>
      </c>
      <c r="O530" s="6">
        <v>0</v>
      </c>
      <c r="P530" s="38">
        <v>0</v>
      </c>
      <c r="Q530" s="33">
        <v>0</v>
      </c>
      <c r="R530" s="6">
        <v>0</v>
      </c>
      <c r="S530" s="6">
        <v>0</v>
      </c>
      <c r="T530" s="38">
        <v>0</v>
      </c>
      <c r="U530" s="40">
        <v>0</v>
      </c>
      <c r="V530" s="6">
        <v>0</v>
      </c>
      <c r="W530" s="32">
        <v>0</v>
      </c>
      <c r="X530" s="38">
        <v>0</v>
      </c>
    </row>
    <row r="531" spans="1:25" ht="13.5" hidden="1" outlineLevel="2" thickBot="1" x14ac:dyDescent="0.25">
      <c r="A531" s="467"/>
      <c r="B531" s="95">
        <v>810163</v>
      </c>
      <c r="C531" s="14" t="s">
        <v>412</v>
      </c>
      <c r="D531" s="35" t="s">
        <v>200</v>
      </c>
      <c r="E531" s="33">
        <v>0</v>
      </c>
      <c r="F531" s="6">
        <v>0</v>
      </c>
      <c r="G531" s="6">
        <v>0</v>
      </c>
      <c r="H531" s="38">
        <v>0</v>
      </c>
      <c r="I531" s="33">
        <v>0</v>
      </c>
      <c r="J531" s="6">
        <v>0</v>
      </c>
      <c r="K531" s="6">
        <v>0</v>
      </c>
      <c r="L531" s="38">
        <v>0</v>
      </c>
      <c r="M531" s="33">
        <v>0</v>
      </c>
      <c r="N531" s="6">
        <v>0</v>
      </c>
      <c r="O531" s="6">
        <v>0</v>
      </c>
      <c r="P531" s="38">
        <v>0</v>
      </c>
      <c r="Q531" s="33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</row>
    <row r="532" spans="1:25" ht="13.5" hidden="1" outlineLevel="2" thickBot="1" x14ac:dyDescent="0.25">
      <c r="A532" s="467"/>
      <c r="B532" s="95">
        <v>810163</v>
      </c>
      <c r="C532" s="14" t="s">
        <v>339</v>
      </c>
      <c r="D532" s="35" t="s">
        <v>201</v>
      </c>
      <c r="E532" s="33">
        <v>0</v>
      </c>
      <c r="F532" s="6">
        <v>0</v>
      </c>
      <c r="G532" s="6">
        <v>0</v>
      </c>
      <c r="H532" s="38">
        <v>0</v>
      </c>
      <c r="I532" s="33">
        <v>0</v>
      </c>
      <c r="J532" s="6">
        <v>0</v>
      </c>
      <c r="K532" s="6">
        <v>0</v>
      </c>
      <c r="L532" s="38">
        <v>0</v>
      </c>
      <c r="M532" s="33">
        <v>0</v>
      </c>
      <c r="N532" s="6">
        <v>0</v>
      </c>
      <c r="O532" s="6">
        <v>0</v>
      </c>
      <c r="P532" s="38">
        <v>0</v>
      </c>
      <c r="Q532" s="33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5" ht="13.5" hidden="1" outlineLevel="2" thickBot="1" x14ac:dyDescent="0.25">
      <c r="A533" s="467"/>
      <c r="B533" s="95">
        <v>810163</v>
      </c>
      <c r="C533" s="14" t="s">
        <v>398</v>
      </c>
      <c r="D533" s="35" t="s">
        <v>306</v>
      </c>
      <c r="E533" s="33">
        <v>0</v>
      </c>
      <c r="F533" s="6">
        <v>0</v>
      </c>
      <c r="G533" s="6">
        <v>0</v>
      </c>
      <c r="H533" s="38">
        <v>0</v>
      </c>
      <c r="I533" s="33">
        <v>0</v>
      </c>
      <c r="J533" s="6">
        <v>0</v>
      </c>
      <c r="K533" s="6">
        <v>0</v>
      </c>
      <c r="L533" s="38">
        <v>0</v>
      </c>
      <c r="M533" s="33">
        <v>0</v>
      </c>
      <c r="N533" s="6">
        <v>0</v>
      </c>
      <c r="O533" s="6">
        <v>0</v>
      </c>
      <c r="P533" s="38">
        <v>0</v>
      </c>
      <c r="Q533" s="33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t="13.5" hidden="1" outlineLevel="2" thickBot="1" x14ac:dyDescent="0.25">
      <c r="A534" s="467"/>
      <c r="B534" s="95">
        <v>810163</v>
      </c>
      <c r="C534" s="14" t="s">
        <v>202</v>
      </c>
      <c r="D534" s="35" t="s">
        <v>397</v>
      </c>
      <c r="E534" s="37">
        <v>0</v>
      </c>
      <c r="F534" s="152">
        <v>0</v>
      </c>
      <c r="G534" s="152">
        <v>0</v>
      </c>
      <c r="H534" s="38">
        <v>0</v>
      </c>
      <c r="I534" s="37">
        <v>0</v>
      </c>
      <c r="J534" s="152">
        <v>0</v>
      </c>
      <c r="K534" s="152">
        <v>0</v>
      </c>
      <c r="L534" s="38">
        <v>0</v>
      </c>
      <c r="M534" s="37">
        <v>0</v>
      </c>
      <c r="N534" s="152">
        <v>0</v>
      </c>
      <c r="O534" s="152">
        <v>0</v>
      </c>
      <c r="P534" s="38">
        <v>0</v>
      </c>
      <c r="Q534" s="37">
        <v>0</v>
      </c>
      <c r="R534" s="152">
        <v>0</v>
      </c>
      <c r="S534" s="152">
        <v>0</v>
      </c>
      <c r="T534" s="38">
        <v>0</v>
      </c>
      <c r="U534" s="151">
        <v>0</v>
      </c>
      <c r="V534" s="152">
        <v>0</v>
      </c>
      <c r="W534" s="36">
        <v>0</v>
      </c>
      <c r="X534" s="38">
        <v>0</v>
      </c>
      <c r="Y534" s="65"/>
    </row>
    <row r="535" spans="1:25" s="106" customFormat="1" ht="13.5" hidden="1" outlineLevel="1" collapsed="1" thickBot="1" x14ac:dyDescent="0.25">
      <c r="A535" s="464">
        <v>810184</v>
      </c>
      <c r="B535" s="97">
        <v>810184</v>
      </c>
      <c r="C535" s="100" t="s">
        <v>119</v>
      </c>
      <c r="D535" s="101" t="s">
        <v>265</v>
      </c>
      <c r="E535" s="143">
        <v>0</v>
      </c>
      <c r="F535" s="144">
        <v>0</v>
      </c>
      <c r="G535" s="144">
        <v>0</v>
      </c>
      <c r="H535" s="109">
        <v>0</v>
      </c>
      <c r="I535" s="143">
        <v>0</v>
      </c>
      <c r="J535" s="144">
        <v>0</v>
      </c>
      <c r="K535" s="144">
        <v>0</v>
      </c>
      <c r="L535" s="109">
        <v>0</v>
      </c>
      <c r="M535" s="143">
        <v>0</v>
      </c>
      <c r="N535" s="144">
        <v>0</v>
      </c>
      <c r="O535" s="144">
        <v>0</v>
      </c>
      <c r="P535" s="109">
        <v>0</v>
      </c>
      <c r="Q535" s="143">
        <v>0</v>
      </c>
      <c r="R535" s="144">
        <v>0</v>
      </c>
      <c r="S535" s="144">
        <v>0</v>
      </c>
      <c r="T535" s="109">
        <v>0</v>
      </c>
      <c r="U535" s="143">
        <v>0</v>
      </c>
      <c r="V535" s="144">
        <v>0</v>
      </c>
      <c r="W535" s="144">
        <v>0</v>
      </c>
      <c r="X535" s="109">
        <v>0</v>
      </c>
    </row>
    <row r="536" spans="1:25" ht="13.5" hidden="1" outlineLevel="2" thickBot="1" x14ac:dyDescent="0.25">
      <c r="A536" s="465"/>
      <c r="B536" s="95">
        <v>810184</v>
      </c>
      <c r="C536" s="14" t="s">
        <v>411</v>
      </c>
      <c r="D536" s="58" t="s">
        <v>198</v>
      </c>
      <c r="E536" s="33">
        <v>0</v>
      </c>
      <c r="F536" s="6">
        <v>0</v>
      </c>
      <c r="G536" s="6">
        <v>0</v>
      </c>
      <c r="H536" s="38">
        <v>0</v>
      </c>
      <c r="I536" s="33">
        <v>0</v>
      </c>
      <c r="J536" s="6">
        <v>0</v>
      </c>
      <c r="K536" s="6">
        <v>0</v>
      </c>
      <c r="L536" s="38">
        <v>0</v>
      </c>
      <c r="M536" s="33">
        <v>0</v>
      </c>
      <c r="N536" s="6">
        <v>0</v>
      </c>
      <c r="O536" s="6">
        <v>0</v>
      </c>
      <c r="P536" s="38">
        <v>0</v>
      </c>
      <c r="Q536" s="33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</row>
    <row r="537" spans="1:25" ht="13.5" hidden="1" outlineLevel="2" thickBot="1" x14ac:dyDescent="0.25">
      <c r="A537" s="465"/>
      <c r="B537" s="95">
        <v>810184</v>
      </c>
      <c r="C537" s="14" t="s">
        <v>196</v>
      </c>
      <c r="D537" s="58" t="s">
        <v>199</v>
      </c>
      <c r="E537" s="33">
        <v>0</v>
      </c>
      <c r="F537" s="6">
        <v>0</v>
      </c>
      <c r="G537" s="6">
        <v>0</v>
      </c>
      <c r="H537" s="38">
        <v>0</v>
      </c>
      <c r="I537" s="33">
        <v>0</v>
      </c>
      <c r="J537" s="6">
        <v>0</v>
      </c>
      <c r="K537" s="6">
        <v>0</v>
      </c>
      <c r="L537" s="38">
        <v>0</v>
      </c>
      <c r="M537" s="33">
        <v>0</v>
      </c>
      <c r="N537" s="6">
        <v>0</v>
      </c>
      <c r="O537" s="6">
        <v>0</v>
      </c>
      <c r="P537" s="38">
        <v>0</v>
      </c>
      <c r="Q537" s="33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</row>
    <row r="538" spans="1:25" ht="13.5" hidden="1" outlineLevel="2" thickBot="1" x14ac:dyDescent="0.25">
      <c r="A538" s="465"/>
      <c r="B538" s="95">
        <v>810184</v>
      </c>
      <c r="C538" s="14" t="s">
        <v>412</v>
      </c>
      <c r="D538" s="58" t="s">
        <v>200</v>
      </c>
      <c r="E538" s="33">
        <v>0</v>
      </c>
      <c r="F538" s="6">
        <v>0</v>
      </c>
      <c r="G538" s="6">
        <v>0</v>
      </c>
      <c r="H538" s="38">
        <v>0</v>
      </c>
      <c r="I538" s="33">
        <v>0</v>
      </c>
      <c r="J538" s="6">
        <v>0</v>
      </c>
      <c r="K538" s="6">
        <v>0</v>
      </c>
      <c r="L538" s="38">
        <v>0</v>
      </c>
      <c r="M538" s="33">
        <v>0</v>
      </c>
      <c r="N538" s="6">
        <v>0</v>
      </c>
      <c r="O538" s="6">
        <v>0</v>
      </c>
      <c r="P538" s="38">
        <v>0</v>
      </c>
      <c r="Q538" s="33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</row>
    <row r="539" spans="1:25" ht="13.5" hidden="1" outlineLevel="2" thickBot="1" x14ac:dyDescent="0.25">
      <c r="A539" s="465"/>
      <c r="B539" s="95">
        <v>810184</v>
      </c>
      <c r="C539" s="14" t="s">
        <v>339</v>
      </c>
      <c r="D539" s="35" t="s">
        <v>201</v>
      </c>
      <c r="E539" s="33">
        <v>0</v>
      </c>
      <c r="F539" s="6">
        <v>0</v>
      </c>
      <c r="G539" s="6">
        <v>0</v>
      </c>
      <c r="H539" s="38">
        <v>0</v>
      </c>
      <c r="I539" s="33">
        <v>0</v>
      </c>
      <c r="J539" s="6">
        <v>0</v>
      </c>
      <c r="K539" s="6">
        <v>0</v>
      </c>
      <c r="L539" s="38">
        <v>0</v>
      </c>
      <c r="M539" s="33">
        <v>0</v>
      </c>
      <c r="N539" s="6">
        <v>0</v>
      </c>
      <c r="O539" s="6">
        <v>0</v>
      </c>
      <c r="P539" s="38">
        <v>0</v>
      </c>
      <c r="Q539" s="33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5" ht="13.5" hidden="1" outlineLevel="2" thickBot="1" x14ac:dyDescent="0.25">
      <c r="A540" s="465"/>
      <c r="B540" s="95">
        <v>810184</v>
      </c>
      <c r="C540" s="14" t="s">
        <v>398</v>
      </c>
      <c r="D540" s="35" t="s">
        <v>306</v>
      </c>
      <c r="E540" s="33">
        <v>0</v>
      </c>
      <c r="F540" s="6">
        <v>0</v>
      </c>
      <c r="G540" s="6">
        <v>0</v>
      </c>
      <c r="H540" s="38">
        <v>0</v>
      </c>
      <c r="I540" s="33">
        <v>0</v>
      </c>
      <c r="J540" s="6">
        <v>0</v>
      </c>
      <c r="K540" s="6">
        <v>0</v>
      </c>
      <c r="L540" s="38">
        <v>0</v>
      </c>
      <c r="M540" s="33">
        <v>0</v>
      </c>
      <c r="N540" s="6">
        <v>0</v>
      </c>
      <c r="O540" s="6">
        <v>0</v>
      </c>
      <c r="P540" s="38">
        <v>0</v>
      </c>
      <c r="Q540" s="33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thickBot="1" x14ac:dyDescent="0.25">
      <c r="A541" s="465"/>
      <c r="B541" s="95">
        <v>810184</v>
      </c>
      <c r="C541" s="14" t="s">
        <v>202</v>
      </c>
      <c r="D541" s="35" t="s">
        <v>397</v>
      </c>
      <c r="E541" s="37">
        <v>0</v>
      </c>
      <c r="F541" s="152">
        <v>0</v>
      </c>
      <c r="G541" s="152">
        <v>0</v>
      </c>
      <c r="H541" s="38">
        <v>0</v>
      </c>
      <c r="I541" s="37">
        <v>0</v>
      </c>
      <c r="J541" s="152">
        <v>0</v>
      </c>
      <c r="K541" s="152">
        <v>0</v>
      </c>
      <c r="L541" s="38">
        <v>0</v>
      </c>
      <c r="M541" s="37">
        <v>0</v>
      </c>
      <c r="N541" s="152">
        <v>0</v>
      </c>
      <c r="O541" s="152">
        <v>0</v>
      </c>
      <c r="P541" s="38">
        <v>0</v>
      </c>
      <c r="Q541" s="37">
        <v>0</v>
      </c>
      <c r="R541" s="152">
        <v>0</v>
      </c>
      <c r="S541" s="152">
        <v>0</v>
      </c>
      <c r="T541" s="38">
        <v>0</v>
      </c>
      <c r="U541" s="151">
        <v>0</v>
      </c>
      <c r="V541" s="152">
        <v>0</v>
      </c>
      <c r="W541" s="36">
        <v>0</v>
      </c>
      <c r="X541" s="38">
        <v>0</v>
      </c>
      <c r="Y541" s="65"/>
    </row>
    <row r="542" spans="1:25" s="106" customFormat="1" ht="13.5" hidden="1" outlineLevel="1" collapsed="1" thickBot="1" x14ac:dyDescent="0.25">
      <c r="A542" s="466">
        <v>810189</v>
      </c>
      <c r="B542" s="97">
        <v>810189</v>
      </c>
      <c r="C542" s="100" t="s">
        <v>378</v>
      </c>
      <c r="D542" s="101" t="s">
        <v>265</v>
      </c>
      <c r="E542" s="143">
        <v>0</v>
      </c>
      <c r="F542" s="144">
        <v>0</v>
      </c>
      <c r="G542" s="144">
        <v>0</v>
      </c>
      <c r="H542" s="109">
        <v>0</v>
      </c>
      <c r="I542" s="143">
        <v>0</v>
      </c>
      <c r="J542" s="144">
        <v>0</v>
      </c>
      <c r="K542" s="144">
        <v>0</v>
      </c>
      <c r="L542" s="109">
        <v>0</v>
      </c>
      <c r="M542" s="143">
        <v>0</v>
      </c>
      <c r="N542" s="144">
        <v>0</v>
      </c>
      <c r="O542" s="144">
        <v>0</v>
      </c>
      <c r="P542" s="109">
        <v>0</v>
      </c>
      <c r="Q542" s="143">
        <v>0</v>
      </c>
      <c r="R542" s="144">
        <v>0</v>
      </c>
      <c r="S542" s="144">
        <v>0</v>
      </c>
      <c r="T542" s="109">
        <v>0</v>
      </c>
      <c r="U542" s="143">
        <v>0</v>
      </c>
      <c r="V542" s="144">
        <v>0</v>
      </c>
      <c r="W542" s="144">
        <v>0</v>
      </c>
      <c r="X542" s="109">
        <v>0</v>
      </c>
    </row>
    <row r="543" spans="1:25" ht="13.5" hidden="1" outlineLevel="2" thickBot="1" x14ac:dyDescent="0.25">
      <c r="A543" s="467"/>
      <c r="B543" s="95">
        <v>810189</v>
      </c>
      <c r="C543" s="14" t="s">
        <v>411</v>
      </c>
      <c r="D543" s="35" t="s">
        <v>198</v>
      </c>
      <c r="E543" s="33">
        <v>0</v>
      </c>
      <c r="F543" s="6">
        <v>0</v>
      </c>
      <c r="G543" s="6">
        <v>0</v>
      </c>
      <c r="H543" s="38">
        <v>0</v>
      </c>
      <c r="I543" s="33">
        <v>0</v>
      </c>
      <c r="J543" s="6">
        <v>0</v>
      </c>
      <c r="K543" s="6">
        <v>0</v>
      </c>
      <c r="L543" s="38">
        <v>0</v>
      </c>
      <c r="M543" s="33">
        <v>0</v>
      </c>
      <c r="N543" s="6">
        <v>0</v>
      </c>
      <c r="O543" s="6">
        <v>0</v>
      </c>
      <c r="P543" s="38">
        <v>0</v>
      </c>
      <c r="Q543" s="33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</row>
    <row r="544" spans="1:25" ht="13.5" hidden="1" outlineLevel="2" thickBot="1" x14ac:dyDescent="0.25">
      <c r="A544" s="467"/>
      <c r="B544" s="95">
        <v>810189</v>
      </c>
      <c r="C544" s="14" t="s">
        <v>196</v>
      </c>
      <c r="D544" s="35" t="s">
        <v>199</v>
      </c>
      <c r="E544" s="33">
        <v>0</v>
      </c>
      <c r="F544" s="6">
        <v>0</v>
      </c>
      <c r="G544" s="6">
        <v>0</v>
      </c>
      <c r="H544" s="38">
        <v>0</v>
      </c>
      <c r="I544" s="33">
        <v>0</v>
      </c>
      <c r="J544" s="6">
        <v>0</v>
      </c>
      <c r="K544" s="6">
        <v>0</v>
      </c>
      <c r="L544" s="38">
        <v>0</v>
      </c>
      <c r="M544" s="33">
        <v>0</v>
      </c>
      <c r="N544" s="6">
        <v>0</v>
      </c>
      <c r="O544" s="6">
        <v>0</v>
      </c>
      <c r="P544" s="38">
        <v>0</v>
      </c>
      <c r="Q544" s="33">
        <v>0</v>
      </c>
      <c r="R544" s="6">
        <v>0</v>
      </c>
      <c r="S544" s="6">
        <v>0</v>
      </c>
      <c r="T544" s="38">
        <v>0</v>
      </c>
      <c r="U544" s="40">
        <v>0</v>
      </c>
      <c r="V544" s="6">
        <v>0</v>
      </c>
      <c r="W544" s="32">
        <v>0</v>
      </c>
      <c r="X544" s="38">
        <v>0</v>
      </c>
    </row>
    <row r="545" spans="1:25" ht="13.5" hidden="1" outlineLevel="2" thickBot="1" x14ac:dyDescent="0.25">
      <c r="A545" s="467"/>
      <c r="B545" s="95">
        <v>810189</v>
      </c>
      <c r="C545" s="14" t="s">
        <v>412</v>
      </c>
      <c r="D545" s="35" t="s">
        <v>200</v>
      </c>
      <c r="E545" s="33">
        <v>0</v>
      </c>
      <c r="F545" s="6">
        <v>0</v>
      </c>
      <c r="G545" s="6">
        <v>0</v>
      </c>
      <c r="H545" s="38">
        <v>0</v>
      </c>
      <c r="I545" s="33">
        <v>0</v>
      </c>
      <c r="J545" s="6">
        <v>0</v>
      </c>
      <c r="K545" s="6">
        <v>0</v>
      </c>
      <c r="L545" s="38">
        <v>0</v>
      </c>
      <c r="M545" s="33">
        <v>0</v>
      </c>
      <c r="N545" s="6">
        <v>0</v>
      </c>
      <c r="O545" s="6">
        <v>0</v>
      </c>
      <c r="P545" s="38">
        <v>0</v>
      </c>
      <c r="Q545" s="33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</row>
    <row r="546" spans="1:25" ht="13.5" hidden="1" outlineLevel="2" thickBot="1" x14ac:dyDescent="0.25">
      <c r="A546" s="467"/>
      <c r="B546" s="95">
        <v>810189</v>
      </c>
      <c r="C546" s="14" t="s">
        <v>339</v>
      </c>
      <c r="D546" s="35" t="s">
        <v>201</v>
      </c>
      <c r="E546" s="33">
        <v>0</v>
      </c>
      <c r="F546" s="6">
        <v>0</v>
      </c>
      <c r="G546" s="6">
        <v>0</v>
      </c>
      <c r="H546" s="38">
        <v>0</v>
      </c>
      <c r="I546" s="33">
        <v>0</v>
      </c>
      <c r="J546" s="6">
        <v>0</v>
      </c>
      <c r="K546" s="6">
        <v>0</v>
      </c>
      <c r="L546" s="38">
        <v>0</v>
      </c>
      <c r="M546" s="33">
        <v>0</v>
      </c>
      <c r="N546" s="6">
        <v>0</v>
      </c>
      <c r="O546" s="6">
        <v>0</v>
      </c>
      <c r="P546" s="38">
        <v>0</v>
      </c>
      <c r="Q546" s="33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5" ht="13.5" hidden="1" outlineLevel="2" thickBot="1" x14ac:dyDescent="0.25">
      <c r="A547" s="467"/>
      <c r="B547" s="95">
        <v>810189</v>
      </c>
      <c r="C547" s="14" t="s">
        <v>398</v>
      </c>
      <c r="D547" s="35" t="s">
        <v>306</v>
      </c>
      <c r="E547" s="33">
        <v>0</v>
      </c>
      <c r="F547" s="6">
        <v>0</v>
      </c>
      <c r="G547" s="6">
        <v>0</v>
      </c>
      <c r="H547" s="38">
        <v>0</v>
      </c>
      <c r="I547" s="33">
        <v>0</v>
      </c>
      <c r="J547" s="6">
        <v>0</v>
      </c>
      <c r="K547" s="6">
        <v>0</v>
      </c>
      <c r="L547" s="38">
        <v>0</v>
      </c>
      <c r="M547" s="33">
        <v>0</v>
      </c>
      <c r="N547" s="6">
        <v>0</v>
      </c>
      <c r="O547" s="6">
        <v>0</v>
      </c>
      <c r="P547" s="38">
        <v>0</v>
      </c>
      <c r="Q547" s="33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</row>
    <row r="548" spans="1:25" ht="13.5" hidden="1" outlineLevel="2" thickBot="1" x14ac:dyDescent="0.25">
      <c r="A548" s="467"/>
      <c r="B548" s="95">
        <v>810189</v>
      </c>
      <c r="C548" s="14" t="s">
        <v>202</v>
      </c>
      <c r="D548" s="35" t="s">
        <v>397</v>
      </c>
      <c r="E548" s="37">
        <v>0</v>
      </c>
      <c r="F548" s="152">
        <v>0</v>
      </c>
      <c r="G548" s="152">
        <v>0</v>
      </c>
      <c r="H548" s="38">
        <v>0</v>
      </c>
      <c r="I548" s="37">
        <v>0</v>
      </c>
      <c r="J548" s="152">
        <v>0</v>
      </c>
      <c r="K548" s="152">
        <v>0</v>
      </c>
      <c r="L548" s="38">
        <v>0</v>
      </c>
      <c r="M548" s="37">
        <v>0</v>
      </c>
      <c r="N548" s="152">
        <v>0</v>
      </c>
      <c r="O548" s="152">
        <v>0</v>
      </c>
      <c r="P548" s="38">
        <v>0</v>
      </c>
      <c r="Q548" s="37">
        <v>0</v>
      </c>
      <c r="R548" s="152">
        <v>0</v>
      </c>
      <c r="S548" s="152">
        <v>0</v>
      </c>
      <c r="T548" s="38">
        <v>0</v>
      </c>
      <c r="U548" s="151">
        <v>0</v>
      </c>
      <c r="V548" s="152">
        <v>0</v>
      </c>
      <c r="W548" s="36">
        <v>0</v>
      </c>
      <c r="X548" s="38">
        <v>0</v>
      </c>
      <c r="Y548" s="65"/>
    </row>
    <row r="549" spans="1:25" s="106" customFormat="1" ht="13.5" hidden="1" outlineLevel="1" collapsed="1" thickBot="1" x14ac:dyDescent="0.25">
      <c r="A549" s="464">
        <v>810193</v>
      </c>
      <c r="B549" s="97">
        <v>810193</v>
      </c>
      <c r="C549" s="100" t="s">
        <v>19</v>
      </c>
      <c r="D549" s="101" t="s">
        <v>265</v>
      </c>
      <c r="E549" s="143">
        <v>0</v>
      </c>
      <c r="F549" s="144">
        <v>0</v>
      </c>
      <c r="G549" s="144">
        <v>0</v>
      </c>
      <c r="H549" s="109">
        <v>0</v>
      </c>
      <c r="I549" s="143">
        <v>0</v>
      </c>
      <c r="J549" s="144">
        <v>0</v>
      </c>
      <c r="K549" s="144">
        <v>0</v>
      </c>
      <c r="L549" s="109">
        <v>0</v>
      </c>
      <c r="M549" s="143">
        <v>0</v>
      </c>
      <c r="N549" s="144">
        <v>0</v>
      </c>
      <c r="O549" s="144">
        <v>0</v>
      </c>
      <c r="P549" s="109">
        <v>0</v>
      </c>
      <c r="Q549" s="143">
        <v>0</v>
      </c>
      <c r="R549" s="144">
        <v>0</v>
      </c>
      <c r="S549" s="144">
        <v>0</v>
      </c>
      <c r="T549" s="109">
        <v>0</v>
      </c>
      <c r="U549" s="143">
        <v>0</v>
      </c>
      <c r="V549" s="144">
        <v>0</v>
      </c>
      <c r="W549" s="144">
        <v>0</v>
      </c>
      <c r="X549" s="109">
        <v>0</v>
      </c>
    </row>
    <row r="550" spans="1:25" ht="13.5" hidden="1" outlineLevel="2" thickBot="1" x14ac:dyDescent="0.25">
      <c r="A550" s="465"/>
      <c r="B550" s="95">
        <v>810193</v>
      </c>
      <c r="C550" s="14" t="s">
        <v>411</v>
      </c>
      <c r="D550" s="58" t="s">
        <v>198</v>
      </c>
      <c r="E550" s="33">
        <v>0</v>
      </c>
      <c r="F550" s="6">
        <v>0</v>
      </c>
      <c r="G550" s="6">
        <v>0</v>
      </c>
      <c r="H550" s="38">
        <v>0</v>
      </c>
      <c r="I550" s="33">
        <v>0</v>
      </c>
      <c r="J550" s="6">
        <v>0</v>
      </c>
      <c r="K550" s="6">
        <v>0</v>
      </c>
      <c r="L550" s="38">
        <v>0</v>
      </c>
      <c r="M550" s="33">
        <v>0</v>
      </c>
      <c r="N550" s="6">
        <v>0</v>
      </c>
      <c r="O550" s="6">
        <v>0</v>
      </c>
      <c r="P550" s="38">
        <v>0</v>
      </c>
      <c r="Q550" s="33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</row>
    <row r="551" spans="1:25" ht="13.5" hidden="1" outlineLevel="2" thickBot="1" x14ac:dyDescent="0.25">
      <c r="A551" s="465"/>
      <c r="B551" s="95">
        <v>810193</v>
      </c>
      <c r="C551" s="14" t="s">
        <v>196</v>
      </c>
      <c r="D551" s="58" t="s">
        <v>199</v>
      </c>
      <c r="E551" s="33">
        <v>0</v>
      </c>
      <c r="F551" s="6">
        <v>0</v>
      </c>
      <c r="G551" s="6">
        <v>0</v>
      </c>
      <c r="H551" s="38">
        <v>0</v>
      </c>
      <c r="I551" s="33">
        <v>0</v>
      </c>
      <c r="J551" s="6">
        <v>0</v>
      </c>
      <c r="K551" s="6">
        <v>0</v>
      </c>
      <c r="L551" s="38">
        <v>0</v>
      </c>
      <c r="M551" s="33">
        <v>0</v>
      </c>
      <c r="N551" s="6">
        <v>0</v>
      </c>
      <c r="O551" s="6">
        <v>0</v>
      </c>
      <c r="P551" s="38">
        <v>0</v>
      </c>
      <c r="Q551" s="33">
        <v>0</v>
      </c>
      <c r="R551" s="6">
        <v>0</v>
      </c>
      <c r="S551" s="6">
        <v>0</v>
      </c>
      <c r="T551" s="38">
        <v>0</v>
      </c>
      <c r="U551" s="40">
        <v>0</v>
      </c>
      <c r="V551" s="6">
        <v>0</v>
      </c>
      <c r="W551" s="32">
        <v>0</v>
      </c>
      <c r="X551" s="38">
        <v>0</v>
      </c>
    </row>
    <row r="552" spans="1:25" ht="13.5" hidden="1" outlineLevel="2" thickBot="1" x14ac:dyDescent="0.25">
      <c r="A552" s="465"/>
      <c r="B552" s="95">
        <v>810193</v>
      </c>
      <c r="C552" s="14" t="s">
        <v>412</v>
      </c>
      <c r="D552" s="58" t="s">
        <v>200</v>
      </c>
      <c r="E552" s="33">
        <v>0</v>
      </c>
      <c r="F552" s="6">
        <v>0</v>
      </c>
      <c r="G552" s="6">
        <v>0</v>
      </c>
      <c r="H552" s="38">
        <v>0</v>
      </c>
      <c r="I552" s="33">
        <v>0</v>
      </c>
      <c r="J552" s="6">
        <v>0</v>
      </c>
      <c r="K552" s="6">
        <v>0</v>
      </c>
      <c r="L552" s="38">
        <v>0</v>
      </c>
      <c r="M552" s="33">
        <v>0</v>
      </c>
      <c r="N552" s="6">
        <v>0</v>
      </c>
      <c r="O552" s="6">
        <v>0</v>
      </c>
      <c r="P552" s="38">
        <v>0</v>
      </c>
      <c r="Q552" s="33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5" ht="13.5" hidden="1" outlineLevel="2" thickBot="1" x14ac:dyDescent="0.25">
      <c r="A553" s="465"/>
      <c r="B553" s="95">
        <v>810193</v>
      </c>
      <c r="C553" s="14" t="s">
        <v>339</v>
      </c>
      <c r="D553" s="35" t="s">
        <v>201</v>
      </c>
      <c r="E553" s="33">
        <v>0</v>
      </c>
      <c r="F553" s="6">
        <v>0</v>
      </c>
      <c r="G553" s="6">
        <v>0</v>
      </c>
      <c r="H553" s="38">
        <v>0</v>
      </c>
      <c r="I553" s="33">
        <v>0</v>
      </c>
      <c r="J553" s="6">
        <v>0</v>
      </c>
      <c r="K553" s="6">
        <v>0</v>
      </c>
      <c r="L553" s="38">
        <v>0</v>
      </c>
      <c r="M553" s="33">
        <v>0</v>
      </c>
      <c r="N553" s="6">
        <v>0</v>
      </c>
      <c r="O553" s="6">
        <v>0</v>
      </c>
      <c r="P553" s="38">
        <v>0</v>
      </c>
      <c r="Q553" s="33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5" ht="13.5" hidden="1" outlineLevel="2" thickBot="1" x14ac:dyDescent="0.25">
      <c r="A554" s="465"/>
      <c r="B554" s="95">
        <v>810193</v>
      </c>
      <c r="C554" s="14" t="s">
        <v>398</v>
      </c>
      <c r="D554" s="35" t="s">
        <v>306</v>
      </c>
      <c r="E554" s="33">
        <v>0</v>
      </c>
      <c r="F554" s="6">
        <v>0</v>
      </c>
      <c r="G554" s="6">
        <v>0</v>
      </c>
      <c r="H554" s="38">
        <v>0</v>
      </c>
      <c r="I554" s="33">
        <v>0</v>
      </c>
      <c r="J554" s="6">
        <v>0</v>
      </c>
      <c r="K554" s="6">
        <v>0</v>
      </c>
      <c r="L554" s="38">
        <v>0</v>
      </c>
      <c r="M554" s="33">
        <v>0</v>
      </c>
      <c r="N554" s="6">
        <v>0</v>
      </c>
      <c r="O554" s="6">
        <v>0</v>
      </c>
      <c r="P554" s="38">
        <v>0</v>
      </c>
      <c r="Q554" s="33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</row>
    <row r="555" spans="1:25" ht="13.5" hidden="1" outlineLevel="2" thickBot="1" x14ac:dyDescent="0.25">
      <c r="A555" s="465"/>
      <c r="B555" s="95">
        <v>810193</v>
      </c>
      <c r="C555" s="14" t="s">
        <v>202</v>
      </c>
      <c r="D555" s="35" t="s">
        <v>397</v>
      </c>
      <c r="E555" s="37">
        <v>0</v>
      </c>
      <c r="F555" s="152">
        <v>0</v>
      </c>
      <c r="G555" s="152">
        <v>0</v>
      </c>
      <c r="H555" s="38">
        <v>0</v>
      </c>
      <c r="I555" s="37">
        <v>0</v>
      </c>
      <c r="J555" s="152">
        <v>0</v>
      </c>
      <c r="K555" s="152">
        <v>0</v>
      </c>
      <c r="L555" s="38">
        <v>0</v>
      </c>
      <c r="M555" s="37">
        <v>0</v>
      </c>
      <c r="N555" s="152">
        <v>0</v>
      </c>
      <c r="O555" s="152">
        <v>0</v>
      </c>
      <c r="P555" s="38">
        <v>0</v>
      </c>
      <c r="Q555" s="37">
        <v>0</v>
      </c>
      <c r="R555" s="152">
        <v>0</v>
      </c>
      <c r="S555" s="152">
        <v>0</v>
      </c>
      <c r="T555" s="38">
        <v>0</v>
      </c>
      <c r="U555" s="151">
        <v>0</v>
      </c>
      <c r="V555" s="152">
        <v>0</v>
      </c>
      <c r="W555" s="36">
        <v>0</v>
      </c>
      <c r="X555" s="38">
        <v>0</v>
      </c>
      <c r="Y555" s="65"/>
    </row>
    <row r="556" spans="1:25" s="106" customFormat="1" ht="13.5" hidden="1" outlineLevel="1" collapsed="1" thickBot="1" x14ac:dyDescent="0.25">
      <c r="A556" s="466">
        <v>810244</v>
      </c>
      <c r="B556" s="97">
        <v>810244</v>
      </c>
      <c r="C556" s="100" t="s">
        <v>179</v>
      </c>
      <c r="D556" s="101" t="s">
        <v>265</v>
      </c>
      <c r="E556" s="143">
        <v>0</v>
      </c>
      <c r="F556" s="144">
        <v>0</v>
      </c>
      <c r="G556" s="144">
        <v>0</v>
      </c>
      <c r="H556" s="109">
        <v>0</v>
      </c>
      <c r="I556" s="143">
        <v>0</v>
      </c>
      <c r="J556" s="144">
        <v>0</v>
      </c>
      <c r="K556" s="144">
        <v>0</v>
      </c>
      <c r="L556" s="109">
        <v>0</v>
      </c>
      <c r="M556" s="143">
        <v>0</v>
      </c>
      <c r="N556" s="144">
        <v>0</v>
      </c>
      <c r="O556" s="144">
        <v>0</v>
      </c>
      <c r="P556" s="109">
        <v>0</v>
      </c>
      <c r="Q556" s="143">
        <v>0</v>
      </c>
      <c r="R556" s="144">
        <v>0</v>
      </c>
      <c r="S556" s="144">
        <v>0</v>
      </c>
      <c r="T556" s="109">
        <v>0</v>
      </c>
      <c r="U556" s="143">
        <v>0</v>
      </c>
      <c r="V556" s="144">
        <v>0</v>
      </c>
      <c r="W556" s="144">
        <v>0</v>
      </c>
      <c r="X556" s="109">
        <v>0</v>
      </c>
    </row>
    <row r="557" spans="1:25" ht="13.5" hidden="1" outlineLevel="2" thickBot="1" x14ac:dyDescent="0.25">
      <c r="A557" s="467"/>
      <c r="B557" s="95">
        <v>810244</v>
      </c>
      <c r="C557" s="14" t="s">
        <v>411</v>
      </c>
      <c r="D557" s="35" t="s">
        <v>198</v>
      </c>
      <c r="E557" s="33">
        <v>0</v>
      </c>
      <c r="F557" s="6">
        <v>0</v>
      </c>
      <c r="G557" s="6">
        <v>0</v>
      </c>
      <c r="H557" s="38">
        <v>0</v>
      </c>
      <c r="I557" s="33">
        <v>0</v>
      </c>
      <c r="J557" s="6">
        <v>0</v>
      </c>
      <c r="K557" s="6">
        <v>0</v>
      </c>
      <c r="L557" s="38">
        <v>0</v>
      </c>
      <c r="M557" s="33">
        <v>0</v>
      </c>
      <c r="N557" s="6">
        <v>0</v>
      </c>
      <c r="O557" s="6">
        <v>0</v>
      </c>
      <c r="P557" s="38">
        <v>0</v>
      </c>
      <c r="Q557" s="33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</row>
    <row r="558" spans="1:25" ht="13.5" hidden="1" outlineLevel="2" thickBot="1" x14ac:dyDescent="0.25">
      <c r="A558" s="467"/>
      <c r="B558" s="95">
        <v>810244</v>
      </c>
      <c r="C558" s="14" t="s">
        <v>196</v>
      </c>
      <c r="D558" s="35" t="s">
        <v>199</v>
      </c>
      <c r="E558" s="33">
        <v>0</v>
      </c>
      <c r="F558" s="6">
        <v>0</v>
      </c>
      <c r="G558" s="6">
        <v>0</v>
      </c>
      <c r="H558" s="38">
        <v>0</v>
      </c>
      <c r="I558" s="33">
        <v>0</v>
      </c>
      <c r="J558" s="6">
        <v>0</v>
      </c>
      <c r="K558" s="6">
        <v>0</v>
      </c>
      <c r="L558" s="38">
        <v>0</v>
      </c>
      <c r="M558" s="33">
        <v>0</v>
      </c>
      <c r="N558" s="6">
        <v>0</v>
      </c>
      <c r="O558" s="6">
        <v>0</v>
      </c>
      <c r="P558" s="38">
        <v>0</v>
      </c>
      <c r="Q558" s="33">
        <v>0</v>
      </c>
      <c r="R558" s="6">
        <v>0</v>
      </c>
      <c r="S558" s="6">
        <v>0</v>
      </c>
      <c r="T558" s="38">
        <v>0</v>
      </c>
      <c r="U558" s="40">
        <v>0</v>
      </c>
      <c r="V558" s="6">
        <v>0</v>
      </c>
      <c r="W558" s="32">
        <v>0</v>
      </c>
      <c r="X558" s="38">
        <v>0</v>
      </c>
    </row>
    <row r="559" spans="1:25" ht="13.5" hidden="1" outlineLevel="2" thickBot="1" x14ac:dyDescent="0.25">
      <c r="A559" s="467"/>
      <c r="B559" s="95">
        <v>810244</v>
      </c>
      <c r="C559" s="14" t="s">
        <v>412</v>
      </c>
      <c r="D559" s="35" t="s">
        <v>200</v>
      </c>
      <c r="E559" s="33">
        <v>0</v>
      </c>
      <c r="F559" s="6">
        <v>0</v>
      </c>
      <c r="G559" s="6">
        <v>0</v>
      </c>
      <c r="H559" s="38">
        <v>0</v>
      </c>
      <c r="I559" s="33">
        <v>0</v>
      </c>
      <c r="J559" s="6">
        <v>0</v>
      </c>
      <c r="K559" s="6">
        <v>0</v>
      </c>
      <c r="L559" s="38">
        <v>0</v>
      </c>
      <c r="M559" s="33">
        <v>0</v>
      </c>
      <c r="N559" s="6">
        <v>0</v>
      </c>
      <c r="O559" s="6">
        <v>0</v>
      </c>
      <c r="P559" s="38">
        <v>0</v>
      </c>
      <c r="Q559" s="33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5" ht="13.5" hidden="1" outlineLevel="2" thickBot="1" x14ac:dyDescent="0.25">
      <c r="A560" s="467"/>
      <c r="B560" s="95">
        <v>810244</v>
      </c>
      <c r="C560" s="14" t="s">
        <v>339</v>
      </c>
      <c r="D560" s="35" t="s">
        <v>201</v>
      </c>
      <c r="E560" s="33">
        <v>0</v>
      </c>
      <c r="F560" s="6">
        <v>0</v>
      </c>
      <c r="G560" s="6">
        <v>0</v>
      </c>
      <c r="H560" s="38">
        <v>0</v>
      </c>
      <c r="I560" s="33">
        <v>0</v>
      </c>
      <c r="J560" s="6">
        <v>0</v>
      </c>
      <c r="K560" s="6">
        <v>0</v>
      </c>
      <c r="L560" s="38">
        <v>0</v>
      </c>
      <c r="M560" s="33">
        <v>0</v>
      </c>
      <c r="N560" s="6">
        <v>0</v>
      </c>
      <c r="O560" s="6">
        <v>0</v>
      </c>
      <c r="P560" s="38">
        <v>0</v>
      </c>
      <c r="Q560" s="33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5" ht="13.5" hidden="1" outlineLevel="2" thickBot="1" x14ac:dyDescent="0.25">
      <c r="A561" s="467"/>
      <c r="B561" s="95">
        <v>810244</v>
      </c>
      <c r="C561" s="14" t="s">
        <v>398</v>
      </c>
      <c r="D561" s="35" t="s">
        <v>306</v>
      </c>
      <c r="E561" s="33">
        <v>0</v>
      </c>
      <c r="F561" s="6">
        <v>0</v>
      </c>
      <c r="G561" s="6">
        <v>0</v>
      </c>
      <c r="H561" s="38">
        <v>0</v>
      </c>
      <c r="I561" s="33">
        <v>0</v>
      </c>
      <c r="J561" s="6">
        <v>0</v>
      </c>
      <c r="K561" s="6">
        <v>0</v>
      </c>
      <c r="L561" s="38">
        <v>0</v>
      </c>
      <c r="M561" s="33">
        <v>0</v>
      </c>
      <c r="N561" s="6">
        <v>0</v>
      </c>
      <c r="O561" s="6">
        <v>0</v>
      </c>
      <c r="P561" s="38">
        <v>0</v>
      </c>
      <c r="Q561" s="33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5" ht="13.5" hidden="1" outlineLevel="2" thickBot="1" x14ac:dyDescent="0.25">
      <c r="A562" s="467"/>
      <c r="B562" s="95">
        <v>810244</v>
      </c>
      <c r="C562" s="14" t="s">
        <v>202</v>
      </c>
      <c r="D562" s="35" t="s">
        <v>397</v>
      </c>
      <c r="E562" s="37">
        <v>0</v>
      </c>
      <c r="F562" s="152">
        <v>0</v>
      </c>
      <c r="G562" s="152">
        <v>0</v>
      </c>
      <c r="H562" s="38">
        <v>0</v>
      </c>
      <c r="I562" s="37">
        <v>0</v>
      </c>
      <c r="J562" s="152">
        <v>0</v>
      </c>
      <c r="K562" s="152">
        <v>0</v>
      </c>
      <c r="L562" s="38">
        <v>0</v>
      </c>
      <c r="M562" s="37">
        <v>0</v>
      </c>
      <c r="N562" s="152">
        <v>0</v>
      </c>
      <c r="O562" s="152">
        <v>0</v>
      </c>
      <c r="P562" s="38">
        <v>0</v>
      </c>
      <c r="Q562" s="37">
        <v>0</v>
      </c>
      <c r="R562" s="152">
        <v>0</v>
      </c>
      <c r="S562" s="152">
        <v>0</v>
      </c>
      <c r="T562" s="38">
        <v>0</v>
      </c>
      <c r="U562" s="151">
        <v>0</v>
      </c>
      <c r="V562" s="152">
        <v>0</v>
      </c>
      <c r="W562" s="36">
        <v>0</v>
      </c>
      <c r="X562" s="38">
        <v>0</v>
      </c>
      <c r="Y562" s="65"/>
    </row>
    <row r="563" spans="1:25" s="106" customFormat="1" ht="13.5" hidden="1" outlineLevel="1" collapsed="1" thickBot="1" x14ac:dyDescent="0.25">
      <c r="A563" s="464">
        <v>810311</v>
      </c>
      <c r="B563" s="97">
        <v>810311</v>
      </c>
      <c r="C563" s="100" t="s">
        <v>87</v>
      </c>
      <c r="D563" s="101" t="s">
        <v>265</v>
      </c>
      <c r="E563" s="143">
        <v>0</v>
      </c>
      <c r="F563" s="144">
        <v>0</v>
      </c>
      <c r="G563" s="144">
        <v>0</v>
      </c>
      <c r="H563" s="109">
        <v>0</v>
      </c>
      <c r="I563" s="143">
        <v>0</v>
      </c>
      <c r="J563" s="144">
        <v>0</v>
      </c>
      <c r="K563" s="144">
        <v>0</v>
      </c>
      <c r="L563" s="109">
        <v>0</v>
      </c>
      <c r="M563" s="143">
        <v>0</v>
      </c>
      <c r="N563" s="144">
        <v>0</v>
      </c>
      <c r="O563" s="144">
        <v>0</v>
      </c>
      <c r="P563" s="109">
        <v>0</v>
      </c>
      <c r="Q563" s="143">
        <v>0</v>
      </c>
      <c r="R563" s="144">
        <v>0</v>
      </c>
      <c r="S563" s="144">
        <v>0</v>
      </c>
      <c r="T563" s="109">
        <v>0</v>
      </c>
      <c r="U563" s="143">
        <v>0</v>
      </c>
      <c r="V563" s="144">
        <v>0</v>
      </c>
      <c r="W563" s="144">
        <v>0</v>
      </c>
      <c r="X563" s="109">
        <v>0</v>
      </c>
    </row>
    <row r="564" spans="1:25" ht="13.5" hidden="1" outlineLevel="2" thickBot="1" x14ac:dyDescent="0.25">
      <c r="A564" s="465"/>
      <c r="B564" s="95">
        <v>810311</v>
      </c>
      <c r="C564" s="14" t="s">
        <v>411</v>
      </c>
      <c r="D564" s="58" t="s">
        <v>198</v>
      </c>
      <c r="E564" s="33">
        <v>0</v>
      </c>
      <c r="F564" s="6">
        <v>0</v>
      </c>
      <c r="G564" s="6">
        <v>0</v>
      </c>
      <c r="H564" s="38">
        <v>0</v>
      </c>
      <c r="I564" s="33">
        <v>0</v>
      </c>
      <c r="J564" s="6">
        <v>0</v>
      </c>
      <c r="K564" s="6">
        <v>0</v>
      </c>
      <c r="L564" s="38">
        <v>0</v>
      </c>
      <c r="M564" s="33">
        <v>0</v>
      </c>
      <c r="N564" s="6">
        <v>0</v>
      </c>
      <c r="O564" s="6">
        <v>0</v>
      </c>
      <c r="P564" s="38">
        <v>0</v>
      </c>
      <c r="Q564" s="33">
        <v>0</v>
      </c>
      <c r="R564" s="6">
        <v>0</v>
      </c>
      <c r="S564" s="6">
        <v>0</v>
      </c>
      <c r="T564" s="38">
        <v>0</v>
      </c>
      <c r="U564" s="40">
        <v>0</v>
      </c>
      <c r="V564" s="6">
        <v>0</v>
      </c>
      <c r="W564" s="32">
        <v>0</v>
      </c>
      <c r="X564" s="38">
        <v>0</v>
      </c>
    </row>
    <row r="565" spans="1:25" ht="13.5" hidden="1" outlineLevel="2" thickBot="1" x14ac:dyDescent="0.25">
      <c r="A565" s="465"/>
      <c r="B565" s="95">
        <v>810311</v>
      </c>
      <c r="C565" s="14" t="s">
        <v>196</v>
      </c>
      <c r="D565" s="58" t="s">
        <v>199</v>
      </c>
      <c r="E565" s="33">
        <v>0</v>
      </c>
      <c r="F565" s="6">
        <v>0</v>
      </c>
      <c r="G565" s="6">
        <v>0</v>
      </c>
      <c r="H565" s="38">
        <v>0</v>
      </c>
      <c r="I565" s="33">
        <v>0</v>
      </c>
      <c r="J565" s="6">
        <v>0</v>
      </c>
      <c r="K565" s="6">
        <v>0</v>
      </c>
      <c r="L565" s="38">
        <v>0</v>
      </c>
      <c r="M565" s="33">
        <v>0</v>
      </c>
      <c r="N565" s="6">
        <v>0</v>
      </c>
      <c r="O565" s="6">
        <v>0</v>
      </c>
      <c r="P565" s="38">
        <v>0</v>
      </c>
      <c r="Q565" s="33">
        <v>0</v>
      </c>
      <c r="R565" s="6">
        <v>0</v>
      </c>
      <c r="S565" s="6">
        <v>0</v>
      </c>
      <c r="T565" s="38">
        <v>0</v>
      </c>
      <c r="U565" s="40">
        <v>0</v>
      </c>
      <c r="V565" s="6">
        <v>0</v>
      </c>
      <c r="W565" s="32">
        <v>0</v>
      </c>
      <c r="X565" s="38">
        <v>0</v>
      </c>
    </row>
    <row r="566" spans="1:25" ht="13.5" hidden="1" outlineLevel="2" thickBot="1" x14ac:dyDescent="0.25">
      <c r="A566" s="465"/>
      <c r="B566" s="95">
        <v>810311</v>
      </c>
      <c r="C566" s="14" t="s">
        <v>412</v>
      </c>
      <c r="D566" s="58" t="s">
        <v>200</v>
      </c>
      <c r="E566" s="33">
        <v>0</v>
      </c>
      <c r="F566" s="6">
        <v>0</v>
      </c>
      <c r="G566" s="6">
        <v>0</v>
      </c>
      <c r="H566" s="38">
        <v>0</v>
      </c>
      <c r="I566" s="33">
        <v>0</v>
      </c>
      <c r="J566" s="6">
        <v>0</v>
      </c>
      <c r="K566" s="6">
        <v>0</v>
      </c>
      <c r="L566" s="38">
        <v>0</v>
      </c>
      <c r="M566" s="33">
        <v>0</v>
      </c>
      <c r="N566" s="6">
        <v>0</v>
      </c>
      <c r="O566" s="6">
        <v>0</v>
      </c>
      <c r="P566" s="38">
        <v>0</v>
      </c>
      <c r="Q566" s="33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</row>
    <row r="567" spans="1:25" ht="13.5" hidden="1" outlineLevel="2" thickBot="1" x14ac:dyDescent="0.25">
      <c r="A567" s="465"/>
      <c r="B567" s="95">
        <v>810311</v>
      </c>
      <c r="C567" s="14" t="s">
        <v>339</v>
      </c>
      <c r="D567" s="35" t="s">
        <v>201</v>
      </c>
      <c r="E567" s="33">
        <v>0</v>
      </c>
      <c r="F567" s="6">
        <v>0</v>
      </c>
      <c r="G567" s="6">
        <v>0</v>
      </c>
      <c r="H567" s="38">
        <v>0</v>
      </c>
      <c r="I567" s="33">
        <v>0</v>
      </c>
      <c r="J567" s="6">
        <v>0</v>
      </c>
      <c r="K567" s="6">
        <v>0</v>
      </c>
      <c r="L567" s="38">
        <v>0</v>
      </c>
      <c r="M567" s="33">
        <v>0</v>
      </c>
      <c r="N567" s="6">
        <v>0</v>
      </c>
      <c r="O567" s="6">
        <v>0</v>
      </c>
      <c r="P567" s="38">
        <v>0</v>
      </c>
      <c r="Q567" s="33">
        <v>0</v>
      </c>
      <c r="R567" s="6">
        <v>0</v>
      </c>
      <c r="S567" s="6">
        <v>0</v>
      </c>
      <c r="T567" s="38">
        <v>0</v>
      </c>
      <c r="U567" s="40">
        <v>0</v>
      </c>
      <c r="V567" s="6">
        <v>0</v>
      </c>
      <c r="W567" s="32">
        <v>0</v>
      </c>
      <c r="X567" s="38">
        <v>0</v>
      </c>
    </row>
    <row r="568" spans="1:25" ht="13.5" hidden="1" outlineLevel="2" thickBot="1" x14ac:dyDescent="0.25">
      <c r="A568" s="465"/>
      <c r="B568" s="95">
        <v>810311</v>
      </c>
      <c r="C568" s="14" t="s">
        <v>398</v>
      </c>
      <c r="D568" s="35" t="s">
        <v>306</v>
      </c>
      <c r="E568" s="33">
        <v>0</v>
      </c>
      <c r="F568" s="6">
        <v>0</v>
      </c>
      <c r="G568" s="6">
        <v>0</v>
      </c>
      <c r="H568" s="38">
        <v>0</v>
      </c>
      <c r="I568" s="33">
        <v>0</v>
      </c>
      <c r="J568" s="6">
        <v>0</v>
      </c>
      <c r="K568" s="6">
        <v>0</v>
      </c>
      <c r="L568" s="38">
        <v>0</v>
      </c>
      <c r="M568" s="33">
        <v>0</v>
      </c>
      <c r="N568" s="6">
        <v>0</v>
      </c>
      <c r="O568" s="6">
        <v>0</v>
      </c>
      <c r="P568" s="38">
        <v>0</v>
      </c>
      <c r="Q568" s="33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5" ht="13.5" hidden="1" outlineLevel="2" thickBot="1" x14ac:dyDescent="0.25">
      <c r="A569" s="465"/>
      <c r="B569" s="95">
        <v>810311</v>
      </c>
      <c r="C569" s="14" t="s">
        <v>202</v>
      </c>
      <c r="D569" s="35" t="s">
        <v>397</v>
      </c>
      <c r="E569" s="37">
        <v>0</v>
      </c>
      <c r="F569" s="152">
        <v>0</v>
      </c>
      <c r="G569" s="152">
        <v>0</v>
      </c>
      <c r="H569" s="38">
        <v>0</v>
      </c>
      <c r="I569" s="37">
        <v>0</v>
      </c>
      <c r="J569" s="152">
        <v>0</v>
      </c>
      <c r="K569" s="152">
        <v>0</v>
      </c>
      <c r="L569" s="38">
        <v>0</v>
      </c>
      <c r="M569" s="37">
        <v>0</v>
      </c>
      <c r="N569" s="152">
        <v>0</v>
      </c>
      <c r="O569" s="152">
        <v>0</v>
      </c>
      <c r="P569" s="38">
        <v>0</v>
      </c>
      <c r="Q569" s="37">
        <v>0</v>
      </c>
      <c r="R569" s="152">
        <v>0</v>
      </c>
      <c r="S569" s="152">
        <v>0</v>
      </c>
      <c r="T569" s="38">
        <v>0</v>
      </c>
      <c r="U569" s="151">
        <v>0</v>
      </c>
      <c r="V569" s="152">
        <v>0</v>
      </c>
      <c r="W569" s="36">
        <v>0</v>
      </c>
      <c r="X569" s="38">
        <v>0</v>
      </c>
      <c r="Y569" s="65"/>
    </row>
    <row r="570" spans="1:25" s="106" customFormat="1" ht="13.5" hidden="1" outlineLevel="1" collapsed="1" thickBot="1" x14ac:dyDescent="0.25">
      <c r="A570" s="464">
        <v>810316</v>
      </c>
      <c r="B570" s="97">
        <v>810316</v>
      </c>
      <c r="C570" s="100" t="s">
        <v>180</v>
      </c>
      <c r="D570" s="101" t="s">
        <v>265</v>
      </c>
      <c r="E570" s="143">
        <v>0</v>
      </c>
      <c r="F570" s="144">
        <v>0</v>
      </c>
      <c r="G570" s="144">
        <v>0</v>
      </c>
      <c r="H570" s="109">
        <v>0</v>
      </c>
      <c r="I570" s="143">
        <v>0</v>
      </c>
      <c r="J570" s="144">
        <v>0</v>
      </c>
      <c r="K570" s="144">
        <v>0</v>
      </c>
      <c r="L570" s="109">
        <v>0</v>
      </c>
      <c r="M570" s="143">
        <v>0</v>
      </c>
      <c r="N570" s="144">
        <v>0</v>
      </c>
      <c r="O570" s="144">
        <v>0</v>
      </c>
      <c r="P570" s="109">
        <v>0</v>
      </c>
      <c r="Q570" s="143">
        <v>0</v>
      </c>
      <c r="R570" s="144">
        <v>0</v>
      </c>
      <c r="S570" s="144">
        <v>0</v>
      </c>
      <c r="T570" s="109">
        <v>0</v>
      </c>
      <c r="U570" s="143">
        <v>0</v>
      </c>
      <c r="V570" s="144">
        <v>0</v>
      </c>
      <c r="W570" s="144">
        <v>0</v>
      </c>
      <c r="X570" s="109">
        <v>0</v>
      </c>
    </row>
    <row r="571" spans="1:25" ht="13.5" hidden="1" outlineLevel="2" thickBot="1" x14ac:dyDescent="0.25">
      <c r="A571" s="465"/>
      <c r="B571" s="95">
        <v>810316</v>
      </c>
      <c r="C571" s="14" t="s">
        <v>411</v>
      </c>
      <c r="D571" s="58" t="s">
        <v>198</v>
      </c>
      <c r="E571" s="33">
        <v>0</v>
      </c>
      <c r="F571" s="6">
        <v>0</v>
      </c>
      <c r="G571" s="6">
        <v>0</v>
      </c>
      <c r="H571" s="38">
        <v>0</v>
      </c>
      <c r="I571" s="33">
        <v>0</v>
      </c>
      <c r="J571" s="6">
        <v>0</v>
      </c>
      <c r="K571" s="6">
        <v>0</v>
      </c>
      <c r="L571" s="38">
        <v>0</v>
      </c>
      <c r="M571" s="33">
        <v>0</v>
      </c>
      <c r="N571" s="6">
        <v>0</v>
      </c>
      <c r="O571" s="6">
        <v>0</v>
      </c>
      <c r="P571" s="38">
        <v>0</v>
      </c>
      <c r="Q571" s="33">
        <v>0</v>
      </c>
      <c r="R571" s="6">
        <v>0</v>
      </c>
      <c r="S571" s="6">
        <v>0</v>
      </c>
      <c r="T571" s="38">
        <v>0</v>
      </c>
      <c r="U571" s="40">
        <v>0</v>
      </c>
      <c r="V571" s="6">
        <v>0</v>
      </c>
      <c r="W571" s="32">
        <v>0</v>
      </c>
      <c r="X571" s="38">
        <v>0</v>
      </c>
    </row>
    <row r="572" spans="1:25" ht="13.5" hidden="1" outlineLevel="2" thickBot="1" x14ac:dyDescent="0.25">
      <c r="A572" s="465"/>
      <c r="B572" s="95">
        <v>810316</v>
      </c>
      <c r="C572" s="14" t="s">
        <v>196</v>
      </c>
      <c r="D572" s="58" t="s">
        <v>199</v>
      </c>
      <c r="E572" s="33">
        <v>0</v>
      </c>
      <c r="F572" s="6">
        <v>0</v>
      </c>
      <c r="G572" s="6">
        <v>0</v>
      </c>
      <c r="H572" s="38">
        <v>0</v>
      </c>
      <c r="I572" s="33">
        <v>0</v>
      </c>
      <c r="J572" s="6">
        <v>0</v>
      </c>
      <c r="K572" s="6">
        <v>0</v>
      </c>
      <c r="L572" s="38">
        <v>0</v>
      </c>
      <c r="M572" s="33">
        <v>0</v>
      </c>
      <c r="N572" s="6">
        <v>0</v>
      </c>
      <c r="O572" s="6">
        <v>0</v>
      </c>
      <c r="P572" s="38">
        <v>0</v>
      </c>
      <c r="Q572" s="33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</row>
    <row r="573" spans="1:25" ht="13.5" hidden="1" outlineLevel="2" thickBot="1" x14ac:dyDescent="0.25">
      <c r="A573" s="465"/>
      <c r="B573" s="95">
        <v>810316</v>
      </c>
      <c r="C573" s="14" t="s">
        <v>412</v>
      </c>
      <c r="D573" s="58" t="s">
        <v>200</v>
      </c>
      <c r="E573" s="33">
        <v>0</v>
      </c>
      <c r="F573" s="6">
        <v>0</v>
      </c>
      <c r="G573" s="6">
        <v>0</v>
      </c>
      <c r="H573" s="38">
        <v>0</v>
      </c>
      <c r="I573" s="33">
        <v>0</v>
      </c>
      <c r="J573" s="6">
        <v>0</v>
      </c>
      <c r="K573" s="6">
        <v>0</v>
      </c>
      <c r="L573" s="38">
        <v>0</v>
      </c>
      <c r="M573" s="33">
        <v>0</v>
      </c>
      <c r="N573" s="6">
        <v>0</v>
      </c>
      <c r="O573" s="6">
        <v>0</v>
      </c>
      <c r="P573" s="38">
        <v>0</v>
      </c>
      <c r="Q573" s="33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5" ht="13.5" hidden="1" outlineLevel="2" thickBot="1" x14ac:dyDescent="0.25">
      <c r="A574" s="465"/>
      <c r="B574" s="95">
        <v>810316</v>
      </c>
      <c r="C574" s="14" t="s">
        <v>339</v>
      </c>
      <c r="D574" s="35" t="s">
        <v>201</v>
      </c>
      <c r="E574" s="33">
        <v>0</v>
      </c>
      <c r="F574" s="6">
        <v>0</v>
      </c>
      <c r="G574" s="6">
        <v>0</v>
      </c>
      <c r="H574" s="38">
        <v>0</v>
      </c>
      <c r="I574" s="33">
        <v>0</v>
      </c>
      <c r="J574" s="6">
        <v>0</v>
      </c>
      <c r="K574" s="6">
        <v>0</v>
      </c>
      <c r="L574" s="38">
        <v>0</v>
      </c>
      <c r="M574" s="33">
        <v>0</v>
      </c>
      <c r="N574" s="6">
        <v>0</v>
      </c>
      <c r="O574" s="6">
        <v>0</v>
      </c>
      <c r="P574" s="38">
        <v>0</v>
      </c>
      <c r="Q574" s="33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</row>
    <row r="575" spans="1:25" ht="13.5" hidden="1" outlineLevel="2" thickBot="1" x14ac:dyDescent="0.25">
      <c r="A575" s="465"/>
      <c r="B575" s="95">
        <v>810316</v>
      </c>
      <c r="C575" s="14" t="s">
        <v>398</v>
      </c>
      <c r="D575" s="35" t="s">
        <v>306</v>
      </c>
      <c r="E575" s="33">
        <v>0</v>
      </c>
      <c r="F575" s="6">
        <v>0</v>
      </c>
      <c r="G575" s="6">
        <v>0</v>
      </c>
      <c r="H575" s="38">
        <v>0</v>
      </c>
      <c r="I575" s="33">
        <v>0</v>
      </c>
      <c r="J575" s="6">
        <v>0</v>
      </c>
      <c r="K575" s="6">
        <v>0</v>
      </c>
      <c r="L575" s="38">
        <v>0</v>
      </c>
      <c r="M575" s="33">
        <v>0</v>
      </c>
      <c r="N575" s="6">
        <v>0</v>
      </c>
      <c r="O575" s="6">
        <v>0</v>
      </c>
      <c r="P575" s="38">
        <v>0</v>
      </c>
      <c r="Q575" s="33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5" ht="13.5" hidden="1" outlineLevel="2" thickBot="1" x14ac:dyDescent="0.25">
      <c r="A576" s="465"/>
      <c r="B576" s="95">
        <v>810316</v>
      </c>
      <c r="C576" s="14" t="s">
        <v>202</v>
      </c>
      <c r="D576" s="35" t="s">
        <v>397</v>
      </c>
      <c r="E576" s="37">
        <v>0</v>
      </c>
      <c r="F576" s="152">
        <v>0</v>
      </c>
      <c r="G576" s="152">
        <v>0</v>
      </c>
      <c r="H576" s="38">
        <v>0</v>
      </c>
      <c r="I576" s="37">
        <v>0</v>
      </c>
      <c r="J576" s="152">
        <v>0</v>
      </c>
      <c r="K576" s="152">
        <v>0</v>
      </c>
      <c r="L576" s="38">
        <v>0</v>
      </c>
      <c r="M576" s="37">
        <v>0</v>
      </c>
      <c r="N576" s="152">
        <v>0</v>
      </c>
      <c r="O576" s="152">
        <v>0</v>
      </c>
      <c r="P576" s="38">
        <v>0</v>
      </c>
      <c r="Q576" s="37">
        <v>0</v>
      </c>
      <c r="R576" s="152">
        <v>0</v>
      </c>
      <c r="S576" s="152">
        <v>0</v>
      </c>
      <c r="T576" s="38">
        <v>0</v>
      </c>
      <c r="U576" s="151">
        <v>0</v>
      </c>
      <c r="V576" s="152">
        <v>0</v>
      </c>
      <c r="W576" s="36">
        <v>0</v>
      </c>
      <c r="X576" s="38">
        <v>0</v>
      </c>
      <c r="Y576" s="65"/>
    </row>
    <row r="577" spans="1:25" s="106" customFormat="1" ht="13.5" hidden="1" outlineLevel="1" collapsed="1" thickBot="1" x14ac:dyDescent="0.25">
      <c r="A577" s="464">
        <v>810331</v>
      </c>
      <c r="B577" s="97">
        <v>810331</v>
      </c>
      <c r="C577" s="100" t="s">
        <v>252</v>
      </c>
      <c r="D577" s="101" t="s">
        <v>265</v>
      </c>
      <c r="E577" s="143">
        <v>0</v>
      </c>
      <c r="F577" s="144">
        <v>0</v>
      </c>
      <c r="G577" s="144">
        <v>0</v>
      </c>
      <c r="H577" s="109">
        <v>0</v>
      </c>
      <c r="I577" s="143">
        <v>0</v>
      </c>
      <c r="J577" s="144">
        <v>0</v>
      </c>
      <c r="K577" s="144">
        <v>0</v>
      </c>
      <c r="L577" s="109">
        <v>0</v>
      </c>
      <c r="M577" s="143">
        <v>0</v>
      </c>
      <c r="N577" s="144">
        <v>0</v>
      </c>
      <c r="O577" s="144">
        <v>0</v>
      </c>
      <c r="P577" s="109">
        <v>0</v>
      </c>
      <c r="Q577" s="143">
        <v>0</v>
      </c>
      <c r="R577" s="144">
        <v>0</v>
      </c>
      <c r="S577" s="144">
        <v>0</v>
      </c>
      <c r="T577" s="109">
        <v>0</v>
      </c>
      <c r="U577" s="143">
        <v>0</v>
      </c>
      <c r="V577" s="144">
        <v>0</v>
      </c>
      <c r="W577" s="144">
        <v>0</v>
      </c>
      <c r="X577" s="109">
        <v>0</v>
      </c>
    </row>
    <row r="578" spans="1:25" ht="13.5" hidden="1" outlineLevel="2" thickBot="1" x14ac:dyDescent="0.25">
      <c r="A578" s="465"/>
      <c r="B578" s="95">
        <v>810331</v>
      </c>
      <c r="C578" s="14" t="s">
        <v>411</v>
      </c>
      <c r="D578" s="58" t="s">
        <v>198</v>
      </c>
      <c r="E578" s="33">
        <v>0</v>
      </c>
      <c r="F578" s="6">
        <v>0</v>
      </c>
      <c r="G578" s="6">
        <v>0</v>
      </c>
      <c r="H578" s="38">
        <v>0</v>
      </c>
      <c r="I578" s="33">
        <v>0</v>
      </c>
      <c r="J578" s="6">
        <v>0</v>
      </c>
      <c r="K578" s="6">
        <v>0</v>
      </c>
      <c r="L578" s="38">
        <v>0</v>
      </c>
      <c r="M578" s="33">
        <v>0</v>
      </c>
      <c r="N578" s="6">
        <v>0</v>
      </c>
      <c r="O578" s="6">
        <v>0</v>
      </c>
      <c r="P578" s="38">
        <v>0</v>
      </c>
      <c r="Q578" s="33">
        <v>0</v>
      </c>
      <c r="R578" s="6">
        <v>0</v>
      </c>
      <c r="S578" s="6">
        <v>0</v>
      </c>
      <c r="T578" s="38">
        <v>0</v>
      </c>
      <c r="U578" s="40">
        <v>0</v>
      </c>
      <c r="V578" s="6">
        <v>0</v>
      </c>
      <c r="W578" s="32">
        <v>0</v>
      </c>
      <c r="X578" s="38">
        <v>0</v>
      </c>
    </row>
    <row r="579" spans="1:25" ht="13.5" hidden="1" outlineLevel="2" thickBot="1" x14ac:dyDescent="0.25">
      <c r="A579" s="465"/>
      <c r="B579" s="95">
        <v>810331</v>
      </c>
      <c r="C579" s="14" t="s">
        <v>196</v>
      </c>
      <c r="D579" s="58" t="s">
        <v>199</v>
      </c>
      <c r="E579" s="33">
        <v>0</v>
      </c>
      <c r="F579" s="6">
        <v>0</v>
      </c>
      <c r="G579" s="6">
        <v>0</v>
      </c>
      <c r="H579" s="38">
        <v>0</v>
      </c>
      <c r="I579" s="33">
        <v>0</v>
      </c>
      <c r="J579" s="6">
        <v>0</v>
      </c>
      <c r="K579" s="6">
        <v>0</v>
      </c>
      <c r="L579" s="38">
        <v>0</v>
      </c>
      <c r="M579" s="33">
        <v>0</v>
      </c>
      <c r="N579" s="6">
        <v>0</v>
      </c>
      <c r="O579" s="6">
        <v>0</v>
      </c>
      <c r="P579" s="38">
        <v>0</v>
      </c>
      <c r="Q579" s="33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</row>
    <row r="580" spans="1:25" ht="13.5" hidden="1" outlineLevel="2" thickBot="1" x14ac:dyDescent="0.25">
      <c r="A580" s="465"/>
      <c r="B580" s="95">
        <v>810331</v>
      </c>
      <c r="C580" s="14" t="s">
        <v>412</v>
      </c>
      <c r="D580" s="58" t="s">
        <v>200</v>
      </c>
      <c r="E580" s="33">
        <v>0</v>
      </c>
      <c r="F580" s="6">
        <v>0</v>
      </c>
      <c r="G580" s="6">
        <v>0</v>
      </c>
      <c r="H580" s="38">
        <v>0</v>
      </c>
      <c r="I580" s="33">
        <v>0</v>
      </c>
      <c r="J580" s="6">
        <v>0</v>
      </c>
      <c r="K580" s="6">
        <v>0</v>
      </c>
      <c r="L580" s="38">
        <v>0</v>
      </c>
      <c r="M580" s="33">
        <v>0</v>
      </c>
      <c r="N580" s="6">
        <v>0</v>
      </c>
      <c r="O580" s="6">
        <v>0</v>
      </c>
      <c r="P580" s="38">
        <v>0</v>
      </c>
      <c r="Q580" s="33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5" ht="13.5" hidden="1" outlineLevel="2" thickBot="1" x14ac:dyDescent="0.25">
      <c r="A581" s="465"/>
      <c r="B581" s="95">
        <v>810331</v>
      </c>
      <c r="C581" s="14" t="s">
        <v>339</v>
      </c>
      <c r="D581" s="35" t="s">
        <v>201</v>
      </c>
      <c r="E581" s="33">
        <v>0</v>
      </c>
      <c r="F581" s="6">
        <v>0</v>
      </c>
      <c r="G581" s="6">
        <v>0</v>
      </c>
      <c r="H581" s="38">
        <v>0</v>
      </c>
      <c r="I581" s="33">
        <v>0</v>
      </c>
      <c r="J581" s="6">
        <v>0</v>
      </c>
      <c r="K581" s="6">
        <v>0</v>
      </c>
      <c r="L581" s="38">
        <v>0</v>
      </c>
      <c r="M581" s="33">
        <v>0</v>
      </c>
      <c r="N581" s="6">
        <v>0</v>
      </c>
      <c r="O581" s="6">
        <v>0</v>
      </c>
      <c r="P581" s="38">
        <v>0</v>
      </c>
      <c r="Q581" s="33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</row>
    <row r="582" spans="1:25" ht="13.5" hidden="1" outlineLevel="2" thickBot="1" x14ac:dyDescent="0.25">
      <c r="A582" s="465"/>
      <c r="B582" s="95">
        <v>810331</v>
      </c>
      <c r="C582" s="14" t="s">
        <v>398</v>
      </c>
      <c r="D582" s="35" t="s">
        <v>306</v>
      </c>
      <c r="E582" s="33">
        <v>0</v>
      </c>
      <c r="F582" s="6">
        <v>0</v>
      </c>
      <c r="G582" s="6">
        <v>0</v>
      </c>
      <c r="H582" s="38">
        <v>0</v>
      </c>
      <c r="I582" s="33">
        <v>0</v>
      </c>
      <c r="J582" s="6">
        <v>0</v>
      </c>
      <c r="K582" s="6">
        <v>0</v>
      </c>
      <c r="L582" s="38">
        <v>0</v>
      </c>
      <c r="M582" s="33">
        <v>0</v>
      </c>
      <c r="N582" s="6">
        <v>0</v>
      </c>
      <c r="O582" s="6">
        <v>0</v>
      </c>
      <c r="P582" s="38">
        <v>0</v>
      </c>
      <c r="Q582" s="33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t="13.5" hidden="1" outlineLevel="2" thickBot="1" x14ac:dyDescent="0.25">
      <c r="A583" s="465"/>
      <c r="B583" s="95">
        <v>810331</v>
      </c>
      <c r="C583" s="14" t="s">
        <v>202</v>
      </c>
      <c r="D583" s="35" t="s">
        <v>397</v>
      </c>
      <c r="E583" s="37">
        <v>0</v>
      </c>
      <c r="F583" s="152">
        <v>0</v>
      </c>
      <c r="G583" s="152">
        <v>0</v>
      </c>
      <c r="H583" s="38">
        <v>0</v>
      </c>
      <c r="I583" s="37">
        <v>0</v>
      </c>
      <c r="J583" s="152">
        <v>0</v>
      </c>
      <c r="K583" s="152">
        <v>0</v>
      </c>
      <c r="L583" s="38">
        <v>0</v>
      </c>
      <c r="M583" s="37">
        <v>0</v>
      </c>
      <c r="N583" s="152">
        <v>0</v>
      </c>
      <c r="O583" s="152">
        <v>0</v>
      </c>
      <c r="P583" s="38">
        <v>0</v>
      </c>
      <c r="Q583" s="37">
        <v>0</v>
      </c>
      <c r="R583" s="152">
        <v>0</v>
      </c>
      <c r="S583" s="152">
        <v>0</v>
      </c>
      <c r="T583" s="38">
        <v>0</v>
      </c>
      <c r="U583" s="151">
        <v>0</v>
      </c>
      <c r="V583" s="152">
        <v>0</v>
      </c>
      <c r="W583" s="36">
        <v>0</v>
      </c>
      <c r="X583" s="38">
        <v>0</v>
      </c>
      <c r="Y583" s="65"/>
    </row>
    <row r="584" spans="1:25" s="106" customFormat="1" ht="13.5" hidden="1" outlineLevel="1" collapsed="1" thickBot="1" x14ac:dyDescent="0.25">
      <c r="A584" s="464">
        <v>810346</v>
      </c>
      <c r="B584" s="97">
        <v>810346</v>
      </c>
      <c r="C584" s="100" t="s">
        <v>393</v>
      </c>
      <c r="D584" s="101" t="s">
        <v>265</v>
      </c>
      <c r="E584" s="143">
        <v>0</v>
      </c>
      <c r="F584" s="144">
        <v>0</v>
      </c>
      <c r="G584" s="144">
        <v>0</v>
      </c>
      <c r="H584" s="109">
        <v>0</v>
      </c>
      <c r="I584" s="143">
        <v>0</v>
      </c>
      <c r="J584" s="144">
        <v>0</v>
      </c>
      <c r="K584" s="144">
        <v>0</v>
      </c>
      <c r="L584" s="109">
        <v>0</v>
      </c>
      <c r="M584" s="143">
        <v>0</v>
      </c>
      <c r="N584" s="144">
        <v>0</v>
      </c>
      <c r="O584" s="144">
        <v>0</v>
      </c>
      <c r="P584" s="109">
        <v>0</v>
      </c>
      <c r="Q584" s="143">
        <v>0</v>
      </c>
      <c r="R584" s="144">
        <v>0</v>
      </c>
      <c r="S584" s="144">
        <v>0</v>
      </c>
      <c r="T584" s="109">
        <v>0</v>
      </c>
      <c r="U584" s="143">
        <v>0</v>
      </c>
      <c r="V584" s="144">
        <v>0</v>
      </c>
      <c r="W584" s="144">
        <v>0</v>
      </c>
      <c r="X584" s="109">
        <v>0</v>
      </c>
    </row>
    <row r="585" spans="1:25" ht="13.5" hidden="1" outlineLevel="2" thickBot="1" x14ac:dyDescent="0.25">
      <c r="A585" s="465"/>
      <c r="B585" s="95">
        <v>810346</v>
      </c>
      <c r="C585" s="14" t="s">
        <v>411</v>
      </c>
      <c r="D585" s="58" t="s">
        <v>198</v>
      </c>
      <c r="E585" s="33">
        <v>0</v>
      </c>
      <c r="F585" s="6">
        <v>0</v>
      </c>
      <c r="G585" s="6">
        <v>0</v>
      </c>
      <c r="H585" s="38">
        <v>0</v>
      </c>
      <c r="I585" s="33">
        <v>0</v>
      </c>
      <c r="J585" s="6">
        <v>0</v>
      </c>
      <c r="K585" s="6">
        <v>0</v>
      </c>
      <c r="L585" s="38">
        <v>0</v>
      </c>
      <c r="M585" s="33">
        <v>0</v>
      </c>
      <c r="N585" s="6">
        <v>0</v>
      </c>
      <c r="O585" s="6">
        <v>0</v>
      </c>
      <c r="P585" s="38">
        <v>0</v>
      </c>
      <c r="Q585" s="33">
        <v>0</v>
      </c>
      <c r="R585" s="6">
        <v>0</v>
      </c>
      <c r="S585" s="6">
        <v>0</v>
      </c>
      <c r="T585" s="38">
        <v>0</v>
      </c>
      <c r="U585" s="40">
        <v>0</v>
      </c>
      <c r="V585" s="6">
        <v>0</v>
      </c>
      <c r="W585" s="32">
        <v>0</v>
      </c>
      <c r="X585" s="38">
        <v>0</v>
      </c>
    </row>
    <row r="586" spans="1:25" ht="13.5" hidden="1" outlineLevel="2" thickBot="1" x14ac:dyDescent="0.25">
      <c r="A586" s="465"/>
      <c r="B586" s="95">
        <v>810346</v>
      </c>
      <c r="C586" s="14" t="s">
        <v>196</v>
      </c>
      <c r="D586" s="58" t="s">
        <v>199</v>
      </c>
      <c r="E586" s="33">
        <v>0</v>
      </c>
      <c r="F586" s="6">
        <v>0</v>
      </c>
      <c r="G586" s="6">
        <v>0</v>
      </c>
      <c r="H586" s="38">
        <v>0</v>
      </c>
      <c r="I586" s="33">
        <v>0</v>
      </c>
      <c r="J586" s="6">
        <v>0</v>
      </c>
      <c r="K586" s="6">
        <v>0</v>
      </c>
      <c r="L586" s="38">
        <v>0</v>
      </c>
      <c r="M586" s="33">
        <v>0</v>
      </c>
      <c r="N586" s="6">
        <v>0</v>
      </c>
      <c r="O586" s="6">
        <v>0</v>
      </c>
      <c r="P586" s="38">
        <v>0</v>
      </c>
      <c r="Q586" s="33">
        <v>0</v>
      </c>
      <c r="R586" s="6">
        <v>0</v>
      </c>
      <c r="S586" s="6">
        <v>0</v>
      </c>
      <c r="T586" s="38">
        <v>0</v>
      </c>
      <c r="U586" s="40">
        <v>0</v>
      </c>
      <c r="V586" s="6">
        <v>0</v>
      </c>
      <c r="W586" s="32">
        <v>0</v>
      </c>
      <c r="X586" s="38">
        <v>0</v>
      </c>
    </row>
    <row r="587" spans="1:25" ht="13.5" hidden="1" outlineLevel="2" thickBot="1" x14ac:dyDescent="0.25">
      <c r="A587" s="465"/>
      <c r="B587" s="95">
        <v>810346</v>
      </c>
      <c r="C587" s="14" t="s">
        <v>412</v>
      </c>
      <c r="D587" s="58" t="s">
        <v>200</v>
      </c>
      <c r="E587" s="33">
        <v>0</v>
      </c>
      <c r="F587" s="6">
        <v>0</v>
      </c>
      <c r="G587" s="6">
        <v>0</v>
      </c>
      <c r="H587" s="38">
        <v>0</v>
      </c>
      <c r="I587" s="33">
        <v>0</v>
      </c>
      <c r="J587" s="6">
        <v>0</v>
      </c>
      <c r="K587" s="6">
        <v>0</v>
      </c>
      <c r="L587" s="38">
        <v>0</v>
      </c>
      <c r="M587" s="33">
        <v>0</v>
      </c>
      <c r="N587" s="6">
        <v>0</v>
      </c>
      <c r="O587" s="6">
        <v>0</v>
      </c>
      <c r="P587" s="38">
        <v>0</v>
      </c>
      <c r="Q587" s="33">
        <v>0</v>
      </c>
      <c r="R587" s="6">
        <v>0</v>
      </c>
      <c r="S587" s="6">
        <v>0</v>
      </c>
      <c r="T587" s="38">
        <v>0</v>
      </c>
      <c r="U587" s="40">
        <v>0</v>
      </c>
      <c r="V587" s="6">
        <v>0</v>
      </c>
      <c r="W587" s="32">
        <v>0</v>
      </c>
      <c r="X587" s="38">
        <v>0</v>
      </c>
    </row>
    <row r="588" spans="1:25" ht="13.5" hidden="1" outlineLevel="2" thickBot="1" x14ac:dyDescent="0.25">
      <c r="A588" s="465"/>
      <c r="B588" s="95">
        <v>810346</v>
      </c>
      <c r="C588" s="14" t="s">
        <v>339</v>
      </c>
      <c r="D588" s="35" t="s">
        <v>201</v>
      </c>
      <c r="E588" s="33">
        <v>0</v>
      </c>
      <c r="F588" s="6">
        <v>0</v>
      </c>
      <c r="G588" s="6">
        <v>0</v>
      </c>
      <c r="H588" s="38">
        <v>0</v>
      </c>
      <c r="I588" s="33">
        <v>0</v>
      </c>
      <c r="J588" s="6">
        <v>0</v>
      </c>
      <c r="K588" s="6">
        <v>0</v>
      </c>
      <c r="L588" s="38">
        <v>0</v>
      </c>
      <c r="M588" s="33">
        <v>0</v>
      </c>
      <c r="N588" s="6">
        <v>0</v>
      </c>
      <c r="O588" s="6">
        <v>0</v>
      </c>
      <c r="P588" s="38">
        <v>0</v>
      </c>
      <c r="Q588" s="33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5" ht="13.5" hidden="1" outlineLevel="2" thickBot="1" x14ac:dyDescent="0.25">
      <c r="A589" s="465"/>
      <c r="B589" s="95">
        <v>810346</v>
      </c>
      <c r="C589" s="14" t="s">
        <v>398</v>
      </c>
      <c r="D589" s="35" t="s">
        <v>306</v>
      </c>
      <c r="E589" s="33">
        <v>0</v>
      </c>
      <c r="F589" s="6">
        <v>0</v>
      </c>
      <c r="G589" s="6">
        <v>0</v>
      </c>
      <c r="H589" s="38">
        <v>0</v>
      </c>
      <c r="I589" s="33">
        <v>0</v>
      </c>
      <c r="J589" s="6">
        <v>0</v>
      </c>
      <c r="K589" s="6">
        <v>0</v>
      </c>
      <c r="L589" s="38">
        <v>0</v>
      </c>
      <c r="M589" s="33">
        <v>0</v>
      </c>
      <c r="N589" s="6">
        <v>0</v>
      </c>
      <c r="O589" s="6">
        <v>0</v>
      </c>
      <c r="P589" s="38">
        <v>0</v>
      </c>
      <c r="Q589" s="33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</row>
    <row r="590" spans="1:25" ht="13.5" hidden="1" outlineLevel="2" thickBot="1" x14ac:dyDescent="0.25">
      <c r="A590" s="465"/>
      <c r="B590" s="95">
        <v>810346</v>
      </c>
      <c r="C590" s="14" t="s">
        <v>202</v>
      </c>
      <c r="D590" s="35" t="s">
        <v>397</v>
      </c>
      <c r="E590" s="37">
        <v>0</v>
      </c>
      <c r="F590" s="152">
        <v>0</v>
      </c>
      <c r="G590" s="152">
        <v>0</v>
      </c>
      <c r="H590" s="38">
        <v>0</v>
      </c>
      <c r="I590" s="37">
        <v>0</v>
      </c>
      <c r="J590" s="152">
        <v>0</v>
      </c>
      <c r="K590" s="152">
        <v>0</v>
      </c>
      <c r="L590" s="38">
        <v>0</v>
      </c>
      <c r="M590" s="37">
        <v>0</v>
      </c>
      <c r="N590" s="152">
        <v>0</v>
      </c>
      <c r="O590" s="152">
        <v>0</v>
      </c>
      <c r="P590" s="38">
        <v>0</v>
      </c>
      <c r="Q590" s="37">
        <v>0</v>
      </c>
      <c r="R590" s="152">
        <v>0</v>
      </c>
      <c r="S590" s="152">
        <v>0</v>
      </c>
      <c r="T590" s="38">
        <v>0</v>
      </c>
      <c r="U590" s="151">
        <v>0</v>
      </c>
      <c r="V590" s="152">
        <v>0</v>
      </c>
      <c r="W590" s="36">
        <v>0</v>
      </c>
      <c r="X590" s="38">
        <v>0</v>
      </c>
      <c r="Y590" s="65"/>
    </row>
    <row r="591" spans="1:25" ht="12.75" customHeight="1" thickBot="1" x14ac:dyDescent="0.25">
      <c r="A591" s="55"/>
      <c r="B591" s="93"/>
      <c r="C591" s="54" t="s">
        <v>20</v>
      </c>
      <c r="D591" s="50"/>
      <c r="E591" s="51">
        <v>914883154.14999998</v>
      </c>
      <c r="F591" s="52">
        <v>7878819.9000000004</v>
      </c>
      <c r="G591" s="52">
        <v>59467751.840000004</v>
      </c>
      <c r="H591" s="53">
        <v>982229725.88999999</v>
      </c>
      <c r="I591" s="51">
        <v>925568576.42000008</v>
      </c>
      <c r="J591" s="52">
        <v>9767323.1699999999</v>
      </c>
      <c r="K591" s="52">
        <v>73735942.49000001</v>
      </c>
      <c r="L591" s="53">
        <v>1009071842.08</v>
      </c>
      <c r="M591" s="51">
        <v>935644073.20999992</v>
      </c>
      <c r="N591" s="52">
        <v>9854888.5899999999</v>
      </c>
      <c r="O591" s="52">
        <v>72933328.579999998</v>
      </c>
      <c r="P591" s="53">
        <v>1018432290.38</v>
      </c>
      <c r="Q591" s="51">
        <v>945024859.91999996</v>
      </c>
      <c r="R591" s="52">
        <v>10247079.719999999</v>
      </c>
      <c r="S591" s="52">
        <v>72094769.939999998</v>
      </c>
      <c r="T591" s="53">
        <v>1027366709.5799999</v>
      </c>
      <c r="U591" s="51">
        <v>3721120663.6999998</v>
      </c>
      <c r="V591" s="52">
        <v>37748111.380000003</v>
      </c>
      <c r="W591" s="52">
        <v>278231792.85000002</v>
      </c>
      <c r="X591" s="53">
        <v>4037100567.9299998</v>
      </c>
      <c r="Y591" s="65"/>
    </row>
    <row r="592" spans="1:25" s="106" customFormat="1" outlineLevel="1" x14ac:dyDescent="0.2">
      <c r="A592" s="466">
        <v>810004</v>
      </c>
      <c r="B592" s="97">
        <v>810004</v>
      </c>
      <c r="C592" s="100" t="s">
        <v>120</v>
      </c>
      <c r="D592" s="101" t="s">
        <v>265</v>
      </c>
      <c r="E592" s="143">
        <v>62792586.829999998</v>
      </c>
      <c r="F592" s="144">
        <v>0</v>
      </c>
      <c r="G592" s="144">
        <v>1194509.3</v>
      </c>
      <c r="H592" s="109">
        <v>63987096.129999995</v>
      </c>
      <c r="I592" s="143">
        <v>17193299.640000001</v>
      </c>
      <c r="J592" s="144">
        <v>0</v>
      </c>
      <c r="K592" s="144">
        <v>305676.73</v>
      </c>
      <c r="L592" s="109">
        <v>17498976.370000001</v>
      </c>
      <c r="M592" s="143">
        <v>0</v>
      </c>
      <c r="N592" s="144">
        <v>0</v>
      </c>
      <c r="O592" s="144">
        <v>0</v>
      </c>
      <c r="P592" s="109">
        <v>0</v>
      </c>
      <c r="Q592" s="143">
        <v>0</v>
      </c>
      <c r="R592" s="144">
        <v>0</v>
      </c>
      <c r="S592" s="144">
        <v>0</v>
      </c>
      <c r="T592" s="109">
        <v>0</v>
      </c>
      <c r="U592" s="143">
        <v>79985886.469999999</v>
      </c>
      <c r="V592" s="144">
        <v>0</v>
      </c>
      <c r="W592" s="144">
        <v>1500186.03</v>
      </c>
      <c r="X592" s="109">
        <v>81486072.5</v>
      </c>
    </row>
    <row r="593" spans="1:25" outlineLevel="2" x14ac:dyDescent="0.2">
      <c r="A593" s="467"/>
      <c r="B593" s="95">
        <v>810004</v>
      </c>
      <c r="C593" s="14" t="s">
        <v>411</v>
      </c>
      <c r="D593" s="35" t="s">
        <v>198</v>
      </c>
      <c r="E593" s="33">
        <v>6810142.3200000003</v>
      </c>
      <c r="F593" s="6">
        <v>0</v>
      </c>
      <c r="G593" s="6">
        <v>94026.08</v>
      </c>
      <c r="H593" s="38">
        <v>6904168.4000000004</v>
      </c>
      <c r="I593" s="33">
        <v>12196097.809999999</v>
      </c>
      <c r="J593" s="6">
        <v>0</v>
      </c>
      <c r="K593" s="6">
        <v>305676.73</v>
      </c>
      <c r="L593" s="38">
        <v>12501774.539999999</v>
      </c>
      <c r="M593" s="33">
        <v>0</v>
      </c>
      <c r="N593" s="6">
        <v>0</v>
      </c>
      <c r="O593" s="6">
        <v>0</v>
      </c>
      <c r="P593" s="38">
        <v>0</v>
      </c>
      <c r="Q593" s="33">
        <v>0</v>
      </c>
      <c r="R593" s="6">
        <v>0</v>
      </c>
      <c r="S593" s="6">
        <v>0</v>
      </c>
      <c r="T593" s="38">
        <v>0</v>
      </c>
      <c r="U593" s="40">
        <v>19006240.129999999</v>
      </c>
      <c r="V593" s="6">
        <v>0</v>
      </c>
      <c r="W593" s="32">
        <v>399702.81</v>
      </c>
      <c r="X593" s="38">
        <v>19405942.939999998</v>
      </c>
    </row>
    <row r="594" spans="1:25" hidden="1" outlineLevel="2" x14ac:dyDescent="0.2">
      <c r="A594" s="467"/>
      <c r="B594" s="95">
        <v>810004</v>
      </c>
      <c r="C594" s="14" t="s">
        <v>196</v>
      </c>
      <c r="D594" s="35" t="s">
        <v>199</v>
      </c>
      <c r="E594" s="33">
        <v>0</v>
      </c>
      <c r="F594" s="6">
        <v>0</v>
      </c>
      <c r="G594" s="6">
        <v>0</v>
      </c>
      <c r="H594" s="38">
        <v>0</v>
      </c>
      <c r="I594" s="33">
        <v>0</v>
      </c>
      <c r="J594" s="6">
        <v>0</v>
      </c>
      <c r="K594" s="6">
        <v>0</v>
      </c>
      <c r="L594" s="38">
        <v>0</v>
      </c>
      <c r="M594" s="33">
        <v>0</v>
      </c>
      <c r="N594" s="6">
        <v>0</v>
      </c>
      <c r="O594" s="6">
        <v>0</v>
      </c>
      <c r="P594" s="38">
        <v>0</v>
      </c>
      <c r="Q594" s="33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</row>
    <row r="595" spans="1:25" hidden="1" outlineLevel="2" x14ac:dyDescent="0.2">
      <c r="A595" s="467"/>
      <c r="B595" s="95">
        <v>810004</v>
      </c>
      <c r="C595" s="14" t="s">
        <v>412</v>
      </c>
      <c r="D595" s="35" t="s">
        <v>200</v>
      </c>
      <c r="E595" s="33">
        <v>0</v>
      </c>
      <c r="F595" s="6">
        <v>0</v>
      </c>
      <c r="G595" s="6">
        <v>0</v>
      </c>
      <c r="H595" s="38">
        <v>0</v>
      </c>
      <c r="I595" s="33">
        <v>0</v>
      </c>
      <c r="J595" s="6">
        <v>0</v>
      </c>
      <c r="K595" s="6">
        <v>0</v>
      </c>
      <c r="L595" s="38">
        <v>0</v>
      </c>
      <c r="M595" s="33">
        <v>0</v>
      </c>
      <c r="N595" s="6">
        <v>0</v>
      </c>
      <c r="O595" s="6">
        <v>0</v>
      </c>
      <c r="P595" s="38">
        <v>0</v>
      </c>
      <c r="Q595" s="33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</row>
    <row r="596" spans="1:25" hidden="1" outlineLevel="2" x14ac:dyDescent="0.2">
      <c r="A596" s="467"/>
      <c r="B596" s="95">
        <v>810004</v>
      </c>
      <c r="C596" s="14" t="s">
        <v>339</v>
      </c>
      <c r="D596" s="35" t="s">
        <v>201</v>
      </c>
      <c r="E596" s="33">
        <v>0</v>
      </c>
      <c r="F596" s="6">
        <v>0</v>
      </c>
      <c r="G596" s="6">
        <v>0</v>
      </c>
      <c r="H596" s="38">
        <v>0</v>
      </c>
      <c r="I596" s="33">
        <v>0</v>
      </c>
      <c r="J596" s="6">
        <v>0</v>
      </c>
      <c r="K596" s="6">
        <v>0</v>
      </c>
      <c r="L596" s="38">
        <v>0</v>
      </c>
      <c r="M596" s="33">
        <v>0</v>
      </c>
      <c r="N596" s="6">
        <v>0</v>
      </c>
      <c r="O596" s="6">
        <v>0</v>
      </c>
      <c r="P596" s="38">
        <v>0</v>
      </c>
      <c r="Q596" s="33">
        <v>0</v>
      </c>
      <c r="R596" s="6">
        <v>0</v>
      </c>
      <c r="S596" s="6">
        <v>0</v>
      </c>
      <c r="T596" s="38">
        <v>0</v>
      </c>
      <c r="U596" s="40">
        <v>0</v>
      </c>
      <c r="V596" s="6">
        <v>0</v>
      </c>
      <c r="W596" s="32">
        <v>0</v>
      </c>
      <c r="X596" s="38">
        <v>0</v>
      </c>
    </row>
    <row r="597" spans="1:25" ht="13.5" outlineLevel="2" thickBot="1" x14ac:dyDescent="0.25">
      <c r="A597" s="467"/>
      <c r="B597" s="95">
        <v>810004</v>
      </c>
      <c r="C597" s="14" t="s">
        <v>398</v>
      </c>
      <c r="D597" s="35" t="s">
        <v>306</v>
      </c>
      <c r="E597" s="33">
        <v>55982444.509999998</v>
      </c>
      <c r="F597" s="6">
        <v>0</v>
      </c>
      <c r="G597" s="6">
        <v>1100483.22</v>
      </c>
      <c r="H597" s="38">
        <v>57082927.729999997</v>
      </c>
      <c r="I597" s="33">
        <v>4997201.83</v>
      </c>
      <c r="J597" s="6">
        <v>0</v>
      </c>
      <c r="K597" s="6">
        <v>0</v>
      </c>
      <c r="L597" s="38">
        <v>4997201.83</v>
      </c>
      <c r="M597" s="33">
        <v>0</v>
      </c>
      <c r="N597" s="6">
        <v>0</v>
      </c>
      <c r="O597" s="6">
        <v>0</v>
      </c>
      <c r="P597" s="38">
        <v>0</v>
      </c>
      <c r="Q597" s="33">
        <v>0</v>
      </c>
      <c r="R597" s="6">
        <v>0</v>
      </c>
      <c r="S597" s="6">
        <v>0</v>
      </c>
      <c r="T597" s="38">
        <v>0</v>
      </c>
      <c r="U597" s="40">
        <v>60979646.339999996</v>
      </c>
      <c r="V597" s="6">
        <v>0</v>
      </c>
      <c r="W597" s="32">
        <v>1100483.22</v>
      </c>
      <c r="X597" s="38">
        <v>62080129.559999995</v>
      </c>
    </row>
    <row r="598" spans="1:25" ht="13.5" hidden="1" outlineLevel="2" thickBot="1" x14ac:dyDescent="0.25">
      <c r="A598" s="467"/>
      <c r="B598" s="95">
        <v>810004</v>
      </c>
      <c r="C598" s="14" t="s">
        <v>202</v>
      </c>
      <c r="D598" s="35" t="s">
        <v>397</v>
      </c>
      <c r="E598" s="37">
        <v>0</v>
      </c>
      <c r="F598" s="152">
        <v>0</v>
      </c>
      <c r="G598" s="152">
        <v>0</v>
      </c>
      <c r="H598" s="38">
        <v>0</v>
      </c>
      <c r="I598" s="37">
        <v>0</v>
      </c>
      <c r="J598" s="152">
        <v>0</v>
      </c>
      <c r="K598" s="152">
        <v>0</v>
      </c>
      <c r="L598" s="38">
        <v>0</v>
      </c>
      <c r="M598" s="37">
        <v>0</v>
      </c>
      <c r="N598" s="152">
        <v>0</v>
      </c>
      <c r="O598" s="152">
        <v>0</v>
      </c>
      <c r="P598" s="38">
        <v>0</v>
      </c>
      <c r="Q598" s="37">
        <v>0</v>
      </c>
      <c r="R598" s="152">
        <v>0</v>
      </c>
      <c r="S598" s="152">
        <v>0</v>
      </c>
      <c r="T598" s="38">
        <v>0</v>
      </c>
      <c r="U598" s="151">
        <v>0</v>
      </c>
      <c r="V598" s="152">
        <v>0</v>
      </c>
      <c r="W598" s="36">
        <v>0</v>
      </c>
      <c r="X598" s="38">
        <v>0</v>
      </c>
      <c r="Y598" s="65"/>
    </row>
    <row r="599" spans="1:25" s="106" customFormat="1" ht="13.5" hidden="1" outlineLevel="1" collapsed="1" thickBot="1" x14ac:dyDescent="0.25">
      <c r="A599" s="464">
        <v>810097</v>
      </c>
      <c r="B599" s="97">
        <v>810097</v>
      </c>
      <c r="C599" s="100" t="s">
        <v>121</v>
      </c>
      <c r="D599" s="101" t="s">
        <v>265</v>
      </c>
      <c r="E599" s="143">
        <v>0</v>
      </c>
      <c r="F599" s="144">
        <v>0</v>
      </c>
      <c r="G599" s="144">
        <v>0</v>
      </c>
      <c r="H599" s="109">
        <v>0</v>
      </c>
      <c r="I599" s="143">
        <v>0</v>
      </c>
      <c r="J599" s="144">
        <v>0</v>
      </c>
      <c r="K599" s="144">
        <v>0</v>
      </c>
      <c r="L599" s="109">
        <v>0</v>
      </c>
      <c r="M599" s="143">
        <v>0</v>
      </c>
      <c r="N599" s="144">
        <v>0</v>
      </c>
      <c r="O599" s="144">
        <v>0</v>
      </c>
      <c r="P599" s="109">
        <v>0</v>
      </c>
      <c r="Q599" s="143">
        <v>0</v>
      </c>
      <c r="R599" s="144">
        <v>0</v>
      </c>
      <c r="S599" s="144">
        <v>0</v>
      </c>
      <c r="T599" s="109">
        <v>0</v>
      </c>
      <c r="U599" s="143">
        <v>0</v>
      </c>
      <c r="V599" s="144">
        <v>0</v>
      </c>
      <c r="W599" s="144">
        <v>0</v>
      </c>
      <c r="X599" s="109">
        <v>0</v>
      </c>
    </row>
    <row r="600" spans="1:25" ht="13.5" hidden="1" outlineLevel="2" thickBot="1" x14ac:dyDescent="0.25">
      <c r="A600" s="465"/>
      <c r="B600" s="95">
        <v>810097</v>
      </c>
      <c r="C600" s="14" t="s">
        <v>411</v>
      </c>
      <c r="D600" s="58" t="s">
        <v>198</v>
      </c>
      <c r="E600" s="33">
        <v>0</v>
      </c>
      <c r="F600" s="6">
        <v>0</v>
      </c>
      <c r="G600" s="6">
        <v>0</v>
      </c>
      <c r="H600" s="38">
        <v>0</v>
      </c>
      <c r="I600" s="33">
        <v>0</v>
      </c>
      <c r="J600" s="6">
        <v>0</v>
      </c>
      <c r="K600" s="6">
        <v>0</v>
      </c>
      <c r="L600" s="38">
        <v>0</v>
      </c>
      <c r="M600" s="33">
        <v>0</v>
      </c>
      <c r="N600" s="6">
        <v>0</v>
      </c>
      <c r="O600" s="6">
        <v>0</v>
      </c>
      <c r="P600" s="38">
        <v>0</v>
      </c>
      <c r="Q600" s="33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5" ht="13.5" hidden="1" outlineLevel="2" thickBot="1" x14ac:dyDescent="0.25">
      <c r="A601" s="465"/>
      <c r="B601" s="95">
        <v>810097</v>
      </c>
      <c r="C601" s="14" t="s">
        <v>196</v>
      </c>
      <c r="D601" s="58" t="s">
        <v>199</v>
      </c>
      <c r="E601" s="33">
        <v>0</v>
      </c>
      <c r="F601" s="6">
        <v>0</v>
      </c>
      <c r="G601" s="6">
        <v>0</v>
      </c>
      <c r="H601" s="38">
        <v>0</v>
      </c>
      <c r="I601" s="33">
        <v>0</v>
      </c>
      <c r="J601" s="6">
        <v>0</v>
      </c>
      <c r="K601" s="6">
        <v>0</v>
      </c>
      <c r="L601" s="38">
        <v>0</v>
      </c>
      <c r="M601" s="33">
        <v>0</v>
      </c>
      <c r="N601" s="6">
        <v>0</v>
      </c>
      <c r="O601" s="6">
        <v>0</v>
      </c>
      <c r="P601" s="38">
        <v>0</v>
      </c>
      <c r="Q601" s="33">
        <v>0</v>
      </c>
      <c r="R601" s="6">
        <v>0</v>
      </c>
      <c r="S601" s="6">
        <v>0</v>
      </c>
      <c r="T601" s="38">
        <v>0</v>
      </c>
      <c r="U601" s="40">
        <v>0</v>
      </c>
      <c r="V601" s="6">
        <v>0</v>
      </c>
      <c r="W601" s="32">
        <v>0</v>
      </c>
      <c r="X601" s="38">
        <v>0</v>
      </c>
    </row>
    <row r="602" spans="1:25" ht="13.5" hidden="1" outlineLevel="2" thickBot="1" x14ac:dyDescent="0.25">
      <c r="A602" s="465"/>
      <c r="B602" s="95">
        <v>810097</v>
      </c>
      <c r="C602" s="14" t="s">
        <v>412</v>
      </c>
      <c r="D602" s="58" t="s">
        <v>200</v>
      </c>
      <c r="E602" s="33">
        <v>0</v>
      </c>
      <c r="F602" s="6">
        <v>0</v>
      </c>
      <c r="G602" s="6">
        <v>0</v>
      </c>
      <c r="H602" s="38">
        <v>0</v>
      </c>
      <c r="I602" s="33">
        <v>0</v>
      </c>
      <c r="J602" s="6">
        <v>0</v>
      </c>
      <c r="K602" s="6">
        <v>0</v>
      </c>
      <c r="L602" s="38">
        <v>0</v>
      </c>
      <c r="M602" s="33">
        <v>0</v>
      </c>
      <c r="N602" s="6">
        <v>0</v>
      </c>
      <c r="O602" s="6">
        <v>0</v>
      </c>
      <c r="P602" s="38">
        <v>0</v>
      </c>
      <c r="Q602" s="33">
        <v>0</v>
      </c>
      <c r="R602" s="6">
        <v>0</v>
      </c>
      <c r="S602" s="6">
        <v>0</v>
      </c>
      <c r="T602" s="38">
        <v>0</v>
      </c>
      <c r="U602" s="40">
        <v>0</v>
      </c>
      <c r="V602" s="6">
        <v>0</v>
      </c>
      <c r="W602" s="32">
        <v>0</v>
      </c>
      <c r="X602" s="38">
        <v>0</v>
      </c>
    </row>
    <row r="603" spans="1:25" ht="13.5" hidden="1" outlineLevel="2" thickBot="1" x14ac:dyDescent="0.25">
      <c r="A603" s="465"/>
      <c r="B603" s="95">
        <v>810097</v>
      </c>
      <c r="C603" s="14" t="s">
        <v>339</v>
      </c>
      <c r="D603" s="35" t="s">
        <v>201</v>
      </c>
      <c r="E603" s="33">
        <v>0</v>
      </c>
      <c r="F603" s="6">
        <v>0</v>
      </c>
      <c r="G603" s="6">
        <v>0</v>
      </c>
      <c r="H603" s="38">
        <v>0</v>
      </c>
      <c r="I603" s="33">
        <v>0</v>
      </c>
      <c r="J603" s="6">
        <v>0</v>
      </c>
      <c r="K603" s="6">
        <v>0</v>
      </c>
      <c r="L603" s="38">
        <v>0</v>
      </c>
      <c r="M603" s="33">
        <v>0</v>
      </c>
      <c r="N603" s="6">
        <v>0</v>
      </c>
      <c r="O603" s="6">
        <v>0</v>
      </c>
      <c r="P603" s="38">
        <v>0</v>
      </c>
      <c r="Q603" s="33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5" ht="13.5" hidden="1" outlineLevel="2" thickBot="1" x14ac:dyDescent="0.25">
      <c r="A604" s="465"/>
      <c r="B604" s="95">
        <v>810097</v>
      </c>
      <c r="C604" s="14" t="s">
        <v>398</v>
      </c>
      <c r="D604" s="35" t="s">
        <v>306</v>
      </c>
      <c r="E604" s="33">
        <v>0</v>
      </c>
      <c r="F604" s="6">
        <v>0</v>
      </c>
      <c r="G604" s="6">
        <v>0</v>
      </c>
      <c r="H604" s="38">
        <v>0</v>
      </c>
      <c r="I604" s="33">
        <v>0</v>
      </c>
      <c r="J604" s="6">
        <v>0</v>
      </c>
      <c r="K604" s="6">
        <v>0</v>
      </c>
      <c r="L604" s="38">
        <v>0</v>
      </c>
      <c r="M604" s="33">
        <v>0</v>
      </c>
      <c r="N604" s="6">
        <v>0</v>
      </c>
      <c r="O604" s="6">
        <v>0</v>
      </c>
      <c r="P604" s="38">
        <v>0</v>
      </c>
      <c r="Q604" s="33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</row>
    <row r="605" spans="1:25" ht="13.5" hidden="1" outlineLevel="2" thickBot="1" x14ac:dyDescent="0.25">
      <c r="A605" s="465"/>
      <c r="B605" s="95">
        <v>810097</v>
      </c>
      <c r="C605" s="14" t="s">
        <v>202</v>
      </c>
      <c r="D605" s="35" t="s">
        <v>397</v>
      </c>
      <c r="E605" s="37">
        <v>0</v>
      </c>
      <c r="F605" s="152">
        <v>0</v>
      </c>
      <c r="G605" s="152">
        <v>0</v>
      </c>
      <c r="H605" s="38">
        <v>0</v>
      </c>
      <c r="I605" s="37">
        <v>0</v>
      </c>
      <c r="J605" s="152">
        <v>0</v>
      </c>
      <c r="K605" s="152">
        <v>0</v>
      </c>
      <c r="L605" s="38">
        <v>0</v>
      </c>
      <c r="M605" s="37">
        <v>0</v>
      </c>
      <c r="N605" s="152">
        <v>0</v>
      </c>
      <c r="O605" s="152">
        <v>0</v>
      </c>
      <c r="P605" s="38">
        <v>0</v>
      </c>
      <c r="Q605" s="37">
        <v>0</v>
      </c>
      <c r="R605" s="152">
        <v>0</v>
      </c>
      <c r="S605" s="152">
        <v>0</v>
      </c>
      <c r="T605" s="38">
        <v>0</v>
      </c>
      <c r="U605" s="151">
        <v>0</v>
      </c>
      <c r="V605" s="152">
        <v>0</v>
      </c>
      <c r="W605" s="36">
        <v>0</v>
      </c>
      <c r="X605" s="38">
        <v>0</v>
      </c>
      <c r="Y605" s="65"/>
    </row>
    <row r="606" spans="1:25" s="106" customFormat="1" ht="13.5" hidden="1" outlineLevel="1" collapsed="1" thickBot="1" x14ac:dyDescent="0.25">
      <c r="A606" s="466">
        <v>810098</v>
      </c>
      <c r="B606" s="97">
        <v>810098</v>
      </c>
      <c r="C606" s="100" t="s">
        <v>122</v>
      </c>
      <c r="D606" s="101" t="s">
        <v>265</v>
      </c>
      <c r="E606" s="143">
        <v>0</v>
      </c>
      <c r="F606" s="144">
        <v>0</v>
      </c>
      <c r="G606" s="144">
        <v>0</v>
      </c>
      <c r="H606" s="109">
        <v>0</v>
      </c>
      <c r="I606" s="143">
        <v>0</v>
      </c>
      <c r="J606" s="144">
        <v>0</v>
      </c>
      <c r="K606" s="144">
        <v>0</v>
      </c>
      <c r="L606" s="109">
        <v>0</v>
      </c>
      <c r="M606" s="143">
        <v>0</v>
      </c>
      <c r="N606" s="144">
        <v>0</v>
      </c>
      <c r="O606" s="144">
        <v>0</v>
      </c>
      <c r="P606" s="109">
        <v>0</v>
      </c>
      <c r="Q606" s="143">
        <v>0</v>
      </c>
      <c r="R606" s="144">
        <v>0</v>
      </c>
      <c r="S606" s="144">
        <v>0</v>
      </c>
      <c r="T606" s="109">
        <v>0</v>
      </c>
      <c r="U606" s="143">
        <v>0</v>
      </c>
      <c r="V606" s="144">
        <v>0</v>
      </c>
      <c r="W606" s="144">
        <v>0</v>
      </c>
      <c r="X606" s="109">
        <v>0</v>
      </c>
    </row>
    <row r="607" spans="1:25" ht="13.5" hidden="1" outlineLevel="2" thickBot="1" x14ac:dyDescent="0.25">
      <c r="A607" s="467"/>
      <c r="B607" s="95">
        <v>810098</v>
      </c>
      <c r="C607" s="14" t="s">
        <v>411</v>
      </c>
      <c r="D607" s="35" t="s">
        <v>198</v>
      </c>
      <c r="E607" s="33">
        <v>0</v>
      </c>
      <c r="F607" s="6">
        <v>0</v>
      </c>
      <c r="G607" s="6">
        <v>0</v>
      </c>
      <c r="H607" s="38">
        <v>0</v>
      </c>
      <c r="I607" s="33">
        <v>0</v>
      </c>
      <c r="J607" s="6">
        <v>0</v>
      </c>
      <c r="K607" s="6">
        <v>0</v>
      </c>
      <c r="L607" s="38">
        <v>0</v>
      </c>
      <c r="M607" s="33">
        <v>0</v>
      </c>
      <c r="N607" s="6">
        <v>0</v>
      </c>
      <c r="O607" s="6">
        <v>0</v>
      </c>
      <c r="P607" s="38">
        <v>0</v>
      </c>
      <c r="Q607" s="33">
        <v>0</v>
      </c>
      <c r="R607" s="6">
        <v>0</v>
      </c>
      <c r="S607" s="6">
        <v>0</v>
      </c>
      <c r="T607" s="38">
        <v>0</v>
      </c>
      <c r="U607" s="40">
        <v>0</v>
      </c>
      <c r="V607" s="6">
        <v>0</v>
      </c>
      <c r="W607" s="32">
        <v>0</v>
      </c>
      <c r="X607" s="38">
        <v>0</v>
      </c>
    </row>
    <row r="608" spans="1:25" ht="13.5" hidden="1" outlineLevel="2" thickBot="1" x14ac:dyDescent="0.25">
      <c r="A608" s="467"/>
      <c r="B608" s="95">
        <v>810098</v>
      </c>
      <c r="C608" s="14" t="s">
        <v>196</v>
      </c>
      <c r="D608" s="35" t="s">
        <v>199</v>
      </c>
      <c r="E608" s="33">
        <v>0</v>
      </c>
      <c r="F608" s="6">
        <v>0</v>
      </c>
      <c r="G608" s="6">
        <v>0</v>
      </c>
      <c r="H608" s="38">
        <v>0</v>
      </c>
      <c r="I608" s="33">
        <v>0</v>
      </c>
      <c r="J608" s="6">
        <v>0</v>
      </c>
      <c r="K608" s="6">
        <v>0</v>
      </c>
      <c r="L608" s="38">
        <v>0</v>
      </c>
      <c r="M608" s="33">
        <v>0</v>
      </c>
      <c r="N608" s="6">
        <v>0</v>
      </c>
      <c r="O608" s="6">
        <v>0</v>
      </c>
      <c r="P608" s="38">
        <v>0</v>
      </c>
      <c r="Q608" s="33">
        <v>0</v>
      </c>
      <c r="R608" s="6">
        <v>0</v>
      </c>
      <c r="S608" s="6">
        <v>0</v>
      </c>
      <c r="T608" s="38">
        <v>0</v>
      </c>
      <c r="U608" s="40">
        <v>0</v>
      </c>
      <c r="V608" s="6">
        <v>0</v>
      </c>
      <c r="W608" s="32">
        <v>0</v>
      </c>
      <c r="X608" s="38">
        <v>0</v>
      </c>
    </row>
    <row r="609" spans="1:25" ht="13.5" hidden="1" outlineLevel="2" thickBot="1" x14ac:dyDescent="0.25">
      <c r="A609" s="467"/>
      <c r="B609" s="95">
        <v>810098</v>
      </c>
      <c r="C609" s="14" t="s">
        <v>412</v>
      </c>
      <c r="D609" s="35" t="s">
        <v>200</v>
      </c>
      <c r="E609" s="33">
        <v>0</v>
      </c>
      <c r="F609" s="6">
        <v>0</v>
      </c>
      <c r="G609" s="6">
        <v>0</v>
      </c>
      <c r="H609" s="38">
        <v>0</v>
      </c>
      <c r="I609" s="33">
        <v>0</v>
      </c>
      <c r="J609" s="6">
        <v>0</v>
      </c>
      <c r="K609" s="6">
        <v>0</v>
      </c>
      <c r="L609" s="38">
        <v>0</v>
      </c>
      <c r="M609" s="33">
        <v>0</v>
      </c>
      <c r="N609" s="6">
        <v>0</v>
      </c>
      <c r="O609" s="6">
        <v>0</v>
      </c>
      <c r="P609" s="38">
        <v>0</v>
      </c>
      <c r="Q609" s="33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</row>
    <row r="610" spans="1:25" ht="13.5" hidden="1" outlineLevel="2" thickBot="1" x14ac:dyDescent="0.25">
      <c r="A610" s="467"/>
      <c r="B610" s="95">
        <v>810098</v>
      </c>
      <c r="C610" s="14" t="s">
        <v>339</v>
      </c>
      <c r="D610" s="35" t="s">
        <v>201</v>
      </c>
      <c r="E610" s="33">
        <v>0</v>
      </c>
      <c r="F610" s="6">
        <v>0</v>
      </c>
      <c r="G610" s="6">
        <v>0</v>
      </c>
      <c r="H610" s="38">
        <v>0</v>
      </c>
      <c r="I610" s="33">
        <v>0</v>
      </c>
      <c r="J610" s="6">
        <v>0</v>
      </c>
      <c r="K610" s="6">
        <v>0</v>
      </c>
      <c r="L610" s="38">
        <v>0</v>
      </c>
      <c r="M610" s="33">
        <v>0</v>
      </c>
      <c r="N610" s="6">
        <v>0</v>
      </c>
      <c r="O610" s="6">
        <v>0</v>
      </c>
      <c r="P610" s="38">
        <v>0</v>
      </c>
      <c r="Q610" s="33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5" ht="13.5" hidden="1" outlineLevel="2" thickBot="1" x14ac:dyDescent="0.25">
      <c r="A611" s="467"/>
      <c r="B611" s="95">
        <v>810098</v>
      </c>
      <c r="C611" s="14" t="s">
        <v>398</v>
      </c>
      <c r="D611" s="35" t="s">
        <v>306</v>
      </c>
      <c r="E611" s="33">
        <v>0</v>
      </c>
      <c r="F611" s="6">
        <v>0</v>
      </c>
      <c r="G611" s="6">
        <v>0</v>
      </c>
      <c r="H611" s="38">
        <v>0</v>
      </c>
      <c r="I611" s="33">
        <v>0</v>
      </c>
      <c r="J611" s="6">
        <v>0</v>
      </c>
      <c r="K611" s="6">
        <v>0</v>
      </c>
      <c r="L611" s="38">
        <v>0</v>
      </c>
      <c r="M611" s="33">
        <v>0</v>
      </c>
      <c r="N611" s="6">
        <v>0</v>
      </c>
      <c r="O611" s="6">
        <v>0</v>
      </c>
      <c r="P611" s="38">
        <v>0</v>
      </c>
      <c r="Q611" s="33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5" ht="13.5" hidden="1" outlineLevel="2" thickBot="1" x14ac:dyDescent="0.25">
      <c r="A612" s="467"/>
      <c r="B612" s="95">
        <v>810098</v>
      </c>
      <c r="C612" s="14" t="s">
        <v>202</v>
      </c>
      <c r="D612" s="35" t="s">
        <v>397</v>
      </c>
      <c r="E612" s="37">
        <v>0</v>
      </c>
      <c r="F612" s="152">
        <v>0</v>
      </c>
      <c r="G612" s="152">
        <v>0</v>
      </c>
      <c r="H612" s="38">
        <v>0</v>
      </c>
      <c r="I612" s="37">
        <v>0</v>
      </c>
      <c r="J612" s="152">
        <v>0</v>
      </c>
      <c r="K612" s="152">
        <v>0</v>
      </c>
      <c r="L612" s="38">
        <v>0</v>
      </c>
      <c r="M612" s="37">
        <v>0</v>
      </c>
      <c r="N612" s="152">
        <v>0</v>
      </c>
      <c r="O612" s="152">
        <v>0</v>
      </c>
      <c r="P612" s="38">
        <v>0</v>
      </c>
      <c r="Q612" s="37">
        <v>0</v>
      </c>
      <c r="R612" s="152">
        <v>0</v>
      </c>
      <c r="S612" s="152">
        <v>0</v>
      </c>
      <c r="T612" s="38">
        <v>0</v>
      </c>
      <c r="U612" s="151">
        <v>0</v>
      </c>
      <c r="V612" s="152">
        <v>0</v>
      </c>
      <c r="W612" s="36">
        <v>0</v>
      </c>
      <c r="X612" s="38">
        <v>0</v>
      </c>
      <c r="Y612" s="65"/>
    </row>
    <row r="613" spans="1:25" s="106" customFormat="1" ht="13.5" hidden="1" outlineLevel="1" collapsed="1" thickBot="1" x14ac:dyDescent="0.25">
      <c r="A613" s="464">
        <v>810099</v>
      </c>
      <c r="B613" s="97">
        <v>810099</v>
      </c>
      <c r="C613" s="100" t="s">
        <v>123</v>
      </c>
      <c r="D613" s="101" t="s">
        <v>265</v>
      </c>
      <c r="E613" s="143">
        <v>0</v>
      </c>
      <c r="F613" s="144">
        <v>0</v>
      </c>
      <c r="G613" s="144">
        <v>0</v>
      </c>
      <c r="H613" s="109">
        <v>0</v>
      </c>
      <c r="I613" s="143">
        <v>0</v>
      </c>
      <c r="J613" s="144">
        <v>0</v>
      </c>
      <c r="K613" s="144">
        <v>0</v>
      </c>
      <c r="L613" s="109">
        <v>0</v>
      </c>
      <c r="M613" s="143">
        <v>0</v>
      </c>
      <c r="N613" s="144">
        <v>0</v>
      </c>
      <c r="O613" s="144">
        <v>0</v>
      </c>
      <c r="P613" s="109">
        <v>0</v>
      </c>
      <c r="Q613" s="143">
        <v>0</v>
      </c>
      <c r="R613" s="144">
        <v>0</v>
      </c>
      <c r="S613" s="144">
        <v>0</v>
      </c>
      <c r="T613" s="109">
        <v>0</v>
      </c>
      <c r="U613" s="143">
        <v>0</v>
      </c>
      <c r="V613" s="144">
        <v>0</v>
      </c>
      <c r="W613" s="144">
        <v>0</v>
      </c>
      <c r="X613" s="109">
        <v>0</v>
      </c>
    </row>
    <row r="614" spans="1:25" ht="13.5" hidden="1" outlineLevel="2" thickBot="1" x14ac:dyDescent="0.25">
      <c r="A614" s="465"/>
      <c r="B614" s="95">
        <v>810099</v>
      </c>
      <c r="C614" s="14" t="s">
        <v>411</v>
      </c>
      <c r="D614" s="58" t="s">
        <v>198</v>
      </c>
      <c r="E614" s="33">
        <v>0</v>
      </c>
      <c r="F614" s="6">
        <v>0</v>
      </c>
      <c r="G614" s="6">
        <v>0</v>
      </c>
      <c r="H614" s="38">
        <v>0</v>
      </c>
      <c r="I614" s="33">
        <v>0</v>
      </c>
      <c r="J614" s="6">
        <v>0</v>
      </c>
      <c r="K614" s="6">
        <v>0</v>
      </c>
      <c r="L614" s="38">
        <v>0</v>
      </c>
      <c r="M614" s="33">
        <v>0</v>
      </c>
      <c r="N614" s="6">
        <v>0</v>
      </c>
      <c r="O614" s="6">
        <v>0</v>
      </c>
      <c r="P614" s="38">
        <v>0</v>
      </c>
      <c r="Q614" s="33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</row>
    <row r="615" spans="1:25" ht="13.5" hidden="1" outlineLevel="2" thickBot="1" x14ac:dyDescent="0.25">
      <c r="A615" s="465"/>
      <c r="B615" s="95">
        <v>810099</v>
      </c>
      <c r="C615" s="14" t="s">
        <v>196</v>
      </c>
      <c r="D615" s="58" t="s">
        <v>199</v>
      </c>
      <c r="E615" s="33">
        <v>0</v>
      </c>
      <c r="F615" s="6">
        <v>0</v>
      </c>
      <c r="G615" s="6">
        <v>0</v>
      </c>
      <c r="H615" s="38">
        <v>0</v>
      </c>
      <c r="I615" s="33">
        <v>0</v>
      </c>
      <c r="J615" s="6">
        <v>0</v>
      </c>
      <c r="K615" s="6">
        <v>0</v>
      </c>
      <c r="L615" s="38">
        <v>0</v>
      </c>
      <c r="M615" s="33">
        <v>0</v>
      </c>
      <c r="N615" s="6">
        <v>0</v>
      </c>
      <c r="O615" s="6">
        <v>0</v>
      </c>
      <c r="P615" s="38">
        <v>0</v>
      </c>
      <c r="Q615" s="33">
        <v>0</v>
      </c>
      <c r="R615" s="6">
        <v>0</v>
      </c>
      <c r="S615" s="6">
        <v>0</v>
      </c>
      <c r="T615" s="38">
        <v>0</v>
      </c>
      <c r="U615" s="40">
        <v>0</v>
      </c>
      <c r="V615" s="6">
        <v>0</v>
      </c>
      <c r="W615" s="32">
        <v>0</v>
      </c>
      <c r="X615" s="38">
        <v>0</v>
      </c>
    </row>
    <row r="616" spans="1:25" ht="13.5" hidden="1" outlineLevel="2" thickBot="1" x14ac:dyDescent="0.25">
      <c r="A616" s="465"/>
      <c r="B616" s="95">
        <v>810099</v>
      </c>
      <c r="C616" s="14" t="s">
        <v>412</v>
      </c>
      <c r="D616" s="58" t="s">
        <v>200</v>
      </c>
      <c r="E616" s="33">
        <v>0</v>
      </c>
      <c r="F616" s="6">
        <v>0</v>
      </c>
      <c r="G616" s="6">
        <v>0</v>
      </c>
      <c r="H616" s="38">
        <v>0</v>
      </c>
      <c r="I616" s="33">
        <v>0</v>
      </c>
      <c r="J616" s="6">
        <v>0</v>
      </c>
      <c r="K616" s="6">
        <v>0</v>
      </c>
      <c r="L616" s="38">
        <v>0</v>
      </c>
      <c r="M616" s="33">
        <v>0</v>
      </c>
      <c r="N616" s="6">
        <v>0</v>
      </c>
      <c r="O616" s="6">
        <v>0</v>
      </c>
      <c r="P616" s="38">
        <v>0</v>
      </c>
      <c r="Q616" s="33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</row>
    <row r="617" spans="1:25" ht="13.5" hidden="1" outlineLevel="2" thickBot="1" x14ac:dyDescent="0.25">
      <c r="A617" s="465"/>
      <c r="B617" s="95">
        <v>810099</v>
      </c>
      <c r="C617" s="14" t="s">
        <v>339</v>
      </c>
      <c r="D617" s="35" t="s">
        <v>201</v>
      </c>
      <c r="E617" s="33">
        <v>0</v>
      </c>
      <c r="F617" s="6">
        <v>0</v>
      </c>
      <c r="G617" s="6">
        <v>0</v>
      </c>
      <c r="H617" s="38">
        <v>0</v>
      </c>
      <c r="I617" s="33">
        <v>0</v>
      </c>
      <c r="J617" s="6">
        <v>0</v>
      </c>
      <c r="K617" s="6">
        <v>0</v>
      </c>
      <c r="L617" s="38">
        <v>0</v>
      </c>
      <c r="M617" s="33">
        <v>0</v>
      </c>
      <c r="N617" s="6">
        <v>0</v>
      </c>
      <c r="O617" s="6">
        <v>0</v>
      </c>
      <c r="P617" s="38">
        <v>0</v>
      </c>
      <c r="Q617" s="33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</row>
    <row r="618" spans="1:25" ht="13.5" hidden="1" outlineLevel="2" thickBot="1" x14ac:dyDescent="0.25">
      <c r="A618" s="465"/>
      <c r="B618" s="95">
        <v>810099</v>
      </c>
      <c r="C618" s="14" t="s">
        <v>398</v>
      </c>
      <c r="D618" s="35" t="s">
        <v>306</v>
      </c>
      <c r="E618" s="33">
        <v>0</v>
      </c>
      <c r="F618" s="6">
        <v>0</v>
      </c>
      <c r="G618" s="6">
        <v>0</v>
      </c>
      <c r="H618" s="38">
        <v>0</v>
      </c>
      <c r="I618" s="33">
        <v>0</v>
      </c>
      <c r="J618" s="6">
        <v>0</v>
      </c>
      <c r="K618" s="6">
        <v>0</v>
      </c>
      <c r="L618" s="38">
        <v>0</v>
      </c>
      <c r="M618" s="33">
        <v>0</v>
      </c>
      <c r="N618" s="6">
        <v>0</v>
      </c>
      <c r="O618" s="6">
        <v>0</v>
      </c>
      <c r="P618" s="38">
        <v>0</v>
      </c>
      <c r="Q618" s="33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ht="13.5" hidden="1" outlineLevel="2" thickBot="1" x14ac:dyDescent="0.25">
      <c r="A619" s="465"/>
      <c r="B619" s="95">
        <v>810099</v>
      </c>
      <c r="C619" s="14" t="s">
        <v>202</v>
      </c>
      <c r="D619" s="35" t="s">
        <v>397</v>
      </c>
      <c r="E619" s="37">
        <v>0</v>
      </c>
      <c r="F619" s="152">
        <v>0</v>
      </c>
      <c r="G619" s="152">
        <v>0</v>
      </c>
      <c r="H619" s="38">
        <v>0</v>
      </c>
      <c r="I619" s="37">
        <v>0</v>
      </c>
      <c r="J619" s="152">
        <v>0</v>
      </c>
      <c r="K619" s="152">
        <v>0</v>
      </c>
      <c r="L619" s="38">
        <v>0</v>
      </c>
      <c r="M619" s="37">
        <v>0</v>
      </c>
      <c r="N619" s="152">
        <v>0</v>
      </c>
      <c r="O619" s="152">
        <v>0</v>
      </c>
      <c r="P619" s="38">
        <v>0</v>
      </c>
      <c r="Q619" s="37">
        <v>0</v>
      </c>
      <c r="R619" s="152">
        <v>0</v>
      </c>
      <c r="S619" s="152">
        <v>0</v>
      </c>
      <c r="T619" s="38">
        <v>0</v>
      </c>
      <c r="U619" s="151">
        <v>0</v>
      </c>
      <c r="V619" s="152">
        <v>0</v>
      </c>
      <c r="W619" s="36">
        <v>0</v>
      </c>
      <c r="X619" s="38">
        <v>0</v>
      </c>
      <c r="Y619" s="65"/>
    </row>
    <row r="620" spans="1:25" s="106" customFormat="1" ht="13.5" hidden="1" outlineLevel="1" collapsed="1" thickBot="1" x14ac:dyDescent="0.25">
      <c r="A620" s="466">
        <v>810100</v>
      </c>
      <c r="B620" s="97">
        <v>810100</v>
      </c>
      <c r="C620" s="100" t="s">
        <v>124</v>
      </c>
      <c r="D620" s="101" t="s">
        <v>265</v>
      </c>
      <c r="E620" s="143">
        <v>0</v>
      </c>
      <c r="F620" s="144">
        <v>0</v>
      </c>
      <c r="G620" s="144">
        <v>0</v>
      </c>
      <c r="H620" s="109">
        <v>0</v>
      </c>
      <c r="I620" s="143">
        <v>0</v>
      </c>
      <c r="J620" s="144">
        <v>0</v>
      </c>
      <c r="K620" s="144">
        <v>0</v>
      </c>
      <c r="L620" s="109">
        <v>0</v>
      </c>
      <c r="M620" s="143">
        <v>0</v>
      </c>
      <c r="N620" s="144">
        <v>0</v>
      </c>
      <c r="O620" s="144">
        <v>0</v>
      </c>
      <c r="P620" s="109">
        <v>0</v>
      </c>
      <c r="Q620" s="143">
        <v>0</v>
      </c>
      <c r="R620" s="144">
        <v>0</v>
      </c>
      <c r="S620" s="144">
        <v>0</v>
      </c>
      <c r="T620" s="109">
        <v>0</v>
      </c>
      <c r="U620" s="143">
        <v>0</v>
      </c>
      <c r="V620" s="144">
        <v>0</v>
      </c>
      <c r="W620" s="144">
        <v>0</v>
      </c>
      <c r="X620" s="109">
        <v>0</v>
      </c>
    </row>
    <row r="621" spans="1:25" ht="13.5" hidden="1" outlineLevel="2" thickBot="1" x14ac:dyDescent="0.25">
      <c r="A621" s="467"/>
      <c r="B621" s="95">
        <v>810100</v>
      </c>
      <c r="C621" s="14" t="s">
        <v>411</v>
      </c>
      <c r="D621" s="35" t="s">
        <v>198</v>
      </c>
      <c r="E621" s="33">
        <v>0</v>
      </c>
      <c r="F621" s="6">
        <v>0</v>
      </c>
      <c r="G621" s="6">
        <v>0</v>
      </c>
      <c r="H621" s="38">
        <v>0</v>
      </c>
      <c r="I621" s="33">
        <v>0</v>
      </c>
      <c r="J621" s="6">
        <v>0</v>
      </c>
      <c r="K621" s="6">
        <v>0</v>
      </c>
      <c r="L621" s="38">
        <v>0</v>
      </c>
      <c r="M621" s="33">
        <v>0</v>
      </c>
      <c r="N621" s="6">
        <v>0</v>
      </c>
      <c r="O621" s="6">
        <v>0</v>
      </c>
      <c r="P621" s="38">
        <v>0</v>
      </c>
      <c r="Q621" s="33">
        <v>0</v>
      </c>
      <c r="R621" s="6">
        <v>0</v>
      </c>
      <c r="S621" s="6">
        <v>0</v>
      </c>
      <c r="T621" s="38">
        <v>0</v>
      </c>
      <c r="U621" s="40">
        <v>0</v>
      </c>
      <c r="V621" s="6">
        <v>0</v>
      </c>
      <c r="W621" s="32">
        <v>0</v>
      </c>
      <c r="X621" s="38">
        <v>0</v>
      </c>
    </row>
    <row r="622" spans="1:25" ht="13.5" hidden="1" outlineLevel="2" thickBot="1" x14ac:dyDescent="0.25">
      <c r="A622" s="467"/>
      <c r="B622" s="95">
        <v>810100</v>
      </c>
      <c r="C622" s="14" t="s">
        <v>196</v>
      </c>
      <c r="D622" s="35" t="s">
        <v>199</v>
      </c>
      <c r="E622" s="33">
        <v>0</v>
      </c>
      <c r="F622" s="6">
        <v>0</v>
      </c>
      <c r="G622" s="6">
        <v>0</v>
      </c>
      <c r="H622" s="38">
        <v>0</v>
      </c>
      <c r="I622" s="33">
        <v>0</v>
      </c>
      <c r="J622" s="6">
        <v>0</v>
      </c>
      <c r="K622" s="6">
        <v>0</v>
      </c>
      <c r="L622" s="38">
        <v>0</v>
      </c>
      <c r="M622" s="33">
        <v>0</v>
      </c>
      <c r="N622" s="6">
        <v>0</v>
      </c>
      <c r="O622" s="6">
        <v>0</v>
      </c>
      <c r="P622" s="38">
        <v>0</v>
      </c>
      <c r="Q622" s="33">
        <v>0</v>
      </c>
      <c r="R622" s="6">
        <v>0</v>
      </c>
      <c r="S622" s="6">
        <v>0</v>
      </c>
      <c r="T622" s="38">
        <v>0</v>
      </c>
      <c r="U622" s="40">
        <v>0</v>
      </c>
      <c r="V622" s="6">
        <v>0</v>
      </c>
      <c r="W622" s="32">
        <v>0</v>
      </c>
      <c r="X622" s="38">
        <v>0</v>
      </c>
    </row>
    <row r="623" spans="1:25" ht="13.5" hidden="1" outlineLevel="2" thickBot="1" x14ac:dyDescent="0.25">
      <c r="A623" s="467"/>
      <c r="B623" s="95">
        <v>810100</v>
      </c>
      <c r="C623" s="14" t="s">
        <v>412</v>
      </c>
      <c r="D623" s="35" t="s">
        <v>200</v>
      </c>
      <c r="E623" s="33">
        <v>0</v>
      </c>
      <c r="F623" s="6">
        <v>0</v>
      </c>
      <c r="G623" s="6">
        <v>0</v>
      </c>
      <c r="H623" s="38">
        <v>0</v>
      </c>
      <c r="I623" s="33">
        <v>0</v>
      </c>
      <c r="J623" s="6">
        <v>0</v>
      </c>
      <c r="K623" s="6">
        <v>0</v>
      </c>
      <c r="L623" s="38">
        <v>0</v>
      </c>
      <c r="M623" s="33">
        <v>0</v>
      </c>
      <c r="N623" s="6">
        <v>0</v>
      </c>
      <c r="O623" s="6">
        <v>0</v>
      </c>
      <c r="P623" s="38">
        <v>0</v>
      </c>
      <c r="Q623" s="33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</row>
    <row r="624" spans="1:25" ht="13.5" hidden="1" outlineLevel="2" thickBot="1" x14ac:dyDescent="0.25">
      <c r="A624" s="467"/>
      <c r="B624" s="95">
        <v>810100</v>
      </c>
      <c r="C624" s="14" t="s">
        <v>339</v>
      </c>
      <c r="D624" s="35" t="s">
        <v>201</v>
      </c>
      <c r="E624" s="33">
        <v>0</v>
      </c>
      <c r="F624" s="6">
        <v>0</v>
      </c>
      <c r="G624" s="6">
        <v>0</v>
      </c>
      <c r="H624" s="38">
        <v>0</v>
      </c>
      <c r="I624" s="33">
        <v>0</v>
      </c>
      <c r="J624" s="6">
        <v>0</v>
      </c>
      <c r="K624" s="6">
        <v>0</v>
      </c>
      <c r="L624" s="38">
        <v>0</v>
      </c>
      <c r="M624" s="33">
        <v>0</v>
      </c>
      <c r="N624" s="6">
        <v>0</v>
      </c>
      <c r="O624" s="6">
        <v>0</v>
      </c>
      <c r="P624" s="38">
        <v>0</v>
      </c>
      <c r="Q624" s="33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5" ht="13.5" hidden="1" outlineLevel="2" thickBot="1" x14ac:dyDescent="0.25">
      <c r="A625" s="467"/>
      <c r="B625" s="95">
        <v>810100</v>
      </c>
      <c r="C625" s="14" t="s">
        <v>398</v>
      </c>
      <c r="D625" s="35" t="s">
        <v>306</v>
      </c>
      <c r="E625" s="33">
        <v>0</v>
      </c>
      <c r="F625" s="6">
        <v>0</v>
      </c>
      <c r="G625" s="6">
        <v>0</v>
      </c>
      <c r="H625" s="38">
        <v>0</v>
      </c>
      <c r="I625" s="33">
        <v>0</v>
      </c>
      <c r="J625" s="6">
        <v>0</v>
      </c>
      <c r="K625" s="6">
        <v>0</v>
      </c>
      <c r="L625" s="38">
        <v>0</v>
      </c>
      <c r="M625" s="33">
        <v>0</v>
      </c>
      <c r="N625" s="6">
        <v>0</v>
      </c>
      <c r="O625" s="6">
        <v>0</v>
      </c>
      <c r="P625" s="38">
        <v>0</v>
      </c>
      <c r="Q625" s="33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</row>
    <row r="626" spans="1:25" ht="13.5" hidden="1" outlineLevel="2" thickBot="1" x14ac:dyDescent="0.25">
      <c r="A626" s="467"/>
      <c r="B626" s="95">
        <v>810100</v>
      </c>
      <c r="C626" s="14" t="s">
        <v>202</v>
      </c>
      <c r="D626" s="35" t="s">
        <v>397</v>
      </c>
      <c r="E626" s="37">
        <v>0</v>
      </c>
      <c r="F626" s="152">
        <v>0</v>
      </c>
      <c r="G626" s="152">
        <v>0</v>
      </c>
      <c r="H626" s="38">
        <v>0</v>
      </c>
      <c r="I626" s="37">
        <v>0</v>
      </c>
      <c r="J626" s="152">
        <v>0</v>
      </c>
      <c r="K626" s="152">
        <v>0</v>
      </c>
      <c r="L626" s="38">
        <v>0</v>
      </c>
      <c r="M626" s="37">
        <v>0</v>
      </c>
      <c r="N626" s="152">
        <v>0</v>
      </c>
      <c r="O626" s="152">
        <v>0</v>
      </c>
      <c r="P626" s="38">
        <v>0</v>
      </c>
      <c r="Q626" s="37">
        <v>0</v>
      </c>
      <c r="R626" s="152">
        <v>0</v>
      </c>
      <c r="S626" s="152">
        <v>0</v>
      </c>
      <c r="T626" s="38">
        <v>0</v>
      </c>
      <c r="U626" s="151">
        <v>0</v>
      </c>
      <c r="V626" s="152">
        <v>0</v>
      </c>
      <c r="W626" s="36">
        <v>0</v>
      </c>
      <c r="X626" s="38">
        <v>0</v>
      </c>
      <c r="Y626" s="65"/>
    </row>
    <row r="627" spans="1:25" s="106" customFormat="1" outlineLevel="1" x14ac:dyDescent="0.2">
      <c r="A627" s="464">
        <v>810101</v>
      </c>
      <c r="B627" s="97">
        <v>810101</v>
      </c>
      <c r="C627" s="100" t="s">
        <v>125</v>
      </c>
      <c r="D627" s="101" t="s">
        <v>265</v>
      </c>
      <c r="E627" s="143">
        <v>80910508.840000004</v>
      </c>
      <c r="F627" s="144">
        <v>0</v>
      </c>
      <c r="G627" s="144">
        <v>8331415.9500000002</v>
      </c>
      <c r="H627" s="109">
        <v>89241924.790000007</v>
      </c>
      <c r="I627" s="143">
        <v>94555697.200000003</v>
      </c>
      <c r="J627" s="144">
        <v>0</v>
      </c>
      <c r="K627" s="144">
        <v>12671688.74</v>
      </c>
      <c r="L627" s="109">
        <v>107227385.94</v>
      </c>
      <c r="M627" s="143">
        <v>93788691.409999996</v>
      </c>
      <c r="N627" s="144">
        <v>0</v>
      </c>
      <c r="O627" s="144">
        <v>11439477.630000001</v>
      </c>
      <c r="P627" s="109">
        <v>105228169.03999999</v>
      </c>
      <c r="Q627" s="143">
        <v>98939073.50999999</v>
      </c>
      <c r="R627" s="144">
        <v>0</v>
      </c>
      <c r="S627" s="144">
        <v>11012489.16</v>
      </c>
      <c r="T627" s="109">
        <v>109951562.66999999</v>
      </c>
      <c r="U627" s="143">
        <v>368193970.95999998</v>
      </c>
      <c r="V627" s="144">
        <v>0</v>
      </c>
      <c r="W627" s="144">
        <v>43455071.480000004</v>
      </c>
      <c r="X627" s="109">
        <v>411649042.44</v>
      </c>
    </row>
    <row r="628" spans="1:25" outlineLevel="2" x14ac:dyDescent="0.2">
      <c r="A628" s="465"/>
      <c r="B628" s="95">
        <v>810101</v>
      </c>
      <c r="C628" s="14" t="s">
        <v>411</v>
      </c>
      <c r="D628" s="58" t="s">
        <v>198</v>
      </c>
      <c r="E628" s="33">
        <v>6606560.1399999997</v>
      </c>
      <c r="F628" s="6">
        <v>0</v>
      </c>
      <c r="G628" s="6">
        <v>467459.19</v>
      </c>
      <c r="H628" s="38">
        <v>7074019.3300000001</v>
      </c>
      <c r="I628" s="33">
        <v>8817812.25</v>
      </c>
      <c r="J628" s="6">
        <v>0</v>
      </c>
      <c r="K628" s="6">
        <v>1509493.36</v>
      </c>
      <c r="L628" s="38">
        <v>10327305.609999999</v>
      </c>
      <c r="M628" s="33">
        <v>7206379.8000000007</v>
      </c>
      <c r="N628" s="6">
        <v>0</v>
      </c>
      <c r="O628" s="6">
        <v>721469.35000000009</v>
      </c>
      <c r="P628" s="38">
        <v>7927849.1500000004</v>
      </c>
      <c r="Q628" s="33">
        <v>11679633.6</v>
      </c>
      <c r="R628" s="6">
        <v>0</v>
      </c>
      <c r="S628" s="6">
        <v>943404.59</v>
      </c>
      <c r="T628" s="38">
        <v>12623038.189999999</v>
      </c>
      <c r="U628" s="40">
        <v>34310385.789999999</v>
      </c>
      <c r="V628" s="6">
        <v>0</v>
      </c>
      <c r="W628" s="32">
        <v>3641826.49</v>
      </c>
      <c r="X628" s="38">
        <v>37952212.280000001</v>
      </c>
    </row>
    <row r="629" spans="1:25" outlineLevel="2" x14ac:dyDescent="0.2">
      <c r="A629" s="465"/>
      <c r="B629" s="95">
        <v>810101</v>
      </c>
      <c r="C629" s="14" t="s">
        <v>196</v>
      </c>
      <c r="D629" s="58" t="s">
        <v>199</v>
      </c>
      <c r="E629" s="33">
        <v>73091524.700000003</v>
      </c>
      <c r="F629" s="6">
        <v>0</v>
      </c>
      <c r="G629" s="6">
        <v>7409297.7599999998</v>
      </c>
      <c r="H629" s="38">
        <v>80500822.460000008</v>
      </c>
      <c r="I629" s="33">
        <v>84070801.950000003</v>
      </c>
      <c r="J629" s="6">
        <v>0</v>
      </c>
      <c r="K629" s="6">
        <v>10707536.380000001</v>
      </c>
      <c r="L629" s="38">
        <v>94778338.329999998</v>
      </c>
      <c r="M629" s="33">
        <v>86582311.609999999</v>
      </c>
      <c r="N629" s="6">
        <v>0</v>
      </c>
      <c r="O629" s="6">
        <v>10718008.280000001</v>
      </c>
      <c r="P629" s="38">
        <v>97300319.890000001</v>
      </c>
      <c r="Q629" s="33">
        <v>87259439.909999996</v>
      </c>
      <c r="R629" s="6">
        <v>0</v>
      </c>
      <c r="S629" s="6">
        <v>10069084.57</v>
      </c>
      <c r="T629" s="38">
        <v>97328524.479999989</v>
      </c>
      <c r="U629" s="40">
        <v>331004078.16999996</v>
      </c>
      <c r="V629" s="6">
        <v>0</v>
      </c>
      <c r="W629" s="32">
        <v>38903926.990000002</v>
      </c>
      <c r="X629" s="38">
        <v>369908005.15999997</v>
      </c>
    </row>
    <row r="630" spans="1:25" hidden="1" outlineLevel="2" x14ac:dyDescent="0.2">
      <c r="A630" s="465"/>
      <c r="B630" s="95">
        <v>810101</v>
      </c>
      <c r="C630" s="14" t="s">
        <v>412</v>
      </c>
      <c r="D630" s="58" t="s">
        <v>200</v>
      </c>
      <c r="E630" s="33">
        <v>0</v>
      </c>
      <c r="F630" s="6">
        <v>0</v>
      </c>
      <c r="G630" s="6">
        <v>0</v>
      </c>
      <c r="H630" s="38">
        <v>0</v>
      </c>
      <c r="I630" s="33">
        <v>0</v>
      </c>
      <c r="J630" s="6">
        <v>0</v>
      </c>
      <c r="K630" s="6">
        <v>0</v>
      </c>
      <c r="L630" s="38">
        <v>0</v>
      </c>
      <c r="M630" s="33">
        <v>0</v>
      </c>
      <c r="N630" s="6">
        <v>0</v>
      </c>
      <c r="O630" s="6">
        <v>0</v>
      </c>
      <c r="P630" s="38">
        <v>0</v>
      </c>
      <c r="Q630" s="33">
        <v>0</v>
      </c>
      <c r="R630" s="6">
        <v>0</v>
      </c>
      <c r="S630" s="6">
        <v>0</v>
      </c>
      <c r="T630" s="38">
        <v>0</v>
      </c>
      <c r="U630" s="40">
        <v>0</v>
      </c>
      <c r="V630" s="6">
        <v>0</v>
      </c>
      <c r="W630" s="32">
        <v>0</v>
      </c>
      <c r="X630" s="38">
        <v>0</v>
      </c>
    </row>
    <row r="631" spans="1:25" hidden="1" outlineLevel="2" x14ac:dyDescent="0.2">
      <c r="A631" s="465"/>
      <c r="B631" s="95">
        <v>810101</v>
      </c>
      <c r="C631" s="14" t="s">
        <v>339</v>
      </c>
      <c r="D631" s="35" t="s">
        <v>201</v>
      </c>
      <c r="E631" s="33">
        <v>0</v>
      </c>
      <c r="F631" s="6">
        <v>0</v>
      </c>
      <c r="G631" s="6">
        <v>0</v>
      </c>
      <c r="H631" s="38">
        <v>0</v>
      </c>
      <c r="I631" s="33">
        <v>0</v>
      </c>
      <c r="J631" s="6">
        <v>0</v>
      </c>
      <c r="K631" s="6">
        <v>0</v>
      </c>
      <c r="L631" s="38">
        <v>0</v>
      </c>
      <c r="M631" s="33">
        <v>0</v>
      </c>
      <c r="N631" s="6">
        <v>0</v>
      </c>
      <c r="O631" s="6">
        <v>0</v>
      </c>
      <c r="P631" s="38">
        <v>0</v>
      </c>
      <c r="Q631" s="33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</row>
    <row r="632" spans="1:25" hidden="1" outlineLevel="2" x14ac:dyDescent="0.2">
      <c r="A632" s="465"/>
      <c r="B632" s="95">
        <v>810101</v>
      </c>
      <c r="C632" s="14" t="s">
        <v>398</v>
      </c>
      <c r="D632" s="35" t="s">
        <v>306</v>
      </c>
      <c r="E632" s="33">
        <v>0</v>
      </c>
      <c r="F632" s="6">
        <v>0</v>
      </c>
      <c r="G632" s="6">
        <v>0</v>
      </c>
      <c r="H632" s="38">
        <v>0</v>
      </c>
      <c r="I632" s="33">
        <v>0</v>
      </c>
      <c r="J632" s="6">
        <v>0</v>
      </c>
      <c r="K632" s="6">
        <v>0</v>
      </c>
      <c r="L632" s="38">
        <v>0</v>
      </c>
      <c r="M632" s="33">
        <v>0</v>
      </c>
      <c r="N632" s="6">
        <v>0</v>
      </c>
      <c r="O632" s="6">
        <v>0</v>
      </c>
      <c r="P632" s="38">
        <v>0</v>
      </c>
      <c r="Q632" s="33">
        <v>0</v>
      </c>
      <c r="R632" s="6">
        <v>0</v>
      </c>
      <c r="S632" s="6">
        <v>0</v>
      </c>
      <c r="T632" s="38">
        <v>0</v>
      </c>
      <c r="U632" s="40">
        <v>0</v>
      </c>
      <c r="V632" s="6">
        <v>0</v>
      </c>
      <c r="W632" s="32">
        <v>0</v>
      </c>
      <c r="X632" s="38">
        <v>0</v>
      </c>
    </row>
    <row r="633" spans="1:25" outlineLevel="2" x14ac:dyDescent="0.2">
      <c r="A633" s="465"/>
      <c r="B633" s="95">
        <v>810101</v>
      </c>
      <c r="C633" s="14" t="s">
        <v>202</v>
      </c>
      <c r="D633" s="35" t="s">
        <v>397</v>
      </c>
      <c r="E633" s="37">
        <v>1212424</v>
      </c>
      <c r="F633" s="152">
        <v>0</v>
      </c>
      <c r="G633" s="152">
        <v>454659</v>
      </c>
      <c r="H633" s="38">
        <v>1667083</v>
      </c>
      <c r="I633" s="37">
        <v>1667083</v>
      </c>
      <c r="J633" s="152">
        <v>0</v>
      </c>
      <c r="K633" s="152">
        <v>454659</v>
      </c>
      <c r="L633" s="38">
        <v>2121742</v>
      </c>
      <c r="M633" s="37">
        <v>0</v>
      </c>
      <c r="N633" s="152">
        <v>0</v>
      </c>
      <c r="O633" s="152">
        <v>0</v>
      </c>
      <c r="P633" s="38">
        <v>0</v>
      </c>
      <c r="Q633" s="37">
        <v>0</v>
      </c>
      <c r="R633" s="152">
        <v>0</v>
      </c>
      <c r="S633" s="152">
        <v>0</v>
      </c>
      <c r="T633" s="38">
        <v>0</v>
      </c>
      <c r="U633" s="151">
        <v>2879507</v>
      </c>
      <c r="V633" s="152">
        <v>0</v>
      </c>
      <c r="W633" s="36">
        <v>909318</v>
      </c>
      <c r="X633" s="38">
        <v>3788825</v>
      </c>
      <c r="Y633" s="65"/>
    </row>
    <row r="634" spans="1:25" hidden="1" outlineLevel="3" x14ac:dyDescent="0.2">
      <c r="A634" s="465"/>
      <c r="B634" s="95">
        <v>810101</v>
      </c>
      <c r="C634" s="39" t="s">
        <v>44</v>
      </c>
      <c r="D634" s="35">
        <v>1</v>
      </c>
      <c r="E634" s="33">
        <v>0</v>
      </c>
      <c r="F634" s="6">
        <v>0</v>
      </c>
      <c r="G634" s="6">
        <v>0</v>
      </c>
      <c r="H634" s="38">
        <v>0</v>
      </c>
      <c r="I634" s="33">
        <v>0</v>
      </c>
      <c r="J634" s="6">
        <v>0</v>
      </c>
      <c r="K634" s="6">
        <v>0</v>
      </c>
      <c r="L634" s="38">
        <v>0</v>
      </c>
      <c r="M634" s="33">
        <v>0</v>
      </c>
      <c r="N634" s="6">
        <v>0</v>
      </c>
      <c r="O634" s="6">
        <v>0</v>
      </c>
      <c r="P634" s="38">
        <v>0</v>
      </c>
      <c r="Q634" s="33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</row>
    <row r="635" spans="1:25" hidden="1" outlineLevel="3" x14ac:dyDescent="0.2">
      <c r="A635" s="465"/>
      <c r="B635" s="95">
        <v>810101</v>
      </c>
      <c r="C635" s="39" t="s">
        <v>44</v>
      </c>
      <c r="D635" s="35">
        <v>2</v>
      </c>
      <c r="E635" s="33">
        <v>0</v>
      </c>
      <c r="F635" s="6">
        <v>0</v>
      </c>
      <c r="G635" s="6">
        <v>0</v>
      </c>
      <c r="H635" s="38">
        <v>0</v>
      </c>
      <c r="I635" s="33">
        <v>0</v>
      </c>
      <c r="J635" s="6">
        <v>0</v>
      </c>
      <c r="K635" s="6">
        <v>0</v>
      </c>
      <c r="L635" s="38">
        <v>0</v>
      </c>
      <c r="M635" s="33">
        <v>0</v>
      </c>
      <c r="N635" s="6">
        <v>0</v>
      </c>
      <c r="O635" s="6">
        <v>0</v>
      </c>
      <c r="P635" s="38">
        <v>0</v>
      </c>
      <c r="Q635" s="33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</row>
    <row r="636" spans="1:25" hidden="1" outlineLevel="3" x14ac:dyDescent="0.2">
      <c r="A636" s="465"/>
      <c r="B636" s="95">
        <v>810101</v>
      </c>
      <c r="C636" s="39" t="s">
        <v>45</v>
      </c>
      <c r="D636" s="35">
        <v>3</v>
      </c>
      <c r="E636" s="33">
        <v>0</v>
      </c>
      <c r="F636" s="6">
        <v>0</v>
      </c>
      <c r="G636" s="6">
        <v>0</v>
      </c>
      <c r="H636" s="38">
        <v>0</v>
      </c>
      <c r="I636" s="33">
        <v>0</v>
      </c>
      <c r="J636" s="6">
        <v>0</v>
      </c>
      <c r="K636" s="6">
        <v>0</v>
      </c>
      <c r="L636" s="38">
        <v>0</v>
      </c>
      <c r="M636" s="33">
        <v>0</v>
      </c>
      <c r="N636" s="6">
        <v>0</v>
      </c>
      <c r="O636" s="6">
        <v>0</v>
      </c>
      <c r="P636" s="38">
        <v>0</v>
      </c>
      <c r="Q636" s="33">
        <v>0</v>
      </c>
      <c r="R636" s="6">
        <v>0</v>
      </c>
      <c r="S636" s="6">
        <v>0</v>
      </c>
      <c r="T636" s="38">
        <v>0</v>
      </c>
      <c r="U636" s="40">
        <v>0</v>
      </c>
      <c r="V636" s="6">
        <v>0</v>
      </c>
      <c r="W636" s="32">
        <v>0</v>
      </c>
      <c r="X636" s="38">
        <v>0</v>
      </c>
    </row>
    <row r="637" spans="1:25" hidden="1" outlineLevel="3" x14ac:dyDescent="0.2">
      <c r="A637" s="465"/>
      <c r="B637" s="95">
        <v>810101</v>
      </c>
      <c r="C637" s="39" t="s">
        <v>45</v>
      </c>
      <c r="D637" s="35">
        <v>4</v>
      </c>
      <c r="E637" s="33">
        <v>0</v>
      </c>
      <c r="F637" s="6">
        <v>0</v>
      </c>
      <c r="G637" s="6">
        <v>0</v>
      </c>
      <c r="H637" s="38">
        <v>0</v>
      </c>
      <c r="I637" s="33">
        <v>0</v>
      </c>
      <c r="J637" s="6">
        <v>0</v>
      </c>
      <c r="K637" s="6">
        <v>0</v>
      </c>
      <c r="L637" s="38">
        <v>0</v>
      </c>
      <c r="M637" s="33">
        <v>0</v>
      </c>
      <c r="N637" s="6">
        <v>0</v>
      </c>
      <c r="O637" s="6">
        <v>0</v>
      </c>
      <c r="P637" s="38">
        <v>0</v>
      </c>
      <c r="Q637" s="33">
        <v>0</v>
      </c>
      <c r="R637" s="6">
        <v>0</v>
      </c>
      <c r="S637" s="6">
        <v>0</v>
      </c>
      <c r="T637" s="38">
        <v>0</v>
      </c>
      <c r="U637" s="40">
        <v>0</v>
      </c>
      <c r="V637" s="6">
        <v>0</v>
      </c>
      <c r="W637" s="32">
        <v>0</v>
      </c>
      <c r="X637" s="38">
        <v>0</v>
      </c>
    </row>
    <row r="638" spans="1:25" hidden="1" outlineLevel="3" x14ac:dyDescent="0.2">
      <c r="A638" s="465"/>
      <c r="B638" s="95">
        <v>810101</v>
      </c>
      <c r="C638" s="39" t="s">
        <v>46</v>
      </c>
      <c r="D638" s="35">
        <v>5</v>
      </c>
      <c r="E638" s="33">
        <v>0</v>
      </c>
      <c r="F638" s="6">
        <v>0</v>
      </c>
      <c r="G638" s="6">
        <v>0</v>
      </c>
      <c r="H638" s="38">
        <v>0</v>
      </c>
      <c r="I638" s="33">
        <v>0</v>
      </c>
      <c r="J638" s="6">
        <v>0</v>
      </c>
      <c r="K638" s="6">
        <v>0</v>
      </c>
      <c r="L638" s="38">
        <v>0</v>
      </c>
      <c r="M638" s="33">
        <v>0</v>
      </c>
      <c r="N638" s="6">
        <v>0</v>
      </c>
      <c r="O638" s="6">
        <v>0</v>
      </c>
      <c r="P638" s="38">
        <v>0</v>
      </c>
      <c r="Q638" s="33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</row>
    <row r="639" spans="1:25" hidden="1" outlineLevel="3" x14ac:dyDescent="0.2">
      <c r="A639" s="465"/>
      <c r="B639" s="95">
        <v>810101</v>
      </c>
      <c r="C639" s="39" t="s">
        <v>47</v>
      </c>
      <c r="D639" s="35">
        <v>6</v>
      </c>
      <c r="E639" s="33">
        <v>0</v>
      </c>
      <c r="F639" s="6">
        <v>0</v>
      </c>
      <c r="G639" s="6">
        <v>0</v>
      </c>
      <c r="H639" s="38">
        <v>0</v>
      </c>
      <c r="I639" s="33">
        <v>0</v>
      </c>
      <c r="J639" s="6">
        <v>0</v>
      </c>
      <c r="K639" s="6">
        <v>0</v>
      </c>
      <c r="L639" s="38">
        <v>0</v>
      </c>
      <c r="M639" s="33">
        <v>0</v>
      </c>
      <c r="N639" s="6">
        <v>0</v>
      </c>
      <c r="O639" s="6">
        <v>0</v>
      </c>
      <c r="P639" s="38">
        <v>0</v>
      </c>
      <c r="Q639" s="33">
        <v>0</v>
      </c>
      <c r="R639" s="6">
        <v>0</v>
      </c>
      <c r="S639" s="6">
        <v>0</v>
      </c>
      <c r="T639" s="38">
        <v>0</v>
      </c>
      <c r="U639" s="40">
        <v>0</v>
      </c>
      <c r="V639" s="6">
        <v>0</v>
      </c>
      <c r="W639" s="32">
        <v>0</v>
      </c>
      <c r="X639" s="38">
        <v>0</v>
      </c>
    </row>
    <row r="640" spans="1:25" hidden="1" outlineLevel="3" x14ac:dyDescent="0.2">
      <c r="A640" s="465"/>
      <c r="B640" s="95">
        <v>810101</v>
      </c>
      <c r="C640" s="39" t="s">
        <v>47</v>
      </c>
      <c r="D640" s="35">
        <v>7</v>
      </c>
      <c r="E640" s="33">
        <v>0</v>
      </c>
      <c r="F640" s="6">
        <v>0</v>
      </c>
      <c r="G640" s="6">
        <v>0</v>
      </c>
      <c r="H640" s="38">
        <v>0</v>
      </c>
      <c r="I640" s="33">
        <v>0</v>
      </c>
      <c r="J640" s="6">
        <v>0</v>
      </c>
      <c r="K640" s="6">
        <v>0</v>
      </c>
      <c r="L640" s="38">
        <v>0</v>
      </c>
      <c r="M640" s="33">
        <v>0</v>
      </c>
      <c r="N640" s="6">
        <v>0</v>
      </c>
      <c r="O640" s="6">
        <v>0</v>
      </c>
      <c r="P640" s="38">
        <v>0</v>
      </c>
      <c r="Q640" s="33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4" hidden="1" outlineLevel="3" x14ac:dyDescent="0.2">
      <c r="A641" s="465"/>
      <c r="B641" s="95">
        <v>810101</v>
      </c>
      <c r="C641" s="39" t="s">
        <v>72</v>
      </c>
      <c r="D641" s="35">
        <v>8</v>
      </c>
      <c r="E641" s="33">
        <v>0</v>
      </c>
      <c r="F641" s="6">
        <v>0</v>
      </c>
      <c r="G641" s="6">
        <v>0</v>
      </c>
      <c r="H641" s="38">
        <v>0</v>
      </c>
      <c r="I641" s="33">
        <v>0</v>
      </c>
      <c r="J641" s="6">
        <v>0</v>
      </c>
      <c r="K641" s="6">
        <v>0</v>
      </c>
      <c r="L641" s="38">
        <v>0</v>
      </c>
      <c r="M641" s="33">
        <v>0</v>
      </c>
      <c r="N641" s="6">
        <v>0</v>
      </c>
      <c r="O641" s="6">
        <v>0</v>
      </c>
      <c r="P641" s="38">
        <v>0</v>
      </c>
      <c r="Q641" s="33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4" hidden="1" outlineLevel="3" x14ac:dyDescent="0.2">
      <c r="A642" s="465"/>
      <c r="B642" s="95">
        <v>810101</v>
      </c>
      <c r="C642" s="39" t="s">
        <v>203</v>
      </c>
      <c r="D642" s="35">
        <v>9</v>
      </c>
      <c r="E642" s="33">
        <v>0</v>
      </c>
      <c r="F642" s="6">
        <v>0</v>
      </c>
      <c r="G642" s="6">
        <v>0</v>
      </c>
      <c r="H642" s="38">
        <v>0</v>
      </c>
      <c r="I642" s="33">
        <v>0</v>
      </c>
      <c r="J642" s="6">
        <v>0</v>
      </c>
      <c r="K642" s="6">
        <v>0</v>
      </c>
      <c r="L642" s="38">
        <v>0</v>
      </c>
      <c r="M642" s="33">
        <v>0</v>
      </c>
      <c r="N642" s="6">
        <v>0</v>
      </c>
      <c r="O642" s="6">
        <v>0</v>
      </c>
      <c r="P642" s="38">
        <v>0</v>
      </c>
      <c r="Q642" s="33">
        <v>0</v>
      </c>
      <c r="R642" s="6">
        <v>0</v>
      </c>
      <c r="S642" s="6">
        <v>0</v>
      </c>
      <c r="T642" s="38">
        <v>0</v>
      </c>
      <c r="U642" s="40">
        <v>0</v>
      </c>
      <c r="V642" s="6">
        <v>0</v>
      </c>
      <c r="W642" s="32">
        <v>0</v>
      </c>
      <c r="X642" s="38">
        <v>0</v>
      </c>
    </row>
    <row r="643" spans="1:24" hidden="1" outlineLevel="3" x14ac:dyDescent="0.2">
      <c r="A643" s="465"/>
      <c r="B643" s="95">
        <v>810101</v>
      </c>
      <c r="C643" s="39" t="s">
        <v>170</v>
      </c>
      <c r="D643" s="35">
        <v>10</v>
      </c>
      <c r="E643" s="33">
        <v>0</v>
      </c>
      <c r="F643" s="6">
        <v>0</v>
      </c>
      <c r="G643" s="6">
        <v>0</v>
      </c>
      <c r="H643" s="38">
        <v>0</v>
      </c>
      <c r="I643" s="33">
        <v>0</v>
      </c>
      <c r="J643" s="6">
        <v>0</v>
      </c>
      <c r="K643" s="6">
        <v>0</v>
      </c>
      <c r="L643" s="38">
        <v>0</v>
      </c>
      <c r="M643" s="33">
        <v>0</v>
      </c>
      <c r="N643" s="6">
        <v>0</v>
      </c>
      <c r="O643" s="6">
        <v>0</v>
      </c>
      <c r="P643" s="38">
        <v>0</v>
      </c>
      <c r="Q643" s="33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4" hidden="1" outlineLevel="3" x14ac:dyDescent="0.2">
      <c r="A644" s="465"/>
      <c r="B644" s="95">
        <v>810101</v>
      </c>
      <c r="C644" s="39" t="s">
        <v>170</v>
      </c>
      <c r="D644" s="35">
        <v>11</v>
      </c>
      <c r="E644" s="33">
        <v>0</v>
      </c>
      <c r="F644" s="6">
        <v>0</v>
      </c>
      <c r="G644" s="6">
        <v>0</v>
      </c>
      <c r="H644" s="38">
        <v>0</v>
      </c>
      <c r="I644" s="33">
        <v>0</v>
      </c>
      <c r="J644" s="6">
        <v>0</v>
      </c>
      <c r="K644" s="6">
        <v>0</v>
      </c>
      <c r="L644" s="38">
        <v>0</v>
      </c>
      <c r="M644" s="33">
        <v>0</v>
      </c>
      <c r="N644" s="6">
        <v>0</v>
      </c>
      <c r="O644" s="6">
        <v>0</v>
      </c>
      <c r="P644" s="38">
        <v>0</v>
      </c>
      <c r="Q644" s="33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</row>
    <row r="645" spans="1:24" hidden="1" outlineLevel="3" x14ac:dyDescent="0.2">
      <c r="A645" s="465"/>
      <c r="B645" s="95">
        <v>810101</v>
      </c>
      <c r="C645" s="39" t="s">
        <v>58</v>
      </c>
      <c r="D645" s="35">
        <v>12</v>
      </c>
      <c r="E645" s="33">
        <v>0</v>
      </c>
      <c r="F645" s="6">
        <v>0</v>
      </c>
      <c r="G645" s="6">
        <v>0</v>
      </c>
      <c r="H645" s="38">
        <v>0</v>
      </c>
      <c r="I645" s="33">
        <v>0</v>
      </c>
      <c r="J645" s="6">
        <v>0</v>
      </c>
      <c r="K645" s="6">
        <v>0</v>
      </c>
      <c r="L645" s="38">
        <v>0</v>
      </c>
      <c r="M645" s="33">
        <v>0</v>
      </c>
      <c r="N645" s="6">
        <v>0</v>
      </c>
      <c r="O645" s="6">
        <v>0</v>
      </c>
      <c r="P645" s="38">
        <v>0</v>
      </c>
      <c r="Q645" s="33">
        <v>0</v>
      </c>
      <c r="R645" s="6">
        <v>0</v>
      </c>
      <c r="S645" s="6">
        <v>0</v>
      </c>
      <c r="T645" s="38">
        <v>0</v>
      </c>
      <c r="U645" s="40">
        <v>0</v>
      </c>
      <c r="V645" s="6">
        <v>0</v>
      </c>
      <c r="W645" s="32">
        <v>0</v>
      </c>
      <c r="X645" s="38">
        <v>0</v>
      </c>
    </row>
    <row r="646" spans="1:24" hidden="1" outlineLevel="3" x14ac:dyDescent="0.2">
      <c r="A646" s="465"/>
      <c r="B646" s="95">
        <v>810101</v>
      </c>
      <c r="C646" s="39" t="s">
        <v>58</v>
      </c>
      <c r="D646" s="35">
        <v>13</v>
      </c>
      <c r="E646" s="33">
        <v>0</v>
      </c>
      <c r="F646" s="6">
        <v>0</v>
      </c>
      <c r="G646" s="6">
        <v>0</v>
      </c>
      <c r="H646" s="38">
        <v>0</v>
      </c>
      <c r="I646" s="33">
        <v>0</v>
      </c>
      <c r="J646" s="6">
        <v>0</v>
      </c>
      <c r="K646" s="6">
        <v>0</v>
      </c>
      <c r="L646" s="38">
        <v>0</v>
      </c>
      <c r="M646" s="33">
        <v>0</v>
      </c>
      <c r="N646" s="6">
        <v>0</v>
      </c>
      <c r="O646" s="6">
        <v>0</v>
      </c>
      <c r="P646" s="38">
        <v>0</v>
      </c>
      <c r="Q646" s="33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</row>
    <row r="647" spans="1:24" hidden="1" outlineLevel="3" x14ac:dyDescent="0.2">
      <c r="A647" s="465"/>
      <c r="B647" s="95">
        <v>810101</v>
      </c>
      <c r="C647" s="39" t="s">
        <v>58</v>
      </c>
      <c r="D647" s="35">
        <v>14</v>
      </c>
      <c r="E647" s="33">
        <v>0</v>
      </c>
      <c r="F647" s="6">
        <v>0</v>
      </c>
      <c r="G647" s="6">
        <v>0</v>
      </c>
      <c r="H647" s="38">
        <v>0</v>
      </c>
      <c r="I647" s="33">
        <v>0</v>
      </c>
      <c r="J647" s="6">
        <v>0</v>
      </c>
      <c r="K647" s="6">
        <v>0</v>
      </c>
      <c r="L647" s="38">
        <v>0</v>
      </c>
      <c r="M647" s="33">
        <v>0</v>
      </c>
      <c r="N647" s="6">
        <v>0</v>
      </c>
      <c r="O647" s="6">
        <v>0</v>
      </c>
      <c r="P647" s="38">
        <v>0</v>
      </c>
      <c r="Q647" s="33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</row>
    <row r="648" spans="1:24" hidden="1" outlineLevel="3" x14ac:dyDescent="0.2">
      <c r="A648" s="465"/>
      <c r="B648" s="95">
        <v>810101</v>
      </c>
      <c r="C648" s="39" t="s">
        <v>58</v>
      </c>
      <c r="D648" s="35">
        <v>15</v>
      </c>
      <c r="E648" s="33">
        <v>0</v>
      </c>
      <c r="F648" s="6">
        <v>0</v>
      </c>
      <c r="G648" s="6">
        <v>0</v>
      </c>
      <c r="H648" s="38">
        <v>0</v>
      </c>
      <c r="I648" s="33">
        <v>0</v>
      </c>
      <c r="J648" s="6">
        <v>0</v>
      </c>
      <c r="K648" s="6">
        <v>0</v>
      </c>
      <c r="L648" s="38">
        <v>0</v>
      </c>
      <c r="M648" s="33">
        <v>0</v>
      </c>
      <c r="N648" s="6">
        <v>0</v>
      </c>
      <c r="O648" s="6">
        <v>0</v>
      </c>
      <c r="P648" s="38">
        <v>0</v>
      </c>
      <c r="Q648" s="33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4" hidden="1" outlineLevel="3" x14ac:dyDescent="0.2">
      <c r="A649" s="465"/>
      <c r="B649" s="95">
        <v>810101</v>
      </c>
      <c r="C649" s="39" t="s">
        <v>58</v>
      </c>
      <c r="D649" s="35">
        <v>16</v>
      </c>
      <c r="E649" s="33">
        <v>0</v>
      </c>
      <c r="F649" s="6">
        <v>0</v>
      </c>
      <c r="G649" s="6">
        <v>0</v>
      </c>
      <c r="H649" s="38">
        <v>0</v>
      </c>
      <c r="I649" s="33">
        <v>0</v>
      </c>
      <c r="J649" s="6">
        <v>0</v>
      </c>
      <c r="K649" s="6">
        <v>0</v>
      </c>
      <c r="L649" s="38">
        <v>0</v>
      </c>
      <c r="M649" s="33">
        <v>0</v>
      </c>
      <c r="N649" s="6">
        <v>0</v>
      </c>
      <c r="O649" s="6">
        <v>0</v>
      </c>
      <c r="P649" s="38">
        <v>0</v>
      </c>
      <c r="Q649" s="33">
        <v>0</v>
      </c>
      <c r="R649" s="6">
        <v>0</v>
      </c>
      <c r="S649" s="6">
        <v>0</v>
      </c>
      <c r="T649" s="38">
        <v>0</v>
      </c>
      <c r="U649" s="40">
        <v>0</v>
      </c>
      <c r="V649" s="6">
        <v>0</v>
      </c>
      <c r="W649" s="32">
        <v>0</v>
      </c>
      <c r="X649" s="38">
        <v>0</v>
      </c>
    </row>
    <row r="650" spans="1:24" hidden="1" outlineLevel="3" x14ac:dyDescent="0.2">
      <c r="A650" s="465"/>
      <c r="B650" s="95">
        <v>810101</v>
      </c>
      <c r="C650" s="39" t="s">
        <v>58</v>
      </c>
      <c r="D650" s="35">
        <v>17</v>
      </c>
      <c r="E650" s="33">
        <v>0</v>
      </c>
      <c r="F650" s="6">
        <v>0</v>
      </c>
      <c r="G650" s="6">
        <v>0</v>
      </c>
      <c r="H650" s="38">
        <v>0</v>
      </c>
      <c r="I650" s="33">
        <v>0</v>
      </c>
      <c r="J650" s="6">
        <v>0</v>
      </c>
      <c r="K650" s="6">
        <v>0</v>
      </c>
      <c r="L650" s="38">
        <v>0</v>
      </c>
      <c r="M650" s="33">
        <v>0</v>
      </c>
      <c r="N650" s="6">
        <v>0</v>
      </c>
      <c r="O650" s="6">
        <v>0</v>
      </c>
      <c r="P650" s="38">
        <v>0</v>
      </c>
      <c r="Q650" s="33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4" hidden="1" outlineLevel="3" x14ac:dyDescent="0.2">
      <c r="A651" s="465"/>
      <c r="B651" s="95">
        <v>810101</v>
      </c>
      <c r="C651" s="39" t="s">
        <v>55</v>
      </c>
      <c r="D651" s="35">
        <v>18</v>
      </c>
      <c r="E651" s="33">
        <v>0</v>
      </c>
      <c r="F651" s="6">
        <v>0</v>
      </c>
      <c r="G651" s="6">
        <v>0</v>
      </c>
      <c r="H651" s="38">
        <v>0</v>
      </c>
      <c r="I651" s="33">
        <v>0</v>
      </c>
      <c r="J651" s="6">
        <v>0</v>
      </c>
      <c r="K651" s="6">
        <v>0</v>
      </c>
      <c r="L651" s="38">
        <v>0</v>
      </c>
      <c r="M651" s="33">
        <v>0</v>
      </c>
      <c r="N651" s="6">
        <v>0</v>
      </c>
      <c r="O651" s="6">
        <v>0</v>
      </c>
      <c r="P651" s="38">
        <v>0</v>
      </c>
      <c r="Q651" s="33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</row>
    <row r="652" spans="1:24" hidden="1" outlineLevel="3" x14ac:dyDescent="0.2">
      <c r="A652" s="465"/>
      <c r="B652" s="95">
        <v>810101</v>
      </c>
      <c r="C652" s="39" t="s">
        <v>55</v>
      </c>
      <c r="D652" s="35">
        <v>19</v>
      </c>
      <c r="E652" s="33">
        <v>0</v>
      </c>
      <c r="F652" s="6">
        <v>0</v>
      </c>
      <c r="G652" s="6">
        <v>0</v>
      </c>
      <c r="H652" s="38">
        <v>0</v>
      </c>
      <c r="I652" s="33">
        <v>0</v>
      </c>
      <c r="J652" s="6">
        <v>0</v>
      </c>
      <c r="K652" s="6">
        <v>0</v>
      </c>
      <c r="L652" s="38">
        <v>0</v>
      </c>
      <c r="M652" s="33">
        <v>0</v>
      </c>
      <c r="N652" s="6">
        <v>0</v>
      </c>
      <c r="O652" s="6">
        <v>0</v>
      </c>
      <c r="P652" s="38">
        <v>0</v>
      </c>
      <c r="Q652" s="33">
        <v>0</v>
      </c>
      <c r="R652" s="6">
        <v>0</v>
      </c>
      <c r="S652" s="6">
        <v>0</v>
      </c>
      <c r="T652" s="38">
        <v>0</v>
      </c>
      <c r="U652" s="40">
        <v>0</v>
      </c>
      <c r="V652" s="6">
        <v>0</v>
      </c>
      <c r="W652" s="32">
        <v>0</v>
      </c>
      <c r="X652" s="38">
        <v>0</v>
      </c>
    </row>
    <row r="653" spans="1:24" ht="13.5" outlineLevel="3" thickBot="1" x14ac:dyDescent="0.25">
      <c r="A653" s="465"/>
      <c r="B653" s="95">
        <v>810101</v>
      </c>
      <c r="C653" s="39" t="s">
        <v>48</v>
      </c>
      <c r="D653" s="35">
        <v>20</v>
      </c>
      <c r="E653" s="33">
        <v>1212424</v>
      </c>
      <c r="F653" s="6">
        <v>0</v>
      </c>
      <c r="G653" s="6">
        <v>454659</v>
      </c>
      <c r="H653" s="38">
        <v>1667083</v>
      </c>
      <c r="I653" s="33">
        <v>1667083</v>
      </c>
      <c r="J653" s="6">
        <v>0</v>
      </c>
      <c r="K653" s="6">
        <v>454659</v>
      </c>
      <c r="L653" s="38">
        <v>2121742</v>
      </c>
      <c r="M653" s="33">
        <v>0</v>
      </c>
      <c r="N653" s="6">
        <v>0</v>
      </c>
      <c r="O653" s="6">
        <v>0</v>
      </c>
      <c r="P653" s="38">
        <v>0</v>
      </c>
      <c r="Q653" s="33">
        <v>0</v>
      </c>
      <c r="R653" s="6">
        <v>0</v>
      </c>
      <c r="S653" s="6">
        <v>0</v>
      </c>
      <c r="T653" s="38">
        <v>0</v>
      </c>
      <c r="U653" s="40">
        <v>2879507</v>
      </c>
      <c r="V653" s="6">
        <v>0</v>
      </c>
      <c r="W653" s="32">
        <v>909318</v>
      </c>
      <c r="X653" s="38">
        <v>3788825</v>
      </c>
    </row>
    <row r="654" spans="1:24" ht="13.5" hidden="1" outlineLevel="3" thickBot="1" x14ac:dyDescent="0.25">
      <c r="A654" s="465"/>
      <c r="B654" s="95">
        <v>810101</v>
      </c>
      <c r="C654" s="39" t="s">
        <v>48</v>
      </c>
      <c r="D654" s="35">
        <v>21</v>
      </c>
      <c r="E654" s="33">
        <v>0</v>
      </c>
      <c r="F654" s="6">
        <v>0</v>
      </c>
      <c r="G654" s="6">
        <v>0</v>
      </c>
      <c r="H654" s="38">
        <v>0</v>
      </c>
      <c r="I654" s="33">
        <v>0</v>
      </c>
      <c r="J654" s="6">
        <v>0</v>
      </c>
      <c r="K654" s="6">
        <v>0</v>
      </c>
      <c r="L654" s="38">
        <v>0</v>
      </c>
      <c r="M654" s="33">
        <v>0</v>
      </c>
      <c r="N654" s="6">
        <v>0</v>
      </c>
      <c r="O654" s="6">
        <v>0</v>
      </c>
      <c r="P654" s="38">
        <v>0</v>
      </c>
      <c r="Q654" s="33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4" ht="13.5" hidden="1" outlineLevel="3" thickBot="1" x14ac:dyDescent="0.25">
      <c r="A655" s="465"/>
      <c r="B655" s="95">
        <v>810101</v>
      </c>
      <c r="C655" s="39" t="s">
        <v>48</v>
      </c>
      <c r="D655" s="35">
        <v>22</v>
      </c>
      <c r="E655" s="33">
        <v>0</v>
      </c>
      <c r="F655" s="6">
        <v>0</v>
      </c>
      <c r="G655" s="6">
        <v>0</v>
      </c>
      <c r="H655" s="38">
        <v>0</v>
      </c>
      <c r="I655" s="33">
        <v>0</v>
      </c>
      <c r="J655" s="6">
        <v>0</v>
      </c>
      <c r="K655" s="6">
        <v>0</v>
      </c>
      <c r="L655" s="38">
        <v>0</v>
      </c>
      <c r="M655" s="33">
        <v>0</v>
      </c>
      <c r="N655" s="6">
        <v>0</v>
      </c>
      <c r="O655" s="6">
        <v>0</v>
      </c>
      <c r="P655" s="38">
        <v>0</v>
      </c>
      <c r="Q655" s="33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</row>
    <row r="656" spans="1:24" ht="13.5" hidden="1" outlineLevel="3" thickBot="1" x14ac:dyDescent="0.25">
      <c r="A656" s="465"/>
      <c r="B656" s="95">
        <v>810101</v>
      </c>
      <c r="C656" s="39" t="s">
        <v>48</v>
      </c>
      <c r="D656" s="35">
        <v>23</v>
      </c>
      <c r="E656" s="33">
        <v>0</v>
      </c>
      <c r="F656" s="6">
        <v>0</v>
      </c>
      <c r="G656" s="6">
        <v>0</v>
      </c>
      <c r="H656" s="38">
        <v>0</v>
      </c>
      <c r="I656" s="33">
        <v>0</v>
      </c>
      <c r="J656" s="6">
        <v>0</v>
      </c>
      <c r="K656" s="6">
        <v>0</v>
      </c>
      <c r="L656" s="38">
        <v>0</v>
      </c>
      <c r="M656" s="33">
        <v>0</v>
      </c>
      <c r="N656" s="6">
        <v>0</v>
      </c>
      <c r="O656" s="6">
        <v>0</v>
      </c>
      <c r="P656" s="38">
        <v>0</v>
      </c>
      <c r="Q656" s="33">
        <v>0</v>
      </c>
      <c r="R656" s="6">
        <v>0</v>
      </c>
      <c r="S656" s="6">
        <v>0</v>
      </c>
      <c r="T656" s="38">
        <v>0</v>
      </c>
      <c r="U656" s="40">
        <v>0</v>
      </c>
      <c r="V656" s="6">
        <v>0</v>
      </c>
      <c r="W656" s="32">
        <v>0</v>
      </c>
      <c r="X656" s="38">
        <v>0</v>
      </c>
    </row>
    <row r="657" spans="1:24" ht="13.5" hidden="1" outlineLevel="3" thickBot="1" x14ac:dyDescent="0.25">
      <c r="A657" s="465"/>
      <c r="B657" s="95">
        <v>810101</v>
      </c>
      <c r="C657" s="39" t="s">
        <v>48</v>
      </c>
      <c r="D657" s="35">
        <v>24</v>
      </c>
      <c r="E657" s="33">
        <v>0</v>
      </c>
      <c r="F657" s="6">
        <v>0</v>
      </c>
      <c r="G657" s="6">
        <v>0</v>
      </c>
      <c r="H657" s="38">
        <v>0</v>
      </c>
      <c r="I657" s="33">
        <v>0</v>
      </c>
      <c r="J657" s="6">
        <v>0</v>
      </c>
      <c r="K657" s="6">
        <v>0</v>
      </c>
      <c r="L657" s="38">
        <v>0</v>
      </c>
      <c r="M657" s="33">
        <v>0</v>
      </c>
      <c r="N657" s="6">
        <v>0</v>
      </c>
      <c r="O657" s="6">
        <v>0</v>
      </c>
      <c r="P657" s="38">
        <v>0</v>
      </c>
      <c r="Q657" s="33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4" ht="13.5" hidden="1" outlineLevel="3" thickBot="1" x14ac:dyDescent="0.25">
      <c r="A658" s="465"/>
      <c r="B658" s="95">
        <v>810101</v>
      </c>
      <c r="C658" s="39" t="s">
        <v>48</v>
      </c>
      <c r="D658" s="35">
        <v>25</v>
      </c>
      <c r="E658" s="33">
        <v>0</v>
      </c>
      <c r="F658" s="6">
        <v>0</v>
      </c>
      <c r="G658" s="6">
        <v>0</v>
      </c>
      <c r="H658" s="38">
        <v>0</v>
      </c>
      <c r="I658" s="33">
        <v>0</v>
      </c>
      <c r="J658" s="6">
        <v>0</v>
      </c>
      <c r="K658" s="6">
        <v>0</v>
      </c>
      <c r="L658" s="38">
        <v>0</v>
      </c>
      <c r="M658" s="33">
        <v>0</v>
      </c>
      <c r="N658" s="6">
        <v>0</v>
      </c>
      <c r="O658" s="6">
        <v>0</v>
      </c>
      <c r="P658" s="38">
        <v>0</v>
      </c>
      <c r="Q658" s="33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</row>
    <row r="659" spans="1:24" ht="13.5" hidden="1" outlineLevel="3" thickBot="1" x14ac:dyDescent="0.25">
      <c r="A659" s="465"/>
      <c r="B659" s="95">
        <v>810101</v>
      </c>
      <c r="C659" s="39" t="s">
        <v>49</v>
      </c>
      <c r="D659" s="35">
        <v>26</v>
      </c>
      <c r="E659" s="33">
        <v>0</v>
      </c>
      <c r="F659" s="6">
        <v>0</v>
      </c>
      <c r="G659" s="6">
        <v>0</v>
      </c>
      <c r="H659" s="38">
        <v>0</v>
      </c>
      <c r="I659" s="33">
        <v>0</v>
      </c>
      <c r="J659" s="6">
        <v>0</v>
      </c>
      <c r="K659" s="6">
        <v>0</v>
      </c>
      <c r="L659" s="38">
        <v>0</v>
      </c>
      <c r="M659" s="33">
        <v>0</v>
      </c>
      <c r="N659" s="6">
        <v>0</v>
      </c>
      <c r="O659" s="6">
        <v>0</v>
      </c>
      <c r="P659" s="38">
        <v>0</v>
      </c>
      <c r="Q659" s="33">
        <v>0</v>
      </c>
      <c r="R659" s="6">
        <v>0</v>
      </c>
      <c r="S659" s="6">
        <v>0</v>
      </c>
      <c r="T659" s="38">
        <v>0</v>
      </c>
      <c r="U659" s="40">
        <v>0</v>
      </c>
      <c r="V659" s="6">
        <v>0</v>
      </c>
      <c r="W659" s="32">
        <v>0</v>
      </c>
      <c r="X659" s="38">
        <v>0</v>
      </c>
    </row>
    <row r="660" spans="1:24" ht="13.5" hidden="1" outlineLevel="3" thickBot="1" x14ac:dyDescent="0.25">
      <c r="A660" s="465"/>
      <c r="B660" s="95">
        <v>810101</v>
      </c>
      <c r="C660" s="39" t="s">
        <v>49</v>
      </c>
      <c r="D660" s="35">
        <v>27</v>
      </c>
      <c r="E660" s="33">
        <v>0</v>
      </c>
      <c r="F660" s="6">
        <v>0</v>
      </c>
      <c r="G660" s="6">
        <v>0</v>
      </c>
      <c r="H660" s="38">
        <v>0</v>
      </c>
      <c r="I660" s="33">
        <v>0</v>
      </c>
      <c r="J660" s="6">
        <v>0</v>
      </c>
      <c r="K660" s="6">
        <v>0</v>
      </c>
      <c r="L660" s="38">
        <v>0</v>
      </c>
      <c r="M660" s="33">
        <v>0</v>
      </c>
      <c r="N660" s="6">
        <v>0</v>
      </c>
      <c r="O660" s="6">
        <v>0</v>
      </c>
      <c r="P660" s="38">
        <v>0</v>
      </c>
      <c r="Q660" s="33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4" ht="13.5" hidden="1" outlineLevel="3" thickBot="1" x14ac:dyDescent="0.25">
      <c r="A661" s="465"/>
      <c r="B661" s="95">
        <v>810101</v>
      </c>
      <c r="C661" s="39" t="s">
        <v>49</v>
      </c>
      <c r="D661" s="35">
        <v>28</v>
      </c>
      <c r="E661" s="33">
        <v>0</v>
      </c>
      <c r="F661" s="6">
        <v>0</v>
      </c>
      <c r="G661" s="6">
        <v>0</v>
      </c>
      <c r="H661" s="38">
        <v>0</v>
      </c>
      <c r="I661" s="33">
        <v>0</v>
      </c>
      <c r="J661" s="6">
        <v>0</v>
      </c>
      <c r="K661" s="6">
        <v>0</v>
      </c>
      <c r="L661" s="38">
        <v>0</v>
      </c>
      <c r="M661" s="33">
        <v>0</v>
      </c>
      <c r="N661" s="6">
        <v>0</v>
      </c>
      <c r="O661" s="6">
        <v>0</v>
      </c>
      <c r="P661" s="38">
        <v>0</v>
      </c>
      <c r="Q661" s="33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4" ht="13.5" hidden="1" outlineLevel="3" thickBot="1" x14ac:dyDescent="0.25">
      <c r="A662" s="465"/>
      <c r="B662" s="95">
        <v>810101</v>
      </c>
      <c r="C662" s="39" t="s">
        <v>50</v>
      </c>
      <c r="D662" s="35">
        <v>29</v>
      </c>
      <c r="E662" s="33">
        <v>0</v>
      </c>
      <c r="F662" s="6">
        <v>0</v>
      </c>
      <c r="G662" s="6">
        <v>0</v>
      </c>
      <c r="H662" s="38">
        <v>0</v>
      </c>
      <c r="I662" s="33">
        <v>0</v>
      </c>
      <c r="J662" s="6">
        <v>0</v>
      </c>
      <c r="K662" s="6">
        <v>0</v>
      </c>
      <c r="L662" s="38">
        <v>0</v>
      </c>
      <c r="M662" s="33">
        <v>0</v>
      </c>
      <c r="N662" s="6">
        <v>0</v>
      </c>
      <c r="O662" s="6">
        <v>0</v>
      </c>
      <c r="P662" s="38">
        <v>0</v>
      </c>
      <c r="Q662" s="33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</row>
    <row r="663" spans="1:24" ht="13.5" hidden="1" outlineLevel="3" thickBot="1" x14ac:dyDescent="0.25">
      <c r="A663" s="465"/>
      <c r="B663" s="95">
        <v>810101</v>
      </c>
      <c r="C663" s="39" t="s">
        <v>50</v>
      </c>
      <c r="D663" s="35">
        <v>30</v>
      </c>
      <c r="E663" s="33">
        <v>0</v>
      </c>
      <c r="F663" s="6">
        <v>0</v>
      </c>
      <c r="G663" s="6">
        <v>0</v>
      </c>
      <c r="H663" s="38">
        <v>0</v>
      </c>
      <c r="I663" s="33">
        <v>0</v>
      </c>
      <c r="J663" s="6">
        <v>0</v>
      </c>
      <c r="K663" s="6">
        <v>0</v>
      </c>
      <c r="L663" s="38">
        <v>0</v>
      </c>
      <c r="M663" s="33">
        <v>0</v>
      </c>
      <c r="N663" s="6">
        <v>0</v>
      </c>
      <c r="O663" s="6">
        <v>0</v>
      </c>
      <c r="P663" s="38">
        <v>0</v>
      </c>
      <c r="Q663" s="33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</row>
    <row r="664" spans="1:24" ht="13.5" hidden="1" outlineLevel="3" thickBot="1" x14ac:dyDescent="0.25">
      <c r="A664" s="465"/>
      <c r="B664" s="95">
        <v>810101</v>
      </c>
      <c r="C664" s="39" t="s">
        <v>59</v>
      </c>
      <c r="D664" s="35">
        <v>31</v>
      </c>
      <c r="E664" s="33">
        <v>0</v>
      </c>
      <c r="F664" s="6">
        <v>0</v>
      </c>
      <c r="G664" s="6">
        <v>0</v>
      </c>
      <c r="H664" s="38">
        <v>0</v>
      </c>
      <c r="I664" s="33">
        <v>0</v>
      </c>
      <c r="J664" s="6">
        <v>0</v>
      </c>
      <c r="K664" s="6">
        <v>0</v>
      </c>
      <c r="L664" s="38">
        <v>0</v>
      </c>
      <c r="M664" s="33">
        <v>0</v>
      </c>
      <c r="N664" s="6">
        <v>0</v>
      </c>
      <c r="O664" s="6">
        <v>0</v>
      </c>
      <c r="P664" s="38">
        <v>0</v>
      </c>
      <c r="Q664" s="33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4" ht="13.5" hidden="1" outlineLevel="3" thickBot="1" x14ac:dyDescent="0.25">
      <c r="A665" s="465"/>
      <c r="B665" s="95">
        <v>810101</v>
      </c>
      <c r="C665" s="39" t="s">
        <v>59</v>
      </c>
      <c r="D665" s="35">
        <v>32</v>
      </c>
      <c r="E665" s="33">
        <v>0</v>
      </c>
      <c r="F665" s="6">
        <v>0</v>
      </c>
      <c r="G665" s="6">
        <v>0</v>
      </c>
      <c r="H665" s="38">
        <v>0</v>
      </c>
      <c r="I665" s="33">
        <v>0</v>
      </c>
      <c r="J665" s="6">
        <v>0</v>
      </c>
      <c r="K665" s="6">
        <v>0</v>
      </c>
      <c r="L665" s="38">
        <v>0</v>
      </c>
      <c r="M665" s="33">
        <v>0</v>
      </c>
      <c r="N665" s="6">
        <v>0</v>
      </c>
      <c r="O665" s="6">
        <v>0</v>
      </c>
      <c r="P665" s="38">
        <v>0</v>
      </c>
      <c r="Q665" s="33">
        <v>0</v>
      </c>
      <c r="R665" s="6">
        <v>0</v>
      </c>
      <c r="S665" s="6">
        <v>0</v>
      </c>
      <c r="T665" s="38">
        <v>0</v>
      </c>
      <c r="U665" s="40">
        <v>0</v>
      </c>
      <c r="V665" s="6">
        <v>0</v>
      </c>
      <c r="W665" s="32">
        <v>0</v>
      </c>
      <c r="X665" s="38">
        <v>0</v>
      </c>
    </row>
    <row r="666" spans="1:24" ht="13.5" hidden="1" outlineLevel="3" thickBot="1" x14ac:dyDescent="0.25">
      <c r="A666" s="465"/>
      <c r="B666" s="95">
        <v>810101</v>
      </c>
      <c r="C666" s="39" t="s">
        <v>59</v>
      </c>
      <c r="D666" s="35">
        <v>33</v>
      </c>
      <c r="E666" s="33">
        <v>0</v>
      </c>
      <c r="F666" s="6">
        <v>0</v>
      </c>
      <c r="G666" s="6">
        <v>0</v>
      </c>
      <c r="H666" s="38">
        <v>0</v>
      </c>
      <c r="I666" s="33">
        <v>0</v>
      </c>
      <c r="J666" s="6">
        <v>0</v>
      </c>
      <c r="K666" s="6">
        <v>0</v>
      </c>
      <c r="L666" s="38">
        <v>0</v>
      </c>
      <c r="M666" s="33">
        <v>0</v>
      </c>
      <c r="N666" s="6">
        <v>0</v>
      </c>
      <c r="O666" s="6">
        <v>0</v>
      </c>
      <c r="P666" s="38">
        <v>0</v>
      </c>
      <c r="Q666" s="33">
        <v>0</v>
      </c>
      <c r="R666" s="6">
        <v>0</v>
      </c>
      <c r="S666" s="6">
        <v>0</v>
      </c>
      <c r="T666" s="38">
        <v>0</v>
      </c>
      <c r="U666" s="40">
        <v>0</v>
      </c>
      <c r="V666" s="6">
        <v>0</v>
      </c>
      <c r="W666" s="32">
        <v>0</v>
      </c>
      <c r="X666" s="38">
        <v>0</v>
      </c>
    </row>
    <row r="667" spans="1:24" ht="13.5" hidden="1" outlineLevel="3" thickBot="1" x14ac:dyDescent="0.25">
      <c r="A667" s="465"/>
      <c r="B667" s="95">
        <v>810101</v>
      </c>
      <c r="C667" s="39" t="s">
        <v>59</v>
      </c>
      <c r="D667" s="35">
        <v>34</v>
      </c>
      <c r="E667" s="33">
        <v>0</v>
      </c>
      <c r="F667" s="6">
        <v>0</v>
      </c>
      <c r="G667" s="6">
        <v>0</v>
      </c>
      <c r="H667" s="38">
        <v>0</v>
      </c>
      <c r="I667" s="33">
        <v>0</v>
      </c>
      <c r="J667" s="6">
        <v>0</v>
      </c>
      <c r="K667" s="6">
        <v>0</v>
      </c>
      <c r="L667" s="38">
        <v>0</v>
      </c>
      <c r="M667" s="33">
        <v>0</v>
      </c>
      <c r="N667" s="6">
        <v>0</v>
      </c>
      <c r="O667" s="6">
        <v>0</v>
      </c>
      <c r="P667" s="38">
        <v>0</v>
      </c>
      <c r="Q667" s="33">
        <v>0</v>
      </c>
      <c r="R667" s="6">
        <v>0</v>
      </c>
      <c r="S667" s="6">
        <v>0</v>
      </c>
      <c r="T667" s="38">
        <v>0</v>
      </c>
      <c r="U667" s="40">
        <v>0</v>
      </c>
      <c r="V667" s="6">
        <v>0</v>
      </c>
      <c r="W667" s="32">
        <v>0</v>
      </c>
      <c r="X667" s="38">
        <v>0</v>
      </c>
    </row>
    <row r="668" spans="1:24" ht="13.5" hidden="1" outlineLevel="3" thickBot="1" x14ac:dyDescent="0.25">
      <c r="A668" s="465"/>
      <c r="B668" s="95">
        <v>810101</v>
      </c>
      <c r="C668" s="39" t="s">
        <v>51</v>
      </c>
      <c r="D668" s="35">
        <v>35</v>
      </c>
      <c r="E668" s="33">
        <v>0</v>
      </c>
      <c r="F668" s="6">
        <v>0</v>
      </c>
      <c r="G668" s="6">
        <v>0</v>
      </c>
      <c r="H668" s="38">
        <v>0</v>
      </c>
      <c r="I668" s="33">
        <v>0</v>
      </c>
      <c r="J668" s="6">
        <v>0</v>
      </c>
      <c r="K668" s="6">
        <v>0</v>
      </c>
      <c r="L668" s="38">
        <v>0</v>
      </c>
      <c r="M668" s="33">
        <v>0</v>
      </c>
      <c r="N668" s="6">
        <v>0</v>
      </c>
      <c r="O668" s="6">
        <v>0</v>
      </c>
      <c r="P668" s="38">
        <v>0</v>
      </c>
      <c r="Q668" s="33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</row>
    <row r="669" spans="1:24" ht="13.5" hidden="1" outlineLevel="3" thickBot="1" x14ac:dyDescent="0.25">
      <c r="A669" s="465"/>
      <c r="B669" s="95">
        <v>810101</v>
      </c>
      <c r="C669" s="39" t="s">
        <v>56</v>
      </c>
      <c r="D669" s="35">
        <v>36</v>
      </c>
      <c r="E669" s="33">
        <v>0</v>
      </c>
      <c r="F669" s="6">
        <v>0</v>
      </c>
      <c r="G669" s="6">
        <v>0</v>
      </c>
      <c r="H669" s="38">
        <v>0</v>
      </c>
      <c r="I669" s="33">
        <v>0</v>
      </c>
      <c r="J669" s="6">
        <v>0</v>
      </c>
      <c r="K669" s="6">
        <v>0</v>
      </c>
      <c r="L669" s="38">
        <v>0</v>
      </c>
      <c r="M669" s="33">
        <v>0</v>
      </c>
      <c r="N669" s="6">
        <v>0</v>
      </c>
      <c r="O669" s="6">
        <v>0</v>
      </c>
      <c r="P669" s="38">
        <v>0</v>
      </c>
      <c r="Q669" s="33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</row>
    <row r="670" spans="1:24" ht="13.5" hidden="1" outlineLevel="3" thickBot="1" x14ac:dyDescent="0.25">
      <c r="A670" s="465"/>
      <c r="B670" s="95">
        <v>810101</v>
      </c>
      <c r="C670" s="39" t="s">
        <v>56</v>
      </c>
      <c r="D670" s="35">
        <v>37</v>
      </c>
      <c r="E670" s="33">
        <v>0</v>
      </c>
      <c r="F670" s="6">
        <v>0</v>
      </c>
      <c r="G670" s="6">
        <v>0</v>
      </c>
      <c r="H670" s="38">
        <v>0</v>
      </c>
      <c r="I670" s="33">
        <v>0</v>
      </c>
      <c r="J670" s="6">
        <v>0</v>
      </c>
      <c r="K670" s="6">
        <v>0</v>
      </c>
      <c r="L670" s="38">
        <v>0</v>
      </c>
      <c r="M670" s="33">
        <v>0</v>
      </c>
      <c r="N670" s="6">
        <v>0</v>
      </c>
      <c r="O670" s="6">
        <v>0</v>
      </c>
      <c r="P670" s="38">
        <v>0</v>
      </c>
      <c r="Q670" s="33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4" ht="13.5" hidden="1" outlineLevel="3" thickBot="1" x14ac:dyDescent="0.25">
      <c r="A671" s="465"/>
      <c r="B671" s="95">
        <v>810101</v>
      </c>
      <c r="C671" s="39" t="s">
        <v>56</v>
      </c>
      <c r="D671" s="35">
        <v>38</v>
      </c>
      <c r="E671" s="33">
        <v>0</v>
      </c>
      <c r="F671" s="6">
        <v>0</v>
      </c>
      <c r="G671" s="6">
        <v>0</v>
      </c>
      <c r="H671" s="38">
        <v>0</v>
      </c>
      <c r="I671" s="33">
        <v>0</v>
      </c>
      <c r="J671" s="6">
        <v>0</v>
      </c>
      <c r="K671" s="6">
        <v>0</v>
      </c>
      <c r="L671" s="38">
        <v>0</v>
      </c>
      <c r="M671" s="33">
        <v>0</v>
      </c>
      <c r="N671" s="6">
        <v>0</v>
      </c>
      <c r="O671" s="6">
        <v>0</v>
      </c>
      <c r="P671" s="38">
        <v>0</v>
      </c>
      <c r="Q671" s="33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</row>
    <row r="672" spans="1:24" ht="13.5" hidden="1" outlineLevel="3" thickBot="1" x14ac:dyDescent="0.25">
      <c r="A672" s="465"/>
      <c r="B672" s="95">
        <v>810101</v>
      </c>
      <c r="C672" s="39" t="s">
        <v>56</v>
      </c>
      <c r="D672" s="35">
        <v>39</v>
      </c>
      <c r="E672" s="33">
        <v>0</v>
      </c>
      <c r="F672" s="6">
        <v>0</v>
      </c>
      <c r="G672" s="6">
        <v>0</v>
      </c>
      <c r="H672" s="38">
        <v>0</v>
      </c>
      <c r="I672" s="33">
        <v>0</v>
      </c>
      <c r="J672" s="6">
        <v>0</v>
      </c>
      <c r="K672" s="6">
        <v>0</v>
      </c>
      <c r="L672" s="38">
        <v>0</v>
      </c>
      <c r="M672" s="33">
        <v>0</v>
      </c>
      <c r="N672" s="6">
        <v>0</v>
      </c>
      <c r="O672" s="6">
        <v>0</v>
      </c>
      <c r="P672" s="38">
        <v>0</v>
      </c>
      <c r="Q672" s="33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</row>
    <row r="673" spans="1:24" ht="13.5" hidden="1" outlineLevel="3" thickBot="1" x14ac:dyDescent="0.25">
      <c r="A673" s="465"/>
      <c r="B673" s="95">
        <v>810101</v>
      </c>
      <c r="C673" s="39" t="s">
        <v>56</v>
      </c>
      <c r="D673" s="35">
        <v>40</v>
      </c>
      <c r="E673" s="33">
        <v>0</v>
      </c>
      <c r="F673" s="6">
        <v>0</v>
      </c>
      <c r="G673" s="6">
        <v>0</v>
      </c>
      <c r="H673" s="38">
        <v>0</v>
      </c>
      <c r="I673" s="33">
        <v>0</v>
      </c>
      <c r="J673" s="6">
        <v>0</v>
      </c>
      <c r="K673" s="6">
        <v>0</v>
      </c>
      <c r="L673" s="38">
        <v>0</v>
      </c>
      <c r="M673" s="33">
        <v>0</v>
      </c>
      <c r="N673" s="6">
        <v>0</v>
      </c>
      <c r="O673" s="6">
        <v>0</v>
      </c>
      <c r="P673" s="38">
        <v>0</v>
      </c>
      <c r="Q673" s="33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</row>
    <row r="674" spans="1:24" ht="13.5" hidden="1" outlineLevel="3" thickBot="1" x14ac:dyDescent="0.25">
      <c r="A674" s="465"/>
      <c r="B674" s="95">
        <v>810101</v>
      </c>
      <c r="C674" s="39" t="s">
        <v>56</v>
      </c>
      <c r="D674" s="35">
        <v>41</v>
      </c>
      <c r="E674" s="33">
        <v>0</v>
      </c>
      <c r="F674" s="6">
        <v>0</v>
      </c>
      <c r="G674" s="6">
        <v>0</v>
      </c>
      <c r="H674" s="38">
        <v>0</v>
      </c>
      <c r="I674" s="33">
        <v>0</v>
      </c>
      <c r="J674" s="6">
        <v>0</v>
      </c>
      <c r="K674" s="6">
        <v>0</v>
      </c>
      <c r="L674" s="38">
        <v>0</v>
      </c>
      <c r="M674" s="33">
        <v>0</v>
      </c>
      <c r="N674" s="6">
        <v>0</v>
      </c>
      <c r="O674" s="6">
        <v>0</v>
      </c>
      <c r="P674" s="38">
        <v>0</v>
      </c>
      <c r="Q674" s="33">
        <v>0</v>
      </c>
      <c r="R674" s="6">
        <v>0</v>
      </c>
      <c r="S674" s="6">
        <v>0</v>
      </c>
      <c r="T674" s="38">
        <v>0</v>
      </c>
      <c r="U674" s="40">
        <v>0</v>
      </c>
      <c r="V674" s="6">
        <v>0</v>
      </c>
      <c r="W674" s="32">
        <v>0</v>
      </c>
      <c r="X674" s="38">
        <v>0</v>
      </c>
    </row>
    <row r="675" spans="1:24" ht="13.5" hidden="1" outlineLevel="3" thickBot="1" x14ac:dyDescent="0.25">
      <c r="A675" s="465"/>
      <c r="B675" s="95">
        <v>810101</v>
      </c>
      <c r="C675" s="39" t="s">
        <v>56</v>
      </c>
      <c r="D675" s="35">
        <v>42</v>
      </c>
      <c r="E675" s="33">
        <v>0</v>
      </c>
      <c r="F675" s="6">
        <v>0</v>
      </c>
      <c r="G675" s="6">
        <v>0</v>
      </c>
      <c r="H675" s="38">
        <v>0</v>
      </c>
      <c r="I675" s="33">
        <v>0</v>
      </c>
      <c r="J675" s="6">
        <v>0</v>
      </c>
      <c r="K675" s="6">
        <v>0</v>
      </c>
      <c r="L675" s="38">
        <v>0</v>
      </c>
      <c r="M675" s="33">
        <v>0</v>
      </c>
      <c r="N675" s="6">
        <v>0</v>
      </c>
      <c r="O675" s="6">
        <v>0</v>
      </c>
      <c r="P675" s="38">
        <v>0</v>
      </c>
      <c r="Q675" s="33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</row>
    <row r="676" spans="1:24" ht="13.5" hidden="1" outlineLevel="3" thickBot="1" x14ac:dyDescent="0.25">
      <c r="A676" s="465"/>
      <c r="B676" s="95">
        <v>810101</v>
      </c>
      <c r="C676" s="39" t="s">
        <v>56</v>
      </c>
      <c r="D676" s="35">
        <v>43</v>
      </c>
      <c r="E676" s="33">
        <v>0</v>
      </c>
      <c r="F676" s="6">
        <v>0</v>
      </c>
      <c r="G676" s="6">
        <v>0</v>
      </c>
      <c r="H676" s="38">
        <v>0</v>
      </c>
      <c r="I676" s="33">
        <v>0</v>
      </c>
      <c r="J676" s="6">
        <v>0</v>
      </c>
      <c r="K676" s="6">
        <v>0</v>
      </c>
      <c r="L676" s="38">
        <v>0</v>
      </c>
      <c r="M676" s="33">
        <v>0</v>
      </c>
      <c r="N676" s="6">
        <v>0</v>
      </c>
      <c r="O676" s="6">
        <v>0</v>
      </c>
      <c r="P676" s="38">
        <v>0</v>
      </c>
      <c r="Q676" s="33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</row>
    <row r="677" spans="1:24" ht="13.5" hidden="1" outlineLevel="3" thickBot="1" x14ac:dyDescent="0.25">
      <c r="A677" s="465"/>
      <c r="B677" s="95">
        <v>810101</v>
      </c>
      <c r="C677" s="39" t="s">
        <v>56</v>
      </c>
      <c r="D677" s="35">
        <v>44</v>
      </c>
      <c r="E677" s="33">
        <v>0</v>
      </c>
      <c r="F677" s="6">
        <v>0</v>
      </c>
      <c r="G677" s="6">
        <v>0</v>
      </c>
      <c r="H677" s="38">
        <v>0</v>
      </c>
      <c r="I677" s="33">
        <v>0</v>
      </c>
      <c r="J677" s="6">
        <v>0</v>
      </c>
      <c r="K677" s="6">
        <v>0</v>
      </c>
      <c r="L677" s="38">
        <v>0</v>
      </c>
      <c r="M677" s="33">
        <v>0</v>
      </c>
      <c r="N677" s="6">
        <v>0</v>
      </c>
      <c r="O677" s="6">
        <v>0</v>
      </c>
      <c r="P677" s="38">
        <v>0</v>
      </c>
      <c r="Q677" s="33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</row>
    <row r="678" spans="1:24" ht="13.5" hidden="1" outlineLevel="3" thickBot="1" x14ac:dyDescent="0.25">
      <c r="A678" s="465"/>
      <c r="B678" s="95">
        <v>810101</v>
      </c>
      <c r="C678" s="39" t="s">
        <v>56</v>
      </c>
      <c r="D678" s="35">
        <v>45</v>
      </c>
      <c r="E678" s="33">
        <v>0</v>
      </c>
      <c r="F678" s="6">
        <v>0</v>
      </c>
      <c r="G678" s="6">
        <v>0</v>
      </c>
      <c r="H678" s="38">
        <v>0</v>
      </c>
      <c r="I678" s="33">
        <v>0</v>
      </c>
      <c r="J678" s="6">
        <v>0</v>
      </c>
      <c r="K678" s="6">
        <v>0</v>
      </c>
      <c r="L678" s="38">
        <v>0</v>
      </c>
      <c r="M678" s="33">
        <v>0</v>
      </c>
      <c r="N678" s="6">
        <v>0</v>
      </c>
      <c r="O678" s="6">
        <v>0</v>
      </c>
      <c r="P678" s="38">
        <v>0</v>
      </c>
      <c r="Q678" s="33">
        <v>0</v>
      </c>
      <c r="R678" s="6">
        <v>0</v>
      </c>
      <c r="S678" s="6">
        <v>0</v>
      </c>
      <c r="T678" s="38">
        <v>0</v>
      </c>
      <c r="U678" s="40">
        <v>0</v>
      </c>
      <c r="V678" s="6">
        <v>0</v>
      </c>
      <c r="W678" s="32">
        <v>0</v>
      </c>
      <c r="X678" s="38">
        <v>0</v>
      </c>
    </row>
    <row r="679" spans="1:24" ht="13.5" hidden="1" outlineLevel="3" thickBot="1" x14ac:dyDescent="0.25">
      <c r="A679" s="465"/>
      <c r="B679" s="95">
        <v>810101</v>
      </c>
      <c r="C679" s="39" t="s">
        <v>56</v>
      </c>
      <c r="D679" s="35">
        <v>46</v>
      </c>
      <c r="E679" s="33">
        <v>0</v>
      </c>
      <c r="F679" s="6">
        <v>0</v>
      </c>
      <c r="G679" s="6">
        <v>0</v>
      </c>
      <c r="H679" s="38">
        <v>0</v>
      </c>
      <c r="I679" s="33">
        <v>0</v>
      </c>
      <c r="J679" s="6">
        <v>0</v>
      </c>
      <c r="K679" s="6">
        <v>0</v>
      </c>
      <c r="L679" s="38">
        <v>0</v>
      </c>
      <c r="M679" s="33">
        <v>0</v>
      </c>
      <c r="N679" s="6">
        <v>0</v>
      </c>
      <c r="O679" s="6">
        <v>0</v>
      </c>
      <c r="P679" s="38">
        <v>0</v>
      </c>
      <c r="Q679" s="33">
        <v>0</v>
      </c>
      <c r="R679" s="6">
        <v>0</v>
      </c>
      <c r="S679" s="6">
        <v>0</v>
      </c>
      <c r="T679" s="38">
        <v>0</v>
      </c>
      <c r="U679" s="40">
        <v>0</v>
      </c>
      <c r="V679" s="6">
        <v>0</v>
      </c>
      <c r="W679" s="32">
        <v>0</v>
      </c>
      <c r="X679" s="38">
        <v>0</v>
      </c>
    </row>
    <row r="680" spans="1:24" ht="13.5" hidden="1" outlineLevel="3" thickBot="1" x14ac:dyDescent="0.25">
      <c r="A680" s="465"/>
      <c r="B680" s="95">
        <v>810101</v>
      </c>
      <c r="C680" s="39" t="s">
        <v>175</v>
      </c>
      <c r="D680" s="35">
        <v>47</v>
      </c>
      <c r="E680" s="33">
        <v>0</v>
      </c>
      <c r="F680" s="6">
        <v>0</v>
      </c>
      <c r="G680" s="6">
        <v>0</v>
      </c>
      <c r="H680" s="38">
        <v>0</v>
      </c>
      <c r="I680" s="33">
        <v>0</v>
      </c>
      <c r="J680" s="6">
        <v>0</v>
      </c>
      <c r="K680" s="6">
        <v>0</v>
      </c>
      <c r="L680" s="38">
        <v>0</v>
      </c>
      <c r="M680" s="33">
        <v>0</v>
      </c>
      <c r="N680" s="6">
        <v>0</v>
      </c>
      <c r="O680" s="6">
        <v>0</v>
      </c>
      <c r="P680" s="38">
        <v>0</v>
      </c>
      <c r="Q680" s="33">
        <v>0</v>
      </c>
      <c r="R680" s="6">
        <v>0</v>
      </c>
      <c r="S680" s="6">
        <v>0</v>
      </c>
      <c r="T680" s="38">
        <v>0</v>
      </c>
      <c r="U680" s="40">
        <v>0</v>
      </c>
      <c r="V680" s="6">
        <v>0</v>
      </c>
      <c r="W680" s="32">
        <v>0</v>
      </c>
      <c r="X680" s="38">
        <v>0</v>
      </c>
    </row>
    <row r="681" spans="1:24" ht="13.5" hidden="1" outlineLevel="3" thickBot="1" x14ac:dyDescent="0.25">
      <c r="A681" s="465"/>
      <c r="B681" s="95">
        <v>810101</v>
      </c>
      <c r="C681" s="39" t="s">
        <v>175</v>
      </c>
      <c r="D681" s="35">
        <v>48</v>
      </c>
      <c r="E681" s="33">
        <v>0</v>
      </c>
      <c r="F681" s="6">
        <v>0</v>
      </c>
      <c r="G681" s="6">
        <v>0</v>
      </c>
      <c r="H681" s="38">
        <v>0</v>
      </c>
      <c r="I681" s="33">
        <v>0</v>
      </c>
      <c r="J681" s="6">
        <v>0</v>
      </c>
      <c r="K681" s="6">
        <v>0</v>
      </c>
      <c r="L681" s="38">
        <v>0</v>
      </c>
      <c r="M681" s="33">
        <v>0</v>
      </c>
      <c r="N681" s="6">
        <v>0</v>
      </c>
      <c r="O681" s="6">
        <v>0</v>
      </c>
      <c r="P681" s="38">
        <v>0</v>
      </c>
      <c r="Q681" s="33">
        <v>0</v>
      </c>
      <c r="R681" s="6">
        <v>0</v>
      </c>
      <c r="S681" s="6">
        <v>0</v>
      </c>
      <c r="T681" s="38">
        <v>0</v>
      </c>
      <c r="U681" s="40">
        <v>0</v>
      </c>
      <c r="V681" s="6">
        <v>0</v>
      </c>
      <c r="W681" s="32">
        <v>0</v>
      </c>
      <c r="X681" s="38">
        <v>0</v>
      </c>
    </row>
    <row r="682" spans="1:24" ht="13.5" hidden="1" outlineLevel="3" thickBot="1" x14ac:dyDescent="0.25">
      <c r="A682" s="465"/>
      <c r="B682" s="95">
        <v>810101</v>
      </c>
      <c r="C682" s="39" t="s">
        <v>54</v>
      </c>
      <c r="D682" s="35">
        <v>49</v>
      </c>
      <c r="E682" s="33">
        <v>0</v>
      </c>
      <c r="F682" s="6">
        <v>0</v>
      </c>
      <c r="G682" s="6">
        <v>0</v>
      </c>
      <c r="H682" s="38">
        <v>0</v>
      </c>
      <c r="I682" s="33">
        <v>0</v>
      </c>
      <c r="J682" s="6">
        <v>0</v>
      </c>
      <c r="K682" s="6">
        <v>0</v>
      </c>
      <c r="L682" s="38">
        <v>0</v>
      </c>
      <c r="M682" s="33">
        <v>0</v>
      </c>
      <c r="N682" s="6">
        <v>0</v>
      </c>
      <c r="O682" s="6">
        <v>0</v>
      </c>
      <c r="P682" s="38">
        <v>0</v>
      </c>
      <c r="Q682" s="33">
        <v>0</v>
      </c>
      <c r="R682" s="6">
        <v>0</v>
      </c>
      <c r="S682" s="6">
        <v>0</v>
      </c>
      <c r="T682" s="38">
        <v>0</v>
      </c>
      <c r="U682" s="40">
        <v>0</v>
      </c>
      <c r="V682" s="6">
        <v>0</v>
      </c>
      <c r="W682" s="32">
        <v>0</v>
      </c>
      <c r="X682" s="38">
        <v>0</v>
      </c>
    </row>
    <row r="683" spans="1:24" ht="13.5" hidden="1" outlineLevel="3" thickBot="1" x14ac:dyDescent="0.25">
      <c r="A683" s="465"/>
      <c r="B683" s="95">
        <v>810101</v>
      </c>
      <c r="C683" s="39" t="s">
        <v>54</v>
      </c>
      <c r="D683" s="35">
        <v>50</v>
      </c>
      <c r="E683" s="33">
        <v>0</v>
      </c>
      <c r="F683" s="6">
        <v>0</v>
      </c>
      <c r="G683" s="6">
        <v>0</v>
      </c>
      <c r="H683" s="38">
        <v>0</v>
      </c>
      <c r="I683" s="33">
        <v>0</v>
      </c>
      <c r="J683" s="6">
        <v>0</v>
      </c>
      <c r="K683" s="6">
        <v>0</v>
      </c>
      <c r="L683" s="38">
        <v>0</v>
      </c>
      <c r="M683" s="33">
        <v>0</v>
      </c>
      <c r="N683" s="6">
        <v>0</v>
      </c>
      <c r="O683" s="6">
        <v>0</v>
      </c>
      <c r="P683" s="38">
        <v>0</v>
      </c>
      <c r="Q683" s="33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</row>
    <row r="684" spans="1:24" ht="13.5" hidden="1" outlineLevel="3" thickBot="1" x14ac:dyDescent="0.25">
      <c r="A684" s="465"/>
      <c r="B684" s="95">
        <v>810101</v>
      </c>
      <c r="C684" s="39" t="s">
        <v>54</v>
      </c>
      <c r="D684" s="35">
        <v>51</v>
      </c>
      <c r="E684" s="33">
        <v>0</v>
      </c>
      <c r="F684" s="6">
        <v>0</v>
      </c>
      <c r="G684" s="6">
        <v>0</v>
      </c>
      <c r="H684" s="38">
        <v>0</v>
      </c>
      <c r="I684" s="33">
        <v>0</v>
      </c>
      <c r="J684" s="6">
        <v>0</v>
      </c>
      <c r="K684" s="6">
        <v>0</v>
      </c>
      <c r="L684" s="38">
        <v>0</v>
      </c>
      <c r="M684" s="33">
        <v>0</v>
      </c>
      <c r="N684" s="6">
        <v>0</v>
      </c>
      <c r="O684" s="6">
        <v>0</v>
      </c>
      <c r="P684" s="38">
        <v>0</v>
      </c>
      <c r="Q684" s="33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</row>
    <row r="685" spans="1:24" ht="13.5" hidden="1" outlineLevel="3" thickBot="1" x14ac:dyDescent="0.25">
      <c r="A685" s="465"/>
      <c r="B685" s="95">
        <v>810101</v>
      </c>
      <c r="C685" s="39" t="s">
        <v>54</v>
      </c>
      <c r="D685" s="35">
        <v>52</v>
      </c>
      <c r="E685" s="33">
        <v>0</v>
      </c>
      <c r="F685" s="6">
        <v>0</v>
      </c>
      <c r="G685" s="6">
        <v>0</v>
      </c>
      <c r="H685" s="38">
        <v>0</v>
      </c>
      <c r="I685" s="33">
        <v>0</v>
      </c>
      <c r="J685" s="6">
        <v>0</v>
      </c>
      <c r="K685" s="6">
        <v>0</v>
      </c>
      <c r="L685" s="38">
        <v>0</v>
      </c>
      <c r="M685" s="33">
        <v>0</v>
      </c>
      <c r="N685" s="6">
        <v>0</v>
      </c>
      <c r="O685" s="6">
        <v>0</v>
      </c>
      <c r="P685" s="38">
        <v>0</v>
      </c>
      <c r="Q685" s="33">
        <v>0</v>
      </c>
      <c r="R685" s="6">
        <v>0</v>
      </c>
      <c r="S685" s="6">
        <v>0</v>
      </c>
      <c r="T685" s="38">
        <v>0</v>
      </c>
      <c r="U685" s="40">
        <v>0</v>
      </c>
      <c r="V685" s="6">
        <v>0</v>
      </c>
      <c r="W685" s="32">
        <v>0</v>
      </c>
      <c r="X685" s="38">
        <v>0</v>
      </c>
    </row>
    <row r="686" spans="1:24" ht="13.5" hidden="1" outlineLevel="3" thickBot="1" x14ac:dyDescent="0.25">
      <c r="A686" s="465"/>
      <c r="B686" s="95">
        <v>810101</v>
      </c>
      <c r="C686" s="39" t="s">
        <v>54</v>
      </c>
      <c r="D686" s="35">
        <v>53</v>
      </c>
      <c r="E686" s="33">
        <v>0</v>
      </c>
      <c r="F686" s="6">
        <v>0</v>
      </c>
      <c r="G686" s="6">
        <v>0</v>
      </c>
      <c r="H686" s="38">
        <v>0</v>
      </c>
      <c r="I686" s="33">
        <v>0</v>
      </c>
      <c r="J686" s="6">
        <v>0</v>
      </c>
      <c r="K686" s="6">
        <v>0</v>
      </c>
      <c r="L686" s="38">
        <v>0</v>
      </c>
      <c r="M686" s="33">
        <v>0</v>
      </c>
      <c r="N686" s="6">
        <v>0</v>
      </c>
      <c r="O686" s="6">
        <v>0</v>
      </c>
      <c r="P686" s="38">
        <v>0</v>
      </c>
      <c r="Q686" s="33">
        <v>0</v>
      </c>
      <c r="R686" s="6">
        <v>0</v>
      </c>
      <c r="S686" s="6">
        <v>0</v>
      </c>
      <c r="T686" s="38">
        <v>0</v>
      </c>
      <c r="U686" s="40">
        <v>0</v>
      </c>
      <c r="V686" s="6">
        <v>0</v>
      </c>
      <c r="W686" s="32">
        <v>0</v>
      </c>
      <c r="X686" s="38">
        <v>0</v>
      </c>
    </row>
    <row r="687" spans="1:24" ht="13.5" hidden="1" outlineLevel="3" thickBot="1" x14ac:dyDescent="0.25">
      <c r="A687" s="465"/>
      <c r="B687" s="95">
        <v>810101</v>
      </c>
      <c r="C687" s="39" t="s">
        <v>57</v>
      </c>
      <c r="D687" s="35">
        <v>54</v>
      </c>
      <c r="E687" s="33">
        <v>0</v>
      </c>
      <c r="F687" s="6">
        <v>0</v>
      </c>
      <c r="G687" s="6">
        <v>0</v>
      </c>
      <c r="H687" s="38">
        <v>0</v>
      </c>
      <c r="I687" s="33">
        <v>0</v>
      </c>
      <c r="J687" s="6">
        <v>0</v>
      </c>
      <c r="K687" s="6">
        <v>0</v>
      </c>
      <c r="L687" s="38">
        <v>0</v>
      </c>
      <c r="M687" s="33">
        <v>0</v>
      </c>
      <c r="N687" s="6">
        <v>0</v>
      </c>
      <c r="O687" s="6">
        <v>0</v>
      </c>
      <c r="P687" s="38">
        <v>0</v>
      </c>
      <c r="Q687" s="33">
        <v>0</v>
      </c>
      <c r="R687" s="6">
        <v>0</v>
      </c>
      <c r="S687" s="6">
        <v>0</v>
      </c>
      <c r="T687" s="38">
        <v>0</v>
      </c>
      <c r="U687" s="40">
        <v>0</v>
      </c>
      <c r="V687" s="6">
        <v>0</v>
      </c>
      <c r="W687" s="32">
        <v>0</v>
      </c>
      <c r="X687" s="38">
        <v>0</v>
      </c>
    </row>
    <row r="688" spans="1:24" ht="13.5" hidden="1" outlineLevel="3" thickBot="1" x14ac:dyDescent="0.25">
      <c r="A688" s="465"/>
      <c r="B688" s="95">
        <v>810101</v>
      </c>
      <c r="C688" s="39" t="s">
        <v>57</v>
      </c>
      <c r="D688" s="35">
        <v>55</v>
      </c>
      <c r="E688" s="33">
        <v>0</v>
      </c>
      <c r="F688" s="6">
        <v>0</v>
      </c>
      <c r="G688" s="6">
        <v>0</v>
      </c>
      <c r="H688" s="38">
        <v>0</v>
      </c>
      <c r="I688" s="33">
        <v>0</v>
      </c>
      <c r="J688" s="6">
        <v>0</v>
      </c>
      <c r="K688" s="6">
        <v>0</v>
      </c>
      <c r="L688" s="38">
        <v>0</v>
      </c>
      <c r="M688" s="33">
        <v>0</v>
      </c>
      <c r="N688" s="6">
        <v>0</v>
      </c>
      <c r="O688" s="6">
        <v>0</v>
      </c>
      <c r="P688" s="38">
        <v>0</v>
      </c>
      <c r="Q688" s="33">
        <v>0</v>
      </c>
      <c r="R688" s="6">
        <v>0</v>
      </c>
      <c r="S688" s="6">
        <v>0</v>
      </c>
      <c r="T688" s="38">
        <v>0</v>
      </c>
      <c r="U688" s="40">
        <v>0</v>
      </c>
      <c r="V688" s="6">
        <v>0</v>
      </c>
      <c r="W688" s="32">
        <v>0</v>
      </c>
      <c r="X688" s="38">
        <v>0</v>
      </c>
    </row>
    <row r="689" spans="1:25" ht="13.5" hidden="1" outlineLevel="3" thickBot="1" x14ac:dyDescent="0.25">
      <c r="A689" s="474"/>
      <c r="B689" s="95">
        <v>810101</v>
      </c>
      <c r="C689" s="57" t="s">
        <v>52</v>
      </c>
      <c r="D689" s="35">
        <v>56</v>
      </c>
      <c r="E689" s="33">
        <v>0</v>
      </c>
      <c r="F689" s="6">
        <v>0</v>
      </c>
      <c r="G689" s="6">
        <v>0</v>
      </c>
      <c r="H689" s="38">
        <v>0</v>
      </c>
      <c r="I689" s="33">
        <v>0</v>
      </c>
      <c r="J689" s="6">
        <v>0</v>
      </c>
      <c r="K689" s="6">
        <v>0</v>
      </c>
      <c r="L689" s="38">
        <v>0</v>
      </c>
      <c r="M689" s="33">
        <v>0</v>
      </c>
      <c r="N689" s="6">
        <v>0</v>
      </c>
      <c r="O689" s="6">
        <v>0</v>
      </c>
      <c r="P689" s="38">
        <v>0</v>
      </c>
      <c r="Q689" s="33">
        <v>0</v>
      </c>
      <c r="R689" s="6">
        <v>0</v>
      </c>
      <c r="S689" s="6">
        <v>0</v>
      </c>
      <c r="T689" s="38">
        <v>0</v>
      </c>
      <c r="U689" s="40">
        <v>0</v>
      </c>
      <c r="V689" s="6">
        <v>0</v>
      </c>
      <c r="W689" s="32">
        <v>0</v>
      </c>
      <c r="X689" s="38">
        <v>0</v>
      </c>
    </row>
    <row r="690" spans="1:25" ht="13.5" hidden="1" outlineLevel="3" thickBot="1" x14ac:dyDescent="0.25">
      <c r="A690" s="474"/>
      <c r="B690" s="95">
        <v>810101</v>
      </c>
      <c r="C690" s="57" t="s">
        <v>53</v>
      </c>
      <c r="D690" s="145">
        <v>57</v>
      </c>
      <c r="E690" s="33">
        <v>0</v>
      </c>
      <c r="F690" s="6">
        <v>0</v>
      </c>
      <c r="G690" s="6">
        <v>0</v>
      </c>
      <c r="H690" s="38">
        <v>0</v>
      </c>
      <c r="I690" s="33">
        <v>0</v>
      </c>
      <c r="J690" s="6">
        <v>0</v>
      </c>
      <c r="K690" s="6">
        <v>0</v>
      </c>
      <c r="L690" s="38">
        <v>0</v>
      </c>
      <c r="M690" s="33">
        <v>0</v>
      </c>
      <c r="N690" s="6">
        <v>0</v>
      </c>
      <c r="O690" s="6">
        <v>0</v>
      </c>
      <c r="P690" s="38">
        <v>0</v>
      </c>
      <c r="Q690" s="33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5" ht="13.5" hidden="1" outlineLevel="3" thickBot="1" x14ac:dyDescent="0.25">
      <c r="A691" s="475"/>
      <c r="B691" s="96">
        <v>810101</v>
      </c>
      <c r="C691" s="41" t="s">
        <v>53</v>
      </c>
      <c r="D691" s="42">
        <v>58</v>
      </c>
      <c r="E691" s="142">
        <v>0</v>
      </c>
      <c r="F691" s="46">
        <v>0</v>
      </c>
      <c r="G691" s="46">
        <v>0</v>
      </c>
      <c r="H691" s="44">
        <v>0</v>
      </c>
      <c r="I691" s="142">
        <v>0</v>
      </c>
      <c r="J691" s="46">
        <v>0</v>
      </c>
      <c r="K691" s="46">
        <v>0</v>
      </c>
      <c r="L691" s="44">
        <v>0</v>
      </c>
      <c r="M691" s="142">
        <v>0</v>
      </c>
      <c r="N691" s="46">
        <v>0</v>
      </c>
      <c r="O691" s="46">
        <v>0</v>
      </c>
      <c r="P691" s="44">
        <v>0</v>
      </c>
      <c r="Q691" s="142">
        <v>0</v>
      </c>
      <c r="R691" s="46">
        <v>0</v>
      </c>
      <c r="S691" s="46">
        <v>0</v>
      </c>
      <c r="T691" s="44">
        <v>0</v>
      </c>
      <c r="U691" s="45">
        <v>0</v>
      </c>
      <c r="V691" s="46">
        <v>0</v>
      </c>
      <c r="W691" s="43">
        <v>0</v>
      </c>
      <c r="X691" s="44">
        <v>0</v>
      </c>
    </row>
    <row r="692" spans="1:25" s="106" customFormat="1" outlineLevel="1" x14ac:dyDescent="0.2">
      <c r="A692" s="466">
        <v>810103</v>
      </c>
      <c r="B692" s="97">
        <v>810103</v>
      </c>
      <c r="C692" s="100" t="s">
        <v>126</v>
      </c>
      <c r="D692" s="101" t="s">
        <v>265</v>
      </c>
      <c r="E692" s="143">
        <v>15490117.449999999</v>
      </c>
      <c r="F692" s="144">
        <v>0</v>
      </c>
      <c r="G692" s="144">
        <v>915465.52</v>
      </c>
      <c r="H692" s="109">
        <v>16405582.969999999</v>
      </c>
      <c r="I692" s="143">
        <v>22122294.960000001</v>
      </c>
      <c r="J692" s="144">
        <v>33865.17</v>
      </c>
      <c r="K692" s="144">
        <v>1343577.8</v>
      </c>
      <c r="L692" s="109">
        <v>23499737.930000003</v>
      </c>
      <c r="M692" s="143">
        <v>14697724.739999998</v>
      </c>
      <c r="N692" s="144">
        <v>0</v>
      </c>
      <c r="O692" s="144">
        <v>1176761.43</v>
      </c>
      <c r="P692" s="109">
        <v>15874486.169999998</v>
      </c>
      <c r="Q692" s="143">
        <v>20953598.119999997</v>
      </c>
      <c r="R692" s="144">
        <v>0</v>
      </c>
      <c r="S692" s="144">
        <v>803947</v>
      </c>
      <c r="T692" s="109">
        <v>21757545.119999997</v>
      </c>
      <c r="U692" s="143">
        <v>73263735.269999996</v>
      </c>
      <c r="V692" s="144">
        <v>33865.17</v>
      </c>
      <c r="W692" s="144">
        <v>4239751.75</v>
      </c>
      <c r="X692" s="109">
        <v>77537352.189999998</v>
      </c>
    </row>
    <row r="693" spans="1:25" outlineLevel="2" x14ac:dyDescent="0.2">
      <c r="A693" s="467"/>
      <c r="B693" s="95">
        <v>810103</v>
      </c>
      <c r="C693" s="14" t="s">
        <v>411</v>
      </c>
      <c r="D693" s="35" t="s">
        <v>198</v>
      </c>
      <c r="E693" s="33">
        <v>13784257.449999999</v>
      </c>
      <c r="F693" s="6">
        <v>0</v>
      </c>
      <c r="G693" s="6">
        <v>915465.52</v>
      </c>
      <c r="H693" s="38">
        <v>14699722.969999999</v>
      </c>
      <c r="I693" s="33">
        <v>20810094.960000001</v>
      </c>
      <c r="J693" s="6">
        <v>33865.17</v>
      </c>
      <c r="K693" s="6">
        <v>1212357.8</v>
      </c>
      <c r="L693" s="38">
        <v>22056317.930000003</v>
      </c>
      <c r="M693" s="33">
        <v>13842726.539999999</v>
      </c>
      <c r="N693" s="6">
        <v>0</v>
      </c>
      <c r="O693" s="6">
        <v>914321.42999999993</v>
      </c>
      <c r="P693" s="38">
        <v>14757047.969999999</v>
      </c>
      <c r="Q693" s="33">
        <v>18985298.119999997</v>
      </c>
      <c r="R693" s="6">
        <v>0</v>
      </c>
      <c r="S693" s="6">
        <v>672727</v>
      </c>
      <c r="T693" s="38">
        <v>19658025.119999997</v>
      </c>
      <c r="U693" s="40">
        <v>67422377.069999993</v>
      </c>
      <c r="V693" s="6">
        <v>33865.17</v>
      </c>
      <c r="W693" s="32">
        <v>3714871.75</v>
      </c>
      <c r="X693" s="38">
        <v>71171113.989999995</v>
      </c>
    </row>
    <row r="694" spans="1:25" hidden="1" outlineLevel="2" x14ac:dyDescent="0.2">
      <c r="A694" s="467"/>
      <c r="B694" s="95">
        <v>810103</v>
      </c>
      <c r="C694" s="14" t="s">
        <v>196</v>
      </c>
      <c r="D694" s="35" t="s">
        <v>199</v>
      </c>
      <c r="E694" s="33">
        <v>0</v>
      </c>
      <c r="F694" s="6">
        <v>0</v>
      </c>
      <c r="G694" s="6">
        <v>0</v>
      </c>
      <c r="H694" s="38">
        <v>0</v>
      </c>
      <c r="I694" s="33">
        <v>0</v>
      </c>
      <c r="J694" s="6">
        <v>0</v>
      </c>
      <c r="K694" s="6">
        <v>0</v>
      </c>
      <c r="L694" s="38">
        <v>0</v>
      </c>
      <c r="M694" s="33">
        <v>0</v>
      </c>
      <c r="N694" s="6">
        <v>0</v>
      </c>
      <c r="O694" s="6">
        <v>0</v>
      </c>
      <c r="P694" s="38">
        <v>0</v>
      </c>
      <c r="Q694" s="33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5" hidden="1" outlineLevel="2" x14ac:dyDescent="0.2">
      <c r="A695" s="467"/>
      <c r="B695" s="95">
        <v>810103</v>
      </c>
      <c r="C695" s="14" t="s">
        <v>412</v>
      </c>
      <c r="D695" s="35" t="s">
        <v>200</v>
      </c>
      <c r="E695" s="33">
        <v>0</v>
      </c>
      <c r="F695" s="6">
        <v>0</v>
      </c>
      <c r="G695" s="6">
        <v>0</v>
      </c>
      <c r="H695" s="38">
        <v>0</v>
      </c>
      <c r="I695" s="33">
        <v>0</v>
      </c>
      <c r="J695" s="6">
        <v>0</v>
      </c>
      <c r="K695" s="6">
        <v>0</v>
      </c>
      <c r="L695" s="38">
        <v>0</v>
      </c>
      <c r="M695" s="33">
        <v>0</v>
      </c>
      <c r="N695" s="6">
        <v>0</v>
      </c>
      <c r="O695" s="6">
        <v>0</v>
      </c>
      <c r="P695" s="38">
        <v>0</v>
      </c>
      <c r="Q695" s="33">
        <v>0</v>
      </c>
      <c r="R695" s="6">
        <v>0</v>
      </c>
      <c r="S695" s="6">
        <v>0</v>
      </c>
      <c r="T695" s="38">
        <v>0</v>
      </c>
      <c r="U695" s="40">
        <v>0</v>
      </c>
      <c r="V695" s="6">
        <v>0</v>
      </c>
      <c r="W695" s="32">
        <v>0</v>
      </c>
      <c r="X695" s="38">
        <v>0</v>
      </c>
    </row>
    <row r="696" spans="1:25" hidden="1" outlineLevel="2" x14ac:dyDescent="0.2">
      <c r="A696" s="467"/>
      <c r="B696" s="95">
        <v>810103</v>
      </c>
      <c r="C696" s="14" t="s">
        <v>339</v>
      </c>
      <c r="D696" s="35" t="s">
        <v>201</v>
      </c>
      <c r="E696" s="33">
        <v>0</v>
      </c>
      <c r="F696" s="6">
        <v>0</v>
      </c>
      <c r="G696" s="6">
        <v>0</v>
      </c>
      <c r="H696" s="38">
        <v>0</v>
      </c>
      <c r="I696" s="33">
        <v>0</v>
      </c>
      <c r="J696" s="6">
        <v>0</v>
      </c>
      <c r="K696" s="6">
        <v>0</v>
      </c>
      <c r="L696" s="38">
        <v>0</v>
      </c>
      <c r="M696" s="33">
        <v>0</v>
      </c>
      <c r="N696" s="6">
        <v>0</v>
      </c>
      <c r="O696" s="6">
        <v>0</v>
      </c>
      <c r="P696" s="38">
        <v>0</v>
      </c>
      <c r="Q696" s="33">
        <v>0</v>
      </c>
      <c r="R696" s="6">
        <v>0</v>
      </c>
      <c r="S696" s="6">
        <v>0</v>
      </c>
      <c r="T696" s="38">
        <v>0</v>
      </c>
      <c r="U696" s="40">
        <v>0</v>
      </c>
      <c r="V696" s="6">
        <v>0</v>
      </c>
      <c r="W696" s="32">
        <v>0</v>
      </c>
      <c r="X696" s="38">
        <v>0</v>
      </c>
    </row>
    <row r="697" spans="1:25" hidden="1" outlineLevel="2" x14ac:dyDescent="0.2">
      <c r="A697" s="467"/>
      <c r="B697" s="95">
        <v>810103</v>
      </c>
      <c r="C697" s="14" t="s">
        <v>398</v>
      </c>
      <c r="D697" s="35" t="s">
        <v>306</v>
      </c>
      <c r="E697" s="33">
        <v>0</v>
      </c>
      <c r="F697" s="6">
        <v>0</v>
      </c>
      <c r="G697" s="6">
        <v>0</v>
      </c>
      <c r="H697" s="38">
        <v>0</v>
      </c>
      <c r="I697" s="33">
        <v>0</v>
      </c>
      <c r="J697" s="6">
        <v>0</v>
      </c>
      <c r="K697" s="6">
        <v>0</v>
      </c>
      <c r="L697" s="38">
        <v>0</v>
      </c>
      <c r="M697" s="33">
        <v>0</v>
      </c>
      <c r="N697" s="6">
        <v>0</v>
      </c>
      <c r="O697" s="6">
        <v>0</v>
      </c>
      <c r="P697" s="38">
        <v>0</v>
      </c>
      <c r="Q697" s="33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5" outlineLevel="2" x14ac:dyDescent="0.2">
      <c r="A698" s="467"/>
      <c r="B698" s="95">
        <v>810103</v>
      </c>
      <c r="C698" s="14" t="s">
        <v>202</v>
      </c>
      <c r="D698" s="35" t="s">
        <v>397</v>
      </c>
      <c r="E698" s="37">
        <v>1705860</v>
      </c>
      <c r="F698" s="152">
        <v>0</v>
      </c>
      <c r="G698" s="152">
        <v>0</v>
      </c>
      <c r="H698" s="38">
        <v>1705860</v>
      </c>
      <c r="I698" s="37">
        <v>1312200</v>
      </c>
      <c r="J698" s="152">
        <v>0</v>
      </c>
      <c r="K698" s="152">
        <v>131220</v>
      </c>
      <c r="L698" s="38">
        <v>1443420</v>
      </c>
      <c r="M698" s="37">
        <v>854998.2</v>
      </c>
      <c r="N698" s="152">
        <v>0</v>
      </c>
      <c r="O698" s="152">
        <v>262440</v>
      </c>
      <c r="P698" s="38">
        <v>1117438.2</v>
      </c>
      <c r="Q698" s="37">
        <v>1968300</v>
      </c>
      <c r="R698" s="152">
        <v>0</v>
      </c>
      <c r="S698" s="152">
        <v>131220</v>
      </c>
      <c r="T698" s="38">
        <v>2099520</v>
      </c>
      <c r="U698" s="151">
        <v>5841358.2000000002</v>
      </c>
      <c r="V698" s="152">
        <v>0</v>
      </c>
      <c r="W698" s="36">
        <v>524880</v>
      </c>
      <c r="X698" s="38">
        <v>6366238.2000000002</v>
      </c>
      <c r="Y698" s="65"/>
    </row>
    <row r="699" spans="1:25" hidden="1" outlineLevel="3" x14ac:dyDescent="0.2">
      <c r="A699" s="467"/>
      <c r="B699" s="95">
        <v>810103</v>
      </c>
      <c r="C699" s="39" t="s">
        <v>44</v>
      </c>
      <c r="D699" s="35">
        <v>1</v>
      </c>
      <c r="E699" s="33">
        <v>0</v>
      </c>
      <c r="F699" s="6">
        <v>0</v>
      </c>
      <c r="G699" s="6">
        <v>0</v>
      </c>
      <c r="H699" s="38">
        <v>0</v>
      </c>
      <c r="I699" s="33">
        <v>0</v>
      </c>
      <c r="J699" s="6">
        <v>0</v>
      </c>
      <c r="K699" s="6">
        <v>0</v>
      </c>
      <c r="L699" s="38">
        <v>0</v>
      </c>
      <c r="M699" s="33">
        <v>0</v>
      </c>
      <c r="N699" s="6">
        <v>0</v>
      </c>
      <c r="O699" s="6">
        <v>0</v>
      </c>
      <c r="P699" s="38">
        <v>0</v>
      </c>
      <c r="Q699" s="33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</row>
    <row r="700" spans="1:25" hidden="1" outlineLevel="3" x14ac:dyDescent="0.2">
      <c r="A700" s="467"/>
      <c r="B700" s="95">
        <v>810103</v>
      </c>
      <c r="C700" s="39" t="s">
        <v>44</v>
      </c>
      <c r="D700" s="35">
        <v>2</v>
      </c>
      <c r="E700" s="33">
        <v>0</v>
      </c>
      <c r="F700" s="6">
        <v>0</v>
      </c>
      <c r="G700" s="6">
        <v>0</v>
      </c>
      <c r="H700" s="38">
        <v>0</v>
      </c>
      <c r="I700" s="33">
        <v>0</v>
      </c>
      <c r="J700" s="6">
        <v>0</v>
      </c>
      <c r="K700" s="6">
        <v>0</v>
      </c>
      <c r="L700" s="38">
        <v>0</v>
      </c>
      <c r="M700" s="33">
        <v>0</v>
      </c>
      <c r="N700" s="6">
        <v>0</v>
      </c>
      <c r="O700" s="6">
        <v>0</v>
      </c>
      <c r="P700" s="38">
        <v>0</v>
      </c>
      <c r="Q700" s="33">
        <v>0</v>
      </c>
      <c r="R700" s="6">
        <v>0</v>
      </c>
      <c r="S700" s="6">
        <v>0</v>
      </c>
      <c r="T700" s="38">
        <v>0</v>
      </c>
      <c r="U700" s="40">
        <v>0</v>
      </c>
      <c r="V700" s="6">
        <v>0</v>
      </c>
      <c r="W700" s="32">
        <v>0</v>
      </c>
      <c r="X700" s="38">
        <v>0</v>
      </c>
    </row>
    <row r="701" spans="1:25" hidden="1" outlineLevel="3" x14ac:dyDescent="0.2">
      <c r="A701" s="467"/>
      <c r="B701" s="95">
        <v>810103</v>
      </c>
      <c r="C701" s="39" t="s">
        <v>45</v>
      </c>
      <c r="D701" s="35">
        <v>3</v>
      </c>
      <c r="E701" s="33">
        <v>0</v>
      </c>
      <c r="F701" s="6">
        <v>0</v>
      </c>
      <c r="G701" s="6">
        <v>0</v>
      </c>
      <c r="H701" s="38">
        <v>0</v>
      </c>
      <c r="I701" s="33">
        <v>0</v>
      </c>
      <c r="J701" s="6">
        <v>0</v>
      </c>
      <c r="K701" s="6">
        <v>0</v>
      </c>
      <c r="L701" s="38">
        <v>0</v>
      </c>
      <c r="M701" s="33">
        <v>0</v>
      </c>
      <c r="N701" s="6">
        <v>0</v>
      </c>
      <c r="O701" s="6">
        <v>0</v>
      </c>
      <c r="P701" s="38">
        <v>0</v>
      </c>
      <c r="Q701" s="33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5" hidden="1" outlineLevel="3" x14ac:dyDescent="0.2">
      <c r="A702" s="467"/>
      <c r="B702" s="95">
        <v>810103</v>
      </c>
      <c r="C702" s="39" t="s">
        <v>45</v>
      </c>
      <c r="D702" s="35">
        <v>4</v>
      </c>
      <c r="E702" s="33">
        <v>0</v>
      </c>
      <c r="F702" s="6">
        <v>0</v>
      </c>
      <c r="G702" s="6">
        <v>0</v>
      </c>
      <c r="H702" s="38">
        <v>0</v>
      </c>
      <c r="I702" s="33">
        <v>0</v>
      </c>
      <c r="J702" s="6">
        <v>0</v>
      </c>
      <c r="K702" s="6">
        <v>0</v>
      </c>
      <c r="L702" s="38">
        <v>0</v>
      </c>
      <c r="M702" s="33">
        <v>0</v>
      </c>
      <c r="N702" s="6">
        <v>0</v>
      </c>
      <c r="O702" s="6">
        <v>0</v>
      </c>
      <c r="P702" s="38">
        <v>0</v>
      </c>
      <c r="Q702" s="33">
        <v>0</v>
      </c>
      <c r="R702" s="6">
        <v>0</v>
      </c>
      <c r="S702" s="6">
        <v>0</v>
      </c>
      <c r="T702" s="38">
        <v>0</v>
      </c>
      <c r="U702" s="40">
        <v>0</v>
      </c>
      <c r="V702" s="6">
        <v>0</v>
      </c>
      <c r="W702" s="32">
        <v>0</v>
      </c>
      <c r="X702" s="38">
        <v>0</v>
      </c>
    </row>
    <row r="703" spans="1:25" hidden="1" outlineLevel="3" x14ac:dyDescent="0.2">
      <c r="A703" s="467"/>
      <c r="B703" s="95">
        <v>810103</v>
      </c>
      <c r="C703" s="39" t="s">
        <v>46</v>
      </c>
      <c r="D703" s="35">
        <v>5</v>
      </c>
      <c r="E703" s="33">
        <v>0</v>
      </c>
      <c r="F703" s="6">
        <v>0</v>
      </c>
      <c r="G703" s="6">
        <v>0</v>
      </c>
      <c r="H703" s="38">
        <v>0</v>
      </c>
      <c r="I703" s="33">
        <v>0</v>
      </c>
      <c r="J703" s="6">
        <v>0</v>
      </c>
      <c r="K703" s="6">
        <v>0</v>
      </c>
      <c r="L703" s="38">
        <v>0</v>
      </c>
      <c r="M703" s="33">
        <v>0</v>
      </c>
      <c r="N703" s="6">
        <v>0</v>
      </c>
      <c r="O703" s="6">
        <v>0</v>
      </c>
      <c r="P703" s="38">
        <v>0</v>
      </c>
      <c r="Q703" s="33">
        <v>0</v>
      </c>
      <c r="R703" s="6">
        <v>0</v>
      </c>
      <c r="S703" s="6">
        <v>0</v>
      </c>
      <c r="T703" s="38">
        <v>0</v>
      </c>
      <c r="U703" s="40">
        <v>0</v>
      </c>
      <c r="V703" s="6">
        <v>0</v>
      </c>
      <c r="W703" s="32">
        <v>0</v>
      </c>
      <c r="X703" s="38">
        <v>0</v>
      </c>
    </row>
    <row r="704" spans="1:25" hidden="1" outlineLevel="3" x14ac:dyDescent="0.2">
      <c r="A704" s="467"/>
      <c r="B704" s="95">
        <v>810103</v>
      </c>
      <c r="C704" s="39" t="s">
        <v>47</v>
      </c>
      <c r="D704" s="35">
        <v>6</v>
      </c>
      <c r="E704" s="33">
        <v>0</v>
      </c>
      <c r="F704" s="6">
        <v>0</v>
      </c>
      <c r="G704" s="6">
        <v>0</v>
      </c>
      <c r="H704" s="38">
        <v>0</v>
      </c>
      <c r="I704" s="33">
        <v>0</v>
      </c>
      <c r="J704" s="6">
        <v>0</v>
      </c>
      <c r="K704" s="6">
        <v>0</v>
      </c>
      <c r="L704" s="38">
        <v>0</v>
      </c>
      <c r="M704" s="33">
        <v>0</v>
      </c>
      <c r="N704" s="6">
        <v>0</v>
      </c>
      <c r="O704" s="6">
        <v>0</v>
      </c>
      <c r="P704" s="38">
        <v>0</v>
      </c>
      <c r="Q704" s="33">
        <v>0</v>
      </c>
      <c r="R704" s="6">
        <v>0</v>
      </c>
      <c r="S704" s="6">
        <v>0</v>
      </c>
      <c r="T704" s="38">
        <v>0</v>
      </c>
      <c r="U704" s="40">
        <v>0</v>
      </c>
      <c r="V704" s="6">
        <v>0</v>
      </c>
      <c r="W704" s="32">
        <v>0</v>
      </c>
      <c r="X704" s="38">
        <v>0</v>
      </c>
    </row>
    <row r="705" spans="1:24" hidden="1" outlineLevel="3" x14ac:dyDescent="0.2">
      <c r="A705" s="467"/>
      <c r="B705" s="95">
        <v>810103</v>
      </c>
      <c r="C705" s="39" t="s">
        <v>47</v>
      </c>
      <c r="D705" s="35">
        <v>7</v>
      </c>
      <c r="E705" s="33">
        <v>0</v>
      </c>
      <c r="F705" s="6">
        <v>0</v>
      </c>
      <c r="G705" s="6">
        <v>0</v>
      </c>
      <c r="H705" s="38">
        <v>0</v>
      </c>
      <c r="I705" s="33">
        <v>0</v>
      </c>
      <c r="J705" s="6">
        <v>0</v>
      </c>
      <c r="K705" s="6">
        <v>0</v>
      </c>
      <c r="L705" s="38">
        <v>0</v>
      </c>
      <c r="M705" s="33">
        <v>0</v>
      </c>
      <c r="N705" s="6">
        <v>0</v>
      </c>
      <c r="O705" s="6">
        <v>0</v>
      </c>
      <c r="P705" s="38">
        <v>0</v>
      </c>
      <c r="Q705" s="33">
        <v>0</v>
      </c>
      <c r="R705" s="6">
        <v>0</v>
      </c>
      <c r="S705" s="6">
        <v>0</v>
      </c>
      <c r="T705" s="38">
        <v>0</v>
      </c>
      <c r="U705" s="40">
        <v>0</v>
      </c>
      <c r="V705" s="6">
        <v>0</v>
      </c>
      <c r="W705" s="32">
        <v>0</v>
      </c>
      <c r="X705" s="38">
        <v>0</v>
      </c>
    </row>
    <row r="706" spans="1:24" hidden="1" outlineLevel="3" x14ac:dyDescent="0.2">
      <c r="A706" s="467"/>
      <c r="B706" s="95">
        <v>810103</v>
      </c>
      <c r="C706" s="39" t="s">
        <v>72</v>
      </c>
      <c r="D706" s="35">
        <v>8</v>
      </c>
      <c r="E706" s="33">
        <v>0</v>
      </c>
      <c r="F706" s="6">
        <v>0</v>
      </c>
      <c r="G706" s="6">
        <v>0</v>
      </c>
      <c r="H706" s="38">
        <v>0</v>
      </c>
      <c r="I706" s="33">
        <v>0</v>
      </c>
      <c r="J706" s="6">
        <v>0</v>
      </c>
      <c r="K706" s="6">
        <v>0</v>
      </c>
      <c r="L706" s="38">
        <v>0</v>
      </c>
      <c r="M706" s="33">
        <v>0</v>
      </c>
      <c r="N706" s="6">
        <v>0</v>
      </c>
      <c r="O706" s="6">
        <v>0</v>
      </c>
      <c r="P706" s="38">
        <v>0</v>
      </c>
      <c r="Q706" s="33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4" ht="13.5" outlineLevel="3" thickBot="1" x14ac:dyDescent="0.25">
      <c r="A707" s="467"/>
      <c r="B707" s="95">
        <v>810103</v>
      </c>
      <c r="C707" s="39" t="s">
        <v>203</v>
      </c>
      <c r="D707" s="35">
        <v>9</v>
      </c>
      <c r="E707" s="33">
        <v>1705860</v>
      </c>
      <c r="F707" s="6">
        <v>0</v>
      </c>
      <c r="G707" s="6">
        <v>0</v>
      </c>
      <c r="H707" s="38">
        <v>1705860</v>
      </c>
      <c r="I707" s="33">
        <v>1312200</v>
      </c>
      <c r="J707" s="6">
        <v>0</v>
      </c>
      <c r="K707" s="6">
        <v>131220</v>
      </c>
      <c r="L707" s="38">
        <v>1443420</v>
      </c>
      <c r="M707" s="33">
        <v>854998.2</v>
      </c>
      <c r="N707" s="6">
        <v>0</v>
      </c>
      <c r="O707" s="6">
        <v>262440</v>
      </c>
      <c r="P707" s="38">
        <v>1117438.2</v>
      </c>
      <c r="Q707" s="33">
        <v>1968300</v>
      </c>
      <c r="R707" s="6">
        <v>0</v>
      </c>
      <c r="S707" s="6">
        <v>131220</v>
      </c>
      <c r="T707" s="38">
        <v>2099520</v>
      </c>
      <c r="U707" s="40">
        <v>5841358.2000000002</v>
      </c>
      <c r="V707" s="6">
        <v>0</v>
      </c>
      <c r="W707" s="32">
        <v>524880</v>
      </c>
      <c r="X707" s="38">
        <v>6366238.2000000002</v>
      </c>
    </row>
    <row r="708" spans="1:24" ht="13.5" hidden="1" outlineLevel="3" thickBot="1" x14ac:dyDescent="0.25">
      <c r="A708" s="467"/>
      <c r="B708" s="95">
        <v>810103</v>
      </c>
      <c r="C708" s="39" t="s">
        <v>170</v>
      </c>
      <c r="D708" s="35">
        <v>10</v>
      </c>
      <c r="E708" s="33">
        <v>0</v>
      </c>
      <c r="F708" s="6">
        <v>0</v>
      </c>
      <c r="G708" s="6">
        <v>0</v>
      </c>
      <c r="H708" s="38">
        <v>0</v>
      </c>
      <c r="I708" s="33">
        <v>0</v>
      </c>
      <c r="J708" s="6">
        <v>0</v>
      </c>
      <c r="K708" s="6">
        <v>0</v>
      </c>
      <c r="L708" s="38">
        <v>0</v>
      </c>
      <c r="M708" s="33">
        <v>0</v>
      </c>
      <c r="N708" s="6">
        <v>0</v>
      </c>
      <c r="O708" s="6">
        <v>0</v>
      </c>
      <c r="P708" s="38">
        <v>0</v>
      </c>
      <c r="Q708" s="33">
        <v>0</v>
      </c>
      <c r="R708" s="6">
        <v>0</v>
      </c>
      <c r="S708" s="6">
        <v>0</v>
      </c>
      <c r="T708" s="38">
        <v>0</v>
      </c>
      <c r="U708" s="40">
        <v>0</v>
      </c>
      <c r="V708" s="6">
        <v>0</v>
      </c>
      <c r="W708" s="32">
        <v>0</v>
      </c>
      <c r="X708" s="38">
        <v>0</v>
      </c>
    </row>
    <row r="709" spans="1:24" ht="13.5" hidden="1" outlineLevel="3" thickBot="1" x14ac:dyDescent="0.25">
      <c r="A709" s="467"/>
      <c r="B709" s="95">
        <v>810103</v>
      </c>
      <c r="C709" s="39" t="s">
        <v>170</v>
      </c>
      <c r="D709" s="35">
        <v>11</v>
      </c>
      <c r="E709" s="33">
        <v>0</v>
      </c>
      <c r="F709" s="6">
        <v>0</v>
      </c>
      <c r="G709" s="6">
        <v>0</v>
      </c>
      <c r="H709" s="38">
        <v>0</v>
      </c>
      <c r="I709" s="33">
        <v>0</v>
      </c>
      <c r="J709" s="6">
        <v>0</v>
      </c>
      <c r="K709" s="6">
        <v>0</v>
      </c>
      <c r="L709" s="38">
        <v>0</v>
      </c>
      <c r="M709" s="33">
        <v>0</v>
      </c>
      <c r="N709" s="6">
        <v>0</v>
      </c>
      <c r="O709" s="6">
        <v>0</v>
      </c>
      <c r="P709" s="38">
        <v>0</v>
      </c>
      <c r="Q709" s="33">
        <v>0</v>
      </c>
      <c r="R709" s="6">
        <v>0</v>
      </c>
      <c r="S709" s="6">
        <v>0</v>
      </c>
      <c r="T709" s="38">
        <v>0</v>
      </c>
      <c r="U709" s="40">
        <v>0</v>
      </c>
      <c r="V709" s="6">
        <v>0</v>
      </c>
      <c r="W709" s="32">
        <v>0</v>
      </c>
      <c r="X709" s="38">
        <v>0</v>
      </c>
    </row>
    <row r="710" spans="1:24" ht="13.5" hidden="1" outlineLevel="3" thickBot="1" x14ac:dyDescent="0.25">
      <c r="A710" s="467"/>
      <c r="B710" s="95">
        <v>810103</v>
      </c>
      <c r="C710" s="39" t="s">
        <v>58</v>
      </c>
      <c r="D710" s="35">
        <v>12</v>
      </c>
      <c r="E710" s="33">
        <v>0</v>
      </c>
      <c r="F710" s="6">
        <v>0</v>
      </c>
      <c r="G710" s="6">
        <v>0</v>
      </c>
      <c r="H710" s="38">
        <v>0</v>
      </c>
      <c r="I710" s="33">
        <v>0</v>
      </c>
      <c r="J710" s="6">
        <v>0</v>
      </c>
      <c r="K710" s="6">
        <v>0</v>
      </c>
      <c r="L710" s="38">
        <v>0</v>
      </c>
      <c r="M710" s="33">
        <v>0</v>
      </c>
      <c r="N710" s="6">
        <v>0</v>
      </c>
      <c r="O710" s="6">
        <v>0</v>
      </c>
      <c r="P710" s="38">
        <v>0</v>
      </c>
      <c r="Q710" s="33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</row>
    <row r="711" spans="1:24" ht="13.5" hidden="1" outlineLevel="3" thickBot="1" x14ac:dyDescent="0.25">
      <c r="A711" s="467"/>
      <c r="B711" s="95">
        <v>810103</v>
      </c>
      <c r="C711" s="39" t="s">
        <v>58</v>
      </c>
      <c r="D711" s="35">
        <v>13</v>
      </c>
      <c r="E711" s="33">
        <v>0</v>
      </c>
      <c r="F711" s="6">
        <v>0</v>
      </c>
      <c r="G711" s="6">
        <v>0</v>
      </c>
      <c r="H711" s="38">
        <v>0</v>
      </c>
      <c r="I711" s="33">
        <v>0</v>
      </c>
      <c r="J711" s="6">
        <v>0</v>
      </c>
      <c r="K711" s="6">
        <v>0</v>
      </c>
      <c r="L711" s="38">
        <v>0</v>
      </c>
      <c r="M711" s="33">
        <v>0</v>
      </c>
      <c r="N711" s="6">
        <v>0</v>
      </c>
      <c r="O711" s="6">
        <v>0</v>
      </c>
      <c r="P711" s="38">
        <v>0</v>
      </c>
      <c r="Q711" s="33">
        <v>0</v>
      </c>
      <c r="R711" s="6">
        <v>0</v>
      </c>
      <c r="S711" s="6">
        <v>0</v>
      </c>
      <c r="T711" s="38">
        <v>0</v>
      </c>
      <c r="U711" s="40">
        <v>0</v>
      </c>
      <c r="V711" s="6">
        <v>0</v>
      </c>
      <c r="W711" s="32">
        <v>0</v>
      </c>
      <c r="X711" s="38">
        <v>0</v>
      </c>
    </row>
    <row r="712" spans="1:24" ht="13.5" hidden="1" outlineLevel="3" thickBot="1" x14ac:dyDescent="0.25">
      <c r="A712" s="467"/>
      <c r="B712" s="95">
        <v>810103</v>
      </c>
      <c r="C712" s="39" t="s">
        <v>58</v>
      </c>
      <c r="D712" s="35">
        <v>14</v>
      </c>
      <c r="E712" s="33">
        <v>0</v>
      </c>
      <c r="F712" s="6">
        <v>0</v>
      </c>
      <c r="G712" s="6">
        <v>0</v>
      </c>
      <c r="H712" s="38">
        <v>0</v>
      </c>
      <c r="I712" s="33">
        <v>0</v>
      </c>
      <c r="J712" s="6">
        <v>0</v>
      </c>
      <c r="K712" s="6">
        <v>0</v>
      </c>
      <c r="L712" s="38">
        <v>0</v>
      </c>
      <c r="M712" s="33">
        <v>0</v>
      </c>
      <c r="N712" s="6">
        <v>0</v>
      </c>
      <c r="O712" s="6">
        <v>0</v>
      </c>
      <c r="P712" s="38">
        <v>0</v>
      </c>
      <c r="Q712" s="33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</row>
    <row r="713" spans="1:24" ht="13.5" hidden="1" outlineLevel="3" thickBot="1" x14ac:dyDescent="0.25">
      <c r="A713" s="467"/>
      <c r="B713" s="95">
        <v>810103</v>
      </c>
      <c r="C713" s="39" t="s">
        <v>58</v>
      </c>
      <c r="D713" s="35">
        <v>15</v>
      </c>
      <c r="E713" s="33">
        <v>0</v>
      </c>
      <c r="F713" s="6">
        <v>0</v>
      </c>
      <c r="G713" s="6">
        <v>0</v>
      </c>
      <c r="H713" s="38">
        <v>0</v>
      </c>
      <c r="I713" s="33">
        <v>0</v>
      </c>
      <c r="J713" s="6">
        <v>0</v>
      </c>
      <c r="K713" s="6">
        <v>0</v>
      </c>
      <c r="L713" s="38">
        <v>0</v>
      </c>
      <c r="M713" s="33">
        <v>0</v>
      </c>
      <c r="N713" s="6">
        <v>0</v>
      </c>
      <c r="O713" s="6">
        <v>0</v>
      </c>
      <c r="P713" s="38">
        <v>0</v>
      </c>
      <c r="Q713" s="33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</row>
    <row r="714" spans="1:24" ht="13.5" hidden="1" outlineLevel="3" thickBot="1" x14ac:dyDescent="0.25">
      <c r="A714" s="467"/>
      <c r="B714" s="95">
        <v>810103</v>
      </c>
      <c r="C714" s="39" t="s">
        <v>58</v>
      </c>
      <c r="D714" s="35">
        <v>16</v>
      </c>
      <c r="E714" s="33">
        <v>0</v>
      </c>
      <c r="F714" s="6">
        <v>0</v>
      </c>
      <c r="G714" s="6">
        <v>0</v>
      </c>
      <c r="H714" s="38">
        <v>0</v>
      </c>
      <c r="I714" s="33">
        <v>0</v>
      </c>
      <c r="J714" s="6">
        <v>0</v>
      </c>
      <c r="K714" s="6">
        <v>0</v>
      </c>
      <c r="L714" s="38">
        <v>0</v>
      </c>
      <c r="M714" s="33">
        <v>0</v>
      </c>
      <c r="N714" s="6">
        <v>0</v>
      </c>
      <c r="O714" s="6">
        <v>0</v>
      </c>
      <c r="P714" s="38">
        <v>0</v>
      </c>
      <c r="Q714" s="33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</row>
    <row r="715" spans="1:24" ht="13.5" hidden="1" outlineLevel="3" thickBot="1" x14ac:dyDescent="0.25">
      <c r="A715" s="467"/>
      <c r="B715" s="95">
        <v>810103</v>
      </c>
      <c r="C715" s="39" t="s">
        <v>58</v>
      </c>
      <c r="D715" s="35">
        <v>17</v>
      </c>
      <c r="E715" s="33">
        <v>0</v>
      </c>
      <c r="F715" s="6">
        <v>0</v>
      </c>
      <c r="G715" s="6">
        <v>0</v>
      </c>
      <c r="H715" s="38">
        <v>0</v>
      </c>
      <c r="I715" s="33">
        <v>0</v>
      </c>
      <c r="J715" s="6">
        <v>0</v>
      </c>
      <c r="K715" s="6">
        <v>0</v>
      </c>
      <c r="L715" s="38">
        <v>0</v>
      </c>
      <c r="M715" s="33">
        <v>0</v>
      </c>
      <c r="N715" s="6">
        <v>0</v>
      </c>
      <c r="O715" s="6">
        <v>0</v>
      </c>
      <c r="P715" s="38">
        <v>0</v>
      </c>
      <c r="Q715" s="33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</row>
    <row r="716" spans="1:24" ht="13.5" hidden="1" outlineLevel="3" thickBot="1" x14ac:dyDescent="0.25">
      <c r="A716" s="467"/>
      <c r="B716" s="95">
        <v>810103</v>
      </c>
      <c r="C716" s="39" t="s">
        <v>55</v>
      </c>
      <c r="D716" s="35">
        <v>18</v>
      </c>
      <c r="E716" s="33">
        <v>0</v>
      </c>
      <c r="F716" s="6">
        <v>0</v>
      </c>
      <c r="G716" s="6">
        <v>0</v>
      </c>
      <c r="H716" s="38">
        <v>0</v>
      </c>
      <c r="I716" s="33">
        <v>0</v>
      </c>
      <c r="J716" s="6">
        <v>0</v>
      </c>
      <c r="K716" s="6">
        <v>0</v>
      </c>
      <c r="L716" s="38">
        <v>0</v>
      </c>
      <c r="M716" s="33">
        <v>0</v>
      </c>
      <c r="N716" s="6">
        <v>0</v>
      </c>
      <c r="O716" s="6">
        <v>0</v>
      </c>
      <c r="P716" s="38">
        <v>0</v>
      </c>
      <c r="Q716" s="33">
        <v>0</v>
      </c>
      <c r="R716" s="6">
        <v>0</v>
      </c>
      <c r="S716" s="6">
        <v>0</v>
      </c>
      <c r="T716" s="38">
        <v>0</v>
      </c>
      <c r="U716" s="40">
        <v>0</v>
      </c>
      <c r="V716" s="6">
        <v>0</v>
      </c>
      <c r="W716" s="32">
        <v>0</v>
      </c>
      <c r="X716" s="38">
        <v>0</v>
      </c>
    </row>
    <row r="717" spans="1:24" ht="13.5" hidden="1" outlineLevel="3" thickBot="1" x14ac:dyDescent="0.25">
      <c r="A717" s="467"/>
      <c r="B717" s="95">
        <v>810103</v>
      </c>
      <c r="C717" s="39" t="s">
        <v>55</v>
      </c>
      <c r="D717" s="35">
        <v>19</v>
      </c>
      <c r="E717" s="33">
        <v>0</v>
      </c>
      <c r="F717" s="6">
        <v>0</v>
      </c>
      <c r="G717" s="6">
        <v>0</v>
      </c>
      <c r="H717" s="38">
        <v>0</v>
      </c>
      <c r="I717" s="33">
        <v>0</v>
      </c>
      <c r="J717" s="6">
        <v>0</v>
      </c>
      <c r="K717" s="6">
        <v>0</v>
      </c>
      <c r="L717" s="38">
        <v>0</v>
      </c>
      <c r="M717" s="33">
        <v>0</v>
      </c>
      <c r="N717" s="6">
        <v>0</v>
      </c>
      <c r="O717" s="6">
        <v>0</v>
      </c>
      <c r="P717" s="38">
        <v>0</v>
      </c>
      <c r="Q717" s="33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</row>
    <row r="718" spans="1:24" ht="13.5" hidden="1" outlineLevel="3" thickBot="1" x14ac:dyDescent="0.25">
      <c r="A718" s="467"/>
      <c r="B718" s="95">
        <v>810103</v>
      </c>
      <c r="C718" s="39" t="s">
        <v>48</v>
      </c>
      <c r="D718" s="35">
        <v>20</v>
      </c>
      <c r="E718" s="33">
        <v>0</v>
      </c>
      <c r="F718" s="6">
        <v>0</v>
      </c>
      <c r="G718" s="6">
        <v>0</v>
      </c>
      <c r="H718" s="38">
        <v>0</v>
      </c>
      <c r="I718" s="33">
        <v>0</v>
      </c>
      <c r="J718" s="6">
        <v>0</v>
      </c>
      <c r="K718" s="6">
        <v>0</v>
      </c>
      <c r="L718" s="38">
        <v>0</v>
      </c>
      <c r="M718" s="33">
        <v>0</v>
      </c>
      <c r="N718" s="6">
        <v>0</v>
      </c>
      <c r="O718" s="6">
        <v>0</v>
      </c>
      <c r="P718" s="38">
        <v>0</v>
      </c>
      <c r="Q718" s="33">
        <v>0</v>
      </c>
      <c r="R718" s="6">
        <v>0</v>
      </c>
      <c r="S718" s="6">
        <v>0</v>
      </c>
      <c r="T718" s="38">
        <v>0</v>
      </c>
      <c r="U718" s="40">
        <v>0</v>
      </c>
      <c r="V718" s="6">
        <v>0</v>
      </c>
      <c r="W718" s="32">
        <v>0</v>
      </c>
      <c r="X718" s="38">
        <v>0</v>
      </c>
    </row>
    <row r="719" spans="1:24" ht="13.5" hidden="1" outlineLevel="3" thickBot="1" x14ac:dyDescent="0.25">
      <c r="A719" s="467"/>
      <c r="B719" s="95">
        <v>810103</v>
      </c>
      <c r="C719" s="39" t="s">
        <v>48</v>
      </c>
      <c r="D719" s="35">
        <v>21</v>
      </c>
      <c r="E719" s="33">
        <v>0</v>
      </c>
      <c r="F719" s="6">
        <v>0</v>
      </c>
      <c r="G719" s="6">
        <v>0</v>
      </c>
      <c r="H719" s="38">
        <v>0</v>
      </c>
      <c r="I719" s="33">
        <v>0</v>
      </c>
      <c r="J719" s="6">
        <v>0</v>
      </c>
      <c r="K719" s="6">
        <v>0</v>
      </c>
      <c r="L719" s="38">
        <v>0</v>
      </c>
      <c r="M719" s="33">
        <v>0</v>
      </c>
      <c r="N719" s="6">
        <v>0</v>
      </c>
      <c r="O719" s="6">
        <v>0</v>
      </c>
      <c r="P719" s="38">
        <v>0</v>
      </c>
      <c r="Q719" s="33">
        <v>0</v>
      </c>
      <c r="R719" s="6">
        <v>0</v>
      </c>
      <c r="S719" s="6">
        <v>0</v>
      </c>
      <c r="T719" s="38">
        <v>0</v>
      </c>
      <c r="U719" s="40">
        <v>0</v>
      </c>
      <c r="V719" s="6">
        <v>0</v>
      </c>
      <c r="W719" s="32">
        <v>0</v>
      </c>
      <c r="X719" s="38">
        <v>0</v>
      </c>
    </row>
    <row r="720" spans="1:24" ht="13.5" hidden="1" outlineLevel="3" thickBot="1" x14ac:dyDescent="0.25">
      <c r="A720" s="467"/>
      <c r="B720" s="95">
        <v>810103</v>
      </c>
      <c r="C720" s="39" t="s">
        <v>48</v>
      </c>
      <c r="D720" s="35">
        <v>22</v>
      </c>
      <c r="E720" s="33">
        <v>0</v>
      </c>
      <c r="F720" s="6">
        <v>0</v>
      </c>
      <c r="G720" s="6">
        <v>0</v>
      </c>
      <c r="H720" s="38">
        <v>0</v>
      </c>
      <c r="I720" s="33">
        <v>0</v>
      </c>
      <c r="J720" s="6">
        <v>0</v>
      </c>
      <c r="K720" s="6">
        <v>0</v>
      </c>
      <c r="L720" s="38">
        <v>0</v>
      </c>
      <c r="M720" s="33">
        <v>0</v>
      </c>
      <c r="N720" s="6">
        <v>0</v>
      </c>
      <c r="O720" s="6">
        <v>0</v>
      </c>
      <c r="P720" s="38">
        <v>0</v>
      </c>
      <c r="Q720" s="33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4" ht="13.5" hidden="1" outlineLevel="3" thickBot="1" x14ac:dyDescent="0.25">
      <c r="A721" s="467"/>
      <c r="B721" s="95">
        <v>810103</v>
      </c>
      <c r="C721" s="39" t="s">
        <v>48</v>
      </c>
      <c r="D721" s="35">
        <v>23</v>
      </c>
      <c r="E721" s="33">
        <v>0</v>
      </c>
      <c r="F721" s="6">
        <v>0</v>
      </c>
      <c r="G721" s="6">
        <v>0</v>
      </c>
      <c r="H721" s="38">
        <v>0</v>
      </c>
      <c r="I721" s="33">
        <v>0</v>
      </c>
      <c r="J721" s="6">
        <v>0</v>
      </c>
      <c r="K721" s="6">
        <v>0</v>
      </c>
      <c r="L721" s="38">
        <v>0</v>
      </c>
      <c r="M721" s="33">
        <v>0</v>
      </c>
      <c r="N721" s="6">
        <v>0</v>
      </c>
      <c r="O721" s="6">
        <v>0</v>
      </c>
      <c r="P721" s="38">
        <v>0</v>
      </c>
      <c r="Q721" s="33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</row>
    <row r="722" spans="1:24" ht="13.5" hidden="1" outlineLevel="3" thickBot="1" x14ac:dyDescent="0.25">
      <c r="A722" s="467"/>
      <c r="B722" s="95">
        <v>810103</v>
      </c>
      <c r="C722" s="39" t="s">
        <v>48</v>
      </c>
      <c r="D722" s="35">
        <v>24</v>
      </c>
      <c r="E722" s="33">
        <v>0</v>
      </c>
      <c r="F722" s="6">
        <v>0</v>
      </c>
      <c r="G722" s="6">
        <v>0</v>
      </c>
      <c r="H722" s="38">
        <v>0</v>
      </c>
      <c r="I722" s="33">
        <v>0</v>
      </c>
      <c r="J722" s="6">
        <v>0</v>
      </c>
      <c r="K722" s="6">
        <v>0</v>
      </c>
      <c r="L722" s="38">
        <v>0</v>
      </c>
      <c r="M722" s="33">
        <v>0</v>
      </c>
      <c r="N722" s="6">
        <v>0</v>
      </c>
      <c r="O722" s="6">
        <v>0</v>
      </c>
      <c r="P722" s="38">
        <v>0</v>
      </c>
      <c r="Q722" s="33">
        <v>0</v>
      </c>
      <c r="R722" s="6">
        <v>0</v>
      </c>
      <c r="S722" s="6">
        <v>0</v>
      </c>
      <c r="T722" s="38">
        <v>0</v>
      </c>
      <c r="U722" s="40">
        <v>0</v>
      </c>
      <c r="V722" s="6">
        <v>0</v>
      </c>
      <c r="W722" s="32">
        <v>0</v>
      </c>
      <c r="X722" s="38">
        <v>0</v>
      </c>
    </row>
    <row r="723" spans="1:24" ht="13.5" hidden="1" outlineLevel="3" thickBot="1" x14ac:dyDescent="0.25">
      <c r="A723" s="467"/>
      <c r="B723" s="95">
        <v>810103</v>
      </c>
      <c r="C723" s="39" t="s">
        <v>48</v>
      </c>
      <c r="D723" s="35">
        <v>25</v>
      </c>
      <c r="E723" s="33">
        <v>0</v>
      </c>
      <c r="F723" s="6">
        <v>0</v>
      </c>
      <c r="G723" s="6">
        <v>0</v>
      </c>
      <c r="H723" s="38">
        <v>0</v>
      </c>
      <c r="I723" s="33">
        <v>0</v>
      </c>
      <c r="J723" s="6">
        <v>0</v>
      </c>
      <c r="K723" s="6">
        <v>0</v>
      </c>
      <c r="L723" s="38">
        <v>0</v>
      </c>
      <c r="M723" s="33">
        <v>0</v>
      </c>
      <c r="N723" s="6">
        <v>0</v>
      </c>
      <c r="O723" s="6">
        <v>0</v>
      </c>
      <c r="P723" s="38">
        <v>0</v>
      </c>
      <c r="Q723" s="33">
        <v>0</v>
      </c>
      <c r="R723" s="6">
        <v>0</v>
      </c>
      <c r="S723" s="6">
        <v>0</v>
      </c>
      <c r="T723" s="38">
        <v>0</v>
      </c>
      <c r="U723" s="40">
        <v>0</v>
      </c>
      <c r="V723" s="6">
        <v>0</v>
      </c>
      <c r="W723" s="32">
        <v>0</v>
      </c>
      <c r="X723" s="38">
        <v>0</v>
      </c>
    </row>
    <row r="724" spans="1:24" ht="13.5" hidden="1" outlineLevel="3" thickBot="1" x14ac:dyDescent="0.25">
      <c r="A724" s="467"/>
      <c r="B724" s="95">
        <v>810103</v>
      </c>
      <c r="C724" s="39" t="s">
        <v>49</v>
      </c>
      <c r="D724" s="35">
        <v>26</v>
      </c>
      <c r="E724" s="33">
        <v>0</v>
      </c>
      <c r="F724" s="6">
        <v>0</v>
      </c>
      <c r="G724" s="6">
        <v>0</v>
      </c>
      <c r="H724" s="38">
        <v>0</v>
      </c>
      <c r="I724" s="33">
        <v>0</v>
      </c>
      <c r="J724" s="6">
        <v>0</v>
      </c>
      <c r="K724" s="6">
        <v>0</v>
      </c>
      <c r="L724" s="38">
        <v>0</v>
      </c>
      <c r="M724" s="33">
        <v>0</v>
      </c>
      <c r="N724" s="6">
        <v>0</v>
      </c>
      <c r="O724" s="6">
        <v>0</v>
      </c>
      <c r="P724" s="38">
        <v>0</v>
      </c>
      <c r="Q724" s="33">
        <v>0</v>
      </c>
      <c r="R724" s="6">
        <v>0</v>
      </c>
      <c r="S724" s="6">
        <v>0</v>
      </c>
      <c r="T724" s="38">
        <v>0</v>
      </c>
      <c r="U724" s="40">
        <v>0</v>
      </c>
      <c r="V724" s="6">
        <v>0</v>
      </c>
      <c r="W724" s="32">
        <v>0</v>
      </c>
      <c r="X724" s="38">
        <v>0</v>
      </c>
    </row>
    <row r="725" spans="1:24" ht="13.5" hidden="1" outlineLevel="3" thickBot="1" x14ac:dyDescent="0.25">
      <c r="A725" s="467"/>
      <c r="B725" s="95">
        <v>810103</v>
      </c>
      <c r="C725" s="39" t="s">
        <v>49</v>
      </c>
      <c r="D725" s="35">
        <v>27</v>
      </c>
      <c r="E725" s="33">
        <v>0</v>
      </c>
      <c r="F725" s="6">
        <v>0</v>
      </c>
      <c r="G725" s="6">
        <v>0</v>
      </c>
      <c r="H725" s="38">
        <v>0</v>
      </c>
      <c r="I725" s="33">
        <v>0</v>
      </c>
      <c r="J725" s="6">
        <v>0</v>
      </c>
      <c r="K725" s="6">
        <v>0</v>
      </c>
      <c r="L725" s="38">
        <v>0</v>
      </c>
      <c r="M725" s="33">
        <v>0</v>
      </c>
      <c r="N725" s="6">
        <v>0</v>
      </c>
      <c r="O725" s="6">
        <v>0</v>
      </c>
      <c r="P725" s="38">
        <v>0</v>
      </c>
      <c r="Q725" s="33">
        <v>0</v>
      </c>
      <c r="R725" s="6">
        <v>0</v>
      </c>
      <c r="S725" s="6">
        <v>0</v>
      </c>
      <c r="T725" s="38">
        <v>0</v>
      </c>
      <c r="U725" s="40">
        <v>0</v>
      </c>
      <c r="V725" s="6">
        <v>0</v>
      </c>
      <c r="W725" s="32">
        <v>0</v>
      </c>
      <c r="X725" s="38">
        <v>0</v>
      </c>
    </row>
    <row r="726" spans="1:24" ht="13.5" hidden="1" outlineLevel="3" thickBot="1" x14ac:dyDescent="0.25">
      <c r="A726" s="467"/>
      <c r="B726" s="95">
        <v>810103</v>
      </c>
      <c r="C726" s="39" t="s">
        <v>49</v>
      </c>
      <c r="D726" s="35">
        <v>28</v>
      </c>
      <c r="E726" s="33">
        <v>0</v>
      </c>
      <c r="F726" s="6">
        <v>0</v>
      </c>
      <c r="G726" s="6">
        <v>0</v>
      </c>
      <c r="H726" s="38">
        <v>0</v>
      </c>
      <c r="I726" s="33">
        <v>0</v>
      </c>
      <c r="J726" s="6">
        <v>0</v>
      </c>
      <c r="K726" s="6">
        <v>0</v>
      </c>
      <c r="L726" s="38">
        <v>0</v>
      </c>
      <c r="M726" s="33">
        <v>0</v>
      </c>
      <c r="N726" s="6">
        <v>0</v>
      </c>
      <c r="O726" s="6">
        <v>0</v>
      </c>
      <c r="P726" s="38">
        <v>0</v>
      </c>
      <c r="Q726" s="33">
        <v>0</v>
      </c>
      <c r="R726" s="6">
        <v>0</v>
      </c>
      <c r="S726" s="6">
        <v>0</v>
      </c>
      <c r="T726" s="38">
        <v>0</v>
      </c>
      <c r="U726" s="40">
        <v>0</v>
      </c>
      <c r="V726" s="6">
        <v>0</v>
      </c>
      <c r="W726" s="32">
        <v>0</v>
      </c>
      <c r="X726" s="38">
        <v>0</v>
      </c>
    </row>
    <row r="727" spans="1:24" ht="13.5" hidden="1" outlineLevel="3" thickBot="1" x14ac:dyDescent="0.25">
      <c r="A727" s="467"/>
      <c r="B727" s="95">
        <v>810103</v>
      </c>
      <c r="C727" s="39" t="s">
        <v>50</v>
      </c>
      <c r="D727" s="35">
        <v>29</v>
      </c>
      <c r="E727" s="33">
        <v>0</v>
      </c>
      <c r="F727" s="6">
        <v>0</v>
      </c>
      <c r="G727" s="6">
        <v>0</v>
      </c>
      <c r="H727" s="38">
        <v>0</v>
      </c>
      <c r="I727" s="33">
        <v>0</v>
      </c>
      <c r="J727" s="6">
        <v>0</v>
      </c>
      <c r="K727" s="6">
        <v>0</v>
      </c>
      <c r="L727" s="38">
        <v>0</v>
      </c>
      <c r="M727" s="33">
        <v>0</v>
      </c>
      <c r="N727" s="6">
        <v>0</v>
      </c>
      <c r="O727" s="6">
        <v>0</v>
      </c>
      <c r="P727" s="38">
        <v>0</v>
      </c>
      <c r="Q727" s="33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4" ht="13.5" hidden="1" outlineLevel="3" thickBot="1" x14ac:dyDescent="0.25">
      <c r="A728" s="467"/>
      <c r="B728" s="95">
        <v>810103</v>
      </c>
      <c r="C728" s="39" t="s">
        <v>50</v>
      </c>
      <c r="D728" s="35">
        <v>30</v>
      </c>
      <c r="E728" s="33">
        <v>0</v>
      </c>
      <c r="F728" s="6">
        <v>0</v>
      </c>
      <c r="G728" s="6">
        <v>0</v>
      </c>
      <c r="H728" s="38">
        <v>0</v>
      </c>
      <c r="I728" s="33">
        <v>0</v>
      </c>
      <c r="J728" s="6">
        <v>0</v>
      </c>
      <c r="K728" s="6">
        <v>0</v>
      </c>
      <c r="L728" s="38">
        <v>0</v>
      </c>
      <c r="M728" s="33">
        <v>0</v>
      </c>
      <c r="N728" s="6">
        <v>0</v>
      </c>
      <c r="O728" s="6">
        <v>0</v>
      </c>
      <c r="P728" s="38">
        <v>0</v>
      </c>
      <c r="Q728" s="33">
        <v>0</v>
      </c>
      <c r="R728" s="6">
        <v>0</v>
      </c>
      <c r="S728" s="6">
        <v>0</v>
      </c>
      <c r="T728" s="38">
        <v>0</v>
      </c>
      <c r="U728" s="40">
        <v>0</v>
      </c>
      <c r="V728" s="6">
        <v>0</v>
      </c>
      <c r="W728" s="32">
        <v>0</v>
      </c>
      <c r="X728" s="38">
        <v>0</v>
      </c>
    </row>
    <row r="729" spans="1:24" ht="13.5" hidden="1" outlineLevel="3" thickBot="1" x14ac:dyDescent="0.25">
      <c r="A729" s="467"/>
      <c r="B729" s="95">
        <v>810103</v>
      </c>
      <c r="C729" s="39" t="s">
        <v>59</v>
      </c>
      <c r="D729" s="35">
        <v>31</v>
      </c>
      <c r="E729" s="33">
        <v>0</v>
      </c>
      <c r="F729" s="6">
        <v>0</v>
      </c>
      <c r="G729" s="6">
        <v>0</v>
      </c>
      <c r="H729" s="38">
        <v>0</v>
      </c>
      <c r="I729" s="33">
        <v>0</v>
      </c>
      <c r="J729" s="6">
        <v>0</v>
      </c>
      <c r="K729" s="6">
        <v>0</v>
      </c>
      <c r="L729" s="38">
        <v>0</v>
      </c>
      <c r="M729" s="33">
        <v>0</v>
      </c>
      <c r="N729" s="6">
        <v>0</v>
      </c>
      <c r="O729" s="6">
        <v>0</v>
      </c>
      <c r="P729" s="38">
        <v>0</v>
      </c>
      <c r="Q729" s="33">
        <v>0</v>
      </c>
      <c r="R729" s="6">
        <v>0</v>
      </c>
      <c r="S729" s="6">
        <v>0</v>
      </c>
      <c r="T729" s="38">
        <v>0</v>
      </c>
      <c r="U729" s="40">
        <v>0</v>
      </c>
      <c r="V729" s="6">
        <v>0</v>
      </c>
      <c r="W729" s="32">
        <v>0</v>
      </c>
      <c r="X729" s="38">
        <v>0</v>
      </c>
    </row>
    <row r="730" spans="1:24" ht="13.5" hidden="1" outlineLevel="3" thickBot="1" x14ac:dyDescent="0.25">
      <c r="A730" s="467"/>
      <c r="B730" s="95">
        <v>810103</v>
      </c>
      <c r="C730" s="39" t="s">
        <v>59</v>
      </c>
      <c r="D730" s="35">
        <v>32</v>
      </c>
      <c r="E730" s="33">
        <v>0</v>
      </c>
      <c r="F730" s="6">
        <v>0</v>
      </c>
      <c r="G730" s="6">
        <v>0</v>
      </c>
      <c r="H730" s="38">
        <v>0</v>
      </c>
      <c r="I730" s="33">
        <v>0</v>
      </c>
      <c r="J730" s="6">
        <v>0</v>
      </c>
      <c r="K730" s="6">
        <v>0</v>
      </c>
      <c r="L730" s="38">
        <v>0</v>
      </c>
      <c r="M730" s="33">
        <v>0</v>
      </c>
      <c r="N730" s="6">
        <v>0</v>
      </c>
      <c r="O730" s="6">
        <v>0</v>
      </c>
      <c r="P730" s="38">
        <v>0</v>
      </c>
      <c r="Q730" s="33">
        <v>0</v>
      </c>
      <c r="R730" s="6">
        <v>0</v>
      </c>
      <c r="S730" s="6">
        <v>0</v>
      </c>
      <c r="T730" s="38">
        <v>0</v>
      </c>
      <c r="U730" s="40">
        <v>0</v>
      </c>
      <c r="V730" s="6">
        <v>0</v>
      </c>
      <c r="W730" s="32">
        <v>0</v>
      </c>
      <c r="X730" s="38">
        <v>0</v>
      </c>
    </row>
    <row r="731" spans="1:24" ht="13.5" hidden="1" outlineLevel="3" thickBot="1" x14ac:dyDescent="0.25">
      <c r="A731" s="467"/>
      <c r="B731" s="95">
        <v>810103</v>
      </c>
      <c r="C731" s="39" t="s">
        <v>59</v>
      </c>
      <c r="D731" s="35">
        <v>33</v>
      </c>
      <c r="E731" s="33">
        <v>0</v>
      </c>
      <c r="F731" s="6">
        <v>0</v>
      </c>
      <c r="G731" s="6">
        <v>0</v>
      </c>
      <c r="H731" s="38">
        <v>0</v>
      </c>
      <c r="I731" s="33">
        <v>0</v>
      </c>
      <c r="J731" s="6">
        <v>0</v>
      </c>
      <c r="K731" s="6">
        <v>0</v>
      </c>
      <c r="L731" s="38">
        <v>0</v>
      </c>
      <c r="M731" s="33">
        <v>0</v>
      </c>
      <c r="N731" s="6">
        <v>0</v>
      </c>
      <c r="O731" s="6">
        <v>0</v>
      </c>
      <c r="P731" s="38">
        <v>0</v>
      </c>
      <c r="Q731" s="33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</row>
    <row r="732" spans="1:24" ht="13.5" hidden="1" outlineLevel="3" thickBot="1" x14ac:dyDescent="0.25">
      <c r="A732" s="467"/>
      <c r="B732" s="95">
        <v>810103</v>
      </c>
      <c r="C732" s="39" t="s">
        <v>59</v>
      </c>
      <c r="D732" s="35">
        <v>34</v>
      </c>
      <c r="E732" s="33">
        <v>0</v>
      </c>
      <c r="F732" s="6">
        <v>0</v>
      </c>
      <c r="G732" s="6">
        <v>0</v>
      </c>
      <c r="H732" s="38">
        <v>0</v>
      </c>
      <c r="I732" s="33">
        <v>0</v>
      </c>
      <c r="J732" s="6">
        <v>0</v>
      </c>
      <c r="K732" s="6">
        <v>0</v>
      </c>
      <c r="L732" s="38">
        <v>0</v>
      </c>
      <c r="M732" s="33">
        <v>0</v>
      </c>
      <c r="N732" s="6">
        <v>0</v>
      </c>
      <c r="O732" s="6">
        <v>0</v>
      </c>
      <c r="P732" s="38">
        <v>0</v>
      </c>
      <c r="Q732" s="33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</row>
    <row r="733" spans="1:24" ht="13.5" hidden="1" outlineLevel="3" thickBot="1" x14ac:dyDescent="0.25">
      <c r="A733" s="467"/>
      <c r="B733" s="95">
        <v>810103</v>
      </c>
      <c r="C733" s="39" t="s">
        <v>51</v>
      </c>
      <c r="D733" s="35">
        <v>35</v>
      </c>
      <c r="E733" s="33">
        <v>0</v>
      </c>
      <c r="F733" s="6">
        <v>0</v>
      </c>
      <c r="G733" s="6">
        <v>0</v>
      </c>
      <c r="H733" s="38">
        <v>0</v>
      </c>
      <c r="I733" s="33">
        <v>0</v>
      </c>
      <c r="J733" s="6">
        <v>0</v>
      </c>
      <c r="K733" s="6">
        <v>0</v>
      </c>
      <c r="L733" s="38">
        <v>0</v>
      </c>
      <c r="M733" s="33">
        <v>0</v>
      </c>
      <c r="N733" s="6">
        <v>0</v>
      </c>
      <c r="O733" s="6">
        <v>0</v>
      </c>
      <c r="P733" s="38">
        <v>0</v>
      </c>
      <c r="Q733" s="33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4" ht="13.5" hidden="1" outlineLevel="3" thickBot="1" x14ac:dyDescent="0.25">
      <c r="A734" s="467"/>
      <c r="B734" s="95">
        <v>810103</v>
      </c>
      <c r="C734" s="39" t="s">
        <v>56</v>
      </c>
      <c r="D734" s="35">
        <v>36</v>
      </c>
      <c r="E734" s="33">
        <v>0</v>
      </c>
      <c r="F734" s="6">
        <v>0</v>
      </c>
      <c r="G734" s="6">
        <v>0</v>
      </c>
      <c r="H734" s="38">
        <v>0</v>
      </c>
      <c r="I734" s="33">
        <v>0</v>
      </c>
      <c r="J734" s="6">
        <v>0</v>
      </c>
      <c r="K734" s="6">
        <v>0</v>
      </c>
      <c r="L734" s="38">
        <v>0</v>
      </c>
      <c r="M734" s="33">
        <v>0</v>
      </c>
      <c r="N734" s="6">
        <v>0</v>
      </c>
      <c r="O734" s="6">
        <v>0</v>
      </c>
      <c r="P734" s="38">
        <v>0</v>
      </c>
      <c r="Q734" s="33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4" ht="13.5" hidden="1" outlineLevel="3" thickBot="1" x14ac:dyDescent="0.25">
      <c r="A735" s="467"/>
      <c r="B735" s="95">
        <v>810103</v>
      </c>
      <c r="C735" s="39" t="s">
        <v>56</v>
      </c>
      <c r="D735" s="35">
        <v>37</v>
      </c>
      <c r="E735" s="33">
        <v>0</v>
      </c>
      <c r="F735" s="6">
        <v>0</v>
      </c>
      <c r="G735" s="6">
        <v>0</v>
      </c>
      <c r="H735" s="38">
        <v>0</v>
      </c>
      <c r="I735" s="33">
        <v>0</v>
      </c>
      <c r="J735" s="6">
        <v>0</v>
      </c>
      <c r="K735" s="6">
        <v>0</v>
      </c>
      <c r="L735" s="38">
        <v>0</v>
      </c>
      <c r="M735" s="33">
        <v>0</v>
      </c>
      <c r="N735" s="6">
        <v>0</v>
      </c>
      <c r="O735" s="6">
        <v>0</v>
      </c>
      <c r="P735" s="38">
        <v>0</v>
      </c>
      <c r="Q735" s="33">
        <v>0</v>
      </c>
      <c r="R735" s="6">
        <v>0</v>
      </c>
      <c r="S735" s="6">
        <v>0</v>
      </c>
      <c r="T735" s="38">
        <v>0</v>
      </c>
      <c r="U735" s="40">
        <v>0</v>
      </c>
      <c r="V735" s="6">
        <v>0</v>
      </c>
      <c r="W735" s="32">
        <v>0</v>
      </c>
      <c r="X735" s="38">
        <v>0</v>
      </c>
    </row>
    <row r="736" spans="1:24" ht="13.5" hidden="1" outlineLevel="3" thickBot="1" x14ac:dyDescent="0.25">
      <c r="A736" s="467"/>
      <c r="B736" s="95">
        <v>810103</v>
      </c>
      <c r="C736" s="39" t="s">
        <v>56</v>
      </c>
      <c r="D736" s="35">
        <v>38</v>
      </c>
      <c r="E736" s="33">
        <v>0</v>
      </c>
      <c r="F736" s="6">
        <v>0</v>
      </c>
      <c r="G736" s="6">
        <v>0</v>
      </c>
      <c r="H736" s="38">
        <v>0</v>
      </c>
      <c r="I736" s="33">
        <v>0</v>
      </c>
      <c r="J736" s="6">
        <v>0</v>
      </c>
      <c r="K736" s="6">
        <v>0</v>
      </c>
      <c r="L736" s="38">
        <v>0</v>
      </c>
      <c r="M736" s="33">
        <v>0</v>
      </c>
      <c r="N736" s="6">
        <v>0</v>
      </c>
      <c r="O736" s="6">
        <v>0</v>
      </c>
      <c r="P736" s="38">
        <v>0</v>
      </c>
      <c r="Q736" s="33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</row>
    <row r="737" spans="1:24" ht="13.5" hidden="1" outlineLevel="3" thickBot="1" x14ac:dyDescent="0.25">
      <c r="A737" s="467"/>
      <c r="B737" s="95">
        <v>810103</v>
      </c>
      <c r="C737" s="39" t="s">
        <v>56</v>
      </c>
      <c r="D737" s="35">
        <v>39</v>
      </c>
      <c r="E737" s="33">
        <v>0</v>
      </c>
      <c r="F737" s="6">
        <v>0</v>
      </c>
      <c r="G737" s="6">
        <v>0</v>
      </c>
      <c r="H737" s="38">
        <v>0</v>
      </c>
      <c r="I737" s="33">
        <v>0</v>
      </c>
      <c r="J737" s="6">
        <v>0</v>
      </c>
      <c r="K737" s="6">
        <v>0</v>
      </c>
      <c r="L737" s="38">
        <v>0</v>
      </c>
      <c r="M737" s="33">
        <v>0</v>
      </c>
      <c r="N737" s="6">
        <v>0</v>
      </c>
      <c r="O737" s="6">
        <v>0</v>
      </c>
      <c r="P737" s="38">
        <v>0</v>
      </c>
      <c r="Q737" s="33">
        <v>0</v>
      </c>
      <c r="R737" s="6">
        <v>0</v>
      </c>
      <c r="S737" s="6">
        <v>0</v>
      </c>
      <c r="T737" s="38">
        <v>0</v>
      </c>
      <c r="U737" s="40">
        <v>0</v>
      </c>
      <c r="V737" s="6">
        <v>0</v>
      </c>
      <c r="W737" s="32">
        <v>0</v>
      </c>
      <c r="X737" s="38">
        <v>0</v>
      </c>
    </row>
    <row r="738" spans="1:24" ht="13.5" hidden="1" outlineLevel="3" thickBot="1" x14ac:dyDescent="0.25">
      <c r="A738" s="467"/>
      <c r="B738" s="95">
        <v>810103</v>
      </c>
      <c r="C738" s="39" t="s">
        <v>56</v>
      </c>
      <c r="D738" s="35">
        <v>40</v>
      </c>
      <c r="E738" s="33">
        <v>0</v>
      </c>
      <c r="F738" s="6">
        <v>0</v>
      </c>
      <c r="G738" s="6">
        <v>0</v>
      </c>
      <c r="H738" s="38">
        <v>0</v>
      </c>
      <c r="I738" s="33">
        <v>0</v>
      </c>
      <c r="J738" s="6">
        <v>0</v>
      </c>
      <c r="K738" s="6">
        <v>0</v>
      </c>
      <c r="L738" s="38">
        <v>0</v>
      </c>
      <c r="M738" s="33">
        <v>0</v>
      </c>
      <c r="N738" s="6">
        <v>0</v>
      </c>
      <c r="O738" s="6">
        <v>0</v>
      </c>
      <c r="P738" s="38">
        <v>0</v>
      </c>
      <c r="Q738" s="33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</row>
    <row r="739" spans="1:24" ht="13.5" hidden="1" outlineLevel="3" thickBot="1" x14ac:dyDescent="0.25">
      <c r="A739" s="467"/>
      <c r="B739" s="95">
        <v>810103</v>
      </c>
      <c r="C739" s="39" t="s">
        <v>56</v>
      </c>
      <c r="D739" s="35">
        <v>41</v>
      </c>
      <c r="E739" s="33">
        <v>0</v>
      </c>
      <c r="F739" s="6">
        <v>0</v>
      </c>
      <c r="G739" s="6">
        <v>0</v>
      </c>
      <c r="H739" s="38">
        <v>0</v>
      </c>
      <c r="I739" s="33">
        <v>0</v>
      </c>
      <c r="J739" s="6">
        <v>0</v>
      </c>
      <c r="K739" s="6">
        <v>0</v>
      </c>
      <c r="L739" s="38">
        <v>0</v>
      </c>
      <c r="M739" s="33">
        <v>0</v>
      </c>
      <c r="N739" s="6">
        <v>0</v>
      </c>
      <c r="O739" s="6">
        <v>0</v>
      </c>
      <c r="P739" s="38">
        <v>0</v>
      </c>
      <c r="Q739" s="33">
        <v>0</v>
      </c>
      <c r="R739" s="6">
        <v>0</v>
      </c>
      <c r="S739" s="6">
        <v>0</v>
      </c>
      <c r="T739" s="38">
        <v>0</v>
      </c>
      <c r="U739" s="40">
        <v>0</v>
      </c>
      <c r="V739" s="6">
        <v>0</v>
      </c>
      <c r="W739" s="32">
        <v>0</v>
      </c>
      <c r="X739" s="38">
        <v>0</v>
      </c>
    </row>
    <row r="740" spans="1:24" ht="13.5" hidden="1" outlineLevel="3" thickBot="1" x14ac:dyDescent="0.25">
      <c r="A740" s="467"/>
      <c r="B740" s="95">
        <v>810103</v>
      </c>
      <c r="C740" s="39" t="s">
        <v>56</v>
      </c>
      <c r="D740" s="35">
        <v>42</v>
      </c>
      <c r="E740" s="33">
        <v>0</v>
      </c>
      <c r="F740" s="6">
        <v>0</v>
      </c>
      <c r="G740" s="6">
        <v>0</v>
      </c>
      <c r="H740" s="38">
        <v>0</v>
      </c>
      <c r="I740" s="33">
        <v>0</v>
      </c>
      <c r="J740" s="6">
        <v>0</v>
      </c>
      <c r="K740" s="6">
        <v>0</v>
      </c>
      <c r="L740" s="38">
        <v>0</v>
      </c>
      <c r="M740" s="33">
        <v>0</v>
      </c>
      <c r="N740" s="6">
        <v>0</v>
      </c>
      <c r="O740" s="6">
        <v>0</v>
      </c>
      <c r="P740" s="38">
        <v>0</v>
      </c>
      <c r="Q740" s="33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4" ht="13.5" hidden="1" outlineLevel="3" thickBot="1" x14ac:dyDescent="0.25">
      <c r="A741" s="467"/>
      <c r="B741" s="95">
        <v>810103</v>
      </c>
      <c r="C741" s="39" t="s">
        <v>56</v>
      </c>
      <c r="D741" s="35">
        <v>43</v>
      </c>
      <c r="E741" s="33">
        <v>0</v>
      </c>
      <c r="F741" s="6">
        <v>0</v>
      </c>
      <c r="G741" s="6">
        <v>0</v>
      </c>
      <c r="H741" s="38">
        <v>0</v>
      </c>
      <c r="I741" s="33">
        <v>0</v>
      </c>
      <c r="J741" s="6">
        <v>0</v>
      </c>
      <c r="K741" s="6">
        <v>0</v>
      </c>
      <c r="L741" s="38">
        <v>0</v>
      </c>
      <c r="M741" s="33">
        <v>0</v>
      </c>
      <c r="N741" s="6">
        <v>0</v>
      </c>
      <c r="O741" s="6">
        <v>0</v>
      </c>
      <c r="P741" s="38">
        <v>0</v>
      </c>
      <c r="Q741" s="33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4" ht="13.5" hidden="1" outlineLevel="3" thickBot="1" x14ac:dyDescent="0.25">
      <c r="A742" s="467"/>
      <c r="B742" s="95">
        <v>810103</v>
      </c>
      <c r="C742" s="39" t="s">
        <v>56</v>
      </c>
      <c r="D742" s="35">
        <v>44</v>
      </c>
      <c r="E742" s="33">
        <v>0</v>
      </c>
      <c r="F742" s="6">
        <v>0</v>
      </c>
      <c r="G742" s="6">
        <v>0</v>
      </c>
      <c r="H742" s="38">
        <v>0</v>
      </c>
      <c r="I742" s="33">
        <v>0</v>
      </c>
      <c r="J742" s="6">
        <v>0</v>
      </c>
      <c r="K742" s="6">
        <v>0</v>
      </c>
      <c r="L742" s="38">
        <v>0</v>
      </c>
      <c r="M742" s="33">
        <v>0</v>
      </c>
      <c r="N742" s="6">
        <v>0</v>
      </c>
      <c r="O742" s="6">
        <v>0</v>
      </c>
      <c r="P742" s="38">
        <v>0</v>
      </c>
      <c r="Q742" s="33">
        <v>0</v>
      </c>
      <c r="R742" s="6">
        <v>0</v>
      </c>
      <c r="S742" s="6">
        <v>0</v>
      </c>
      <c r="T742" s="38">
        <v>0</v>
      </c>
      <c r="U742" s="40">
        <v>0</v>
      </c>
      <c r="V742" s="6">
        <v>0</v>
      </c>
      <c r="W742" s="32">
        <v>0</v>
      </c>
      <c r="X742" s="38">
        <v>0</v>
      </c>
    </row>
    <row r="743" spans="1:24" ht="13.5" hidden="1" outlineLevel="3" thickBot="1" x14ac:dyDescent="0.25">
      <c r="A743" s="467"/>
      <c r="B743" s="95">
        <v>810103</v>
      </c>
      <c r="C743" s="39" t="s">
        <v>56</v>
      </c>
      <c r="D743" s="35">
        <v>45</v>
      </c>
      <c r="E743" s="33">
        <v>0</v>
      </c>
      <c r="F743" s="6">
        <v>0</v>
      </c>
      <c r="G743" s="6">
        <v>0</v>
      </c>
      <c r="H743" s="38">
        <v>0</v>
      </c>
      <c r="I743" s="33">
        <v>0</v>
      </c>
      <c r="J743" s="6">
        <v>0</v>
      </c>
      <c r="K743" s="6">
        <v>0</v>
      </c>
      <c r="L743" s="38">
        <v>0</v>
      </c>
      <c r="M743" s="33">
        <v>0</v>
      </c>
      <c r="N743" s="6">
        <v>0</v>
      </c>
      <c r="O743" s="6">
        <v>0</v>
      </c>
      <c r="P743" s="38">
        <v>0</v>
      </c>
      <c r="Q743" s="33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4" ht="13.5" hidden="1" outlineLevel="3" thickBot="1" x14ac:dyDescent="0.25">
      <c r="A744" s="467"/>
      <c r="B744" s="95">
        <v>810103</v>
      </c>
      <c r="C744" s="39" t="s">
        <v>56</v>
      </c>
      <c r="D744" s="35">
        <v>46</v>
      </c>
      <c r="E744" s="33">
        <v>0</v>
      </c>
      <c r="F744" s="6">
        <v>0</v>
      </c>
      <c r="G744" s="6">
        <v>0</v>
      </c>
      <c r="H744" s="38">
        <v>0</v>
      </c>
      <c r="I744" s="33">
        <v>0</v>
      </c>
      <c r="J744" s="6">
        <v>0</v>
      </c>
      <c r="K744" s="6">
        <v>0</v>
      </c>
      <c r="L744" s="38">
        <v>0</v>
      </c>
      <c r="M744" s="33">
        <v>0</v>
      </c>
      <c r="N744" s="6">
        <v>0</v>
      </c>
      <c r="O744" s="6">
        <v>0</v>
      </c>
      <c r="P744" s="38">
        <v>0</v>
      </c>
      <c r="Q744" s="33">
        <v>0</v>
      </c>
      <c r="R744" s="6">
        <v>0</v>
      </c>
      <c r="S744" s="6">
        <v>0</v>
      </c>
      <c r="T744" s="38">
        <v>0</v>
      </c>
      <c r="U744" s="40">
        <v>0</v>
      </c>
      <c r="V744" s="6">
        <v>0</v>
      </c>
      <c r="W744" s="32">
        <v>0</v>
      </c>
      <c r="X744" s="38">
        <v>0</v>
      </c>
    </row>
    <row r="745" spans="1:24" ht="13.5" hidden="1" outlineLevel="3" thickBot="1" x14ac:dyDescent="0.25">
      <c r="A745" s="467"/>
      <c r="B745" s="95">
        <v>810103</v>
      </c>
      <c r="C745" s="39" t="s">
        <v>175</v>
      </c>
      <c r="D745" s="35">
        <v>47</v>
      </c>
      <c r="E745" s="33">
        <v>0</v>
      </c>
      <c r="F745" s="6">
        <v>0</v>
      </c>
      <c r="G745" s="6">
        <v>0</v>
      </c>
      <c r="H745" s="38">
        <v>0</v>
      </c>
      <c r="I745" s="33">
        <v>0</v>
      </c>
      <c r="J745" s="6">
        <v>0</v>
      </c>
      <c r="K745" s="6">
        <v>0</v>
      </c>
      <c r="L745" s="38">
        <v>0</v>
      </c>
      <c r="M745" s="33">
        <v>0</v>
      </c>
      <c r="N745" s="6">
        <v>0</v>
      </c>
      <c r="O745" s="6">
        <v>0</v>
      </c>
      <c r="P745" s="38">
        <v>0</v>
      </c>
      <c r="Q745" s="33">
        <v>0</v>
      </c>
      <c r="R745" s="6">
        <v>0</v>
      </c>
      <c r="S745" s="6">
        <v>0</v>
      </c>
      <c r="T745" s="38">
        <v>0</v>
      </c>
      <c r="U745" s="40">
        <v>0</v>
      </c>
      <c r="V745" s="6">
        <v>0</v>
      </c>
      <c r="W745" s="32">
        <v>0</v>
      </c>
      <c r="X745" s="38">
        <v>0</v>
      </c>
    </row>
    <row r="746" spans="1:24" ht="13.5" hidden="1" outlineLevel="3" thickBot="1" x14ac:dyDescent="0.25">
      <c r="A746" s="467"/>
      <c r="B746" s="95">
        <v>810103</v>
      </c>
      <c r="C746" s="39" t="s">
        <v>175</v>
      </c>
      <c r="D746" s="35">
        <v>48</v>
      </c>
      <c r="E746" s="33">
        <v>0</v>
      </c>
      <c r="F746" s="6">
        <v>0</v>
      </c>
      <c r="G746" s="6">
        <v>0</v>
      </c>
      <c r="H746" s="38">
        <v>0</v>
      </c>
      <c r="I746" s="33">
        <v>0</v>
      </c>
      <c r="J746" s="6">
        <v>0</v>
      </c>
      <c r="K746" s="6">
        <v>0</v>
      </c>
      <c r="L746" s="38">
        <v>0</v>
      </c>
      <c r="M746" s="33">
        <v>0</v>
      </c>
      <c r="N746" s="6">
        <v>0</v>
      </c>
      <c r="O746" s="6">
        <v>0</v>
      </c>
      <c r="P746" s="38">
        <v>0</v>
      </c>
      <c r="Q746" s="33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</row>
    <row r="747" spans="1:24" ht="13.5" hidden="1" outlineLevel="3" thickBot="1" x14ac:dyDescent="0.25">
      <c r="A747" s="467"/>
      <c r="B747" s="95">
        <v>810103</v>
      </c>
      <c r="C747" s="39" t="s">
        <v>54</v>
      </c>
      <c r="D747" s="35">
        <v>49</v>
      </c>
      <c r="E747" s="33">
        <v>0</v>
      </c>
      <c r="F747" s="6">
        <v>0</v>
      </c>
      <c r="G747" s="6">
        <v>0</v>
      </c>
      <c r="H747" s="38">
        <v>0</v>
      </c>
      <c r="I747" s="33">
        <v>0</v>
      </c>
      <c r="J747" s="6">
        <v>0</v>
      </c>
      <c r="K747" s="6">
        <v>0</v>
      </c>
      <c r="L747" s="38">
        <v>0</v>
      </c>
      <c r="M747" s="33">
        <v>0</v>
      </c>
      <c r="N747" s="6">
        <v>0</v>
      </c>
      <c r="O747" s="6">
        <v>0</v>
      </c>
      <c r="P747" s="38">
        <v>0</v>
      </c>
      <c r="Q747" s="33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4" ht="13.5" hidden="1" outlineLevel="3" thickBot="1" x14ac:dyDescent="0.25">
      <c r="A748" s="467"/>
      <c r="B748" s="95">
        <v>810103</v>
      </c>
      <c r="C748" s="39" t="s">
        <v>54</v>
      </c>
      <c r="D748" s="35">
        <v>50</v>
      </c>
      <c r="E748" s="33">
        <v>0</v>
      </c>
      <c r="F748" s="6">
        <v>0</v>
      </c>
      <c r="G748" s="6">
        <v>0</v>
      </c>
      <c r="H748" s="38">
        <v>0</v>
      </c>
      <c r="I748" s="33">
        <v>0</v>
      </c>
      <c r="J748" s="6">
        <v>0</v>
      </c>
      <c r="K748" s="6">
        <v>0</v>
      </c>
      <c r="L748" s="38">
        <v>0</v>
      </c>
      <c r="M748" s="33">
        <v>0</v>
      </c>
      <c r="N748" s="6">
        <v>0</v>
      </c>
      <c r="O748" s="6">
        <v>0</v>
      </c>
      <c r="P748" s="38">
        <v>0</v>
      </c>
      <c r="Q748" s="33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4" ht="13.5" hidden="1" outlineLevel="3" thickBot="1" x14ac:dyDescent="0.25">
      <c r="A749" s="467"/>
      <c r="B749" s="95">
        <v>810103</v>
      </c>
      <c r="C749" s="39" t="s">
        <v>54</v>
      </c>
      <c r="D749" s="35">
        <v>51</v>
      </c>
      <c r="E749" s="33">
        <v>0</v>
      </c>
      <c r="F749" s="6">
        <v>0</v>
      </c>
      <c r="G749" s="6">
        <v>0</v>
      </c>
      <c r="H749" s="38">
        <v>0</v>
      </c>
      <c r="I749" s="33">
        <v>0</v>
      </c>
      <c r="J749" s="6">
        <v>0</v>
      </c>
      <c r="K749" s="6">
        <v>0</v>
      </c>
      <c r="L749" s="38">
        <v>0</v>
      </c>
      <c r="M749" s="33">
        <v>0</v>
      </c>
      <c r="N749" s="6">
        <v>0</v>
      </c>
      <c r="O749" s="6">
        <v>0</v>
      </c>
      <c r="P749" s="38">
        <v>0</v>
      </c>
      <c r="Q749" s="33">
        <v>0</v>
      </c>
      <c r="R749" s="6">
        <v>0</v>
      </c>
      <c r="S749" s="6">
        <v>0</v>
      </c>
      <c r="T749" s="38">
        <v>0</v>
      </c>
      <c r="U749" s="40">
        <v>0</v>
      </c>
      <c r="V749" s="6">
        <v>0</v>
      </c>
      <c r="W749" s="32">
        <v>0</v>
      </c>
      <c r="X749" s="38">
        <v>0</v>
      </c>
    </row>
    <row r="750" spans="1:24" ht="13.5" hidden="1" outlineLevel="3" thickBot="1" x14ac:dyDescent="0.25">
      <c r="A750" s="467"/>
      <c r="B750" s="95">
        <v>810103</v>
      </c>
      <c r="C750" s="39" t="s">
        <v>54</v>
      </c>
      <c r="D750" s="35">
        <v>52</v>
      </c>
      <c r="E750" s="33">
        <v>0</v>
      </c>
      <c r="F750" s="6">
        <v>0</v>
      </c>
      <c r="G750" s="6">
        <v>0</v>
      </c>
      <c r="H750" s="38">
        <v>0</v>
      </c>
      <c r="I750" s="33">
        <v>0</v>
      </c>
      <c r="J750" s="6">
        <v>0</v>
      </c>
      <c r="K750" s="6">
        <v>0</v>
      </c>
      <c r="L750" s="38">
        <v>0</v>
      </c>
      <c r="M750" s="33">
        <v>0</v>
      </c>
      <c r="N750" s="6">
        <v>0</v>
      </c>
      <c r="O750" s="6">
        <v>0</v>
      </c>
      <c r="P750" s="38">
        <v>0</v>
      </c>
      <c r="Q750" s="33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4" ht="13.5" hidden="1" outlineLevel="3" thickBot="1" x14ac:dyDescent="0.25">
      <c r="A751" s="467"/>
      <c r="B751" s="95">
        <v>810103</v>
      </c>
      <c r="C751" s="39" t="s">
        <v>54</v>
      </c>
      <c r="D751" s="35">
        <v>53</v>
      </c>
      <c r="E751" s="33">
        <v>0</v>
      </c>
      <c r="F751" s="6">
        <v>0</v>
      </c>
      <c r="G751" s="6">
        <v>0</v>
      </c>
      <c r="H751" s="38">
        <v>0</v>
      </c>
      <c r="I751" s="33">
        <v>0</v>
      </c>
      <c r="J751" s="6">
        <v>0</v>
      </c>
      <c r="K751" s="6">
        <v>0</v>
      </c>
      <c r="L751" s="38">
        <v>0</v>
      </c>
      <c r="M751" s="33">
        <v>0</v>
      </c>
      <c r="N751" s="6">
        <v>0</v>
      </c>
      <c r="O751" s="6">
        <v>0</v>
      </c>
      <c r="P751" s="38">
        <v>0</v>
      </c>
      <c r="Q751" s="33">
        <v>0</v>
      </c>
      <c r="R751" s="6">
        <v>0</v>
      </c>
      <c r="S751" s="6">
        <v>0</v>
      </c>
      <c r="T751" s="38">
        <v>0</v>
      </c>
      <c r="U751" s="40">
        <v>0</v>
      </c>
      <c r="V751" s="6">
        <v>0</v>
      </c>
      <c r="W751" s="32">
        <v>0</v>
      </c>
      <c r="X751" s="38">
        <v>0</v>
      </c>
    </row>
    <row r="752" spans="1:24" ht="13.5" hidden="1" outlineLevel="3" thickBot="1" x14ac:dyDescent="0.25">
      <c r="A752" s="467"/>
      <c r="B752" s="95">
        <v>810103</v>
      </c>
      <c r="C752" s="39" t="s">
        <v>57</v>
      </c>
      <c r="D752" s="35">
        <v>54</v>
      </c>
      <c r="E752" s="33">
        <v>0</v>
      </c>
      <c r="F752" s="6">
        <v>0</v>
      </c>
      <c r="G752" s="6">
        <v>0</v>
      </c>
      <c r="H752" s="38">
        <v>0</v>
      </c>
      <c r="I752" s="33">
        <v>0</v>
      </c>
      <c r="J752" s="6">
        <v>0</v>
      </c>
      <c r="K752" s="6">
        <v>0</v>
      </c>
      <c r="L752" s="38">
        <v>0</v>
      </c>
      <c r="M752" s="33">
        <v>0</v>
      </c>
      <c r="N752" s="6">
        <v>0</v>
      </c>
      <c r="O752" s="6">
        <v>0</v>
      </c>
      <c r="P752" s="38">
        <v>0</v>
      </c>
      <c r="Q752" s="33">
        <v>0</v>
      </c>
      <c r="R752" s="6">
        <v>0</v>
      </c>
      <c r="S752" s="6">
        <v>0</v>
      </c>
      <c r="T752" s="38">
        <v>0</v>
      </c>
      <c r="U752" s="40">
        <v>0</v>
      </c>
      <c r="V752" s="6">
        <v>0</v>
      </c>
      <c r="W752" s="32">
        <v>0</v>
      </c>
      <c r="X752" s="38">
        <v>0</v>
      </c>
    </row>
    <row r="753" spans="1:25" ht="13.5" hidden="1" outlineLevel="3" thickBot="1" x14ac:dyDescent="0.25">
      <c r="A753" s="467"/>
      <c r="B753" s="95">
        <v>810103</v>
      </c>
      <c r="C753" s="39" t="s">
        <v>57</v>
      </c>
      <c r="D753" s="35">
        <v>55</v>
      </c>
      <c r="E753" s="33">
        <v>0</v>
      </c>
      <c r="F753" s="6">
        <v>0</v>
      </c>
      <c r="G753" s="6">
        <v>0</v>
      </c>
      <c r="H753" s="38">
        <v>0</v>
      </c>
      <c r="I753" s="33">
        <v>0</v>
      </c>
      <c r="J753" s="6">
        <v>0</v>
      </c>
      <c r="K753" s="6">
        <v>0</v>
      </c>
      <c r="L753" s="38">
        <v>0</v>
      </c>
      <c r="M753" s="33">
        <v>0</v>
      </c>
      <c r="N753" s="6">
        <v>0</v>
      </c>
      <c r="O753" s="6">
        <v>0</v>
      </c>
      <c r="P753" s="38">
        <v>0</v>
      </c>
      <c r="Q753" s="33">
        <v>0</v>
      </c>
      <c r="R753" s="6">
        <v>0</v>
      </c>
      <c r="S753" s="6">
        <v>0</v>
      </c>
      <c r="T753" s="38">
        <v>0</v>
      </c>
      <c r="U753" s="40">
        <v>0</v>
      </c>
      <c r="V753" s="6">
        <v>0</v>
      </c>
      <c r="W753" s="32">
        <v>0</v>
      </c>
      <c r="X753" s="38">
        <v>0</v>
      </c>
    </row>
    <row r="754" spans="1:25" ht="13.5" hidden="1" outlineLevel="3" thickBot="1" x14ac:dyDescent="0.25">
      <c r="A754" s="467"/>
      <c r="B754" s="95">
        <v>810103</v>
      </c>
      <c r="C754" s="57" t="s">
        <v>52</v>
      </c>
      <c r="D754" s="35">
        <v>56</v>
      </c>
      <c r="E754" s="33">
        <v>0</v>
      </c>
      <c r="F754" s="6">
        <v>0</v>
      </c>
      <c r="G754" s="6">
        <v>0</v>
      </c>
      <c r="H754" s="38">
        <v>0</v>
      </c>
      <c r="I754" s="33">
        <v>0</v>
      </c>
      <c r="J754" s="6">
        <v>0</v>
      </c>
      <c r="K754" s="6">
        <v>0</v>
      </c>
      <c r="L754" s="38">
        <v>0</v>
      </c>
      <c r="M754" s="33">
        <v>0</v>
      </c>
      <c r="N754" s="6">
        <v>0</v>
      </c>
      <c r="O754" s="6">
        <v>0</v>
      </c>
      <c r="P754" s="38">
        <v>0</v>
      </c>
      <c r="Q754" s="33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5" ht="13.5" hidden="1" outlineLevel="3" thickBot="1" x14ac:dyDescent="0.25">
      <c r="A755" s="467"/>
      <c r="B755" s="95">
        <v>810103</v>
      </c>
      <c r="C755" s="57" t="s">
        <v>53</v>
      </c>
      <c r="D755" s="145">
        <v>57</v>
      </c>
      <c r="E755" s="33">
        <v>0</v>
      </c>
      <c r="F755" s="6">
        <v>0</v>
      </c>
      <c r="G755" s="6">
        <v>0</v>
      </c>
      <c r="H755" s="38">
        <v>0</v>
      </c>
      <c r="I755" s="33">
        <v>0</v>
      </c>
      <c r="J755" s="6">
        <v>0</v>
      </c>
      <c r="K755" s="6">
        <v>0</v>
      </c>
      <c r="L755" s="38">
        <v>0</v>
      </c>
      <c r="M755" s="33">
        <v>0</v>
      </c>
      <c r="N755" s="6">
        <v>0</v>
      </c>
      <c r="O755" s="6">
        <v>0</v>
      </c>
      <c r="P755" s="38">
        <v>0</v>
      </c>
      <c r="Q755" s="33">
        <v>0</v>
      </c>
      <c r="R755" s="6">
        <v>0</v>
      </c>
      <c r="S755" s="6">
        <v>0</v>
      </c>
      <c r="T755" s="38">
        <v>0</v>
      </c>
      <c r="U755" s="40">
        <v>0</v>
      </c>
      <c r="V755" s="6">
        <v>0</v>
      </c>
      <c r="W755" s="32">
        <v>0</v>
      </c>
      <c r="X755" s="38">
        <v>0</v>
      </c>
    </row>
    <row r="756" spans="1:25" ht="13.5" hidden="1" outlineLevel="3" thickBot="1" x14ac:dyDescent="0.25">
      <c r="A756" s="468"/>
      <c r="B756" s="96">
        <v>810103</v>
      </c>
      <c r="C756" s="41" t="s">
        <v>53</v>
      </c>
      <c r="D756" s="42">
        <v>58</v>
      </c>
      <c r="E756" s="142">
        <v>0</v>
      </c>
      <c r="F756" s="46">
        <v>0</v>
      </c>
      <c r="G756" s="46">
        <v>0</v>
      </c>
      <c r="H756" s="44">
        <v>0</v>
      </c>
      <c r="I756" s="142">
        <v>0</v>
      </c>
      <c r="J756" s="46">
        <v>0</v>
      </c>
      <c r="K756" s="46">
        <v>0</v>
      </c>
      <c r="L756" s="44">
        <v>0</v>
      </c>
      <c r="M756" s="142">
        <v>0</v>
      </c>
      <c r="N756" s="46">
        <v>0</v>
      </c>
      <c r="O756" s="46">
        <v>0</v>
      </c>
      <c r="P756" s="44">
        <v>0</v>
      </c>
      <c r="Q756" s="142">
        <v>0</v>
      </c>
      <c r="R756" s="46">
        <v>0</v>
      </c>
      <c r="S756" s="46">
        <v>0</v>
      </c>
      <c r="T756" s="44">
        <v>0</v>
      </c>
      <c r="U756" s="45">
        <v>0</v>
      </c>
      <c r="V756" s="46">
        <v>0</v>
      </c>
      <c r="W756" s="43">
        <v>0</v>
      </c>
      <c r="X756" s="44">
        <v>0</v>
      </c>
    </row>
    <row r="757" spans="1:25" s="106" customFormat="1" outlineLevel="1" x14ac:dyDescent="0.2">
      <c r="A757" s="464">
        <v>810104</v>
      </c>
      <c r="B757" s="97">
        <v>810104</v>
      </c>
      <c r="C757" s="100" t="s">
        <v>127</v>
      </c>
      <c r="D757" s="101" t="s">
        <v>265</v>
      </c>
      <c r="E757" s="143">
        <v>357770732.19</v>
      </c>
      <c r="F757" s="144">
        <v>350600.32</v>
      </c>
      <c r="G757" s="144">
        <v>19493105.82</v>
      </c>
      <c r="H757" s="109">
        <v>377614438.32999998</v>
      </c>
      <c r="I757" s="143">
        <v>424250789.54000002</v>
      </c>
      <c r="J757" s="144">
        <v>124155.09999999999</v>
      </c>
      <c r="K757" s="144">
        <v>29050269.800000004</v>
      </c>
      <c r="L757" s="109">
        <v>453425214.44000006</v>
      </c>
      <c r="M757" s="143">
        <v>559568165.76999998</v>
      </c>
      <c r="N757" s="144">
        <v>609792.08999999985</v>
      </c>
      <c r="O757" s="144">
        <v>30675819.41</v>
      </c>
      <c r="P757" s="109">
        <v>590853777.26999998</v>
      </c>
      <c r="Q757" s="143">
        <v>533001841.09000003</v>
      </c>
      <c r="R757" s="144">
        <v>1137896.8200000003</v>
      </c>
      <c r="S757" s="144">
        <v>30358706.59</v>
      </c>
      <c r="T757" s="109">
        <v>564498444.5</v>
      </c>
      <c r="U757" s="143">
        <v>1874591528.5900002</v>
      </c>
      <c r="V757" s="144">
        <v>2222444.33</v>
      </c>
      <c r="W757" s="144">
        <v>109577901.62</v>
      </c>
      <c r="X757" s="109">
        <v>1986391874.54</v>
      </c>
    </row>
    <row r="758" spans="1:25" outlineLevel="2" x14ac:dyDescent="0.2">
      <c r="A758" s="465"/>
      <c r="B758" s="95">
        <v>810104</v>
      </c>
      <c r="C758" s="14" t="s">
        <v>411</v>
      </c>
      <c r="D758" s="58" t="s">
        <v>198</v>
      </c>
      <c r="E758" s="33">
        <v>173367727.25</v>
      </c>
      <c r="F758" s="6">
        <v>95382.23</v>
      </c>
      <c r="G758" s="6">
        <v>11659906.800000001</v>
      </c>
      <c r="H758" s="38">
        <v>185123016.28</v>
      </c>
      <c r="I758" s="33">
        <v>249901973.02000001</v>
      </c>
      <c r="J758" s="6">
        <v>124155.09999999999</v>
      </c>
      <c r="K758" s="6">
        <v>17522466.649999999</v>
      </c>
      <c r="L758" s="38">
        <v>267548594.77000001</v>
      </c>
      <c r="M758" s="33">
        <v>352628297.69</v>
      </c>
      <c r="N758" s="6">
        <v>307675.48</v>
      </c>
      <c r="O758" s="6">
        <v>24447635.039999999</v>
      </c>
      <c r="P758" s="38">
        <v>377383608.21000004</v>
      </c>
      <c r="Q758" s="33">
        <v>358112941.25</v>
      </c>
      <c r="R758" s="6">
        <v>562669.85</v>
      </c>
      <c r="S758" s="6">
        <v>25027502.07</v>
      </c>
      <c r="T758" s="38">
        <v>383703113.17000002</v>
      </c>
      <c r="U758" s="40">
        <v>1134010939.21</v>
      </c>
      <c r="V758" s="6">
        <v>1089882.6599999999</v>
      </c>
      <c r="W758" s="32">
        <v>78657510.560000002</v>
      </c>
      <c r="X758" s="38">
        <v>1213758332.4300001</v>
      </c>
    </row>
    <row r="759" spans="1:25" outlineLevel="2" x14ac:dyDescent="0.2">
      <c r="A759" s="465"/>
      <c r="B759" s="95">
        <v>810104</v>
      </c>
      <c r="C759" s="14" t="s">
        <v>196</v>
      </c>
      <c r="D759" s="58" t="s">
        <v>199</v>
      </c>
      <c r="E759" s="33">
        <v>4249984.72</v>
      </c>
      <c r="F759" s="6">
        <v>0</v>
      </c>
      <c r="G759" s="6">
        <v>752845.62</v>
      </c>
      <c r="H759" s="38">
        <v>5002830.34</v>
      </c>
      <c r="I759" s="33">
        <v>1477567.8900000001</v>
      </c>
      <c r="J759" s="6">
        <v>0</v>
      </c>
      <c r="K759" s="6">
        <v>114368.26</v>
      </c>
      <c r="L759" s="38">
        <v>1591936.1500000001</v>
      </c>
      <c r="M759" s="33">
        <v>836400.62</v>
      </c>
      <c r="N759" s="6">
        <v>0</v>
      </c>
      <c r="O759" s="6">
        <v>0</v>
      </c>
      <c r="P759" s="38">
        <v>836400.62</v>
      </c>
      <c r="Q759" s="33">
        <v>633139.06999999995</v>
      </c>
      <c r="R759" s="6">
        <v>0</v>
      </c>
      <c r="S759" s="6">
        <v>0</v>
      </c>
      <c r="T759" s="38">
        <v>633139.06999999995</v>
      </c>
      <c r="U759" s="40">
        <v>7197092.2999999998</v>
      </c>
      <c r="V759" s="6">
        <v>0</v>
      </c>
      <c r="W759" s="32">
        <v>867213.88</v>
      </c>
      <c r="X759" s="38">
        <v>8064306.1799999997</v>
      </c>
    </row>
    <row r="760" spans="1:25" outlineLevel="2" x14ac:dyDescent="0.2">
      <c r="A760" s="465"/>
      <c r="B760" s="95">
        <v>810104</v>
      </c>
      <c r="C760" s="14" t="s">
        <v>412</v>
      </c>
      <c r="D760" s="58" t="s">
        <v>200</v>
      </c>
      <c r="E760" s="33">
        <v>13720394.789999999</v>
      </c>
      <c r="F760" s="6">
        <v>75492.09</v>
      </c>
      <c r="G760" s="6">
        <v>281396.06</v>
      </c>
      <c r="H760" s="38">
        <v>14077282.939999999</v>
      </c>
      <c r="I760" s="33">
        <v>17496241.509999998</v>
      </c>
      <c r="J760" s="6">
        <v>0</v>
      </c>
      <c r="K760" s="6">
        <v>991847.76</v>
      </c>
      <c r="L760" s="38">
        <v>18488089.27</v>
      </c>
      <c r="M760" s="33">
        <v>22808567.419999998</v>
      </c>
      <c r="N760" s="6">
        <v>0</v>
      </c>
      <c r="O760" s="6">
        <v>1042505.96</v>
      </c>
      <c r="P760" s="38">
        <v>23851073.379999999</v>
      </c>
      <c r="Q760" s="33">
        <v>20653971.43</v>
      </c>
      <c r="R760" s="6">
        <v>0</v>
      </c>
      <c r="S760" s="6">
        <v>723035.11</v>
      </c>
      <c r="T760" s="38">
        <v>21377006.539999999</v>
      </c>
      <c r="U760" s="40">
        <v>74679175.150000006</v>
      </c>
      <c r="V760" s="6">
        <v>75492.09</v>
      </c>
      <c r="W760" s="32">
        <v>3038784.89</v>
      </c>
      <c r="X760" s="38">
        <v>77793452.13000001</v>
      </c>
    </row>
    <row r="761" spans="1:25" hidden="1" outlineLevel="2" x14ac:dyDescent="0.2">
      <c r="A761" s="465"/>
      <c r="B761" s="95">
        <v>810104</v>
      </c>
      <c r="C761" s="14" t="s">
        <v>339</v>
      </c>
      <c r="D761" s="35" t="s">
        <v>201</v>
      </c>
      <c r="E761" s="33">
        <v>0</v>
      </c>
      <c r="F761" s="6">
        <v>0</v>
      </c>
      <c r="G761" s="6">
        <v>0</v>
      </c>
      <c r="H761" s="38">
        <v>0</v>
      </c>
      <c r="I761" s="33">
        <v>0</v>
      </c>
      <c r="J761" s="6">
        <v>0</v>
      </c>
      <c r="K761" s="6">
        <v>0</v>
      </c>
      <c r="L761" s="38">
        <v>0</v>
      </c>
      <c r="M761" s="33">
        <v>0</v>
      </c>
      <c r="N761" s="6">
        <v>0</v>
      </c>
      <c r="O761" s="6">
        <v>0</v>
      </c>
      <c r="P761" s="38">
        <v>0</v>
      </c>
      <c r="Q761" s="33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5" outlineLevel="2" x14ac:dyDescent="0.2">
      <c r="A762" s="465"/>
      <c r="B762" s="95">
        <v>810104</v>
      </c>
      <c r="C762" s="14" t="s">
        <v>398</v>
      </c>
      <c r="D762" s="35" t="s">
        <v>306</v>
      </c>
      <c r="E762" s="33">
        <v>129972622.46000001</v>
      </c>
      <c r="F762" s="6">
        <v>0</v>
      </c>
      <c r="G762" s="6">
        <v>5182709.34</v>
      </c>
      <c r="H762" s="38">
        <v>135155331.80000001</v>
      </c>
      <c r="I762" s="33">
        <v>113419650.81999999</v>
      </c>
      <c r="J762" s="6">
        <v>0</v>
      </c>
      <c r="K762" s="6">
        <v>8169966.1300000008</v>
      </c>
      <c r="L762" s="38">
        <v>121589616.94999999</v>
      </c>
      <c r="M762" s="33">
        <v>148158370.13999999</v>
      </c>
      <c r="N762" s="6">
        <v>302116.60999999993</v>
      </c>
      <c r="O762" s="6">
        <v>4556658.4100000011</v>
      </c>
      <c r="P762" s="38">
        <v>153017145.16</v>
      </c>
      <c r="Q762" s="33">
        <v>109558003.59999999</v>
      </c>
      <c r="R762" s="6">
        <v>575226.9700000002</v>
      </c>
      <c r="S762" s="6">
        <v>2878903.41</v>
      </c>
      <c r="T762" s="38">
        <v>113012133.97999999</v>
      </c>
      <c r="U762" s="40">
        <v>501108647.01999998</v>
      </c>
      <c r="V762" s="6">
        <v>877343.58000000007</v>
      </c>
      <c r="W762" s="32">
        <v>20788237.290000003</v>
      </c>
      <c r="X762" s="38">
        <v>522774227.88999999</v>
      </c>
    </row>
    <row r="763" spans="1:25" outlineLevel="2" x14ac:dyDescent="0.2">
      <c r="A763" s="465"/>
      <c r="B763" s="95">
        <v>810104</v>
      </c>
      <c r="C763" s="14" t="s">
        <v>202</v>
      </c>
      <c r="D763" s="35" t="s">
        <v>397</v>
      </c>
      <c r="E763" s="37">
        <v>36460002.969999999</v>
      </c>
      <c r="F763" s="152">
        <v>179726</v>
      </c>
      <c r="G763" s="152">
        <v>1616248</v>
      </c>
      <c r="H763" s="38">
        <v>38255976.969999999</v>
      </c>
      <c r="I763" s="37">
        <v>41955356.300000004</v>
      </c>
      <c r="J763" s="152">
        <v>0</v>
      </c>
      <c r="K763" s="152">
        <v>2251621</v>
      </c>
      <c r="L763" s="38">
        <v>44206977.300000004</v>
      </c>
      <c r="M763" s="37">
        <v>35136529.899999999</v>
      </c>
      <c r="N763" s="152">
        <v>0</v>
      </c>
      <c r="O763" s="152">
        <v>629020</v>
      </c>
      <c r="P763" s="38">
        <v>35765549.899999999</v>
      </c>
      <c r="Q763" s="37">
        <v>44043785.740000002</v>
      </c>
      <c r="R763" s="152">
        <v>0</v>
      </c>
      <c r="S763" s="152">
        <v>1729266</v>
      </c>
      <c r="T763" s="38">
        <v>45773051.740000002</v>
      </c>
      <c r="U763" s="151">
        <v>157595674.91000003</v>
      </c>
      <c r="V763" s="152">
        <v>179726</v>
      </c>
      <c r="W763" s="36">
        <v>6226155</v>
      </c>
      <c r="X763" s="38">
        <v>164001555.91000003</v>
      </c>
      <c r="Y763" s="65"/>
    </row>
    <row r="764" spans="1:25" outlineLevel="3" x14ac:dyDescent="0.2">
      <c r="A764" s="465"/>
      <c r="B764" s="95">
        <v>810104</v>
      </c>
      <c r="C764" s="39" t="s">
        <v>44</v>
      </c>
      <c r="D764" s="35">
        <v>1</v>
      </c>
      <c r="E764" s="33">
        <v>1085022.6000000001</v>
      </c>
      <c r="F764" s="6">
        <v>0</v>
      </c>
      <c r="G764" s="6">
        <v>0</v>
      </c>
      <c r="H764" s="38">
        <v>1085022.6000000001</v>
      </c>
      <c r="I764" s="33">
        <v>1086881.69</v>
      </c>
      <c r="J764" s="6">
        <v>0</v>
      </c>
      <c r="K764" s="6">
        <v>0</v>
      </c>
      <c r="L764" s="38">
        <v>1086881.69</v>
      </c>
      <c r="M764" s="33">
        <v>0</v>
      </c>
      <c r="N764" s="6">
        <v>0</v>
      </c>
      <c r="O764" s="6">
        <v>0</v>
      </c>
      <c r="P764" s="38">
        <v>0</v>
      </c>
      <c r="Q764" s="33">
        <v>34202.81</v>
      </c>
      <c r="R764" s="6">
        <v>0</v>
      </c>
      <c r="S764" s="6">
        <v>0</v>
      </c>
      <c r="T764" s="38">
        <v>34202.81</v>
      </c>
      <c r="U764" s="40">
        <v>2206107.1</v>
      </c>
      <c r="V764" s="6">
        <v>0</v>
      </c>
      <c r="W764" s="32">
        <v>0</v>
      </c>
      <c r="X764" s="38">
        <v>2206107.1</v>
      </c>
    </row>
    <row r="765" spans="1:25" hidden="1" outlineLevel="3" x14ac:dyDescent="0.2">
      <c r="A765" s="465"/>
      <c r="B765" s="95">
        <v>810104</v>
      </c>
      <c r="C765" s="39" t="s">
        <v>44</v>
      </c>
      <c r="D765" s="35">
        <v>2</v>
      </c>
      <c r="E765" s="33">
        <v>0</v>
      </c>
      <c r="F765" s="6">
        <v>0</v>
      </c>
      <c r="G765" s="6">
        <v>0</v>
      </c>
      <c r="H765" s="38">
        <v>0</v>
      </c>
      <c r="I765" s="33">
        <v>0</v>
      </c>
      <c r="J765" s="6">
        <v>0</v>
      </c>
      <c r="K765" s="6">
        <v>0</v>
      </c>
      <c r="L765" s="38">
        <v>0</v>
      </c>
      <c r="M765" s="33">
        <v>0</v>
      </c>
      <c r="N765" s="6">
        <v>0</v>
      </c>
      <c r="O765" s="6">
        <v>0</v>
      </c>
      <c r="P765" s="38">
        <v>0</v>
      </c>
      <c r="Q765" s="33">
        <v>0</v>
      </c>
      <c r="R765" s="6">
        <v>0</v>
      </c>
      <c r="S765" s="6">
        <v>0</v>
      </c>
      <c r="T765" s="38">
        <v>0</v>
      </c>
      <c r="U765" s="40">
        <v>0</v>
      </c>
      <c r="V765" s="6">
        <v>0</v>
      </c>
      <c r="W765" s="32">
        <v>0</v>
      </c>
      <c r="X765" s="38">
        <v>0</v>
      </c>
    </row>
    <row r="766" spans="1:25" hidden="1" outlineLevel="3" x14ac:dyDescent="0.2">
      <c r="A766" s="465"/>
      <c r="B766" s="95">
        <v>810104</v>
      </c>
      <c r="C766" s="39" t="s">
        <v>45</v>
      </c>
      <c r="D766" s="35">
        <v>3</v>
      </c>
      <c r="E766" s="33">
        <v>0</v>
      </c>
      <c r="F766" s="6">
        <v>0</v>
      </c>
      <c r="G766" s="6">
        <v>0</v>
      </c>
      <c r="H766" s="38">
        <v>0</v>
      </c>
      <c r="I766" s="33">
        <v>0</v>
      </c>
      <c r="J766" s="6">
        <v>0</v>
      </c>
      <c r="K766" s="6">
        <v>0</v>
      </c>
      <c r="L766" s="38">
        <v>0</v>
      </c>
      <c r="M766" s="33">
        <v>0</v>
      </c>
      <c r="N766" s="6">
        <v>0</v>
      </c>
      <c r="O766" s="6">
        <v>0</v>
      </c>
      <c r="P766" s="38">
        <v>0</v>
      </c>
      <c r="Q766" s="33">
        <v>0</v>
      </c>
      <c r="R766" s="6">
        <v>0</v>
      </c>
      <c r="S766" s="6">
        <v>0</v>
      </c>
      <c r="T766" s="38">
        <v>0</v>
      </c>
      <c r="U766" s="40">
        <v>0</v>
      </c>
      <c r="V766" s="6">
        <v>0</v>
      </c>
      <c r="W766" s="32">
        <v>0</v>
      </c>
      <c r="X766" s="38">
        <v>0</v>
      </c>
    </row>
    <row r="767" spans="1:25" hidden="1" outlineLevel="3" x14ac:dyDescent="0.2">
      <c r="A767" s="465"/>
      <c r="B767" s="95">
        <v>810104</v>
      </c>
      <c r="C767" s="39" t="s">
        <v>45</v>
      </c>
      <c r="D767" s="35">
        <v>4</v>
      </c>
      <c r="E767" s="33">
        <v>0</v>
      </c>
      <c r="F767" s="6">
        <v>0</v>
      </c>
      <c r="G767" s="6">
        <v>0</v>
      </c>
      <c r="H767" s="38">
        <v>0</v>
      </c>
      <c r="I767" s="33">
        <v>0</v>
      </c>
      <c r="J767" s="6">
        <v>0</v>
      </c>
      <c r="K767" s="6">
        <v>0</v>
      </c>
      <c r="L767" s="38">
        <v>0</v>
      </c>
      <c r="M767" s="33">
        <v>0</v>
      </c>
      <c r="N767" s="6">
        <v>0</v>
      </c>
      <c r="O767" s="6">
        <v>0</v>
      </c>
      <c r="P767" s="38">
        <v>0</v>
      </c>
      <c r="Q767" s="33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5" hidden="1" outlineLevel="3" x14ac:dyDescent="0.2">
      <c r="A768" s="465"/>
      <c r="B768" s="95">
        <v>810104</v>
      </c>
      <c r="C768" s="39" t="s">
        <v>46</v>
      </c>
      <c r="D768" s="35">
        <v>5</v>
      </c>
      <c r="E768" s="33">
        <v>0</v>
      </c>
      <c r="F768" s="6">
        <v>0</v>
      </c>
      <c r="G768" s="6">
        <v>0</v>
      </c>
      <c r="H768" s="38">
        <v>0</v>
      </c>
      <c r="I768" s="33">
        <v>0</v>
      </c>
      <c r="J768" s="6">
        <v>0</v>
      </c>
      <c r="K768" s="6">
        <v>0</v>
      </c>
      <c r="L768" s="38">
        <v>0</v>
      </c>
      <c r="M768" s="33">
        <v>0</v>
      </c>
      <c r="N768" s="6">
        <v>0</v>
      </c>
      <c r="O768" s="6">
        <v>0</v>
      </c>
      <c r="P768" s="38">
        <v>0</v>
      </c>
      <c r="Q768" s="33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</row>
    <row r="769" spans="1:24" hidden="1" outlineLevel="3" x14ac:dyDescent="0.2">
      <c r="A769" s="465"/>
      <c r="B769" s="95">
        <v>810104</v>
      </c>
      <c r="C769" s="39" t="s">
        <v>47</v>
      </c>
      <c r="D769" s="35">
        <v>6</v>
      </c>
      <c r="E769" s="33">
        <v>0</v>
      </c>
      <c r="F769" s="6">
        <v>0</v>
      </c>
      <c r="G769" s="6">
        <v>0</v>
      </c>
      <c r="H769" s="38">
        <v>0</v>
      </c>
      <c r="I769" s="33">
        <v>0</v>
      </c>
      <c r="J769" s="6">
        <v>0</v>
      </c>
      <c r="K769" s="6">
        <v>0</v>
      </c>
      <c r="L769" s="38">
        <v>0</v>
      </c>
      <c r="M769" s="33">
        <v>0</v>
      </c>
      <c r="N769" s="6">
        <v>0</v>
      </c>
      <c r="O769" s="6">
        <v>0</v>
      </c>
      <c r="P769" s="38">
        <v>0</v>
      </c>
      <c r="Q769" s="33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</row>
    <row r="770" spans="1:24" hidden="1" outlineLevel="3" x14ac:dyDescent="0.2">
      <c r="A770" s="465"/>
      <c r="B770" s="95">
        <v>810104</v>
      </c>
      <c r="C770" s="39" t="s">
        <v>47</v>
      </c>
      <c r="D770" s="35">
        <v>7</v>
      </c>
      <c r="E770" s="33">
        <v>0</v>
      </c>
      <c r="F770" s="6">
        <v>0</v>
      </c>
      <c r="G770" s="6">
        <v>0</v>
      </c>
      <c r="H770" s="38">
        <v>0</v>
      </c>
      <c r="I770" s="33">
        <v>0</v>
      </c>
      <c r="J770" s="6">
        <v>0</v>
      </c>
      <c r="K770" s="6">
        <v>0</v>
      </c>
      <c r="L770" s="38">
        <v>0</v>
      </c>
      <c r="M770" s="33">
        <v>0</v>
      </c>
      <c r="N770" s="6">
        <v>0</v>
      </c>
      <c r="O770" s="6">
        <v>0</v>
      </c>
      <c r="P770" s="38">
        <v>0</v>
      </c>
      <c r="Q770" s="33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</row>
    <row r="771" spans="1:24" hidden="1" outlineLevel="3" x14ac:dyDescent="0.2">
      <c r="A771" s="465"/>
      <c r="B771" s="95">
        <v>810104</v>
      </c>
      <c r="C771" s="39" t="s">
        <v>72</v>
      </c>
      <c r="D771" s="35">
        <v>8</v>
      </c>
      <c r="E771" s="33">
        <v>0</v>
      </c>
      <c r="F771" s="6">
        <v>0</v>
      </c>
      <c r="G771" s="6">
        <v>0</v>
      </c>
      <c r="H771" s="38">
        <v>0</v>
      </c>
      <c r="I771" s="33">
        <v>0</v>
      </c>
      <c r="J771" s="6">
        <v>0</v>
      </c>
      <c r="K771" s="6">
        <v>0</v>
      </c>
      <c r="L771" s="38">
        <v>0</v>
      </c>
      <c r="M771" s="33">
        <v>0</v>
      </c>
      <c r="N771" s="6">
        <v>0</v>
      </c>
      <c r="O771" s="6">
        <v>0</v>
      </c>
      <c r="P771" s="38">
        <v>0</v>
      </c>
      <c r="Q771" s="33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4" hidden="1" outlineLevel="3" x14ac:dyDescent="0.2">
      <c r="A772" s="465"/>
      <c r="B772" s="95">
        <v>810104</v>
      </c>
      <c r="C772" s="39" t="s">
        <v>203</v>
      </c>
      <c r="D772" s="35">
        <v>9</v>
      </c>
      <c r="E772" s="33">
        <v>0</v>
      </c>
      <c r="F772" s="6">
        <v>0</v>
      </c>
      <c r="G772" s="6">
        <v>0</v>
      </c>
      <c r="H772" s="38">
        <v>0</v>
      </c>
      <c r="I772" s="33">
        <v>0</v>
      </c>
      <c r="J772" s="6">
        <v>0</v>
      </c>
      <c r="K772" s="6">
        <v>0</v>
      </c>
      <c r="L772" s="38">
        <v>0</v>
      </c>
      <c r="M772" s="33">
        <v>0</v>
      </c>
      <c r="N772" s="6">
        <v>0</v>
      </c>
      <c r="O772" s="6">
        <v>0</v>
      </c>
      <c r="P772" s="38">
        <v>0</v>
      </c>
      <c r="Q772" s="33">
        <v>0</v>
      </c>
      <c r="R772" s="6">
        <v>0</v>
      </c>
      <c r="S772" s="6">
        <v>0</v>
      </c>
      <c r="T772" s="38">
        <v>0</v>
      </c>
      <c r="U772" s="40">
        <v>0</v>
      </c>
      <c r="V772" s="6">
        <v>0</v>
      </c>
      <c r="W772" s="32">
        <v>0</v>
      </c>
      <c r="X772" s="38">
        <v>0</v>
      </c>
    </row>
    <row r="773" spans="1:24" hidden="1" outlineLevel="3" x14ac:dyDescent="0.2">
      <c r="A773" s="465"/>
      <c r="B773" s="95">
        <v>810104</v>
      </c>
      <c r="C773" s="39" t="s">
        <v>170</v>
      </c>
      <c r="D773" s="35">
        <v>10</v>
      </c>
      <c r="E773" s="33">
        <v>0</v>
      </c>
      <c r="F773" s="6">
        <v>0</v>
      </c>
      <c r="G773" s="6">
        <v>0</v>
      </c>
      <c r="H773" s="38">
        <v>0</v>
      </c>
      <c r="I773" s="33">
        <v>0</v>
      </c>
      <c r="J773" s="6">
        <v>0</v>
      </c>
      <c r="K773" s="6">
        <v>0</v>
      </c>
      <c r="L773" s="38">
        <v>0</v>
      </c>
      <c r="M773" s="33">
        <v>0</v>
      </c>
      <c r="N773" s="6">
        <v>0</v>
      </c>
      <c r="O773" s="6">
        <v>0</v>
      </c>
      <c r="P773" s="38">
        <v>0</v>
      </c>
      <c r="Q773" s="33">
        <v>0</v>
      </c>
      <c r="R773" s="6">
        <v>0</v>
      </c>
      <c r="S773" s="6">
        <v>0</v>
      </c>
      <c r="T773" s="38">
        <v>0</v>
      </c>
      <c r="U773" s="40">
        <v>0</v>
      </c>
      <c r="V773" s="6">
        <v>0</v>
      </c>
      <c r="W773" s="32">
        <v>0</v>
      </c>
      <c r="X773" s="38">
        <v>0</v>
      </c>
    </row>
    <row r="774" spans="1:24" hidden="1" outlineLevel="3" x14ac:dyDescent="0.2">
      <c r="A774" s="465"/>
      <c r="B774" s="95">
        <v>810104</v>
      </c>
      <c r="C774" s="39" t="s">
        <v>170</v>
      </c>
      <c r="D774" s="35">
        <v>11</v>
      </c>
      <c r="E774" s="33">
        <v>0</v>
      </c>
      <c r="F774" s="6">
        <v>0</v>
      </c>
      <c r="G774" s="6">
        <v>0</v>
      </c>
      <c r="H774" s="38">
        <v>0</v>
      </c>
      <c r="I774" s="33">
        <v>0</v>
      </c>
      <c r="J774" s="6">
        <v>0</v>
      </c>
      <c r="K774" s="6">
        <v>0</v>
      </c>
      <c r="L774" s="38">
        <v>0</v>
      </c>
      <c r="M774" s="33">
        <v>0</v>
      </c>
      <c r="N774" s="6">
        <v>0</v>
      </c>
      <c r="O774" s="6">
        <v>0</v>
      </c>
      <c r="P774" s="38">
        <v>0</v>
      </c>
      <c r="Q774" s="33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</row>
    <row r="775" spans="1:24" hidden="1" outlineLevel="3" x14ac:dyDescent="0.2">
      <c r="A775" s="465"/>
      <c r="B775" s="95">
        <v>810104</v>
      </c>
      <c r="C775" s="39" t="s">
        <v>58</v>
      </c>
      <c r="D775" s="35">
        <v>12</v>
      </c>
      <c r="E775" s="33">
        <v>0</v>
      </c>
      <c r="F775" s="6">
        <v>0</v>
      </c>
      <c r="G775" s="6">
        <v>0</v>
      </c>
      <c r="H775" s="38">
        <v>0</v>
      </c>
      <c r="I775" s="33">
        <v>0</v>
      </c>
      <c r="J775" s="6">
        <v>0</v>
      </c>
      <c r="K775" s="6">
        <v>0</v>
      </c>
      <c r="L775" s="38">
        <v>0</v>
      </c>
      <c r="M775" s="33">
        <v>0</v>
      </c>
      <c r="N775" s="6">
        <v>0</v>
      </c>
      <c r="O775" s="6">
        <v>0</v>
      </c>
      <c r="P775" s="38">
        <v>0</v>
      </c>
      <c r="Q775" s="33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</row>
    <row r="776" spans="1:24" hidden="1" outlineLevel="3" x14ac:dyDescent="0.2">
      <c r="A776" s="465"/>
      <c r="B776" s="95">
        <v>810104</v>
      </c>
      <c r="C776" s="39" t="s">
        <v>58</v>
      </c>
      <c r="D776" s="35">
        <v>13</v>
      </c>
      <c r="E776" s="33">
        <v>0</v>
      </c>
      <c r="F776" s="6">
        <v>0</v>
      </c>
      <c r="G776" s="6">
        <v>0</v>
      </c>
      <c r="H776" s="38">
        <v>0</v>
      </c>
      <c r="I776" s="33">
        <v>0</v>
      </c>
      <c r="J776" s="6">
        <v>0</v>
      </c>
      <c r="K776" s="6">
        <v>0</v>
      </c>
      <c r="L776" s="38">
        <v>0</v>
      </c>
      <c r="M776" s="33">
        <v>0</v>
      </c>
      <c r="N776" s="6">
        <v>0</v>
      </c>
      <c r="O776" s="6">
        <v>0</v>
      </c>
      <c r="P776" s="38">
        <v>0</v>
      </c>
      <c r="Q776" s="33">
        <v>0</v>
      </c>
      <c r="R776" s="6">
        <v>0</v>
      </c>
      <c r="S776" s="6">
        <v>0</v>
      </c>
      <c r="T776" s="38">
        <v>0</v>
      </c>
      <c r="U776" s="40">
        <v>0</v>
      </c>
      <c r="V776" s="6">
        <v>0</v>
      </c>
      <c r="W776" s="32">
        <v>0</v>
      </c>
      <c r="X776" s="38">
        <v>0</v>
      </c>
    </row>
    <row r="777" spans="1:24" hidden="1" outlineLevel="3" x14ac:dyDescent="0.2">
      <c r="A777" s="465"/>
      <c r="B777" s="95">
        <v>810104</v>
      </c>
      <c r="C777" s="39" t="s">
        <v>58</v>
      </c>
      <c r="D777" s="35">
        <v>14</v>
      </c>
      <c r="E777" s="33">
        <v>0</v>
      </c>
      <c r="F777" s="6">
        <v>0</v>
      </c>
      <c r="G777" s="6">
        <v>0</v>
      </c>
      <c r="H777" s="38">
        <v>0</v>
      </c>
      <c r="I777" s="33">
        <v>0</v>
      </c>
      <c r="J777" s="6">
        <v>0</v>
      </c>
      <c r="K777" s="6">
        <v>0</v>
      </c>
      <c r="L777" s="38">
        <v>0</v>
      </c>
      <c r="M777" s="33">
        <v>0</v>
      </c>
      <c r="N777" s="6">
        <v>0</v>
      </c>
      <c r="O777" s="6">
        <v>0</v>
      </c>
      <c r="P777" s="38">
        <v>0</v>
      </c>
      <c r="Q777" s="33">
        <v>0</v>
      </c>
      <c r="R777" s="6">
        <v>0</v>
      </c>
      <c r="S777" s="6">
        <v>0</v>
      </c>
      <c r="T777" s="38">
        <v>0</v>
      </c>
      <c r="U777" s="40">
        <v>0</v>
      </c>
      <c r="V777" s="6">
        <v>0</v>
      </c>
      <c r="W777" s="32">
        <v>0</v>
      </c>
      <c r="X777" s="38">
        <v>0</v>
      </c>
    </row>
    <row r="778" spans="1:24" hidden="1" outlineLevel="3" x14ac:dyDescent="0.2">
      <c r="A778" s="465"/>
      <c r="B778" s="95">
        <v>810104</v>
      </c>
      <c r="C778" s="39" t="s">
        <v>58</v>
      </c>
      <c r="D778" s="35">
        <v>15</v>
      </c>
      <c r="E778" s="33">
        <v>0</v>
      </c>
      <c r="F778" s="6">
        <v>0</v>
      </c>
      <c r="G778" s="6">
        <v>0</v>
      </c>
      <c r="H778" s="38">
        <v>0</v>
      </c>
      <c r="I778" s="33">
        <v>0</v>
      </c>
      <c r="J778" s="6">
        <v>0</v>
      </c>
      <c r="K778" s="6">
        <v>0</v>
      </c>
      <c r="L778" s="38">
        <v>0</v>
      </c>
      <c r="M778" s="33">
        <v>0</v>
      </c>
      <c r="N778" s="6">
        <v>0</v>
      </c>
      <c r="O778" s="6">
        <v>0</v>
      </c>
      <c r="P778" s="38">
        <v>0</v>
      </c>
      <c r="Q778" s="33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4" hidden="1" outlineLevel="3" x14ac:dyDescent="0.2">
      <c r="A779" s="465"/>
      <c r="B779" s="95">
        <v>810104</v>
      </c>
      <c r="C779" s="39" t="s">
        <v>58</v>
      </c>
      <c r="D779" s="35">
        <v>16</v>
      </c>
      <c r="E779" s="33">
        <v>0</v>
      </c>
      <c r="F779" s="6">
        <v>0</v>
      </c>
      <c r="G779" s="6">
        <v>0</v>
      </c>
      <c r="H779" s="38">
        <v>0</v>
      </c>
      <c r="I779" s="33">
        <v>0</v>
      </c>
      <c r="J779" s="6">
        <v>0</v>
      </c>
      <c r="K779" s="6">
        <v>0</v>
      </c>
      <c r="L779" s="38">
        <v>0</v>
      </c>
      <c r="M779" s="33">
        <v>0</v>
      </c>
      <c r="N779" s="6">
        <v>0</v>
      </c>
      <c r="O779" s="6">
        <v>0</v>
      </c>
      <c r="P779" s="38">
        <v>0</v>
      </c>
      <c r="Q779" s="33">
        <v>0</v>
      </c>
      <c r="R779" s="6">
        <v>0</v>
      </c>
      <c r="S779" s="6">
        <v>0</v>
      </c>
      <c r="T779" s="38">
        <v>0</v>
      </c>
      <c r="U779" s="40">
        <v>0</v>
      </c>
      <c r="V779" s="6">
        <v>0</v>
      </c>
      <c r="W779" s="32">
        <v>0</v>
      </c>
      <c r="X779" s="38">
        <v>0</v>
      </c>
    </row>
    <row r="780" spans="1:24" hidden="1" outlineLevel="3" x14ac:dyDescent="0.2">
      <c r="A780" s="465"/>
      <c r="B780" s="95">
        <v>810104</v>
      </c>
      <c r="C780" s="39" t="s">
        <v>58</v>
      </c>
      <c r="D780" s="35">
        <v>17</v>
      </c>
      <c r="E780" s="33">
        <v>0</v>
      </c>
      <c r="F780" s="6">
        <v>0</v>
      </c>
      <c r="G780" s="6">
        <v>0</v>
      </c>
      <c r="H780" s="38">
        <v>0</v>
      </c>
      <c r="I780" s="33">
        <v>0</v>
      </c>
      <c r="J780" s="6">
        <v>0</v>
      </c>
      <c r="K780" s="6">
        <v>0</v>
      </c>
      <c r="L780" s="38">
        <v>0</v>
      </c>
      <c r="M780" s="33">
        <v>0</v>
      </c>
      <c r="N780" s="6">
        <v>0</v>
      </c>
      <c r="O780" s="6">
        <v>0</v>
      </c>
      <c r="P780" s="38">
        <v>0</v>
      </c>
      <c r="Q780" s="33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</row>
    <row r="781" spans="1:24" hidden="1" outlineLevel="3" x14ac:dyDescent="0.2">
      <c r="A781" s="465"/>
      <c r="B781" s="95">
        <v>810104</v>
      </c>
      <c r="C781" s="39" t="s">
        <v>55</v>
      </c>
      <c r="D781" s="35">
        <v>18</v>
      </c>
      <c r="E781" s="33">
        <v>0</v>
      </c>
      <c r="F781" s="6">
        <v>0</v>
      </c>
      <c r="G781" s="6">
        <v>0</v>
      </c>
      <c r="H781" s="38">
        <v>0</v>
      </c>
      <c r="I781" s="33">
        <v>0</v>
      </c>
      <c r="J781" s="6">
        <v>0</v>
      </c>
      <c r="K781" s="6">
        <v>0</v>
      </c>
      <c r="L781" s="38">
        <v>0</v>
      </c>
      <c r="M781" s="33">
        <v>0</v>
      </c>
      <c r="N781" s="6">
        <v>0</v>
      </c>
      <c r="O781" s="6">
        <v>0</v>
      </c>
      <c r="P781" s="38">
        <v>0</v>
      </c>
      <c r="Q781" s="33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</row>
    <row r="782" spans="1:24" hidden="1" outlineLevel="3" x14ac:dyDescent="0.2">
      <c r="A782" s="465"/>
      <c r="B782" s="95">
        <v>810104</v>
      </c>
      <c r="C782" s="39" t="s">
        <v>55</v>
      </c>
      <c r="D782" s="35">
        <v>19</v>
      </c>
      <c r="E782" s="33">
        <v>0</v>
      </c>
      <c r="F782" s="6">
        <v>0</v>
      </c>
      <c r="G782" s="6">
        <v>0</v>
      </c>
      <c r="H782" s="38">
        <v>0</v>
      </c>
      <c r="I782" s="33">
        <v>0</v>
      </c>
      <c r="J782" s="6">
        <v>0</v>
      </c>
      <c r="K782" s="6">
        <v>0</v>
      </c>
      <c r="L782" s="38">
        <v>0</v>
      </c>
      <c r="M782" s="33">
        <v>0</v>
      </c>
      <c r="N782" s="6">
        <v>0</v>
      </c>
      <c r="O782" s="6">
        <v>0</v>
      </c>
      <c r="P782" s="38">
        <v>0</v>
      </c>
      <c r="Q782" s="33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</row>
    <row r="783" spans="1:24" hidden="1" outlineLevel="3" x14ac:dyDescent="0.2">
      <c r="A783" s="465"/>
      <c r="B783" s="95">
        <v>810104</v>
      </c>
      <c r="C783" s="39" t="s">
        <v>48</v>
      </c>
      <c r="D783" s="35">
        <v>20</v>
      </c>
      <c r="E783" s="33">
        <v>0</v>
      </c>
      <c r="F783" s="6">
        <v>0</v>
      </c>
      <c r="G783" s="6">
        <v>0</v>
      </c>
      <c r="H783" s="38">
        <v>0</v>
      </c>
      <c r="I783" s="33">
        <v>0</v>
      </c>
      <c r="J783" s="6">
        <v>0</v>
      </c>
      <c r="K783" s="6">
        <v>0</v>
      </c>
      <c r="L783" s="38">
        <v>0</v>
      </c>
      <c r="M783" s="33">
        <v>0</v>
      </c>
      <c r="N783" s="6">
        <v>0</v>
      </c>
      <c r="O783" s="6">
        <v>0</v>
      </c>
      <c r="P783" s="38">
        <v>0</v>
      </c>
      <c r="Q783" s="33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4" hidden="1" outlineLevel="3" x14ac:dyDescent="0.2">
      <c r="A784" s="465"/>
      <c r="B784" s="95">
        <v>810104</v>
      </c>
      <c r="C784" s="39" t="s">
        <v>48</v>
      </c>
      <c r="D784" s="35">
        <v>21</v>
      </c>
      <c r="E784" s="33">
        <v>0</v>
      </c>
      <c r="F784" s="6">
        <v>0</v>
      </c>
      <c r="G784" s="6">
        <v>0</v>
      </c>
      <c r="H784" s="38">
        <v>0</v>
      </c>
      <c r="I784" s="33">
        <v>0</v>
      </c>
      <c r="J784" s="6">
        <v>0</v>
      </c>
      <c r="K784" s="6">
        <v>0</v>
      </c>
      <c r="L784" s="38">
        <v>0</v>
      </c>
      <c r="M784" s="33">
        <v>0</v>
      </c>
      <c r="N784" s="6">
        <v>0</v>
      </c>
      <c r="O784" s="6">
        <v>0</v>
      </c>
      <c r="P784" s="38">
        <v>0</v>
      </c>
      <c r="Q784" s="33">
        <v>0</v>
      </c>
      <c r="R784" s="6">
        <v>0</v>
      </c>
      <c r="S784" s="6">
        <v>0</v>
      </c>
      <c r="T784" s="38">
        <v>0</v>
      </c>
      <c r="U784" s="40">
        <v>0</v>
      </c>
      <c r="V784" s="6">
        <v>0</v>
      </c>
      <c r="W784" s="32">
        <v>0</v>
      </c>
      <c r="X784" s="38">
        <v>0</v>
      </c>
    </row>
    <row r="785" spans="1:24" hidden="1" outlineLevel="3" x14ac:dyDescent="0.2">
      <c r="A785" s="465"/>
      <c r="B785" s="95">
        <v>810104</v>
      </c>
      <c r="C785" s="39" t="s">
        <v>48</v>
      </c>
      <c r="D785" s="35">
        <v>22</v>
      </c>
      <c r="E785" s="33">
        <v>0</v>
      </c>
      <c r="F785" s="6">
        <v>0</v>
      </c>
      <c r="G785" s="6">
        <v>0</v>
      </c>
      <c r="H785" s="38">
        <v>0</v>
      </c>
      <c r="I785" s="33">
        <v>0</v>
      </c>
      <c r="J785" s="6">
        <v>0</v>
      </c>
      <c r="K785" s="6">
        <v>0</v>
      </c>
      <c r="L785" s="38">
        <v>0</v>
      </c>
      <c r="M785" s="33">
        <v>0</v>
      </c>
      <c r="N785" s="6">
        <v>0</v>
      </c>
      <c r="O785" s="6">
        <v>0</v>
      </c>
      <c r="P785" s="38">
        <v>0</v>
      </c>
      <c r="Q785" s="33">
        <v>0</v>
      </c>
      <c r="R785" s="6">
        <v>0</v>
      </c>
      <c r="S785" s="6">
        <v>0</v>
      </c>
      <c r="T785" s="38">
        <v>0</v>
      </c>
      <c r="U785" s="40">
        <v>0</v>
      </c>
      <c r="V785" s="6">
        <v>0</v>
      </c>
      <c r="W785" s="32">
        <v>0</v>
      </c>
      <c r="X785" s="38">
        <v>0</v>
      </c>
    </row>
    <row r="786" spans="1:24" hidden="1" outlineLevel="3" x14ac:dyDescent="0.2">
      <c r="A786" s="465"/>
      <c r="B786" s="95">
        <v>810104</v>
      </c>
      <c r="C786" s="39" t="s">
        <v>48</v>
      </c>
      <c r="D786" s="35">
        <v>23</v>
      </c>
      <c r="E786" s="33">
        <v>0</v>
      </c>
      <c r="F786" s="6">
        <v>0</v>
      </c>
      <c r="G786" s="6">
        <v>0</v>
      </c>
      <c r="H786" s="38">
        <v>0</v>
      </c>
      <c r="I786" s="33">
        <v>0</v>
      </c>
      <c r="J786" s="6">
        <v>0</v>
      </c>
      <c r="K786" s="6">
        <v>0</v>
      </c>
      <c r="L786" s="38">
        <v>0</v>
      </c>
      <c r="M786" s="33">
        <v>0</v>
      </c>
      <c r="N786" s="6">
        <v>0</v>
      </c>
      <c r="O786" s="6">
        <v>0</v>
      </c>
      <c r="P786" s="38">
        <v>0</v>
      </c>
      <c r="Q786" s="33">
        <v>0</v>
      </c>
      <c r="R786" s="6">
        <v>0</v>
      </c>
      <c r="S786" s="6">
        <v>0</v>
      </c>
      <c r="T786" s="38">
        <v>0</v>
      </c>
      <c r="U786" s="40">
        <v>0</v>
      </c>
      <c r="V786" s="6">
        <v>0</v>
      </c>
      <c r="W786" s="32">
        <v>0</v>
      </c>
      <c r="X786" s="38">
        <v>0</v>
      </c>
    </row>
    <row r="787" spans="1:24" hidden="1" outlineLevel="3" x14ac:dyDescent="0.2">
      <c r="A787" s="465"/>
      <c r="B787" s="95">
        <v>810104</v>
      </c>
      <c r="C787" s="39" t="s">
        <v>48</v>
      </c>
      <c r="D787" s="35">
        <v>24</v>
      </c>
      <c r="E787" s="33">
        <v>0</v>
      </c>
      <c r="F787" s="6">
        <v>0</v>
      </c>
      <c r="G787" s="6">
        <v>0</v>
      </c>
      <c r="H787" s="38">
        <v>0</v>
      </c>
      <c r="I787" s="33">
        <v>0</v>
      </c>
      <c r="J787" s="6">
        <v>0</v>
      </c>
      <c r="K787" s="6">
        <v>0</v>
      </c>
      <c r="L787" s="38">
        <v>0</v>
      </c>
      <c r="M787" s="33">
        <v>0</v>
      </c>
      <c r="N787" s="6">
        <v>0</v>
      </c>
      <c r="O787" s="6">
        <v>0</v>
      </c>
      <c r="P787" s="38">
        <v>0</v>
      </c>
      <c r="Q787" s="33">
        <v>0</v>
      </c>
      <c r="R787" s="6">
        <v>0</v>
      </c>
      <c r="S787" s="6">
        <v>0</v>
      </c>
      <c r="T787" s="38">
        <v>0</v>
      </c>
      <c r="U787" s="40">
        <v>0</v>
      </c>
      <c r="V787" s="6">
        <v>0</v>
      </c>
      <c r="W787" s="32">
        <v>0</v>
      </c>
      <c r="X787" s="38">
        <v>0</v>
      </c>
    </row>
    <row r="788" spans="1:24" hidden="1" outlineLevel="3" x14ac:dyDescent="0.2">
      <c r="A788" s="465"/>
      <c r="B788" s="95">
        <v>810104</v>
      </c>
      <c r="C788" s="39" t="s">
        <v>48</v>
      </c>
      <c r="D788" s="35">
        <v>25</v>
      </c>
      <c r="E788" s="33">
        <v>0</v>
      </c>
      <c r="F788" s="6">
        <v>0</v>
      </c>
      <c r="G788" s="6">
        <v>0</v>
      </c>
      <c r="H788" s="38">
        <v>0</v>
      </c>
      <c r="I788" s="33">
        <v>0</v>
      </c>
      <c r="J788" s="6">
        <v>0</v>
      </c>
      <c r="K788" s="6">
        <v>0</v>
      </c>
      <c r="L788" s="38">
        <v>0</v>
      </c>
      <c r="M788" s="33">
        <v>0</v>
      </c>
      <c r="N788" s="6">
        <v>0</v>
      </c>
      <c r="O788" s="6">
        <v>0</v>
      </c>
      <c r="P788" s="38">
        <v>0</v>
      </c>
      <c r="Q788" s="33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4" hidden="1" outlineLevel="3" x14ac:dyDescent="0.2">
      <c r="A789" s="465"/>
      <c r="B789" s="95">
        <v>810104</v>
      </c>
      <c r="C789" s="39" t="s">
        <v>49</v>
      </c>
      <c r="D789" s="35">
        <v>26</v>
      </c>
      <c r="E789" s="33">
        <v>0</v>
      </c>
      <c r="F789" s="6">
        <v>0</v>
      </c>
      <c r="G789" s="6">
        <v>0</v>
      </c>
      <c r="H789" s="38">
        <v>0</v>
      </c>
      <c r="I789" s="33">
        <v>0</v>
      </c>
      <c r="J789" s="6">
        <v>0</v>
      </c>
      <c r="K789" s="6">
        <v>0</v>
      </c>
      <c r="L789" s="38">
        <v>0</v>
      </c>
      <c r="M789" s="33">
        <v>0</v>
      </c>
      <c r="N789" s="6">
        <v>0</v>
      </c>
      <c r="O789" s="6">
        <v>0</v>
      </c>
      <c r="P789" s="38">
        <v>0</v>
      </c>
      <c r="Q789" s="33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</row>
    <row r="790" spans="1:24" hidden="1" outlineLevel="3" x14ac:dyDescent="0.2">
      <c r="A790" s="465"/>
      <c r="B790" s="95">
        <v>810104</v>
      </c>
      <c r="C790" s="39" t="s">
        <v>49</v>
      </c>
      <c r="D790" s="35">
        <v>27</v>
      </c>
      <c r="E790" s="33">
        <v>0</v>
      </c>
      <c r="F790" s="6">
        <v>0</v>
      </c>
      <c r="G790" s="6">
        <v>0</v>
      </c>
      <c r="H790" s="38">
        <v>0</v>
      </c>
      <c r="I790" s="33">
        <v>0</v>
      </c>
      <c r="J790" s="6">
        <v>0</v>
      </c>
      <c r="K790" s="6">
        <v>0</v>
      </c>
      <c r="L790" s="38">
        <v>0</v>
      </c>
      <c r="M790" s="33">
        <v>0</v>
      </c>
      <c r="N790" s="6">
        <v>0</v>
      </c>
      <c r="O790" s="6">
        <v>0</v>
      </c>
      <c r="P790" s="38">
        <v>0</v>
      </c>
      <c r="Q790" s="33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4" hidden="1" outlineLevel="3" x14ac:dyDescent="0.2">
      <c r="A791" s="465"/>
      <c r="B791" s="95">
        <v>810104</v>
      </c>
      <c r="C791" s="39" t="s">
        <v>49</v>
      </c>
      <c r="D791" s="35">
        <v>28</v>
      </c>
      <c r="E791" s="33">
        <v>0</v>
      </c>
      <c r="F791" s="6">
        <v>0</v>
      </c>
      <c r="G791" s="6">
        <v>0</v>
      </c>
      <c r="H791" s="38">
        <v>0</v>
      </c>
      <c r="I791" s="33">
        <v>0</v>
      </c>
      <c r="J791" s="6">
        <v>0</v>
      </c>
      <c r="K791" s="6">
        <v>0</v>
      </c>
      <c r="L791" s="38">
        <v>0</v>
      </c>
      <c r="M791" s="33">
        <v>0</v>
      </c>
      <c r="N791" s="6">
        <v>0</v>
      </c>
      <c r="O791" s="6">
        <v>0</v>
      </c>
      <c r="P791" s="38">
        <v>0</v>
      </c>
      <c r="Q791" s="33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</row>
    <row r="792" spans="1:24" outlineLevel="3" x14ac:dyDescent="0.2">
      <c r="A792" s="465"/>
      <c r="B792" s="95">
        <v>810104</v>
      </c>
      <c r="C792" s="39" t="s">
        <v>50</v>
      </c>
      <c r="D792" s="35">
        <v>29</v>
      </c>
      <c r="E792" s="33">
        <v>317592</v>
      </c>
      <c r="F792" s="6">
        <v>0</v>
      </c>
      <c r="G792" s="6">
        <v>0</v>
      </c>
      <c r="H792" s="38">
        <v>317592</v>
      </c>
      <c r="I792" s="33">
        <v>238194</v>
      </c>
      <c r="J792" s="6">
        <v>0</v>
      </c>
      <c r="K792" s="6">
        <v>79398</v>
      </c>
      <c r="L792" s="38">
        <v>317592</v>
      </c>
      <c r="M792" s="33">
        <v>317592</v>
      </c>
      <c r="N792" s="6">
        <v>0</v>
      </c>
      <c r="O792" s="6">
        <v>79398</v>
      </c>
      <c r="P792" s="38">
        <v>396990</v>
      </c>
      <c r="Q792" s="33">
        <v>158796</v>
      </c>
      <c r="R792" s="6">
        <v>0</v>
      </c>
      <c r="S792" s="6">
        <v>0</v>
      </c>
      <c r="T792" s="38">
        <v>158796</v>
      </c>
      <c r="U792" s="40">
        <v>1032174</v>
      </c>
      <c r="V792" s="6">
        <v>0</v>
      </c>
      <c r="W792" s="32">
        <v>158796</v>
      </c>
      <c r="X792" s="38">
        <v>1190970</v>
      </c>
    </row>
    <row r="793" spans="1:24" hidden="1" outlineLevel="3" x14ac:dyDescent="0.2">
      <c r="A793" s="465"/>
      <c r="B793" s="95">
        <v>810104</v>
      </c>
      <c r="C793" s="39" t="s">
        <v>50</v>
      </c>
      <c r="D793" s="35">
        <v>30</v>
      </c>
      <c r="E793" s="33">
        <v>0</v>
      </c>
      <c r="F793" s="6">
        <v>0</v>
      </c>
      <c r="G793" s="6">
        <v>0</v>
      </c>
      <c r="H793" s="38">
        <v>0</v>
      </c>
      <c r="I793" s="33">
        <v>0</v>
      </c>
      <c r="J793" s="6">
        <v>0</v>
      </c>
      <c r="K793" s="6">
        <v>0</v>
      </c>
      <c r="L793" s="38">
        <v>0</v>
      </c>
      <c r="M793" s="33">
        <v>0</v>
      </c>
      <c r="N793" s="6">
        <v>0</v>
      </c>
      <c r="O793" s="6">
        <v>0</v>
      </c>
      <c r="P793" s="38">
        <v>0</v>
      </c>
      <c r="Q793" s="33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</row>
    <row r="794" spans="1:24" hidden="1" outlineLevel="3" x14ac:dyDescent="0.2">
      <c r="A794" s="465"/>
      <c r="B794" s="95">
        <v>810104</v>
      </c>
      <c r="C794" s="39" t="s">
        <v>59</v>
      </c>
      <c r="D794" s="35">
        <v>31</v>
      </c>
      <c r="E794" s="33">
        <v>0</v>
      </c>
      <c r="F794" s="6">
        <v>0</v>
      </c>
      <c r="G794" s="6">
        <v>0</v>
      </c>
      <c r="H794" s="38">
        <v>0</v>
      </c>
      <c r="I794" s="33">
        <v>0</v>
      </c>
      <c r="J794" s="6">
        <v>0</v>
      </c>
      <c r="K794" s="6">
        <v>0</v>
      </c>
      <c r="L794" s="38">
        <v>0</v>
      </c>
      <c r="M794" s="33">
        <v>0</v>
      </c>
      <c r="N794" s="6">
        <v>0</v>
      </c>
      <c r="O794" s="6">
        <v>0</v>
      </c>
      <c r="P794" s="38">
        <v>0</v>
      </c>
      <c r="Q794" s="33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</row>
    <row r="795" spans="1:24" hidden="1" outlineLevel="3" x14ac:dyDescent="0.2">
      <c r="A795" s="465"/>
      <c r="B795" s="95">
        <v>810104</v>
      </c>
      <c r="C795" s="39" t="s">
        <v>59</v>
      </c>
      <c r="D795" s="35">
        <v>32</v>
      </c>
      <c r="E795" s="33">
        <v>0</v>
      </c>
      <c r="F795" s="6">
        <v>0</v>
      </c>
      <c r="G795" s="6">
        <v>0</v>
      </c>
      <c r="H795" s="38">
        <v>0</v>
      </c>
      <c r="I795" s="33">
        <v>0</v>
      </c>
      <c r="J795" s="6">
        <v>0</v>
      </c>
      <c r="K795" s="6">
        <v>0</v>
      </c>
      <c r="L795" s="38">
        <v>0</v>
      </c>
      <c r="M795" s="33">
        <v>0</v>
      </c>
      <c r="N795" s="6">
        <v>0</v>
      </c>
      <c r="O795" s="6">
        <v>0</v>
      </c>
      <c r="P795" s="38">
        <v>0</v>
      </c>
      <c r="Q795" s="33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</row>
    <row r="796" spans="1:24" hidden="1" outlineLevel="3" x14ac:dyDescent="0.2">
      <c r="A796" s="465"/>
      <c r="B796" s="95">
        <v>810104</v>
      </c>
      <c r="C796" s="39" t="s">
        <v>59</v>
      </c>
      <c r="D796" s="35">
        <v>33</v>
      </c>
      <c r="E796" s="33">
        <v>0</v>
      </c>
      <c r="F796" s="6">
        <v>0</v>
      </c>
      <c r="G796" s="6">
        <v>0</v>
      </c>
      <c r="H796" s="38">
        <v>0</v>
      </c>
      <c r="I796" s="33">
        <v>0</v>
      </c>
      <c r="J796" s="6">
        <v>0</v>
      </c>
      <c r="K796" s="6">
        <v>0</v>
      </c>
      <c r="L796" s="38">
        <v>0</v>
      </c>
      <c r="M796" s="33">
        <v>0</v>
      </c>
      <c r="N796" s="6">
        <v>0</v>
      </c>
      <c r="O796" s="6">
        <v>0</v>
      </c>
      <c r="P796" s="38">
        <v>0</v>
      </c>
      <c r="Q796" s="33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</row>
    <row r="797" spans="1:24" hidden="1" outlineLevel="3" x14ac:dyDescent="0.2">
      <c r="A797" s="465"/>
      <c r="B797" s="95">
        <v>810104</v>
      </c>
      <c r="C797" s="39" t="s">
        <v>59</v>
      </c>
      <c r="D797" s="35">
        <v>34</v>
      </c>
      <c r="E797" s="33">
        <v>0</v>
      </c>
      <c r="F797" s="6">
        <v>0</v>
      </c>
      <c r="G797" s="6">
        <v>0</v>
      </c>
      <c r="H797" s="38">
        <v>0</v>
      </c>
      <c r="I797" s="33">
        <v>0</v>
      </c>
      <c r="J797" s="6">
        <v>0</v>
      </c>
      <c r="K797" s="6">
        <v>0</v>
      </c>
      <c r="L797" s="38">
        <v>0</v>
      </c>
      <c r="M797" s="33">
        <v>0</v>
      </c>
      <c r="N797" s="6">
        <v>0</v>
      </c>
      <c r="O797" s="6">
        <v>0</v>
      </c>
      <c r="P797" s="38">
        <v>0</v>
      </c>
      <c r="Q797" s="33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4" outlineLevel="3" x14ac:dyDescent="0.2">
      <c r="A798" s="465"/>
      <c r="B798" s="95">
        <v>810104</v>
      </c>
      <c r="C798" s="39" t="s">
        <v>51</v>
      </c>
      <c r="D798" s="35">
        <v>35</v>
      </c>
      <c r="E798" s="33">
        <v>0</v>
      </c>
      <c r="F798" s="6">
        <v>0</v>
      </c>
      <c r="G798" s="6">
        <v>0</v>
      </c>
      <c r="H798" s="38">
        <v>0</v>
      </c>
      <c r="I798" s="33">
        <v>0</v>
      </c>
      <c r="J798" s="6">
        <v>0</v>
      </c>
      <c r="K798" s="6">
        <v>0</v>
      </c>
      <c r="L798" s="38">
        <v>0</v>
      </c>
      <c r="M798" s="33">
        <v>0</v>
      </c>
      <c r="N798" s="6">
        <v>0</v>
      </c>
      <c r="O798" s="6">
        <v>0</v>
      </c>
      <c r="P798" s="38">
        <v>0</v>
      </c>
      <c r="Q798" s="33">
        <v>1732440</v>
      </c>
      <c r="R798" s="6">
        <v>0</v>
      </c>
      <c r="S798" s="6">
        <v>346488</v>
      </c>
      <c r="T798" s="38">
        <v>2078928</v>
      </c>
      <c r="U798" s="40">
        <v>1732440</v>
      </c>
      <c r="V798" s="6">
        <v>0</v>
      </c>
      <c r="W798" s="32">
        <v>346488</v>
      </c>
      <c r="X798" s="38">
        <v>2078928</v>
      </c>
    </row>
    <row r="799" spans="1:24" outlineLevel="3" x14ac:dyDescent="0.2">
      <c r="A799" s="465"/>
      <c r="B799" s="95">
        <v>810104</v>
      </c>
      <c r="C799" s="39" t="s">
        <v>56</v>
      </c>
      <c r="D799" s="35">
        <v>36</v>
      </c>
      <c r="E799" s="33">
        <v>7396256</v>
      </c>
      <c r="F799" s="6">
        <v>0</v>
      </c>
      <c r="G799" s="6">
        <v>0</v>
      </c>
      <c r="H799" s="38">
        <v>7396256</v>
      </c>
      <c r="I799" s="33">
        <v>8226137.4899999993</v>
      </c>
      <c r="J799" s="6">
        <v>0</v>
      </c>
      <c r="K799" s="6">
        <v>231133</v>
      </c>
      <c r="L799" s="38">
        <v>8457270.4899999984</v>
      </c>
      <c r="M799" s="33">
        <v>6933990</v>
      </c>
      <c r="N799" s="6">
        <v>0</v>
      </c>
      <c r="O799" s="6">
        <v>0</v>
      </c>
      <c r="P799" s="38">
        <v>6933990</v>
      </c>
      <c r="Q799" s="33">
        <v>7278492.2000000002</v>
      </c>
      <c r="R799" s="6">
        <v>0</v>
      </c>
      <c r="S799" s="6">
        <v>231133</v>
      </c>
      <c r="T799" s="38">
        <v>7509625.2000000002</v>
      </c>
      <c r="U799" s="40">
        <v>29834875.689999998</v>
      </c>
      <c r="V799" s="6">
        <v>0</v>
      </c>
      <c r="W799" s="32">
        <v>462266</v>
      </c>
      <c r="X799" s="38">
        <v>30297141.689999998</v>
      </c>
    </row>
    <row r="800" spans="1:24" outlineLevel="3" x14ac:dyDescent="0.2">
      <c r="A800" s="465"/>
      <c r="B800" s="95">
        <v>810104</v>
      </c>
      <c r="C800" s="39" t="s">
        <v>56</v>
      </c>
      <c r="D800" s="35">
        <v>37</v>
      </c>
      <c r="E800" s="33">
        <v>1036084</v>
      </c>
      <c r="F800" s="6">
        <v>0</v>
      </c>
      <c r="G800" s="6">
        <v>0</v>
      </c>
      <c r="H800" s="38">
        <v>1036084</v>
      </c>
      <c r="I800" s="33">
        <v>4323743.5999999996</v>
      </c>
      <c r="J800" s="6">
        <v>0</v>
      </c>
      <c r="K800" s="6">
        <v>0</v>
      </c>
      <c r="L800" s="38">
        <v>4323743.5999999996</v>
      </c>
      <c r="M800" s="33">
        <v>2046265.9</v>
      </c>
      <c r="N800" s="6">
        <v>0</v>
      </c>
      <c r="O800" s="6">
        <v>0</v>
      </c>
      <c r="P800" s="38">
        <v>2046265.9</v>
      </c>
      <c r="Q800" s="33">
        <v>7978059.3000000007</v>
      </c>
      <c r="R800" s="6">
        <v>0</v>
      </c>
      <c r="S800" s="6">
        <v>0</v>
      </c>
      <c r="T800" s="38">
        <v>7978059.3000000007</v>
      </c>
      <c r="U800" s="40">
        <v>15384152.800000001</v>
      </c>
      <c r="V800" s="6">
        <v>0</v>
      </c>
      <c r="W800" s="32">
        <v>0</v>
      </c>
      <c r="X800" s="38">
        <v>15384152.800000001</v>
      </c>
    </row>
    <row r="801" spans="1:24" outlineLevel="3" x14ac:dyDescent="0.2">
      <c r="A801" s="465"/>
      <c r="B801" s="95">
        <v>810104</v>
      </c>
      <c r="C801" s="39" t="s">
        <v>56</v>
      </c>
      <c r="D801" s="35">
        <v>38</v>
      </c>
      <c r="E801" s="33">
        <v>1077284.1200000001</v>
      </c>
      <c r="F801" s="6">
        <v>0</v>
      </c>
      <c r="G801" s="6">
        <v>0</v>
      </c>
      <c r="H801" s="38">
        <v>1077284.1200000001</v>
      </c>
      <c r="I801" s="33">
        <v>1448128.6400000001</v>
      </c>
      <c r="J801" s="6">
        <v>0</v>
      </c>
      <c r="K801" s="6">
        <v>0</v>
      </c>
      <c r="L801" s="38">
        <v>1448128.6400000001</v>
      </c>
      <c r="M801" s="33">
        <v>571338</v>
      </c>
      <c r="N801" s="6">
        <v>0</v>
      </c>
      <c r="O801" s="6">
        <v>0</v>
      </c>
      <c r="P801" s="38">
        <v>571338</v>
      </c>
      <c r="Q801" s="33">
        <v>3142359</v>
      </c>
      <c r="R801" s="6">
        <v>0</v>
      </c>
      <c r="S801" s="6">
        <v>0</v>
      </c>
      <c r="T801" s="38">
        <v>3142359</v>
      </c>
      <c r="U801" s="40">
        <v>6239109.7599999998</v>
      </c>
      <c r="V801" s="6">
        <v>0</v>
      </c>
      <c r="W801" s="32">
        <v>0</v>
      </c>
      <c r="X801" s="38">
        <v>6239109.7599999998</v>
      </c>
    </row>
    <row r="802" spans="1:24" outlineLevel="3" x14ac:dyDescent="0.2">
      <c r="A802" s="465"/>
      <c r="B802" s="95">
        <v>810104</v>
      </c>
      <c r="C802" s="39" t="s">
        <v>56</v>
      </c>
      <c r="D802" s="35">
        <v>39</v>
      </c>
      <c r="E802" s="33">
        <v>6640608</v>
      </c>
      <c r="F802" s="6">
        <v>0</v>
      </c>
      <c r="G802" s="6">
        <v>0</v>
      </c>
      <c r="H802" s="38">
        <v>6640608</v>
      </c>
      <c r="I802" s="33">
        <v>6390366.5999999996</v>
      </c>
      <c r="J802" s="6">
        <v>0</v>
      </c>
      <c r="K802" s="6">
        <v>340544</v>
      </c>
      <c r="L802" s="38">
        <v>6730910.5999999996</v>
      </c>
      <c r="M802" s="33">
        <v>9705504</v>
      </c>
      <c r="N802" s="6">
        <v>0</v>
      </c>
      <c r="O802" s="6">
        <v>0</v>
      </c>
      <c r="P802" s="38">
        <v>9705504</v>
      </c>
      <c r="Q802" s="33">
        <v>10132561.76</v>
      </c>
      <c r="R802" s="6">
        <v>0</v>
      </c>
      <c r="S802" s="6">
        <v>0</v>
      </c>
      <c r="T802" s="38">
        <v>10132561.76</v>
      </c>
      <c r="U802" s="40">
        <v>32869040.359999999</v>
      </c>
      <c r="V802" s="6">
        <v>0</v>
      </c>
      <c r="W802" s="32">
        <v>340544</v>
      </c>
      <c r="X802" s="38">
        <v>33209584.359999999</v>
      </c>
    </row>
    <row r="803" spans="1:24" outlineLevel="3" x14ac:dyDescent="0.2">
      <c r="A803" s="465"/>
      <c r="B803" s="95">
        <v>810104</v>
      </c>
      <c r="C803" s="39" t="s">
        <v>56</v>
      </c>
      <c r="D803" s="35">
        <v>40</v>
      </c>
      <c r="E803" s="33">
        <v>2386908</v>
      </c>
      <c r="F803" s="6">
        <v>0</v>
      </c>
      <c r="G803" s="6">
        <v>198909</v>
      </c>
      <c r="H803" s="38">
        <v>2585817</v>
      </c>
      <c r="I803" s="33">
        <v>2953156.0300000003</v>
      </c>
      <c r="J803" s="6">
        <v>0</v>
      </c>
      <c r="K803" s="6">
        <v>596727</v>
      </c>
      <c r="L803" s="38">
        <v>3549883.0300000003</v>
      </c>
      <c r="M803" s="33">
        <v>4574907</v>
      </c>
      <c r="N803" s="6">
        <v>0</v>
      </c>
      <c r="O803" s="6">
        <v>0</v>
      </c>
      <c r="P803" s="38">
        <v>4574907</v>
      </c>
      <c r="Q803" s="33">
        <v>3779271</v>
      </c>
      <c r="R803" s="6">
        <v>0</v>
      </c>
      <c r="S803" s="6">
        <v>397818</v>
      </c>
      <c r="T803" s="38">
        <v>4177089</v>
      </c>
      <c r="U803" s="40">
        <v>13694242.030000001</v>
      </c>
      <c r="V803" s="6">
        <v>0</v>
      </c>
      <c r="W803" s="32">
        <v>1193454</v>
      </c>
      <c r="X803" s="38">
        <v>14887696.030000001</v>
      </c>
    </row>
    <row r="804" spans="1:24" outlineLevel="3" x14ac:dyDescent="0.2">
      <c r="A804" s="465"/>
      <c r="B804" s="95">
        <v>810104</v>
      </c>
      <c r="C804" s="39" t="s">
        <v>56</v>
      </c>
      <c r="D804" s="35">
        <v>41</v>
      </c>
      <c r="E804" s="33">
        <v>1169270</v>
      </c>
      <c r="F804" s="6">
        <v>0</v>
      </c>
      <c r="G804" s="6">
        <v>233854</v>
      </c>
      <c r="H804" s="38">
        <v>1403124</v>
      </c>
      <c r="I804" s="33">
        <v>173497.4</v>
      </c>
      <c r="J804" s="6">
        <v>0</v>
      </c>
      <c r="K804" s="6">
        <v>0</v>
      </c>
      <c r="L804" s="38">
        <v>173497.4</v>
      </c>
      <c r="M804" s="33">
        <v>1870832</v>
      </c>
      <c r="N804" s="6">
        <v>0</v>
      </c>
      <c r="O804" s="6">
        <v>0</v>
      </c>
      <c r="P804" s="38">
        <v>1870832</v>
      </c>
      <c r="Q804" s="33">
        <v>2338540</v>
      </c>
      <c r="R804" s="6">
        <v>0</v>
      </c>
      <c r="S804" s="6">
        <v>0</v>
      </c>
      <c r="T804" s="38">
        <v>2338540</v>
      </c>
      <c r="U804" s="40">
        <v>5552139.4000000004</v>
      </c>
      <c r="V804" s="6">
        <v>0</v>
      </c>
      <c r="W804" s="32">
        <v>233854</v>
      </c>
      <c r="X804" s="38">
        <v>5785993.4000000004</v>
      </c>
    </row>
    <row r="805" spans="1:24" outlineLevel="3" x14ac:dyDescent="0.2">
      <c r="A805" s="465"/>
      <c r="B805" s="95">
        <v>810104</v>
      </c>
      <c r="C805" s="39" t="s">
        <v>56</v>
      </c>
      <c r="D805" s="35">
        <v>42</v>
      </c>
      <c r="E805" s="33">
        <v>13319398</v>
      </c>
      <c r="F805" s="6">
        <v>0</v>
      </c>
      <c r="G805" s="6">
        <v>644487</v>
      </c>
      <c r="H805" s="38">
        <v>13963885</v>
      </c>
      <c r="I805" s="33">
        <v>13749056</v>
      </c>
      <c r="J805" s="6">
        <v>0</v>
      </c>
      <c r="K805" s="6">
        <v>644487</v>
      </c>
      <c r="L805" s="38">
        <v>14393543</v>
      </c>
      <c r="M805" s="33">
        <v>6659699</v>
      </c>
      <c r="N805" s="6">
        <v>0</v>
      </c>
      <c r="O805" s="6">
        <v>429658</v>
      </c>
      <c r="P805" s="38">
        <v>7089357</v>
      </c>
      <c r="Q805" s="33">
        <v>2976153.67</v>
      </c>
      <c r="R805" s="6">
        <v>0</v>
      </c>
      <c r="S805" s="6">
        <v>214829</v>
      </c>
      <c r="T805" s="38">
        <v>3190982.67</v>
      </c>
      <c r="U805" s="40">
        <v>36704306.670000002</v>
      </c>
      <c r="V805" s="6">
        <v>0</v>
      </c>
      <c r="W805" s="32">
        <v>1933461</v>
      </c>
      <c r="X805" s="38">
        <v>38637767.670000002</v>
      </c>
    </row>
    <row r="806" spans="1:24" hidden="1" outlineLevel="3" x14ac:dyDescent="0.2">
      <c r="A806" s="465"/>
      <c r="B806" s="95">
        <v>810104</v>
      </c>
      <c r="C806" s="39" t="s">
        <v>56</v>
      </c>
      <c r="D806" s="35">
        <v>43</v>
      </c>
      <c r="E806" s="33">
        <v>0</v>
      </c>
      <c r="F806" s="6">
        <v>0</v>
      </c>
      <c r="G806" s="6">
        <v>0</v>
      </c>
      <c r="H806" s="38">
        <v>0</v>
      </c>
      <c r="I806" s="33">
        <v>0</v>
      </c>
      <c r="J806" s="6">
        <v>0</v>
      </c>
      <c r="K806" s="6">
        <v>0</v>
      </c>
      <c r="L806" s="38">
        <v>0</v>
      </c>
      <c r="M806" s="33">
        <v>0</v>
      </c>
      <c r="N806" s="6">
        <v>0</v>
      </c>
      <c r="O806" s="6">
        <v>0</v>
      </c>
      <c r="P806" s="38">
        <v>0</v>
      </c>
      <c r="Q806" s="33">
        <v>0</v>
      </c>
      <c r="R806" s="6">
        <v>0</v>
      </c>
      <c r="S806" s="6">
        <v>0</v>
      </c>
      <c r="T806" s="38">
        <v>0</v>
      </c>
      <c r="U806" s="40">
        <v>0</v>
      </c>
      <c r="V806" s="6">
        <v>0</v>
      </c>
      <c r="W806" s="32">
        <v>0</v>
      </c>
      <c r="X806" s="38">
        <v>0</v>
      </c>
    </row>
    <row r="807" spans="1:24" hidden="1" outlineLevel="3" x14ac:dyDescent="0.2">
      <c r="A807" s="465"/>
      <c r="B807" s="95">
        <v>810104</v>
      </c>
      <c r="C807" s="39" t="s">
        <v>56</v>
      </c>
      <c r="D807" s="35">
        <v>44</v>
      </c>
      <c r="E807" s="33">
        <v>0</v>
      </c>
      <c r="F807" s="6">
        <v>0</v>
      </c>
      <c r="G807" s="6">
        <v>0</v>
      </c>
      <c r="H807" s="38">
        <v>0</v>
      </c>
      <c r="I807" s="33">
        <v>0</v>
      </c>
      <c r="J807" s="6">
        <v>0</v>
      </c>
      <c r="K807" s="6">
        <v>0</v>
      </c>
      <c r="L807" s="38">
        <v>0</v>
      </c>
      <c r="M807" s="33">
        <v>0</v>
      </c>
      <c r="N807" s="6">
        <v>0</v>
      </c>
      <c r="O807" s="6">
        <v>0</v>
      </c>
      <c r="P807" s="38">
        <v>0</v>
      </c>
      <c r="Q807" s="33">
        <v>0</v>
      </c>
      <c r="R807" s="6">
        <v>0</v>
      </c>
      <c r="S807" s="6">
        <v>0</v>
      </c>
      <c r="T807" s="38">
        <v>0</v>
      </c>
      <c r="U807" s="40">
        <v>0</v>
      </c>
      <c r="V807" s="6">
        <v>0</v>
      </c>
      <c r="W807" s="32">
        <v>0</v>
      </c>
      <c r="X807" s="38">
        <v>0</v>
      </c>
    </row>
    <row r="808" spans="1:24" hidden="1" outlineLevel="3" x14ac:dyDescent="0.2">
      <c r="A808" s="465"/>
      <c r="B808" s="95">
        <v>810104</v>
      </c>
      <c r="C808" s="39" t="s">
        <v>56</v>
      </c>
      <c r="D808" s="35">
        <v>45</v>
      </c>
      <c r="E808" s="33">
        <v>0</v>
      </c>
      <c r="F808" s="6">
        <v>0</v>
      </c>
      <c r="G808" s="6">
        <v>0</v>
      </c>
      <c r="H808" s="38">
        <v>0</v>
      </c>
      <c r="I808" s="33">
        <v>0</v>
      </c>
      <c r="J808" s="6">
        <v>0</v>
      </c>
      <c r="K808" s="6">
        <v>0</v>
      </c>
      <c r="L808" s="38">
        <v>0</v>
      </c>
      <c r="M808" s="33">
        <v>0</v>
      </c>
      <c r="N808" s="6">
        <v>0</v>
      </c>
      <c r="O808" s="6">
        <v>0</v>
      </c>
      <c r="P808" s="38">
        <v>0</v>
      </c>
      <c r="Q808" s="33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</row>
    <row r="809" spans="1:24" hidden="1" outlineLevel="3" x14ac:dyDescent="0.2">
      <c r="A809" s="465"/>
      <c r="B809" s="95">
        <v>810104</v>
      </c>
      <c r="C809" s="39" t="s">
        <v>56</v>
      </c>
      <c r="D809" s="35">
        <v>46</v>
      </c>
      <c r="E809" s="33">
        <v>0</v>
      </c>
      <c r="F809" s="6">
        <v>0</v>
      </c>
      <c r="G809" s="6">
        <v>0</v>
      </c>
      <c r="H809" s="38">
        <v>0</v>
      </c>
      <c r="I809" s="33">
        <v>0</v>
      </c>
      <c r="J809" s="6">
        <v>0</v>
      </c>
      <c r="K809" s="6">
        <v>0</v>
      </c>
      <c r="L809" s="38">
        <v>0</v>
      </c>
      <c r="M809" s="33">
        <v>0</v>
      </c>
      <c r="N809" s="6">
        <v>0</v>
      </c>
      <c r="O809" s="6">
        <v>0</v>
      </c>
      <c r="P809" s="38">
        <v>0</v>
      </c>
      <c r="Q809" s="33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</row>
    <row r="810" spans="1:24" hidden="1" outlineLevel="3" x14ac:dyDescent="0.2">
      <c r="A810" s="465"/>
      <c r="B810" s="95">
        <v>810104</v>
      </c>
      <c r="C810" s="39" t="s">
        <v>175</v>
      </c>
      <c r="D810" s="35">
        <v>47</v>
      </c>
      <c r="E810" s="33">
        <v>0</v>
      </c>
      <c r="F810" s="6">
        <v>0</v>
      </c>
      <c r="G810" s="6">
        <v>0</v>
      </c>
      <c r="H810" s="38">
        <v>0</v>
      </c>
      <c r="I810" s="33">
        <v>0</v>
      </c>
      <c r="J810" s="6">
        <v>0</v>
      </c>
      <c r="K810" s="6">
        <v>0</v>
      </c>
      <c r="L810" s="38">
        <v>0</v>
      </c>
      <c r="M810" s="33">
        <v>0</v>
      </c>
      <c r="N810" s="6">
        <v>0</v>
      </c>
      <c r="O810" s="6">
        <v>0</v>
      </c>
      <c r="P810" s="38">
        <v>0</v>
      </c>
      <c r="Q810" s="33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4" hidden="1" outlineLevel="3" x14ac:dyDescent="0.2">
      <c r="A811" s="465"/>
      <c r="B811" s="95">
        <v>810104</v>
      </c>
      <c r="C811" s="39" t="s">
        <v>175</v>
      </c>
      <c r="D811" s="35">
        <v>48</v>
      </c>
      <c r="E811" s="33">
        <v>0</v>
      </c>
      <c r="F811" s="6">
        <v>0</v>
      </c>
      <c r="G811" s="6">
        <v>0</v>
      </c>
      <c r="H811" s="38">
        <v>0</v>
      </c>
      <c r="I811" s="33">
        <v>0</v>
      </c>
      <c r="J811" s="6">
        <v>0</v>
      </c>
      <c r="K811" s="6">
        <v>0</v>
      </c>
      <c r="L811" s="38">
        <v>0</v>
      </c>
      <c r="M811" s="33">
        <v>0</v>
      </c>
      <c r="N811" s="6">
        <v>0</v>
      </c>
      <c r="O811" s="6">
        <v>0</v>
      </c>
      <c r="P811" s="38">
        <v>0</v>
      </c>
      <c r="Q811" s="33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4" hidden="1" outlineLevel="3" x14ac:dyDescent="0.2">
      <c r="A812" s="465"/>
      <c r="B812" s="95">
        <v>810104</v>
      </c>
      <c r="C812" s="39" t="s">
        <v>54</v>
      </c>
      <c r="D812" s="35">
        <v>49</v>
      </c>
      <c r="E812" s="33">
        <v>0</v>
      </c>
      <c r="F812" s="6">
        <v>0</v>
      </c>
      <c r="G812" s="6">
        <v>0</v>
      </c>
      <c r="H812" s="38">
        <v>0</v>
      </c>
      <c r="I812" s="33">
        <v>0</v>
      </c>
      <c r="J812" s="6">
        <v>0</v>
      </c>
      <c r="K812" s="6">
        <v>0</v>
      </c>
      <c r="L812" s="38">
        <v>0</v>
      </c>
      <c r="M812" s="33">
        <v>0</v>
      </c>
      <c r="N812" s="6">
        <v>0</v>
      </c>
      <c r="O812" s="6">
        <v>0</v>
      </c>
      <c r="P812" s="38">
        <v>0</v>
      </c>
      <c r="Q812" s="33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</row>
    <row r="813" spans="1:24" hidden="1" outlineLevel="3" x14ac:dyDescent="0.2">
      <c r="A813" s="465"/>
      <c r="B813" s="95">
        <v>810104</v>
      </c>
      <c r="C813" s="39" t="s">
        <v>54</v>
      </c>
      <c r="D813" s="35">
        <v>50</v>
      </c>
      <c r="E813" s="33">
        <v>0</v>
      </c>
      <c r="F813" s="6">
        <v>0</v>
      </c>
      <c r="G813" s="6">
        <v>0</v>
      </c>
      <c r="H813" s="38">
        <v>0</v>
      </c>
      <c r="I813" s="33">
        <v>0</v>
      </c>
      <c r="J813" s="6">
        <v>0</v>
      </c>
      <c r="K813" s="6">
        <v>0</v>
      </c>
      <c r="L813" s="38">
        <v>0</v>
      </c>
      <c r="M813" s="33">
        <v>0</v>
      </c>
      <c r="N813" s="6">
        <v>0</v>
      </c>
      <c r="O813" s="6">
        <v>0</v>
      </c>
      <c r="P813" s="38">
        <v>0</v>
      </c>
      <c r="Q813" s="33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4" outlineLevel="3" x14ac:dyDescent="0.2">
      <c r="A814" s="465"/>
      <c r="B814" s="95">
        <v>810104</v>
      </c>
      <c r="C814" s="39" t="s">
        <v>54</v>
      </c>
      <c r="D814" s="35">
        <v>51</v>
      </c>
      <c r="E814" s="33">
        <v>772798.25</v>
      </c>
      <c r="F814" s="6">
        <v>179726</v>
      </c>
      <c r="G814" s="6">
        <v>0</v>
      </c>
      <c r="H814" s="38">
        <v>952524.25</v>
      </c>
      <c r="I814" s="33">
        <v>1028296.8500000001</v>
      </c>
      <c r="J814" s="6">
        <v>0</v>
      </c>
      <c r="K814" s="6">
        <v>0</v>
      </c>
      <c r="L814" s="38">
        <v>1028296.8500000001</v>
      </c>
      <c r="M814" s="33">
        <v>2336438</v>
      </c>
      <c r="N814" s="6">
        <v>0</v>
      </c>
      <c r="O814" s="6">
        <v>0</v>
      </c>
      <c r="P814" s="38">
        <v>2336438</v>
      </c>
      <c r="Q814" s="33">
        <v>3774246</v>
      </c>
      <c r="R814" s="6">
        <v>0</v>
      </c>
      <c r="S814" s="6">
        <v>0</v>
      </c>
      <c r="T814" s="38">
        <v>3774246</v>
      </c>
      <c r="U814" s="40">
        <v>7911779.0999999996</v>
      </c>
      <c r="V814" s="6">
        <v>179726</v>
      </c>
      <c r="W814" s="32">
        <v>0</v>
      </c>
      <c r="X814" s="38">
        <v>8091505.0999999996</v>
      </c>
    </row>
    <row r="815" spans="1:24" hidden="1" outlineLevel="3" x14ac:dyDescent="0.2">
      <c r="A815" s="465"/>
      <c r="B815" s="95">
        <v>810104</v>
      </c>
      <c r="C815" s="39" t="s">
        <v>54</v>
      </c>
      <c r="D815" s="35">
        <v>52</v>
      </c>
      <c r="E815" s="33">
        <v>0</v>
      </c>
      <c r="F815" s="6">
        <v>0</v>
      </c>
      <c r="G815" s="6">
        <v>0</v>
      </c>
      <c r="H815" s="38">
        <v>0</v>
      </c>
      <c r="I815" s="33">
        <v>0</v>
      </c>
      <c r="J815" s="6">
        <v>0</v>
      </c>
      <c r="K815" s="6">
        <v>0</v>
      </c>
      <c r="L815" s="38">
        <v>0</v>
      </c>
      <c r="M815" s="33">
        <v>0</v>
      </c>
      <c r="N815" s="6">
        <v>0</v>
      </c>
      <c r="O815" s="6">
        <v>0</v>
      </c>
      <c r="P815" s="38">
        <v>0</v>
      </c>
      <c r="Q815" s="33">
        <v>0</v>
      </c>
      <c r="R815" s="6">
        <v>0</v>
      </c>
      <c r="S815" s="6">
        <v>0</v>
      </c>
      <c r="T815" s="38">
        <v>0</v>
      </c>
      <c r="U815" s="40">
        <v>0</v>
      </c>
      <c r="V815" s="6">
        <v>0</v>
      </c>
      <c r="W815" s="32">
        <v>0</v>
      </c>
      <c r="X815" s="38">
        <v>0</v>
      </c>
    </row>
    <row r="816" spans="1:24" hidden="1" outlineLevel="3" x14ac:dyDescent="0.2">
      <c r="A816" s="465"/>
      <c r="B816" s="95">
        <v>810104</v>
      </c>
      <c r="C816" s="39" t="s">
        <v>54</v>
      </c>
      <c r="D816" s="35">
        <v>53</v>
      </c>
      <c r="E816" s="33">
        <v>0</v>
      </c>
      <c r="F816" s="6">
        <v>0</v>
      </c>
      <c r="G816" s="6">
        <v>0</v>
      </c>
      <c r="H816" s="38">
        <v>0</v>
      </c>
      <c r="I816" s="33">
        <v>0</v>
      </c>
      <c r="J816" s="6">
        <v>0</v>
      </c>
      <c r="K816" s="6">
        <v>0</v>
      </c>
      <c r="L816" s="38">
        <v>0</v>
      </c>
      <c r="M816" s="33">
        <v>0</v>
      </c>
      <c r="N816" s="6">
        <v>0</v>
      </c>
      <c r="O816" s="6">
        <v>0</v>
      </c>
      <c r="P816" s="38">
        <v>0</v>
      </c>
      <c r="Q816" s="33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</row>
    <row r="817" spans="1:25" outlineLevel="3" x14ac:dyDescent="0.2">
      <c r="A817" s="465"/>
      <c r="B817" s="95">
        <v>810104</v>
      </c>
      <c r="C817" s="39" t="s">
        <v>57</v>
      </c>
      <c r="D817" s="35">
        <v>54</v>
      </c>
      <c r="E817" s="33">
        <v>719784</v>
      </c>
      <c r="F817" s="6">
        <v>0</v>
      </c>
      <c r="G817" s="6">
        <v>0</v>
      </c>
      <c r="H817" s="38">
        <v>719784</v>
      </c>
      <c r="I817" s="33">
        <v>1439568</v>
      </c>
      <c r="J817" s="6">
        <v>0</v>
      </c>
      <c r="K817" s="6">
        <v>0</v>
      </c>
      <c r="L817" s="38">
        <v>1439568</v>
      </c>
      <c r="M817" s="33">
        <v>119964</v>
      </c>
      <c r="N817" s="6">
        <v>0</v>
      </c>
      <c r="O817" s="6">
        <v>119964</v>
      </c>
      <c r="P817" s="38">
        <v>239928</v>
      </c>
      <c r="Q817" s="33">
        <v>0</v>
      </c>
      <c r="R817" s="6">
        <v>0</v>
      </c>
      <c r="S817" s="6">
        <v>0</v>
      </c>
      <c r="T817" s="38">
        <v>0</v>
      </c>
      <c r="U817" s="40">
        <v>2279316</v>
      </c>
      <c r="V817" s="6">
        <v>0</v>
      </c>
      <c r="W817" s="32">
        <v>119964</v>
      </c>
      <c r="X817" s="38">
        <v>2399280</v>
      </c>
    </row>
    <row r="818" spans="1:25" ht="13.5" outlineLevel="3" thickBot="1" x14ac:dyDescent="0.25">
      <c r="A818" s="465"/>
      <c r="B818" s="95">
        <v>810104</v>
      </c>
      <c r="C818" s="39" t="s">
        <v>57</v>
      </c>
      <c r="D818" s="35">
        <v>55</v>
      </c>
      <c r="E818" s="33">
        <v>538998</v>
      </c>
      <c r="F818" s="6">
        <v>0</v>
      </c>
      <c r="G818" s="6">
        <v>538998</v>
      </c>
      <c r="H818" s="38">
        <v>1077996</v>
      </c>
      <c r="I818" s="33">
        <v>898330</v>
      </c>
      <c r="J818" s="6">
        <v>0</v>
      </c>
      <c r="K818" s="6">
        <v>359332</v>
      </c>
      <c r="L818" s="38">
        <v>1257662</v>
      </c>
      <c r="M818" s="33">
        <v>0</v>
      </c>
      <c r="N818" s="6">
        <v>0</v>
      </c>
      <c r="O818" s="6">
        <v>0</v>
      </c>
      <c r="P818" s="38">
        <v>0</v>
      </c>
      <c r="Q818" s="33">
        <v>718664</v>
      </c>
      <c r="R818" s="6">
        <v>0</v>
      </c>
      <c r="S818" s="6">
        <v>538998</v>
      </c>
      <c r="T818" s="38">
        <v>1257662</v>
      </c>
      <c r="U818" s="40">
        <v>2155992</v>
      </c>
      <c r="V818" s="6">
        <v>0</v>
      </c>
      <c r="W818" s="32">
        <v>1437328</v>
      </c>
      <c r="X818" s="38">
        <v>3593320</v>
      </c>
    </row>
    <row r="819" spans="1:25" ht="13.5" hidden="1" outlineLevel="3" thickBot="1" x14ac:dyDescent="0.25">
      <c r="A819" s="474"/>
      <c r="B819" s="95">
        <v>810104</v>
      </c>
      <c r="C819" s="57" t="s">
        <v>52</v>
      </c>
      <c r="D819" s="35">
        <v>56</v>
      </c>
      <c r="E819" s="33">
        <v>0</v>
      </c>
      <c r="F819" s="6">
        <v>0</v>
      </c>
      <c r="G819" s="6">
        <v>0</v>
      </c>
      <c r="H819" s="38">
        <v>0</v>
      </c>
      <c r="I819" s="33">
        <v>0</v>
      </c>
      <c r="J819" s="6">
        <v>0</v>
      </c>
      <c r="K819" s="6">
        <v>0</v>
      </c>
      <c r="L819" s="38">
        <v>0</v>
      </c>
      <c r="M819" s="33">
        <v>0</v>
      </c>
      <c r="N819" s="6">
        <v>0</v>
      </c>
      <c r="O819" s="6">
        <v>0</v>
      </c>
      <c r="P819" s="38">
        <v>0</v>
      </c>
      <c r="Q819" s="33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</row>
    <row r="820" spans="1:25" ht="13.5" hidden="1" outlineLevel="3" thickBot="1" x14ac:dyDescent="0.25">
      <c r="A820" s="474"/>
      <c r="B820" s="95">
        <v>810104</v>
      </c>
      <c r="C820" s="57" t="s">
        <v>53</v>
      </c>
      <c r="D820" s="145">
        <v>57</v>
      </c>
      <c r="E820" s="33">
        <v>0</v>
      </c>
      <c r="F820" s="6">
        <v>0</v>
      </c>
      <c r="G820" s="6">
        <v>0</v>
      </c>
      <c r="H820" s="38">
        <v>0</v>
      </c>
      <c r="I820" s="33">
        <v>0</v>
      </c>
      <c r="J820" s="6">
        <v>0</v>
      </c>
      <c r="K820" s="6">
        <v>0</v>
      </c>
      <c r="L820" s="38">
        <v>0</v>
      </c>
      <c r="M820" s="33">
        <v>0</v>
      </c>
      <c r="N820" s="6">
        <v>0</v>
      </c>
      <c r="O820" s="6">
        <v>0</v>
      </c>
      <c r="P820" s="38">
        <v>0</v>
      </c>
      <c r="Q820" s="33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5" ht="13.5" hidden="1" outlineLevel="3" thickBot="1" x14ac:dyDescent="0.25">
      <c r="A821" s="475"/>
      <c r="B821" s="96">
        <v>810104</v>
      </c>
      <c r="C821" s="41" t="s">
        <v>53</v>
      </c>
      <c r="D821" s="42">
        <v>58</v>
      </c>
      <c r="E821" s="142">
        <v>0</v>
      </c>
      <c r="F821" s="46">
        <v>0</v>
      </c>
      <c r="G821" s="46">
        <v>0</v>
      </c>
      <c r="H821" s="44">
        <v>0</v>
      </c>
      <c r="I821" s="142">
        <v>0</v>
      </c>
      <c r="J821" s="46">
        <v>0</v>
      </c>
      <c r="K821" s="46">
        <v>0</v>
      </c>
      <c r="L821" s="44">
        <v>0</v>
      </c>
      <c r="M821" s="142">
        <v>0</v>
      </c>
      <c r="N821" s="46">
        <v>0</v>
      </c>
      <c r="O821" s="46">
        <v>0</v>
      </c>
      <c r="P821" s="44">
        <v>0</v>
      </c>
      <c r="Q821" s="142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</row>
    <row r="822" spans="1:25" s="106" customFormat="1" outlineLevel="1" x14ac:dyDescent="0.2">
      <c r="A822" s="464">
        <v>810105</v>
      </c>
      <c r="B822" s="97">
        <v>810105</v>
      </c>
      <c r="C822" s="100" t="s">
        <v>128</v>
      </c>
      <c r="D822" s="101" t="s">
        <v>265</v>
      </c>
      <c r="E822" s="143">
        <v>119640626.13</v>
      </c>
      <c r="F822" s="144">
        <v>52889.67</v>
      </c>
      <c r="G822" s="144">
        <v>4047808.21</v>
      </c>
      <c r="H822" s="109">
        <v>123741324.00999999</v>
      </c>
      <c r="I822" s="143">
        <v>89060433.780000001</v>
      </c>
      <c r="J822" s="144">
        <v>79560.53</v>
      </c>
      <c r="K822" s="144">
        <v>4439405.6100000003</v>
      </c>
      <c r="L822" s="109">
        <v>93579399.920000002</v>
      </c>
      <c r="M822" s="143">
        <v>0</v>
      </c>
      <c r="N822" s="144">
        <v>0</v>
      </c>
      <c r="O822" s="144">
        <v>0</v>
      </c>
      <c r="P822" s="109">
        <v>0</v>
      </c>
      <c r="Q822" s="143">
        <v>0</v>
      </c>
      <c r="R822" s="144">
        <v>0</v>
      </c>
      <c r="S822" s="144">
        <v>0</v>
      </c>
      <c r="T822" s="109">
        <v>0</v>
      </c>
      <c r="U822" s="143">
        <v>208701059.91</v>
      </c>
      <c r="V822" s="144">
        <v>132450.20000000001</v>
      </c>
      <c r="W822" s="144">
        <v>8487213.8200000003</v>
      </c>
      <c r="X822" s="109">
        <v>217320723.92999998</v>
      </c>
    </row>
    <row r="823" spans="1:25" outlineLevel="2" x14ac:dyDescent="0.2">
      <c r="A823" s="465"/>
      <c r="B823" s="95">
        <v>810105</v>
      </c>
      <c r="C823" s="14" t="s">
        <v>411</v>
      </c>
      <c r="D823" s="58" t="s">
        <v>198</v>
      </c>
      <c r="E823" s="33">
        <v>105315534.34</v>
      </c>
      <c r="F823" s="6">
        <v>0</v>
      </c>
      <c r="G823" s="6">
        <v>3640648.15</v>
      </c>
      <c r="H823" s="38">
        <v>108956182.49000001</v>
      </c>
      <c r="I823" s="33">
        <v>81651287.730000004</v>
      </c>
      <c r="J823" s="6">
        <v>79560.53</v>
      </c>
      <c r="K823" s="6">
        <v>3923576.6700000004</v>
      </c>
      <c r="L823" s="38">
        <v>85654424.930000007</v>
      </c>
      <c r="M823" s="33">
        <v>0</v>
      </c>
      <c r="N823" s="6">
        <v>0</v>
      </c>
      <c r="O823" s="6">
        <v>0</v>
      </c>
      <c r="P823" s="38">
        <v>0</v>
      </c>
      <c r="Q823" s="33">
        <v>0</v>
      </c>
      <c r="R823" s="6">
        <v>0</v>
      </c>
      <c r="S823" s="6">
        <v>0</v>
      </c>
      <c r="T823" s="38">
        <v>0</v>
      </c>
      <c r="U823" s="40">
        <v>186966822.06999999</v>
      </c>
      <c r="V823" s="6">
        <v>79560.53</v>
      </c>
      <c r="W823" s="32">
        <v>7564224.8200000003</v>
      </c>
      <c r="X823" s="38">
        <v>194610607.41999999</v>
      </c>
    </row>
    <row r="824" spans="1:25" hidden="1" outlineLevel="2" x14ac:dyDescent="0.2">
      <c r="A824" s="465"/>
      <c r="B824" s="95">
        <v>810105</v>
      </c>
      <c r="C824" s="14" t="s">
        <v>196</v>
      </c>
      <c r="D824" s="58" t="s">
        <v>199</v>
      </c>
      <c r="E824" s="33">
        <v>0</v>
      </c>
      <c r="F824" s="6">
        <v>0</v>
      </c>
      <c r="G824" s="6">
        <v>0</v>
      </c>
      <c r="H824" s="38">
        <v>0</v>
      </c>
      <c r="I824" s="33">
        <v>0</v>
      </c>
      <c r="J824" s="6">
        <v>0</v>
      </c>
      <c r="K824" s="6">
        <v>0</v>
      </c>
      <c r="L824" s="38">
        <v>0</v>
      </c>
      <c r="M824" s="33">
        <v>0</v>
      </c>
      <c r="N824" s="6">
        <v>0</v>
      </c>
      <c r="O824" s="6">
        <v>0</v>
      </c>
      <c r="P824" s="38">
        <v>0</v>
      </c>
      <c r="Q824" s="33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5" outlineLevel="2" x14ac:dyDescent="0.2">
      <c r="A825" s="465"/>
      <c r="B825" s="95">
        <v>810105</v>
      </c>
      <c r="C825" s="14" t="s">
        <v>412</v>
      </c>
      <c r="D825" s="58" t="s">
        <v>200</v>
      </c>
      <c r="E825" s="33">
        <v>14325091.789999999</v>
      </c>
      <c r="F825" s="6">
        <v>52889.67</v>
      </c>
      <c r="G825" s="6">
        <v>407160.06</v>
      </c>
      <c r="H825" s="38">
        <v>14785141.52</v>
      </c>
      <c r="I825" s="33">
        <v>7093899.7700000005</v>
      </c>
      <c r="J825" s="6">
        <v>0</v>
      </c>
      <c r="K825" s="6">
        <v>342584.94</v>
      </c>
      <c r="L825" s="38">
        <v>7436484.7100000009</v>
      </c>
      <c r="M825" s="33">
        <v>0</v>
      </c>
      <c r="N825" s="6">
        <v>0</v>
      </c>
      <c r="O825" s="6">
        <v>0</v>
      </c>
      <c r="P825" s="38">
        <v>0</v>
      </c>
      <c r="Q825" s="33">
        <v>0</v>
      </c>
      <c r="R825" s="6">
        <v>0</v>
      </c>
      <c r="S825" s="6">
        <v>0</v>
      </c>
      <c r="T825" s="38">
        <v>0</v>
      </c>
      <c r="U825" s="40">
        <v>21418991.559999999</v>
      </c>
      <c r="V825" s="6">
        <v>52889.67</v>
      </c>
      <c r="W825" s="32">
        <v>749745</v>
      </c>
      <c r="X825" s="38">
        <v>22221626.23</v>
      </c>
    </row>
    <row r="826" spans="1:25" hidden="1" outlineLevel="2" x14ac:dyDescent="0.2">
      <c r="A826" s="465"/>
      <c r="B826" s="95">
        <v>810105</v>
      </c>
      <c r="C826" s="14" t="s">
        <v>339</v>
      </c>
      <c r="D826" s="35" t="s">
        <v>201</v>
      </c>
      <c r="E826" s="33">
        <v>0</v>
      </c>
      <c r="F826" s="6">
        <v>0</v>
      </c>
      <c r="G826" s="6">
        <v>0</v>
      </c>
      <c r="H826" s="38">
        <v>0</v>
      </c>
      <c r="I826" s="33">
        <v>0</v>
      </c>
      <c r="J826" s="6">
        <v>0</v>
      </c>
      <c r="K826" s="6">
        <v>0</v>
      </c>
      <c r="L826" s="38">
        <v>0</v>
      </c>
      <c r="M826" s="33">
        <v>0</v>
      </c>
      <c r="N826" s="6">
        <v>0</v>
      </c>
      <c r="O826" s="6">
        <v>0</v>
      </c>
      <c r="P826" s="38">
        <v>0</v>
      </c>
      <c r="Q826" s="33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</row>
    <row r="827" spans="1:25" hidden="1" outlineLevel="2" x14ac:dyDescent="0.2">
      <c r="A827" s="465"/>
      <c r="B827" s="95">
        <v>810105</v>
      </c>
      <c r="C827" s="14" t="s">
        <v>398</v>
      </c>
      <c r="D827" s="35" t="s">
        <v>306</v>
      </c>
      <c r="E827" s="33">
        <v>0</v>
      </c>
      <c r="F827" s="6">
        <v>0</v>
      </c>
      <c r="G827" s="6">
        <v>0</v>
      </c>
      <c r="H827" s="38">
        <v>0</v>
      </c>
      <c r="I827" s="33">
        <v>0</v>
      </c>
      <c r="J827" s="6">
        <v>0</v>
      </c>
      <c r="K827" s="6">
        <v>0</v>
      </c>
      <c r="L827" s="38">
        <v>0</v>
      </c>
      <c r="M827" s="33">
        <v>0</v>
      </c>
      <c r="N827" s="6">
        <v>0</v>
      </c>
      <c r="O827" s="6">
        <v>0</v>
      </c>
      <c r="P827" s="38">
        <v>0</v>
      </c>
      <c r="Q827" s="33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</row>
    <row r="828" spans="1:25" outlineLevel="2" x14ac:dyDescent="0.2">
      <c r="A828" s="465"/>
      <c r="B828" s="95">
        <v>810105</v>
      </c>
      <c r="C828" s="14" t="s">
        <v>202</v>
      </c>
      <c r="D828" s="35" t="s">
        <v>397</v>
      </c>
      <c r="E828" s="37">
        <v>0</v>
      </c>
      <c r="F828" s="152">
        <v>0</v>
      </c>
      <c r="G828" s="152">
        <v>0</v>
      </c>
      <c r="H828" s="38">
        <v>0</v>
      </c>
      <c r="I828" s="37">
        <v>315246.28000000003</v>
      </c>
      <c r="J828" s="152">
        <v>0</v>
      </c>
      <c r="K828" s="152">
        <v>173244</v>
      </c>
      <c r="L828" s="38">
        <v>488490.28</v>
      </c>
      <c r="M828" s="37">
        <v>0</v>
      </c>
      <c r="N828" s="152">
        <v>0</v>
      </c>
      <c r="O828" s="152">
        <v>0</v>
      </c>
      <c r="P828" s="38">
        <v>0</v>
      </c>
      <c r="Q828" s="37">
        <v>0</v>
      </c>
      <c r="R828" s="152">
        <v>0</v>
      </c>
      <c r="S828" s="152">
        <v>0</v>
      </c>
      <c r="T828" s="38">
        <v>0</v>
      </c>
      <c r="U828" s="151">
        <v>315246.28000000003</v>
      </c>
      <c r="V828" s="152">
        <v>0</v>
      </c>
      <c r="W828" s="36">
        <v>173244</v>
      </c>
      <c r="X828" s="38">
        <v>488490.28</v>
      </c>
      <c r="Y828" s="65"/>
    </row>
    <row r="829" spans="1:25" hidden="1" outlineLevel="3" x14ac:dyDescent="0.2">
      <c r="A829" s="465"/>
      <c r="B829" s="95">
        <v>810105</v>
      </c>
      <c r="C829" s="39" t="s">
        <v>44</v>
      </c>
      <c r="D829" s="35">
        <v>1</v>
      </c>
      <c r="E829" s="33">
        <v>0</v>
      </c>
      <c r="F829" s="6">
        <v>0</v>
      </c>
      <c r="G829" s="6">
        <v>0</v>
      </c>
      <c r="H829" s="38">
        <v>0</v>
      </c>
      <c r="I829" s="33">
        <v>0</v>
      </c>
      <c r="J829" s="6">
        <v>0</v>
      </c>
      <c r="K829" s="6">
        <v>0</v>
      </c>
      <c r="L829" s="38">
        <v>0</v>
      </c>
      <c r="M829" s="33">
        <v>0</v>
      </c>
      <c r="N829" s="6">
        <v>0</v>
      </c>
      <c r="O829" s="6">
        <v>0</v>
      </c>
      <c r="P829" s="38">
        <v>0</v>
      </c>
      <c r="Q829" s="33">
        <v>0</v>
      </c>
      <c r="R829" s="6">
        <v>0</v>
      </c>
      <c r="S829" s="6">
        <v>0</v>
      </c>
      <c r="T829" s="38">
        <v>0</v>
      </c>
      <c r="U829" s="40">
        <v>0</v>
      </c>
      <c r="V829" s="6">
        <v>0</v>
      </c>
      <c r="W829" s="32">
        <v>0</v>
      </c>
      <c r="X829" s="38">
        <v>0</v>
      </c>
    </row>
    <row r="830" spans="1:25" hidden="1" outlineLevel="3" x14ac:dyDescent="0.2">
      <c r="A830" s="465"/>
      <c r="B830" s="95">
        <v>810105</v>
      </c>
      <c r="C830" s="39" t="s">
        <v>44</v>
      </c>
      <c r="D830" s="35">
        <v>2</v>
      </c>
      <c r="E830" s="33">
        <v>0</v>
      </c>
      <c r="F830" s="6">
        <v>0</v>
      </c>
      <c r="G830" s="6">
        <v>0</v>
      </c>
      <c r="H830" s="38">
        <v>0</v>
      </c>
      <c r="I830" s="33">
        <v>0</v>
      </c>
      <c r="J830" s="6">
        <v>0</v>
      </c>
      <c r="K830" s="6">
        <v>0</v>
      </c>
      <c r="L830" s="38">
        <v>0</v>
      </c>
      <c r="M830" s="33">
        <v>0</v>
      </c>
      <c r="N830" s="6">
        <v>0</v>
      </c>
      <c r="O830" s="6">
        <v>0</v>
      </c>
      <c r="P830" s="38">
        <v>0</v>
      </c>
      <c r="Q830" s="33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</row>
    <row r="831" spans="1:25" hidden="1" outlineLevel="3" x14ac:dyDescent="0.2">
      <c r="A831" s="465"/>
      <c r="B831" s="95">
        <v>810105</v>
      </c>
      <c r="C831" s="39" t="s">
        <v>45</v>
      </c>
      <c r="D831" s="35">
        <v>3</v>
      </c>
      <c r="E831" s="33">
        <v>0</v>
      </c>
      <c r="F831" s="6">
        <v>0</v>
      </c>
      <c r="G831" s="6">
        <v>0</v>
      </c>
      <c r="H831" s="38">
        <v>0</v>
      </c>
      <c r="I831" s="33">
        <v>0</v>
      </c>
      <c r="J831" s="6">
        <v>0</v>
      </c>
      <c r="K831" s="6">
        <v>0</v>
      </c>
      <c r="L831" s="38">
        <v>0</v>
      </c>
      <c r="M831" s="33">
        <v>0</v>
      </c>
      <c r="N831" s="6">
        <v>0</v>
      </c>
      <c r="O831" s="6">
        <v>0</v>
      </c>
      <c r="P831" s="38">
        <v>0</v>
      </c>
      <c r="Q831" s="33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5" hidden="1" outlineLevel="3" x14ac:dyDescent="0.2">
      <c r="A832" s="465"/>
      <c r="B832" s="95">
        <v>810105</v>
      </c>
      <c r="C832" s="39" t="s">
        <v>45</v>
      </c>
      <c r="D832" s="35">
        <v>4</v>
      </c>
      <c r="E832" s="33">
        <v>0</v>
      </c>
      <c r="F832" s="6">
        <v>0</v>
      </c>
      <c r="G832" s="6">
        <v>0</v>
      </c>
      <c r="H832" s="38">
        <v>0</v>
      </c>
      <c r="I832" s="33">
        <v>0</v>
      </c>
      <c r="J832" s="6">
        <v>0</v>
      </c>
      <c r="K832" s="6">
        <v>0</v>
      </c>
      <c r="L832" s="38">
        <v>0</v>
      </c>
      <c r="M832" s="33">
        <v>0</v>
      </c>
      <c r="N832" s="6">
        <v>0</v>
      </c>
      <c r="O832" s="6">
        <v>0</v>
      </c>
      <c r="P832" s="38">
        <v>0</v>
      </c>
      <c r="Q832" s="33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4" hidden="1" outlineLevel="3" x14ac:dyDescent="0.2">
      <c r="A833" s="465"/>
      <c r="B833" s="95">
        <v>810105</v>
      </c>
      <c r="C833" s="39" t="s">
        <v>46</v>
      </c>
      <c r="D833" s="35">
        <v>5</v>
      </c>
      <c r="E833" s="33">
        <v>0</v>
      </c>
      <c r="F833" s="6">
        <v>0</v>
      </c>
      <c r="G833" s="6">
        <v>0</v>
      </c>
      <c r="H833" s="38">
        <v>0</v>
      </c>
      <c r="I833" s="33">
        <v>0</v>
      </c>
      <c r="J833" s="6">
        <v>0</v>
      </c>
      <c r="K833" s="6">
        <v>0</v>
      </c>
      <c r="L833" s="38">
        <v>0</v>
      </c>
      <c r="M833" s="33">
        <v>0</v>
      </c>
      <c r="N833" s="6">
        <v>0</v>
      </c>
      <c r="O833" s="6">
        <v>0</v>
      </c>
      <c r="P833" s="38">
        <v>0</v>
      </c>
      <c r="Q833" s="33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</row>
    <row r="834" spans="1:24" hidden="1" outlineLevel="3" x14ac:dyDescent="0.2">
      <c r="A834" s="465"/>
      <c r="B834" s="95">
        <v>810105</v>
      </c>
      <c r="C834" s="39" t="s">
        <v>47</v>
      </c>
      <c r="D834" s="35">
        <v>6</v>
      </c>
      <c r="E834" s="33">
        <v>0</v>
      </c>
      <c r="F834" s="6">
        <v>0</v>
      </c>
      <c r="G834" s="6">
        <v>0</v>
      </c>
      <c r="H834" s="38">
        <v>0</v>
      </c>
      <c r="I834" s="33">
        <v>0</v>
      </c>
      <c r="J834" s="6">
        <v>0</v>
      </c>
      <c r="K834" s="6">
        <v>0</v>
      </c>
      <c r="L834" s="38">
        <v>0</v>
      </c>
      <c r="M834" s="33">
        <v>0</v>
      </c>
      <c r="N834" s="6">
        <v>0</v>
      </c>
      <c r="O834" s="6">
        <v>0</v>
      </c>
      <c r="P834" s="38">
        <v>0</v>
      </c>
      <c r="Q834" s="33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4" hidden="1" outlineLevel="3" x14ac:dyDescent="0.2">
      <c r="A835" s="465"/>
      <c r="B835" s="95">
        <v>810105</v>
      </c>
      <c r="C835" s="39" t="s">
        <v>47</v>
      </c>
      <c r="D835" s="35">
        <v>7</v>
      </c>
      <c r="E835" s="33">
        <v>0</v>
      </c>
      <c r="F835" s="6">
        <v>0</v>
      </c>
      <c r="G835" s="6">
        <v>0</v>
      </c>
      <c r="H835" s="38">
        <v>0</v>
      </c>
      <c r="I835" s="33">
        <v>0</v>
      </c>
      <c r="J835" s="6">
        <v>0</v>
      </c>
      <c r="K835" s="6">
        <v>0</v>
      </c>
      <c r="L835" s="38">
        <v>0</v>
      </c>
      <c r="M835" s="33">
        <v>0</v>
      </c>
      <c r="N835" s="6">
        <v>0</v>
      </c>
      <c r="O835" s="6">
        <v>0</v>
      </c>
      <c r="P835" s="38">
        <v>0</v>
      </c>
      <c r="Q835" s="33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</row>
    <row r="836" spans="1:24" hidden="1" outlineLevel="3" x14ac:dyDescent="0.2">
      <c r="A836" s="465"/>
      <c r="B836" s="95">
        <v>810105</v>
      </c>
      <c r="C836" s="39" t="s">
        <v>72</v>
      </c>
      <c r="D836" s="35">
        <v>8</v>
      </c>
      <c r="E836" s="33">
        <v>0</v>
      </c>
      <c r="F836" s="6">
        <v>0</v>
      </c>
      <c r="G836" s="6">
        <v>0</v>
      </c>
      <c r="H836" s="38">
        <v>0</v>
      </c>
      <c r="I836" s="33">
        <v>0</v>
      </c>
      <c r="J836" s="6">
        <v>0</v>
      </c>
      <c r="K836" s="6">
        <v>0</v>
      </c>
      <c r="L836" s="38">
        <v>0</v>
      </c>
      <c r="M836" s="33">
        <v>0</v>
      </c>
      <c r="N836" s="6">
        <v>0</v>
      </c>
      <c r="O836" s="6">
        <v>0</v>
      </c>
      <c r="P836" s="38">
        <v>0</v>
      </c>
      <c r="Q836" s="33">
        <v>0</v>
      </c>
      <c r="R836" s="6">
        <v>0</v>
      </c>
      <c r="S836" s="6">
        <v>0</v>
      </c>
      <c r="T836" s="38">
        <v>0</v>
      </c>
      <c r="U836" s="40">
        <v>0</v>
      </c>
      <c r="V836" s="6">
        <v>0</v>
      </c>
      <c r="W836" s="32">
        <v>0</v>
      </c>
      <c r="X836" s="38">
        <v>0</v>
      </c>
    </row>
    <row r="837" spans="1:24" hidden="1" outlineLevel="3" x14ac:dyDescent="0.2">
      <c r="A837" s="465"/>
      <c r="B837" s="95">
        <v>810105</v>
      </c>
      <c r="C837" s="39" t="s">
        <v>203</v>
      </c>
      <c r="D837" s="35">
        <v>9</v>
      </c>
      <c r="E837" s="33">
        <v>0</v>
      </c>
      <c r="F837" s="6">
        <v>0</v>
      </c>
      <c r="G837" s="6">
        <v>0</v>
      </c>
      <c r="H837" s="38">
        <v>0</v>
      </c>
      <c r="I837" s="33">
        <v>0</v>
      </c>
      <c r="J837" s="6">
        <v>0</v>
      </c>
      <c r="K837" s="6">
        <v>0</v>
      </c>
      <c r="L837" s="38">
        <v>0</v>
      </c>
      <c r="M837" s="33">
        <v>0</v>
      </c>
      <c r="N837" s="6">
        <v>0</v>
      </c>
      <c r="O837" s="6">
        <v>0</v>
      </c>
      <c r="P837" s="38">
        <v>0</v>
      </c>
      <c r="Q837" s="33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</row>
    <row r="838" spans="1:24" hidden="1" outlineLevel="3" x14ac:dyDescent="0.2">
      <c r="A838" s="465"/>
      <c r="B838" s="95">
        <v>810105</v>
      </c>
      <c r="C838" s="39" t="s">
        <v>170</v>
      </c>
      <c r="D838" s="35">
        <v>10</v>
      </c>
      <c r="E838" s="33">
        <v>0</v>
      </c>
      <c r="F838" s="6">
        <v>0</v>
      </c>
      <c r="G838" s="6">
        <v>0</v>
      </c>
      <c r="H838" s="38">
        <v>0</v>
      </c>
      <c r="I838" s="33">
        <v>0</v>
      </c>
      <c r="J838" s="6">
        <v>0</v>
      </c>
      <c r="K838" s="6">
        <v>0</v>
      </c>
      <c r="L838" s="38">
        <v>0</v>
      </c>
      <c r="M838" s="33">
        <v>0</v>
      </c>
      <c r="N838" s="6">
        <v>0</v>
      </c>
      <c r="O838" s="6">
        <v>0</v>
      </c>
      <c r="P838" s="38">
        <v>0</v>
      </c>
      <c r="Q838" s="33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</row>
    <row r="839" spans="1:24" hidden="1" outlineLevel="3" x14ac:dyDescent="0.2">
      <c r="A839" s="465"/>
      <c r="B839" s="95">
        <v>810105</v>
      </c>
      <c r="C839" s="39" t="s">
        <v>170</v>
      </c>
      <c r="D839" s="35">
        <v>11</v>
      </c>
      <c r="E839" s="33">
        <v>0</v>
      </c>
      <c r="F839" s="6">
        <v>0</v>
      </c>
      <c r="G839" s="6">
        <v>0</v>
      </c>
      <c r="H839" s="38">
        <v>0</v>
      </c>
      <c r="I839" s="33">
        <v>0</v>
      </c>
      <c r="J839" s="6">
        <v>0</v>
      </c>
      <c r="K839" s="6">
        <v>0</v>
      </c>
      <c r="L839" s="38">
        <v>0</v>
      </c>
      <c r="M839" s="33">
        <v>0</v>
      </c>
      <c r="N839" s="6">
        <v>0</v>
      </c>
      <c r="O839" s="6">
        <v>0</v>
      </c>
      <c r="P839" s="38">
        <v>0</v>
      </c>
      <c r="Q839" s="33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4" hidden="1" outlineLevel="3" x14ac:dyDescent="0.2">
      <c r="A840" s="465"/>
      <c r="B840" s="95">
        <v>810105</v>
      </c>
      <c r="C840" s="39" t="s">
        <v>58</v>
      </c>
      <c r="D840" s="35">
        <v>12</v>
      </c>
      <c r="E840" s="33">
        <v>0</v>
      </c>
      <c r="F840" s="6">
        <v>0</v>
      </c>
      <c r="G840" s="6">
        <v>0</v>
      </c>
      <c r="H840" s="38">
        <v>0</v>
      </c>
      <c r="I840" s="33">
        <v>0</v>
      </c>
      <c r="J840" s="6">
        <v>0</v>
      </c>
      <c r="K840" s="6">
        <v>0</v>
      </c>
      <c r="L840" s="38">
        <v>0</v>
      </c>
      <c r="M840" s="33">
        <v>0</v>
      </c>
      <c r="N840" s="6">
        <v>0</v>
      </c>
      <c r="O840" s="6">
        <v>0</v>
      </c>
      <c r="P840" s="38">
        <v>0</v>
      </c>
      <c r="Q840" s="33">
        <v>0</v>
      </c>
      <c r="R840" s="6">
        <v>0</v>
      </c>
      <c r="S840" s="6">
        <v>0</v>
      </c>
      <c r="T840" s="38">
        <v>0</v>
      </c>
      <c r="U840" s="40">
        <v>0</v>
      </c>
      <c r="V840" s="6">
        <v>0</v>
      </c>
      <c r="W840" s="32">
        <v>0</v>
      </c>
      <c r="X840" s="38">
        <v>0</v>
      </c>
    </row>
    <row r="841" spans="1:24" hidden="1" outlineLevel="3" x14ac:dyDescent="0.2">
      <c r="A841" s="465"/>
      <c r="B841" s="95">
        <v>810105</v>
      </c>
      <c r="C841" s="39" t="s">
        <v>58</v>
      </c>
      <c r="D841" s="35">
        <v>13</v>
      </c>
      <c r="E841" s="33">
        <v>0</v>
      </c>
      <c r="F841" s="6">
        <v>0</v>
      </c>
      <c r="G841" s="6">
        <v>0</v>
      </c>
      <c r="H841" s="38">
        <v>0</v>
      </c>
      <c r="I841" s="33">
        <v>0</v>
      </c>
      <c r="J841" s="6">
        <v>0</v>
      </c>
      <c r="K841" s="6">
        <v>0</v>
      </c>
      <c r="L841" s="38">
        <v>0</v>
      </c>
      <c r="M841" s="33">
        <v>0</v>
      </c>
      <c r="N841" s="6">
        <v>0</v>
      </c>
      <c r="O841" s="6">
        <v>0</v>
      </c>
      <c r="P841" s="38">
        <v>0</v>
      </c>
      <c r="Q841" s="33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</row>
    <row r="842" spans="1:24" hidden="1" outlineLevel="3" x14ac:dyDescent="0.2">
      <c r="A842" s="465"/>
      <c r="B842" s="95">
        <v>810105</v>
      </c>
      <c r="C842" s="39" t="s">
        <v>58</v>
      </c>
      <c r="D842" s="35">
        <v>14</v>
      </c>
      <c r="E842" s="33">
        <v>0</v>
      </c>
      <c r="F842" s="6">
        <v>0</v>
      </c>
      <c r="G842" s="6">
        <v>0</v>
      </c>
      <c r="H842" s="38">
        <v>0</v>
      </c>
      <c r="I842" s="33">
        <v>0</v>
      </c>
      <c r="J842" s="6">
        <v>0</v>
      </c>
      <c r="K842" s="6">
        <v>0</v>
      </c>
      <c r="L842" s="38">
        <v>0</v>
      </c>
      <c r="M842" s="33">
        <v>0</v>
      </c>
      <c r="N842" s="6">
        <v>0</v>
      </c>
      <c r="O842" s="6">
        <v>0</v>
      </c>
      <c r="P842" s="38">
        <v>0</v>
      </c>
      <c r="Q842" s="33">
        <v>0</v>
      </c>
      <c r="R842" s="6">
        <v>0</v>
      </c>
      <c r="S842" s="6">
        <v>0</v>
      </c>
      <c r="T842" s="38">
        <v>0</v>
      </c>
      <c r="U842" s="40">
        <v>0</v>
      </c>
      <c r="V842" s="6">
        <v>0</v>
      </c>
      <c r="W842" s="32">
        <v>0</v>
      </c>
      <c r="X842" s="38">
        <v>0</v>
      </c>
    </row>
    <row r="843" spans="1:24" hidden="1" outlineLevel="3" x14ac:dyDescent="0.2">
      <c r="A843" s="465"/>
      <c r="B843" s="95">
        <v>810105</v>
      </c>
      <c r="C843" s="39" t="s">
        <v>58</v>
      </c>
      <c r="D843" s="35">
        <v>15</v>
      </c>
      <c r="E843" s="33">
        <v>0</v>
      </c>
      <c r="F843" s="6">
        <v>0</v>
      </c>
      <c r="G843" s="6">
        <v>0</v>
      </c>
      <c r="H843" s="38">
        <v>0</v>
      </c>
      <c r="I843" s="33">
        <v>0</v>
      </c>
      <c r="J843" s="6">
        <v>0</v>
      </c>
      <c r="K843" s="6">
        <v>0</v>
      </c>
      <c r="L843" s="38">
        <v>0</v>
      </c>
      <c r="M843" s="33">
        <v>0</v>
      </c>
      <c r="N843" s="6">
        <v>0</v>
      </c>
      <c r="O843" s="6">
        <v>0</v>
      </c>
      <c r="P843" s="38">
        <v>0</v>
      </c>
      <c r="Q843" s="33">
        <v>0</v>
      </c>
      <c r="R843" s="6">
        <v>0</v>
      </c>
      <c r="S843" s="6">
        <v>0</v>
      </c>
      <c r="T843" s="38">
        <v>0</v>
      </c>
      <c r="U843" s="40">
        <v>0</v>
      </c>
      <c r="V843" s="6">
        <v>0</v>
      </c>
      <c r="W843" s="32">
        <v>0</v>
      </c>
      <c r="X843" s="38">
        <v>0</v>
      </c>
    </row>
    <row r="844" spans="1:24" hidden="1" outlineLevel="3" x14ac:dyDescent="0.2">
      <c r="A844" s="465"/>
      <c r="B844" s="95">
        <v>810105</v>
      </c>
      <c r="C844" s="39" t="s">
        <v>58</v>
      </c>
      <c r="D844" s="35">
        <v>16</v>
      </c>
      <c r="E844" s="33">
        <v>0</v>
      </c>
      <c r="F844" s="6">
        <v>0</v>
      </c>
      <c r="G844" s="6">
        <v>0</v>
      </c>
      <c r="H844" s="38">
        <v>0</v>
      </c>
      <c r="I844" s="33">
        <v>0</v>
      </c>
      <c r="J844" s="6">
        <v>0</v>
      </c>
      <c r="K844" s="6">
        <v>0</v>
      </c>
      <c r="L844" s="38">
        <v>0</v>
      </c>
      <c r="M844" s="33">
        <v>0</v>
      </c>
      <c r="N844" s="6">
        <v>0</v>
      </c>
      <c r="O844" s="6">
        <v>0</v>
      </c>
      <c r="P844" s="38">
        <v>0</v>
      </c>
      <c r="Q844" s="33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</row>
    <row r="845" spans="1:24" hidden="1" outlineLevel="3" x14ac:dyDescent="0.2">
      <c r="A845" s="465"/>
      <c r="B845" s="95">
        <v>810105</v>
      </c>
      <c r="C845" s="39" t="s">
        <v>58</v>
      </c>
      <c r="D845" s="35">
        <v>17</v>
      </c>
      <c r="E845" s="33">
        <v>0</v>
      </c>
      <c r="F845" s="6">
        <v>0</v>
      </c>
      <c r="G845" s="6">
        <v>0</v>
      </c>
      <c r="H845" s="38">
        <v>0</v>
      </c>
      <c r="I845" s="33">
        <v>0</v>
      </c>
      <c r="J845" s="6">
        <v>0</v>
      </c>
      <c r="K845" s="6">
        <v>0</v>
      </c>
      <c r="L845" s="38">
        <v>0</v>
      </c>
      <c r="M845" s="33">
        <v>0</v>
      </c>
      <c r="N845" s="6">
        <v>0</v>
      </c>
      <c r="O845" s="6">
        <v>0</v>
      </c>
      <c r="P845" s="38">
        <v>0</v>
      </c>
      <c r="Q845" s="33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</row>
    <row r="846" spans="1:24" hidden="1" outlineLevel="3" x14ac:dyDescent="0.2">
      <c r="A846" s="465"/>
      <c r="B846" s="95">
        <v>810105</v>
      </c>
      <c r="C846" s="39" t="s">
        <v>55</v>
      </c>
      <c r="D846" s="35">
        <v>18</v>
      </c>
      <c r="E846" s="33">
        <v>0</v>
      </c>
      <c r="F846" s="6">
        <v>0</v>
      </c>
      <c r="G846" s="6">
        <v>0</v>
      </c>
      <c r="H846" s="38">
        <v>0</v>
      </c>
      <c r="I846" s="33">
        <v>0</v>
      </c>
      <c r="J846" s="6">
        <v>0</v>
      </c>
      <c r="K846" s="6">
        <v>0</v>
      </c>
      <c r="L846" s="38">
        <v>0</v>
      </c>
      <c r="M846" s="33">
        <v>0</v>
      </c>
      <c r="N846" s="6">
        <v>0</v>
      </c>
      <c r="O846" s="6">
        <v>0</v>
      </c>
      <c r="P846" s="38">
        <v>0</v>
      </c>
      <c r="Q846" s="33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</row>
    <row r="847" spans="1:24" hidden="1" outlineLevel="3" x14ac:dyDescent="0.2">
      <c r="A847" s="465"/>
      <c r="B847" s="95">
        <v>810105</v>
      </c>
      <c r="C847" s="39" t="s">
        <v>55</v>
      </c>
      <c r="D847" s="35">
        <v>19</v>
      </c>
      <c r="E847" s="33">
        <v>0</v>
      </c>
      <c r="F847" s="6">
        <v>0</v>
      </c>
      <c r="G847" s="6">
        <v>0</v>
      </c>
      <c r="H847" s="38">
        <v>0</v>
      </c>
      <c r="I847" s="33">
        <v>0</v>
      </c>
      <c r="J847" s="6">
        <v>0</v>
      </c>
      <c r="K847" s="6">
        <v>0</v>
      </c>
      <c r="L847" s="38">
        <v>0</v>
      </c>
      <c r="M847" s="33">
        <v>0</v>
      </c>
      <c r="N847" s="6">
        <v>0</v>
      </c>
      <c r="O847" s="6">
        <v>0</v>
      </c>
      <c r="P847" s="38">
        <v>0</v>
      </c>
      <c r="Q847" s="33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</row>
    <row r="848" spans="1:24" hidden="1" outlineLevel="3" x14ac:dyDescent="0.2">
      <c r="A848" s="465"/>
      <c r="B848" s="95">
        <v>810105</v>
      </c>
      <c r="C848" s="39" t="s">
        <v>48</v>
      </c>
      <c r="D848" s="35">
        <v>20</v>
      </c>
      <c r="E848" s="33">
        <v>0</v>
      </c>
      <c r="F848" s="6">
        <v>0</v>
      </c>
      <c r="G848" s="6">
        <v>0</v>
      </c>
      <c r="H848" s="38">
        <v>0</v>
      </c>
      <c r="I848" s="33">
        <v>0</v>
      </c>
      <c r="J848" s="6">
        <v>0</v>
      </c>
      <c r="K848" s="6">
        <v>0</v>
      </c>
      <c r="L848" s="38">
        <v>0</v>
      </c>
      <c r="M848" s="33">
        <v>0</v>
      </c>
      <c r="N848" s="6">
        <v>0</v>
      </c>
      <c r="O848" s="6">
        <v>0</v>
      </c>
      <c r="P848" s="38">
        <v>0</v>
      </c>
      <c r="Q848" s="33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</row>
    <row r="849" spans="1:24" hidden="1" outlineLevel="3" x14ac:dyDescent="0.2">
      <c r="A849" s="465"/>
      <c r="B849" s="95">
        <v>810105</v>
      </c>
      <c r="C849" s="39" t="s">
        <v>48</v>
      </c>
      <c r="D849" s="35">
        <v>21</v>
      </c>
      <c r="E849" s="33">
        <v>0</v>
      </c>
      <c r="F849" s="6">
        <v>0</v>
      </c>
      <c r="G849" s="6">
        <v>0</v>
      </c>
      <c r="H849" s="38">
        <v>0</v>
      </c>
      <c r="I849" s="33">
        <v>0</v>
      </c>
      <c r="J849" s="6">
        <v>0</v>
      </c>
      <c r="K849" s="6">
        <v>0</v>
      </c>
      <c r="L849" s="38">
        <v>0</v>
      </c>
      <c r="M849" s="33">
        <v>0</v>
      </c>
      <c r="N849" s="6">
        <v>0</v>
      </c>
      <c r="O849" s="6">
        <v>0</v>
      </c>
      <c r="P849" s="38">
        <v>0</v>
      </c>
      <c r="Q849" s="33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</row>
    <row r="850" spans="1:24" hidden="1" outlineLevel="3" x14ac:dyDescent="0.2">
      <c r="A850" s="465"/>
      <c r="B850" s="95">
        <v>810105</v>
      </c>
      <c r="C850" s="39" t="s">
        <v>48</v>
      </c>
      <c r="D850" s="35">
        <v>22</v>
      </c>
      <c r="E850" s="33">
        <v>0</v>
      </c>
      <c r="F850" s="6">
        <v>0</v>
      </c>
      <c r="G850" s="6">
        <v>0</v>
      </c>
      <c r="H850" s="38">
        <v>0</v>
      </c>
      <c r="I850" s="33">
        <v>0</v>
      </c>
      <c r="J850" s="6">
        <v>0</v>
      </c>
      <c r="K850" s="6">
        <v>0</v>
      </c>
      <c r="L850" s="38">
        <v>0</v>
      </c>
      <c r="M850" s="33">
        <v>0</v>
      </c>
      <c r="N850" s="6">
        <v>0</v>
      </c>
      <c r="O850" s="6">
        <v>0</v>
      </c>
      <c r="P850" s="38">
        <v>0</v>
      </c>
      <c r="Q850" s="33">
        <v>0</v>
      </c>
      <c r="R850" s="6">
        <v>0</v>
      </c>
      <c r="S850" s="6">
        <v>0</v>
      </c>
      <c r="T850" s="38">
        <v>0</v>
      </c>
      <c r="U850" s="40">
        <v>0</v>
      </c>
      <c r="V850" s="6">
        <v>0</v>
      </c>
      <c r="W850" s="32">
        <v>0</v>
      </c>
      <c r="X850" s="38">
        <v>0</v>
      </c>
    </row>
    <row r="851" spans="1:24" hidden="1" outlineLevel="3" x14ac:dyDescent="0.2">
      <c r="A851" s="465"/>
      <c r="B851" s="95">
        <v>810105</v>
      </c>
      <c r="C851" s="39" t="s">
        <v>48</v>
      </c>
      <c r="D851" s="35">
        <v>23</v>
      </c>
      <c r="E851" s="33">
        <v>0</v>
      </c>
      <c r="F851" s="6">
        <v>0</v>
      </c>
      <c r="G851" s="6">
        <v>0</v>
      </c>
      <c r="H851" s="38">
        <v>0</v>
      </c>
      <c r="I851" s="33">
        <v>0</v>
      </c>
      <c r="J851" s="6">
        <v>0</v>
      </c>
      <c r="K851" s="6">
        <v>0</v>
      </c>
      <c r="L851" s="38">
        <v>0</v>
      </c>
      <c r="M851" s="33">
        <v>0</v>
      </c>
      <c r="N851" s="6">
        <v>0</v>
      </c>
      <c r="O851" s="6">
        <v>0</v>
      </c>
      <c r="P851" s="38">
        <v>0</v>
      </c>
      <c r="Q851" s="33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4" hidden="1" outlineLevel="3" x14ac:dyDescent="0.2">
      <c r="A852" s="465"/>
      <c r="B852" s="95">
        <v>810105</v>
      </c>
      <c r="C852" s="39" t="s">
        <v>48</v>
      </c>
      <c r="D852" s="35">
        <v>24</v>
      </c>
      <c r="E852" s="33">
        <v>0</v>
      </c>
      <c r="F852" s="6">
        <v>0</v>
      </c>
      <c r="G852" s="6">
        <v>0</v>
      </c>
      <c r="H852" s="38">
        <v>0</v>
      </c>
      <c r="I852" s="33">
        <v>0</v>
      </c>
      <c r="J852" s="6">
        <v>0</v>
      </c>
      <c r="K852" s="6">
        <v>0</v>
      </c>
      <c r="L852" s="38">
        <v>0</v>
      </c>
      <c r="M852" s="33">
        <v>0</v>
      </c>
      <c r="N852" s="6">
        <v>0</v>
      </c>
      <c r="O852" s="6">
        <v>0</v>
      </c>
      <c r="P852" s="38">
        <v>0</v>
      </c>
      <c r="Q852" s="33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4" hidden="1" outlineLevel="3" x14ac:dyDescent="0.2">
      <c r="A853" s="465"/>
      <c r="B853" s="95">
        <v>810105</v>
      </c>
      <c r="C853" s="39" t="s">
        <v>48</v>
      </c>
      <c r="D853" s="35">
        <v>25</v>
      </c>
      <c r="E853" s="33">
        <v>0</v>
      </c>
      <c r="F853" s="6">
        <v>0</v>
      </c>
      <c r="G853" s="6">
        <v>0</v>
      </c>
      <c r="H853" s="38">
        <v>0</v>
      </c>
      <c r="I853" s="33">
        <v>0</v>
      </c>
      <c r="J853" s="6">
        <v>0</v>
      </c>
      <c r="K853" s="6">
        <v>0</v>
      </c>
      <c r="L853" s="38">
        <v>0</v>
      </c>
      <c r="M853" s="33">
        <v>0</v>
      </c>
      <c r="N853" s="6">
        <v>0</v>
      </c>
      <c r="O853" s="6">
        <v>0</v>
      </c>
      <c r="P853" s="38">
        <v>0</v>
      </c>
      <c r="Q853" s="33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4" hidden="1" outlineLevel="3" x14ac:dyDescent="0.2">
      <c r="A854" s="465"/>
      <c r="B854" s="95">
        <v>810105</v>
      </c>
      <c r="C854" s="39" t="s">
        <v>49</v>
      </c>
      <c r="D854" s="35">
        <v>26</v>
      </c>
      <c r="E854" s="33">
        <v>0</v>
      </c>
      <c r="F854" s="6">
        <v>0</v>
      </c>
      <c r="G854" s="6">
        <v>0</v>
      </c>
      <c r="H854" s="38">
        <v>0</v>
      </c>
      <c r="I854" s="33">
        <v>0</v>
      </c>
      <c r="J854" s="6">
        <v>0</v>
      </c>
      <c r="K854" s="6">
        <v>0</v>
      </c>
      <c r="L854" s="38">
        <v>0</v>
      </c>
      <c r="M854" s="33">
        <v>0</v>
      </c>
      <c r="N854" s="6">
        <v>0</v>
      </c>
      <c r="O854" s="6">
        <v>0</v>
      </c>
      <c r="P854" s="38">
        <v>0</v>
      </c>
      <c r="Q854" s="33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</row>
    <row r="855" spans="1:24" hidden="1" outlineLevel="3" x14ac:dyDescent="0.2">
      <c r="A855" s="465"/>
      <c r="B855" s="95">
        <v>810105</v>
      </c>
      <c r="C855" s="39" t="s">
        <v>49</v>
      </c>
      <c r="D855" s="35">
        <v>27</v>
      </c>
      <c r="E855" s="33">
        <v>0</v>
      </c>
      <c r="F855" s="6">
        <v>0</v>
      </c>
      <c r="G855" s="6">
        <v>0</v>
      </c>
      <c r="H855" s="38">
        <v>0</v>
      </c>
      <c r="I855" s="33">
        <v>0</v>
      </c>
      <c r="J855" s="6">
        <v>0</v>
      </c>
      <c r="K855" s="6">
        <v>0</v>
      </c>
      <c r="L855" s="38">
        <v>0</v>
      </c>
      <c r="M855" s="33">
        <v>0</v>
      </c>
      <c r="N855" s="6">
        <v>0</v>
      </c>
      <c r="O855" s="6">
        <v>0</v>
      </c>
      <c r="P855" s="38">
        <v>0</v>
      </c>
      <c r="Q855" s="33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4" hidden="1" outlineLevel="3" x14ac:dyDescent="0.2">
      <c r="A856" s="465"/>
      <c r="B856" s="95">
        <v>810105</v>
      </c>
      <c r="C856" s="39" t="s">
        <v>49</v>
      </c>
      <c r="D856" s="35">
        <v>28</v>
      </c>
      <c r="E856" s="33">
        <v>0</v>
      </c>
      <c r="F856" s="6">
        <v>0</v>
      </c>
      <c r="G856" s="6">
        <v>0</v>
      </c>
      <c r="H856" s="38">
        <v>0</v>
      </c>
      <c r="I856" s="33">
        <v>0</v>
      </c>
      <c r="J856" s="6">
        <v>0</v>
      </c>
      <c r="K856" s="6">
        <v>0</v>
      </c>
      <c r="L856" s="38">
        <v>0</v>
      </c>
      <c r="M856" s="33">
        <v>0</v>
      </c>
      <c r="N856" s="6">
        <v>0</v>
      </c>
      <c r="O856" s="6">
        <v>0</v>
      </c>
      <c r="P856" s="38">
        <v>0</v>
      </c>
      <c r="Q856" s="33">
        <v>0</v>
      </c>
      <c r="R856" s="6">
        <v>0</v>
      </c>
      <c r="S856" s="6">
        <v>0</v>
      </c>
      <c r="T856" s="38">
        <v>0</v>
      </c>
      <c r="U856" s="40">
        <v>0</v>
      </c>
      <c r="V856" s="6">
        <v>0</v>
      </c>
      <c r="W856" s="32">
        <v>0</v>
      </c>
      <c r="X856" s="38">
        <v>0</v>
      </c>
    </row>
    <row r="857" spans="1:24" hidden="1" outlineLevel="3" x14ac:dyDescent="0.2">
      <c r="A857" s="465"/>
      <c r="B857" s="95">
        <v>810105</v>
      </c>
      <c r="C857" s="39" t="s">
        <v>50</v>
      </c>
      <c r="D857" s="35">
        <v>29</v>
      </c>
      <c r="E857" s="33">
        <v>0</v>
      </c>
      <c r="F857" s="6">
        <v>0</v>
      </c>
      <c r="G857" s="6">
        <v>0</v>
      </c>
      <c r="H857" s="38">
        <v>0</v>
      </c>
      <c r="I857" s="33">
        <v>0</v>
      </c>
      <c r="J857" s="6">
        <v>0</v>
      </c>
      <c r="K857" s="6">
        <v>0</v>
      </c>
      <c r="L857" s="38">
        <v>0</v>
      </c>
      <c r="M857" s="33">
        <v>0</v>
      </c>
      <c r="N857" s="6">
        <v>0</v>
      </c>
      <c r="O857" s="6">
        <v>0</v>
      </c>
      <c r="P857" s="38">
        <v>0</v>
      </c>
      <c r="Q857" s="33">
        <v>0</v>
      </c>
      <c r="R857" s="6">
        <v>0</v>
      </c>
      <c r="S857" s="6">
        <v>0</v>
      </c>
      <c r="T857" s="38">
        <v>0</v>
      </c>
      <c r="U857" s="40">
        <v>0</v>
      </c>
      <c r="V857" s="6">
        <v>0</v>
      </c>
      <c r="W857" s="32">
        <v>0</v>
      </c>
      <c r="X857" s="38">
        <v>0</v>
      </c>
    </row>
    <row r="858" spans="1:24" hidden="1" outlineLevel="3" x14ac:dyDescent="0.2">
      <c r="A858" s="465"/>
      <c r="B858" s="95">
        <v>810105</v>
      </c>
      <c r="C858" s="39" t="s">
        <v>50</v>
      </c>
      <c r="D858" s="35">
        <v>30</v>
      </c>
      <c r="E858" s="33">
        <v>0</v>
      </c>
      <c r="F858" s="6">
        <v>0</v>
      </c>
      <c r="G858" s="6">
        <v>0</v>
      </c>
      <c r="H858" s="38">
        <v>0</v>
      </c>
      <c r="I858" s="33">
        <v>0</v>
      </c>
      <c r="J858" s="6">
        <v>0</v>
      </c>
      <c r="K858" s="6">
        <v>0</v>
      </c>
      <c r="L858" s="38">
        <v>0</v>
      </c>
      <c r="M858" s="33">
        <v>0</v>
      </c>
      <c r="N858" s="6">
        <v>0</v>
      </c>
      <c r="O858" s="6">
        <v>0</v>
      </c>
      <c r="P858" s="38">
        <v>0</v>
      </c>
      <c r="Q858" s="33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</row>
    <row r="859" spans="1:24" hidden="1" outlineLevel="3" x14ac:dyDescent="0.2">
      <c r="A859" s="465"/>
      <c r="B859" s="95">
        <v>810105</v>
      </c>
      <c r="C859" s="39" t="s">
        <v>59</v>
      </c>
      <c r="D859" s="35">
        <v>31</v>
      </c>
      <c r="E859" s="33">
        <v>0</v>
      </c>
      <c r="F859" s="6">
        <v>0</v>
      </c>
      <c r="G859" s="6">
        <v>0</v>
      </c>
      <c r="H859" s="38">
        <v>0</v>
      </c>
      <c r="I859" s="33">
        <v>0</v>
      </c>
      <c r="J859" s="6">
        <v>0</v>
      </c>
      <c r="K859" s="6">
        <v>0</v>
      </c>
      <c r="L859" s="38">
        <v>0</v>
      </c>
      <c r="M859" s="33">
        <v>0</v>
      </c>
      <c r="N859" s="6">
        <v>0</v>
      </c>
      <c r="O859" s="6">
        <v>0</v>
      </c>
      <c r="P859" s="38">
        <v>0</v>
      </c>
      <c r="Q859" s="33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4" hidden="1" outlineLevel="3" x14ac:dyDescent="0.2">
      <c r="A860" s="465"/>
      <c r="B860" s="95">
        <v>810105</v>
      </c>
      <c r="C860" s="39" t="s">
        <v>59</v>
      </c>
      <c r="D860" s="35">
        <v>32</v>
      </c>
      <c r="E860" s="33">
        <v>0</v>
      </c>
      <c r="F860" s="6">
        <v>0</v>
      </c>
      <c r="G860" s="6">
        <v>0</v>
      </c>
      <c r="H860" s="38">
        <v>0</v>
      </c>
      <c r="I860" s="33">
        <v>0</v>
      </c>
      <c r="J860" s="6">
        <v>0</v>
      </c>
      <c r="K860" s="6">
        <v>0</v>
      </c>
      <c r="L860" s="38">
        <v>0</v>
      </c>
      <c r="M860" s="33">
        <v>0</v>
      </c>
      <c r="N860" s="6">
        <v>0</v>
      </c>
      <c r="O860" s="6">
        <v>0</v>
      </c>
      <c r="P860" s="38">
        <v>0</v>
      </c>
      <c r="Q860" s="33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</row>
    <row r="861" spans="1:24" hidden="1" outlineLevel="3" x14ac:dyDescent="0.2">
      <c r="A861" s="465"/>
      <c r="B861" s="95">
        <v>810105</v>
      </c>
      <c r="C861" s="39" t="s">
        <v>59</v>
      </c>
      <c r="D861" s="35">
        <v>33</v>
      </c>
      <c r="E861" s="33">
        <v>0</v>
      </c>
      <c r="F861" s="6">
        <v>0</v>
      </c>
      <c r="G861" s="6">
        <v>0</v>
      </c>
      <c r="H861" s="38">
        <v>0</v>
      </c>
      <c r="I861" s="33">
        <v>0</v>
      </c>
      <c r="J861" s="6">
        <v>0</v>
      </c>
      <c r="K861" s="6">
        <v>0</v>
      </c>
      <c r="L861" s="38">
        <v>0</v>
      </c>
      <c r="M861" s="33">
        <v>0</v>
      </c>
      <c r="N861" s="6">
        <v>0</v>
      </c>
      <c r="O861" s="6">
        <v>0</v>
      </c>
      <c r="P861" s="38">
        <v>0</v>
      </c>
      <c r="Q861" s="33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</row>
    <row r="862" spans="1:24" hidden="1" outlineLevel="3" x14ac:dyDescent="0.2">
      <c r="A862" s="465"/>
      <c r="B862" s="95">
        <v>810105</v>
      </c>
      <c r="C862" s="39" t="s">
        <v>59</v>
      </c>
      <c r="D862" s="35">
        <v>34</v>
      </c>
      <c r="E862" s="33">
        <v>0</v>
      </c>
      <c r="F862" s="6">
        <v>0</v>
      </c>
      <c r="G862" s="6">
        <v>0</v>
      </c>
      <c r="H862" s="38">
        <v>0</v>
      </c>
      <c r="I862" s="33">
        <v>0</v>
      </c>
      <c r="J862" s="6">
        <v>0</v>
      </c>
      <c r="K862" s="6">
        <v>0</v>
      </c>
      <c r="L862" s="38">
        <v>0</v>
      </c>
      <c r="M862" s="33">
        <v>0</v>
      </c>
      <c r="N862" s="6">
        <v>0</v>
      </c>
      <c r="O862" s="6">
        <v>0</v>
      </c>
      <c r="P862" s="38">
        <v>0</v>
      </c>
      <c r="Q862" s="33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</row>
    <row r="863" spans="1:24" ht="13.5" outlineLevel="3" thickBot="1" x14ac:dyDescent="0.25">
      <c r="A863" s="465"/>
      <c r="B863" s="95">
        <v>810105</v>
      </c>
      <c r="C863" s="39" t="s">
        <v>51</v>
      </c>
      <c r="D863" s="35">
        <v>35</v>
      </c>
      <c r="E863" s="33">
        <v>0</v>
      </c>
      <c r="F863" s="6">
        <v>0</v>
      </c>
      <c r="G863" s="6">
        <v>0</v>
      </c>
      <c r="H863" s="38">
        <v>0</v>
      </c>
      <c r="I863" s="33">
        <v>315246.28000000003</v>
      </c>
      <c r="J863" s="6">
        <v>0</v>
      </c>
      <c r="K863" s="6">
        <v>173244</v>
      </c>
      <c r="L863" s="38">
        <v>488490.28</v>
      </c>
      <c r="M863" s="33">
        <v>0</v>
      </c>
      <c r="N863" s="6">
        <v>0</v>
      </c>
      <c r="O863" s="6">
        <v>0</v>
      </c>
      <c r="P863" s="38">
        <v>0</v>
      </c>
      <c r="Q863" s="33">
        <v>0</v>
      </c>
      <c r="R863" s="6">
        <v>0</v>
      </c>
      <c r="S863" s="6">
        <v>0</v>
      </c>
      <c r="T863" s="38">
        <v>0</v>
      </c>
      <c r="U863" s="40">
        <v>315246.28000000003</v>
      </c>
      <c r="V863" s="6">
        <v>0</v>
      </c>
      <c r="W863" s="32">
        <v>173244</v>
      </c>
      <c r="X863" s="38">
        <v>488490.28</v>
      </c>
    </row>
    <row r="864" spans="1:24" ht="13.5" hidden="1" outlineLevel="3" thickBot="1" x14ac:dyDescent="0.25">
      <c r="A864" s="465"/>
      <c r="B864" s="95">
        <v>810105</v>
      </c>
      <c r="C864" s="39" t="s">
        <v>56</v>
      </c>
      <c r="D864" s="35">
        <v>36</v>
      </c>
      <c r="E864" s="33">
        <v>0</v>
      </c>
      <c r="F864" s="6">
        <v>0</v>
      </c>
      <c r="G864" s="6">
        <v>0</v>
      </c>
      <c r="H864" s="38">
        <v>0</v>
      </c>
      <c r="I864" s="33">
        <v>0</v>
      </c>
      <c r="J864" s="6">
        <v>0</v>
      </c>
      <c r="K864" s="6">
        <v>0</v>
      </c>
      <c r="L864" s="38">
        <v>0</v>
      </c>
      <c r="M864" s="33">
        <v>0</v>
      </c>
      <c r="N864" s="6">
        <v>0</v>
      </c>
      <c r="O864" s="6">
        <v>0</v>
      </c>
      <c r="P864" s="38">
        <v>0</v>
      </c>
      <c r="Q864" s="33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</row>
    <row r="865" spans="1:24" ht="13.5" hidden="1" outlineLevel="3" thickBot="1" x14ac:dyDescent="0.25">
      <c r="A865" s="465"/>
      <c r="B865" s="95">
        <v>810105</v>
      </c>
      <c r="C865" s="39" t="s">
        <v>56</v>
      </c>
      <c r="D865" s="35">
        <v>37</v>
      </c>
      <c r="E865" s="33">
        <v>0</v>
      </c>
      <c r="F865" s="6">
        <v>0</v>
      </c>
      <c r="G865" s="6">
        <v>0</v>
      </c>
      <c r="H865" s="38">
        <v>0</v>
      </c>
      <c r="I865" s="33">
        <v>0</v>
      </c>
      <c r="J865" s="6">
        <v>0</v>
      </c>
      <c r="K865" s="6">
        <v>0</v>
      </c>
      <c r="L865" s="38">
        <v>0</v>
      </c>
      <c r="M865" s="33">
        <v>0</v>
      </c>
      <c r="N865" s="6">
        <v>0</v>
      </c>
      <c r="O865" s="6">
        <v>0</v>
      </c>
      <c r="P865" s="38">
        <v>0</v>
      </c>
      <c r="Q865" s="33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</row>
    <row r="866" spans="1:24" ht="13.5" hidden="1" outlineLevel="3" thickBot="1" x14ac:dyDescent="0.25">
      <c r="A866" s="465"/>
      <c r="B866" s="95">
        <v>810105</v>
      </c>
      <c r="C866" s="39" t="s">
        <v>56</v>
      </c>
      <c r="D866" s="35">
        <v>38</v>
      </c>
      <c r="E866" s="33">
        <v>0</v>
      </c>
      <c r="F866" s="6">
        <v>0</v>
      </c>
      <c r="G866" s="6">
        <v>0</v>
      </c>
      <c r="H866" s="38">
        <v>0</v>
      </c>
      <c r="I866" s="33">
        <v>0</v>
      </c>
      <c r="J866" s="6">
        <v>0</v>
      </c>
      <c r="K866" s="6">
        <v>0</v>
      </c>
      <c r="L866" s="38">
        <v>0</v>
      </c>
      <c r="M866" s="33">
        <v>0</v>
      </c>
      <c r="N866" s="6">
        <v>0</v>
      </c>
      <c r="O866" s="6">
        <v>0</v>
      </c>
      <c r="P866" s="38">
        <v>0</v>
      </c>
      <c r="Q866" s="33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</row>
    <row r="867" spans="1:24" ht="13.5" hidden="1" outlineLevel="3" thickBot="1" x14ac:dyDescent="0.25">
      <c r="A867" s="465"/>
      <c r="B867" s="95">
        <v>810105</v>
      </c>
      <c r="C867" s="39" t="s">
        <v>56</v>
      </c>
      <c r="D867" s="35">
        <v>39</v>
      </c>
      <c r="E867" s="33">
        <v>0</v>
      </c>
      <c r="F867" s="6">
        <v>0</v>
      </c>
      <c r="G867" s="6">
        <v>0</v>
      </c>
      <c r="H867" s="38">
        <v>0</v>
      </c>
      <c r="I867" s="33">
        <v>0</v>
      </c>
      <c r="J867" s="6">
        <v>0</v>
      </c>
      <c r="K867" s="6">
        <v>0</v>
      </c>
      <c r="L867" s="38">
        <v>0</v>
      </c>
      <c r="M867" s="33">
        <v>0</v>
      </c>
      <c r="N867" s="6">
        <v>0</v>
      </c>
      <c r="O867" s="6">
        <v>0</v>
      </c>
      <c r="P867" s="38">
        <v>0</v>
      </c>
      <c r="Q867" s="33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</row>
    <row r="868" spans="1:24" ht="13.5" hidden="1" outlineLevel="3" thickBot="1" x14ac:dyDescent="0.25">
      <c r="A868" s="465"/>
      <c r="B868" s="95">
        <v>810105</v>
      </c>
      <c r="C868" s="39" t="s">
        <v>56</v>
      </c>
      <c r="D868" s="35">
        <v>40</v>
      </c>
      <c r="E868" s="33">
        <v>0</v>
      </c>
      <c r="F868" s="6">
        <v>0</v>
      </c>
      <c r="G868" s="6">
        <v>0</v>
      </c>
      <c r="H868" s="38">
        <v>0</v>
      </c>
      <c r="I868" s="33">
        <v>0</v>
      </c>
      <c r="J868" s="6">
        <v>0</v>
      </c>
      <c r="K868" s="6">
        <v>0</v>
      </c>
      <c r="L868" s="38">
        <v>0</v>
      </c>
      <c r="M868" s="33">
        <v>0</v>
      </c>
      <c r="N868" s="6">
        <v>0</v>
      </c>
      <c r="O868" s="6">
        <v>0</v>
      </c>
      <c r="P868" s="38">
        <v>0</v>
      </c>
      <c r="Q868" s="33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</row>
    <row r="869" spans="1:24" ht="13.5" hidden="1" outlineLevel="3" thickBot="1" x14ac:dyDescent="0.25">
      <c r="A869" s="465"/>
      <c r="B869" s="95">
        <v>810105</v>
      </c>
      <c r="C869" s="39" t="s">
        <v>56</v>
      </c>
      <c r="D869" s="35">
        <v>41</v>
      </c>
      <c r="E869" s="33">
        <v>0</v>
      </c>
      <c r="F869" s="6">
        <v>0</v>
      </c>
      <c r="G869" s="6">
        <v>0</v>
      </c>
      <c r="H869" s="38">
        <v>0</v>
      </c>
      <c r="I869" s="33">
        <v>0</v>
      </c>
      <c r="J869" s="6">
        <v>0</v>
      </c>
      <c r="K869" s="6">
        <v>0</v>
      </c>
      <c r="L869" s="38">
        <v>0</v>
      </c>
      <c r="M869" s="33">
        <v>0</v>
      </c>
      <c r="N869" s="6">
        <v>0</v>
      </c>
      <c r="O869" s="6">
        <v>0</v>
      </c>
      <c r="P869" s="38">
        <v>0</v>
      </c>
      <c r="Q869" s="33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4" ht="13.5" hidden="1" outlineLevel="3" thickBot="1" x14ac:dyDescent="0.25">
      <c r="A870" s="465"/>
      <c r="B870" s="95">
        <v>810105</v>
      </c>
      <c r="C870" s="39" t="s">
        <v>56</v>
      </c>
      <c r="D870" s="35">
        <v>42</v>
      </c>
      <c r="E870" s="33">
        <v>0</v>
      </c>
      <c r="F870" s="6">
        <v>0</v>
      </c>
      <c r="G870" s="6">
        <v>0</v>
      </c>
      <c r="H870" s="38">
        <v>0</v>
      </c>
      <c r="I870" s="33">
        <v>0</v>
      </c>
      <c r="J870" s="6">
        <v>0</v>
      </c>
      <c r="K870" s="6">
        <v>0</v>
      </c>
      <c r="L870" s="38">
        <v>0</v>
      </c>
      <c r="M870" s="33">
        <v>0</v>
      </c>
      <c r="N870" s="6">
        <v>0</v>
      </c>
      <c r="O870" s="6">
        <v>0</v>
      </c>
      <c r="P870" s="38">
        <v>0</v>
      </c>
      <c r="Q870" s="33">
        <v>0</v>
      </c>
      <c r="R870" s="6">
        <v>0</v>
      </c>
      <c r="S870" s="6">
        <v>0</v>
      </c>
      <c r="T870" s="38">
        <v>0</v>
      </c>
      <c r="U870" s="40">
        <v>0</v>
      </c>
      <c r="V870" s="6">
        <v>0</v>
      </c>
      <c r="W870" s="32">
        <v>0</v>
      </c>
      <c r="X870" s="38">
        <v>0</v>
      </c>
    </row>
    <row r="871" spans="1:24" ht="13.5" hidden="1" outlineLevel="3" thickBot="1" x14ac:dyDescent="0.25">
      <c r="A871" s="465"/>
      <c r="B871" s="95">
        <v>810105</v>
      </c>
      <c r="C871" s="39" t="s">
        <v>56</v>
      </c>
      <c r="D871" s="35">
        <v>43</v>
      </c>
      <c r="E871" s="33">
        <v>0</v>
      </c>
      <c r="F871" s="6">
        <v>0</v>
      </c>
      <c r="G871" s="6">
        <v>0</v>
      </c>
      <c r="H871" s="38">
        <v>0</v>
      </c>
      <c r="I871" s="33">
        <v>0</v>
      </c>
      <c r="J871" s="6">
        <v>0</v>
      </c>
      <c r="K871" s="6">
        <v>0</v>
      </c>
      <c r="L871" s="38">
        <v>0</v>
      </c>
      <c r="M871" s="33">
        <v>0</v>
      </c>
      <c r="N871" s="6">
        <v>0</v>
      </c>
      <c r="O871" s="6">
        <v>0</v>
      </c>
      <c r="P871" s="38">
        <v>0</v>
      </c>
      <c r="Q871" s="33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</row>
    <row r="872" spans="1:24" ht="13.5" hidden="1" outlineLevel="3" thickBot="1" x14ac:dyDescent="0.25">
      <c r="A872" s="465"/>
      <c r="B872" s="95">
        <v>810105</v>
      </c>
      <c r="C872" s="39" t="s">
        <v>56</v>
      </c>
      <c r="D872" s="35">
        <v>44</v>
      </c>
      <c r="E872" s="33">
        <v>0</v>
      </c>
      <c r="F872" s="6">
        <v>0</v>
      </c>
      <c r="G872" s="6">
        <v>0</v>
      </c>
      <c r="H872" s="38">
        <v>0</v>
      </c>
      <c r="I872" s="33">
        <v>0</v>
      </c>
      <c r="J872" s="6">
        <v>0</v>
      </c>
      <c r="K872" s="6">
        <v>0</v>
      </c>
      <c r="L872" s="38">
        <v>0</v>
      </c>
      <c r="M872" s="33">
        <v>0</v>
      </c>
      <c r="N872" s="6">
        <v>0</v>
      </c>
      <c r="O872" s="6">
        <v>0</v>
      </c>
      <c r="P872" s="38">
        <v>0</v>
      </c>
      <c r="Q872" s="33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</row>
    <row r="873" spans="1:24" ht="13.5" hidden="1" outlineLevel="3" thickBot="1" x14ac:dyDescent="0.25">
      <c r="A873" s="465"/>
      <c r="B873" s="95">
        <v>810105</v>
      </c>
      <c r="C873" s="39" t="s">
        <v>56</v>
      </c>
      <c r="D873" s="35">
        <v>45</v>
      </c>
      <c r="E873" s="33">
        <v>0</v>
      </c>
      <c r="F873" s="6">
        <v>0</v>
      </c>
      <c r="G873" s="6">
        <v>0</v>
      </c>
      <c r="H873" s="38">
        <v>0</v>
      </c>
      <c r="I873" s="33">
        <v>0</v>
      </c>
      <c r="J873" s="6">
        <v>0</v>
      </c>
      <c r="K873" s="6">
        <v>0</v>
      </c>
      <c r="L873" s="38">
        <v>0</v>
      </c>
      <c r="M873" s="33">
        <v>0</v>
      </c>
      <c r="N873" s="6">
        <v>0</v>
      </c>
      <c r="O873" s="6">
        <v>0</v>
      </c>
      <c r="P873" s="38">
        <v>0</v>
      </c>
      <c r="Q873" s="33">
        <v>0</v>
      </c>
      <c r="R873" s="6">
        <v>0</v>
      </c>
      <c r="S873" s="6">
        <v>0</v>
      </c>
      <c r="T873" s="38">
        <v>0</v>
      </c>
      <c r="U873" s="40">
        <v>0</v>
      </c>
      <c r="V873" s="6">
        <v>0</v>
      </c>
      <c r="W873" s="32">
        <v>0</v>
      </c>
      <c r="X873" s="38">
        <v>0</v>
      </c>
    </row>
    <row r="874" spans="1:24" ht="13.5" hidden="1" outlineLevel="3" thickBot="1" x14ac:dyDescent="0.25">
      <c r="A874" s="465"/>
      <c r="B874" s="95">
        <v>810105</v>
      </c>
      <c r="C874" s="39" t="s">
        <v>56</v>
      </c>
      <c r="D874" s="35">
        <v>46</v>
      </c>
      <c r="E874" s="33">
        <v>0</v>
      </c>
      <c r="F874" s="6">
        <v>0</v>
      </c>
      <c r="G874" s="6">
        <v>0</v>
      </c>
      <c r="H874" s="38">
        <v>0</v>
      </c>
      <c r="I874" s="33">
        <v>0</v>
      </c>
      <c r="J874" s="6">
        <v>0</v>
      </c>
      <c r="K874" s="6">
        <v>0</v>
      </c>
      <c r="L874" s="38">
        <v>0</v>
      </c>
      <c r="M874" s="33">
        <v>0</v>
      </c>
      <c r="N874" s="6">
        <v>0</v>
      </c>
      <c r="O874" s="6">
        <v>0</v>
      </c>
      <c r="P874" s="38">
        <v>0</v>
      </c>
      <c r="Q874" s="33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4" ht="13.5" hidden="1" outlineLevel="3" thickBot="1" x14ac:dyDescent="0.25">
      <c r="A875" s="465"/>
      <c r="B875" s="95">
        <v>810105</v>
      </c>
      <c r="C875" s="39" t="s">
        <v>175</v>
      </c>
      <c r="D875" s="35">
        <v>47</v>
      </c>
      <c r="E875" s="33">
        <v>0</v>
      </c>
      <c r="F875" s="6">
        <v>0</v>
      </c>
      <c r="G875" s="6">
        <v>0</v>
      </c>
      <c r="H875" s="38">
        <v>0</v>
      </c>
      <c r="I875" s="33">
        <v>0</v>
      </c>
      <c r="J875" s="6">
        <v>0</v>
      </c>
      <c r="K875" s="6">
        <v>0</v>
      </c>
      <c r="L875" s="38">
        <v>0</v>
      </c>
      <c r="M875" s="33">
        <v>0</v>
      </c>
      <c r="N875" s="6">
        <v>0</v>
      </c>
      <c r="O875" s="6">
        <v>0</v>
      </c>
      <c r="P875" s="38">
        <v>0</v>
      </c>
      <c r="Q875" s="33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</row>
    <row r="876" spans="1:24" ht="13.5" hidden="1" outlineLevel="3" thickBot="1" x14ac:dyDescent="0.25">
      <c r="A876" s="465"/>
      <c r="B876" s="95">
        <v>810105</v>
      </c>
      <c r="C876" s="39" t="s">
        <v>175</v>
      </c>
      <c r="D876" s="35">
        <v>48</v>
      </c>
      <c r="E876" s="33">
        <v>0</v>
      </c>
      <c r="F876" s="6">
        <v>0</v>
      </c>
      <c r="G876" s="6">
        <v>0</v>
      </c>
      <c r="H876" s="38">
        <v>0</v>
      </c>
      <c r="I876" s="33">
        <v>0</v>
      </c>
      <c r="J876" s="6">
        <v>0</v>
      </c>
      <c r="K876" s="6">
        <v>0</v>
      </c>
      <c r="L876" s="38">
        <v>0</v>
      </c>
      <c r="M876" s="33">
        <v>0</v>
      </c>
      <c r="N876" s="6">
        <v>0</v>
      </c>
      <c r="O876" s="6">
        <v>0</v>
      </c>
      <c r="P876" s="38">
        <v>0</v>
      </c>
      <c r="Q876" s="33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</row>
    <row r="877" spans="1:24" ht="13.5" hidden="1" outlineLevel="3" thickBot="1" x14ac:dyDescent="0.25">
      <c r="A877" s="465"/>
      <c r="B877" s="95">
        <v>810105</v>
      </c>
      <c r="C877" s="39" t="s">
        <v>54</v>
      </c>
      <c r="D877" s="35">
        <v>49</v>
      </c>
      <c r="E877" s="33">
        <v>0</v>
      </c>
      <c r="F877" s="6">
        <v>0</v>
      </c>
      <c r="G877" s="6">
        <v>0</v>
      </c>
      <c r="H877" s="38">
        <v>0</v>
      </c>
      <c r="I877" s="33">
        <v>0</v>
      </c>
      <c r="J877" s="6">
        <v>0</v>
      </c>
      <c r="K877" s="6">
        <v>0</v>
      </c>
      <c r="L877" s="38">
        <v>0</v>
      </c>
      <c r="M877" s="33">
        <v>0</v>
      </c>
      <c r="N877" s="6">
        <v>0</v>
      </c>
      <c r="O877" s="6">
        <v>0</v>
      </c>
      <c r="P877" s="38">
        <v>0</v>
      </c>
      <c r="Q877" s="33">
        <v>0</v>
      </c>
      <c r="R877" s="6">
        <v>0</v>
      </c>
      <c r="S877" s="6">
        <v>0</v>
      </c>
      <c r="T877" s="38">
        <v>0</v>
      </c>
      <c r="U877" s="40">
        <v>0</v>
      </c>
      <c r="V877" s="6">
        <v>0</v>
      </c>
      <c r="W877" s="32">
        <v>0</v>
      </c>
      <c r="X877" s="38">
        <v>0</v>
      </c>
    </row>
    <row r="878" spans="1:24" ht="13.5" hidden="1" outlineLevel="3" thickBot="1" x14ac:dyDescent="0.25">
      <c r="A878" s="465"/>
      <c r="B878" s="95">
        <v>810105</v>
      </c>
      <c r="C878" s="39" t="s">
        <v>54</v>
      </c>
      <c r="D878" s="35">
        <v>50</v>
      </c>
      <c r="E878" s="33">
        <v>0</v>
      </c>
      <c r="F878" s="6">
        <v>0</v>
      </c>
      <c r="G878" s="6">
        <v>0</v>
      </c>
      <c r="H878" s="38">
        <v>0</v>
      </c>
      <c r="I878" s="33">
        <v>0</v>
      </c>
      <c r="J878" s="6">
        <v>0</v>
      </c>
      <c r="K878" s="6">
        <v>0</v>
      </c>
      <c r="L878" s="38">
        <v>0</v>
      </c>
      <c r="M878" s="33">
        <v>0</v>
      </c>
      <c r="N878" s="6">
        <v>0</v>
      </c>
      <c r="O878" s="6">
        <v>0</v>
      </c>
      <c r="P878" s="38">
        <v>0</v>
      </c>
      <c r="Q878" s="33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</row>
    <row r="879" spans="1:24" ht="13.5" hidden="1" outlineLevel="3" thickBot="1" x14ac:dyDescent="0.25">
      <c r="A879" s="465"/>
      <c r="B879" s="95">
        <v>810105</v>
      </c>
      <c r="C879" s="39" t="s">
        <v>54</v>
      </c>
      <c r="D879" s="35">
        <v>51</v>
      </c>
      <c r="E879" s="33">
        <v>0</v>
      </c>
      <c r="F879" s="6">
        <v>0</v>
      </c>
      <c r="G879" s="6">
        <v>0</v>
      </c>
      <c r="H879" s="38">
        <v>0</v>
      </c>
      <c r="I879" s="33">
        <v>0</v>
      </c>
      <c r="J879" s="6">
        <v>0</v>
      </c>
      <c r="K879" s="6">
        <v>0</v>
      </c>
      <c r="L879" s="38">
        <v>0</v>
      </c>
      <c r="M879" s="33">
        <v>0</v>
      </c>
      <c r="N879" s="6">
        <v>0</v>
      </c>
      <c r="O879" s="6">
        <v>0</v>
      </c>
      <c r="P879" s="38">
        <v>0</v>
      </c>
      <c r="Q879" s="33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</row>
    <row r="880" spans="1:24" ht="13.5" hidden="1" outlineLevel="3" thickBot="1" x14ac:dyDescent="0.25">
      <c r="A880" s="465"/>
      <c r="B880" s="95">
        <v>810105</v>
      </c>
      <c r="C880" s="39" t="s">
        <v>54</v>
      </c>
      <c r="D880" s="35">
        <v>52</v>
      </c>
      <c r="E880" s="33">
        <v>0</v>
      </c>
      <c r="F880" s="6">
        <v>0</v>
      </c>
      <c r="G880" s="6">
        <v>0</v>
      </c>
      <c r="H880" s="38">
        <v>0</v>
      </c>
      <c r="I880" s="33">
        <v>0</v>
      </c>
      <c r="J880" s="6">
        <v>0</v>
      </c>
      <c r="K880" s="6">
        <v>0</v>
      </c>
      <c r="L880" s="38">
        <v>0</v>
      </c>
      <c r="M880" s="33">
        <v>0</v>
      </c>
      <c r="N880" s="6">
        <v>0</v>
      </c>
      <c r="O880" s="6">
        <v>0</v>
      </c>
      <c r="P880" s="38">
        <v>0</v>
      </c>
      <c r="Q880" s="33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</row>
    <row r="881" spans="1:25" ht="13.5" hidden="1" outlineLevel="3" thickBot="1" x14ac:dyDescent="0.25">
      <c r="A881" s="465"/>
      <c r="B881" s="95">
        <v>810105</v>
      </c>
      <c r="C881" s="39" t="s">
        <v>54</v>
      </c>
      <c r="D881" s="35">
        <v>53</v>
      </c>
      <c r="E881" s="33">
        <v>0</v>
      </c>
      <c r="F881" s="6">
        <v>0</v>
      </c>
      <c r="G881" s="6">
        <v>0</v>
      </c>
      <c r="H881" s="38">
        <v>0</v>
      </c>
      <c r="I881" s="33">
        <v>0</v>
      </c>
      <c r="J881" s="6">
        <v>0</v>
      </c>
      <c r="K881" s="6">
        <v>0</v>
      </c>
      <c r="L881" s="38">
        <v>0</v>
      </c>
      <c r="M881" s="33">
        <v>0</v>
      </c>
      <c r="N881" s="6">
        <v>0</v>
      </c>
      <c r="O881" s="6">
        <v>0</v>
      </c>
      <c r="P881" s="38">
        <v>0</v>
      </c>
      <c r="Q881" s="33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5" ht="13.5" hidden="1" outlineLevel="3" thickBot="1" x14ac:dyDescent="0.25">
      <c r="A882" s="465"/>
      <c r="B882" s="95">
        <v>810105</v>
      </c>
      <c r="C882" s="39" t="s">
        <v>57</v>
      </c>
      <c r="D882" s="35">
        <v>54</v>
      </c>
      <c r="E882" s="33">
        <v>0</v>
      </c>
      <c r="F882" s="6">
        <v>0</v>
      </c>
      <c r="G882" s="6">
        <v>0</v>
      </c>
      <c r="H882" s="38">
        <v>0</v>
      </c>
      <c r="I882" s="33">
        <v>0</v>
      </c>
      <c r="J882" s="6">
        <v>0</v>
      </c>
      <c r="K882" s="6">
        <v>0</v>
      </c>
      <c r="L882" s="38">
        <v>0</v>
      </c>
      <c r="M882" s="33">
        <v>0</v>
      </c>
      <c r="N882" s="6">
        <v>0</v>
      </c>
      <c r="O882" s="6">
        <v>0</v>
      </c>
      <c r="P882" s="38">
        <v>0</v>
      </c>
      <c r="Q882" s="33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</row>
    <row r="883" spans="1:25" ht="13.5" hidden="1" outlineLevel="3" thickBot="1" x14ac:dyDescent="0.25">
      <c r="A883" s="465"/>
      <c r="B883" s="95">
        <v>810105</v>
      </c>
      <c r="C883" s="39" t="s">
        <v>57</v>
      </c>
      <c r="D883" s="35">
        <v>55</v>
      </c>
      <c r="E883" s="33">
        <v>0</v>
      </c>
      <c r="F883" s="6">
        <v>0</v>
      </c>
      <c r="G883" s="6">
        <v>0</v>
      </c>
      <c r="H883" s="38">
        <v>0</v>
      </c>
      <c r="I883" s="33">
        <v>0</v>
      </c>
      <c r="J883" s="6">
        <v>0</v>
      </c>
      <c r="K883" s="6">
        <v>0</v>
      </c>
      <c r="L883" s="38">
        <v>0</v>
      </c>
      <c r="M883" s="33">
        <v>0</v>
      </c>
      <c r="N883" s="6">
        <v>0</v>
      </c>
      <c r="O883" s="6">
        <v>0</v>
      </c>
      <c r="P883" s="38">
        <v>0</v>
      </c>
      <c r="Q883" s="33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</row>
    <row r="884" spans="1:25" ht="13.5" hidden="1" outlineLevel="3" thickBot="1" x14ac:dyDescent="0.25">
      <c r="A884" s="474"/>
      <c r="B884" s="95">
        <v>810105</v>
      </c>
      <c r="C884" s="57" t="s">
        <v>52</v>
      </c>
      <c r="D884" s="35">
        <v>56</v>
      </c>
      <c r="E884" s="33">
        <v>0</v>
      </c>
      <c r="F884" s="6">
        <v>0</v>
      </c>
      <c r="G884" s="6">
        <v>0</v>
      </c>
      <c r="H884" s="38">
        <v>0</v>
      </c>
      <c r="I884" s="33">
        <v>0</v>
      </c>
      <c r="J884" s="6">
        <v>0</v>
      </c>
      <c r="K884" s="6">
        <v>0</v>
      </c>
      <c r="L884" s="38">
        <v>0</v>
      </c>
      <c r="M884" s="33">
        <v>0</v>
      </c>
      <c r="N884" s="6">
        <v>0</v>
      </c>
      <c r="O884" s="6">
        <v>0</v>
      </c>
      <c r="P884" s="38">
        <v>0</v>
      </c>
      <c r="Q884" s="33">
        <v>0</v>
      </c>
      <c r="R884" s="6">
        <v>0</v>
      </c>
      <c r="S884" s="6">
        <v>0</v>
      </c>
      <c r="T884" s="38">
        <v>0</v>
      </c>
      <c r="U884" s="40">
        <v>0</v>
      </c>
      <c r="V884" s="6">
        <v>0</v>
      </c>
      <c r="W884" s="32">
        <v>0</v>
      </c>
      <c r="X884" s="38">
        <v>0</v>
      </c>
    </row>
    <row r="885" spans="1:25" ht="13.5" hidden="1" outlineLevel="3" thickBot="1" x14ac:dyDescent="0.25">
      <c r="A885" s="474"/>
      <c r="B885" s="95">
        <v>810105</v>
      </c>
      <c r="C885" s="57" t="s">
        <v>53</v>
      </c>
      <c r="D885" s="145">
        <v>57</v>
      </c>
      <c r="E885" s="33">
        <v>0</v>
      </c>
      <c r="F885" s="6">
        <v>0</v>
      </c>
      <c r="G885" s="6">
        <v>0</v>
      </c>
      <c r="H885" s="38">
        <v>0</v>
      </c>
      <c r="I885" s="33">
        <v>0</v>
      </c>
      <c r="J885" s="6">
        <v>0</v>
      </c>
      <c r="K885" s="6">
        <v>0</v>
      </c>
      <c r="L885" s="38">
        <v>0</v>
      </c>
      <c r="M885" s="33">
        <v>0</v>
      </c>
      <c r="N885" s="6">
        <v>0</v>
      </c>
      <c r="O885" s="6">
        <v>0</v>
      </c>
      <c r="P885" s="38">
        <v>0</v>
      </c>
      <c r="Q885" s="33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</row>
    <row r="886" spans="1:25" ht="13.5" hidden="1" outlineLevel="3" thickBot="1" x14ac:dyDescent="0.25">
      <c r="A886" s="475"/>
      <c r="B886" s="96">
        <v>810105</v>
      </c>
      <c r="C886" s="41" t="s">
        <v>53</v>
      </c>
      <c r="D886" s="42">
        <v>58</v>
      </c>
      <c r="E886" s="142">
        <v>0</v>
      </c>
      <c r="F886" s="46">
        <v>0</v>
      </c>
      <c r="G886" s="46">
        <v>0</v>
      </c>
      <c r="H886" s="44">
        <v>0</v>
      </c>
      <c r="I886" s="142">
        <v>0</v>
      </c>
      <c r="J886" s="46">
        <v>0</v>
      </c>
      <c r="K886" s="46">
        <v>0</v>
      </c>
      <c r="L886" s="44">
        <v>0</v>
      </c>
      <c r="M886" s="142">
        <v>0</v>
      </c>
      <c r="N886" s="46">
        <v>0</v>
      </c>
      <c r="O886" s="46">
        <v>0</v>
      </c>
      <c r="P886" s="44">
        <v>0</v>
      </c>
      <c r="Q886" s="142">
        <v>0</v>
      </c>
      <c r="R886" s="46">
        <v>0</v>
      </c>
      <c r="S886" s="46">
        <v>0</v>
      </c>
      <c r="T886" s="44">
        <v>0</v>
      </c>
      <c r="U886" s="45">
        <v>0</v>
      </c>
      <c r="V886" s="46">
        <v>0</v>
      </c>
      <c r="W886" s="43">
        <v>0</v>
      </c>
      <c r="X886" s="44">
        <v>0</v>
      </c>
    </row>
    <row r="887" spans="1:25" s="106" customFormat="1" outlineLevel="1" x14ac:dyDescent="0.2">
      <c r="A887" s="464">
        <v>810106</v>
      </c>
      <c r="B887" s="97">
        <v>810106</v>
      </c>
      <c r="C887" s="100" t="s">
        <v>129</v>
      </c>
      <c r="D887" s="101" t="s">
        <v>265</v>
      </c>
      <c r="E887" s="143">
        <v>108918590.31999999</v>
      </c>
      <c r="F887" s="144">
        <v>87697.4</v>
      </c>
      <c r="G887" s="144">
        <v>9364684.8100000005</v>
      </c>
      <c r="H887" s="109">
        <v>118370972.53</v>
      </c>
      <c r="I887" s="143">
        <v>119341366.48999999</v>
      </c>
      <c r="J887" s="144">
        <v>77266.549999999988</v>
      </c>
      <c r="K887" s="144">
        <v>7295738.3699999992</v>
      </c>
      <c r="L887" s="109">
        <v>126714371.41</v>
      </c>
      <c r="M887" s="143">
        <v>120058003.91</v>
      </c>
      <c r="N887" s="144">
        <v>0</v>
      </c>
      <c r="O887" s="144">
        <v>11358442.51</v>
      </c>
      <c r="P887" s="109">
        <v>131416446.42</v>
      </c>
      <c r="Q887" s="143">
        <v>128725377.41</v>
      </c>
      <c r="R887" s="144">
        <v>48328.09</v>
      </c>
      <c r="S887" s="144">
        <v>11156724.710000001</v>
      </c>
      <c r="T887" s="109">
        <v>139930430.21000001</v>
      </c>
      <c r="U887" s="143">
        <v>477043338.13</v>
      </c>
      <c r="V887" s="144">
        <v>213292.03999999998</v>
      </c>
      <c r="W887" s="144">
        <v>39175590.399999999</v>
      </c>
      <c r="X887" s="109">
        <v>516432220.56999999</v>
      </c>
    </row>
    <row r="888" spans="1:25" outlineLevel="2" x14ac:dyDescent="0.2">
      <c r="A888" s="465"/>
      <c r="B888" s="95">
        <v>810106</v>
      </c>
      <c r="C888" s="14" t="s">
        <v>411</v>
      </c>
      <c r="D888" s="58" t="s">
        <v>198</v>
      </c>
      <c r="E888" s="33">
        <v>104778805.95999999</v>
      </c>
      <c r="F888" s="6">
        <v>87697.4</v>
      </c>
      <c r="G888" s="6">
        <v>8157272.8100000005</v>
      </c>
      <c r="H888" s="38">
        <v>113023776.17</v>
      </c>
      <c r="I888" s="33">
        <v>112716096.61</v>
      </c>
      <c r="J888" s="6">
        <v>77266.549999999988</v>
      </c>
      <c r="K888" s="6">
        <v>7295738.3699999992</v>
      </c>
      <c r="L888" s="38">
        <v>120089101.53</v>
      </c>
      <c r="M888" s="33">
        <v>117828932.58</v>
      </c>
      <c r="N888" s="6">
        <v>0</v>
      </c>
      <c r="O888" s="6">
        <v>11358442.51</v>
      </c>
      <c r="P888" s="38">
        <v>129187375.09</v>
      </c>
      <c r="Q888" s="33">
        <v>128011924.44</v>
      </c>
      <c r="R888" s="6">
        <v>48328.09</v>
      </c>
      <c r="S888" s="6">
        <v>11156724.710000001</v>
      </c>
      <c r="T888" s="38">
        <v>139216977.24000001</v>
      </c>
      <c r="U888" s="40">
        <v>463335759.58999997</v>
      </c>
      <c r="V888" s="6">
        <v>213292.03999999998</v>
      </c>
      <c r="W888" s="32">
        <v>37968178.399999999</v>
      </c>
      <c r="X888" s="38">
        <v>501517230.02999997</v>
      </c>
    </row>
    <row r="889" spans="1:25" hidden="1" outlineLevel="2" x14ac:dyDescent="0.2">
      <c r="A889" s="465"/>
      <c r="B889" s="95">
        <v>810106</v>
      </c>
      <c r="C889" s="14" t="s">
        <v>196</v>
      </c>
      <c r="D889" s="58" t="s">
        <v>199</v>
      </c>
      <c r="E889" s="33">
        <v>0</v>
      </c>
      <c r="F889" s="6">
        <v>0</v>
      </c>
      <c r="G889" s="6">
        <v>0</v>
      </c>
      <c r="H889" s="38">
        <v>0</v>
      </c>
      <c r="I889" s="33">
        <v>0</v>
      </c>
      <c r="J889" s="6">
        <v>0</v>
      </c>
      <c r="K889" s="6">
        <v>0</v>
      </c>
      <c r="L889" s="38">
        <v>0</v>
      </c>
      <c r="M889" s="33">
        <v>0</v>
      </c>
      <c r="N889" s="6">
        <v>0</v>
      </c>
      <c r="O889" s="6">
        <v>0</v>
      </c>
      <c r="P889" s="38">
        <v>0</v>
      </c>
      <c r="Q889" s="33">
        <v>0</v>
      </c>
      <c r="R889" s="6">
        <v>0</v>
      </c>
      <c r="S889" s="6">
        <v>0</v>
      </c>
      <c r="T889" s="38">
        <v>0</v>
      </c>
      <c r="U889" s="40">
        <v>0</v>
      </c>
      <c r="V889" s="6">
        <v>0</v>
      </c>
      <c r="W889" s="32">
        <v>0</v>
      </c>
      <c r="X889" s="38">
        <v>0</v>
      </c>
    </row>
    <row r="890" spans="1:25" hidden="1" outlineLevel="2" x14ac:dyDescent="0.2">
      <c r="A890" s="465"/>
      <c r="B890" s="95">
        <v>810106</v>
      </c>
      <c r="C890" s="14" t="s">
        <v>412</v>
      </c>
      <c r="D890" s="58" t="s">
        <v>200</v>
      </c>
      <c r="E890" s="33">
        <v>0</v>
      </c>
      <c r="F890" s="6">
        <v>0</v>
      </c>
      <c r="G890" s="6">
        <v>0</v>
      </c>
      <c r="H890" s="38">
        <v>0</v>
      </c>
      <c r="I890" s="33">
        <v>0</v>
      </c>
      <c r="J890" s="6">
        <v>0</v>
      </c>
      <c r="K890" s="6">
        <v>0</v>
      </c>
      <c r="L890" s="38">
        <v>0</v>
      </c>
      <c r="M890" s="33">
        <v>0</v>
      </c>
      <c r="N890" s="6">
        <v>0</v>
      </c>
      <c r="O890" s="6">
        <v>0</v>
      </c>
      <c r="P890" s="38">
        <v>0</v>
      </c>
      <c r="Q890" s="33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</row>
    <row r="891" spans="1:25" hidden="1" outlineLevel="2" x14ac:dyDescent="0.2">
      <c r="A891" s="465"/>
      <c r="B891" s="95">
        <v>810106</v>
      </c>
      <c r="C891" s="14" t="s">
        <v>339</v>
      </c>
      <c r="D891" s="35" t="s">
        <v>201</v>
      </c>
      <c r="E891" s="33">
        <v>0</v>
      </c>
      <c r="F891" s="6">
        <v>0</v>
      </c>
      <c r="G891" s="6">
        <v>0</v>
      </c>
      <c r="H891" s="38">
        <v>0</v>
      </c>
      <c r="I891" s="33">
        <v>0</v>
      </c>
      <c r="J891" s="6">
        <v>0</v>
      </c>
      <c r="K891" s="6">
        <v>0</v>
      </c>
      <c r="L891" s="38">
        <v>0</v>
      </c>
      <c r="M891" s="33">
        <v>0</v>
      </c>
      <c r="N891" s="6">
        <v>0</v>
      </c>
      <c r="O891" s="6">
        <v>0</v>
      </c>
      <c r="P891" s="38">
        <v>0</v>
      </c>
      <c r="Q891" s="33">
        <v>0</v>
      </c>
      <c r="R891" s="6">
        <v>0</v>
      </c>
      <c r="S891" s="6">
        <v>0</v>
      </c>
      <c r="T891" s="38">
        <v>0</v>
      </c>
      <c r="U891" s="40">
        <v>0</v>
      </c>
      <c r="V891" s="6">
        <v>0</v>
      </c>
      <c r="W891" s="32">
        <v>0</v>
      </c>
      <c r="X891" s="38">
        <v>0</v>
      </c>
    </row>
    <row r="892" spans="1:25" hidden="1" outlineLevel="2" x14ac:dyDescent="0.2">
      <c r="A892" s="465"/>
      <c r="B892" s="95">
        <v>810106</v>
      </c>
      <c r="C892" s="14" t="s">
        <v>398</v>
      </c>
      <c r="D892" s="35" t="s">
        <v>306</v>
      </c>
      <c r="E892" s="33">
        <v>0</v>
      </c>
      <c r="F892" s="6">
        <v>0</v>
      </c>
      <c r="G892" s="6">
        <v>0</v>
      </c>
      <c r="H892" s="38">
        <v>0</v>
      </c>
      <c r="I892" s="33">
        <v>0</v>
      </c>
      <c r="J892" s="6">
        <v>0</v>
      </c>
      <c r="K892" s="6">
        <v>0</v>
      </c>
      <c r="L892" s="38">
        <v>0</v>
      </c>
      <c r="M892" s="33">
        <v>0</v>
      </c>
      <c r="N892" s="6">
        <v>0</v>
      </c>
      <c r="O892" s="6">
        <v>0</v>
      </c>
      <c r="P892" s="38">
        <v>0</v>
      </c>
      <c r="Q892" s="33">
        <v>0</v>
      </c>
      <c r="R892" s="6">
        <v>0</v>
      </c>
      <c r="S892" s="6">
        <v>0</v>
      </c>
      <c r="T892" s="38">
        <v>0</v>
      </c>
      <c r="U892" s="40">
        <v>0</v>
      </c>
      <c r="V892" s="6">
        <v>0</v>
      </c>
      <c r="W892" s="32">
        <v>0</v>
      </c>
      <c r="X892" s="38">
        <v>0</v>
      </c>
    </row>
    <row r="893" spans="1:25" outlineLevel="2" x14ac:dyDescent="0.2">
      <c r="A893" s="465"/>
      <c r="B893" s="95">
        <v>810106</v>
      </c>
      <c r="C893" s="14" t="s">
        <v>202</v>
      </c>
      <c r="D893" s="35" t="s">
        <v>397</v>
      </c>
      <c r="E893" s="37">
        <v>4139784.36</v>
      </c>
      <c r="F893" s="152">
        <v>0</v>
      </c>
      <c r="G893" s="152">
        <v>1207412</v>
      </c>
      <c r="H893" s="38">
        <v>5347196.3599999994</v>
      </c>
      <c r="I893" s="37">
        <v>6625269.8799999999</v>
      </c>
      <c r="J893" s="152">
        <v>0</v>
      </c>
      <c r="K893" s="152">
        <v>0</v>
      </c>
      <c r="L893" s="38">
        <v>6625269.8799999999</v>
      </c>
      <c r="M893" s="37">
        <v>2229071.33</v>
      </c>
      <c r="N893" s="152">
        <v>0</v>
      </c>
      <c r="O893" s="152">
        <v>0</v>
      </c>
      <c r="P893" s="38">
        <v>2229071.33</v>
      </c>
      <c r="Q893" s="37">
        <v>713452.97</v>
      </c>
      <c r="R893" s="152">
        <v>0</v>
      </c>
      <c r="S893" s="152">
        <v>0</v>
      </c>
      <c r="T893" s="38">
        <v>713452.97</v>
      </c>
      <c r="U893" s="151">
        <v>13707578.540000001</v>
      </c>
      <c r="V893" s="152">
        <v>0</v>
      </c>
      <c r="W893" s="36">
        <v>1207412</v>
      </c>
      <c r="X893" s="38">
        <v>14914990.540000001</v>
      </c>
      <c r="Y893" s="65"/>
    </row>
    <row r="894" spans="1:25" hidden="1" outlineLevel="3" x14ac:dyDescent="0.2">
      <c r="A894" s="465"/>
      <c r="B894" s="95">
        <v>810106</v>
      </c>
      <c r="C894" s="39" t="s">
        <v>44</v>
      </c>
      <c r="D894" s="35">
        <v>1</v>
      </c>
      <c r="E894" s="33">
        <v>0</v>
      </c>
      <c r="F894" s="6">
        <v>0</v>
      </c>
      <c r="G894" s="6">
        <v>0</v>
      </c>
      <c r="H894" s="38">
        <v>0</v>
      </c>
      <c r="I894" s="33">
        <v>0</v>
      </c>
      <c r="J894" s="6">
        <v>0</v>
      </c>
      <c r="K894" s="6">
        <v>0</v>
      </c>
      <c r="L894" s="38">
        <v>0</v>
      </c>
      <c r="M894" s="33">
        <v>0</v>
      </c>
      <c r="N894" s="6">
        <v>0</v>
      </c>
      <c r="O894" s="6">
        <v>0</v>
      </c>
      <c r="P894" s="38">
        <v>0</v>
      </c>
      <c r="Q894" s="33">
        <v>0</v>
      </c>
      <c r="R894" s="6">
        <v>0</v>
      </c>
      <c r="S894" s="6">
        <v>0</v>
      </c>
      <c r="T894" s="38">
        <v>0</v>
      </c>
      <c r="U894" s="40">
        <v>0</v>
      </c>
      <c r="V894" s="6">
        <v>0</v>
      </c>
      <c r="W894" s="32">
        <v>0</v>
      </c>
      <c r="X894" s="38">
        <v>0</v>
      </c>
    </row>
    <row r="895" spans="1:25" hidden="1" outlineLevel="3" x14ac:dyDescent="0.2">
      <c r="A895" s="465"/>
      <c r="B895" s="95">
        <v>810106</v>
      </c>
      <c r="C895" s="39" t="s">
        <v>44</v>
      </c>
      <c r="D895" s="35">
        <v>2</v>
      </c>
      <c r="E895" s="33">
        <v>0</v>
      </c>
      <c r="F895" s="6">
        <v>0</v>
      </c>
      <c r="G895" s="6">
        <v>0</v>
      </c>
      <c r="H895" s="38">
        <v>0</v>
      </c>
      <c r="I895" s="33">
        <v>0</v>
      </c>
      <c r="J895" s="6">
        <v>0</v>
      </c>
      <c r="K895" s="6">
        <v>0</v>
      </c>
      <c r="L895" s="38">
        <v>0</v>
      </c>
      <c r="M895" s="33">
        <v>0</v>
      </c>
      <c r="N895" s="6">
        <v>0</v>
      </c>
      <c r="O895" s="6">
        <v>0</v>
      </c>
      <c r="P895" s="38">
        <v>0</v>
      </c>
      <c r="Q895" s="33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5" outlineLevel="3" x14ac:dyDescent="0.2">
      <c r="A896" s="465"/>
      <c r="B896" s="95">
        <v>810106</v>
      </c>
      <c r="C896" s="39" t="s">
        <v>45</v>
      </c>
      <c r="D896" s="35">
        <v>3</v>
      </c>
      <c r="E896" s="33">
        <v>166587</v>
      </c>
      <c r="F896" s="6">
        <v>0</v>
      </c>
      <c r="G896" s="6">
        <v>0</v>
      </c>
      <c r="H896" s="38">
        <v>166587</v>
      </c>
      <c r="I896" s="33">
        <v>0</v>
      </c>
      <c r="J896" s="6">
        <v>0</v>
      </c>
      <c r="K896" s="6">
        <v>0</v>
      </c>
      <c r="L896" s="38">
        <v>0</v>
      </c>
      <c r="M896" s="33">
        <v>0</v>
      </c>
      <c r="N896" s="6">
        <v>0</v>
      </c>
      <c r="O896" s="6">
        <v>0</v>
      </c>
      <c r="P896" s="38">
        <v>0</v>
      </c>
      <c r="Q896" s="33">
        <v>0</v>
      </c>
      <c r="R896" s="6">
        <v>0</v>
      </c>
      <c r="S896" s="6">
        <v>0</v>
      </c>
      <c r="T896" s="38">
        <v>0</v>
      </c>
      <c r="U896" s="40">
        <v>166587</v>
      </c>
      <c r="V896" s="6">
        <v>0</v>
      </c>
      <c r="W896" s="32">
        <v>0</v>
      </c>
      <c r="X896" s="38">
        <v>166587</v>
      </c>
    </row>
    <row r="897" spans="1:24" outlineLevel="3" x14ac:dyDescent="0.2">
      <c r="A897" s="465"/>
      <c r="B897" s="95">
        <v>810106</v>
      </c>
      <c r="C897" s="39" t="s">
        <v>45</v>
      </c>
      <c r="D897" s="35">
        <v>4</v>
      </c>
      <c r="E897" s="33">
        <v>519548</v>
      </c>
      <c r="F897" s="6">
        <v>0</v>
      </c>
      <c r="G897" s="6">
        <v>259774</v>
      </c>
      <c r="H897" s="38">
        <v>779322</v>
      </c>
      <c r="I897" s="33">
        <v>1794696.8</v>
      </c>
      <c r="J897" s="6">
        <v>0</v>
      </c>
      <c r="K897" s="6">
        <v>0</v>
      </c>
      <c r="L897" s="38">
        <v>1794696.8</v>
      </c>
      <c r="M897" s="33">
        <v>259774</v>
      </c>
      <c r="N897" s="6">
        <v>0</v>
      </c>
      <c r="O897" s="6">
        <v>0</v>
      </c>
      <c r="P897" s="38">
        <v>259774</v>
      </c>
      <c r="Q897" s="33">
        <v>11859.309999999998</v>
      </c>
      <c r="R897" s="6">
        <v>0</v>
      </c>
      <c r="S897" s="6">
        <v>0</v>
      </c>
      <c r="T897" s="38">
        <v>11859.309999999998</v>
      </c>
      <c r="U897" s="40">
        <v>2585878.11</v>
      </c>
      <c r="V897" s="6">
        <v>0</v>
      </c>
      <c r="W897" s="32">
        <v>259774</v>
      </c>
      <c r="X897" s="38">
        <v>2845652.11</v>
      </c>
    </row>
    <row r="898" spans="1:24" hidden="1" outlineLevel="3" x14ac:dyDescent="0.2">
      <c r="A898" s="465"/>
      <c r="B898" s="95">
        <v>810106</v>
      </c>
      <c r="C898" s="39" t="s">
        <v>46</v>
      </c>
      <c r="D898" s="35">
        <v>5</v>
      </c>
      <c r="E898" s="33">
        <v>0</v>
      </c>
      <c r="F898" s="6">
        <v>0</v>
      </c>
      <c r="G898" s="6">
        <v>0</v>
      </c>
      <c r="H898" s="38">
        <v>0</v>
      </c>
      <c r="I898" s="33">
        <v>0</v>
      </c>
      <c r="J898" s="6">
        <v>0</v>
      </c>
      <c r="K898" s="6">
        <v>0</v>
      </c>
      <c r="L898" s="38">
        <v>0</v>
      </c>
      <c r="M898" s="33">
        <v>0</v>
      </c>
      <c r="N898" s="6">
        <v>0</v>
      </c>
      <c r="O898" s="6">
        <v>0</v>
      </c>
      <c r="P898" s="38">
        <v>0</v>
      </c>
      <c r="Q898" s="33">
        <v>0</v>
      </c>
      <c r="R898" s="6">
        <v>0</v>
      </c>
      <c r="S898" s="6">
        <v>0</v>
      </c>
      <c r="T898" s="38">
        <v>0</v>
      </c>
      <c r="U898" s="40">
        <v>0</v>
      </c>
      <c r="V898" s="6">
        <v>0</v>
      </c>
      <c r="W898" s="32">
        <v>0</v>
      </c>
      <c r="X898" s="38">
        <v>0</v>
      </c>
    </row>
    <row r="899" spans="1:24" hidden="1" outlineLevel="3" x14ac:dyDescent="0.2">
      <c r="A899" s="465"/>
      <c r="B899" s="95">
        <v>810106</v>
      </c>
      <c r="C899" s="39" t="s">
        <v>47</v>
      </c>
      <c r="D899" s="35">
        <v>6</v>
      </c>
      <c r="E899" s="33">
        <v>0</v>
      </c>
      <c r="F899" s="6">
        <v>0</v>
      </c>
      <c r="G899" s="6">
        <v>0</v>
      </c>
      <c r="H899" s="38">
        <v>0</v>
      </c>
      <c r="I899" s="33">
        <v>0</v>
      </c>
      <c r="J899" s="6">
        <v>0</v>
      </c>
      <c r="K899" s="6">
        <v>0</v>
      </c>
      <c r="L899" s="38">
        <v>0</v>
      </c>
      <c r="M899" s="33">
        <v>0</v>
      </c>
      <c r="N899" s="6">
        <v>0</v>
      </c>
      <c r="O899" s="6">
        <v>0</v>
      </c>
      <c r="P899" s="38">
        <v>0</v>
      </c>
      <c r="Q899" s="33">
        <v>0</v>
      </c>
      <c r="R899" s="6">
        <v>0</v>
      </c>
      <c r="S899" s="6">
        <v>0</v>
      </c>
      <c r="T899" s="38">
        <v>0</v>
      </c>
      <c r="U899" s="40">
        <v>0</v>
      </c>
      <c r="V899" s="6">
        <v>0</v>
      </c>
      <c r="W899" s="32">
        <v>0</v>
      </c>
      <c r="X899" s="38">
        <v>0</v>
      </c>
    </row>
    <row r="900" spans="1:24" hidden="1" outlineLevel="3" x14ac:dyDescent="0.2">
      <c r="A900" s="465"/>
      <c r="B900" s="95">
        <v>810106</v>
      </c>
      <c r="C900" s="39" t="s">
        <v>47</v>
      </c>
      <c r="D900" s="35">
        <v>7</v>
      </c>
      <c r="E900" s="33">
        <v>0</v>
      </c>
      <c r="F900" s="6">
        <v>0</v>
      </c>
      <c r="G900" s="6">
        <v>0</v>
      </c>
      <c r="H900" s="38">
        <v>0</v>
      </c>
      <c r="I900" s="33">
        <v>0</v>
      </c>
      <c r="J900" s="6">
        <v>0</v>
      </c>
      <c r="K900" s="6">
        <v>0</v>
      </c>
      <c r="L900" s="38">
        <v>0</v>
      </c>
      <c r="M900" s="33">
        <v>0</v>
      </c>
      <c r="N900" s="6">
        <v>0</v>
      </c>
      <c r="O900" s="6">
        <v>0</v>
      </c>
      <c r="P900" s="38">
        <v>0</v>
      </c>
      <c r="Q900" s="33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</row>
    <row r="901" spans="1:24" hidden="1" outlineLevel="3" x14ac:dyDescent="0.2">
      <c r="A901" s="465"/>
      <c r="B901" s="95">
        <v>810106</v>
      </c>
      <c r="C901" s="39" t="s">
        <v>72</v>
      </c>
      <c r="D901" s="35">
        <v>8</v>
      </c>
      <c r="E901" s="33">
        <v>0</v>
      </c>
      <c r="F901" s="6">
        <v>0</v>
      </c>
      <c r="G901" s="6">
        <v>0</v>
      </c>
      <c r="H901" s="38">
        <v>0</v>
      </c>
      <c r="I901" s="33">
        <v>0</v>
      </c>
      <c r="J901" s="6">
        <v>0</v>
      </c>
      <c r="K901" s="6">
        <v>0</v>
      </c>
      <c r="L901" s="38">
        <v>0</v>
      </c>
      <c r="M901" s="33">
        <v>0</v>
      </c>
      <c r="N901" s="6">
        <v>0</v>
      </c>
      <c r="O901" s="6">
        <v>0</v>
      </c>
      <c r="P901" s="38">
        <v>0</v>
      </c>
      <c r="Q901" s="33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</row>
    <row r="902" spans="1:24" hidden="1" outlineLevel="3" x14ac:dyDescent="0.2">
      <c r="A902" s="465"/>
      <c r="B902" s="95">
        <v>810106</v>
      </c>
      <c r="C902" s="39" t="s">
        <v>203</v>
      </c>
      <c r="D902" s="35">
        <v>9</v>
      </c>
      <c r="E902" s="33">
        <v>0</v>
      </c>
      <c r="F902" s="6">
        <v>0</v>
      </c>
      <c r="G902" s="6">
        <v>0</v>
      </c>
      <c r="H902" s="38">
        <v>0</v>
      </c>
      <c r="I902" s="33">
        <v>0</v>
      </c>
      <c r="J902" s="6">
        <v>0</v>
      </c>
      <c r="K902" s="6">
        <v>0</v>
      </c>
      <c r="L902" s="38">
        <v>0</v>
      </c>
      <c r="M902" s="33">
        <v>0</v>
      </c>
      <c r="N902" s="6">
        <v>0</v>
      </c>
      <c r="O902" s="6">
        <v>0</v>
      </c>
      <c r="P902" s="38">
        <v>0</v>
      </c>
      <c r="Q902" s="33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</row>
    <row r="903" spans="1:24" hidden="1" outlineLevel="3" x14ac:dyDescent="0.2">
      <c r="A903" s="465"/>
      <c r="B903" s="95">
        <v>810106</v>
      </c>
      <c r="C903" s="39" t="s">
        <v>170</v>
      </c>
      <c r="D903" s="35">
        <v>10</v>
      </c>
      <c r="E903" s="33">
        <v>0</v>
      </c>
      <c r="F903" s="6">
        <v>0</v>
      </c>
      <c r="G903" s="6">
        <v>0</v>
      </c>
      <c r="H903" s="38">
        <v>0</v>
      </c>
      <c r="I903" s="33">
        <v>0</v>
      </c>
      <c r="J903" s="6">
        <v>0</v>
      </c>
      <c r="K903" s="6">
        <v>0</v>
      </c>
      <c r="L903" s="38">
        <v>0</v>
      </c>
      <c r="M903" s="33">
        <v>0</v>
      </c>
      <c r="N903" s="6">
        <v>0</v>
      </c>
      <c r="O903" s="6">
        <v>0</v>
      </c>
      <c r="P903" s="38">
        <v>0</v>
      </c>
      <c r="Q903" s="33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</row>
    <row r="904" spans="1:24" hidden="1" outlineLevel="3" x14ac:dyDescent="0.2">
      <c r="A904" s="465"/>
      <c r="B904" s="95">
        <v>810106</v>
      </c>
      <c r="C904" s="39" t="s">
        <v>170</v>
      </c>
      <c r="D904" s="35">
        <v>11</v>
      </c>
      <c r="E904" s="33">
        <v>0</v>
      </c>
      <c r="F904" s="6">
        <v>0</v>
      </c>
      <c r="G904" s="6">
        <v>0</v>
      </c>
      <c r="H904" s="38">
        <v>0</v>
      </c>
      <c r="I904" s="33">
        <v>0</v>
      </c>
      <c r="J904" s="6">
        <v>0</v>
      </c>
      <c r="K904" s="6">
        <v>0</v>
      </c>
      <c r="L904" s="38">
        <v>0</v>
      </c>
      <c r="M904" s="33">
        <v>0</v>
      </c>
      <c r="N904" s="6">
        <v>0</v>
      </c>
      <c r="O904" s="6">
        <v>0</v>
      </c>
      <c r="P904" s="38">
        <v>0</v>
      </c>
      <c r="Q904" s="33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</row>
    <row r="905" spans="1:24" hidden="1" outlineLevel="3" x14ac:dyDescent="0.2">
      <c r="A905" s="465"/>
      <c r="B905" s="95">
        <v>810106</v>
      </c>
      <c r="C905" s="39" t="s">
        <v>58</v>
      </c>
      <c r="D905" s="35">
        <v>12</v>
      </c>
      <c r="E905" s="33">
        <v>0</v>
      </c>
      <c r="F905" s="6">
        <v>0</v>
      </c>
      <c r="G905" s="6">
        <v>0</v>
      </c>
      <c r="H905" s="38">
        <v>0</v>
      </c>
      <c r="I905" s="33">
        <v>0</v>
      </c>
      <c r="J905" s="6">
        <v>0</v>
      </c>
      <c r="K905" s="6">
        <v>0</v>
      </c>
      <c r="L905" s="38">
        <v>0</v>
      </c>
      <c r="M905" s="33">
        <v>0</v>
      </c>
      <c r="N905" s="6">
        <v>0</v>
      </c>
      <c r="O905" s="6">
        <v>0</v>
      </c>
      <c r="P905" s="38">
        <v>0</v>
      </c>
      <c r="Q905" s="33">
        <v>0</v>
      </c>
      <c r="R905" s="6">
        <v>0</v>
      </c>
      <c r="S905" s="6">
        <v>0</v>
      </c>
      <c r="T905" s="38">
        <v>0</v>
      </c>
      <c r="U905" s="40">
        <v>0</v>
      </c>
      <c r="V905" s="6">
        <v>0</v>
      </c>
      <c r="W905" s="32">
        <v>0</v>
      </c>
      <c r="X905" s="38">
        <v>0</v>
      </c>
    </row>
    <row r="906" spans="1:24" hidden="1" outlineLevel="3" x14ac:dyDescent="0.2">
      <c r="A906" s="465"/>
      <c r="B906" s="95">
        <v>810106</v>
      </c>
      <c r="C906" s="39" t="s">
        <v>58</v>
      </c>
      <c r="D906" s="35">
        <v>13</v>
      </c>
      <c r="E906" s="33">
        <v>0</v>
      </c>
      <c r="F906" s="6">
        <v>0</v>
      </c>
      <c r="G906" s="6">
        <v>0</v>
      </c>
      <c r="H906" s="38">
        <v>0</v>
      </c>
      <c r="I906" s="33">
        <v>0</v>
      </c>
      <c r="J906" s="6">
        <v>0</v>
      </c>
      <c r="K906" s="6">
        <v>0</v>
      </c>
      <c r="L906" s="38">
        <v>0</v>
      </c>
      <c r="M906" s="33">
        <v>0</v>
      </c>
      <c r="N906" s="6">
        <v>0</v>
      </c>
      <c r="O906" s="6">
        <v>0</v>
      </c>
      <c r="P906" s="38">
        <v>0</v>
      </c>
      <c r="Q906" s="33">
        <v>0</v>
      </c>
      <c r="R906" s="6">
        <v>0</v>
      </c>
      <c r="S906" s="6">
        <v>0</v>
      </c>
      <c r="T906" s="38">
        <v>0</v>
      </c>
      <c r="U906" s="40">
        <v>0</v>
      </c>
      <c r="V906" s="6">
        <v>0</v>
      </c>
      <c r="W906" s="32">
        <v>0</v>
      </c>
      <c r="X906" s="38">
        <v>0</v>
      </c>
    </row>
    <row r="907" spans="1:24" hidden="1" outlineLevel="3" x14ac:dyDescent="0.2">
      <c r="A907" s="465"/>
      <c r="B907" s="95">
        <v>810106</v>
      </c>
      <c r="C907" s="39" t="s">
        <v>58</v>
      </c>
      <c r="D907" s="35">
        <v>14</v>
      </c>
      <c r="E907" s="33">
        <v>0</v>
      </c>
      <c r="F907" s="6">
        <v>0</v>
      </c>
      <c r="G907" s="6">
        <v>0</v>
      </c>
      <c r="H907" s="38">
        <v>0</v>
      </c>
      <c r="I907" s="33">
        <v>0</v>
      </c>
      <c r="J907" s="6">
        <v>0</v>
      </c>
      <c r="K907" s="6">
        <v>0</v>
      </c>
      <c r="L907" s="38">
        <v>0</v>
      </c>
      <c r="M907" s="33">
        <v>0</v>
      </c>
      <c r="N907" s="6">
        <v>0</v>
      </c>
      <c r="O907" s="6">
        <v>0</v>
      </c>
      <c r="P907" s="38">
        <v>0</v>
      </c>
      <c r="Q907" s="33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</row>
    <row r="908" spans="1:24" hidden="1" outlineLevel="3" x14ac:dyDescent="0.2">
      <c r="A908" s="465"/>
      <c r="B908" s="95">
        <v>810106</v>
      </c>
      <c r="C908" s="39" t="s">
        <v>58</v>
      </c>
      <c r="D908" s="35">
        <v>15</v>
      </c>
      <c r="E908" s="33">
        <v>0</v>
      </c>
      <c r="F908" s="6">
        <v>0</v>
      </c>
      <c r="G908" s="6">
        <v>0</v>
      </c>
      <c r="H908" s="38">
        <v>0</v>
      </c>
      <c r="I908" s="33">
        <v>0</v>
      </c>
      <c r="J908" s="6">
        <v>0</v>
      </c>
      <c r="K908" s="6">
        <v>0</v>
      </c>
      <c r="L908" s="38">
        <v>0</v>
      </c>
      <c r="M908" s="33">
        <v>0</v>
      </c>
      <c r="N908" s="6">
        <v>0</v>
      </c>
      <c r="O908" s="6">
        <v>0</v>
      </c>
      <c r="P908" s="38">
        <v>0</v>
      </c>
      <c r="Q908" s="33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</row>
    <row r="909" spans="1:24" hidden="1" outlineLevel="3" x14ac:dyDescent="0.2">
      <c r="A909" s="465"/>
      <c r="B909" s="95">
        <v>810106</v>
      </c>
      <c r="C909" s="39" t="s">
        <v>58</v>
      </c>
      <c r="D909" s="35">
        <v>16</v>
      </c>
      <c r="E909" s="33">
        <v>0</v>
      </c>
      <c r="F909" s="6">
        <v>0</v>
      </c>
      <c r="G909" s="6">
        <v>0</v>
      </c>
      <c r="H909" s="38">
        <v>0</v>
      </c>
      <c r="I909" s="33">
        <v>0</v>
      </c>
      <c r="J909" s="6">
        <v>0</v>
      </c>
      <c r="K909" s="6">
        <v>0</v>
      </c>
      <c r="L909" s="38">
        <v>0</v>
      </c>
      <c r="M909" s="33">
        <v>0</v>
      </c>
      <c r="N909" s="6">
        <v>0</v>
      </c>
      <c r="O909" s="6">
        <v>0</v>
      </c>
      <c r="P909" s="38">
        <v>0</v>
      </c>
      <c r="Q909" s="33">
        <v>0</v>
      </c>
      <c r="R909" s="6">
        <v>0</v>
      </c>
      <c r="S909" s="6">
        <v>0</v>
      </c>
      <c r="T909" s="38">
        <v>0</v>
      </c>
      <c r="U909" s="40">
        <v>0</v>
      </c>
      <c r="V909" s="6">
        <v>0</v>
      </c>
      <c r="W909" s="32">
        <v>0</v>
      </c>
      <c r="X909" s="38">
        <v>0</v>
      </c>
    </row>
    <row r="910" spans="1:24" hidden="1" outlineLevel="3" x14ac:dyDescent="0.2">
      <c r="A910" s="465"/>
      <c r="B910" s="95">
        <v>810106</v>
      </c>
      <c r="C910" s="39" t="s">
        <v>58</v>
      </c>
      <c r="D910" s="35">
        <v>17</v>
      </c>
      <c r="E910" s="33">
        <v>0</v>
      </c>
      <c r="F910" s="6">
        <v>0</v>
      </c>
      <c r="G910" s="6">
        <v>0</v>
      </c>
      <c r="H910" s="38">
        <v>0</v>
      </c>
      <c r="I910" s="33">
        <v>0</v>
      </c>
      <c r="J910" s="6">
        <v>0</v>
      </c>
      <c r="K910" s="6">
        <v>0</v>
      </c>
      <c r="L910" s="38">
        <v>0</v>
      </c>
      <c r="M910" s="33">
        <v>0</v>
      </c>
      <c r="N910" s="6">
        <v>0</v>
      </c>
      <c r="O910" s="6">
        <v>0</v>
      </c>
      <c r="P910" s="38">
        <v>0</v>
      </c>
      <c r="Q910" s="33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</row>
    <row r="911" spans="1:24" outlineLevel="3" x14ac:dyDescent="0.2">
      <c r="A911" s="465"/>
      <c r="B911" s="95">
        <v>810106</v>
      </c>
      <c r="C911" s="39" t="s">
        <v>55</v>
      </c>
      <c r="D911" s="35">
        <v>18</v>
      </c>
      <c r="E911" s="33">
        <v>2809129.36</v>
      </c>
      <c r="F911" s="6">
        <v>0</v>
      </c>
      <c r="G911" s="6">
        <v>303118</v>
      </c>
      <c r="H911" s="38">
        <v>3112247.36</v>
      </c>
      <c r="I911" s="33">
        <v>3582372.2800000003</v>
      </c>
      <c r="J911" s="6">
        <v>0</v>
      </c>
      <c r="K911" s="6">
        <v>0</v>
      </c>
      <c r="L911" s="38">
        <v>3582372.2800000003</v>
      </c>
      <c r="M911" s="33">
        <v>853372.4</v>
      </c>
      <c r="N911" s="6">
        <v>0</v>
      </c>
      <c r="O911" s="6">
        <v>0</v>
      </c>
      <c r="P911" s="38">
        <v>853372.4</v>
      </c>
      <c r="Q911" s="33">
        <v>701593.66</v>
      </c>
      <c r="R911" s="6">
        <v>0</v>
      </c>
      <c r="S911" s="6">
        <v>0</v>
      </c>
      <c r="T911" s="38">
        <v>701593.66</v>
      </c>
      <c r="U911" s="40">
        <v>7946467.7000000011</v>
      </c>
      <c r="V911" s="6">
        <v>0</v>
      </c>
      <c r="W911" s="32">
        <v>303118</v>
      </c>
      <c r="X911" s="38">
        <v>8249585.7000000011</v>
      </c>
    </row>
    <row r="912" spans="1:24" ht="13.5" outlineLevel="3" thickBot="1" x14ac:dyDescent="0.25">
      <c r="A912" s="465"/>
      <c r="B912" s="95">
        <v>810106</v>
      </c>
      <c r="C912" s="39" t="s">
        <v>55</v>
      </c>
      <c r="D912" s="35">
        <v>19</v>
      </c>
      <c r="E912" s="33">
        <v>644520</v>
      </c>
      <c r="F912" s="6">
        <v>0</v>
      </c>
      <c r="G912" s="6">
        <v>644520</v>
      </c>
      <c r="H912" s="38">
        <v>1289040</v>
      </c>
      <c r="I912" s="33">
        <v>1248200.8</v>
      </c>
      <c r="J912" s="6">
        <v>0</v>
      </c>
      <c r="K912" s="6">
        <v>0</v>
      </c>
      <c r="L912" s="38">
        <v>1248200.8</v>
      </c>
      <c r="M912" s="33">
        <v>1115924.93</v>
      </c>
      <c r="N912" s="6">
        <v>0</v>
      </c>
      <c r="O912" s="6">
        <v>0</v>
      </c>
      <c r="P912" s="38">
        <v>1115924.93</v>
      </c>
      <c r="Q912" s="33">
        <v>0</v>
      </c>
      <c r="R912" s="6">
        <v>0</v>
      </c>
      <c r="S912" s="6">
        <v>0</v>
      </c>
      <c r="T912" s="38">
        <v>0</v>
      </c>
      <c r="U912" s="40">
        <v>3008645.73</v>
      </c>
      <c r="V912" s="6">
        <v>0</v>
      </c>
      <c r="W912" s="32">
        <v>644520</v>
      </c>
      <c r="X912" s="38">
        <v>3653165.73</v>
      </c>
    </row>
    <row r="913" spans="1:24" ht="13.5" hidden="1" outlineLevel="3" thickBot="1" x14ac:dyDescent="0.25">
      <c r="A913" s="465"/>
      <c r="B913" s="95">
        <v>810106</v>
      </c>
      <c r="C913" s="39" t="s">
        <v>48</v>
      </c>
      <c r="D913" s="35">
        <v>20</v>
      </c>
      <c r="E913" s="33">
        <v>0</v>
      </c>
      <c r="F913" s="6">
        <v>0</v>
      </c>
      <c r="G913" s="6">
        <v>0</v>
      </c>
      <c r="H913" s="38">
        <v>0</v>
      </c>
      <c r="I913" s="33">
        <v>0</v>
      </c>
      <c r="J913" s="6">
        <v>0</v>
      </c>
      <c r="K913" s="6">
        <v>0</v>
      </c>
      <c r="L913" s="38">
        <v>0</v>
      </c>
      <c r="M913" s="33">
        <v>0</v>
      </c>
      <c r="N913" s="6">
        <v>0</v>
      </c>
      <c r="O913" s="6">
        <v>0</v>
      </c>
      <c r="P913" s="38">
        <v>0</v>
      </c>
      <c r="Q913" s="33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</row>
    <row r="914" spans="1:24" ht="13.5" hidden="1" outlineLevel="3" thickBot="1" x14ac:dyDescent="0.25">
      <c r="A914" s="465"/>
      <c r="B914" s="95">
        <v>810106</v>
      </c>
      <c r="C914" s="39" t="s">
        <v>48</v>
      </c>
      <c r="D914" s="35">
        <v>21</v>
      </c>
      <c r="E914" s="33">
        <v>0</v>
      </c>
      <c r="F914" s="6">
        <v>0</v>
      </c>
      <c r="G914" s="6">
        <v>0</v>
      </c>
      <c r="H914" s="38">
        <v>0</v>
      </c>
      <c r="I914" s="33">
        <v>0</v>
      </c>
      <c r="J914" s="6">
        <v>0</v>
      </c>
      <c r="K914" s="6">
        <v>0</v>
      </c>
      <c r="L914" s="38">
        <v>0</v>
      </c>
      <c r="M914" s="33">
        <v>0</v>
      </c>
      <c r="N914" s="6">
        <v>0</v>
      </c>
      <c r="O914" s="6">
        <v>0</v>
      </c>
      <c r="P914" s="38">
        <v>0</v>
      </c>
      <c r="Q914" s="33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4" ht="13.5" hidden="1" outlineLevel="3" thickBot="1" x14ac:dyDescent="0.25">
      <c r="A915" s="465"/>
      <c r="B915" s="95">
        <v>810106</v>
      </c>
      <c r="C915" s="39" t="s">
        <v>48</v>
      </c>
      <c r="D915" s="35">
        <v>22</v>
      </c>
      <c r="E915" s="33">
        <v>0</v>
      </c>
      <c r="F915" s="6">
        <v>0</v>
      </c>
      <c r="G915" s="6">
        <v>0</v>
      </c>
      <c r="H915" s="38">
        <v>0</v>
      </c>
      <c r="I915" s="33">
        <v>0</v>
      </c>
      <c r="J915" s="6">
        <v>0</v>
      </c>
      <c r="K915" s="6">
        <v>0</v>
      </c>
      <c r="L915" s="38">
        <v>0</v>
      </c>
      <c r="M915" s="33">
        <v>0</v>
      </c>
      <c r="N915" s="6">
        <v>0</v>
      </c>
      <c r="O915" s="6">
        <v>0</v>
      </c>
      <c r="P915" s="38">
        <v>0</v>
      </c>
      <c r="Q915" s="33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</row>
    <row r="916" spans="1:24" ht="13.5" hidden="1" outlineLevel="3" thickBot="1" x14ac:dyDescent="0.25">
      <c r="A916" s="465"/>
      <c r="B916" s="95">
        <v>810106</v>
      </c>
      <c r="C916" s="39" t="s">
        <v>48</v>
      </c>
      <c r="D916" s="35">
        <v>23</v>
      </c>
      <c r="E916" s="33">
        <v>0</v>
      </c>
      <c r="F916" s="6">
        <v>0</v>
      </c>
      <c r="G916" s="6">
        <v>0</v>
      </c>
      <c r="H916" s="38">
        <v>0</v>
      </c>
      <c r="I916" s="33">
        <v>0</v>
      </c>
      <c r="J916" s="6">
        <v>0</v>
      </c>
      <c r="K916" s="6">
        <v>0</v>
      </c>
      <c r="L916" s="38">
        <v>0</v>
      </c>
      <c r="M916" s="33">
        <v>0</v>
      </c>
      <c r="N916" s="6">
        <v>0</v>
      </c>
      <c r="O916" s="6">
        <v>0</v>
      </c>
      <c r="P916" s="38">
        <v>0</v>
      </c>
      <c r="Q916" s="33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4" ht="13.5" hidden="1" outlineLevel="3" thickBot="1" x14ac:dyDescent="0.25">
      <c r="A917" s="465"/>
      <c r="B917" s="95">
        <v>810106</v>
      </c>
      <c r="C917" s="39" t="s">
        <v>48</v>
      </c>
      <c r="D917" s="35">
        <v>24</v>
      </c>
      <c r="E917" s="33">
        <v>0</v>
      </c>
      <c r="F917" s="6">
        <v>0</v>
      </c>
      <c r="G917" s="6">
        <v>0</v>
      </c>
      <c r="H917" s="38">
        <v>0</v>
      </c>
      <c r="I917" s="33">
        <v>0</v>
      </c>
      <c r="J917" s="6">
        <v>0</v>
      </c>
      <c r="K917" s="6">
        <v>0</v>
      </c>
      <c r="L917" s="38">
        <v>0</v>
      </c>
      <c r="M917" s="33">
        <v>0</v>
      </c>
      <c r="N917" s="6">
        <v>0</v>
      </c>
      <c r="O917" s="6">
        <v>0</v>
      </c>
      <c r="P917" s="38">
        <v>0</v>
      </c>
      <c r="Q917" s="33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</row>
    <row r="918" spans="1:24" ht="13.5" hidden="1" outlineLevel="3" thickBot="1" x14ac:dyDescent="0.25">
      <c r="A918" s="465"/>
      <c r="B918" s="95">
        <v>810106</v>
      </c>
      <c r="C918" s="39" t="s">
        <v>48</v>
      </c>
      <c r="D918" s="35">
        <v>25</v>
      </c>
      <c r="E918" s="33">
        <v>0</v>
      </c>
      <c r="F918" s="6">
        <v>0</v>
      </c>
      <c r="G918" s="6">
        <v>0</v>
      </c>
      <c r="H918" s="38">
        <v>0</v>
      </c>
      <c r="I918" s="33">
        <v>0</v>
      </c>
      <c r="J918" s="6">
        <v>0</v>
      </c>
      <c r="K918" s="6">
        <v>0</v>
      </c>
      <c r="L918" s="38">
        <v>0</v>
      </c>
      <c r="M918" s="33">
        <v>0</v>
      </c>
      <c r="N918" s="6">
        <v>0</v>
      </c>
      <c r="O918" s="6">
        <v>0</v>
      </c>
      <c r="P918" s="38">
        <v>0</v>
      </c>
      <c r="Q918" s="33">
        <v>0</v>
      </c>
      <c r="R918" s="6">
        <v>0</v>
      </c>
      <c r="S918" s="6">
        <v>0</v>
      </c>
      <c r="T918" s="38">
        <v>0</v>
      </c>
      <c r="U918" s="40">
        <v>0</v>
      </c>
      <c r="V918" s="6">
        <v>0</v>
      </c>
      <c r="W918" s="32">
        <v>0</v>
      </c>
      <c r="X918" s="38">
        <v>0</v>
      </c>
    </row>
    <row r="919" spans="1:24" ht="13.5" hidden="1" outlineLevel="3" thickBot="1" x14ac:dyDescent="0.25">
      <c r="A919" s="465"/>
      <c r="B919" s="95">
        <v>810106</v>
      </c>
      <c r="C919" s="39" t="s">
        <v>49</v>
      </c>
      <c r="D919" s="35">
        <v>26</v>
      </c>
      <c r="E919" s="33">
        <v>0</v>
      </c>
      <c r="F919" s="6">
        <v>0</v>
      </c>
      <c r="G919" s="6">
        <v>0</v>
      </c>
      <c r="H919" s="38">
        <v>0</v>
      </c>
      <c r="I919" s="33">
        <v>0</v>
      </c>
      <c r="J919" s="6">
        <v>0</v>
      </c>
      <c r="K919" s="6">
        <v>0</v>
      </c>
      <c r="L919" s="38">
        <v>0</v>
      </c>
      <c r="M919" s="33">
        <v>0</v>
      </c>
      <c r="N919" s="6">
        <v>0</v>
      </c>
      <c r="O919" s="6">
        <v>0</v>
      </c>
      <c r="P919" s="38">
        <v>0</v>
      </c>
      <c r="Q919" s="33">
        <v>0</v>
      </c>
      <c r="R919" s="6">
        <v>0</v>
      </c>
      <c r="S919" s="6">
        <v>0</v>
      </c>
      <c r="T919" s="38">
        <v>0</v>
      </c>
      <c r="U919" s="40">
        <v>0</v>
      </c>
      <c r="V919" s="6">
        <v>0</v>
      </c>
      <c r="W919" s="32">
        <v>0</v>
      </c>
      <c r="X919" s="38">
        <v>0</v>
      </c>
    </row>
    <row r="920" spans="1:24" ht="13.5" hidden="1" outlineLevel="3" thickBot="1" x14ac:dyDescent="0.25">
      <c r="A920" s="465"/>
      <c r="B920" s="95">
        <v>810106</v>
      </c>
      <c r="C920" s="39" t="s">
        <v>49</v>
      </c>
      <c r="D920" s="35">
        <v>27</v>
      </c>
      <c r="E920" s="33">
        <v>0</v>
      </c>
      <c r="F920" s="6">
        <v>0</v>
      </c>
      <c r="G920" s="6">
        <v>0</v>
      </c>
      <c r="H920" s="38">
        <v>0</v>
      </c>
      <c r="I920" s="33">
        <v>0</v>
      </c>
      <c r="J920" s="6">
        <v>0</v>
      </c>
      <c r="K920" s="6">
        <v>0</v>
      </c>
      <c r="L920" s="38">
        <v>0</v>
      </c>
      <c r="M920" s="33">
        <v>0</v>
      </c>
      <c r="N920" s="6">
        <v>0</v>
      </c>
      <c r="O920" s="6">
        <v>0</v>
      </c>
      <c r="P920" s="38">
        <v>0</v>
      </c>
      <c r="Q920" s="33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</row>
    <row r="921" spans="1:24" ht="13.5" hidden="1" outlineLevel="3" thickBot="1" x14ac:dyDescent="0.25">
      <c r="A921" s="465"/>
      <c r="B921" s="95">
        <v>810106</v>
      </c>
      <c r="C921" s="39" t="s">
        <v>49</v>
      </c>
      <c r="D921" s="35">
        <v>28</v>
      </c>
      <c r="E921" s="33">
        <v>0</v>
      </c>
      <c r="F921" s="6">
        <v>0</v>
      </c>
      <c r="G921" s="6">
        <v>0</v>
      </c>
      <c r="H921" s="38">
        <v>0</v>
      </c>
      <c r="I921" s="33">
        <v>0</v>
      </c>
      <c r="J921" s="6">
        <v>0</v>
      </c>
      <c r="K921" s="6">
        <v>0</v>
      </c>
      <c r="L921" s="38">
        <v>0</v>
      </c>
      <c r="M921" s="33">
        <v>0</v>
      </c>
      <c r="N921" s="6">
        <v>0</v>
      </c>
      <c r="O921" s="6">
        <v>0</v>
      </c>
      <c r="P921" s="38">
        <v>0</v>
      </c>
      <c r="Q921" s="33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</row>
    <row r="922" spans="1:24" ht="13.5" hidden="1" outlineLevel="3" thickBot="1" x14ac:dyDescent="0.25">
      <c r="A922" s="465"/>
      <c r="B922" s="95">
        <v>810106</v>
      </c>
      <c r="C922" s="39" t="s">
        <v>50</v>
      </c>
      <c r="D922" s="35">
        <v>29</v>
      </c>
      <c r="E922" s="33">
        <v>0</v>
      </c>
      <c r="F922" s="6">
        <v>0</v>
      </c>
      <c r="G922" s="6">
        <v>0</v>
      </c>
      <c r="H922" s="38">
        <v>0</v>
      </c>
      <c r="I922" s="33">
        <v>0</v>
      </c>
      <c r="J922" s="6">
        <v>0</v>
      </c>
      <c r="K922" s="6">
        <v>0</v>
      </c>
      <c r="L922" s="38">
        <v>0</v>
      </c>
      <c r="M922" s="33">
        <v>0</v>
      </c>
      <c r="N922" s="6">
        <v>0</v>
      </c>
      <c r="O922" s="6">
        <v>0</v>
      </c>
      <c r="P922" s="38">
        <v>0</v>
      </c>
      <c r="Q922" s="33">
        <v>0</v>
      </c>
      <c r="R922" s="6">
        <v>0</v>
      </c>
      <c r="S922" s="6">
        <v>0</v>
      </c>
      <c r="T922" s="38">
        <v>0</v>
      </c>
      <c r="U922" s="40">
        <v>0</v>
      </c>
      <c r="V922" s="6">
        <v>0</v>
      </c>
      <c r="W922" s="32">
        <v>0</v>
      </c>
      <c r="X922" s="38">
        <v>0</v>
      </c>
    </row>
    <row r="923" spans="1:24" ht="13.5" hidden="1" outlineLevel="3" thickBot="1" x14ac:dyDescent="0.25">
      <c r="A923" s="465"/>
      <c r="B923" s="95">
        <v>810106</v>
      </c>
      <c r="C923" s="39" t="s">
        <v>50</v>
      </c>
      <c r="D923" s="35">
        <v>30</v>
      </c>
      <c r="E923" s="33">
        <v>0</v>
      </c>
      <c r="F923" s="6">
        <v>0</v>
      </c>
      <c r="G923" s="6">
        <v>0</v>
      </c>
      <c r="H923" s="38">
        <v>0</v>
      </c>
      <c r="I923" s="33">
        <v>0</v>
      </c>
      <c r="J923" s="6">
        <v>0</v>
      </c>
      <c r="K923" s="6">
        <v>0</v>
      </c>
      <c r="L923" s="38">
        <v>0</v>
      </c>
      <c r="M923" s="33">
        <v>0</v>
      </c>
      <c r="N923" s="6">
        <v>0</v>
      </c>
      <c r="O923" s="6">
        <v>0</v>
      </c>
      <c r="P923" s="38">
        <v>0</v>
      </c>
      <c r="Q923" s="33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4" ht="13.5" hidden="1" outlineLevel="3" thickBot="1" x14ac:dyDescent="0.25">
      <c r="A924" s="465"/>
      <c r="B924" s="95">
        <v>810106</v>
      </c>
      <c r="C924" s="39" t="s">
        <v>59</v>
      </c>
      <c r="D924" s="35">
        <v>31</v>
      </c>
      <c r="E924" s="33">
        <v>0</v>
      </c>
      <c r="F924" s="6">
        <v>0</v>
      </c>
      <c r="G924" s="6">
        <v>0</v>
      </c>
      <c r="H924" s="38">
        <v>0</v>
      </c>
      <c r="I924" s="33">
        <v>0</v>
      </c>
      <c r="J924" s="6">
        <v>0</v>
      </c>
      <c r="K924" s="6">
        <v>0</v>
      </c>
      <c r="L924" s="38">
        <v>0</v>
      </c>
      <c r="M924" s="33">
        <v>0</v>
      </c>
      <c r="N924" s="6">
        <v>0</v>
      </c>
      <c r="O924" s="6">
        <v>0</v>
      </c>
      <c r="P924" s="38">
        <v>0</v>
      </c>
      <c r="Q924" s="33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</row>
    <row r="925" spans="1:24" ht="13.5" hidden="1" outlineLevel="3" thickBot="1" x14ac:dyDescent="0.25">
      <c r="A925" s="465"/>
      <c r="B925" s="95">
        <v>810106</v>
      </c>
      <c r="C925" s="39" t="s">
        <v>59</v>
      </c>
      <c r="D925" s="35">
        <v>32</v>
      </c>
      <c r="E925" s="33">
        <v>0</v>
      </c>
      <c r="F925" s="6">
        <v>0</v>
      </c>
      <c r="G925" s="6">
        <v>0</v>
      </c>
      <c r="H925" s="38">
        <v>0</v>
      </c>
      <c r="I925" s="33">
        <v>0</v>
      </c>
      <c r="J925" s="6">
        <v>0</v>
      </c>
      <c r="K925" s="6">
        <v>0</v>
      </c>
      <c r="L925" s="38">
        <v>0</v>
      </c>
      <c r="M925" s="33">
        <v>0</v>
      </c>
      <c r="N925" s="6">
        <v>0</v>
      </c>
      <c r="O925" s="6">
        <v>0</v>
      </c>
      <c r="P925" s="38">
        <v>0</v>
      </c>
      <c r="Q925" s="33">
        <v>0</v>
      </c>
      <c r="R925" s="6">
        <v>0</v>
      </c>
      <c r="S925" s="6">
        <v>0</v>
      </c>
      <c r="T925" s="38">
        <v>0</v>
      </c>
      <c r="U925" s="40">
        <v>0</v>
      </c>
      <c r="V925" s="6">
        <v>0</v>
      </c>
      <c r="W925" s="32">
        <v>0</v>
      </c>
      <c r="X925" s="38">
        <v>0</v>
      </c>
    </row>
    <row r="926" spans="1:24" ht="13.5" hidden="1" outlineLevel="3" thickBot="1" x14ac:dyDescent="0.25">
      <c r="A926" s="465"/>
      <c r="B926" s="95">
        <v>810106</v>
      </c>
      <c r="C926" s="39" t="s">
        <v>59</v>
      </c>
      <c r="D926" s="35">
        <v>33</v>
      </c>
      <c r="E926" s="33">
        <v>0</v>
      </c>
      <c r="F926" s="6">
        <v>0</v>
      </c>
      <c r="G926" s="6">
        <v>0</v>
      </c>
      <c r="H926" s="38">
        <v>0</v>
      </c>
      <c r="I926" s="33">
        <v>0</v>
      </c>
      <c r="J926" s="6">
        <v>0</v>
      </c>
      <c r="K926" s="6">
        <v>0</v>
      </c>
      <c r="L926" s="38">
        <v>0</v>
      </c>
      <c r="M926" s="33">
        <v>0</v>
      </c>
      <c r="N926" s="6">
        <v>0</v>
      </c>
      <c r="O926" s="6">
        <v>0</v>
      </c>
      <c r="P926" s="38">
        <v>0</v>
      </c>
      <c r="Q926" s="33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</row>
    <row r="927" spans="1:24" ht="13.5" hidden="1" outlineLevel="3" thickBot="1" x14ac:dyDescent="0.25">
      <c r="A927" s="465"/>
      <c r="B927" s="95">
        <v>810106</v>
      </c>
      <c r="C927" s="39" t="s">
        <v>59</v>
      </c>
      <c r="D927" s="35">
        <v>34</v>
      </c>
      <c r="E927" s="33">
        <v>0</v>
      </c>
      <c r="F927" s="6">
        <v>0</v>
      </c>
      <c r="G927" s="6">
        <v>0</v>
      </c>
      <c r="H927" s="38">
        <v>0</v>
      </c>
      <c r="I927" s="33">
        <v>0</v>
      </c>
      <c r="J927" s="6">
        <v>0</v>
      </c>
      <c r="K927" s="6">
        <v>0</v>
      </c>
      <c r="L927" s="38">
        <v>0</v>
      </c>
      <c r="M927" s="33">
        <v>0</v>
      </c>
      <c r="N927" s="6">
        <v>0</v>
      </c>
      <c r="O927" s="6">
        <v>0</v>
      </c>
      <c r="P927" s="38">
        <v>0</v>
      </c>
      <c r="Q927" s="33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</row>
    <row r="928" spans="1:24" ht="13.5" hidden="1" outlineLevel="3" thickBot="1" x14ac:dyDescent="0.25">
      <c r="A928" s="465"/>
      <c r="B928" s="95">
        <v>810106</v>
      </c>
      <c r="C928" s="39" t="s">
        <v>51</v>
      </c>
      <c r="D928" s="35">
        <v>35</v>
      </c>
      <c r="E928" s="33">
        <v>0</v>
      </c>
      <c r="F928" s="6">
        <v>0</v>
      </c>
      <c r="G928" s="6">
        <v>0</v>
      </c>
      <c r="H928" s="38">
        <v>0</v>
      </c>
      <c r="I928" s="33">
        <v>0</v>
      </c>
      <c r="J928" s="6">
        <v>0</v>
      </c>
      <c r="K928" s="6">
        <v>0</v>
      </c>
      <c r="L928" s="38">
        <v>0</v>
      </c>
      <c r="M928" s="33">
        <v>0</v>
      </c>
      <c r="N928" s="6">
        <v>0</v>
      </c>
      <c r="O928" s="6">
        <v>0</v>
      </c>
      <c r="P928" s="38">
        <v>0</v>
      </c>
      <c r="Q928" s="33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</row>
    <row r="929" spans="1:24" ht="13.5" hidden="1" outlineLevel="3" thickBot="1" x14ac:dyDescent="0.25">
      <c r="A929" s="465"/>
      <c r="B929" s="95">
        <v>810106</v>
      </c>
      <c r="C929" s="39" t="s">
        <v>56</v>
      </c>
      <c r="D929" s="35">
        <v>36</v>
      </c>
      <c r="E929" s="33">
        <v>0</v>
      </c>
      <c r="F929" s="6">
        <v>0</v>
      </c>
      <c r="G929" s="6">
        <v>0</v>
      </c>
      <c r="H929" s="38">
        <v>0</v>
      </c>
      <c r="I929" s="33">
        <v>0</v>
      </c>
      <c r="J929" s="6">
        <v>0</v>
      </c>
      <c r="K929" s="6">
        <v>0</v>
      </c>
      <c r="L929" s="38">
        <v>0</v>
      </c>
      <c r="M929" s="33">
        <v>0</v>
      </c>
      <c r="N929" s="6">
        <v>0</v>
      </c>
      <c r="O929" s="6">
        <v>0</v>
      </c>
      <c r="P929" s="38">
        <v>0</v>
      </c>
      <c r="Q929" s="33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</row>
    <row r="930" spans="1:24" ht="13.5" hidden="1" outlineLevel="3" thickBot="1" x14ac:dyDescent="0.25">
      <c r="A930" s="465"/>
      <c r="B930" s="95">
        <v>810106</v>
      </c>
      <c r="C930" s="39" t="s">
        <v>56</v>
      </c>
      <c r="D930" s="35">
        <v>37</v>
      </c>
      <c r="E930" s="33">
        <v>0</v>
      </c>
      <c r="F930" s="6">
        <v>0</v>
      </c>
      <c r="G930" s="6">
        <v>0</v>
      </c>
      <c r="H930" s="38">
        <v>0</v>
      </c>
      <c r="I930" s="33">
        <v>0</v>
      </c>
      <c r="J930" s="6">
        <v>0</v>
      </c>
      <c r="K930" s="6">
        <v>0</v>
      </c>
      <c r="L930" s="38">
        <v>0</v>
      </c>
      <c r="M930" s="33">
        <v>0</v>
      </c>
      <c r="N930" s="6">
        <v>0</v>
      </c>
      <c r="O930" s="6">
        <v>0</v>
      </c>
      <c r="P930" s="38">
        <v>0</v>
      </c>
      <c r="Q930" s="33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4" ht="13.5" hidden="1" outlineLevel="3" thickBot="1" x14ac:dyDescent="0.25">
      <c r="A931" s="465"/>
      <c r="B931" s="95">
        <v>810106</v>
      </c>
      <c r="C931" s="39" t="s">
        <v>56</v>
      </c>
      <c r="D931" s="35">
        <v>38</v>
      </c>
      <c r="E931" s="33">
        <v>0</v>
      </c>
      <c r="F931" s="6">
        <v>0</v>
      </c>
      <c r="G931" s="6">
        <v>0</v>
      </c>
      <c r="H931" s="38">
        <v>0</v>
      </c>
      <c r="I931" s="33">
        <v>0</v>
      </c>
      <c r="J931" s="6">
        <v>0</v>
      </c>
      <c r="K931" s="6">
        <v>0</v>
      </c>
      <c r="L931" s="38">
        <v>0</v>
      </c>
      <c r="M931" s="33">
        <v>0</v>
      </c>
      <c r="N931" s="6">
        <v>0</v>
      </c>
      <c r="O931" s="6">
        <v>0</v>
      </c>
      <c r="P931" s="38">
        <v>0</v>
      </c>
      <c r="Q931" s="33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</row>
    <row r="932" spans="1:24" ht="13.5" hidden="1" outlineLevel="3" thickBot="1" x14ac:dyDescent="0.25">
      <c r="A932" s="465"/>
      <c r="B932" s="95">
        <v>810106</v>
      </c>
      <c r="C932" s="39" t="s">
        <v>56</v>
      </c>
      <c r="D932" s="35">
        <v>39</v>
      </c>
      <c r="E932" s="33">
        <v>0</v>
      </c>
      <c r="F932" s="6">
        <v>0</v>
      </c>
      <c r="G932" s="6">
        <v>0</v>
      </c>
      <c r="H932" s="38">
        <v>0</v>
      </c>
      <c r="I932" s="33">
        <v>0</v>
      </c>
      <c r="J932" s="6">
        <v>0</v>
      </c>
      <c r="K932" s="6">
        <v>0</v>
      </c>
      <c r="L932" s="38">
        <v>0</v>
      </c>
      <c r="M932" s="33">
        <v>0</v>
      </c>
      <c r="N932" s="6">
        <v>0</v>
      </c>
      <c r="O932" s="6">
        <v>0</v>
      </c>
      <c r="P932" s="38">
        <v>0</v>
      </c>
      <c r="Q932" s="33">
        <v>0</v>
      </c>
      <c r="R932" s="6">
        <v>0</v>
      </c>
      <c r="S932" s="6">
        <v>0</v>
      </c>
      <c r="T932" s="38">
        <v>0</v>
      </c>
      <c r="U932" s="40">
        <v>0</v>
      </c>
      <c r="V932" s="6">
        <v>0</v>
      </c>
      <c r="W932" s="32">
        <v>0</v>
      </c>
      <c r="X932" s="38">
        <v>0</v>
      </c>
    </row>
    <row r="933" spans="1:24" ht="13.5" hidden="1" outlineLevel="3" thickBot="1" x14ac:dyDescent="0.25">
      <c r="A933" s="465"/>
      <c r="B933" s="95">
        <v>810106</v>
      </c>
      <c r="C933" s="39" t="s">
        <v>56</v>
      </c>
      <c r="D933" s="35">
        <v>40</v>
      </c>
      <c r="E933" s="33">
        <v>0</v>
      </c>
      <c r="F933" s="6">
        <v>0</v>
      </c>
      <c r="G933" s="6">
        <v>0</v>
      </c>
      <c r="H933" s="38">
        <v>0</v>
      </c>
      <c r="I933" s="33">
        <v>0</v>
      </c>
      <c r="J933" s="6">
        <v>0</v>
      </c>
      <c r="K933" s="6">
        <v>0</v>
      </c>
      <c r="L933" s="38">
        <v>0</v>
      </c>
      <c r="M933" s="33">
        <v>0</v>
      </c>
      <c r="N933" s="6">
        <v>0</v>
      </c>
      <c r="O933" s="6">
        <v>0</v>
      </c>
      <c r="P933" s="38">
        <v>0</v>
      </c>
      <c r="Q933" s="33">
        <v>0</v>
      </c>
      <c r="R933" s="6">
        <v>0</v>
      </c>
      <c r="S933" s="6">
        <v>0</v>
      </c>
      <c r="T933" s="38">
        <v>0</v>
      </c>
      <c r="U933" s="40">
        <v>0</v>
      </c>
      <c r="V933" s="6">
        <v>0</v>
      </c>
      <c r="W933" s="32">
        <v>0</v>
      </c>
      <c r="X933" s="38">
        <v>0</v>
      </c>
    </row>
    <row r="934" spans="1:24" ht="13.5" hidden="1" outlineLevel="3" thickBot="1" x14ac:dyDescent="0.25">
      <c r="A934" s="465"/>
      <c r="B934" s="95">
        <v>810106</v>
      </c>
      <c r="C934" s="39" t="s">
        <v>56</v>
      </c>
      <c r="D934" s="35">
        <v>41</v>
      </c>
      <c r="E934" s="33">
        <v>0</v>
      </c>
      <c r="F934" s="6">
        <v>0</v>
      </c>
      <c r="G934" s="6">
        <v>0</v>
      </c>
      <c r="H934" s="38">
        <v>0</v>
      </c>
      <c r="I934" s="33">
        <v>0</v>
      </c>
      <c r="J934" s="6">
        <v>0</v>
      </c>
      <c r="K934" s="6">
        <v>0</v>
      </c>
      <c r="L934" s="38">
        <v>0</v>
      </c>
      <c r="M934" s="33">
        <v>0</v>
      </c>
      <c r="N934" s="6">
        <v>0</v>
      </c>
      <c r="O934" s="6">
        <v>0</v>
      </c>
      <c r="P934" s="38">
        <v>0</v>
      </c>
      <c r="Q934" s="33">
        <v>0</v>
      </c>
      <c r="R934" s="6">
        <v>0</v>
      </c>
      <c r="S934" s="6">
        <v>0</v>
      </c>
      <c r="T934" s="38">
        <v>0</v>
      </c>
      <c r="U934" s="40">
        <v>0</v>
      </c>
      <c r="V934" s="6">
        <v>0</v>
      </c>
      <c r="W934" s="32">
        <v>0</v>
      </c>
      <c r="X934" s="38">
        <v>0</v>
      </c>
    </row>
    <row r="935" spans="1:24" ht="13.5" hidden="1" outlineLevel="3" thickBot="1" x14ac:dyDescent="0.25">
      <c r="A935" s="465"/>
      <c r="B935" s="95">
        <v>810106</v>
      </c>
      <c r="C935" s="39" t="s">
        <v>56</v>
      </c>
      <c r="D935" s="35">
        <v>42</v>
      </c>
      <c r="E935" s="33">
        <v>0</v>
      </c>
      <c r="F935" s="6">
        <v>0</v>
      </c>
      <c r="G935" s="6">
        <v>0</v>
      </c>
      <c r="H935" s="38">
        <v>0</v>
      </c>
      <c r="I935" s="33">
        <v>0</v>
      </c>
      <c r="J935" s="6">
        <v>0</v>
      </c>
      <c r="K935" s="6">
        <v>0</v>
      </c>
      <c r="L935" s="38">
        <v>0</v>
      </c>
      <c r="M935" s="33">
        <v>0</v>
      </c>
      <c r="N935" s="6">
        <v>0</v>
      </c>
      <c r="O935" s="6">
        <v>0</v>
      </c>
      <c r="P935" s="38">
        <v>0</v>
      </c>
      <c r="Q935" s="33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</row>
    <row r="936" spans="1:24" ht="13.5" hidden="1" outlineLevel="3" thickBot="1" x14ac:dyDescent="0.25">
      <c r="A936" s="465"/>
      <c r="B936" s="95">
        <v>810106</v>
      </c>
      <c r="C936" s="39" t="s">
        <v>56</v>
      </c>
      <c r="D936" s="35">
        <v>43</v>
      </c>
      <c r="E936" s="33">
        <v>0</v>
      </c>
      <c r="F936" s="6">
        <v>0</v>
      </c>
      <c r="G936" s="6">
        <v>0</v>
      </c>
      <c r="H936" s="38">
        <v>0</v>
      </c>
      <c r="I936" s="33">
        <v>0</v>
      </c>
      <c r="J936" s="6">
        <v>0</v>
      </c>
      <c r="K936" s="6">
        <v>0</v>
      </c>
      <c r="L936" s="38">
        <v>0</v>
      </c>
      <c r="M936" s="33">
        <v>0</v>
      </c>
      <c r="N936" s="6">
        <v>0</v>
      </c>
      <c r="O936" s="6">
        <v>0</v>
      </c>
      <c r="P936" s="38">
        <v>0</v>
      </c>
      <c r="Q936" s="33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4" ht="13.5" hidden="1" outlineLevel="3" thickBot="1" x14ac:dyDescent="0.25">
      <c r="A937" s="465"/>
      <c r="B937" s="95">
        <v>810106</v>
      </c>
      <c r="C937" s="39" t="s">
        <v>56</v>
      </c>
      <c r="D937" s="35">
        <v>44</v>
      </c>
      <c r="E937" s="33">
        <v>0</v>
      </c>
      <c r="F937" s="6">
        <v>0</v>
      </c>
      <c r="G937" s="6">
        <v>0</v>
      </c>
      <c r="H937" s="38">
        <v>0</v>
      </c>
      <c r="I937" s="33">
        <v>0</v>
      </c>
      <c r="J937" s="6">
        <v>0</v>
      </c>
      <c r="K937" s="6">
        <v>0</v>
      </c>
      <c r="L937" s="38">
        <v>0</v>
      </c>
      <c r="M937" s="33">
        <v>0</v>
      </c>
      <c r="N937" s="6">
        <v>0</v>
      </c>
      <c r="O937" s="6">
        <v>0</v>
      </c>
      <c r="P937" s="38">
        <v>0</v>
      </c>
      <c r="Q937" s="33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4" ht="13.5" hidden="1" outlineLevel="3" thickBot="1" x14ac:dyDescent="0.25">
      <c r="A938" s="465"/>
      <c r="B938" s="95">
        <v>810106</v>
      </c>
      <c r="C938" s="39" t="s">
        <v>56</v>
      </c>
      <c r="D938" s="35">
        <v>45</v>
      </c>
      <c r="E938" s="33">
        <v>0</v>
      </c>
      <c r="F938" s="6">
        <v>0</v>
      </c>
      <c r="G938" s="6">
        <v>0</v>
      </c>
      <c r="H938" s="38">
        <v>0</v>
      </c>
      <c r="I938" s="33">
        <v>0</v>
      </c>
      <c r="J938" s="6">
        <v>0</v>
      </c>
      <c r="K938" s="6">
        <v>0</v>
      </c>
      <c r="L938" s="38">
        <v>0</v>
      </c>
      <c r="M938" s="33">
        <v>0</v>
      </c>
      <c r="N938" s="6">
        <v>0</v>
      </c>
      <c r="O938" s="6">
        <v>0</v>
      </c>
      <c r="P938" s="38">
        <v>0</v>
      </c>
      <c r="Q938" s="33">
        <v>0</v>
      </c>
      <c r="R938" s="6">
        <v>0</v>
      </c>
      <c r="S938" s="6">
        <v>0</v>
      </c>
      <c r="T938" s="38">
        <v>0</v>
      </c>
      <c r="U938" s="40">
        <v>0</v>
      </c>
      <c r="V938" s="6">
        <v>0</v>
      </c>
      <c r="W938" s="32">
        <v>0</v>
      </c>
      <c r="X938" s="38">
        <v>0</v>
      </c>
    </row>
    <row r="939" spans="1:24" ht="13.5" hidden="1" outlineLevel="3" thickBot="1" x14ac:dyDescent="0.25">
      <c r="A939" s="465"/>
      <c r="B939" s="95">
        <v>810106</v>
      </c>
      <c r="C939" s="39" t="s">
        <v>56</v>
      </c>
      <c r="D939" s="35">
        <v>46</v>
      </c>
      <c r="E939" s="33">
        <v>0</v>
      </c>
      <c r="F939" s="6">
        <v>0</v>
      </c>
      <c r="G939" s="6">
        <v>0</v>
      </c>
      <c r="H939" s="38">
        <v>0</v>
      </c>
      <c r="I939" s="33">
        <v>0</v>
      </c>
      <c r="J939" s="6">
        <v>0</v>
      </c>
      <c r="K939" s="6">
        <v>0</v>
      </c>
      <c r="L939" s="38">
        <v>0</v>
      </c>
      <c r="M939" s="33">
        <v>0</v>
      </c>
      <c r="N939" s="6">
        <v>0</v>
      </c>
      <c r="O939" s="6">
        <v>0</v>
      </c>
      <c r="P939" s="38">
        <v>0</v>
      </c>
      <c r="Q939" s="33">
        <v>0</v>
      </c>
      <c r="R939" s="6">
        <v>0</v>
      </c>
      <c r="S939" s="6">
        <v>0</v>
      </c>
      <c r="T939" s="38">
        <v>0</v>
      </c>
      <c r="U939" s="40">
        <v>0</v>
      </c>
      <c r="V939" s="6">
        <v>0</v>
      </c>
      <c r="W939" s="32">
        <v>0</v>
      </c>
      <c r="X939" s="38">
        <v>0</v>
      </c>
    </row>
    <row r="940" spans="1:24" ht="13.5" hidden="1" outlineLevel="3" thickBot="1" x14ac:dyDescent="0.25">
      <c r="A940" s="465"/>
      <c r="B940" s="95">
        <v>810106</v>
      </c>
      <c r="C940" s="39" t="s">
        <v>175</v>
      </c>
      <c r="D940" s="35">
        <v>47</v>
      </c>
      <c r="E940" s="33">
        <v>0</v>
      </c>
      <c r="F940" s="6">
        <v>0</v>
      </c>
      <c r="G940" s="6">
        <v>0</v>
      </c>
      <c r="H940" s="38">
        <v>0</v>
      </c>
      <c r="I940" s="33">
        <v>0</v>
      </c>
      <c r="J940" s="6">
        <v>0</v>
      </c>
      <c r="K940" s="6">
        <v>0</v>
      </c>
      <c r="L940" s="38">
        <v>0</v>
      </c>
      <c r="M940" s="33">
        <v>0</v>
      </c>
      <c r="N940" s="6">
        <v>0</v>
      </c>
      <c r="O940" s="6">
        <v>0</v>
      </c>
      <c r="P940" s="38">
        <v>0</v>
      </c>
      <c r="Q940" s="33">
        <v>0</v>
      </c>
      <c r="R940" s="6">
        <v>0</v>
      </c>
      <c r="S940" s="6">
        <v>0</v>
      </c>
      <c r="T940" s="38">
        <v>0</v>
      </c>
      <c r="U940" s="40">
        <v>0</v>
      </c>
      <c r="V940" s="6">
        <v>0</v>
      </c>
      <c r="W940" s="32">
        <v>0</v>
      </c>
      <c r="X940" s="38">
        <v>0</v>
      </c>
    </row>
    <row r="941" spans="1:24" ht="13.5" hidden="1" outlineLevel="3" thickBot="1" x14ac:dyDescent="0.25">
      <c r="A941" s="465"/>
      <c r="B941" s="95">
        <v>810106</v>
      </c>
      <c r="C941" s="39" t="s">
        <v>175</v>
      </c>
      <c r="D941" s="35">
        <v>48</v>
      </c>
      <c r="E941" s="33">
        <v>0</v>
      </c>
      <c r="F941" s="6">
        <v>0</v>
      </c>
      <c r="G941" s="6">
        <v>0</v>
      </c>
      <c r="H941" s="38">
        <v>0</v>
      </c>
      <c r="I941" s="33">
        <v>0</v>
      </c>
      <c r="J941" s="6">
        <v>0</v>
      </c>
      <c r="K941" s="6">
        <v>0</v>
      </c>
      <c r="L941" s="38">
        <v>0</v>
      </c>
      <c r="M941" s="33">
        <v>0</v>
      </c>
      <c r="N941" s="6">
        <v>0</v>
      </c>
      <c r="O941" s="6">
        <v>0</v>
      </c>
      <c r="P941" s="38">
        <v>0</v>
      </c>
      <c r="Q941" s="33">
        <v>0</v>
      </c>
      <c r="R941" s="6">
        <v>0</v>
      </c>
      <c r="S941" s="6">
        <v>0</v>
      </c>
      <c r="T941" s="38">
        <v>0</v>
      </c>
      <c r="U941" s="40">
        <v>0</v>
      </c>
      <c r="V941" s="6">
        <v>0</v>
      </c>
      <c r="W941" s="32">
        <v>0</v>
      </c>
      <c r="X941" s="38">
        <v>0</v>
      </c>
    </row>
    <row r="942" spans="1:24" ht="13.5" hidden="1" outlineLevel="3" thickBot="1" x14ac:dyDescent="0.25">
      <c r="A942" s="465"/>
      <c r="B942" s="95">
        <v>810106</v>
      </c>
      <c r="C942" s="39" t="s">
        <v>54</v>
      </c>
      <c r="D942" s="35">
        <v>49</v>
      </c>
      <c r="E942" s="33">
        <v>0</v>
      </c>
      <c r="F942" s="6">
        <v>0</v>
      </c>
      <c r="G942" s="6">
        <v>0</v>
      </c>
      <c r="H942" s="38">
        <v>0</v>
      </c>
      <c r="I942" s="33">
        <v>0</v>
      </c>
      <c r="J942" s="6">
        <v>0</v>
      </c>
      <c r="K942" s="6">
        <v>0</v>
      </c>
      <c r="L942" s="38">
        <v>0</v>
      </c>
      <c r="M942" s="33">
        <v>0</v>
      </c>
      <c r="N942" s="6">
        <v>0</v>
      </c>
      <c r="O942" s="6">
        <v>0</v>
      </c>
      <c r="P942" s="38">
        <v>0</v>
      </c>
      <c r="Q942" s="33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</row>
    <row r="943" spans="1:24" ht="13.5" hidden="1" outlineLevel="3" thickBot="1" x14ac:dyDescent="0.25">
      <c r="A943" s="465"/>
      <c r="B943" s="95">
        <v>810106</v>
      </c>
      <c r="C943" s="39" t="s">
        <v>54</v>
      </c>
      <c r="D943" s="35">
        <v>50</v>
      </c>
      <c r="E943" s="33">
        <v>0</v>
      </c>
      <c r="F943" s="6">
        <v>0</v>
      </c>
      <c r="G943" s="6">
        <v>0</v>
      </c>
      <c r="H943" s="38">
        <v>0</v>
      </c>
      <c r="I943" s="33">
        <v>0</v>
      </c>
      <c r="J943" s="6">
        <v>0</v>
      </c>
      <c r="K943" s="6">
        <v>0</v>
      </c>
      <c r="L943" s="38">
        <v>0</v>
      </c>
      <c r="M943" s="33">
        <v>0</v>
      </c>
      <c r="N943" s="6">
        <v>0</v>
      </c>
      <c r="O943" s="6">
        <v>0</v>
      </c>
      <c r="P943" s="38">
        <v>0</v>
      </c>
      <c r="Q943" s="33">
        <v>0</v>
      </c>
      <c r="R943" s="6">
        <v>0</v>
      </c>
      <c r="S943" s="6">
        <v>0</v>
      </c>
      <c r="T943" s="38">
        <v>0</v>
      </c>
      <c r="U943" s="40">
        <v>0</v>
      </c>
      <c r="V943" s="6">
        <v>0</v>
      </c>
      <c r="W943" s="32">
        <v>0</v>
      </c>
      <c r="X943" s="38">
        <v>0</v>
      </c>
    </row>
    <row r="944" spans="1:24" ht="13.5" hidden="1" outlineLevel="3" thickBot="1" x14ac:dyDescent="0.25">
      <c r="A944" s="465"/>
      <c r="B944" s="95">
        <v>810106</v>
      </c>
      <c r="C944" s="39" t="s">
        <v>54</v>
      </c>
      <c r="D944" s="35">
        <v>51</v>
      </c>
      <c r="E944" s="33">
        <v>0</v>
      </c>
      <c r="F944" s="6">
        <v>0</v>
      </c>
      <c r="G944" s="6">
        <v>0</v>
      </c>
      <c r="H944" s="38">
        <v>0</v>
      </c>
      <c r="I944" s="33">
        <v>0</v>
      </c>
      <c r="J944" s="6">
        <v>0</v>
      </c>
      <c r="K944" s="6">
        <v>0</v>
      </c>
      <c r="L944" s="38">
        <v>0</v>
      </c>
      <c r="M944" s="33">
        <v>0</v>
      </c>
      <c r="N944" s="6">
        <v>0</v>
      </c>
      <c r="O944" s="6">
        <v>0</v>
      </c>
      <c r="P944" s="38">
        <v>0</v>
      </c>
      <c r="Q944" s="33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</row>
    <row r="945" spans="1:25" ht="13.5" hidden="1" outlineLevel="3" thickBot="1" x14ac:dyDescent="0.25">
      <c r="A945" s="465"/>
      <c r="B945" s="95">
        <v>810106</v>
      </c>
      <c r="C945" s="39" t="s">
        <v>54</v>
      </c>
      <c r="D945" s="35">
        <v>52</v>
      </c>
      <c r="E945" s="33">
        <v>0</v>
      </c>
      <c r="F945" s="6">
        <v>0</v>
      </c>
      <c r="G945" s="6">
        <v>0</v>
      </c>
      <c r="H945" s="38">
        <v>0</v>
      </c>
      <c r="I945" s="33">
        <v>0</v>
      </c>
      <c r="J945" s="6">
        <v>0</v>
      </c>
      <c r="K945" s="6">
        <v>0</v>
      </c>
      <c r="L945" s="38">
        <v>0</v>
      </c>
      <c r="M945" s="33">
        <v>0</v>
      </c>
      <c r="N945" s="6">
        <v>0</v>
      </c>
      <c r="O945" s="6">
        <v>0</v>
      </c>
      <c r="P945" s="38">
        <v>0</v>
      </c>
      <c r="Q945" s="33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</row>
    <row r="946" spans="1:25" ht="13.5" hidden="1" outlineLevel="3" thickBot="1" x14ac:dyDescent="0.25">
      <c r="A946" s="465"/>
      <c r="B946" s="95">
        <v>810106</v>
      </c>
      <c r="C946" s="39" t="s">
        <v>54</v>
      </c>
      <c r="D946" s="35">
        <v>53</v>
      </c>
      <c r="E946" s="33">
        <v>0</v>
      </c>
      <c r="F946" s="6">
        <v>0</v>
      </c>
      <c r="G946" s="6">
        <v>0</v>
      </c>
      <c r="H946" s="38">
        <v>0</v>
      </c>
      <c r="I946" s="33">
        <v>0</v>
      </c>
      <c r="J946" s="6">
        <v>0</v>
      </c>
      <c r="K946" s="6">
        <v>0</v>
      </c>
      <c r="L946" s="38">
        <v>0</v>
      </c>
      <c r="M946" s="33">
        <v>0</v>
      </c>
      <c r="N946" s="6">
        <v>0</v>
      </c>
      <c r="O946" s="6">
        <v>0</v>
      </c>
      <c r="P946" s="38">
        <v>0</v>
      </c>
      <c r="Q946" s="33">
        <v>0</v>
      </c>
      <c r="R946" s="6">
        <v>0</v>
      </c>
      <c r="S946" s="6">
        <v>0</v>
      </c>
      <c r="T946" s="38">
        <v>0</v>
      </c>
      <c r="U946" s="40">
        <v>0</v>
      </c>
      <c r="V946" s="6">
        <v>0</v>
      </c>
      <c r="W946" s="32">
        <v>0</v>
      </c>
      <c r="X946" s="38">
        <v>0</v>
      </c>
    </row>
    <row r="947" spans="1:25" ht="13.5" hidden="1" outlineLevel="3" thickBot="1" x14ac:dyDescent="0.25">
      <c r="A947" s="465"/>
      <c r="B947" s="95">
        <v>810106</v>
      </c>
      <c r="C947" s="39" t="s">
        <v>57</v>
      </c>
      <c r="D947" s="35">
        <v>54</v>
      </c>
      <c r="E947" s="33">
        <v>0</v>
      </c>
      <c r="F947" s="6">
        <v>0</v>
      </c>
      <c r="G947" s="6">
        <v>0</v>
      </c>
      <c r="H947" s="38">
        <v>0</v>
      </c>
      <c r="I947" s="33">
        <v>0</v>
      </c>
      <c r="J947" s="6">
        <v>0</v>
      </c>
      <c r="K947" s="6">
        <v>0</v>
      </c>
      <c r="L947" s="38">
        <v>0</v>
      </c>
      <c r="M947" s="33">
        <v>0</v>
      </c>
      <c r="N947" s="6">
        <v>0</v>
      </c>
      <c r="O947" s="6">
        <v>0</v>
      </c>
      <c r="P947" s="38">
        <v>0</v>
      </c>
      <c r="Q947" s="33">
        <v>0</v>
      </c>
      <c r="R947" s="6">
        <v>0</v>
      </c>
      <c r="S947" s="6">
        <v>0</v>
      </c>
      <c r="T947" s="38">
        <v>0</v>
      </c>
      <c r="U947" s="40">
        <v>0</v>
      </c>
      <c r="V947" s="6">
        <v>0</v>
      </c>
      <c r="W947" s="32">
        <v>0</v>
      </c>
      <c r="X947" s="38">
        <v>0</v>
      </c>
    </row>
    <row r="948" spans="1:25" ht="13.5" hidden="1" outlineLevel="3" thickBot="1" x14ac:dyDescent="0.25">
      <c r="A948" s="465"/>
      <c r="B948" s="95">
        <v>810106</v>
      </c>
      <c r="C948" s="39" t="s">
        <v>57</v>
      </c>
      <c r="D948" s="35">
        <v>55</v>
      </c>
      <c r="E948" s="33">
        <v>0</v>
      </c>
      <c r="F948" s="6">
        <v>0</v>
      </c>
      <c r="G948" s="6">
        <v>0</v>
      </c>
      <c r="H948" s="38">
        <v>0</v>
      </c>
      <c r="I948" s="33">
        <v>0</v>
      </c>
      <c r="J948" s="6">
        <v>0</v>
      </c>
      <c r="K948" s="6">
        <v>0</v>
      </c>
      <c r="L948" s="38">
        <v>0</v>
      </c>
      <c r="M948" s="33">
        <v>0</v>
      </c>
      <c r="N948" s="6">
        <v>0</v>
      </c>
      <c r="O948" s="6">
        <v>0</v>
      </c>
      <c r="P948" s="38">
        <v>0</v>
      </c>
      <c r="Q948" s="33">
        <v>0</v>
      </c>
      <c r="R948" s="6">
        <v>0</v>
      </c>
      <c r="S948" s="6">
        <v>0</v>
      </c>
      <c r="T948" s="38">
        <v>0</v>
      </c>
      <c r="U948" s="40">
        <v>0</v>
      </c>
      <c r="V948" s="6">
        <v>0</v>
      </c>
      <c r="W948" s="32">
        <v>0</v>
      </c>
      <c r="X948" s="38">
        <v>0</v>
      </c>
    </row>
    <row r="949" spans="1:25" ht="13.5" hidden="1" outlineLevel="3" thickBot="1" x14ac:dyDescent="0.25">
      <c r="A949" s="474"/>
      <c r="B949" s="95">
        <v>810106</v>
      </c>
      <c r="C949" s="57" t="s">
        <v>52</v>
      </c>
      <c r="D949" s="35">
        <v>56</v>
      </c>
      <c r="E949" s="33">
        <v>0</v>
      </c>
      <c r="F949" s="6">
        <v>0</v>
      </c>
      <c r="G949" s="6">
        <v>0</v>
      </c>
      <c r="H949" s="38">
        <v>0</v>
      </c>
      <c r="I949" s="33">
        <v>0</v>
      </c>
      <c r="J949" s="6">
        <v>0</v>
      </c>
      <c r="K949" s="6">
        <v>0</v>
      </c>
      <c r="L949" s="38">
        <v>0</v>
      </c>
      <c r="M949" s="33">
        <v>0</v>
      </c>
      <c r="N949" s="6">
        <v>0</v>
      </c>
      <c r="O949" s="6">
        <v>0</v>
      </c>
      <c r="P949" s="38">
        <v>0</v>
      </c>
      <c r="Q949" s="33">
        <v>0</v>
      </c>
      <c r="R949" s="6">
        <v>0</v>
      </c>
      <c r="S949" s="6">
        <v>0</v>
      </c>
      <c r="T949" s="38">
        <v>0</v>
      </c>
      <c r="U949" s="40">
        <v>0</v>
      </c>
      <c r="V949" s="6">
        <v>0</v>
      </c>
      <c r="W949" s="32">
        <v>0</v>
      </c>
      <c r="X949" s="38">
        <v>0</v>
      </c>
    </row>
    <row r="950" spans="1:25" ht="13.5" hidden="1" outlineLevel="3" thickBot="1" x14ac:dyDescent="0.25">
      <c r="A950" s="474"/>
      <c r="B950" s="95">
        <v>810106</v>
      </c>
      <c r="C950" s="57" t="s">
        <v>53</v>
      </c>
      <c r="D950" s="145">
        <v>57</v>
      </c>
      <c r="E950" s="33">
        <v>0</v>
      </c>
      <c r="F950" s="6">
        <v>0</v>
      </c>
      <c r="G950" s="6">
        <v>0</v>
      </c>
      <c r="H950" s="38">
        <v>0</v>
      </c>
      <c r="I950" s="33">
        <v>0</v>
      </c>
      <c r="J950" s="6">
        <v>0</v>
      </c>
      <c r="K950" s="6">
        <v>0</v>
      </c>
      <c r="L950" s="38">
        <v>0</v>
      </c>
      <c r="M950" s="33">
        <v>0</v>
      </c>
      <c r="N950" s="6">
        <v>0</v>
      </c>
      <c r="O950" s="6">
        <v>0</v>
      </c>
      <c r="P950" s="38">
        <v>0</v>
      </c>
      <c r="Q950" s="33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</row>
    <row r="951" spans="1:25" ht="13.5" hidden="1" outlineLevel="3" thickBot="1" x14ac:dyDescent="0.25">
      <c r="A951" s="475"/>
      <c r="B951" s="96">
        <v>810106</v>
      </c>
      <c r="C951" s="41" t="s">
        <v>53</v>
      </c>
      <c r="D951" s="42">
        <v>58</v>
      </c>
      <c r="E951" s="142">
        <v>0</v>
      </c>
      <c r="F951" s="46">
        <v>0</v>
      </c>
      <c r="G951" s="46">
        <v>0</v>
      </c>
      <c r="H951" s="44">
        <v>0</v>
      </c>
      <c r="I951" s="142">
        <v>0</v>
      </c>
      <c r="J951" s="46">
        <v>0</v>
      </c>
      <c r="K951" s="46">
        <v>0</v>
      </c>
      <c r="L951" s="44">
        <v>0</v>
      </c>
      <c r="M951" s="142">
        <v>0</v>
      </c>
      <c r="N951" s="46">
        <v>0</v>
      </c>
      <c r="O951" s="46">
        <v>0</v>
      </c>
      <c r="P951" s="44">
        <v>0</v>
      </c>
      <c r="Q951" s="142">
        <v>0</v>
      </c>
      <c r="R951" s="46">
        <v>0</v>
      </c>
      <c r="S951" s="46">
        <v>0</v>
      </c>
      <c r="T951" s="44">
        <v>0</v>
      </c>
      <c r="U951" s="45">
        <v>0</v>
      </c>
      <c r="V951" s="46">
        <v>0</v>
      </c>
      <c r="W951" s="43">
        <v>0</v>
      </c>
      <c r="X951" s="44">
        <v>0</v>
      </c>
    </row>
    <row r="952" spans="1:25" s="106" customFormat="1" outlineLevel="1" x14ac:dyDescent="0.2">
      <c r="A952" s="466">
        <v>810144</v>
      </c>
      <c r="B952" s="97">
        <v>810144</v>
      </c>
      <c r="C952" s="100" t="s">
        <v>130</v>
      </c>
      <c r="D952" s="101" t="s">
        <v>265</v>
      </c>
      <c r="E952" s="143">
        <v>169359992.39000002</v>
      </c>
      <c r="F952" s="144">
        <v>7387632.5100000007</v>
      </c>
      <c r="G952" s="144">
        <v>16120762.23</v>
      </c>
      <c r="H952" s="109">
        <v>192868387.13</v>
      </c>
      <c r="I952" s="143">
        <v>159044694.81</v>
      </c>
      <c r="J952" s="144">
        <v>9452475.8200000003</v>
      </c>
      <c r="K952" s="144">
        <v>18629585.440000001</v>
      </c>
      <c r="L952" s="109">
        <v>187126756.06999999</v>
      </c>
      <c r="M952" s="143">
        <v>147531487.38</v>
      </c>
      <c r="N952" s="144">
        <v>9245096.5</v>
      </c>
      <c r="O952" s="144">
        <v>18282827.600000001</v>
      </c>
      <c r="P952" s="109">
        <v>175059411.47999999</v>
      </c>
      <c r="Q952" s="143">
        <v>163404969.78999999</v>
      </c>
      <c r="R952" s="144">
        <v>9060854.8099999987</v>
      </c>
      <c r="S952" s="144">
        <v>18762902.48</v>
      </c>
      <c r="T952" s="109">
        <v>191228727.07999998</v>
      </c>
      <c r="U952" s="143">
        <v>639341144.37</v>
      </c>
      <c r="V952" s="144">
        <v>35146059.640000001</v>
      </c>
      <c r="W952" s="144">
        <v>71796077.75</v>
      </c>
      <c r="X952" s="109">
        <v>746283281.75999999</v>
      </c>
    </row>
    <row r="953" spans="1:25" outlineLevel="2" x14ac:dyDescent="0.2">
      <c r="A953" s="467"/>
      <c r="B953" s="95">
        <v>810144</v>
      </c>
      <c r="C953" s="14" t="s">
        <v>411</v>
      </c>
      <c r="D953" s="35" t="s">
        <v>198</v>
      </c>
      <c r="E953" s="33">
        <v>90669181.780000001</v>
      </c>
      <c r="F953" s="6">
        <v>6333455.4800000004</v>
      </c>
      <c r="G953" s="6">
        <v>10627037.470000001</v>
      </c>
      <c r="H953" s="38">
        <v>107629674.73</v>
      </c>
      <c r="I953" s="33">
        <v>125667958.26000001</v>
      </c>
      <c r="J953" s="6">
        <v>8372555.0600000005</v>
      </c>
      <c r="K953" s="6">
        <v>15680343.98</v>
      </c>
      <c r="L953" s="38">
        <v>149720857.30000001</v>
      </c>
      <c r="M953" s="33">
        <v>107046156.09</v>
      </c>
      <c r="N953" s="6">
        <v>7100790.7599999998</v>
      </c>
      <c r="O953" s="6">
        <v>14522413.67</v>
      </c>
      <c r="P953" s="38">
        <v>128669360.52000001</v>
      </c>
      <c r="Q953" s="33">
        <v>125459878.18000001</v>
      </c>
      <c r="R953" s="6">
        <v>7499761.3300000001</v>
      </c>
      <c r="S953" s="6">
        <v>14305589.539999999</v>
      </c>
      <c r="T953" s="38">
        <v>147265229.05000001</v>
      </c>
      <c r="U953" s="40">
        <v>448843174.31</v>
      </c>
      <c r="V953" s="6">
        <v>29306562.630000003</v>
      </c>
      <c r="W953" s="32">
        <v>55135384.660000004</v>
      </c>
      <c r="X953" s="38">
        <v>533285121.60000002</v>
      </c>
    </row>
    <row r="954" spans="1:25" outlineLevel="2" x14ac:dyDescent="0.2">
      <c r="A954" s="467"/>
      <c r="B954" s="95">
        <v>810144</v>
      </c>
      <c r="C954" s="14" t="s">
        <v>196</v>
      </c>
      <c r="D954" s="35" t="s">
        <v>199</v>
      </c>
      <c r="E954" s="33">
        <v>22305789.09</v>
      </c>
      <c r="F954" s="6">
        <v>1054177.03</v>
      </c>
      <c r="G954" s="6">
        <v>3749832.44</v>
      </c>
      <c r="H954" s="38">
        <v>27109798.560000002</v>
      </c>
      <c r="I954" s="33">
        <v>29591916.169999998</v>
      </c>
      <c r="J954" s="6">
        <v>983565.4</v>
      </c>
      <c r="K954" s="6">
        <v>2811920.64</v>
      </c>
      <c r="L954" s="38">
        <v>33387402.209999997</v>
      </c>
      <c r="M954" s="33">
        <v>38860683.439999998</v>
      </c>
      <c r="N954" s="6">
        <v>158299.13999999998</v>
      </c>
      <c r="O954" s="6">
        <v>3132215.89</v>
      </c>
      <c r="P954" s="38">
        <v>42151198.469999999</v>
      </c>
      <c r="Q954" s="33">
        <v>32151525.519999996</v>
      </c>
      <c r="R954" s="6">
        <v>1532863.46</v>
      </c>
      <c r="S954" s="6">
        <v>3875690.9400000004</v>
      </c>
      <c r="T954" s="38">
        <v>37560079.919999994</v>
      </c>
      <c r="U954" s="40">
        <v>122909914.21999998</v>
      </c>
      <c r="V954" s="6">
        <v>3728905.0300000003</v>
      </c>
      <c r="W954" s="32">
        <v>13569659.91</v>
      </c>
      <c r="X954" s="38">
        <v>140208479.16</v>
      </c>
    </row>
    <row r="955" spans="1:25" outlineLevel="2" x14ac:dyDescent="0.2">
      <c r="A955" s="467"/>
      <c r="B955" s="95">
        <v>810144</v>
      </c>
      <c r="C955" s="14" t="s">
        <v>412</v>
      </c>
      <c r="D955" s="35" t="s">
        <v>200</v>
      </c>
      <c r="E955" s="33">
        <v>1381959.12</v>
      </c>
      <c r="F955" s="6">
        <v>0</v>
      </c>
      <c r="G955" s="6">
        <v>40388.480000000003</v>
      </c>
      <c r="H955" s="38">
        <v>1422347.6</v>
      </c>
      <c r="I955" s="33">
        <v>3013365.1399999997</v>
      </c>
      <c r="J955" s="6">
        <v>96355.36</v>
      </c>
      <c r="K955" s="6">
        <v>137320.82</v>
      </c>
      <c r="L955" s="38">
        <v>3247041.3199999994</v>
      </c>
      <c r="M955" s="33">
        <v>915279.85000000009</v>
      </c>
      <c r="N955" s="6">
        <v>0</v>
      </c>
      <c r="O955" s="6">
        <v>121165.44</v>
      </c>
      <c r="P955" s="38">
        <v>1036445.29</v>
      </c>
      <c r="Q955" s="33">
        <v>2003845.49</v>
      </c>
      <c r="R955" s="6">
        <v>0</v>
      </c>
      <c r="S955" s="6">
        <v>0</v>
      </c>
      <c r="T955" s="38">
        <v>2003845.49</v>
      </c>
      <c r="U955" s="40">
        <v>7314449.5999999996</v>
      </c>
      <c r="V955" s="6">
        <v>96355.36</v>
      </c>
      <c r="W955" s="32">
        <v>298874.74</v>
      </c>
      <c r="X955" s="38">
        <v>7709679.7000000002</v>
      </c>
    </row>
    <row r="956" spans="1:25" hidden="1" outlineLevel="2" x14ac:dyDescent="0.2">
      <c r="A956" s="467"/>
      <c r="B956" s="95">
        <v>810144</v>
      </c>
      <c r="C956" s="14" t="s">
        <v>339</v>
      </c>
      <c r="D956" s="35" t="s">
        <v>201</v>
      </c>
      <c r="E956" s="33">
        <v>0</v>
      </c>
      <c r="F956" s="6">
        <v>0</v>
      </c>
      <c r="G956" s="6">
        <v>0</v>
      </c>
      <c r="H956" s="38">
        <v>0</v>
      </c>
      <c r="I956" s="33">
        <v>0</v>
      </c>
      <c r="J956" s="6">
        <v>0</v>
      </c>
      <c r="K956" s="6">
        <v>0</v>
      </c>
      <c r="L956" s="38">
        <v>0</v>
      </c>
      <c r="M956" s="33">
        <v>0</v>
      </c>
      <c r="N956" s="6">
        <v>0</v>
      </c>
      <c r="O956" s="6">
        <v>0</v>
      </c>
      <c r="P956" s="38">
        <v>0</v>
      </c>
      <c r="Q956" s="33">
        <v>0</v>
      </c>
      <c r="R956" s="6">
        <v>0</v>
      </c>
      <c r="S956" s="6">
        <v>0</v>
      </c>
      <c r="T956" s="38">
        <v>0</v>
      </c>
      <c r="U956" s="40">
        <v>0</v>
      </c>
      <c r="V956" s="6">
        <v>0</v>
      </c>
      <c r="W956" s="32">
        <v>0</v>
      </c>
      <c r="X956" s="38">
        <v>0</v>
      </c>
    </row>
    <row r="957" spans="1:25" outlineLevel="2" x14ac:dyDescent="0.2">
      <c r="A957" s="467"/>
      <c r="B957" s="95">
        <v>810144</v>
      </c>
      <c r="C957" s="14" t="s">
        <v>398</v>
      </c>
      <c r="D957" s="35" t="s">
        <v>306</v>
      </c>
      <c r="E957" s="33">
        <v>54803700.399999999</v>
      </c>
      <c r="F957" s="6">
        <v>0</v>
      </c>
      <c r="G957" s="6">
        <v>1703503.8400000003</v>
      </c>
      <c r="H957" s="38">
        <v>56507204.240000002</v>
      </c>
      <c r="I957" s="33">
        <v>97445.24</v>
      </c>
      <c r="J957" s="6">
        <v>0</v>
      </c>
      <c r="K957" s="6">
        <v>0</v>
      </c>
      <c r="L957" s="38">
        <v>97445.24</v>
      </c>
      <c r="M957" s="33">
        <v>0</v>
      </c>
      <c r="N957" s="6">
        <v>13191.6</v>
      </c>
      <c r="O957" s="6">
        <v>13191.6</v>
      </c>
      <c r="P957" s="38">
        <v>26383.200000000001</v>
      </c>
      <c r="Q957" s="33">
        <v>0</v>
      </c>
      <c r="R957" s="6">
        <v>28230.02</v>
      </c>
      <c r="S957" s="6">
        <v>0</v>
      </c>
      <c r="T957" s="38">
        <v>28230.02</v>
      </c>
      <c r="U957" s="40">
        <v>54901145.640000001</v>
      </c>
      <c r="V957" s="6">
        <v>41421.620000000003</v>
      </c>
      <c r="W957" s="32">
        <v>1716695.4400000004</v>
      </c>
      <c r="X957" s="38">
        <v>56659262.699999996</v>
      </c>
    </row>
    <row r="958" spans="1:25" outlineLevel="2" x14ac:dyDescent="0.2">
      <c r="A958" s="467"/>
      <c r="B958" s="95">
        <v>810144</v>
      </c>
      <c r="C958" s="14" t="s">
        <v>202</v>
      </c>
      <c r="D958" s="35" t="s">
        <v>397</v>
      </c>
      <c r="E958" s="37">
        <v>199362</v>
      </c>
      <c r="F958" s="152">
        <v>0</v>
      </c>
      <c r="G958" s="152">
        <v>0</v>
      </c>
      <c r="H958" s="38">
        <v>199362</v>
      </c>
      <c r="I958" s="37">
        <v>674010</v>
      </c>
      <c r="J958" s="152">
        <v>0</v>
      </c>
      <c r="K958" s="152">
        <v>0</v>
      </c>
      <c r="L958" s="38">
        <v>674010</v>
      </c>
      <c r="M958" s="37">
        <v>709368</v>
      </c>
      <c r="N958" s="152">
        <v>1972815</v>
      </c>
      <c r="O958" s="152">
        <v>493841</v>
      </c>
      <c r="P958" s="38">
        <v>3176024</v>
      </c>
      <c r="Q958" s="37">
        <v>3789720.6</v>
      </c>
      <c r="R958" s="152">
        <v>0</v>
      </c>
      <c r="S958" s="152">
        <v>581622</v>
      </c>
      <c r="T958" s="38">
        <v>4371342.5999999996</v>
      </c>
      <c r="U958" s="151">
        <v>5372460.5999999996</v>
      </c>
      <c r="V958" s="152">
        <v>1972815</v>
      </c>
      <c r="W958" s="36">
        <v>1075463</v>
      </c>
      <c r="X958" s="38">
        <v>8420738.5999999996</v>
      </c>
      <c r="Y958" s="65"/>
    </row>
    <row r="959" spans="1:25" hidden="1" outlineLevel="3" x14ac:dyDescent="0.2">
      <c r="A959" s="467"/>
      <c r="B959" s="95">
        <v>810144</v>
      </c>
      <c r="C959" s="39" t="s">
        <v>44</v>
      </c>
      <c r="D959" s="35">
        <v>1</v>
      </c>
      <c r="E959" s="33">
        <v>0</v>
      </c>
      <c r="F959" s="6">
        <v>0</v>
      </c>
      <c r="G959" s="6">
        <v>0</v>
      </c>
      <c r="H959" s="38">
        <v>0</v>
      </c>
      <c r="I959" s="33">
        <v>0</v>
      </c>
      <c r="J959" s="6">
        <v>0</v>
      </c>
      <c r="K959" s="6">
        <v>0</v>
      </c>
      <c r="L959" s="38">
        <v>0</v>
      </c>
      <c r="M959" s="33">
        <v>0</v>
      </c>
      <c r="N959" s="6">
        <v>0</v>
      </c>
      <c r="O959" s="6">
        <v>0</v>
      </c>
      <c r="P959" s="38">
        <v>0</v>
      </c>
      <c r="Q959" s="33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5" hidden="1" outlineLevel="3" x14ac:dyDescent="0.2">
      <c r="A960" s="467"/>
      <c r="B960" s="95">
        <v>810144</v>
      </c>
      <c r="C960" s="39" t="s">
        <v>44</v>
      </c>
      <c r="D960" s="35">
        <v>2</v>
      </c>
      <c r="E960" s="33">
        <v>0</v>
      </c>
      <c r="F960" s="6">
        <v>0</v>
      </c>
      <c r="G960" s="6">
        <v>0</v>
      </c>
      <c r="H960" s="38">
        <v>0</v>
      </c>
      <c r="I960" s="33">
        <v>0</v>
      </c>
      <c r="J960" s="6">
        <v>0</v>
      </c>
      <c r="K960" s="6">
        <v>0</v>
      </c>
      <c r="L960" s="38">
        <v>0</v>
      </c>
      <c r="M960" s="33">
        <v>0</v>
      </c>
      <c r="N960" s="6">
        <v>0</v>
      </c>
      <c r="O960" s="6">
        <v>0</v>
      </c>
      <c r="P960" s="38">
        <v>0</v>
      </c>
      <c r="Q960" s="33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</row>
    <row r="961" spans="1:24" hidden="1" outlineLevel="3" x14ac:dyDescent="0.2">
      <c r="A961" s="467"/>
      <c r="B961" s="95">
        <v>810144</v>
      </c>
      <c r="C961" s="39" t="s">
        <v>45</v>
      </c>
      <c r="D961" s="35">
        <v>3</v>
      </c>
      <c r="E961" s="33">
        <v>0</v>
      </c>
      <c r="F961" s="6">
        <v>0</v>
      </c>
      <c r="G961" s="6">
        <v>0</v>
      </c>
      <c r="H961" s="38">
        <v>0</v>
      </c>
      <c r="I961" s="33">
        <v>0</v>
      </c>
      <c r="J961" s="6">
        <v>0</v>
      </c>
      <c r="K961" s="6">
        <v>0</v>
      </c>
      <c r="L961" s="38">
        <v>0</v>
      </c>
      <c r="M961" s="33">
        <v>0</v>
      </c>
      <c r="N961" s="6">
        <v>0</v>
      </c>
      <c r="O961" s="6">
        <v>0</v>
      </c>
      <c r="P961" s="38">
        <v>0</v>
      </c>
      <c r="Q961" s="33">
        <v>0</v>
      </c>
      <c r="R961" s="6">
        <v>0</v>
      </c>
      <c r="S961" s="6">
        <v>0</v>
      </c>
      <c r="T961" s="38">
        <v>0</v>
      </c>
      <c r="U961" s="40">
        <v>0</v>
      </c>
      <c r="V961" s="6">
        <v>0</v>
      </c>
      <c r="W961" s="32">
        <v>0</v>
      </c>
      <c r="X961" s="38">
        <v>0</v>
      </c>
    </row>
    <row r="962" spans="1:24" hidden="1" outlineLevel="3" x14ac:dyDescent="0.2">
      <c r="A962" s="467"/>
      <c r="B962" s="95">
        <v>810144</v>
      </c>
      <c r="C962" s="39" t="s">
        <v>45</v>
      </c>
      <c r="D962" s="35">
        <v>4</v>
      </c>
      <c r="E962" s="33">
        <v>0</v>
      </c>
      <c r="F962" s="6">
        <v>0</v>
      </c>
      <c r="G962" s="6">
        <v>0</v>
      </c>
      <c r="H962" s="38">
        <v>0</v>
      </c>
      <c r="I962" s="33">
        <v>0</v>
      </c>
      <c r="J962" s="6">
        <v>0</v>
      </c>
      <c r="K962" s="6">
        <v>0</v>
      </c>
      <c r="L962" s="38">
        <v>0</v>
      </c>
      <c r="M962" s="33">
        <v>0</v>
      </c>
      <c r="N962" s="6">
        <v>0</v>
      </c>
      <c r="O962" s="6">
        <v>0</v>
      </c>
      <c r="P962" s="38">
        <v>0</v>
      </c>
      <c r="Q962" s="33">
        <v>0</v>
      </c>
      <c r="R962" s="6">
        <v>0</v>
      </c>
      <c r="S962" s="6">
        <v>0</v>
      </c>
      <c r="T962" s="38">
        <v>0</v>
      </c>
      <c r="U962" s="40">
        <v>0</v>
      </c>
      <c r="V962" s="6">
        <v>0</v>
      </c>
      <c r="W962" s="32">
        <v>0</v>
      </c>
      <c r="X962" s="38">
        <v>0</v>
      </c>
    </row>
    <row r="963" spans="1:24" hidden="1" outlineLevel="3" x14ac:dyDescent="0.2">
      <c r="A963" s="467"/>
      <c r="B963" s="95">
        <v>810144</v>
      </c>
      <c r="C963" s="39" t="s">
        <v>46</v>
      </c>
      <c r="D963" s="35">
        <v>5</v>
      </c>
      <c r="E963" s="33">
        <v>0</v>
      </c>
      <c r="F963" s="6">
        <v>0</v>
      </c>
      <c r="G963" s="6">
        <v>0</v>
      </c>
      <c r="H963" s="38">
        <v>0</v>
      </c>
      <c r="I963" s="33">
        <v>0</v>
      </c>
      <c r="J963" s="6">
        <v>0</v>
      </c>
      <c r="K963" s="6">
        <v>0</v>
      </c>
      <c r="L963" s="38">
        <v>0</v>
      </c>
      <c r="M963" s="33">
        <v>0</v>
      </c>
      <c r="N963" s="6">
        <v>0</v>
      </c>
      <c r="O963" s="6">
        <v>0</v>
      </c>
      <c r="P963" s="38">
        <v>0</v>
      </c>
      <c r="Q963" s="33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</row>
    <row r="964" spans="1:24" hidden="1" outlineLevel="3" x14ac:dyDescent="0.2">
      <c r="A964" s="467"/>
      <c r="B964" s="95">
        <v>810144</v>
      </c>
      <c r="C964" s="39" t="s">
        <v>47</v>
      </c>
      <c r="D964" s="35">
        <v>6</v>
      </c>
      <c r="E964" s="33">
        <v>0</v>
      </c>
      <c r="F964" s="6">
        <v>0</v>
      </c>
      <c r="G964" s="6">
        <v>0</v>
      </c>
      <c r="H964" s="38">
        <v>0</v>
      </c>
      <c r="I964" s="33">
        <v>0</v>
      </c>
      <c r="J964" s="6">
        <v>0</v>
      </c>
      <c r="K964" s="6">
        <v>0</v>
      </c>
      <c r="L964" s="38">
        <v>0</v>
      </c>
      <c r="M964" s="33">
        <v>0</v>
      </c>
      <c r="N964" s="6">
        <v>0</v>
      </c>
      <c r="O964" s="6">
        <v>0</v>
      </c>
      <c r="P964" s="38">
        <v>0</v>
      </c>
      <c r="Q964" s="33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</row>
    <row r="965" spans="1:24" hidden="1" outlineLevel="3" x14ac:dyDescent="0.2">
      <c r="A965" s="467"/>
      <c r="B965" s="95">
        <v>810144</v>
      </c>
      <c r="C965" s="39" t="s">
        <v>47</v>
      </c>
      <c r="D965" s="35">
        <v>7</v>
      </c>
      <c r="E965" s="33">
        <v>0</v>
      </c>
      <c r="F965" s="6">
        <v>0</v>
      </c>
      <c r="G965" s="6">
        <v>0</v>
      </c>
      <c r="H965" s="38">
        <v>0</v>
      </c>
      <c r="I965" s="33">
        <v>0</v>
      </c>
      <c r="J965" s="6">
        <v>0</v>
      </c>
      <c r="K965" s="6">
        <v>0</v>
      </c>
      <c r="L965" s="38">
        <v>0</v>
      </c>
      <c r="M965" s="33">
        <v>0</v>
      </c>
      <c r="N965" s="6">
        <v>0</v>
      </c>
      <c r="O965" s="6">
        <v>0</v>
      </c>
      <c r="P965" s="38">
        <v>0</v>
      </c>
      <c r="Q965" s="33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4" hidden="1" outlineLevel="3" x14ac:dyDescent="0.2">
      <c r="A966" s="467"/>
      <c r="B966" s="95">
        <v>810144</v>
      </c>
      <c r="C966" s="39" t="s">
        <v>72</v>
      </c>
      <c r="D966" s="35">
        <v>8</v>
      </c>
      <c r="E966" s="33">
        <v>0</v>
      </c>
      <c r="F966" s="6">
        <v>0</v>
      </c>
      <c r="G966" s="6">
        <v>0</v>
      </c>
      <c r="H966" s="38">
        <v>0</v>
      </c>
      <c r="I966" s="33">
        <v>0</v>
      </c>
      <c r="J966" s="6">
        <v>0</v>
      </c>
      <c r="K966" s="6">
        <v>0</v>
      </c>
      <c r="L966" s="38">
        <v>0</v>
      </c>
      <c r="M966" s="33">
        <v>0</v>
      </c>
      <c r="N966" s="6">
        <v>0</v>
      </c>
      <c r="O966" s="6">
        <v>0</v>
      </c>
      <c r="P966" s="38">
        <v>0</v>
      </c>
      <c r="Q966" s="33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</row>
    <row r="967" spans="1:24" hidden="1" outlineLevel="3" x14ac:dyDescent="0.2">
      <c r="A967" s="467"/>
      <c r="B967" s="95">
        <v>810144</v>
      </c>
      <c r="C967" s="39" t="s">
        <v>203</v>
      </c>
      <c r="D967" s="35">
        <v>9</v>
      </c>
      <c r="E967" s="33">
        <v>0</v>
      </c>
      <c r="F967" s="6">
        <v>0</v>
      </c>
      <c r="G967" s="6">
        <v>0</v>
      </c>
      <c r="H967" s="38">
        <v>0</v>
      </c>
      <c r="I967" s="33">
        <v>0</v>
      </c>
      <c r="J967" s="6">
        <v>0</v>
      </c>
      <c r="K967" s="6">
        <v>0</v>
      </c>
      <c r="L967" s="38">
        <v>0</v>
      </c>
      <c r="M967" s="33">
        <v>0</v>
      </c>
      <c r="N967" s="6">
        <v>0</v>
      </c>
      <c r="O967" s="6">
        <v>0</v>
      </c>
      <c r="P967" s="38">
        <v>0</v>
      </c>
      <c r="Q967" s="33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</row>
    <row r="968" spans="1:24" hidden="1" outlineLevel="3" x14ac:dyDescent="0.2">
      <c r="A968" s="467"/>
      <c r="B968" s="95">
        <v>810144</v>
      </c>
      <c r="C968" s="39" t="s">
        <v>170</v>
      </c>
      <c r="D968" s="35">
        <v>10</v>
      </c>
      <c r="E968" s="33">
        <v>0</v>
      </c>
      <c r="F968" s="6">
        <v>0</v>
      </c>
      <c r="G968" s="6">
        <v>0</v>
      </c>
      <c r="H968" s="38">
        <v>0</v>
      </c>
      <c r="I968" s="33">
        <v>0</v>
      </c>
      <c r="J968" s="6">
        <v>0</v>
      </c>
      <c r="K968" s="6">
        <v>0</v>
      </c>
      <c r="L968" s="38">
        <v>0</v>
      </c>
      <c r="M968" s="33">
        <v>0</v>
      </c>
      <c r="N968" s="6">
        <v>0</v>
      </c>
      <c r="O968" s="6">
        <v>0</v>
      </c>
      <c r="P968" s="38">
        <v>0</v>
      </c>
      <c r="Q968" s="33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4" outlineLevel="3" x14ac:dyDescent="0.2">
      <c r="A969" s="467"/>
      <c r="B969" s="95">
        <v>810144</v>
      </c>
      <c r="C969" s="39" t="s">
        <v>170</v>
      </c>
      <c r="D969" s="35">
        <v>11</v>
      </c>
      <c r="E969" s="33">
        <v>0</v>
      </c>
      <c r="F969" s="6">
        <v>0</v>
      </c>
      <c r="G969" s="6">
        <v>0</v>
      </c>
      <c r="H969" s="38">
        <v>0</v>
      </c>
      <c r="I969" s="33">
        <v>0</v>
      </c>
      <c r="J969" s="6">
        <v>0</v>
      </c>
      <c r="K969" s="6">
        <v>0</v>
      </c>
      <c r="L969" s="38">
        <v>0</v>
      </c>
      <c r="M969" s="33">
        <v>0</v>
      </c>
      <c r="N969" s="6">
        <v>1972815</v>
      </c>
      <c r="O969" s="6">
        <v>0</v>
      </c>
      <c r="P969" s="38">
        <v>1972815</v>
      </c>
      <c r="Q969" s="33">
        <v>0</v>
      </c>
      <c r="R969" s="6">
        <v>0</v>
      </c>
      <c r="S969" s="6">
        <v>0</v>
      </c>
      <c r="T969" s="38">
        <v>0</v>
      </c>
      <c r="U969" s="40">
        <v>0</v>
      </c>
      <c r="V969" s="6">
        <v>1972815</v>
      </c>
      <c r="W969" s="32">
        <v>0</v>
      </c>
      <c r="X969" s="38">
        <v>1972815</v>
      </c>
    </row>
    <row r="970" spans="1:24" hidden="1" outlineLevel="3" x14ac:dyDescent="0.2">
      <c r="A970" s="467"/>
      <c r="B970" s="95">
        <v>810144</v>
      </c>
      <c r="C970" s="39" t="s">
        <v>58</v>
      </c>
      <c r="D970" s="35">
        <v>12</v>
      </c>
      <c r="E970" s="33">
        <v>0</v>
      </c>
      <c r="F970" s="6">
        <v>0</v>
      </c>
      <c r="G970" s="6">
        <v>0</v>
      </c>
      <c r="H970" s="38">
        <v>0</v>
      </c>
      <c r="I970" s="33">
        <v>0</v>
      </c>
      <c r="J970" s="6">
        <v>0</v>
      </c>
      <c r="K970" s="6">
        <v>0</v>
      </c>
      <c r="L970" s="38">
        <v>0</v>
      </c>
      <c r="M970" s="33">
        <v>0</v>
      </c>
      <c r="N970" s="6">
        <v>0</v>
      </c>
      <c r="O970" s="6">
        <v>0</v>
      </c>
      <c r="P970" s="38">
        <v>0</v>
      </c>
      <c r="Q970" s="33">
        <v>0</v>
      </c>
      <c r="R970" s="6">
        <v>0</v>
      </c>
      <c r="S970" s="6">
        <v>0</v>
      </c>
      <c r="T970" s="38">
        <v>0</v>
      </c>
      <c r="U970" s="40">
        <v>0</v>
      </c>
      <c r="V970" s="6">
        <v>0</v>
      </c>
      <c r="W970" s="32">
        <v>0</v>
      </c>
      <c r="X970" s="38">
        <v>0</v>
      </c>
    </row>
    <row r="971" spans="1:24" hidden="1" outlineLevel="3" x14ac:dyDescent="0.2">
      <c r="A971" s="467"/>
      <c r="B971" s="95">
        <v>810144</v>
      </c>
      <c r="C971" s="39" t="s">
        <v>58</v>
      </c>
      <c r="D971" s="35">
        <v>13</v>
      </c>
      <c r="E971" s="33">
        <v>0</v>
      </c>
      <c r="F971" s="6">
        <v>0</v>
      </c>
      <c r="G971" s="6">
        <v>0</v>
      </c>
      <c r="H971" s="38">
        <v>0</v>
      </c>
      <c r="I971" s="33">
        <v>0</v>
      </c>
      <c r="J971" s="6">
        <v>0</v>
      </c>
      <c r="K971" s="6">
        <v>0</v>
      </c>
      <c r="L971" s="38">
        <v>0</v>
      </c>
      <c r="M971" s="33">
        <v>0</v>
      </c>
      <c r="N971" s="6">
        <v>0</v>
      </c>
      <c r="O971" s="6">
        <v>0</v>
      </c>
      <c r="P971" s="38">
        <v>0</v>
      </c>
      <c r="Q971" s="33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</row>
    <row r="972" spans="1:24" hidden="1" outlineLevel="3" x14ac:dyDescent="0.2">
      <c r="A972" s="467"/>
      <c r="B972" s="95">
        <v>810144</v>
      </c>
      <c r="C972" s="39" t="s">
        <v>58</v>
      </c>
      <c r="D972" s="35">
        <v>14</v>
      </c>
      <c r="E972" s="33">
        <v>0</v>
      </c>
      <c r="F972" s="6">
        <v>0</v>
      </c>
      <c r="G972" s="6">
        <v>0</v>
      </c>
      <c r="H972" s="38">
        <v>0</v>
      </c>
      <c r="I972" s="33">
        <v>0</v>
      </c>
      <c r="J972" s="6">
        <v>0</v>
      </c>
      <c r="K972" s="6">
        <v>0</v>
      </c>
      <c r="L972" s="38">
        <v>0</v>
      </c>
      <c r="M972" s="33">
        <v>0</v>
      </c>
      <c r="N972" s="6">
        <v>0</v>
      </c>
      <c r="O972" s="6">
        <v>0</v>
      </c>
      <c r="P972" s="38">
        <v>0</v>
      </c>
      <c r="Q972" s="33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4" hidden="1" outlineLevel="3" x14ac:dyDescent="0.2">
      <c r="A973" s="467"/>
      <c r="B973" s="95">
        <v>810144</v>
      </c>
      <c r="C973" s="39" t="s">
        <v>58</v>
      </c>
      <c r="D973" s="35">
        <v>15</v>
      </c>
      <c r="E973" s="33">
        <v>0</v>
      </c>
      <c r="F973" s="6">
        <v>0</v>
      </c>
      <c r="G973" s="6">
        <v>0</v>
      </c>
      <c r="H973" s="38">
        <v>0</v>
      </c>
      <c r="I973" s="33">
        <v>0</v>
      </c>
      <c r="J973" s="6">
        <v>0</v>
      </c>
      <c r="K973" s="6">
        <v>0</v>
      </c>
      <c r="L973" s="38">
        <v>0</v>
      </c>
      <c r="M973" s="33">
        <v>0</v>
      </c>
      <c r="N973" s="6">
        <v>0</v>
      </c>
      <c r="O973" s="6">
        <v>0</v>
      </c>
      <c r="P973" s="38">
        <v>0</v>
      </c>
      <c r="Q973" s="33">
        <v>0</v>
      </c>
      <c r="R973" s="6">
        <v>0</v>
      </c>
      <c r="S973" s="6">
        <v>0</v>
      </c>
      <c r="T973" s="38">
        <v>0</v>
      </c>
      <c r="U973" s="40">
        <v>0</v>
      </c>
      <c r="V973" s="6">
        <v>0</v>
      </c>
      <c r="W973" s="32">
        <v>0</v>
      </c>
      <c r="X973" s="38">
        <v>0</v>
      </c>
    </row>
    <row r="974" spans="1:24" hidden="1" outlineLevel="3" x14ac:dyDescent="0.2">
      <c r="A974" s="467"/>
      <c r="B974" s="95">
        <v>810144</v>
      </c>
      <c r="C974" s="39" t="s">
        <v>58</v>
      </c>
      <c r="D974" s="35">
        <v>16</v>
      </c>
      <c r="E974" s="33">
        <v>0</v>
      </c>
      <c r="F974" s="6">
        <v>0</v>
      </c>
      <c r="G974" s="6">
        <v>0</v>
      </c>
      <c r="H974" s="38">
        <v>0</v>
      </c>
      <c r="I974" s="33">
        <v>0</v>
      </c>
      <c r="J974" s="6">
        <v>0</v>
      </c>
      <c r="K974" s="6">
        <v>0</v>
      </c>
      <c r="L974" s="38">
        <v>0</v>
      </c>
      <c r="M974" s="33">
        <v>0</v>
      </c>
      <c r="N974" s="6">
        <v>0</v>
      </c>
      <c r="O974" s="6">
        <v>0</v>
      </c>
      <c r="P974" s="38">
        <v>0</v>
      </c>
      <c r="Q974" s="33">
        <v>0</v>
      </c>
      <c r="R974" s="6">
        <v>0</v>
      </c>
      <c r="S974" s="6">
        <v>0</v>
      </c>
      <c r="T974" s="38">
        <v>0</v>
      </c>
      <c r="U974" s="40">
        <v>0</v>
      </c>
      <c r="V974" s="6">
        <v>0</v>
      </c>
      <c r="W974" s="32">
        <v>0</v>
      </c>
      <c r="X974" s="38">
        <v>0</v>
      </c>
    </row>
    <row r="975" spans="1:24" hidden="1" outlineLevel="3" x14ac:dyDescent="0.2">
      <c r="A975" s="467"/>
      <c r="B975" s="95">
        <v>810144</v>
      </c>
      <c r="C975" s="39" t="s">
        <v>58</v>
      </c>
      <c r="D975" s="35">
        <v>17</v>
      </c>
      <c r="E975" s="33">
        <v>0</v>
      </c>
      <c r="F975" s="6">
        <v>0</v>
      </c>
      <c r="G975" s="6">
        <v>0</v>
      </c>
      <c r="H975" s="38">
        <v>0</v>
      </c>
      <c r="I975" s="33">
        <v>0</v>
      </c>
      <c r="J975" s="6">
        <v>0</v>
      </c>
      <c r="K975" s="6">
        <v>0</v>
      </c>
      <c r="L975" s="38">
        <v>0</v>
      </c>
      <c r="M975" s="33">
        <v>0</v>
      </c>
      <c r="N975" s="6">
        <v>0</v>
      </c>
      <c r="O975" s="6">
        <v>0</v>
      </c>
      <c r="P975" s="38">
        <v>0</v>
      </c>
      <c r="Q975" s="33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4" hidden="1" outlineLevel="3" x14ac:dyDescent="0.2">
      <c r="A976" s="467"/>
      <c r="B976" s="95">
        <v>810144</v>
      </c>
      <c r="C976" s="39" t="s">
        <v>55</v>
      </c>
      <c r="D976" s="35">
        <v>18</v>
      </c>
      <c r="E976" s="33">
        <v>0</v>
      </c>
      <c r="F976" s="6">
        <v>0</v>
      </c>
      <c r="G976" s="6">
        <v>0</v>
      </c>
      <c r="H976" s="38">
        <v>0</v>
      </c>
      <c r="I976" s="33">
        <v>0</v>
      </c>
      <c r="J976" s="6">
        <v>0</v>
      </c>
      <c r="K976" s="6">
        <v>0</v>
      </c>
      <c r="L976" s="38">
        <v>0</v>
      </c>
      <c r="M976" s="33">
        <v>0</v>
      </c>
      <c r="N976" s="6">
        <v>0</v>
      </c>
      <c r="O976" s="6">
        <v>0</v>
      </c>
      <c r="P976" s="38">
        <v>0</v>
      </c>
      <c r="Q976" s="33">
        <v>0</v>
      </c>
      <c r="R976" s="6">
        <v>0</v>
      </c>
      <c r="S976" s="6">
        <v>0</v>
      </c>
      <c r="T976" s="38">
        <v>0</v>
      </c>
      <c r="U976" s="40">
        <v>0</v>
      </c>
      <c r="V976" s="6">
        <v>0</v>
      </c>
      <c r="W976" s="32">
        <v>0</v>
      </c>
      <c r="X976" s="38">
        <v>0</v>
      </c>
    </row>
    <row r="977" spans="1:24" hidden="1" outlineLevel="3" x14ac:dyDescent="0.2">
      <c r="A977" s="467"/>
      <c r="B977" s="95">
        <v>810144</v>
      </c>
      <c r="C977" s="39" t="s">
        <v>55</v>
      </c>
      <c r="D977" s="35">
        <v>19</v>
      </c>
      <c r="E977" s="33">
        <v>0</v>
      </c>
      <c r="F977" s="6">
        <v>0</v>
      </c>
      <c r="G977" s="6">
        <v>0</v>
      </c>
      <c r="H977" s="38">
        <v>0</v>
      </c>
      <c r="I977" s="33">
        <v>0</v>
      </c>
      <c r="J977" s="6">
        <v>0</v>
      </c>
      <c r="K977" s="6">
        <v>0</v>
      </c>
      <c r="L977" s="38">
        <v>0</v>
      </c>
      <c r="M977" s="33">
        <v>0</v>
      </c>
      <c r="N977" s="6">
        <v>0</v>
      </c>
      <c r="O977" s="6">
        <v>0</v>
      </c>
      <c r="P977" s="38">
        <v>0</v>
      </c>
      <c r="Q977" s="33">
        <v>0</v>
      </c>
      <c r="R977" s="6">
        <v>0</v>
      </c>
      <c r="S977" s="6">
        <v>0</v>
      </c>
      <c r="T977" s="38">
        <v>0</v>
      </c>
      <c r="U977" s="40">
        <v>0</v>
      </c>
      <c r="V977" s="6">
        <v>0</v>
      </c>
      <c r="W977" s="32">
        <v>0</v>
      </c>
      <c r="X977" s="38">
        <v>0</v>
      </c>
    </row>
    <row r="978" spans="1:24" hidden="1" outlineLevel="3" x14ac:dyDescent="0.2">
      <c r="A978" s="467"/>
      <c r="B978" s="95">
        <v>810144</v>
      </c>
      <c r="C978" s="39" t="s">
        <v>48</v>
      </c>
      <c r="D978" s="35">
        <v>20</v>
      </c>
      <c r="E978" s="33">
        <v>0</v>
      </c>
      <c r="F978" s="6">
        <v>0</v>
      </c>
      <c r="G978" s="6">
        <v>0</v>
      </c>
      <c r="H978" s="38">
        <v>0</v>
      </c>
      <c r="I978" s="33">
        <v>0</v>
      </c>
      <c r="J978" s="6">
        <v>0</v>
      </c>
      <c r="K978" s="6">
        <v>0</v>
      </c>
      <c r="L978" s="38">
        <v>0</v>
      </c>
      <c r="M978" s="33">
        <v>0</v>
      </c>
      <c r="N978" s="6">
        <v>0</v>
      </c>
      <c r="O978" s="6">
        <v>0</v>
      </c>
      <c r="P978" s="38">
        <v>0</v>
      </c>
      <c r="Q978" s="33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</row>
    <row r="979" spans="1:24" hidden="1" outlineLevel="3" x14ac:dyDescent="0.2">
      <c r="A979" s="467"/>
      <c r="B979" s="95">
        <v>810144</v>
      </c>
      <c r="C979" s="39" t="s">
        <v>48</v>
      </c>
      <c r="D979" s="35">
        <v>21</v>
      </c>
      <c r="E979" s="33">
        <v>0</v>
      </c>
      <c r="F979" s="6">
        <v>0</v>
      </c>
      <c r="G979" s="6">
        <v>0</v>
      </c>
      <c r="H979" s="38">
        <v>0</v>
      </c>
      <c r="I979" s="33">
        <v>0</v>
      </c>
      <c r="J979" s="6">
        <v>0</v>
      </c>
      <c r="K979" s="6">
        <v>0</v>
      </c>
      <c r="L979" s="38">
        <v>0</v>
      </c>
      <c r="M979" s="33">
        <v>0</v>
      </c>
      <c r="N979" s="6">
        <v>0</v>
      </c>
      <c r="O979" s="6">
        <v>0</v>
      </c>
      <c r="P979" s="38">
        <v>0</v>
      </c>
      <c r="Q979" s="33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</row>
    <row r="980" spans="1:24" hidden="1" outlineLevel="3" x14ac:dyDescent="0.2">
      <c r="A980" s="467"/>
      <c r="B980" s="95">
        <v>810144</v>
      </c>
      <c r="C980" s="39" t="s">
        <v>48</v>
      </c>
      <c r="D980" s="35">
        <v>22</v>
      </c>
      <c r="E980" s="33">
        <v>0</v>
      </c>
      <c r="F980" s="6">
        <v>0</v>
      </c>
      <c r="G980" s="6">
        <v>0</v>
      </c>
      <c r="H980" s="38">
        <v>0</v>
      </c>
      <c r="I980" s="33">
        <v>0</v>
      </c>
      <c r="J980" s="6">
        <v>0</v>
      </c>
      <c r="K980" s="6">
        <v>0</v>
      </c>
      <c r="L980" s="38">
        <v>0</v>
      </c>
      <c r="M980" s="33">
        <v>0</v>
      </c>
      <c r="N980" s="6">
        <v>0</v>
      </c>
      <c r="O980" s="6">
        <v>0</v>
      </c>
      <c r="P980" s="38">
        <v>0</v>
      </c>
      <c r="Q980" s="33">
        <v>0</v>
      </c>
      <c r="R980" s="6">
        <v>0</v>
      </c>
      <c r="S980" s="6">
        <v>0</v>
      </c>
      <c r="T980" s="38">
        <v>0</v>
      </c>
      <c r="U980" s="40">
        <v>0</v>
      </c>
      <c r="V980" s="6">
        <v>0</v>
      </c>
      <c r="W980" s="32">
        <v>0</v>
      </c>
      <c r="X980" s="38">
        <v>0</v>
      </c>
    </row>
    <row r="981" spans="1:24" hidden="1" outlineLevel="3" x14ac:dyDescent="0.2">
      <c r="A981" s="467"/>
      <c r="B981" s="95">
        <v>810144</v>
      </c>
      <c r="C981" s="39" t="s">
        <v>48</v>
      </c>
      <c r="D981" s="35">
        <v>23</v>
      </c>
      <c r="E981" s="33">
        <v>0</v>
      </c>
      <c r="F981" s="6">
        <v>0</v>
      </c>
      <c r="G981" s="6">
        <v>0</v>
      </c>
      <c r="H981" s="38">
        <v>0</v>
      </c>
      <c r="I981" s="33">
        <v>0</v>
      </c>
      <c r="J981" s="6">
        <v>0</v>
      </c>
      <c r="K981" s="6">
        <v>0</v>
      </c>
      <c r="L981" s="38">
        <v>0</v>
      </c>
      <c r="M981" s="33">
        <v>0</v>
      </c>
      <c r="N981" s="6">
        <v>0</v>
      </c>
      <c r="O981" s="6">
        <v>0</v>
      </c>
      <c r="P981" s="38">
        <v>0</v>
      </c>
      <c r="Q981" s="33">
        <v>0</v>
      </c>
      <c r="R981" s="6">
        <v>0</v>
      </c>
      <c r="S981" s="6">
        <v>0</v>
      </c>
      <c r="T981" s="38">
        <v>0</v>
      </c>
      <c r="U981" s="40">
        <v>0</v>
      </c>
      <c r="V981" s="6">
        <v>0</v>
      </c>
      <c r="W981" s="32">
        <v>0</v>
      </c>
      <c r="X981" s="38">
        <v>0</v>
      </c>
    </row>
    <row r="982" spans="1:24" hidden="1" outlineLevel="3" x14ac:dyDescent="0.2">
      <c r="A982" s="467"/>
      <c r="B982" s="95">
        <v>810144</v>
      </c>
      <c r="C982" s="39" t="s">
        <v>48</v>
      </c>
      <c r="D982" s="35">
        <v>24</v>
      </c>
      <c r="E982" s="33">
        <v>0</v>
      </c>
      <c r="F982" s="6">
        <v>0</v>
      </c>
      <c r="G982" s="6">
        <v>0</v>
      </c>
      <c r="H982" s="38">
        <v>0</v>
      </c>
      <c r="I982" s="33">
        <v>0</v>
      </c>
      <c r="J982" s="6">
        <v>0</v>
      </c>
      <c r="K982" s="6">
        <v>0</v>
      </c>
      <c r="L982" s="38">
        <v>0</v>
      </c>
      <c r="M982" s="33">
        <v>0</v>
      </c>
      <c r="N982" s="6">
        <v>0</v>
      </c>
      <c r="O982" s="6">
        <v>0</v>
      </c>
      <c r="P982" s="38">
        <v>0</v>
      </c>
      <c r="Q982" s="33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</row>
    <row r="983" spans="1:24" hidden="1" outlineLevel="3" x14ac:dyDescent="0.2">
      <c r="A983" s="467"/>
      <c r="B983" s="95">
        <v>810144</v>
      </c>
      <c r="C983" s="39" t="s">
        <v>48</v>
      </c>
      <c r="D983" s="35">
        <v>25</v>
      </c>
      <c r="E983" s="33">
        <v>0</v>
      </c>
      <c r="F983" s="6">
        <v>0</v>
      </c>
      <c r="G983" s="6">
        <v>0</v>
      </c>
      <c r="H983" s="38">
        <v>0</v>
      </c>
      <c r="I983" s="33">
        <v>0</v>
      </c>
      <c r="J983" s="6">
        <v>0</v>
      </c>
      <c r="K983" s="6">
        <v>0</v>
      </c>
      <c r="L983" s="38">
        <v>0</v>
      </c>
      <c r="M983" s="33">
        <v>0</v>
      </c>
      <c r="N983" s="6">
        <v>0</v>
      </c>
      <c r="O983" s="6">
        <v>0</v>
      </c>
      <c r="P983" s="38">
        <v>0</v>
      </c>
      <c r="Q983" s="33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</row>
    <row r="984" spans="1:24" hidden="1" outlineLevel="3" x14ac:dyDescent="0.2">
      <c r="A984" s="467"/>
      <c r="B984" s="95">
        <v>810144</v>
      </c>
      <c r="C984" s="39" t="s">
        <v>49</v>
      </c>
      <c r="D984" s="35">
        <v>26</v>
      </c>
      <c r="E984" s="33">
        <v>0</v>
      </c>
      <c r="F984" s="6">
        <v>0</v>
      </c>
      <c r="G984" s="6">
        <v>0</v>
      </c>
      <c r="H984" s="38">
        <v>0</v>
      </c>
      <c r="I984" s="33">
        <v>0</v>
      </c>
      <c r="J984" s="6">
        <v>0</v>
      </c>
      <c r="K984" s="6">
        <v>0</v>
      </c>
      <c r="L984" s="38">
        <v>0</v>
      </c>
      <c r="M984" s="33">
        <v>0</v>
      </c>
      <c r="N984" s="6">
        <v>0</v>
      </c>
      <c r="O984" s="6">
        <v>0</v>
      </c>
      <c r="P984" s="38">
        <v>0</v>
      </c>
      <c r="Q984" s="33">
        <v>0</v>
      </c>
      <c r="R984" s="6">
        <v>0</v>
      </c>
      <c r="S984" s="6">
        <v>0</v>
      </c>
      <c r="T984" s="38">
        <v>0</v>
      </c>
      <c r="U984" s="40">
        <v>0</v>
      </c>
      <c r="V984" s="6">
        <v>0</v>
      </c>
      <c r="W984" s="32">
        <v>0</v>
      </c>
      <c r="X984" s="38">
        <v>0</v>
      </c>
    </row>
    <row r="985" spans="1:24" hidden="1" outlineLevel="3" x14ac:dyDescent="0.2">
      <c r="A985" s="467"/>
      <c r="B985" s="95">
        <v>810144</v>
      </c>
      <c r="C985" s="39" t="s">
        <v>49</v>
      </c>
      <c r="D985" s="35">
        <v>27</v>
      </c>
      <c r="E985" s="33">
        <v>0</v>
      </c>
      <c r="F985" s="6">
        <v>0</v>
      </c>
      <c r="G985" s="6">
        <v>0</v>
      </c>
      <c r="H985" s="38">
        <v>0</v>
      </c>
      <c r="I985" s="33">
        <v>0</v>
      </c>
      <c r="J985" s="6">
        <v>0</v>
      </c>
      <c r="K985" s="6">
        <v>0</v>
      </c>
      <c r="L985" s="38">
        <v>0</v>
      </c>
      <c r="M985" s="33">
        <v>0</v>
      </c>
      <c r="N985" s="6">
        <v>0</v>
      </c>
      <c r="O985" s="6">
        <v>0</v>
      </c>
      <c r="P985" s="38">
        <v>0</v>
      </c>
      <c r="Q985" s="33">
        <v>0</v>
      </c>
      <c r="R985" s="6">
        <v>0</v>
      </c>
      <c r="S985" s="6">
        <v>0</v>
      </c>
      <c r="T985" s="38">
        <v>0</v>
      </c>
      <c r="U985" s="40">
        <v>0</v>
      </c>
      <c r="V985" s="6">
        <v>0</v>
      </c>
      <c r="W985" s="32">
        <v>0</v>
      </c>
      <c r="X985" s="38">
        <v>0</v>
      </c>
    </row>
    <row r="986" spans="1:24" hidden="1" outlineLevel="3" x14ac:dyDescent="0.2">
      <c r="A986" s="467"/>
      <c r="B986" s="95">
        <v>810144</v>
      </c>
      <c r="C986" s="39" t="s">
        <v>49</v>
      </c>
      <c r="D986" s="35">
        <v>28</v>
      </c>
      <c r="E986" s="33">
        <v>0</v>
      </c>
      <c r="F986" s="6">
        <v>0</v>
      </c>
      <c r="G986" s="6">
        <v>0</v>
      </c>
      <c r="H986" s="38">
        <v>0</v>
      </c>
      <c r="I986" s="33">
        <v>0</v>
      </c>
      <c r="J986" s="6">
        <v>0</v>
      </c>
      <c r="K986" s="6">
        <v>0</v>
      </c>
      <c r="L986" s="38">
        <v>0</v>
      </c>
      <c r="M986" s="33">
        <v>0</v>
      </c>
      <c r="N986" s="6">
        <v>0</v>
      </c>
      <c r="O986" s="6">
        <v>0</v>
      </c>
      <c r="P986" s="38">
        <v>0</v>
      </c>
      <c r="Q986" s="33">
        <v>0</v>
      </c>
      <c r="R986" s="6">
        <v>0</v>
      </c>
      <c r="S986" s="6">
        <v>0</v>
      </c>
      <c r="T986" s="38">
        <v>0</v>
      </c>
      <c r="U986" s="40">
        <v>0</v>
      </c>
      <c r="V986" s="6">
        <v>0</v>
      </c>
      <c r="W986" s="32">
        <v>0</v>
      </c>
      <c r="X986" s="38">
        <v>0</v>
      </c>
    </row>
    <row r="987" spans="1:24" outlineLevel="3" x14ac:dyDescent="0.2">
      <c r="A987" s="467"/>
      <c r="B987" s="95">
        <v>810144</v>
      </c>
      <c r="C987" s="39" t="s">
        <v>50</v>
      </c>
      <c r="D987" s="35">
        <v>29</v>
      </c>
      <c r="E987" s="33">
        <v>79398</v>
      </c>
      <c r="F987" s="6">
        <v>0</v>
      </c>
      <c r="G987" s="6">
        <v>0</v>
      </c>
      <c r="H987" s="38">
        <v>79398</v>
      </c>
      <c r="I987" s="33">
        <v>79398</v>
      </c>
      <c r="J987" s="6">
        <v>0</v>
      </c>
      <c r="K987" s="6">
        <v>0</v>
      </c>
      <c r="L987" s="38">
        <v>79398</v>
      </c>
      <c r="M987" s="33">
        <v>0</v>
      </c>
      <c r="N987" s="6">
        <v>0</v>
      </c>
      <c r="O987" s="6">
        <v>0</v>
      </c>
      <c r="P987" s="38">
        <v>0</v>
      </c>
      <c r="Q987" s="33">
        <v>0</v>
      </c>
      <c r="R987" s="6">
        <v>0</v>
      </c>
      <c r="S987" s="6">
        <v>0</v>
      </c>
      <c r="T987" s="38">
        <v>0</v>
      </c>
      <c r="U987" s="40">
        <v>158796</v>
      </c>
      <c r="V987" s="6">
        <v>0</v>
      </c>
      <c r="W987" s="32">
        <v>0</v>
      </c>
      <c r="X987" s="38">
        <v>158796</v>
      </c>
    </row>
    <row r="988" spans="1:24" outlineLevel="3" x14ac:dyDescent="0.2">
      <c r="A988" s="467"/>
      <c r="B988" s="95">
        <v>810144</v>
      </c>
      <c r="C988" s="39" t="s">
        <v>50</v>
      </c>
      <c r="D988" s="35">
        <v>30</v>
      </c>
      <c r="E988" s="33">
        <v>0</v>
      </c>
      <c r="F988" s="6">
        <v>0</v>
      </c>
      <c r="G988" s="6">
        <v>0</v>
      </c>
      <c r="H988" s="38">
        <v>0</v>
      </c>
      <c r="I988" s="33">
        <v>114756</v>
      </c>
      <c r="J988" s="6">
        <v>0</v>
      </c>
      <c r="K988" s="6">
        <v>0</v>
      </c>
      <c r="L988" s="38">
        <v>114756</v>
      </c>
      <c r="M988" s="33">
        <v>229512</v>
      </c>
      <c r="N988" s="6">
        <v>0</v>
      </c>
      <c r="O988" s="6">
        <v>0</v>
      </c>
      <c r="P988" s="38">
        <v>229512</v>
      </c>
      <c r="Q988" s="33">
        <v>0</v>
      </c>
      <c r="R988" s="6">
        <v>0</v>
      </c>
      <c r="S988" s="6">
        <v>0</v>
      </c>
      <c r="T988" s="38">
        <v>0</v>
      </c>
      <c r="U988" s="40">
        <v>344268</v>
      </c>
      <c r="V988" s="6">
        <v>0</v>
      </c>
      <c r="W988" s="32">
        <v>0</v>
      </c>
      <c r="X988" s="38">
        <v>344268</v>
      </c>
    </row>
    <row r="989" spans="1:24" hidden="1" outlineLevel="3" x14ac:dyDescent="0.2">
      <c r="A989" s="467"/>
      <c r="B989" s="95">
        <v>810144</v>
      </c>
      <c r="C989" s="39" t="s">
        <v>59</v>
      </c>
      <c r="D989" s="35">
        <v>31</v>
      </c>
      <c r="E989" s="33">
        <v>0</v>
      </c>
      <c r="F989" s="6">
        <v>0</v>
      </c>
      <c r="G989" s="6">
        <v>0</v>
      </c>
      <c r="H989" s="38">
        <v>0</v>
      </c>
      <c r="I989" s="33">
        <v>0</v>
      </c>
      <c r="J989" s="6">
        <v>0</v>
      </c>
      <c r="K989" s="6">
        <v>0</v>
      </c>
      <c r="L989" s="38">
        <v>0</v>
      </c>
      <c r="M989" s="33">
        <v>0</v>
      </c>
      <c r="N989" s="6">
        <v>0</v>
      </c>
      <c r="O989" s="6">
        <v>0</v>
      </c>
      <c r="P989" s="38">
        <v>0</v>
      </c>
      <c r="Q989" s="33">
        <v>0</v>
      </c>
      <c r="R989" s="6">
        <v>0</v>
      </c>
      <c r="S989" s="6">
        <v>0</v>
      </c>
      <c r="T989" s="38">
        <v>0</v>
      </c>
      <c r="U989" s="40">
        <v>0</v>
      </c>
      <c r="V989" s="6">
        <v>0</v>
      </c>
      <c r="W989" s="32">
        <v>0</v>
      </c>
      <c r="X989" s="38">
        <v>0</v>
      </c>
    </row>
    <row r="990" spans="1:24" hidden="1" outlineLevel="3" x14ac:dyDescent="0.2">
      <c r="A990" s="467"/>
      <c r="B990" s="95">
        <v>810144</v>
      </c>
      <c r="C990" s="39" t="s">
        <v>59</v>
      </c>
      <c r="D990" s="35">
        <v>32</v>
      </c>
      <c r="E990" s="33">
        <v>0</v>
      </c>
      <c r="F990" s="6">
        <v>0</v>
      </c>
      <c r="G990" s="6">
        <v>0</v>
      </c>
      <c r="H990" s="38">
        <v>0</v>
      </c>
      <c r="I990" s="33">
        <v>0</v>
      </c>
      <c r="J990" s="6">
        <v>0</v>
      </c>
      <c r="K990" s="6">
        <v>0</v>
      </c>
      <c r="L990" s="38">
        <v>0</v>
      </c>
      <c r="M990" s="33">
        <v>0</v>
      </c>
      <c r="N990" s="6">
        <v>0</v>
      </c>
      <c r="O990" s="6">
        <v>0</v>
      </c>
      <c r="P990" s="38">
        <v>0</v>
      </c>
      <c r="Q990" s="33">
        <v>0</v>
      </c>
      <c r="R990" s="6">
        <v>0</v>
      </c>
      <c r="S990" s="6">
        <v>0</v>
      </c>
      <c r="T990" s="38">
        <v>0</v>
      </c>
      <c r="U990" s="40">
        <v>0</v>
      </c>
      <c r="V990" s="6">
        <v>0</v>
      </c>
      <c r="W990" s="32">
        <v>0</v>
      </c>
      <c r="X990" s="38">
        <v>0</v>
      </c>
    </row>
    <row r="991" spans="1:24" hidden="1" outlineLevel="3" x14ac:dyDescent="0.2">
      <c r="A991" s="467"/>
      <c r="B991" s="95">
        <v>810144</v>
      </c>
      <c r="C991" s="39" t="s">
        <v>59</v>
      </c>
      <c r="D991" s="35">
        <v>33</v>
      </c>
      <c r="E991" s="33">
        <v>0</v>
      </c>
      <c r="F991" s="6">
        <v>0</v>
      </c>
      <c r="G991" s="6">
        <v>0</v>
      </c>
      <c r="H991" s="38">
        <v>0</v>
      </c>
      <c r="I991" s="33">
        <v>0</v>
      </c>
      <c r="J991" s="6">
        <v>0</v>
      </c>
      <c r="K991" s="6">
        <v>0</v>
      </c>
      <c r="L991" s="38">
        <v>0</v>
      </c>
      <c r="M991" s="33">
        <v>0</v>
      </c>
      <c r="N991" s="6">
        <v>0</v>
      </c>
      <c r="O991" s="6">
        <v>0</v>
      </c>
      <c r="P991" s="38">
        <v>0</v>
      </c>
      <c r="Q991" s="33">
        <v>0</v>
      </c>
      <c r="R991" s="6">
        <v>0</v>
      </c>
      <c r="S991" s="6">
        <v>0</v>
      </c>
      <c r="T991" s="38">
        <v>0</v>
      </c>
      <c r="U991" s="40">
        <v>0</v>
      </c>
      <c r="V991" s="6">
        <v>0</v>
      </c>
      <c r="W991" s="32">
        <v>0</v>
      </c>
      <c r="X991" s="38">
        <v>0</v>
      </c>
    </row>
    <row r="992" spans="1:24" outlineLevel="3" x14ac:dyDescent="0.2">
      <c r="A992" s="467"/>
      <c r="B992" s="95">
        <v>810144</v>
      </c>
      <c r="C992" s="39" t="s">
        <v>59</v>
      </c>
      <c r="D992" s="35">
        <v>34</v>
      </c>
      <c r="E992" s="33">
        <v>0</v>
      </c>
      <c r="F992" s="6">
        <v>0</v>
      </c>
      <c r="G992" s="6">
        <v>0</v>
      </c>
      <c r="H992" s="38">
        <v>0</v>
      </c>
      <c r="I992" s="33">
        <v>0</v>
      </c>
      <c r="J992" s="6">
        <v>0</v>
      </c>
      <c r="K992" s="6">
        <v>0</v>
      </c>
      <c r="L992" s="38">
        <v>0</v>
      </c>
      <c r="M992" s="33">
        <v>0</v>
      </c>
      <c r="N992" s="6">
        <v>0</v>
      </c>
      <c r="O992" s="6">
        <v>207745</v>
      </c>
      <c r="P992" s="38">
        <v>207745</v>
      </c>
      <c r="Q992" s="33">
        <v>2492940</v>
      </c>
      <c r="R992" s="6">
        <v>0</v>
      </c>
      <c r="S992" s="6">
        <v>415490</v>
      </c>
      <c r="T992" s="38">
        <v>2908430</v>
      </c>
      <c r="U992" s="40">
        <v>2492940</v>
      </c>
      <c r="V992" s="6">
        <v>0</v>
      </c>
      <c r="W992" s="32">
        <v>623235</v>
      </c>
      <c r="X992" s="38">
        <v>3116175</v>
      </c>
    </row>
    <row r="993" spans="1:24" hidden="1" outlineLevel="3" x14ac:dyDescent="0.2">
      <c r="A993" s="467"/>
      <c r="B993" s="95">
        <v>810144</v>
      </c>
      <c r="C993" s="39" t="s">
        <v>51</v>
      </c>
      <c r="D993" s="35">
        <v>35</v>
      </c>
      <c r="E993" s="33">
        <v>0</v>
      </c>
      <c r="F993" s="6">
        <v>0</v>
      </c>
      <c r="G993" s="6">
        <v>0</v>
      </c>
      <c r="H993" s="38">
        <v>0</v>
      </c>
      <c r="I993" s="33">
        <v>0</v>
      </c>
      <c r="J993" s="6">
        <v>0</v>
      </c>
      <c r="K993" s="6">
        <v>0</v>
      </c>
      <c r="L993" s="38">
        <v>0</v>
      </c>
      <c r="M993" s="33">
        <v>0</v>
      </c>
      <c r="N993" s="6">
        <v>0</v>
      </c>
      <c r="O993" s="6">
        <v>0</v>
      </c>
      <c r="P993" s="38">
        <v>0</v>
      </c>
      <c r="Q993" s="33">
        <v>0</v>
      </c>
      <c r="R993" s="6">
        <v>0</v>
      </c>
      <c r="S993" s="6">
        <v>0</v>
      </c>
      <c r="T993" s="38">
        <v>0</v>
      </c>
      <c r="U993" s="40">
        <v>0</v>
      </c>
      <c r="V993" s="6">
        <v>0</v>
      </c>
      <c r="W993" s="32">
        <v>0</v>
      </c>
      <c r="X993" s="38">
        <v>0</v>
      </c>
    </row>
    <row r="994" spans="1:24" hidden="1" outlineLevel="3" x14ac:dyDescent="0.2">
      <c r="A994" s="467"/>
      <c r="B994" s="95">
        <v>810144</v>
      </c>
      <c r="C994" s="39" t="s">
        <v>56</v>
      </c>
      <c r="D994" s="35">
        <v>36</v>
      </c>
      <c r="E994" s="33">
        <v>0</v>
      </c>
      <c r="F994" s="6">
        <v>0</v>
      </c>
      <c r="G994" s="6">
        <v>0</v>
      </c>
      <c r="H994" s="38">
        <v>0</v>
      </c>
      <c r="I994" s="33">
        <v>0</v>
      </c>
      <c r="J994" s="6">
        <v>0</v>
      </c>
      <c r="K994" s="6">
        <v>0</v>
      </c>
      <c r="L994" s="38">
        <v>0</v>
      </c>
      <c r="M994" s="33">
        <v>0</v>
      </c>
      <c r="N994" s="6">
        <v>0</v>
      </c>
      <c r="O994" s="6">
        <v>0</v>
      </c>
      <c r="P994" s="38">
        <v>0</v>
      </c>
      <c r="Q994" s="33">
        <v>0</v>
      </c>
      <c r="R994" s="6">
        <v>0</v>
      </c>
      <c r="S994" s="6">
        <v>0</v>
      </c>
      <c r="T994" s="38">
        <v>0</v>
      </c>
      <c r="U994" s="40">
        <v>0</v>
      </c>
      <c r="V994" s="6">
        <v>0</v>
      </c>
      <c r="W994" s="32">
        <v>0</v>
      </c>
      <c r="X994" s="38">
        <v>0</v>
      </c>
    </row>
    <row r="995" spans="1:24" hidden="1" outlineLevel="3" x14ac:dyDescent="0.2">
      <c r="A995" s="467"/>
      <c r="B995" s="95">
        <v>810144</v>
      </c>
      <c r="C995" s="39" t="s">
        <v>56</v>
      </c>
      <c r="D995" s="35">
        <v>37</v>
      </c>
      <c r="E995" s="33">
        <v>0</v>
      </c>
      <c r="F995" s="6">
        <v>0</v>
      </c>
      <c r="G995" s="6">
        <v>0</v>
      </c>
      <c r="H995" s="38">
        <v>0</v>
      </c>
      <c r="I995" s="33">
        <v>0</v>
      </c>
      <c r="J995" s="6">
        <v>0</v>
      </c>
      <c r="K995" s="6">
        <v>0</v>
      </c>
      <c r="L995" s="38">
        <v>0</v>
      </c>
      <c r="M995" s="33">
        <v>0</v>
      </c>
      <c r="N995" s="6">
        <v>0</v>
      </c>
      <c r="O995" s="6">
        <v>0</v>
      </c>
      <c r="P995" s="38">
        <v>0</v>
      </c>
      <c r="Q995" s="33">
        <v>0</v>
      </c>
      <c r="R995" s="6">
        <v>0</v>
      </c>
      <c r="S995" s="6">
        <v>0</v>
      </c>
      <c r="T995" s="38">
        <v>0</v>
      </c>
      <c r="U995" s="40">
        <v>0</v>
      </c>
      <c r="V995" s="6">
        <v>0</v>
      </c>
      <c r="W995" s="32">
        <v>0</v>
      </c>
      <c r="X995" s="38">
        <v>0</v>
      </c>
    </row>
    <row r="996" spans="1:24" hidden="1" outlineLevel="3" x14ac:dyDescent="0.2">
      <c r="A996" s="467"/>
      <c r="B996" s="95">
        <v>810144</v>
      </c>
      <c r="C996" s="39" t="s">
        <v>56</v>
      </c>
      <c r="D996" s="35">
        <v>38</v>
      </c>
      <c r="E996" s="33">
        <v>0</v>
      </c>
      <c r="F996" s="6">
        <v>0</v>
      </c>
      <c r="G996" s="6">
        <v>0</v>
      </c>
      <c r="H996" s="38">
        <v>0</v>
      </c>
      <c r="I996" s="33">
        <v>0</v>
      </c>
      <c r="J996" s="6">
        <v>0</v>
      </c>
      <c r="K996" s="6">
        <v>0</v>
      </c>
      <c r="L996" s="38">
        <v>0</v>
      </c>
      <c r="M996" s="33">
        <v>0</v>
      </c>
      <c r="N996" s="6">
        <v>0</v>
      </c>
      <c r="O996" s="6">
        <v>0</v>
      </c>
      <c r="P996" s="38">
        <v>0</v>
      </c>
      <c r="Q996" s="33">
        <v>0</v>
      </c>
      <c r="R996" s="6">
        <v>0</v>
      </c>
      <c r="S996" s="6">
        <v>0</v>
      </c>
      <c r="T996" s="38">
        <v>0</v>
      </c>
      <c r="U996" s="40">
        <v>0</v>
      </c>
      <c r="V996" s="6">
        <v>0</v>
      </c>
      <c r="W996" s="32">
        <v>0</v>
      </c>
      <c r="X996" s="38">
        <v>0</v>
      </c>
    </row>
    <row r="997" spans="1:24" hidden="1" outlineLevel="3" x14ac:dyDescent="0.2">
      <c r="A997" s="467"/>
      <c r="B997" s="95">
        <v>810144</v>
      </c>
      <c r="C997" s="39" t="s">
        <v>56</v>
      </c>
      <c r="D997" s="35">
        <v>39</v>
      </c>
      <c r="E997" s="33">
        <v>0</v>
      </c>
      <c r="F997" s="6">
        <v>0</v>
      </c>
      <c r="G997" s="6">
        <v>0</v>
      </c>
      <c r="H997" s="38">
        <v>0</v>
      </c>
      <c r="I997" s="33">
        <v>0</v>
      </c>
      <c r="J997" s="6">
        <v>0</v>
      </c>
      <c r="K997" s="6">
        <v>0</v>
      </c>
      <c r="L997" s="38">
        <v>0</v>
      </c>
      <c r="M997" s="33">
        <v>0</v>
      </c>
      <c r="N997" s="6">
        <v>0</v>
      </c>
      <c r="O997" s="6">
        <v>0</v>
      </c>
      <c r="P997" s="38">
        <v>0</v>
      </c>
      <c r="Q997" s="33">
        <v>0</v>
      </c>
      <c r="R997" s="6">
        <v>0</v>
      </c>
      <c r="S997" s="6">
        <v>0</v>
      </c>
      <c r="T997" s="38">
        <v>0</v>
      </c>
      <c r="U997" s="40">
        <v>0</v>
      </c>
      <c r="V997" s="6">
        <v>0</v>
      </c>
      <c r="W997" s="32">
        <v>0</v>
      </c>
      <c r="X997" s="38">
        <v>0</v>
      </c>
    </row>
    <row r="998" spans="1:24" hidden="1" outlineLevel="3" x14ac:dyDescent="0.2">
      <c r="A998" s="467"/>
      <c r="B998" s="95">
        <v>810144</v>
      </c>
      <c r="C998" s="39" t="s">
        <v>56</v>
      </c>
      <c r="D998" s="35">
        <v>40</v>
      </c>
      <c r="E998" s="33">
        <v>0</v>
      </c>
      <c r="F998" s="6">
        <v>0</v>
      </c>
      <c r="G998" s="6">
        <v>0</v>
      </c>
      <c r="H998" s="38">
        <v>0</v>
      </c>
      <c r="I998" s="33">
        <v>0</v>
      </c>
      <c r="J998" s="6">
        <v>0</v>
      </c>
      <c r="K998" s="6">
        <v>0</v>
      </c>
      <c r="L998" s="38">
        <v>0</v>
      </c>
      <c r="M998" s="33">
        <v>0</v>
      </c>
      <c r="N998" s="6">
        <v>0</v>
      </c>
      <c r="O998" s="6">
        <v>0</v>
      </c>
      <c r="P998" s="38">
        <v>0</v>
      </c>
      <c r="Q998" s="33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</row>
    <row r="999" spans="1:24" hidden="1" outlineLevel="3" x14ac:dyDescent="0.2">
      <c r="A999" s="467"/>
      <c r="B999" s="95">
        <v>810144</v>
      </c>
      <c r="C999" s="39" t="s">
        <v>56</v>
      </c>
      <c r="D999" s="35">
        <v>41</v>
      </c>
      <c r="E999" s="33">
        <v>0</v>
      </c>
      <c r="F999" s="6">
        <v>0</v>
      </c>
      <c r="G999" s="6">
        <v>0</v>
      </c>
      <c r="H999" s="38">
        <v>0</v>
      </c>
      <c r="I999" s="33">
        <v>0</v>
      </c>
      <c r="J999" s="6">
        <v>0</v>
      </c>
      <c r="K999" s="6">
        <v>0</v>
      </c>
      <c r="L999" s="38">
        <v>0</v>
      </c>
      <c r="M999" s="33">
        <v>0</v>
      </c>
      <c r="N999" s="6">
        <v>0</v>
      </c>
      <c r="O999" s="6">
        <v>0</v>
      </c>
      <c r="P999" s="38">
        <v>0</v>
      </c>
      <c r="Q999" s="33">
        <v>0</v>
      </c>
      <c r="R999" s="6">
        <v>0</v>
      </c>
      <c r="S999" s="6">
        <v>0</v>
      </c>
      <c r="T999" s="38">
        <v>0</v>
      </c>
      <c r="U999" s="40">
        <v>0</v>
      </c>
      <c r="V999" s="6">
        <v>0</v>
      </c>
      <c r="W999" s="32">
        <v>0</v>
      </c>
      <c r="X999" s="38">
        <v>0</v>
      </c>
    </row>
    <row r="1000" spans="1:24" hidden="1" outlineLevel="3" x14ac:dyDescent="0.2">
      <c r="A1000" s="467"/>
      <c r="B1000" s="95">
        <v>810144</v>
      </c>
      <c r="C1000" s="39" t="s">
        <v>56</v>
      </c>
      <c r="D1000" s="35">
        <v>42</v>
      </c>
      <c r="E1000" s="33">
        <v>0</v>
      </c>
      <c r="F1000" s="6">
        <v>0</v>
      </c>
      <c r="G1000" s="6">
        <v>0</v>
      </c>
      <c r="H1000" s="38">
        <v>0</v>
      </c>
      <c r="I1000" s="33">
        <v>0</v>
      </c>
      <c r="J1000" s="6">
        <v>0</v>
      </c>
      <c r="K1000" s="6">
        <v>0</v>
      </c>
      <c r="L1000" s="38">
        <v>0</v>
      </c>
      <c r="M1000" s="33">
        <v>0</v>
      </c>
      <c r="N1000" s="6">
        <v>0</v>
      </c>
      <c r="O1000" s="6">
        <v>0</v>
      </c>
      <c r="P1000" s="38">
        <v>0</v>
      </c>
      <c r="Q1000" s="33">
        <v>0</v>
      </c>
      <c r="R1000" s="6">
        <v>0</v>
      </c>
      <c r="S1000" s="6">
        <v>0</v>
      </c>
      <c r="T1000" s="38">
        <v>0</v>
      </c>
      <c r="U1000" s="40">
        <v>0</v>
      </c>
      <c r="V1000" s="6">
        <v>0</v>
      </c>
      <c r="W1000" s="32">
        <v>0</v>
      </c>
      <c r="X1000" s="38">
        <v>0</v>
      </c>
    </row>
    <row r="1001" spans="1:24" hidden="1" outlineLevel="3" x14ac:dyDescent="0.2">
      <c r="A1001" s="467"/>
      <c r="B1001" s="95">
        <v>810144</v>
      </c>
      <c r="C1001" s="39" t="s">
        <v>56</v>
      </c>
      <c r="D1001" s="35">
        <v>43</v>
      </c>
      <c r="E1001" s="33">
        <v>0</v>
      </c>
      <c r="F1001" s="6">
        <v>0</v>
      </c>
      <c r="G1001" s="6">
        <v>0</v>
      </c>
      <c r="H1001" s="38">
        <v>0</v>
      </c>
      <c r="I1001" s="33">
        <v>0</v>
      </c>
      <c r="J1001" s="6">
        <v>0</v>
      </c>
      <c r="K1001" s="6">
        <v>0</v>
      </c>
      <c r="L1001" s="38">
        <v>0</v>
      </c>
      <c r="M1001" s="33">
        <v>0</v>
      </c>
      <c r="N1001" s="6">
        <v>0</v>
      </c>
      <c r="O1001" s="6">
        <v>0</v>
      </c>
      <c r="P1001" s="38">
        <v>0</v>
      </c>
      <c r="Q1001" s="33">
        <v>0</v>
      </c>
      <c r="R1001" s="6">
        <v>0</v>
      </c>
      <c r="S1001" s="6">
        <v>0</v>
      </c>
      <c r="T1001" s="38">
        <v>0</v>
      </c>
      <c r="U1001" s="40">
        <v>0</v>
      </c>
      <c r="V1001" s="6">
        <v>0</v>
      </c>
      <c r="W1001" s="32">
        <v>0</v>
      </c>
      <c r="X1001" s="38">
        <v>0</v>
      </c>
    </row>
    <row r="1002" spans="1:24" hidden="1" outlineLevel="3" x14ac:dyDescent="0.2">
      <c r="A1002" s="467"/>
      <c r="B1002" s="95">
        <v>810144</v>
      </c>
      <c r="C1002" s="39" t="s">
        <v>56</v>
      </c>
      <c r="D1002" s="35">
        <v>44</v>
      </c>
      <c r="E1002" s="33">
        <v>0</v>
      </c>
      <c r="F1002" s="6">
        <v>0</v>
      </c>
      <c r="G1002" s="6">
        <v>0</v>
      </c>
      <c r="H1002" s="38">
        <v>0</v>
      </c>
      <c r="I1002" s="33">
        <v>0</v>
      </c>
      <c r="J1002" s="6">
        <v>0</v>
      </c>
      <c r="K1002" s="6">
        <v>0</v>
      </c>
      <c r="L1002" s="38">
        <v>0</v>
      </c>
      <c r="M1002" s="33">
        <v>0</v>
      </c>
      <c r="N1002" s="6">
        <v>0</v>
      </c>
      <c r="O1002" s="6">
        <v>0</v>
      </c>
      <c r="P1002" s="38">
        <v>0</v>
      </c>
      <c r="Q1002" s="33">
        <v>0</v>
      </c>
      <c r="R1002" s="6">
        <v>0</v>
      </c>
      <c r="S1002" s="6">
        <v>0</v>
      </c>
      <c r="T1002" s="38">
        <v>0</v>
      </c>
      <c r="U1002" s="40">
        <v>0</v>
      </c>
      <c r="V1002" s="6">
        <v>0</v>
      </c>
      <c r="W1002" s="32">
        <v>0</v>
      </c>
      <c r="X1002" s="38">
        <v>0</v>
      </c>
    </row>
    <row r="1003" spans="1:24" hidden="1" outlineLevel="3" x14ac:dyDescent="0.2">
      <c r="A1003" s="467"/>
      <c r="B1003" s="95">
        <v>810144</v>
      </c>
      <c r="C1003" s="39" t="s">
        <v>56</v>
      </c>
      <c r="D1003" s="35">
        <v>45</v>
      </c>
      <c r="E1003" s="33">
        <v>0</v>
      </c>
      <c r="F1003" s="6">
        <v>0</v>
      </c>
      <c r="G1003" s="6">
        <v>0</v>
      </c>
      <c r="H1003" s="38">
        <v>0</v>
      </c>
      <c r="I1003" s="33">
        <v>0</v>
      </c>
      <c r="J1003" s="6">
        <v>0</v>
      </c>
      <c r="K1003" s="6">
        <v>0</v>
      </c>
      <c r="L1003" s="38">
        <v>0</v>
      </c>
      <c r="M1003" s="33">
        <v>0</v>
      </c>
      <c r="N1003" s="6">
        <v>0</v>
      </c>
      <c r="O1003" s="6">
        <v>0</v>
      </c>
      <c r="P1003" s="38">
        <v>0</v>
      </c>
      <c r="Q1003" s="33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</row>
    <row r="1004" spans="1:24" hidden="1" outlineLevel="3" x14ac:dyDescent="0.2">
      <c r="A1004" s="467"/>
      <c r="B1004" s="95">
        <v>810144</v>
      </c>
      <c r="C1004" s="39" t="s">
        <v>56</v>
      </c>
      <c r="D1004" s="35">
        <v>46</v>
      </c>
      <c r="E1004" s="33">
        <v>0</v>
      </c>
      <c r="F1004" s="6">
        <v>0</v>
      </c>
      <c r="G1004" s="6">
        <v>0</v>
      </c>
      <c r="H1004" s="38">
        <v>0</v>
      </c>
      <c r="I1004" s="33">
        <v>0</v>
      </c>
      <c r="J1004" s="6">
        <v>0</v>
      </c>
      <c r="K1004" s="6">
        <v>0</v>
      </c>
      <c r="L1004" s="38">
        <v>0</v>
      </c>
      <c r="M1004" s="33">
        <v>0</v>
      </c>
      <c r="N1004" s="6">
        <v>0</v>
      </c>
      <c r="O1004" s="6">
        <v>0</v>
      </c>
      <c r="P1004" s="38">
        <v>0</v>
      </c>
      <c r="Q1004" s="33">
        <v>0</v>
      </c>
      <c r="R1004" s="6">
        <v>0</v>
      </c>
      <c r="S1004" s="6">
        <v>0</v>
      </c>
      <c r="T1004" s="38">
        <v>0</v>
      </c>
      <c r="U1004" s="40">
        <v>0</v>
      </c>
      <c r="V1004" s="6">
        <v>0</v>
      </c>
      <c r="W1004" s="32">
        <v>0</v>
      </c>
      <c r="X1004" s="38">
        <v>0</v>
      </c>
    </row>
    <row r="1005" spans="1:24" hidden="1" outlineLevel="3" x14ac:dyDescent="0.2">
      <c r="A1005" s="467"/>
      <c r="B1005" s="95">
        <v>810144</v>
      </c>
      <c r="C1005" s="39" t="s">
        <v>175</v>
      </c>
      <c r="D1005" s="35">
        <v>47</v>
      </c>
      <c r="E1005" s="33">
        <v>0</v>
      </c>
      <c r="F1005" s="6">
        <v>0</v>
      </c>
      <c r="G1005" s="6">
        <v>0</v>
      </c>
      <c r="H1005" s="38">
        <v>0</v>
      </c>
      <c r="I1005" s="33">
        <v>0</v>
      </c>
      <c r="J1005" s="6">
        <v>0</v>
      </c>
      <c r="K1005" s="6">
        <v>0</v>
      </c>
      <c r="L1005" s="38">
        <v>0</v>
      </c>
      <c r="M1005" s="33">
        <v>0</v>
      </c>
      <c r="N1005" s="6">
        <v>0</v>
      </c>
      <c r="O1005" s="6">
        <v>0</v>
      </c>
      <c r="P1005" s="38">
        <v>0</v>
      </c>
      <c r="Q1005" s="33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</row>
    <row r="1006" spans="1:24" hidden="1" outlineLevel="3" x14ac:dyDescent="0.2">
      <c r="A1006" s="467"/>
      <c r="B1006" s="95">
        <v>810144</v>
      </c>
      <c r="C1006" s="39" t="s">
        <v>175</v>
      </c>
      <c r="D1006" s="35">
        <v>48</v>
      </c>
      <c r="E1006" s="33">
        <v>0</v>
      </c>
      <c r="F1006" s="6">
        <v>0</v>
      </c>
      <c r="G1006" s="6">
        <v>0</v>
      </c>
      <c r="H1006" s="38">
        <v>0</v>
      </c>
      <c r="I1006" s="33">
        <v>0</v>
      </c>
      <c r="J1006" s="6">
        <v>0</v>
      </c>
      <c r="K1006" s="6">
        <v>0</v>
      </c>
      <c r="L1006" s="38">
        <v>0</v>
      </c>
      <c r="M1006" s="33">
        <v>0</v>
      </c>
      <c r="N1006" s="6">
        <v>0</v>
      </c>
      <c r="O1006" s="6">
        <v>0</v>
      </c>
      <c r="P1006" s="38">
        <v>0</v>
      </c>
      <c r="Q1006" s="33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</row>
    <row r="1007" spans="1:24" outlineLevel="3" x14ac:dyDescent="0.2">
      <c r="A1007" s="467"/>
      <c r="B1007" s="95">
        <v>810144</v>
      </c>
      <c r="C1007" s="39" t="s">
        <v>54</v>
      </c>
      <c r="D1007" s="35">
        <v>49</v>
      </c>
      <c r="E1007" s="33">
        <v>0</v>
      </c>
      <c r="F1007" s="6">
        <v>0</v>
      </c>
      <c r="G1007" s="6">
        <v>0</v>
      </c>
      <c r="H1007" s="38">
        <v>0</v>
      </c>
      <c r="I1007" s="33">
        <v>0</v>
      </c>
      <c r="J1007" s="6">
        <v>0</v>
      </c>
      <c r="K1007" s="6">
        <v>0</v>
      </c>
      <c r="L1007" s="38">
        <v>0</v>
      </c>
      <c r="M1007" s="33">
        <v>0</v>
      </c>
      <c r="N1007" s="6">
        <v>0</v>
      </c>
      <c r="O1007" s="6">
        <v>166132</v>
      </c>
      <c r="P1007" s="38">
        <v>166132</v>
      </c>
      <c r="Q1007" s="33">
        <v>696960.6</v>
      </c>
      <c r="R1007" s="6">
        <v>0</v>
      </c>
      <c r="S1007" s="6">
        <v>166132</v>
      </c>
      <c r="T1007" s="38">
        <v>863092.6</v>
      </c>
      <c r="U1007" s="40">
        <v>696960.6</v>
      </c>
      <c r="V1007" s="6">
        <v>0</v>
      </c>
      <c r="W1007" s="32">
        <v>332264</v>
      </c>
      <c r="X1007" s="38">
        <v>1029224.6</v>
      </c>
    </row>
    <row r="1008" spans="1:24" hidden="1" outlineLevel="3" x14ac:dyDescent="0.2">
      <c r="A1008" s="467"/>
      <c r="B1008" s="95">
        <v>810144</v>
      </c>
      <c r="C1008" s="39" t="s">
        <v>54</v>
      </c>
      <c r="D1008" s="35">
        <v>50</v>
      </c>
      <c r="E1008" s="33">
        <v>0</v>
      </c>
      <c r="F1008" s="6">
        <v>0</v>
      </c>
      <c r="G1008" s="6">
        <v>0</v>
      </c>
      <c r="H1008" s="38">
        <v>0</v>
      </c>
      <c r="I1008" s="33">
        <v>0</v>
      </c>
      <c r="J1008" s="6">
        <v>0</v>
      </c>
      <c r="K1008" s="6">
        <v>0</v>
      </c>
      <c r="L1008" s="38">
        <v>0</v>
      </c>
      <c r="M1008" s="33">
        <v>0</v>
      </c>
      <c r="N1008" s="6">
        <v>0</v>
      </c>
      <c r="O1008" s="6">
        <v>0</v>
      </c>
      <c r="P1008" s="38">
        <v>0</v>
      </c>
      <c r="Q1008" s="33">
        <v>0</v>
      </c>
      <c r="R1008" s="6">
        <v>0</v>
      </c>
      <c r="S1008" s="6">
        <v>0</v>
      </c>
      <c r="T1008" s="38">
        <v>0</v>
      </c>
      <c r="U1008" s="40">
        <v>0</v>
      </c>
      <c r="V1008" s="6">
        <v>0</v>
      </c>
      <c r="W1008" s="32">
        <v>0</v>
      </c>
      <c r="X1008" s="38">
        <v>0</v>
      </c>
    </row>
    <row r="1009" spans="1:25" hidden="1" outlineLevel="3" x14ac:dyDescent="0.2">
      <c r="A1009" s="467"/>
      <c r="B1009" s="95">
        <v>810144</v>
      </c>
      <c r="C1009" s="39" t="s">
        <v>54</v>
      </c>
      <c r="D1009" s="35">
        <v>51</v>
      </c>
      <c r="E1009" s="33">
        <v>0</v>
      </c>
      <c r="F1009" s="6">
        <v>0</v>
      </c>
      <c r="G1009" s="6">
        <v>0</v>
      </c>
      <c r="H1009" s="38">
        <v>0</v>
      </c>
      <c r="I1009" s="33">
        <v>0</v>
      </c>
      <c r="J1009" s="6">
        <v>0</v>
      </c>
      <c r="K1009" s="6">
        <v>0</v>
      </c>
      <c r="L1009" s="38">
        <v>0</v>
      </c>
      <c r="M1009" s="33">
        <v>0</v>
      </c>
      <c r="N1009" s="6">
        <v>0</v>
      </c>
      <c r="O1009" s="6">
        <v>0</v>
      </c>
      <c r="P1009" s="38">
        <v>0</v>
      </c>
      <c r="Q1009" s="33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</row>
    <row r="1010" spans="1:25" hidden="1" outlineLevel="3" x14ac:dyDescent="0.2">
      <c r="A1010" s="467"/>
      <c r="B1010" s="95">
        <v>810144</v>
      </c>
      <c r="C1010" s="39" t="s">
        <v>54</v>
      </c>
      <c r="D1010" s="35">
        <v>52</v>
      </c>
      <c r="E1010" s="33">
        <v>0</v>
      </c>
      <c r="F1010" s="6">
        <v>0</v>
      </c>
      <c r="G1010" s="6">
        <v>0</v>
      </c>
      <c r="H1010" s="38">
        <v>0</v>
      </c>
      <c r="I1010" s="33">
        <v>0</v>
      </c>
      <c r="J1010" s="6">
        <v>0</v>
      </c>
      <c r="K1010" s="6">
        <v>0</v>
      </c>
      <c r="L1010" s="38">
        <v>0</v>
      </c>
      <c r="M1010" s="33">
        <v>0</v>
      </c>
      <c r="N1010" s="6">
        <v>0</v>
      </c>
      <c r="O1010" s="6">
        <v>0</v>
      </c>
      <c r="P1010" s="38">
        <v>0</v>
      </c>
      <c r="Q1010" s="33">
        <v>0</v>
      </c>
      <c r="R1010" s="6">
        <v>0</v>
      </c>
      <c r="S1010" s="6">
        <v>0</v>
      </c>
      <c r="T1010" s="38">
        <v>0</v>
      </c>
      <c r="U1010" s="40">
        <v>0</v>
      </c>
      <c r="V1010" s="6">
        <v>0</v>
      </c>
      <c r="W1010" s="32">
        <v>0</v>
      </c>
      <c r="X1010" s="38">
        <v>0</v>
      </c>
    </row>
    <row r="1011" spans="1:25" hidden="1" outlineLevel="3" x14ac:dyDescent="0.2">
      <c r="A1011" s="467"/>
      <c r="B1011" s="95">
        <v>810144</v>
      </c>
      <c r="C1011" s="39" t="s">
        <v>54</v>
      </c>
      <c r="D1011" s="35">
        <v>53</v>
      </c>
      <c r="E1011" s="33">
        <v>0</v>
      </c>
      <c r="F1011" s="6">
        <v>0</v>
      </c>
      <c r="G1011" s="6">
        <v>0</v>
      </c>
      <c r="H1011" s="38">
        <v>0</v>
      </c>
      <c r="I1011" s="33">
        <v>0</v>
      </c>
      <c r="J1011" s="6">
        <v>0</v>
      </c>
      <c r="K1011" s="6">
        <v>0</v>
      </c>
      <c r="L1011" s="38">
        <v>0</v>
      </c>
      <c r="M1011" s="33">
        <v>0</v>
      </c>
      <c r="N1011" s="6">
        <v>0</v>
      </c>
      <c r="O1011" s="6">
        <v>0</v>
      </c>
      <c r="P1011" s="38">
        <v>0</v>
      </c>
      <c r="Q1011" s="33">
        <v>0</v>
      </c>
      <c r="R1011" s="6">
        <v>0</v>
      </c>
      <c r="S1011" s="6">
        <v>0</v>
      </c>
      <c r="T1011" s="38">
        <v>0</v>
      </c>
      <c r="U1011" s="40">
        <v>0</v>
      </c>
      <c r="V1011" s="6">
        <v>0</v>
      </c>
      <c r="W1011" s="32">
        <v>0</v>
      </c>
      <c r="X1011" s="38">
        <v>0</v>
      </c>
    </row>
    <row r="1012" spans="1:25" ht="13.5" outlineLevel="3" thickBot="1" x14ac:dyDescent="0.25">
      <c r="A1012" s="467"/>
      <c r="B1012" s="95">
        <v>810144</v>
      </c>
      <c r="C1012" s="39" t="s">
        <v>57</v>
      </c>
      <c r="D1012" s="35">
        <v>54</v>
      </c>
      <c r="E1012" s="33">
        <v>119964</v>
      </c>
      <c r="F1012" s="6">
        <v>0</v>
      </c>
      <c r="G1012" s="6">
        <v>0</v>
      </c>
      <c r="H1012" s="38">
        <v>119964</v>
      </c>
      <c r="I1012" s="33">
        <v>479856</v>
      </c>
      <c r="J1012" s="6">
        <v>0</v>
      </c>
      <c r="K1012" s="6">
        <v>0</v>
      </c>
      <c r="L1012" s="38">
        <v>479856</v>
      </c>
      <c r="M1012" s="33">
        <v>479856</v>
      </c>
      <c r="N1012" s="6">
        <v>0</v>
      </c>
      <c r="O1012" s="6">
        <v>119964</v>
      </c>
      <c r="P1012" s="38">
        <v>599820</v>
      </c>
      <c r="Q1012" s="33">
        <v>599820</v>
      </c>
      <c r="R1012" s="6">
        <v>0</v>
      </c>
      <c r="S1012" s="6">
        <v>0</v>
      </c>
      <c r="T1012" s="38">
        <v>599820</v>
      </c>
      <c r="U1012" s="40">
        <v>1679496</v>
      </c>
      <c r="V1012" s="6">
        <v>0</v>
      </c>
      <c r="W1012" s="32">
        <v>119964</v>
      </c>
      <c r="X1012" s="38">
        <v>1799460</v>
      </c>
    </row>
    <row r="1013" spans="1:25" ht="13.5" hidden="1" outlineLevel="3" thickBot="1" x14ac:dyDescent="0.25">
      <c r="A1013" s="467"/>
      <c r="B1013" s="95">
        <v>810144</v>
      </c>
      <c r="C1013" s="39" t="s">
        <v>57</v>
      </c>
      <c r="D1013" s="35">
        <v>55</v>
      </c>
      <c r="E1013" s="33">
        <v>0</v>
      </c>
      <c r="F1013" s="6">
        <v>0</v>
      </c>
      <c r="G1013" s="6">
        <v>0</v>
      </c>
      <c r="H1013" s="38">
        <v>0</v>
      </c>
      <c r="I1013" s="33">
        <v>0</v>
      </c>
      <c r="J1013" s="6">
        <v>0</v>
      </c>
      <c r="K1013" s="6">
        <v>0</v>
      </c>
      <c r="L1013" s="38">
        <v>0</v>
      </c>
      <c r="M1013" s="33">
        <v>0</v>
      </c>
      <c r="N1013" s="6">
        <v>0</v>
      </c>
      <c r="O1013" s="6">
        <v>0</v>
      </c>
      <c r="P1013" s="38">
        <v>0</v>
      </c>
      <c r="Q1013" s="33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</row>
    <row r="1014" spans="1:25" ht="13.5" hidden="1" outlineLevel="3" thickBot="1" x14ac:dyDescent="0.25">
      <c r="A1014" s="467"/>
      <c r="B1014" s="95">
        <v>810144</v>
      </c>
      <c r="C1014" s="57" t="s">
        <v>52</v>
      </c>
      <c r="D1014" s="35">
        <v>56</v>
      </c>
      <c r="E1014" s="33">
        <v>0</v>
      </c>
      <c r="F1014" s="6">
        <v>0</v>
      </c>
      <c r="G1014" s="6">
        <v>0</v>
      </c>
      <c r="H1014" s="38">
        <v>0</v>
      </c>
      <c r="I1014" s="33">
        <v>0</v>
      </c>
      <c r="J1014" s="6">
        <v>0</v>
      </c>
      <c r="K1014" s="6">
        <v>0</v>
      </c>
      <c r="L1014" s="38">
        <v>0</v>
      </c>
      <c r="M1014" s="33">
        <v>0</v>
      </c>
      <c r="N1014" s="6">
        <v>0</v>
      </c>
      <c r="O1014" s="6">
        <v>0</v>
      </c>
      <c r="P1014" s="38">
        <v>0</v>
      </c>
      <c r="Q1014" s="33">
        <v>0</v>
      </c>
      <c r="R1014" s="6">
        <v>0</v>
      </c>
      <c r="S1014" s="6">
        <v>0</v>
      </c>
      <c r="T1014" s="38">
        <v>0</v>
      </c>
      <c r="U1014" s="40">
        <v>0</v>
      </c>
      <c r="V1014" s="6">
        <v>0</v>
      </c>
      <c r="W1014" s="32">
        <v>0</v>
      </c>
      <c r="X1014" s="38">
        <v>0</v>
      </c>
    </row>
    <row r="1015" spans="1:25" ht="13.5" hidden="1" outlineLevel="3" thickBot="1" x14ac:dyDescent="0.25">
      <c r="A1015" s="467"/>
      <c r="B1015" s="95">
        <v>810144</v>
      </c>
      <c r="C1015" s="57" t="s">
        <v>53</v>
      </c>
      <c r="D1015" s="145">
        <v>57</v>
      </c>
      <c r="E1015" s="33">
        <v>0</v>
      </c>
      <c r="F1015" s="6">
        <v>0</v>
      </c>
      <c r="G1015" s="6">
        <v>0</v>
      </c>
      <c r="H1015" s="38">
        <v>0</v>
      </c>
      <c r="I1015" s="33">
        <v>0</v>
      </c>
      <c r="J1015" s="6">
        <v>0</v>
      </c>
      <c r="K1015" s="6">
        <v>0</v>
      </c>
      <c r="L1015" s="38">
        <v>0</v>
      </c>
      <c r="M1015" s="33">
        <v>0</v>
      </c>
      <c r="N1015" s="6">
        <v>0</v>
      </c>
      <c r="O1015" s="6">
        <v>0</v>
      </c>
      <c r="P1015" s="38">
        <v>0</v>
      </c>
      <c r="Q1015" s="33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</row>
    <row r="1016" spans="1:25" ht="13.5" hidden="1" outlineLevel="3" thickBot="1" x14ac:dyDescent="0.25">
      <c r="A1016" s="468"/>
      <c r="B1016" s="96">
        <v>810144</v>
      </c>
      <c r="C1016" s="41" t="s">
        <v>53</v>
      </c>
      <c r="D1016" s="42">
        <v>58</v>
      </c>
      <c r="E1016" s="142">
        <v>0</v>
      </c>
      <c r="F1016" s="46">
        <v>0</v>
      </c>
      <c r="G1016" s="46">
        <v>0</v>
      </c>
      <c r="H1016" s="44">
        <v>0</v>
      </c>
      <c r="I1016" s="142">
        <v>0</v>
      </c>
      <c r="J1016" s="46">
        <v>0</v>
      </c>
      <c r="K1016" s="46">
        <v>0</v>
      </c>
      <c r="L1016" s="44">
        <v>0</v>
      </c>
      <c r="M1016" s="142">
        <v>0</v>
      </c>
      <c r="N1016" s="46">
        <v>0</v>
      </c>
      <c r="O1016" s="46">
        <v>0</v>
      </c>
      <c r="P1016" s="44">
        <v>0</v>
      </c>
      <c r="Q1016" s="142">
        <v>0</v>
      </c>
      <c r="R1016" s="46">
        <v>0</v>
      </c>
      <c r="S1016" s="46">
        <v>0</v>
      </c>
      <c r="T1016" s="44">
        <v>0</v>
      </c>
      <c r="U1016" s="45">
        <v>0</v>
      </c>
      <c r="V1016" s="46">
        <v>0</v>
      </c>
      <c r="W1016" s="43">
        <v>0</v>
      </c>
      <c r="X1016" s="44">
        <v>0</v>
      </c>
    </row>
    <row r="1017" spans="1:25" s="106" customFormat="1" ht="13.5" hidden="1" outlineLevel="1" collapsed="1" thickBot="1" x14ac:dyDescent="0.25">
      <c r="A1017" s="466">
        <v>810173</v>
      </c>
      <c r="B1017" s="97">
        <v>810173</v>
      </c>
      <c r="C1017" s="100" t="s">
        <v>21</v>
      </c>
      <c r="D1017" s="101" t="s">
        <v>265</v>
      </c>
      <c r="E1017" s="143">
        <v>0</v>
      </c>
      <c r="F1017" s="144">
        <v>0</v>
      </c>
      <c r="G1017" s="144">
        <v>0</v>
      </c>
      <c r="H1017" s="109">
        <v>0</v>
      </c>
      <c r="I1017" s="143">
        <v>0</v>
      </c>
      <c r="J1017" s="144">
        <v>0</v>
      </c>
      <c r="K1017" s="144">
        <v>0</v>
      </c>
      <c r="L1017" s="109">
        <v>0</v>
      </c>
      <c r="M1017" s="143">
        <v>0</v>
      </c>
      <c r="N1017" s="144">
        <v>0</v>
      </c>
      <c r="O1017" s="144">
        <v>0</v>
      </c>
      <c r="P1017" s="109">
        <v>0</v>
      </c>
      <c r="Q1017" s="143">
        <v>0</v>
      </c>
      <c r="R1017" s="144">
        <v>0</v>
      </c>
      <c r="S1017" s="144">
        <v>0</v>
      </c>
      <c r="T1017" s="109">
        <v>0</v>
      </c>
      <c r="U1017" s="143">
        <v>0</v>
      </c>
      <c r="V1017" s="144">
        <v>0</v>
      </c>
      <c r="W1017" s="144">
        <v>0</v>
      </c>
      <c r="X1017" s="109">
        <v>0</v>
      </c>
    </row>
    <row r="1018" spans="1:25" ht="13.5" hidden="1" outlineLevel="2" thickBot="1" x14ac:dyDescent="0.25">
      <c r="A1018" s="467"/>
      <c r="B1018" s="95">
        <v>810173</v>
      </c>
      <c r="C1018" s="14" t="s">
        <v>411</v>
      </c>
      <c r="D1018" s="35" t="s">
        <v>198</v>
      </c>
      <c r="E1018" s="33">
        <v>0</v>
      </c>
      <c r="F1018" s="6">
        <v>0</v>
      </c>
      <c r="G1018" s="6">
        <v>0</v>
      </c>
      <c r="H1018" s="38">
        <v>0</v>
      </c>
      <c r="I1018" s="33">
        <v>0</v>
      </c>
      <c r="J1018" s="6">
        <v>0</v>
      </c>
      <c r="K1018" s="6">
        <v>0</v>
      </c>
      <c r="L1018" s="38">
        <v>0</v>
      </c>
      <c r="M1018" s="33">
        <v>0</v>
      </c>
      <c r="N1018" s="6">
        <v>0</v>
      </c>
      <c r="O1018" s="6">
        <v>0</v>
      </c>
      <c r="P1018" s="38">
        <v>0</v>
      </c>
      <c r="Q1018" s="33">
        <v>0</v>
      </c>
      <c r="R1018" s="6">
        <v>0</v>
      </c>
      <c r="S1018" s="6">
        <v>0</v>
      </c>
      <c r="T1018" s="38">
        <v>0</v>
      </c>
      <c r="U1018" s="40">
        <v>0</v>
      </c>
      <c r="V1018" s="6">
        <v>0</v>
      </c>
      <c r="W1018" s="32">
        <v>0</v>
      </c>
      <c r="X1018" s="38">
        <v>0</v>
      </c>
    </row>
    <row r="1019" spans="1:25" ht="13.5" hidden="1" outlineLevel="2" thickBot="1" x14ac:dyDescent="0.25">
      <c r="A1019" s="467"/>
      <c r="B1019" s="95">
        <v>810173</v>
      </c>
      <c r="C1019" s="14" t="s">
        <v>196</v>
      </c>
      <c r="D1019" s="35" t="s">
        <v>199</v>
      </c>
      <c r="E1019" s="33">
        <v>0</v>
      </c>
      <c r="F1019" s="6">
        <v>0</v>
      </c>
      <c r="G1019" s="6">
        <v>0</v>
      </c>
      <c r="H1019" s="38">
        <v>0</v>
      </c>
      <c r="I1019" s="33">
        <v>0</v>
      </c>
      <c r="J1019" s="6">
        <v>0</v>
      </c>
      <c r="K1019" s="6">
        <v>0</v>
      </c>
      <c r="L1019" s="38">
        <v>0</v>
      </c>
      <c r="M1019" s="33">
        <v>0</v>
      </c>
      <c r="N1019" s="6">
        <v>0</v>
      </c>
      <c r="O1019" s="6">
        <v>0</v>
      </c>
      <c r="P1019" s="38">
        <v>0</v>
      </c>
      <c r="Q1019" s="33">
        <v>0</v>
      </c>
      <c r="R1019" s="6">
        <v>0</v>
      </c>
      <c r="S1019" s="6">
        <v>0</v>
      </c>
      <c r="T1019" s="38">
        <v>0</v>
      </c>
      <c r="U1019" s="40">
        <v>0</v>
      </c>
      <c r="V1019" s="6">
        <v>0</v>
      </c>
      <c r="W1019" s="32">
        <v>0</v>
      </c>
      <c r="X1019" s="38">
        <v>0</v>
      </c>
    </row>
    <row r="1020" spans="1:25" ht="13.5" hidden="1" outlineLevel="2" thickBot="1" x14ac:dyDescent="0.25">
      <c r="A1020" s="467"/>
      <c r="B1020" s="95">
        <v>810173</v>
      </c>
      <c r="C1020" s="14" t="s">
        <v>412</v>
      </c>
      <c r="D1020" s="35" t="s">
        <v>200</v>
      </c>
      <c r="E1020" s="33">
        <v>0</v>
      </c>
      <c r="F1020" s="6">
        <v>0</v>
      </c>
      <c r="G1020" s="6">
        <v>0</v>
      </c>
      <c r="H1020" s="38">
        <v>0</v>
      </c>
      <c r="I1020" s="33">
        <v>0</v>
      </c>
      <c r="J1020" s="6">
        <v>0</v>
      </c>
      <c r="K1020" s="6">
        <v>0</v>
      </c>
      <c r="L1020" s="38">
        <v>0</v>
      </c>
      <c r="M1020" s="33">
        <v>0</v>
      </c>
      <c r="N1020" s="6">
        <v>0</v>
      </c>
      <c r="O1020" s="6">
        <v>0</v>
      </c>
      <c r="P1020" s="38">
        <v>0</v>
      </c>
      <c r="Q1020" s="33">
        <v>0</v>
      </c>
      <c r="R1020" s="6">
        <v>0</v>
      </c>
      <c r="S1020" s="6">
        <v>0</v>
      </c>
      <c r="T1020" s="38">
        <v>0</v>
      </c>
      <c r="U1020" s="40">
        <v>0</v>
      </c>
      <c r="V1020" s="6">
        <v>0</v>
      </c>
      <c r="W1020" s="32">
        <v>0</v>
      </c>
      <c r="X1020" s="38">
        <v>0</v>
      </c>
    </row>
    <row r="1021" spans="1:25" ht="13.5" hidden="1" outlineLevel="2" thickBot="1" x14ac:dyDescent="0.25">
      <c r="A1021" s="467"/>
      <c r="B1021" s="95">
        <v>810173</v>
      </c>
      <c r="C1021" s="14" t="s">
        <v>339</v>
      </c>
      <c r="D1021" s="35" t="s">
        <v>201</v>
      </c>
      <c r="E1021" s="33">
        <v>0</v>
      </c>
      <c r="F1021" s="6">
        <v>0</v>
      </c>
      <c r="G1021" s="6">
        <v>0</v>
      </c>
      <c r="H1021" s="38">
        <v>0</v>
      </c>
      <c r="I1021" s="33">
        <v>0</v>
      </c>
      <c r="J1021" s="6">
        <v>0</v>
      </c>
      <c r="K1021" s="6">
        <v>0</v>
      </c>
      <c r="L1021" s="38">
        <v>0</v>
      </c>
      <c r="M1021" s="33">
        <v>0</v>
      </c>
      <c r="N1021" s="6">
        <v>0</v>
      </c>
      <c r="O1021" s="6">
        <v>0</v>
      </c>
      <c r="P1021" s="38">
        <v>0</v>
      </c>
      <c r="Q1021" s="33">
        <v>0</v>
      </c>
      <c r="R1021" s="6">
        <v>0</v>
      </c>
      <c r="S1021" s="6">
        <v>0</v>
      </c>
      <c r="T1021" s="38">
        <v>0</v>
      </c>
      <c r="U1021" s="40">
        <v>0</v>
      </c>
      <c r="V1021" s="6">
        <v>0</v>
      </c>
      <c r="W1021" s="32">
        <v>0</v>
      </c>
      <c r="X1021" s="38">
        <v>0</v>
      </c>
    </row>
    <row r="1022" spans="1:25" ht="13.5" hidden="1" outlineLevel="2" thickBot="1" x14ac:dyDescent="0.25">
      <c r="A1022" s="467"/>
      <c r="B1022" s="95">
        <v>810173</v>
      </c>
      <c r="C1022" s="14" t="s">
        <v>398</v>
      </c>
      <c r="D1022" s="35" t="s">
        <v>306</v>
      </c>
      <c r="E1022" s="33">
        <v>0</v>
      </c>
      <c r="F1022" s="6">
        <v>0</v>
      </c>
      <c r="G1022" s="6">
        <v>0</v>
      </c>
      <c r="H1022" s="38">
        <v>0</v>
      </c>
      <c r="I1022" s="33">
        <v>0</v>
      </c>
      <c r="J1022" s="6">
        <v>0</v>
      </c>
      <c r="K1022" s="6">
        <v>0</v>
      </c>
      <c r="L1022" s="38">
        <v>0</v>
      </c>
      <c r="M1022" s="33">
        <v>0</v>
      </c>
      <c r="N1022" s="6">
        <v>0</v>
      </c>
      <c r="O1022" s="6">
        <v>0</v>
      </c>
      <c r="P1022" s="38">
        <v>0</v>
      </c>
      <c r="Q1022" s="33">
        <v>0</v>
      </c>
      <c r="R1022" s="6">
        <v>0</v>
      </c>
      <c r="S1022" s="6">
        <v>0</v>
      </c>
      <c r="T1022" s="38">
        <v>0</v>
      </c>
      <c r="U1022" s="40">
        <v>0</v>
      </c>
      <c r="V1022" s="6">
        <v>0</v>
      </c>
      <c r="W1022" s="32">
        <v>0</v>
      </c>
      <c r="X1022" s="38">
        <v>0</v>
      </c>
    </row>
    <row r="1023" spans="1:25" ht="13.5" hidden="1" outlineLevel="2" thickBot="1" x14ac:dyDescent="0.25">
      <c r="A1023" s="467"/>
      <c r="B1023" s="95">
        <v>810173</v>
      </c>
      <c r="C1023" s="14" t="s">
        <v>202</v>
      </c>
      <c r="D1023" s="35" t="s">
        <v>397</v>
      </c>
      <c r="E1023" s="37">
        <v>0</v>
      </c>
      <c r="F1023" s="152">
        <v>0</v>
      </c>
      <c r="G1023" s="152">
        <v>0</v>
      </c>
      <c r="H1023" s="38">
        <v>0</v>
      </c>
      <c r="I1023" s="37">
        <v>0</v>
      </c>
      <c r="J1023" s="152">
        <v>0</v>
      </c>
      <c r="K1023" s="152">
        <v>0</v>
      </c>
      <c r="L1023" s="38">
        <v>0</v>
      </c>
      <c r="M1023" s="37">
        <v>0</v>
      </c>
      <c r="N1023" s="152">
        <v>0</v>
      </c>
      <c r="O1023" s="152">
        <v>0</v>
      </c>
      <c r="P1023" s="38">
        <v>0</v>
      </c>
      <c r="Q1023" s="37">
        <v>0</v>
      </c>
      <c r="R1023" s="152">
        <v>0</v>
      </c>
      <c r="S1023" s="152">
        <v>0</v>
      </c>
      <c r="T1023" s="38">
        <v>0</v>
      </c>
      <c r="U1023" s="151">
        <v>0</v>
      </c>
      <c r="V1023" s="152">
        <v>0</v>
      </c>
      <c r="W1023" s="36">
        <v>0</v>
      </c>
      <c r="X1023" s="38">
        <v>0</v>
      </c>
      <c r="Y1023" s="65"/>
    </row>
    <row r="1024" spans="1:25" s="106" customFormat="1" ht="13.5" hidden="1" outlineLevel="1" collapsed="1" thickBot="1" x14ac:dyDescent="0.25">
      <c r="A1024" s="464">
        <v>810177</v>
      </c>
      <c r="B1024" s="97">
        <v>810177</v>
      </c>
      <c r="C1024" s="100" t="s">
        <v>84</v>
      </c>
      <c r="D1024" s="101" t="s">
        <v>265</v>
      </c>
      <c r="E1024" s="143">
        <v>0</v>
      </c>
      <c r="F1024" s="144">
        <v>0</v>
      </c>
      <c r="G1024" s="144">
        <v>0</v>
      </c>
      <c r="H1024" s="109">
        <v>0</v>
      </c>
      <c r="I1024" s="143">
        <v>0</v>
      </c>
      <c r="J1024" s="144">
        <v>0</v>
      </c>
      <c r="K1024" s="144">
        <v>0</v>
      </c>
      <c r="L1024" s="109">
        <v>0</v>
      </c>
      <c r="M1024" s="143">
        <v>0</v>
      </c>
      <c r="N1024" s="144">
        <v>0</v>
      </c>
      <c r="O1024" s="144">
        <v>0</v>
      </c>
      <c r="P1024" s="109">
        <v>0</v>
      </c>
      <c r="Q1024" s="143">
        <v>0</v>
      </c>
      <c r="R1024" s="144">
        <v>0</v>
      </c>
      <c r="S1024" s="144">
        <v>0</v>
      </c>
      <c r="T1024" s="109">
        <v>0</v>
      </c>
      <c r="U1024" s="143">
        <v>0</v>
      </c>
      <c r="V1024" s="144">
        <v>0</v>
      </c>
      <c r="W1024" s="144">
        <v>0</v>
      </c>
      <c r="X1024" s="109">
        <v>0</v>
      </c>
    </row>
    <row r="1025" spans="1:25" ht="13.5" hidden="1" outlineLevel="2" thickBot="1" x14ac:dyDescent="0.25">
      <c r="A1025" s="465"/>
      <c r="B1025" s="95">
        <v>810177</v>
      </c>
      <c r="C1025" s="14" t="s">
        <v>411</v>
      </c>
      <c r="D1025" s="58" t="s">
        <v>198</v>
      </c>
      <c r="E1025" s="33">
        <v>0</v>
      </c>
      <c r="F1025" s="6">
        <v>0</v>
      </c>
      <c r="G1025" s="6">
        <v>0</v>
      </c>
      <c r="H1025" s="38">
        <v>0</v>
      </c>
      <c r="I1025" s="33">
        <v>0</v>
      </c>
      <c r="J1025" s="6">
        <v>0</v>
      </c>
      <c r="K1025" s="6">
        <v>0</v>
      </c>
      <c r="L1025" s="38">
        <v>0</v>
      </c>
      <c r="M1025" s="33">
        <v>0</v>
      </c>
      <c r="N1025" s="6">
        <v>0</v>
      </c>
      <c r="O1025" s="6">
        <v>0</v>
      </c>
      <c r="P1025" s="38">
        <v>0</v>
      </c>
      <c r="Q1025" s="33">
        <v>0</v>
      </c>
      <c r="R1025" s="6">
        <v>0</v>
      </c>
      <c r="S1025" s="6">
        <v>0</v>
      </c>
      <c r="T1025" s="38">
        <v>0</v>
      </c>
      <c r="U1025" s="40">
        <v>0</v>
      </c>
      <c r="V1025" s="6">
        <v>0</v>
      </c>
      <c r="W1025" s="32">
        <v>0</v>
      </c>
      <c r="X1025" s="38">
        <v>0</v>
      </c>
    </row>
    <row r="1026" spans="1:25" ht="13.5" hidden="1" outlineLevel="2" thickBot="1" x14ac:dyDescent="0.25">
      <c r="A1026" s="465"/>
      <c r="B1026" s="95">
        <v>810177</v>
      </c>
      <c r="C1026" s="14" t="s">
        <v>196</v>
      </c>
      <c r="D1026" s="58" t="s">
        <v>199</v>
      </c>
      <c r="E1026" s="33">
        <v>0</v>
      </c>
      <c r="F1026" s="6">
        <v>0</v>
      </c>
      <c r="G1026" s="6">
        <v>0</v>
      </c>
      <c r="H1026" s="38">
        <v>0</v>
      </c>
      <c r="I1026" s="33">
        <v>0</v>
      </c>
      <c r="J1026" s="6">
        <v>0</v>
      </c>
      <c r="K1026" s="6">
        <v>0</v>
      </c>
      <c r="L1026" s="38">
        <v>0</v>
      </c>
      <c r="M1026" s="33">
        <v>0</v>
      </c>
      <c r="N1026" s="6">
        <v>0</v>
      </c>
      <c r="O1026" s="6">
        <v>0</v>
      </c>
      <c r="P1026" s="38">
        <v>0</v>
      </c>
      <c r="Q1026" s="33">
        <v>0</v>
      </c>
      <c r="R1026" s="6">
        <v>0</v>
      </c>
      <c r="S1026" s="6">
        <v>0</v>
      </c>
      <c r="T1026" s="38">
        <v>0</v>
      </c>
      <c r="U1026" s="40">
        <v>0</v>
      </c>
      <c r="V1026" s="6">
        <v>0</v>
      </c>
      <c r="W1026" s="32">
        <v>0</v>
      </c>
      <c r="X1026" s="38">
        <v>0</v>
      </c>
    </row>
    <row r="1027" spans="1:25" ht="13.5" hidden="1" outlineLevel="2" thickBot="1" x14ac:dyDescent="0.25">
      <c r="A1027" s="465"/>
      <c r="B1027" s="95">
        <v>810177</v>
      </c>
      <c r="C1027" s="14" t="s">
        <v>412</v>
      </c>
      <c r="D1027" s="58" t="s">
        <v>200</v>
      </c>
      <c r="E1027" s="33">
        <v>0</v>
      </c>
      <c r="F1027" s="6">
        <v>0</v>
      </c>
      <c r="G1027" s="6">
        <v>0</v>
      </c>
      <c r="H1027" s="38">
        <v>0</v>
      </c>
      <c r="I1027" s="33">
        <v>0</v>
      </c>
      <c r="J1027" s="6">
        <v>0</v>
      </c>
      <c r="K1027" s="6">
        <v>0</v>
      </c>
      <c r="L1027" s="38">
        <v>0</v>
      </c>
      <c r="M1027" s="33">
        <v>0</v>
      </c>
      <c r="N1027" s="6">
        <v>0</v>
      </c>
      <c r="O1027" s="6">
        <v>0</v>
      </c>
      <c r="P1027" s="38">
        <v>0</v>
      </c>
      <c r="Q1027" s="33">
        <v>0</v>
      </c>
      <c r="R1027" s="6">
        <v>0</v>
      </c>
      <c r="S1027" s="6">
        <v>0</v>
      </c>
      <c r="T1027" s="38">
        <v>0</v>
      </c>
      <c r="U1027" s="40">
        <v>0</v>
      </c>
      <c r="V1027" s="6">
        <v>0</v>
      </c>
      <c r="W1027" s="32">
        <v>0</v>
      </c>
      <c r="X1027" s="38">
        <v>0</v>
      </c>
    </row>
    <row r="1028" spans="1:25" ht="13.5" hidden="1" outlineLevel="2" thickBot="1" x14ac:dyDescent="0.25">
      <c r="A1028" s="465"/>
      <c r="B1028" s="95">
        <v>810177</v>
      </c>
      <c r="C1028" s="14" t="s">
        <v>339</v>
      </c>
      <c r="D1028" s="35" t="s">
        <v>201</v>
      </c>
      <c r="E1028" s="33">
        <v>0</v>
      </c>
      <c r="F1028" s="6">
        <v>0</v>
      </c>
      <c r="G1028" s="6">
        <v>0</v>
      </c>
      <c r="H1028" s="38">
        <v>0</v>
      </c>
      <c r="I1028" s="33">
        <v>0</v>
      </c>
      <c r="J1028" s="6">
        <v>0</v>
      </c>
      <c r="K1028" s="6">
        <v>0</v>
      </c>
      <c r="L1028" s="38">
        <v>0</v>
      </c>
      <c r="M1028" s="33">
        <v>0</v>
      </c>
      <c r="N1028" s="6">
        <v>0</v>
      </c>
      <c r="O1028" s="6">
        <v>0</v>
      </c>
      <c r="P1028" s="38">
        <v>0</v>
      </c>
      <c r="Q1028" s="33">
        <v>0</v>
      </c>
      <c r="R1028" s="6">
        <v>0</v>
      </c>
      <c r="S1028" s="6">
        <v>0</v>
      </c>
      <c r="T1028" s="38">
        <v>0</v>
      </c>
      <c r="U1028" s="40">
        <v>0</v>
      </c>
      <c r="V1028" s="6">
        <v>0</v>
      </c>
      <c r="W1028" s="32">
        <v>0</v>
      </c>
      <c r="X1028" s="38">
        <v>0</v>
      </c>
    </row>
    <row r="1029" spans="1:25" ht="13.5" hidden="1" outlineLevel="2" thickBot="1" x14ac:dyDescent="0.25">
      <c r="A1029" s="465"/>
      <c r="B1029" s="95">
        <v>810177</v>
      </c>
      <c r="C1029" s="14" t="s">
        <v>398</v>
      </c>
      <c r="D1029" s="35" t="s">
        <v>306</v>
      </c>
      <c r="E1029" s="33">
        <v>0</v>
      </c>
      <c r="F1029" s="6">
        <v>0</v>
      </c>
      <c r="G1029" s="6">
        <v>0</v>
      </c>
      <c r="H1029" s="38">
        <v>0</v>
      </c>
      <c r="I1029" s="33">
        <v>0</v>
      </c>
      <c r="J1029" s="6">
        <v>0</v>
      </c>
      <c r="K1029" s="6">
        <v>0</v>
      </c>
      <c r="L1029" s="38">
        <v>0</v>
      </c>
      <c r="M1029" s="33">
        <v>0</v>
      </c>
      <c r="N1029" s="6">
        <v>0</v>
      </c>
      <c r="O1029" s="6">
        <v>0</v>
      </c>
      <c r="P1029" s="38">
        <v>0</v>
      </c>
      <c r="Q1029" s="33">
        <v>0</v>
      </c>
      <c r="R1029" s="6">
        <v>0</v>
      </c>
      <c r="S1029" s="6">
        <v>0</v>
      </c>
      <c r="T1029" s="38">
        <v>0</v>
      </c>
      <c r="U1029" s="40">
        <v>0</v>
      </c>
      <c r="V1029" s="6">
        <v>0</v>
      </c>
      <c r="W1029" s="32">
        <v>0</v>
      </c>
      <c r="X1029" s="38">
        <v>0</v>
      </c>
    </row>
    <row r="1030" spans="1:25" ht="13.5" hidden="1" outlineLevel="2" thickBot="1" x14ac:dyDescent="0.25">
      <c r="A1030" s="465"/>
      <c r="B1030" s="95">
        <v>810177</v>
      </c>
      <c r="C1030" s="14" t="s">
        <v>202</v>
      </c>
      <c r="D1030" s="35" t="s">
        <v>397</v>
      </c>
      <c r="E1030" s="37">
        <v>0</v>
      </c>
      <c r="F1030" s="152">
        <v>0</v>
      </c>
      <c r="G1030" s="152">
        <v>0</v>
      </c>
      <c r="H1030" s="38">
        <v>0</v>
      </c>
      <c r="I1030" s="37">
        <v>0</v>
      </c>
      <c r="J1030" s="152">
        <v>0</v>
      </c>
      <c r="K1030" s="152">
        <v>0</v>
      </c>
      <c r="L1030" s="38">
        <v>0</v>
      </c>
      <c r="M1030" s="37">
        <v>0</v>
      </c>
      <c r="N1030" s="152">
        <v>0</v>
      </c>
      <c r="O1030" s="152">
        <v>0</v>
      </c>
      <c r="P1030" s="38">
        <v>0</v>
      </c>
      <c r="Q1030" s="37">
        <v>0</v>
      </c>
      <c r="R1030" s="152">
        <v>0</v>
      </c>
      <c r="S1030" s="152">
        <v>0</v>
      </c>
      <c r="T1030" s="38">
        <v>0</v>
      </c>
      <c r="U1030" s="151">
        <v>0</v>
      </c>
      <c r="V1030" s="152">
        <v>0</v>
      </c>
      <c r="W1030" s="36">
        <v>0</v>
      </c>
      <c r="X1030" s="38">
        <v>0</v>
      </c>
      <c r="Y1030" s="65"/>
    </row>
    <row r="1031" spans="1:25" s="106" customFormat="1" ht="13.5" hidden="1" outlineLevel="1" collapsed="1" thickBot="1" x14ac:dyDescent="0.25">
      <c r="A1031" s="466">
        <v>810187</v>
      </c>
      <c r="B1031" s="97">
        <v>810187</v>
      </c>
      <c r="C1031" s="100" t="s">
        <v>73</v>
      </c>
      <c r="D1031" s="101" t="s">
        <v>265</v>
      </c>
      <c r="E1031" s="143">
        <v>0</v>
      </c>
      <c r="F1031" s="144">
        <v>0</v>
      </c>
      <c r="G1031" s="144">
        <v>0</v>
      </c>
      <c r="H1031" s="109">
        <v>0</v>
      </c>
      <c r="I1031" s="143">
        <v>0</v>
      </c>
      <c r="J1031" s="144">
        <v>0</v>
      </c>
      <c r="K1031" s="144">
        <v>0</v>
      </c>
      <c r="L1031" s="109">
        <v>0</v>
      </c>
      <c r="M1031" s="143">
        <v>0</v>
      </c>
      <c r="N1031" s="144">
        <v>0</v>
      </c>
      <c r="O1031" s="144">
        <v>0</v>
      </c>
      <c r="P1031" s="109">
        <v>0</v>
      </c>
      <c r="Q1031" s="143">
        <v>0</v>
      </c>
      <c r="R1031" s="144">
        <v>0</v>
      </c>
      <c r="S1031" s="144">
        <v>0</v>
      </c>
      <c r="T1031" s="109">
        <v>0</v>
      </c>
      <c r="U1031" s="143">
        <v>0</v>
      </c>
      <c r="V1031" s="144">
        <v>0</v>
      </c>
      <c r="W1031" s="144">
        <v>0</v>
      </c>
      <c r="X1031" s="109">
        <v>0</v>
      </c>
    </row>
    <row r="1032" spans="1:25" ht="13.5" hidden="1" outlineLevel="2" thickBot="1" x14ac:dyDescent="0.25">
      <c r="A1032" s="467"/>
      <c r="B1032" s="95">
        <v>810187</v>
      </c>
      <c r="C1032" s="14" t="s">
        <v>411</v>
      </c>
      <c r="D1032" s="35" t="s">
        <v>198</v>
      </c>
      <c r="E1032" s="33">
        <v>0</v>
      </c>
      <c r="F1032" s="6">
        <v>0</v>
      </c>
      <c r="G1032" s="6">
        <v>0</v>
      </c>
      <c r="H1032" s="38">
        <v>0</v>
      </c>
      <c r="I1032" s="33">
        <v>0</v>
      </c>
      <c r="J1032" s="6">
        <v>0</v>
      </c>
      <c r="K1032" s="6">
        <v>0</v>
      </c>
      <c r="L1032" s="38">
        <v>0</v>
      </c>
      <c r="M1032" s="33">
        <v>0</v>
      </c>
      <c r="N1032" s="6">
        <v>0</v>
      </c>
      <c r="O1032" s="6">
        <v>0</v>
      </c>
      <c r="P1032" s="38">
        <v>0</v>
      </c>
      <c r="Q1032" s="33">
        <v>0</v>
      </c>
      <c r="R1032" s="6">
        <v>0</v>
      </c>
      <c r="S1032" s="6">
        <v>0</v>
      </c>
      <c r="T1032" s="38">
        <v>0</v>
      </c>
      <c r="U1032" s="40">
        <v>0</v>
      </c>
      <c r="V1032" s="6">
        <v>0</v>
      </c>
      <c r="W1032" s="32">
        <v>0</v>
      </c>
      <c r="X1032" s="38">
        <v>0</v>
      </c>
    </row>
    <row r="1033" spans="1:25" ht="13.5" hidden="1" outlineLevel="2" thickBot="1" x14ac:dyDescent="0.25">
      <c r="A1033" s="467"/>
      <c r="B1033" s="95">
        <v>810187</v>
      </c>
      <c r="C1033" s="14" t="s">
        <v>196</v>
      </c>
      <c r="D1033" s="35" t="s">
        <v>199</v>
      </c>
      <c r="E1033" s="33">
        <v>0</v>
      </c>
      <c r="F1033" s="6">
        <v>0</v>
      </c>
      <c r="G1033" s="6">
        <v>0</v>
      </c>
      <c r="H1033" s="38">
        <v>0</v>
      </c>
      <c r="I1033" s="33">
        <v>0</v>
      </c>
      <c r="J1033" s="6">
        <v>0</v>
      </c>
      <c r="K1033" s="6">
        <v>0</v>
      </c>
      <c r="L1033" s="38">
        <v>0</v>
      </c>
      <c r="M1033" s="33">
        <v>0</v>
      </c>
      <c r="N1033" s="6">
        <v>0</v>
      </c>
      <c r="O1033" s="6">
        <v>0</v>
      </c>
      <c r="P1033" s="38">
        <v>0</v>
      </c>
      <c r="Q1033" s="33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</row>
    <row r="1034" spans="1:25" ht="13.5" hidden="1" outlineLevel="2" thickBot="1" x14ac:dyDescent="0.25">
      <c r="A1034" s="467"/>
      <c r="B1034" s="95">
        <v>810187</v>
      </c>
      <c r="C1034" s="14" t="s">
        <v>412</v>
      </c>
      <c r="D1034" s="35" t="s">
        <v>200</v>
      </c>
      <c r="E1034" s="33">
        <v>0</v>
      </c>
      <c r="F1034" s="6">
        <v>0</v>
      </c>
      <c r="G1034" s="6">
        <v>0</v>
      </c>
      <c r="H1034" s="38">
        <v>0</v>
      </c>
      <c r="I1034" s="33">
        <v>0</v>
      </c>
      <c r="J1034" s="6">
        <v>0</v>
      </c>
      <c r="K1034" s="6">
        <v>0</v>
      </c>
      <c r="L1034" s="38">
        <v>0</v>
      </c>
      <c r="M1034" s="33">
        <v>0</v>
      </c>
      <c r="N1034" s="6">
        <v>0</v>
      </c>
      <c r="O1034" s="6">
        <v>0</v>
      </c>
      <c r="P1034" s="38">
        <v>0</v>
      </c>
      <c r="Q1034" s="33">
        <v>0</v>
      </c>
      <c r="R1034" s="6">
        <v>0</v>
      </c>
      <c r="S1034" s="6">
        <v>0</v>
      </c>
      <c r="T1034" s="38">
        <v>0</v>
      </c>
      <c r="U1034" s="40">
        <v>0</v>
      </c>
      <c r="V1034" s="6">
        <v>0</v>
      </c>
      <c r="W1034" s="32">
        <v>0</v>
      </c>
      <c r="X1034" s="38">
        <v>0</v>
      </c>
    </row>
    <row r="1035" spans="1:25" ht="13.5" hidden="1" outlineLevel="2" thickBot="1" x14ac:dyDescent="0.25">
      <c r="A1035" s="467"/>
      <c r="B1035" s="95">
        <v>810187</v>
      </c>
      <c r="C1035" s="14" t="s">
        <v>339</v>
      </c>
      <c r="D1035" s="35" t="s">
        <v>201</v>
      </c>
      <c r="E1035" s="33">
        <v>0</v>
      </c>
      <c r="F1035" s="6">
        <v>0</v>
      </c>
      <c r="G1035" s="6">
        <v>0</v>
      </c>
      <c r="H1035" s="38">
        <v>0</v>
      </c>
      <c r="I1035" s="33">
        <v>0</v>
      </c>
      <c r="J1035" s="6">
        <v>0</v>
      </c>
      <c r="K1035" s="6">
        <v>0</v>
      </c>
      <c r="L1035" s="38">
        <v>0</v>
      </c>
      <c r="M1035" s="33">
        <v>0</v>
      </c>
      <c r="N1035" s="6">
        <v>0</v>
      </c>
      <c r="O1035" s="6">
        <v>0</v>
      </c>
      <c r="P1035" s="38">
        <v>0</v>
      </c>
      <c r="Q1035" s="33">
        <v>0</v>
      </c>
      <c r="R1035" s="6">
        <v>0</v>
      </c>
      <c r="S1035" s="6">
        <v>0</v>
      </c>
      <c r="T1035" s="38">
        <v>0</v>
      </c>
      <c r="U1035" s="40">
        <v>0</v>
      </c>
      <c r="V1035" s="6">
        <v>0</v>
      </c>
      <c r="W1035" s="32">
        <v>0</v>
      </c>
      <c r="X1035" s="38">
        <v>0</v>
      </c>
    </row>
    <row r="1036" spans="1:25" ht="13.5" hidden="1" outlineLevel="2" thickBot="1" x14ac:dyDescent="0.25">
      <c r="A1036" s="467"/>
      <c r="B1036" s="95">
        <v>810187</v>
      </c>
      <c r="C1036" s="14" t="s">
        <v>398</v>
      </c>
      <c r="D1036" s="35" t="s">
        <v>306</v>
      </c>
      <c r="E1036" s="33">
        <v>0</v>
      </c>
      <c r="F1036" s="6">
        <v>0</v>
      </c>
      <c r="G1036" s="6">
        <v>0</v>
      </c>
      <c r="H1036" s="38">
        <v>0</v>
      </c>
      <c r="I1036" s="33">
        <v>0</v>
      </c>
      <c r="J1036" s="6">
        <v>0</v>
      </c>
      <c r="K1036" s="6">
        <v>0</v>
      </c>
      <c r="L1036" s="38">
        <v>0</v>
      </c>
      <c r="M1036" s="33">
        <v>0</v>
      </c>
      <c r="N1036" s="6">
        <v>0</v>
      </c>
      <c r="O1036" s="6">
        <v>0</v>
      </c>
      <c r="P1036" s="38">
        <v>0</v>
      </c>
      <c r="Q1036" s="33">
        <v>0</v>
      </c>
      <c r="R1036" s="6">
        <v>0</v>
      </c>
      <c r="S1036" s="6">
        <v>0</v>
      </c>
      <c r="T1036" s="38">
        <v>0</v>
      </c>
      <c r="U1036" s="40">
        <v>0</v>
      </c>
      <c r="V1036" s="6">
        <v>0</v>
      </c>
      <c r="W1036" s="32">
        <v>0</v>
      </c>
      <c r="X1036" s="38">
        <v>0</v>
      </c>
    </row>
    <row r="1037" spans="1:25" ht="13.5" hidden="1" outlineLevel="2" thickBot="1" x14ac:dyDescent="0.25">
      <c r="A1037" s="467"/>
      <c r="B1037" s="95">
        <v>810187</v>
      </c>
      <c r="C1037" s="14" t="s">
        <v>202</v>
      </c>
      <c r="D1037" s="35" t="s">
        <v>397</v>
      </c>
      <c r="E1037" s="37">
        <v>0</v>
      </c>
      <c r="F1037" s="152">
        <v>0</v>
      </c>
      <c r="G1037" s="152">
        <v>0</v>
      </c>
      <c r="H1037" s="38">
        <v>0</v>
      </c>
      <c r="I1037" s="37">
        <v>0</v>
      </c>
      <c r="J1037" s="152">
        <v>0</v>
      </c>
      <c r="K1037" s="152">
        <v>0</v>
      </c>
      <c r="L1037" s="38">
        <v>0</v>
      </c>
      <c r="M1037" s="37">
        <v>0</v>
      </c>
      <c r="N1037" s="152">
        <v>0</v>
      </c>
      <c r="O1037" s="152">
        <v>0</v>
      </c>
      <c r="P1037" s="38">
        <v>0</v>
      </c>
      <c r="Q1037" s="37">
        <v>0</v>
      </c>
      <c r="R1037" s="152">
        <v>0</v>
      </c>
      <c r="S1037" s="152">
        <v>0</v>
      </c>
      <c r="T1037" s="38">
        <v>0</v>
      </c>
      <c r="U1037" s="151">
        <v>0</v>
      </c>
      <c r="V1037" s="152">
        <v>0</v>
      </c>
      <c r="W1037" s="36">
        <v>0</v>
      </c>
      <c r="X1037" s="38">
        <v>0</v>
      </c>
      <c r="Y1037" s="65"/>
    </row>
    <row r="1038" spans="1:25" s="106" customFormat="1" ht="13.5" hidden="1" outlineLevel="1" collapsed="1" thickBot="1" x14ac:dyDescent="0.25">
      <c r="A1038" s="464">
        <v>810196</v>
      </c>
      <c r="B1038" s="97">
        <v>810196</v>
      </c>
      <c r="C1038" s="100" t="s">
        <v>166</v>
      </c>
      <c r="D1038" s="101" t="s">
        <v>265</v>
      </c>
      <c r="E1038" s="143">
        <v>0</v>
      </c>
      <c r="F1038" s="144">
        <v>0</v>
      </c>
      <c r="G1038" s="144">
        <v>0</v>
      </c>
      <c r="H1038" s="109">
        <v>0</v>
      </c>
      <c r="I1038" s="143">
        <v>0</v>
      </c>
      <c r="J1038" s="144">
        <v>0</v>
      </c>
      <c r="K1038" s="144">
        <v>0</v>
      </c>
      <c r="L1038" s="109">
        <v>0</v>
      </c>
      <c r="M1038" s="143">
        <v>0</v>
      </c>
      <c r="N1038" s="144">
        <v>0</v>
      </c>
      <c r="O1038" s="144">
        <v>0</v>
      </c>
      <c r="P1038" s="109">
        <v>0</v>
      </c>
      <c r="Q1038" s="143">
        <v>0</v>
      </c>
      <c r="R1038" s="144">
        <v>0</v>
      </c>
      <c r="S1038" s="144">
        <v>0</v>
      </c>
      <c r="T1038" s="109">
        <v>0</v>
      </c>
      <c r="U1038" s="143">
        <v>0</v>
      </c>
      <c r="V1038" s="144">
        <v>0</v>
      </c>
      <c r="W1038" s="144">
        <v>0</v>
      </c>
      <c r="X1038" s="109">
        <v>0</v>
      </c>
    </row>
    <row r="1039" spans="1:25" ht="13.5" hidden="1" outlineLevel="2" thickBot="1" x14ac:dyDescent="0.25">
      <c r="A1039" s="465"/>
      <c r="B1039" s="95">
        <v>810196</v>
      </c>
      <c r="C1039" s="14" t="s">
        <v>411</v>
      </c>
      <c r="D1039" s="58" t="s">
        <v>198</v>
      </c>
      <c r="E1039" s="33">
        <v>0</v>
      </c>
      <c r="F1039" s="6">
        <v>0</v>
      </c>
      <c r="G1039" s="6">
        <v>0</v>
      </c>
      <c r="H1039" s="38">
        <v>0</v>
      </c>
      <c r="I1039" s="33">
        <v>0</v>
      </c>
      <c r="J1039" s="6">
        <v>0</v>
      </c>
      <c r="K1039" s="6">
        <v>0</v>
      </c>
      <c r="L1039" s="38">
        <v>0</v>
      </c>
      <c r="M1039" s="33">
        <v>0</v>
      </c>
      <c r="N1039" s="6">
        <v>0</v>
      </c>
      <c r="O1039" s="6">
        <v>0</v>
      </c>
      <c r="P1039" s="38">
        <v>0</v>
      </c>
      <c r="Q1039" s="33">
        <v>0</v>
      </c>
      <c r="R1039" s="6">
        <v>0</v>
      </c>
      <c r="S1039" s="6">
        <v>0</v>
      </c>
      <c r="T1039" s="38">
        <v>0</v>
      </c>
      <c r="U1039" s="40">
        <v>0</v>
      </c>
      <c r="V1039" s="6">
        <v>0</v>
      </c>
      <c r="W1039" s="32">
        <v>0</v>
      </c>
      <c r="X1039" s="38">
        <v>0</v>
      </c>
    </row>
    <row r="1040" spans="1:25" ht="13.5" hidden="1" outlineLevel="2" thickBot="1" x14ac:dyDescent="0.25">
      <c r="A1040" s="465"/>
      <c r="B1040" s="95">
        <v>810196</v>
      </c>
      <c r="C1040" s="14" t="s">
        <v>196</v>
      </c>
      <c r="D1040" s="58" t="s">
        <v>199</v>
      </c>
      <c r="E1040" s="33">
        <v>0</v>
      </c>
      <c r="F1040" s="6">
        <v>0</v>
      </c>
      <c r="G1040" s="6">
        <v>0</v>
      </c>
      <c r="H1040" s="38">
        <v>0</v>
      </c>
      <c r="I1040" s="33">
        <v>0</v>
      </c>
      <c r="J1040" s="6">
        <v>0</v>
      </c>
      <c r="K1040" s="6">
        <v>0</v>
      </c>
      <c r="L1040" s="38">
        <v>0</v>
      </c>
      <c r="M1040" s="33">
        <v>0</v>
      </c>
      <c r="N1040" s="6">
        <v>0</v>
      </c>
      <c r="O1040" s="6">
        <v>0</v>
      </c>
      <c r="P1040" s="38">
        <v>0</v>
      </c>
      <c r="Q1040" s="33">
        <v>0</v>
      </c>
      <c r="R1040" s="6">
        <v>0</v>
      </c>
      <c r="S1040" s="6">
        <v>0</v>
      </c>
      <c r="T1040" s="38">
        <v>0</v>
      </c>
      <c r="U1040" s="40">
        <v>0</v>
      </c>
      <c r="V1040" s="6">
        <v>0</v>
      </c>
      <c r="W1040" s="32">
        <v>0</v>
      </c>
      <c r="X1040" s="38">
        <v>0</v>
      </c>
    </row>
    <row r="1041" spans="1:25" ht="13.5" hidden="1" outlineLevel="2" thickBot="1" x14ac:dyDescent="0.25">
      <c r="A1041" s="465"/>
      <c r="B1041" s="95">
        <v>810196</v>
      </c>
      <c r="C1041" s="14" t="s">
        <v>412</v>
      </c>
      <c r="D1041" s="58" t="s">
        <v>200</v>
      </c>
      <c r="E1041" s="33">
        <v>0</v>
      </c>
      <c r="F1041" s="6">
        <v>0</v>
      </c>
      <c r="G1041" s="6">
        <v>0</v>
      </c>
      <c r="H1041" s="38">
        <v>0</v>
      </c>
      <c r="I1041" s="33">
        <v>0</v>
      </c>
      <c r="J1041" s="6">
        <v>0</v>
      </c>
      <c r="K1041" s="6">
        <v>0</v>
      </c>
      <c r="L1041" s="38">
        <v>0</v>
      </c>
      <c r="M1041" s="33">
        <v>0</v>
      </c>
      <c r="N1041" s="6">
        <v>0</v>
      </c>
      <c r="O1041" s="6">
        <v>0</v>
      </c>
      <c r="P1041" s="38">
        <v>0</v>
      </c>
      <c r="Q1041" s="33">
        <v>0</v>
      </c>
      <c r="R1041" s="6">
        <v>0</v>
      </c>
      <c r="S1041" s="6">
        <v>0</v>
      </c>
      <c r="T1041" s="38">
        <v>0</v>
      </c>
      <c r="U1041" s="40">
        <v>0</v>
      </c>
      <c r="V1041" s="6">
        <v>0</v>
      </c>
      <c r="W1041" s="32">
        <v>0</v>
      </c>
      <c r="X1041" s="38">
        <v>0</v>
      </c>
    </row>
    <row r="1042" spans="1:25" ht="13.5" hidden="1" outlineLevel="2" thickBot="1" x14ac:dyDescent="0.25">
      <c r="A1042" s="465"/>
      <c r="B1042" s="95">
        <v>810196</v>
      </c>
      <c r="C1042" s="14" t="s">
        <v>339</v>
      </c>
      <c r="D1042" s="35" t="s">
        <v>201</v>
      </c>
      <c r="E1042" s="33">
        <v>0</v>
      </c>
      <c r="F1042" s="6">
        <v>0</v>
      </c>
      <c r="G1042" s="6">
        <v>0</v>
      </c>
      <c r="H1042" s="38">
        <v>0</v>
      </c>
      <c r="I1042" s="33">
        <v>0</v>
      </c>
      <c r="J1042" s="6">
        <v>0</v>
      </c>
      <c r="K1042" s="6">
        <v>0</v>
      </c>
      <c r="L1042" s="38">
        <v>0</v>
      </c>
      <c r="M1042" s="33">
        <v>0</v>
      </c>
      <c r="N1042" s="6">
        <v>0</v>
      </c>
      <c r="O1042" s="6">
        <v>0</v>
      </c>
      <c r="P1042" s="38">
        <v>0</v>
      </c>
      <c r="Q1042" s="33">
        <v>0</v>
      </c>
      <c r="R1042" s="6">
        <v>0</v>
      </c>
      <c r="S1042" s="6">
        <v>0</v>
      </c>
      <c r="T1042" s="38">
        <v>0</v>
      </c>
      <c r="U1042" s="40">
        <v>0</v>
      </c>
      <c r="V1042" s="6">
        <v>0</v>
      </c>
      <c r="W1042" s="32">
        <v>0</v>
      </c>
      <c r="X1042" s="38">
        <v>0</v>
      </c>
    </row>
    <row r="1043" spans="1:25" ht="13.5" hidden="1" outlineLevel="2" thickBot="1" x14ac:dyDescent="0.25">
      <c r="A1043" s="465"/>
      <c r="B1043" s="95">
        <v>810196</v>
      </c>
      <c r="C1043" s="14" t="s">
        <v>398</v>
      </c>
      <c r="D1043" s="35" t="s">
        <v>306</v>
      </c>
      <c r="E1043" s="33">
        <v>0</v>
      </c>
      <c r="F1043" s="6">
        <v>0</v>
      </c>
      <c r="G1043" s="6">
        <v>0</v>
      </c>
      <c r="H1043" s="38">
        <v>0</v>
      </c>
      <c r="I1043" s="33">
        <v>0</v>
      </c>
      <c r="J1043" s="6">
        <v>0</v>
      </c>
      <c r="K1043" s="6">
        <v>0</v>
      </c>
      <c r="L1043" s="38">
        <v>0</v>
      </c>
      <c r="M1043" s="33">
        <v>0</v>
      </c>
      <c r="N1043" s="6">
        <v>0</v>
      </c>
      <c r="O1043" s="6">
        <v>0</v>
      </c>
      <c r="P1043" s="38">
        <v>0</v>
      </c>
      <c r="Q1043" s="33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</row>
    <row r="1044" spans="1:25" ht="13.5" hidden="1" outlineLevel="2" thickBot="1" x14ac:dyDescent="0.25">
      <c r="A1044" s="465"/>
      <c r="B1044" s="95">
        <v>810196</v>
      </c>
      <c r="C1044" s="14" t="s">
        <v>202</v>
      </c>
      <c r="D1044" s="35" t="s">
        <v>397</v>
      </c>
      <c r="E1044" s="37">
        <v>0</v>
      </c>
      <c r="F1044" s="152">
        <v>0</v>
      </c>
      <c r="G1044" s="152">
        <v>0</v>
      </c>
      <c r="H1044" s="38">
        <v>0</v>
      </c>
      <c r="I1044" s="37">
        <v>0</v>
      </c>
      <c r="J1044" s="152">
        <v>0</v>
      </c>
      <c r="K1044" s="152">
        <v>0</v>
      </c>
      <c r="L1044" s="38">
        <v>0</v>
      </c>
      <c r="M1044" s="37">
        <v>0</v>
      </c>
      <c r="N1044" s="152">
        <v>0</v>
      </c>
      <c r="O1044" s="152">
        <v>0</v>
      </c>
      <c r="P1044" s="38">
        <v>0</v>
      </c>
      <c r="Q1044" s="37">
        <v>0</v>
      </c>
      <c r="R1044" s="152">
        <v>0</v>
      </c>
      <c r="S1044" s="152">
        <v>0</v>
      </c>
      <c r="T1044" s="38">
        <v>0</v>
      </c>
      <c r="U1044" s="151">
        <v>0</v>
      </c>
      <c r="V1044" s="152">
        <v>0</v>
      </c>
      <c r="W1044" s="36">
        <v>0</v>
      </c>
      <c r="X1044" s="38">
        <v>0</v>
      </c>
      <c r="Y1044" s="65"/>
    </row>
    <row r="1045" spans="1:25" s="106" customFormat="1" ht="13.5" hidden="1" outlineLevel="1" collapsed="1" thickBot="1" x14ac:dyDescent="0.25">
      <c r="A1045" s="466">
        <v>810240</v>
      </c>
      <c r="B1045" s="97">
        <v>810240</v>
      </c>
      <c r="C1045" s="100" t="s">
        <v>181</v>
      </c>
      <c r="D1045" s="101" t="s">
        <v>265</v>
      </c>
      <c r="E1045" s="143">
        <v>0</v>
      </c>
      <c r="F1045" s="144">
        <v>0</v>
      </c>
      <c r="G1045" s="144">
        <v>0</v>
      </c>
      <c r="H1045" s="109">
        <v>0</v>
      </c>
      <c r="I1045" s="143">
        <v>0</v>
      </c>
      <c r="J1045" s="144">
        <v>0</v>
      </c>
      <c r="K1045" s="144">
        <v>0</v>
      </c>
      <c r="L1045" s="109">
        <v>0</v>
      </c>
      <c r="M1045" s="143">
        <v>0</v>
      </c>
      <c r="N1045" s="144">
        <v>0</v>
      </c>
      <c r="O1045" s="144">
        <v>0</v>
      </c>
      <c r="P1045" s="109">
        <v>0</v>
      </c>
      <c r="Q1045" s="143">
        <v>0</v>
      </c>
      <c r="R1045" s="144">
        <v>0</v>
      </c>
      <c r="S1045" s="144">
        <v>0</v>
      </c>
      <c r="T1045" s="109">
        <v>0</v>
      </c>
      <c r="U1045" s="143">
        <v>0</v>
      </c>
      <c r="V1045" s="144">
        <v>0</v>
      </c>
      <c r="W1045" s="144">
        <v>0</v>
      </c>
      <c r="X1045" s="109">
        <v>0</v>
      </c>
    </row>
    <row r="1046" spans="1:25" ht="13.5" hidden="1" outlineLevel="2" thickBot="1" x14ac:dyDescent="0.25">
      <c r="A1046" s="467"/>
      <c r="B1046" s="95">
        <v>810240</v>
      </c>
      <c r="C1046" s="14" t="s">
        <v>411</v>
      </c>
      <c r="D1046" s="35" t="s">
        <v>198</v>
      </c>
      <c r="E1046" s="33">
        <v>0</v>
      </c>
      <c r="F1046" s="6">
        <v>0</v>
      </c>
      <c r="G1046" s="6">
        <v>0</v>
      </c>
      <c r="H1046" s="38">
        <v>0</v>
      </c>
      <c r="I1046" s="33">
        <v>0</v>
      </c>
      <c r="J1046" s="6">
        <v>0</v>
      </c>
      <c r="K1046" s="6">
        <v>0</v>
      </c>
      <c r="L1046" s="38">
        <v>0</v>
      </c>
      <c r="M1046" s="33">
        <v>0</v>
      </c>
      <c r="N1046" s="6">
        <v>0</v>
      </c>
      <c r="O1046" s="6">
        <v>0</v>
      </c>
      <c r="P1046" s="38">
        <v>0</v>
      </c>
      <c r="Q1046" s="33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</row>
    <row r="1047" spans="1:25" ht="13.5" hidden="1" outlineLevel="2" thickBot="1" x14ac:dyDescent="0.25">
      <c r="A1047" s="467"/>
      <c r="B1047" s="95">
        <v>810240</v>
      </c>
      <c r="C1047" s="14" t="s">
        <v>196</v>
      </c>
      <c r="D1047" s="35" t="s">
        <v>199</v>
      </c>
      <c r="E1047" s="33">
        <v>0</v>
      </c>
      <c r="F1047" s="6">
        <v>0</v>
      </c>
      <c r="G1047" s="6">
        <v>0</v>
      </c>
      <c r="H1047" s="38">
        <v>0</v>
      </c>
      <c r="I1047" s="33">
        <v>0</v>
      </c>
      <c r="J1047" s="6">
        <v>0</v>
      </c>
      <c r="K1047" s="6">
        <v>0</v>
      </c>
      <c r="L1047" s="38">
        <v>0</v>
      </c>
      <c r="M1047" s="33">
        <v>0</v>
      </c>
      <c r="N1047" s="6">
        <v>0</v>
      </c>
      <c r="O1047" s="6">
        <v>0</v>
      </c>
      <c r="P1047" s="38">
        <v>0</v>
      </c>
      <c r="Q1047" s="33">
        <v>0</v>
      </c>
      <c r="R1047" s="6">
        <v>0</v>
      </c>
      <c r="S1047" s="6">
        <v>0</v>
      </c>
      <c r="T1047" s="38">
        <v>0</v>
      </c>
      <c r="U1047" s="40">
        <v>0</v>
      </c>
      <c r="V1047" s="6">
        <v>0</v>
      </c>
      <c r="W1047" s="32">
        <v>0</v>
      </c>
      <c r="X1047" s="38">
        <v>0</v>
      </c>
    </row>
    <row r="1048" spans="1:25" ht="13.5" hidden="1" outlineLevel="2" thickBot="1" x14ac:dyDescent="0.25">
      <c r="A1048" s="467"/>
      <c r="B1048" s="95">
        <v>810240</v>
      </c>
      <c r="C1048" s="14" t="s">
        <v>412</v>
      </c>
      <c r="D1048" s="35" t="s">
        <v>200</v>
      </c>
      <c r="E1048" s="33">
        <v>0</v>
      </c>
      <c r="F1048" s="6">
        <v>0</v>
      </c>
      <c r="G1048" s="6">
        <v>0</v>
      </c>
      <c r="H1048" s="38">
        <v>0</v>
      </c>
      <c r="I1048" s="33">
        <v>0</v>
      </c>
      <c r="J1048" s="6">
        <v>0</v>
      </c>
      <c r="K1048" s="6">
        <v>0</v>
      </c>
      <c r="L1048" s="38">
        <v>0</v>
      </c>
      <c r="M1048" s="33">
        <v>0</v>
      </c>
      <c r="N1048" s="6">
        <v>0</v>
      </c>
      <c r="O1048" s="6">
        <v>0</v>
      </c>
      <c r="P1048" s="38">
        <v>0</v>
      </c>
      <c r="Q1048" s="33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</row>
    <row r="1049" spans="1:25" ht="13.5" hidden="1" outlineLevel="2" thickBot="1" x14ac:dyDescent="0.25">
      <c r="A1049" s="467"/>
      <c r="B1049" s="95">
        <v>810240</v>
      </c>
      <c r="C1049" s="14" t="s">
        <v>339</v>
      </c>
      <c r="D1049" s="35" t="s">
        <v>201</v>
      </c>
      <c r="E1049" s="33">
        <v>0</v>
      </c>
      <c r="F1049" s="6">
        <v>0</v>
      </c>
      <c r="G1049" s="6">
        <v>0</v>
      </c>
      <c r="H1049" s="38">
        <v>0</v>
      </c>
      <c r="I1049" s="33">
        <v>0</v>
      </c>
      <c r="J1049" s="6">
        <v>0</v>
      </c>
      <c r="K1049" s="6">
        <v>0</v>
      </c>
      <c r="L1049" s="38">
        <v>0</v>
      </c>
      <c r="M1049" s="33">
        <v>0</v>
      </c>
      <c r="N1049" s="6">
        <v>0</v>
      </c>
      <c r="O1049" s="6">
        <v>0</v>
      </c>
      <c r="P1049" s="38">
        <v>0</v>
      </c>
      <c r="Q1049" s="33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</row>
    <row r="1050" spans="1:25" ht="13.5" hidden="1" outlineLevel="2" thickBot="1" x14ac:dyDescent="0.25">
      <c r="A1050" s="467"/>
      <c r="B1050" s="95">
        <v>810240</v>
      </c>
      <c r="C1050" s="14" t="s">
        <v>398</v>
      </c>
      <c r="D1050" s="35" t="s">
        <v>306</v>
      </c>
      <c r="E1050" s="33">
        <v>0</v>
      </c>
      <c r="F1050" s="6">
        <v>0</v>
      </c>
      <c r="G1050" s="6">
        <v>0</v>
      </c>
      <c r="H1050" s="38">
        <v>0</v>
      </c>
      <c r="I1050" s="33">
        <v>0</v>
      </c>
      <c r="J1050" s="6">
        <v>0</v>
      </c>
      <c r="K1050" s="6">
        <v>0</v>
      </c>
      <c r="L1050" s="38">
        <v>0</v>
      </c>
      <c r="M1050" s="33">
        <v>0</v>
      </c>
      <c r="N1050" s="6">
        <v>0</v>
      </c>
      <c r="O1050" s="6">
        <v>0</v>
      </c>
      <c r="P1050" s="38">
        <v>0</v>
      </c>
      <c r="Q1050" s="33">
        <v>0</v>
      </c>
      <c r="R1050" s="6">
        <v>0</v>
      </c>
      <c r="S1050" s="6">
        <v>0</v>
      </c>
      <c r="T1050" s="38">
        <v>0</v>
      </c>
      <c r="U1050" s="40">
        <v>0</v>
      </c>
      <c r="V1050" s="6">
        <v>0</v>
      </c>
      <c r="W1050" s="32">
        <v>0</v>
      </c>
      <c r="X1050" s="38">
        <v>0</v>
      </c>
    </row>
    <row r="1051" spans="1:25" ht="13.5" hidden="1" outlineLevel="2" thickBot="1" x14ac:dyDescent="0.25">
      <c r="A1051" s="467"/>
      <c r="B1051" s="95">
        <v>810240</v>
      </c>
      <c r="C1051" s="14" t="s">
        <v>202</v>
      </c>
      <c r="D1051" s="35" t="s">
        <v>397</v>
      </c>
      <c r="E1051" s="37">
        <v>0</v>
      </c>
      <c r="F1051" s="152">
        <v>0</v>
      </c>
      <c r="G1051" s="152">
        <v>0</v>
      </c>
      <c r="H1051" s="38">
        <v>0</v>
      </c>
      <c r="I1051" s="37">
        <v>0</v>
      </c>
      <c r="J1051" s="152">
        <v>0</v>
      </c>
      <c r="K1051" s="152">
        <v>0</v>
      </c>
      <c r="L1051" s="38">
        <v>0</v>
      </c>
      <c r="M1051" s="37">
        <v>0</v>
      </c>
      <c r="N1051" s="152">
        <v>0</v>
      </c>
      <c r="O1051" s="152">
        <v>0</v>
      </c>
      <c r="P1051" s="38">
        <v>0</v>
      </c>
      <c r="Q1051" s="37">
        <v>0</v>
      </c>
      <c r="R1051" s="152">
        <v>0</v>
      </c>
      <c r="S1051" s="152">
        <v>0</v>
      </c>
      <c r="T1051" s="38">
        <v>0</v>
      </c>
      <c r="U1051" s="151">
        <v>0</v>
      </c>
      <c r="V1051" s="152">
        <v>0</v>
      </c>
      <c r="W1051" s="36">
        <v>0</v>
      </c>
      <c r="X1051" s="38">
        <v>0</v>
      </c>
      <c r="Y1051" s="65"/>
    </row>
    <row r="1052" spans="1:25" s="106" customFormat="1" ht="13.5" hidden="1" outlineLevel="1" collapsed="1" thickBot="1" x14ac:dyDescent="0.25">
      <c r="A1052" s="464">
        <v>810301</v>
      </c>
      <c r="B1052" s="97">
        <v>810301</v>
      </c>
      <c r="C1052" s="100" t="s">
        <v>253</v>
      </c>
      <c r="D1052" s="101" t="s">
        <v>265</v>
      </c>
      <c r="E1052" s="143">
        <v>0</v>
      </c>
      <c r="F1052" s="144">
        <v>0</v>
      </c>
      <c r="G1052" s="144">
        <v>0</v>
      </c>
      <c r="H1052" s="109">
        <v>0</v>
      </c>
      <c r="I1052" s="143">
        <v>0</v>
      </c>
      <c r="J1052" s="144">
        <v>0</v>
      </c>
      <c r="K1052" s="144">
        <v>0</v>
      </c>
      <c r="L1052" s="109">
        <v>0</v>
      </c>
      <c r="M1052" s="143">
        <v>0</v>
      </c>
      <c r="N1052" s="144">
        <v>0</v>
      </c>
      <c r="O1052" s="144">
        <v>0</v>
      </c>
      <c r="P1052" s="109">
        <v>0</v>
      </c>
      <c r="Q1052" s="143">
        <v>0</v>
      </c>
      <c r="R1052" s="144">
        <v>0</v>
      </c>
      <c r="S1052" s="144">
        <v>0</v>
      </c>
      <c r="T1052" s="109">
        <v>0</v>
      </c>
      <c r="U1052" s="143">
        <v>0</v>
      </c>
      <c r="V1052" s="144">
        <v>0</v>
      </c>
      <c r="W1052" s="144">
        <v>0</v>
      </c>
      <c r="X1052" s="109">
        <v>0</v>
      </c>
    </row>
    <row r="1053" spans="1:25" ht="13.5" hidden="1" outlineLevel="2" thickBot="1" x14ac:dyDescent="0.25">
      <c r="A1053" s="465"/>
      <c r="B1053" s="95">
        <v>810301</v>
      </c>
      <c r="C1053" s="14" t="s">
        <v>411</v>
      </c>
      <c r="D1053" s="58" t="s">
        <v>198</v>
      </c>
      <c r="E1053" s="33">
        <v>0</v>
      </c>
      <c r="F1053" s="6">
        <v>0</v>
      </c>
      <c r="G1053" s="6">
        <v>0</v>
      </c>
      <c r="H1053" s="38">
        <v>0</v>
      </c>
      <c r="I1053" s="33">
        <v>0</v>
      </c>
      <c r="J1053" s="6">
        <v>0</v>
      </c>
      <c r="K1053" s="6">
        <v>0</v>
      </c>
      <c r="L1053" s="38">
        <v>0</v>
      </c>
      <c r="M1053" s="33">
        <v>0</v>
      </c>
      <c r="N1053" s="6">
        <v>0</v>
      </c>
      <c r="O1053" s="6">
        <v>0</v>
      </c>
      <c r="P1053" s="38">
        <v>0</v>
      </c>
      <c r="Q1053" s="33">
        <v>0</v>
      </c>
      <c r="R1053" s="6">
        <v>0</v>
      </c>
      <c r="S1053" s="6">
        <v>0</v>
      </c>
      <c r="T1053" s="38">
        <v>0</v>
      </c>
      <c r="U1053" s="40">
        <v>0</v>
      </c>
      <c r="V1053" s="6">
        <v>0</v>
      </c>
      <c r="W1053" s="32">
        <v>0</v>
      </c>
      <c r="X1053" s="38">
        <v>0</v>
      </c>
    </row>
    <row r="1054" spans="1:25" ht="13.5" hidden="1" outlineLevel="2" thickBot="1" x14ac:dyDescent="0.25">
      <c r="A1054" s="465"/>
      <c r="B1054" s="95">
        <v>810301</v>
      </c>
      <c r="C1054" s="14" t="s">
        <v>196</v>
      </c>
      <c r="D1054" s="58" t="s">
        <v>199</v>
      </c>
      <c r="E1054" s="33">
        <v>0</v>
      </c>
      <c r="F1054" s="6">
        <v>0</v>
      </c>
      <c r="G1054" s="6">
        <v>0</v>
      </c>
      <c r="H1054" s="38">
        <v>0</v>
      </c>
      <c r="I1054" s="33">
        <v>0</v>
      </c>
      <c r="J1054" s="6">
        <v>0</v>
      </c>
      <c r="K1054" s="6">
        <v>0</v>
      </c>
      <c r="L1054" s="38">
        <v>0</v>
      </c>
      <c r="M1054" s="33">
        <v>0</v>
      </c>
      <c r="N1054" s="6">
        <v>0</v>
      </c>
      <c r="O1054" s="6">
        <v>0</v>
      </c>
      <c r="P1054" s="38">
        <v>0</v>
      </c>
      <c r="Q1054" s="33">
        <v>0</v>
      </c>
      <c r="R1054" s="6">
        <v>0</v>
      </c>
      <c r="S1054" s="6">
        <v>0</v>
      </c>
      <c r="T1054" s="38">
        <v>0</v>
      </c>
      <c r="U1054" s="40">
        <v>0</v>
      </c>
      <c r="V1054" s="6">
        <v>0</v>
      </c>
      <c r="W1054" s="32">
        <v>0</v>
      </c>
      <c r="X1054" s="38">
        <v>0</v>
      </c>
    </row>
    <row r="1055" spans="1:25" ht="13.5" hidden="1" outlineLevel="2" thickBot="1" x14ac:dyDescent="0.25">
      <c r="A1055" s="465"/>
      <c r="B1055" s="95">
        <v>810301</v>
      </c>
      <c r="C1055" s="14" t="s">
        <v>412</v>
      </c>
      <c r="D1055" s="58" t="s">
        <v>200</v>
      </c>
      <c r="E1055" s="33">
        <v>0</v>
      </c>
      <c r="F1055" s="6">
        <v>0</v>
      </c>
      <c r="G1055" s="6">
        <v>0</v>
      </c>
      <c r="H1055" s="38">
        <v>0</v>
      </c>
      <c r="I1055" s="33">
        <v>0</v>
      </c>
      <c r="J1055" s="6">
        <v>0</v>
      </c>
      <c r="K1055" s="6">
        <v>0</v>
      </c>
      <c r="L1055" s="38">
        <v>0</v>
      </c>
      <c r="M1055" s="33">
        <v>0</v>
      </c>
      <c r="N1055" s="6">
        <v>0</v>
      </c>
      <c r="O1055" s="6">
        <v>0</v>
      </c>
      <c r="P1055" s="38">
        <v>0</v>
      </c>
      <c r="Q1055" s="33">
        <v>0</v>
      </c>
      <c r="R1055" s="6">
        <v>0</v>
      </c>
      <c r="S1055" s="6">
        <v>0</v>
      </c>
      <c r="T1055" s="38">
        <v>0</v>
      </c>
      <c r="U1055" s="40">
        <v>0</v>
      </c>
      <c r="V1055" s="6">
        <v>0</v>
      </c>
      <c r="W1055" s="32">
        <v>0</v>
      </c>
      <c r="X1055" s="38">
        <v>0</v>
      </c>
    </row>
    <row r="1056" spans="1:25" ht="13.5" hidden="1" outlineLevel="2" thickBot="1" x14ac:dyDescent="0.25">
      <c r="A1056" s="465"/>
      <c r="B1056" s="95">
        <v>810301</v>
      </c>
      <c r="C1056" s="14" t="s">
        <v>339</v>
      </c>
      <c r="D1056" s="35" t="s">
        <v>201</v>
      </c>
      <c r="E1056" s="33">
        <v>0</v>
      </c>
      <c r="F1056" s="6">
        <v>0</v>
      </c>
      <c r="G1056" s="6">
        <v>0</v>
      </c>
      <c r="H1056" s="38">
        <v>0</v>
      </c>
      <c r="I1056" s="33">
        <v>0</v>
      </c>
      <c r="J1056" s="6">
        <v>0</v>
      </c>
      <c r="K1056" s="6">
        <v>0</v>
      </c>
      <c r="L1056" s="38">
        <v>0</v>
      </c>
      <c r="M1056" s="33">
        <v>0</v>
      </c>
      <c r="N1056" s="6">
        <v>0</v>
      </c>
      <c r="O1056" s="6">
        <v>0</v>
      </c>
      <c r="P1056" s="38">
        <v>0</v>
      </c>
      <c r="Q1056" s="33">
        <v>0</v>
      </c>
      <c r="R1056" s="6">
        <v>0</v>
      </c>
      <c r="S1056" s="6">
        <v>0</v>
      </c>
      <c r="T1056" s="38">
        <v>0</v>
      </c>
      <c r="U1056" s="40">
        <v>0</v>
      </c>
      <c r="V1056" s="6">
        <v>0</v>
      </c>
      <c r="W1056" s="32">
        <v>0</v>
      </c>
      <c r="X1056" s="38">
        <v>0</v>
      </c>
    </row>
    <row r="1057" spans="1:25" ht="13.5" hidden="1" outlineLevel="2" thickBot="1" x14ac:dyDescent="0.25">
      <c r="A1057" s="465"/>
      <c r="B1057" s="95">
        <v>810301</v>
      </c>
      <c r="C1057" s="14" t="s">
        <v>398</v>
      </c>
      <c r="D1057" s="35" t="s">
        <v>306</v>
      </c>
      <c r="E1057" s="33">
        <v>0</v>
      </c>
      <c r="F1057" s="6">
        <v>0</v>
      </c>
      <c r="G1057" s="6">
        <v>0</v>
      </c>
      <c r="H1057" s="38">
        <v>0</v>
      </c>
      <c r="I1057" s="33">
        <v>0</v>
      </c>
      <c r="J1057" s="6">
        <v>0</v>
      </c>
      <c r="K1057" s="6">
        <v>0</v>
      </c>
      <c r="L1057" s="38">
        <v>0</v>
      </c>
      <c r="M1057" s="33">
        <v>0</v>
      </c>
      <c r="N1057" s="6">
        <v>0</v>
      </c>
      <c r="O1057" s="6">
        <v>0</v>
      </c>
      <c r="P1057" s="38">
        <v>0</v>
      </c>
      <c r="Q1057" s="33">
        <v>0</v>
      </c>
      <c r="R1057" s="6">
        <v>0</v>
      </c>
      <c r="S1057" s="6">
        <v>0</v>
      </c>
      <c r="T1057" s="38">
        <v>0</v>
      </c>
      <c r="U1057" s="40">
        <v>0</v>
      </c>
      <c r="V1057" s="6">
        <v>0</v>
      </c>
      <c r="W1057" s="32">
        <v>0</v>
      </c>
      <c r="X1057" s="38">
        <v>0</v>
      </c>
    </row>
    <row r="1058" spans="1:25" ht="13.5" hidden="1" outlineLevel="2" thickBot="1" x14ac:dyDescent="0.25">
      <c r="A1058" s="465"/>
      <c r="B1058" s="95">
        <v>810301</v>
      </c>
      <c r="C1058" s="14" t="s">
        <v>202</v>
      </c>
      <c r="D1058" s="35" t="s">
        <v>397</v>
      </c>
      <c r="E1058" s="37">
        <v>0</v>
      </c>
      <c r="F1058" s="152">
        <v>0</v>
      </c>
      <c r="G1058" s="152">
        <v>0</v>
      </c>
      <c r="H1058" s="38">
        <v>0</v>
      </c>
      <c r="I1058" s="37">
        <v>0</v>
      </c>
      <c r="J1058" s="152">
        <v>0</v>
      </c>
      <c r="K1058" s="152">
        <v>0</v>
      </c>
      <c r="L1058" s="38">
        <v>0</v>
      </c>
      <c r="M1058" s="37">
        <v>0</v>
      </c>
      <c r="N1058" s="152">
        <v>0</v>
      </c>
      <c r="O1058" s="152">
        <v>0</v>
      </c>
      <c r="P1058" s="38">
        <v>0</v>
      </c>
      <c r="Q1058" s="37">
        <v>0</v>
      </c>
      <c r="R1058" s="152">
        <v>0</v>
      </c>
      <c r="S1058" s="152">
        <v>0</v>
      </c>
      <c r="T1058" s="38">
        <v>0</v>
      </c>
      <c r="U1058" s="151">
        <v>0</v>
      </c>
      <c r="V1058" s="152">
        <v>0</v>
      </c>
      <c r="W1058" s="36">
        <v>0</v>
      </c>
      <c r="X1058" s="38">
        <v>0</v>
      </c>
      <c r="Y1058" s="65"/>
    </row>
    <row r="1059" spans="1:25" s="106" customFormat="1" ht="13.5" hidden="1" outlineLevel="1" collapsed="1" thickBot="1" x14ac:dyDescent="0.25">
      <c r="A1059" s="464">
        <v>810302</v>
      </c>
      <c r="B1059" s="97">
        <v>810302</v>
      </c>
      <c r="C1059" s="100" t="s">
        <v>74</v>
      </c>
      <c r="D1059" s="101" t="s">
        <v>265</v>
      </c>
      <c r="E1059" s="143">
        <v>0</v>
      </c>
      <c r="F1059" s="144">
        <v>0</v>
      </c>
      <c r="G1059" s="144">
        <v>0</v>
      </c>
      <c r="H1059" s="109">
        <v>0</v>
      </c>
      <c r="I1059" s="143">
        <v>0</v>
      </c>
      <c r="J1059" s="144">
        <v>0</v>
      </c>
      <c r="K1059" s="144">
        <v>0</v>
      </c>
      <c r="L1059" s="109">
        <v>0</v>
      </c>
      <c r="M1059" s="143">
        <v>0</v>
      </c>
      <c r="N1059" s="144">
        <v>0</v>
      </c>
      <c r="O1059" s="144">
        <v>0</v>
      </c>
      <c r="P1059" s="109">
        <v>0</v>
      </c>
      <c r="Q1059" s="143">
        <v>0</v>
      </c>
      <c r="R1059" s="144">
        <v>0</v>
      </c>
      <c r="S1059" s="144">
        <v>0</v>
      </c>
      <c r="T1059" s="109">
        <v>0</v>
      </c>
      <c r="U1059" s="143">
        <v>0</v>
      </c>
      <c r="V1059" s="144">
        <v>0</v>
      </c>
      <c r="W1059" s="144">
        <v>0</v>
      </c>
      <c r="X1059" s="109">
        <v>0</v>
      </c>
    </row>
    <row r="1060" spans="1:25" ht="13.5" hidden="1" outlineLevel="2" thickBot="1" x14ac:dyDescent="0.25">
      <c r="A1060" s="465"/>
      <c r="B1060" s="95">
        <v>810302</v>
      </c>
      <c r="C1060" s="14" t="s">
        <v>411</v>
      </c>
      <c r="D1060" s="58" t="s">
        <v>198</v>
      </c>
      <c r="E1060" s="33">
        <v>0</v>
      </c>
      <c r="F1060" s="6">
        <v>0</v>
      </c>
      <c r="G1060" s="6">
        <v>0</v>
      </c>
      <c r="H1060" s="38">
        <v>0</v>
      </c>
      <c r="I1060" s="33">
        <v>0</v>
      </c>
      <c r="J1060" s="6">
        <v>0</v>
      </c>
      <c r="K1060" s="6">
        <v>0</v>
      </c>
      <c r="L1060" s="38">
        <v>0</v>
      </c>
      <c r="M1060" s="33">
        <v>0</v>
      </c>
      <c r="N1060" s="6">
        <v>0</v>
      </c>
      <c r="O1060" s="6">
        <v>0</v>
      </c>
      <c r="P1060" s="38">
        <v>0</v>
      </c>
      <c r="Q1060" s="33">
        <v>0</v>
      </c>
      <c r="R1060" s="6">
        <v>0</v>
      </c>
      <c r="S1060" s="6">
        <v>0</v>
      </c>
      <c r="T1060" s="38">
        <v>0</v>
      </c>
      <c r="U1060" s="40">
        <v>0</v>
      </c>
      <c r="V1060" s="6">
        <v>0</v>
      </c>
      <c r="W1060" s="32">
        <v>0</v>
      </c>
      <c r="X1060" s="38">
        <v>0</v>
      </c>
    </row>
    <row r="1061" spans="1:25" ht="13.5" hidden="1" outlineLevel="2" thickBot="1" x14ac:dyDescent="0.25">
      <c r="A1061" s="465"/>
      <c r="B1061" s="95">
        <v>810302</v>
      </c>
      <c r="C1061" s="14" t="s">
        <v>196</v>
      </c>
      <c r="D1061" s="58" t="s">
        <v>199</v>
      </c>
      <c r="E1061" s="33">
        <v>0</v>
      </c>
      <c r="F1061" s="6">
        <v>0</v>
      </c>
      <c r="G1061" s="6">
        <v>0</v>
      </c>
      <c r="H1061" s="38">
        <v>0</v>
      </c>
      <c r="I1061" s="33">
        <v>0</v>
      </c>
      <c r="J1061" s="6">
        <v>0</v>
      </c>
      <c r="K1061" s="6">
        <v>0</v>
      </c>
      <c r="L1061" s="38">
        <v>0</v>
      </c>
      <c r="M1061" s="33">
        <v>0</v>
      </c>
      <c r="N1061" s="6">
        <v>0</v>
      </c>
      <c r="O1061" s="6">
        <v>0</v>
      </c>
      <c r="P1061" s="38">
        <v>0</v>
      </c>
      <c r="Q1061" s="33">
        <v>0</v>
      </c>
      <c r="R1061" s="6">
        <v>0</v>
      </c>
      <c r="S1061" s="6">
        <v>0</v>
      </c>
      <c r="T1061" s="38">
        <v>0</v>
      </c>
      <c r="U1061" s="40">
        <v>0</v>
      </c>
      <c r="V1061" s="6">
        <v>0</v>
      </c>
      <c r="W1061" s="32">
        <v>0</v>
      </c>
      <c r="X1061" s="38">
        <v>0</v>
      </c>
    </row>
    <row r="1062" spans="1:25" ht="13.5" hidden="1" outlineLevel="2" thickBot="1" x14ac:dyDescent="0.25">
      <c r="A1062" s="465"/>
      <c r="B1062" s="95">
        <v>810302</v>
      </c>
      <c r="C1062" s="14" t="s">
        <v>412</v>
      </c>
      <c r="D1062" s="58" t="s">
        <v>200</v>
      </c>
      <c r="E1062" s="33">
        <v>0</v>
      </c>
      <c r="F1062" s="6">
        <v>0</v>
      </c>
      <c r="G1062" s="6">
        <v>0</v>
      </c>
      <c r="H1062" s="38">
        <v>0</v>
      </c>
      <c r="I1062" s="33">
        <v>0</v>
      </c>
      <c r="J1062" s="6">
        <v>0</v>
      </c>
      <c r="K1062" s="6">
        <v>0</v>
      </c>
      <c r="L1062" s="38">
        <v>0</v>
      </c>
      <c r="M1062" s="33">
        <v>0</v>
      </c>
      <c r="N1062" s="6">
        <v>0</v>
      </c>
      <c r="O1062" s="6">
        <v>0</v>
      </c>
      <c r="P1062" s="38">
        <v>0</v>
      </c>
      <c r="Q1062" s="33">
        <v>0</v>
      </c>
      <c r="R1062" s="6">
        <v>0</v>
      </c>
      <c r="S1062" s="6">
        <v>0</v>
      </c>
      <c r="T1062" s="38">
        <v>0</v>
      </c>
      <c r="U1062" s="40">
        <v>0</v>
      </c>
      <c r="V1062" s="6">
        <v>0</v>
      </c>
      <c r="W1062" s="32">
        <v>0</v>
      </c>
      <c r="X1062" s="38">
        <v>0</v>
      </c>
    </row>
    <row r="1063" spans="1:25" ht="13.5" hidden="1" outlineLevel="2" thickBot="1" x14ac:dyDescent="0.25">
      <c r="A1063" s="465"/>
      <c r="B1063" s="95">
        <v>810302</v>
      </c>
      <c r="C1063" s="14" t="s">
        <v>339</v>
      </c>
      <c r="D1063" s="35" t="s">
        <v>201</v>
      </c>
      <c r="E1063" s="33">
        <v>0</v>
      </c>
      <c r="F1063" s="6">
        <v>0</v>
      </c>
      <c r="G1063" s="6">
        <v>0</v>
      </c>
      <c r="H1063" s="38">
        <v>0</v>
      </c>
      <c r="I1063" s="33">
        <v>0</v>
      </c>
      <c r="J1063" s="6">
        <v>0</v>
      </c>
      <c r="K1063" s="6">
        <v>0</v>
      </c>
      <c r="L1063" s="38">
        <v>0</v>
      </c>
      <c r="M1063" s="33">
        <v>0</v>
      </c>
      <c r="N1063" s="6">
        <v>0</v>
      </c>
      <c r="O1063" s="6">
        <v>0</v>
      </c>
      <c r="P1063" s="38">
        <v>0</v>
      </c>
      <c r="Q1063" s="33">
        <v>0</v>
      </c>
      <c r="R1063" s="6">
        <v>0</v>
      </c>
      <c r="S1063" s="6">
        <v>0</v>
      </c>
      <c r="T1063" s="38">
        <v>0</v>
      </c>
      <c r="U1063" s="40">
        <v>0</v>
      </c>
      <c r="V1063" s="6">
        <v>0</v>
      </c>
      <c r="W1063" s="32">
        <v>0</v>
      </c>
      <c r="X1063" s="38">
        <v>0</v>
      </c>
    </row>
    <row r="1064" spans="1:25" ht="13.5" hidden="1" outlineLevel="2" thickBot="1" x14ac:dyDescent="0.25">
      <c r="A1064" s="465"/>
      <c r="B1064" s="95">
        <v>810302</v>
      </c>
      <c r="C1064" s="14" t="s">
        <v>398</v>
      </c>
      <c r="D1064" s="35" t="s">
        <v>306</v>
      </c>
      <c r="E1064" s="33">
        <v>0</v>
      </c>
      <c r="F1064" s="6">
        <v>0</v>
      </c>
      <c r="G1064" s="6">
        <v>0</v>
      </c>
      <c r="H1064" s="38">
        <v>0</v>
      </c>
      <c r="I1064" s="33">
        <v>0</v>
      </c>
      <c r="J1064" s="6">
        <v>0</v>
      </c>
      <c r="K1064" s="6">
        <v>0</v>
      </c>
      <c r="L1064" s="38">
        <v>0</v>
      </c>
      <c r="M1064" s="33">
        <v>0</v>
      </c>
      <c r="N1064" s="6">
        <v>0</v>
      </c>
      <c r="O1064" s="6">
        <v>0</v>
      </c>
      <c r="P1064" s="38">
        <v>0</v>
      </c>
      <c r="Q1064" s="33">
        <v>0</v>
      </c>
      <c r="R1064" s="6">
        <v>0</v>
      </c>
      <c r="S1064" s="6">
        <v>0</v>
      </c>
      <c r="T1064" s="38">
        <v>0</v>
      </c>
      <c r="U1064" s="40">
        <v>0</v>
      </c>
      <c r="V1064" s="6">
        <v>0</v>
      </c>
      <c r="W1064" s="32">
        <v>0</v>
      </c>
      <c r="X1064" s="38">
        <v>0</v>
      </c>
    </row>
    <row r="1065" spans="1:25" ht="13.5" hidden="1" outlineLevel="2" thickBot="1" x14ac:dyDescent="0.25">
      <c r="A1065" s="465"/>
      <c r="B1065" s="95">
        <v>810302</v>
      </c>
      <c r="C1065" s="14" t="s">
        <v>202</v>
      </c>
      <c r="D1065" s="35" t="s">
        <v>397</v>
      </c>
      <c r="E1065" s="37">
        <v>0</v>
      </c>
      <c r="F1065" s="152">
        <v>0</v>
      </c>
      <c r="G1065" s="152">
        <v>0</v>
      </c>
      <c r="H1065" s="38">
        <v>0</v>
      </c>
      <c r="I1065" s="37">
        <v>0</v>
      </c>
      <c r="J1065" s="152">
        <v>0</v>
      </c>
      <c r="K1065" s="152">
        <v>0</v>
      </c>
      <c r="L1065" s="38">
        <v>0</v>
      </c>
      <c r="M1065" s="37">
        <v>0</v>
      </c>
      <c r="N1065" s="152">
        <v>0</v>
      </c>
      <c r="O1065" s="152">
        <v>0</v>
      </c>
      <c r="P1065" s="38">
        <v>0</v>
      </c>
      <c r="Q1065" s="37">
        <v>0</v>
      </c>
      <c r="R1065" s="152">
        <v>0</v>
      </c>
      <c r="S1065" s="152">
        <v>0</v>
      </c>
      <c r="T1065" s="38">
        <v>0</v>
      </c>
      <c r="U1065" s="151">
        <v>0</v>
      </c>
      <c r="V1065" s="152">
        <v>0</v>
      </c>
      <c r="W1065" s="36">
        <v>0</v>
      </c>
      <c r="X1065" s="38">
        <v>0</v>
      </c>
      <c r="Y1065" s="65"/>
    </row>
    <row r="1066" spans="1:25" s="106" customFormat="1" ht="13.5" hidden="1" outlineLevel="1" collapsed="1" thickBot="1" x14ac:dyDescent="0.25">
      <c r="A1066" s="464">
        <v>810308</v>
      </c>
      <c r="B1066" s="97">
        <v>810308</v>
      </c>
      <c r="C1066" s="100" t="s">
        <v>162</v>
      </c>
      <c r="D1066" s="101" t="s">
        <v>265</v>
      </c>
      <c r="E1066" s="143">
        <v>0</v>
      </c>
      <c r="F1066" s="144">
        <v>0</v>
      </c>
      <c r="G1066" s="144">
        <v>0</v>
      </c>
      <c r="H1066" s="109">
        <v>0</v>
      </c>
      <c r="I1066" s="143">
        <v>0</v>
      </c>
      <c r="J1066" s="144">
        <v>0</v>
      </c>
      <c r="K1066" s="144">
        <v>0</v>
      </c>
      <c r="L1066" s="109">
        <v>0</v>
      </c>
      <c r="M1066" s="143">
        <v>0</v>
      </c>
      <c r="N1066" s="144">
        <v>0</v>
      </c>
      <c r="O1066" s="144">
        <v>0</v>
      </c>
      <c r="P1066" s="109">
        <v>0</v>
      </c>
      <c r="Q1066" s="143">
        <v>0</v>
      </c>
      <c r="R1066" s="144">
        <v>0</v>
      </c>
      <c r="S1066" s="144">
        <v>0</v>
      </c>
      <c r="T1066" s="109">
        <v>0</v>
      </c>
      <c r="U1066" s="143">
        <v>0</v>
      </c>
      <c r="V1066" s="144">
        <v>0</v>
      </c>
      <c r="W1066" s="144">
        <v>0</v>
      </c>
      <c r="X1066" s="109">
        <v>0</v>
      </c>
    </row>
    <row r="1067" spans="1:25" ht="13.5" hidden="1" outlineLevel="2" thickBot="1" x14ac:dyDescent="0.25">
      <c r="A1067" s="465"/>
      <c r="B1067" s="95">
        <v>810308</v>
      </c>
      <c r="C1067" s="14" t="s">
        <v>411</v>
      </c>
      <c r="D1067" s="58" t="s">
        <v>198</v>
      </c>
      <c r="E1067" s="33">
        <v>0</v>
      </c>
      <c r="F1067" s="6">
        <v>0</v>
      </c>
      <c r="G1067" s="6">
        <v>0</v>
      </c>
      <c r="H1067" s="38">
        <v>0</v>
      </c>
      <c r="I1067" s="33">
        <v>0</v>
      </c>
      <c r="J1067" s="6">
        <v>0</v>
      </c>
      <c r="K1067" s="6">
        <v>0</v>
      </c>
      <c r="L1067" s="38">
        <v>0</v>
      </c>
      <c r="M1067" s="33">
        <v>0</v>
      </c>
      <c r="N1067" s="6">
        <v>0</v>
      </c>
      <c r="O1067" s="6">
        <v>0</v>
      </c>
      <c r="P1067" s="38">
        <v>0</v>
      </c>
      <c r="Q1067" s="33">
        <v>0</v>
      </c>
      <c r="R1067" s="6">
        <v>0</v>
      </c>
      <c r="S1067" s="6">
        <v>0</v>
      </c>
      <c r="T1067" s="38">
        <v>0</v>
      </c>
      <c r="U1067" s="40">
        <v>0</v>
      </c>
      <c r="V1067" s="6">
        <v>0</v>
      </c>
      <c r="W1067" s="32">
        <v>0</v>
      </c>
      <c r="X1067" s="38">
        <v>0</v>
      </c>
    </row>
    <row r="1068" spans="1:25" ht="13.5" hidden="1" outlineLevel="2" thickBot="1" x14ac:dyDescent="0.25">
      <c r="A1068" s="465"/>
      <c r="B1068" s="95">
        <v>810308</v>
      </c>
      <c r="C1068" s="14" t="s">
        <v>196</v>
      </c>
      <c r="D1068" s="58" t="s">
        <v>199</v>
      </c>
      <c r="E1068" s="33">
        <v>0</v>
      </c>
      <c r="F1068" s="6">
        <v>0</v>
      </c>
      <c r="G1068" s="6">
        <v>0</v>
      </c>
      <c r="H1068" s="38">
        <v>0</v>
      </c>
      <c r="I1068" s="33">
        <v>0</v>
      </c>
      <c r="J1068" s="6">
        <v>0</v>
      </c>
      <c r="K1068" s="6">
        <v>0</v>
      </c>
      <c r="L1068" s="38">
        <v>0</v>
      </c>
      <c r="M1068" s="33">
        <v>0</v>
      </c>
      <c r="N1068" s="6">
        <v>0</v>
      </c>
      <c r="O1068" s="6">
        <v>0</v>
      </c>
      <c r="P1068" s="38">
        <v>0</v>
      </c>
      <c r="Q1068" s="33">
        <v>0</v>
      </c>
      <c r="R1068" s="6">
        <v>0</v>
      </c>
      <c r="S1068" s="6">
        <v>0</v>
      </c>
      <c r="T1068" s="38">
        <v>0</v>
      </c>
      <c r="U1068" s="40">
        <v>0</v>
      </c>
      <c r="V1068" s="6">
        <v>0</v>
      </c>
      <c r="W1068" s="32">
        <v>0</v>
      </c>
      <c r="X1068" s="38">
        <v>0</v>
      </c>
    </row>
    <row r="1069" spans="1:25" ht="13.5" hidden="1" outlineLevel="2" thickBot="1" x14ac:dyDescent="0.25">
      <c r="A1069" s="465"/>
      <c r="B1069" s="95">
        <v>810308</v>
      </c>
      <c r="C1069" s="14" t="s">
        <v>412</v>
      </c>
      <c r="D1069" s="58" t="s">
        <v>200</v>
      </c>
      <c r="E1069" s="33">
        <v>0</v>
      </c>
      <c r="F1069" s="6">
        <v>0</v>
      </c>
      <c r="G1069" s="6">
        <v>0</v>
      </c>
      <c r="H1069" s="38">
        <v>0</v>
      </c>
      <c r="I1069" s="33">
        <v>0</v>
      </c>
      <c r="J1069" s="6">
        <v>0</v>
      </c>
      <c r="K1069" s="6">
        <v>0</v>
      </c>
      <c r="L1069" s="38">
        <v>0</v>
      </c>
      <c r="M1069" s="33">
        <v>0</v>
      </c>
      <c r="N1069" s="6">
        <v>0</v>
      </c>
      <c r="O1069" s="6">
        <v>0</v>
      </c>
      <c r="P1069" s="38">
        <v>0</v>
      </c>
      <c r="Q1069" s="33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</row>
    <row r="1070" spans="1:25" ht="13.5" hidden="1" outlineLevel="2" thickBot="1" x14ac:dyDescent="0.25">
      <c r="A1070" s="465"/>
      <c r="B1070" s="95">
        <v>810308</v>
      </c>
      <c r="C1070" s="14" t="s">
        <v>339</v>
      </c>
      <c r="D1070" s="35" t="s">
        <v>201</v>
      </c>
      <c r="E1070" s="33">
        <v>0</v>
      </c>
      <c r="F1070" s="6">
        <v>0</v>
      </c>
      <c r="G1070" s="6">
        <v>0</v>
      </c>
      <c r="H1070" s="38">
        <v>0</v>
      </c>
      <c r="I1070" s="33">
        <v>0</v>
      </c>
      <c r="J1070" s="6">
        <v>0</v>
      </c>
      <c r="K1070" s="6">
        <v>0</v>
      </c>
      <c r="L1070" s="38">
        <v>0</v>
      </c>
      <c r="M1070" s="33">
        <v>0</v>
      </c>
      <c r="N1070" s="6">
        <v>0</v>
      </c>
      <c r="O1070" s="6">
        <v>0</v>
      </c>
      <c r="P1070" s="38">
        <v>0</v>
      </c>
      <c r="Q1070" s="33">
        <v>0</v>
      </c>
      <c r="R1070" s="6">
        <v>0</v>
      </c>
      <c r="S1070" s="6">
        <v>0</v>
      </c>
      <c r="T1070" s="38">
        <v>0</v>
      </c>
      <c r="U1070" s="40">
        <v>0</v>
      </c>
      <c r="V1070" s="6">
        <v>0</v>
      </c>
      <c r="W1070" s="32">
        <v>0</v>
      </c>
      <c r="X1070" s="38">
        <v>0</v>
      </c>
    </row>
    <row r="1071" spans="1:25" ht="13.5" hidden="1" outlineLevel="2" thickBot="1" x14ac:dyDescent="0.25">
      <c r="A1071" s="465"/>
      <c r="B1071" s="95">
        <v>810308</v>
      </c>
      <c r="C1071" s="14" t="s">
        <v>398</v>
      </c>
      <c r="D1071" s="35" t="s">
        <v>306</v>
      </c>
      <c r="E1071" s="33">
        <v>0</v>
      </c>
      <c r="F1071" s="6">
        <v>0</v>
      </c>
      <c r="G1071" s="6">
        <v>0</v>
      </c>
      <c r="H1071" s="38">
        <v>0</v>
      </c>
      <c r="I1071" s="33">
        <v>0</v>
      </c>
      <c r="J1071" s="6">
        <v>0</v>
      </c>
      <c r="K1071" s="6">
        <v>0</v>
      </c>
      <c r="L1071" s="38">
        <v>0</v>
      </c>
      <c r="M1071" s="33">
        <v>0</v>
      </c>
      <c r="N1071" s="6">
        <v>0</v>
      </c>
      <c r="O1071" s="6">
        <v>0</v>
      </c>
      <c r="P1071" s="38">
        <v>0</v>
      </c>
      <c r="Q1071" s="33">
        <v>0</v>
      </c>
      <c r="R1071" s="6">
        <v>0</v>
      </c>
      <c r="S1071" s="6">
        <v>0</v>
      </c>
      <c r="T1071" s="38">
        <v>0</v>
      </c>
      <c r="U1071" s="40">
        <v>0</v>
      </c>
      <c r="V1071" s="6">
        <v>0</v>
      </c>
      <c r="W1071" s="32">
        <v>0</v>
      </c>
      <c r="X1071" s="38">
        <v>0</v>
      </c>
    </row>
    <row r="1072" spans="1:25" ht="13.5" hidden="1" outlineLevel="2" thickBot="1" x14ac:dyDescent="0.25">
      <c r="A1072" s="465"/>
      <c r="B1072" s="95">
        <v>810308</v>
      </c>
      <c r="C1072" s="14" t="s">
        <v>202</v>
      </c>
      <c r="D1072" s="35" t="s">
        <v>397</v>
      </c>
      <c r="E1072" s="37">
        <v>0</v>
      </c>
      <c r="F1072" s="152">
        <v>0</v>
      </c>
      <c r="G1072" s="152">
        <v>0</v>
      </c>
      <c r="H1072" s="38">
        <v>0</v>
      </c>
      <c r="I1072" s="37">
        <v>0</v>
      </c>
      <c r="J1072" s="152">
        <v>0</v>
      </c>
      <c r="K1072" s="152">
        <v>0</v>
      </c>
      <c r="L1072" s="38">
        <v>0</v>
      </c>
      <c r="M1072" s="37">
        <v>0</v>
      </c>
      <c r="N1072" s="152">
        <v>0</v>
      </c>
      <c r="O1072" s="152">
        <v>0</v>
      </c>
      <c r="P1072" s="38">
        <v>0</v>
      </c>
      <c r="Q1072" s="37">
        <v>0</v>
      </c>
      <c r="R1072" s="152">
        <v>0</v>
      </c>
      <c r="S1072" s="152">
        <v>0</v>
      </c>
      <c r="T1072" s="38">
        <v>0</v>
      </c>
      <c r="U1072" s="151">
        <v>0</v>
      </c>
      <c r="V1072" s="152">
        <v>0</v>
      </c>
      <c r="W1072" s="36">
        <v>0</v>
      </c>
      <c r="X1072" s="38">
        <v>0</v>
      </c>
      <c r="Y1072" s="65"/>
    </row>
    <row r="1073" spans="1:25" s="106" customFormat="1" ht="13.5" hidden="1" outlineLevel="1" collapsed="1" thickBot="1" x14ac:dyDescent="0.25">
      <c r="A1073" s="464">
        <v>810320</v>
      </c>
      <c r="B1073" s="97">
        <v>810320</v>
      </c>
      <c r="C1073" s="100" t="s">
        <v>163</v>
      </c>
      <c r="D1073" s="101" t="s">
        <v>265</v>
      </c>
      <c r="E1073" s="143">
        <v>0</v>
      </c>
      <c r="F1073" s="144">
        <v>0</v>
      </c>
      <c r="G1073" s="144">
        <v>0</v>
      </c>
      <c r="H1073" s="109">
        <v>0</v>
      </c>
      <c r="I1073" s="143">
        <v>0</v>
      </c>
      <c r="J1073" s="144">
        <v>0</v>
      </c>
      <c r="K1073" s="144">
        <v>0</v>
      </c>
      <c r="L1073" s="109">
        <v>0</v>
      </c>
      <c r="M1073" s="143">
        <v>0</v>
      </c>
      <c r="N1073" s="144">
        <v>0</v>
      </c>
      <c r="O1073" s="144">
        <v>0</v>
      </c>
      <c r="P1073" s="109">
        <v>0</v>
      </c>
      <c r="Q1073" s="143">
        <v>0</v>
      </c>
      <c r="R1073" s="144">
        <v>0</v>
      </c>
      <c r="S1073" s="144">
        <v>0</v>
      </c>
      <c r="T1073" s="109">
        <v>0</v>
      </c>
      <c r="U1073" s="143">
        <v>0</v>
      </c>
      <c r="V1073" s="144">
        <v>0</v>
      </c>
      <c r="W1073" s="144">
        <v>0</v>
      </c>
      <c r="X1073" s="109">
        <v>0</v>
      </c>
    </row>
    <row r="1074" spans="1:25" ht="13.5" hidden="1" outlineLevel="2" thickBot="1" x14ac:dyDescent="0.25">
      <c r="A1074" s="465"/>
      <c r="B1074" s="95">
        <v>810320</v>
      </c>
      <c r="C1074" s="14" t="s">
        <v>411</v>
      </c>
      <c r="D1074" s="58" t="s">
        <v>198</v>
      </c>
      <c r="E1074" s="33">
        <v>0</v>
      </c>
      <c r="F1074" s="6">
        <v>0</v>
      </c>
      <c r="G1074" s="6">
        <v>0</v>
      </c>
      <c r="H1074" s="38">
        <v>0</v>
      </c>
      <c r="I1074" s="33">
        <v>0</v>
      </c>
      <c r="J1074" s="6">
        <v>0</v>
      </c>
      <c r="K1074" s="6">
        <v>0</v>
      </c>
      <c r="L1074" s="38">
        <v>0</v>
      </c>
      <c r="M1074" s="33">
        <v>0</v>
      </c>
      <c r="N1074" s="6">
        <v>0</v>
      </c>
      <c r="O1074" s="6">
        <v>0</v>
      </c>
      <c r="P1074" s="38">
        <v>0</v>
      </c>
      <c r="Q1074" s="33">
        <v>0</v>
      </c>
      <c r="R1074" s="6">
        <v>0</v>
      </c>
      <c r="S1074" s="6">
        <v>0</v>
      </c>
      <c r="T1074" s="38">
        <v>0</v>
      </c>
      <c r="U1074" s="40">
        <v>0</v>
      </c>
      <c r="V1074" s="6">
        <v>0</v>
      </c>
      <c r="W1074" s="32">
        <v>0</v>
      </c>
      <c r="X1074" s="38">
        <v>0</v>
      </c>
    </row>
    <row r="1075" spans="1:25" ht="13.5" hidden="1" outlineLevel="2" thickBot="1" x14ac:dyDescent="0.25">
      <c r="A1075" s="465"/>
      <c r="B1075" s="95">
        <v>810320</v>
      </c>
      <c r="C1075" s="14" t="s">
        <v>196</v>
      </c>
      <c r="D1075" s="58" t="s">
        <v>199</v>
      </c>
      <c r="E1075" s="33">
        <v>0</v>
      </c>
      <c r="F1075" s="6">
        <v>0</v>
      </c>
      <c r="G1075" s="6">
        <v>0</v>
      </c>
      <c r="H1075" s="38">
        <v>0</v>
      </c>
      <c r="I1075" s="33">
        <v>0</v>
      </c>
      <c r="J1075" s="6">
        <v>0</v>
      </c>
      <c r="K1075" s="6">
        <v>0</v>
      </c>
      <c r="L1075" s="38">
        <v>0</v>
      </c>
      <c r="M1075" s="33">
        <v>0</v>
      </c>
      <c r="N1075" s="6">
        <v>0</v>
      </c>
      <c r="O1075" s="6">
        <v>0</v>
      </c>
      <c r="P1075" s="38">
        <v>0</v>
      </c>
      <c r="Q1075" s="33">
        <v>0</v>
      </c>
      <c r="R1075" s="6">
        <v>0</v>
      </c>
      <c r="S1075" s="6">
        <v>0</v>
      </c>
      <c r="T1075" s="38">
        <v>0</v>
      </c>
      <c r="U1075" s="40">
        <v>0</v>
      </c>
      <c r="V1075" s="6">
        <v>0</v>
      </c>
      <c r="W1075" s="32">
        <v>0</v>
      </c>
      <c r="X1075" s="38">
        <v>0</v>
      </c>
    </row>
    <row r="1076" spans="1:25" ht="13.5" hidden="1" outlineLevel="2" thickBot="1" x14ac:dyDescent="0.25">
      <c r="A1076" s="465"/>
      <c r="B1076" s="95">
        <v>810320</v>
      </c>
      <c r="C1076" s="14" t="s">
        <v>412</v>
      </c>
      <c r="D1076" s="58" t="s">
        <v>200</v>
      </c>
      <c r="E1076" s="33">
        <v>0</v>
      </c>
      <c r="F1076" s="6">
        <v>0</v>
      </c>
      <c r="G1076" s="6">
        <v>0</v>
      </c>
      <c r="H1076" s="38">
        <v>0</v>
      </c>
      <c r="I1076" s="33">
        <v>0</v>
      </c>
      <c r="J1076" s="6">
        <v>0</v>
      </c>
      <c r="K1076" s="6">
        <v>0</v>
      </c>
      <c r="L1076" s="38">
        <v>0</v>
      </c>
      <c r="M1076" s="33">
        <v>0</v>
      </c>
      <c r="N1076" s="6">
        <v>0</v>
      </c>
      <c r="O1076" s="6">
        <v>0</v>
      </c>
      <c r="P1076" s="38">
        <v>0</v>
      </c>
      <c r="Q1076" s="33">
        <v>0</v>
      </c>
      <c r="R1076" s="6">
        <v>0</v>
      </c>
      <c r="S1076" s="6">
        <v>0</v>
      </c>
      <c r="T1076" s="38">
        <v>0</v>
      </c>
      <c r="U1076" s="40">
        <v>0</v>
      </c>
      <c r="V1076" s="6">
        <v>0</v>
      </c>
      <c r="W1076" s="32">
        <v>0</v>
      </c>
      <c r="X1076" s="38">
        <v>0</v>
      </c>
    </row>
    <row r="1077" spans="1:25" ht="13.5" hidden="1" outlineLevel="2" thickBot="1" x14ac:dyDescent="0.25">
      <c r="A1077" s="465"/>
      <c r="B1077" s="95">
        <v>810320</v>
      </c>
      <c r="C1077" s="14" t="s">
        <v>339</v>
      </c>
      <c r="D1077" s="35" t="s">
        <v>201</v>
      </c>
      <c r="E1077" s="33">
        <v>0</v>
      </c>
      <c r="F1077" s="6">
        <v>0</v>
      </c>
      <c r="G1077" s="6">
        <v>0</v>
      </c>
      <c r="H1077" s="38">
        <v>0</v>
      </c>
      <c r="I1077" s="33">
        <v>0</v>
      </c>
      <c r="J1077" s="6">
        <v>0</v>
      </c>
      <c r="K1077" s="6">
        <v>0</v>
      </c>
      <c r="L1077" s="38">
        <v>0</v>
      </c>
      <c r="M1077" s="33">
        <v>0</v>
      </c>
      <c r="N1077" s="6">
        <v>0</v>
      </c>
      <c r="O1077" s="6">
        <v>0</v>
      </c>
      <c r="P1077" s="38">
        <v>0</v>
      </c>
      <c r="Q1077" s="33">
        <v>0</v>
      </c>
      <c r="R1077" s="6">
        <v>0</v>
      </c>
      <c r="S1077" s="6">
        <v>0</v>
      </c>
      <c r="T1077" s="38">
        <v>0</v>
      </c>
      <c r="U1077" s="40">
        <v>0</v>
      </c>
      <c r="V1077" s="6">
        <v>0</v>
      </c>
      <c r="W1077" s="32">
        <v>0</v>
      </c>
      <c r="X1077" s="38">
        <v>0</v>
      </c>
    </row>
    <row r="1078" spans="1:25" ht="13.5" hidden="1" outlineLevel="2" thickBot="1" x14ac:dyDescent="0.25">
      <c r="A1078" s="465"/>
      <c r="B1078" s="95">
        <v>810320</v>
      </c>
      <c r="C1078" s="14" t="s">
        <v>398</v>
      </c>
      <c r="D1078" s="35" t="s">
        <v>306</v>
      </c>
      <c r="E1078" s="33">
        <v>0</v>
      </c>
      <c r="F1078" s="6">
        <v>0</v>
      </c>
      <c r="G1078" s="6">
        <v>0</v>
      </c>
      <c r="H1078" s="38">
        <v>0</v>
      </c>
      <c r="I1078" s="33">
        <v>0</v>
      </c>
      <c r="J1078" s="6">
        <v>0</v>
      </c>
      <c r="K1078" s="6">
        <v>0</v>
      </c>
      <c r="L1078" s="38">
        <v>0</v>
      </c>
      <c r="M1078" s="33">
        <v>0</v>
      </c>
      <c r="N1078" s="6">
        <v>0</v>
      </c>
      <c r="O1078" s="6">
        <v>0</v>
      </c>
      <c r="P1078" s="38">
        <v>0</v>
      </c>
      <c r="Q1078" s="33">
        <v>0</v>
      </c>
      <c r="R1078" s="6">
        <v>0</v>
      </c>
      <c r="S1078" s="6">
        <v>0</v>
      </c>
      <c r="T1078" s="38">
        <v>0</v>
      </c>
      <c r="U1078" s="40">
        <v>0</v>
      </c>
      <c r="V1078" s="6">
        <v>0</v>
      </c>
      <c r="W1078" s="32">
        <v>0</v>
      </c>
      <c r="X1078" s="38">
        <v>0</v>
      </c>
    </row>
    <row r="1079" spans="1:25" ht="13.5" hidden="1" outlineLevel="2" thickBot="1" x14ac:dyDescent="0.25">
      <c r="A1079" s="465"/>
      <c r="B1079" s="95">
        <v>810320</v>
      </c>
      <c r="C1079" s="14" t="s">
        <v>202</v>
      </c>
      <c r="D1079" s="35" t="s">
        <v>397</v>
      </c>
      <c r="E1079" s="37">
        <v>0</v>
      </c>
      <c r="F1079" s="152">
        <v>0</v>
      </c>
      <c r="G1079" s="152">
        <v>0</v>
      </c>
      <c r="H1079" s="38">
        <v>0</v>
      </c>
      <c r="I1079" s="37">
        <v>0</v>
      </c>
      <c r="J1079" s="152">
        <v>0</v>
      </c>
      <c r="K1079" s="152">
        <v>0</v>
      </c>
      <c r="L1079" s="38">
        <v>0</v>
      </c>
      <c r="M1079" s="37">
        <v>0</v>
      </c>
      <c r="N1079" s="152">
        <v>0</v>
      </c>
      <c r="O1079" s="152">
        <v>0</v>
      </c>
      <c r="P1079" s="38">
        <v>0</v>
      </c>
      <c r="Q1079" s="37">
        <v>0</v>
      </c>
      <c r="R1079" s="152">
        <v>0</v>
      </c>
      <c r="S1079" s="152">
        <v>0</v>
      </c>
      <c r="T1079" s="38">
        <v>0</v>
      </c>
      <c r="U1079" s="151">
        <v>0</v>
      </c>
      <c r="V1079" s="152">
        <v>0</v>
      </c>
      <c r="W1079" s="36">
        <v>0</v>
      </c>
      <c r="X1079" s="38">
        <v>0</v>
      </c>
      <c r="Y1079" s="65"/>
    </row>
    <row r="1080" spans="1:25" s="106" customFormat="1" ht="13.5" hidden="1" outlineLevel="1" collapsed="1" thickBot="1" x14ac:dyDescent="0.25">
      <c r="A1080" s="466">
        <v>810323</v>
      </c>
      <c r="B1080" s="97">
        <v>810323</v>
      </c>
      <c r="C1080" s="100" t="s">
        <v>183</v>
      </c>
      <c r="D1080" s="101" t="s">
        <v>265</v>
      </c>
      <c r="E1080" s="143">
        <v>0</v>
      </c>
      <c r="F1080" s="144">
        <v>0</v>
      </c>
      <c r="G1080" s="144">
        <v>0</v>
      </c>
      <c r="H1080" s="109">
        <v>0</v>
      </c>
      <c r="I1080" s="143">
        <v>0</v>
      </c>
      <c r="J1080" s="144">
        <v>0</v>
      </c>
      <c r="K1080" s="144">
        <v>0</v>
      </c>
      <c r="L1080" s="109">
        <v>0</v>
      </c>
      <c r="M1080" s="143">
        <v>0</v>
      </c>
      <c r="N1080" s="144">
        <v>0</v>
      </c>
      <c r="O1080" s="144">
        <v>0</v>
      </c>
      <c r="P1080" s="109">
        <v>0</v>
      </c>
      <c r="Q1080" s="143">
        <v>0</v>
      </c>
      <c r="R1080" s="144">
        <v>0</v>
      </c>
      <c r="S1080" s="144">
        <v>0</v>
      </c>
      <c r="T1080" s="109">
        <v>0</v>
      </c>
      <c r="U1080" s="143">
        <v>0</v>
      </c>
      <c r="V1080" s="144">
        <v>0</v>
      </c>
      <c r="W1080" s="144">
        <v>0</v>
      </c>
      <c r="X1080" s="109">
        <v>0</v>
      </c>
    </row>
    <row r="1081" spans="1:25" ht="13.5" hidden="1" outlineLevel="2" thickBot="1" x14ac:dyDescent="0.25">
      <c r="A1081" s="467"/>
      <c r="B1081" s="95">
        <v>810323</v>
      </c>
      <c r="C1081" s="14" t="s">
        <v>411</v>
      </c>
      <c r="D1081" s="35" t="s">
        <v>198</v>
      </c>
      <c r="E1081" s="33">
        <v>0</v>
      </c>
      <c r="F1081" s="6">
        <v>0</v>
      </c>
      <c r="G1081" s="6">
        <v>0</v>
      </c>
      <c r="H1081" s="38">
        <v>0</v>
      </c>
      <c r="I1081" s="33">
        <v>0</v>
      </c>
      <c r="J1081" s="6">
        <v>0</v>
      </c>
      <c r="K1081" s="6">
        <v>0</v>
      </c>
      <c r="L1081" s="38">
        <v>0</v>
      </c>
      <c r="M1081" s="33">
        <v>0</v>
      </c>
      <c r="N1081" s="6">
        <v>0</v>
      </c>
      <c r="O1081" s="6">
        <v>0</v>
      </c>
      <c r="P1081" s="38">
        <v>0</v>
      </c>
      <c r="Q1081" s="33">
        <v>0</v>
      </c>
      <c r="R1081" s="6">
        <v>0</v>
      </c>
      <c r="S1081" s="6">
        <v>0</v>
      </c>
      <c r="T1081" s="38">
        <v>0</v>
      </c>
      <c r="U1081" s="40">
        <v>0</v>
      </c>
      <c r="V1081" s="6">
        <v>0</v>
      </c>
      <c r="W1081" s="32">
        <v>0</v>
      </c>
      <c r="X1081" s="38">
        <v>0</v>
      </c>
    </row>
    <row r="1082" spans="1:25" ht="13.5" hidden="1" outlineLevel="2" thickBot="1" x14ac:dyDescent="0.25">
      <c r="A1082" s="467"/>
      <c r="B1082" s="95">
        <v>810323</v>
      </c>
      <c r="C1082" s="14" t="s">
        <v>196</v>
      </c>
      <c r="D1082" s="35" t="s">
        <v>199</v>
      </c>
      <c r="E1082" s="33">
        <v>0</v>
      </c>
      <c r="F1082" s="6">
        <v>0</v>
      </c>
      <c r="G1082" s="6">
        <v>0</v>
      </c>
      <c r="H1082" s="38">
        <v>0</v>
      </c>
      <c r="I1082" s="33">
        <v>0</v>
      </c>
      <c r="J1082" s="6">
        <v>0</v>
      </c>
      <c r="K1082" s="6">
        <v>0</v>
      </c>
      <c r="L1082" s="38">
        <v>0</v>
      </c>
      <c r="M1082" s="33">
        <v>0</v>
      </c>
      <c r="N1082" s="6">
        <v>0</v>
      </c>
      <c r="O1082" s="6">
        <v>0</v>
      </c>
      <c r="P1082" s="38">
        <v>0</v>
      </c>
      <c r="Q1082" s="33">
        <v>0</v>
      </c>
      <c r="R1082" s="6">
        <v>0</v>
      </c>
      <c r="S1082" s="6">
        <v>0</v>
      </c>
      <c r="T1082" s="38">
        <v>0</v>
      </c>
      <c r="U1082" s="40">
        <v>0</v>
      </c>
      <c r="V1082" s="6">
        <v>0</v>
      </c>
      <c r="W1082" s="32">
        <v>0</v>
      </c>
      <c r="X1082" s="38">
        <v>0</v>
      </c>
    </row>
    <row r="1083" spans="1:25" ht="13.5" hidden="1" outlineLevel="2" thickBot="1" x14ac:dyDescent="0.25">
      <c r="A1083" s="467"/>
      <c r="B1083" s="95">
        <v>810323</v>
      </c>
      <c r="C1083" s="14" t="s">
        <v>412</v>
      </c>
      <c r="D1083" s="35" t="s">
        <v>200</v>
      </c>
      <c r="E1083" s="33">
        <v>0</v>
      </c>
      <c r="F1083" s="6">
        <v>0</v>
      </c>
      <c r="G1083" s="6">
        <v>0</v>
      </c>
      <c r="H1083" s="38">
        <v>0</v>
      </c>
      <c r="I1083" s="33">
        <v>0</v>
      </c>
      <c r="J1083" s="6">
        <v>0</v>
      </c>
      <c r="K1083" s="6">
        <v>0</v>
      </c>
      <c r="L1083" s="38">
        <v>0</v>
      </c>
      <c r="M1083" s="33">
        <v>0</v>
      </c>
      <c r="N1083" s="6">
        <v>0</v>
      </c>
      <c r="O1083" s="6">
        <v>0</v>
      </c>
      <c r="P1083" s="38">
        <v>0</v>
      </c>
      <c r="Q1083" s="33">
        <v>0</v>
      </c>
      <c r="R1083" s="6">
        <v>0</v>
      </c>
      <c r="S1083" s="6">
        <v>0</v>
      </c>
      <c r="T1083" s="38">
        <v>0</v>
      </c>
      <c r="U1083" s="40">
        <v>0</v>
      </c>
      <c r="V1083" s="6">
        <v>0</v>
      </c>
      <c r="W1083" s="32">
        <v>0</v>
      </c>
      <c r="X1083" s="38">
        <v>0</v>
      </c>
    </row>
    <row r="1084" spans="1:25" ht="13.5" hidden="1" outlineLevel="2" thickBot="1" x14ac:dyDescent="0.25">
      <c r="A1084" s="467"/>
      <c r="B1084" s="95">
        <v>810323</v>
      </c>
      <c r="C1084" s="14" t="s">
        <v>339</v>
      </c>
      <c r="D1084" s="35" t="s">
        <v>201</v>
      </c>
      <c r="E1084" s="33">
        <v>0</v>
      </c>
      <c r="F1084" s="6">
        <v>0</v>
      </c>
      <c r="G1084" s="6">
        <v>0</v>
      </c>
      <c r="H1084" s="38">
        <v>0</v>
      </c>
      <c r="I1084" s="33">
        <v>0</v>
      </c>
      <c r="J1084" s="6">
        <v>0</v>
      </c>
      <c r="K1084" s="6">
        <v>0</v>
      </c>
      <c r="L1084" s="38">
        <v>0</v>
      </c>
      <c r="M1084" s="33">
        <v>0</v>
      </c>
      <c r="N1084" s="6">
        <v>0</v>
      </c>
      <c r="O1084" s="6">
        <v>0</v>
      </c>
      <c r="P1084" s="38">
        <v>0</v>
      </c>
      <c r="Q1084" s="33">
        <v>0</v>
      </c>
      <c r="R1084" s="6">
        <v>0</v>
      </c>
      <c r="S1084" s="6">
        <v>0</v>
      </c>
      <c r="T1084" s="38">
        <v>0</v>
      </c>
      <c r="U1084" s="40">
        <v>0</v>
      </c>
      <c r="V1084" s="6">
        <v>0</v>
      </c>
      <c r="W1084" s="32">
        <v>0</v>
      </c>
      <c r="X1084" s="38">
        <v>0</v>
      </c>
    </row>
    <row r="1085" spans="1:25" ht="13.5" hidden="1" outlineLevel="2" thickBot="1" x14ac:dyDescent="0.25">
      <c r="A1085" s="467"/>
      <c r="B1085" s="95">
        <v>810323</v>
      </c>
      <c r="C1085" s="14" t="s">
        <v>398</v>
      </c>
      <c r="D1085" s="35" t="s">
        <v>306</v>
      </c>
      <c r="E1085" s="33">
        <v>0</v>
      </c>
      <c r="F1085" s="6">
        <v>0</v>
      </c>
      <c r="G1085" s="6">
        <v>0</v>
      </c>
      <c r="H1085" s="38">
        <v>0</v>
      </c>
      <c r="I1085" s="33">
        <v>0</v>
      </c>
      <c r="J1085" s="6">
        <v>0</v>
      </c>
      <c r="K1085" s="6">
        <v>0</v>
      </c>
      <c r="L1085" s="38">
        <v>0</v>
      </c>
      <c r="M1085" s="33">
        <v>0</v>
      </c>
      <c r="N1085" s="6">
        <v>0</v>
      </c>
      <c r="O1085" s="6">
        <v>0</v>
      </c>
      <c r="P1085" s="38">
        <v>0</v>
      </c>
      <c r="Q1085" s="33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</row>
    <row r="1086" spans="1:25" ht="13.5" hidden="1" outlineLevel="2" thickBot="1" x14ac:dyDescent="0.25">
      <c r="A1086" s="467"/>
      <c r="B1086" s="95">
        <v>810323</v>
      </c>
      <c r="C1086" s="14" t="s">
        <v>202</v>
      </c>
      <c r="D1086" s="35" t="s">
        <v>397</v>
      </c>
      <c r="E1086" s="37">
        <v>0</v>
      </c>
      <c r="F1086" s="152">
        <v>0</v>
      </c>
      <c r="G1086" s="152">
        <v>0</v>
      </c>
      <c r="H1086" s="38">
        <v>0</v>
      </c>
      <c r="I1086" s="37">
        <v>0</v>
      </c>
      <c r="J1086" s="152">
        <v>0</v>
      </c>
      <c r="K1086" s="152">
        <v>0</v>
      </c>
      <c r="L1086" s="38">
        <v>0</v>
      </c>
      <c r="M1086" s="37">
        <v>0</v>
      </c>
      <c r="N1086" s="152">
        <v>0</v>
      </c>
      <c r="O1086" s="152">
        <v>0</v>
      </c>
      <c r="P1086" s="38">
        <v>0</v>
      </c>
      <c r="Q1086" s="37">
        <v>0</v>
      </c>
      <c r="R1086" s="152">
        <v>0</v>
      </c>
      <c r="S1086" s="152">
        <v>0</v>
      </c>
      <c r="T1086" s="38">
        <v>0</v>
      </c>
      <c r="U1086" s="151">
        <v>0</v>
      </c>
      <c r="V1086" s="152">
        <v>0</v>
      </c>
      <c r="W1086" s="36">
        <v>0</v>
      </c>
      <c r="X1086" s="38">
        <v>0</v>
      </c>
      <c r="Y1086" s="65"/>
    </row>
    <row r="1087" spans="1:25" s="106" customFormat="1" ht="13.5" hidden="1" outlineLevel="1" collapsed="1" thickBot="1" x14ac:dyDescent="0.25">
      <c r="A1087" s="464">
        <v>810330</v>
      </c>
      <c r="B1087" s="97">
        <v>810330</v>
      </c>
      <c r="C1087" s="100" t="s">
        <v>254</v>
      </c>
      <c r="D1087" s="101" t="s">
        <v>265</v>
      </c>
      <c r="E1087" s="143">
        <v>0</v>
      </c>
      <c r="F1087" s="144">
        <v>0</v>
      </c>
      <c r="G1087" s="144">
        <v>0</v>
      </c>
      <c r="H1087" s="109">
        <v>0</v>
      </c>
      <c r="I1087" s="143">
        <v>0</v>
      </c>
      <c r="J1087" s="144">
        <v>0</v>
      </c>
      <c r="K1087" s="144">
        <v>0</v>
      </c>
      <c r="L1087" s="109">
        <v>0</v>
      </c>
      <c r="M1087" s="143">
        <v>0</v>
      </c>
      <c r="N1087" s="144">
        <v>0</v>
      </c>
      <c r="O1087" s="144">
        <v>0</v>
      </c>
      <c r="P1087" s="109">
        <v>0</v>
      </c>
      <c r="Q1087" s="143">
        <v>0</v>
      </c>
      <c r="R1087" s="144">
        <v>0</v>
      </c>
      <c r="S1087" s="144">
        <v>0</v>
      </c>
      <c r="T1087" s="109">
        <v>0</v>
      </c>
      <c r="U1087" s="143">
        <v>0</v>
      </c>
      <c r="V1087" s="144">
        <v>0</v>
      </c>
      <c r="W1087" s="144">
        <v>0</v>
      </c>
      <c r="X1087" s="109">
        <v>0</v>
      </c>
    </row>
    <row r="1088" spans="1:25" ht="13.5" hidden="1" outlineLevel="2" thickBot="1" x14ac:dyDescent="0.25">
      <c r="A1088" s="465"/>
      <c r="B1088" s="95">
        <v>810330</v>
      </c>
      <c r="C1088" s="14" t="s">
        <v>411</v>
      </c>
      <c r="D1088" s="58" t="s">
        <v>198</v>
      </c>
      <c r="E1088" s="33">
        <v>0</v>
      </c>
      <c r="F1088" s="6">
        <v>0</v>
      </c>
      <c r="G1088" s="6">
        <v>0</v>
      </c>
      <c r="H1088" s="38">
        <v>0</v>
      </c>
      <c r="I1088" s="33">
        <v>0</v>
      </c>
      <c r="J1088" s="6">
        <v>0</v>
      </c>
      <c r="K1088" s="6">
        <v>0</v>
      </c>
      <c r="L1088" s="38">
        <v>0</v>
      </c>
      <c r="M1088" s="33">
        <v>0</v>
      </c>
      <c r="N1088" s="6">
        <v>0</v>
      </c>
      <c r="O1088" s="6">
        <v>0</v>
      </c>
      <c r="P1088" s="38">
        <v>0</v>
      </c>
      <c r="Q1088" s="33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</row>
    <row r="1089" spans="1:25" ht="13.5" hidden="1" outlineLevel="2" thickBot="1" x14ac:dyDescent="0.25">
      <c r="A1089" s="465"/>
      <c r="B1089" s="95">
        <v>810330</v>
      </c>
      <c r="C1089" s="14" t="s">
        <v>196</v>
      </c>
      <c r="D1089" s="58" t="s">
        <v>199</v>
      </c>
      <c r="E1089" s="33">
        <v>0</v>
      </c>
      <c r="F1089" s="6">
        <v>0</v>
      </c>
      <c r="G1089" s="6">
        <v>0</v>
      </c>
      <c r="H1089" s="38">
        <v>0</v>
      </c>
      <c r="I1089" s="33">
        <v>0</v>
      </c>
      <c r="J1089" s="6">
        <v>0</v>
      </c>
      <c r="K1089" s="6">
        <v>0</v>
      </c>
      <c r="L1089" s="38">
        <v>0</v>
      </c>
      <c r="M1089" s="33">
        <v>0</v>
      </c>
      <c r="N1089" s="6">
        <v>0</v>
      </c>
      <c r="O1089" s="6">
        <v>0</v>
      </c>
      <c r="P1089" s="38">
        <v>0</v>
      </c>
      <c r="Q1089" s="33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</row>
    <row r="1090" spans="1:25" ht="13.5" hidden="1" outlineLevel="2" thickBot="1" x14ac:dyDescent="0.25">
      <c r="A1090" s="465"/>
      <c r="B1090" s="95">
        <v>810330</v>
      </c>
      <c r="C1090" s="14" t="s">
        <v>412</v>
      </c>
      <c r="D1090" s="58" t="s">
        <v>200</v>
      </c>
      <c r="E1090" s="33">
        <v>0</v>
      </c>
      <c r="F1090" s="6">
        <v>0</v>
      </c>
      <c r="G1090" s="6">
        <v>0</v>
      </c>
      <c r="H1090" s="38">
        <v>0</v>
      </c>
      <c r="I1090" s="33">
        <v>0</v>
      </c>
      <c r="J1090" s="6">
        <v>0</v>
      </c>
      <c r="K1090" s="6">
        <v>0</v>
      </c>
      <c r="L1090" s="38">
        <v>0</v>
      </c>
      <c r="M1090" s="33">
        <v>0</v>
      </c>
      <c r="N1090" s="6">
        <v>0</v>
      </c>
      <c r="O1090" s="6">
        <v>0</v>
      </c>
      <c r="P1090" s="38">
        <v>0</v>
      </c>
      <c r="Q1090" s="33">
        <v>0</v>
      </c>
      <c r="R1090" s="6">
        <v>0</v>
      </c>
      <c r="S1090" s="6">
        <v>0</v>
      </c>
      <c r="T1090" s="38">
        <v>0</v>
      </c>
      <c r="U1090" s="40">
        <v>0</v>
      </c>
      <c r="V1090" s="6">
        <v>0</v>
      </c>
      <c r="W1090" s="32">
        <v>0</v>
      </c>
      <c r="X1090" s="38">
        <v>0</v>
      </c>
    </row>
    <row r="1091" spans="1:25" ht="13.5" hidden="1" outlineLevel="2" thickBot="1" x14ac:dyDescent="0.25">
      <c r="A1091" s="465"/>
      <c r="B1091" s="95">
        <v>810330</v>
      </c>
      <c r="C1091" s="14" t="s">
        <v>339</v>
      </c>
      <c r="D1091" s="35" t="s">
        <v>201</v>
      </c>
      <c r="E1091" s="33">
        <v>0</v>
      </c>
      <c r="F1091" s="6">
        <v>0</v>
      </c>
      <c r="G1091" s="6">
        <v>0</v>
      </c>
      <c r="H1091" s="38">
        <v>0</v>
      </c>
      <c r="I1091" s="33">
        <v>0</v>
      </c>
      <c r="J1091" s="6">
        <v>0</v>
      </c>
      <c r="K1091" s="6">
        <v>0</v>
      </c>
      <c r="L1091" s="38">
        <v>0</v>
      </c>
      <c r="M1091" s="33">
        <v>0</v>
      </c>
      <c r="N1091" s="6">
        <v>0</v>
      </c>
      <c r="O1091" s="6">
        <v>0</v>
      </c>
      <c r="P1091" s="38">
        <v>0</v>
      </c>
      <c r="Q1091" s="33">
        <v>0</v>
      </c>
      <c r="R1091" s="6">
        <v>0</v>
      </c>
      <c r="S1091" s="6">
        <v>0</v>
      </c>
      <c r="T1091" s="38">
        <v>0</v>
      </c>
      <c r="U1091" s="40">
        <v>0</v>
      </c>
      <c r="V1091" s="6">
        <v>0</v>
      </c>
      <c r="W1091" s="32">
        <v>0</v>
      </c>
      <c r="X1091" s="38">
        <v>0</v>
      </c>
    </row>
    <row r="1092" spans="1:25" ht="13.5" hidden="1" outlineLevel="2" thickBot="1" x14ac:dyDescent="0.25">
      <c r="A1092" s="465"/>
      <c r="B1092" s="95">
        <v>810330</v>
      </c>
      <c r="C1092" s="14" t="s">
        <v>398</v>
      </c>
      <c r="D1092" s="35" t="s">
        <v>306</v>
      </c>
      <c r="E1092" s="33">
        <v>0</v>
      </c>
      <c r="F1092" s="6">
        <v>0</v>
      </c>
      <c r="G1092" s="6">
        <v>0</v>
      </c>
      <c r="H1092" s="38">
        <v>0</v>
      </c>
      <c r="I1092" s="33">
        <v>0</v>
      </c>
      <c r="J1092" s="6">
        <v>0</v>
      </c>
      <c r="K1092" s="6">
        <v>0</v>
      </c>
      <c r="L1092" s="38">
        <v>0</v>
      </c>
      <c r="M1092" s="33">
        <v>0</v>
      </c>
      <c r="N1092" s="6">
        <v>0</v>
      </c>
      <c r="O1092" s="6">
        <v>0</v>
      </c>
      <c r="P1092" s="38">
        <v>0</v>
      </c>
      <c r="Q1092" s="33">
        <v>0</v>
      </c>
      <c r="R1092" s="6">
        <v>0</v>
      </c>
      <c r="S1092" s="6">
        <v>0</v>
      </c>
      <c r="T1092" s="38">
        <v>0</v>
      </c>
      <c r="U1092" s="40">
        <v>0</v>
      </c>
      <c r="V1092" s="6">
        <v>0</v>
      </c>
      <c r="W1092" s="32">
        <v>0</v>
      </c>
      <c r="X1092" s="38">
        <v>0</v>
      </c>
    </row>
    <row r="1093" spans="1:25" ht="13.5" hidden="1" outlineLevel="2" thickBot="1" x14ac:dyDescent="0.25">
      <c r="A1093" s="465"/>
      <c r="B1093" s="95">
        <v>810330</v>
      </c>
      <c r="C1093" s="14" t="s">
        <v>202</v>
      </c>
      <c r="D1093" s="35" t="s">
        <v>397</v>
      </c>
      <c r="E1093" s="37">
        <v>0</v>
      </c>
      <c r="F1093" s="152">
        <v>0</v>
      </c>
      <c r="G1093" s="152">
        <v>0</v>
      </c>
      <c r="H1093" s="38">
        <v>0</v>
      </c>
      <c r="I1093" s="37">
        <v>0</v>
      </c>
      <c r="J1093" s="152">
        <v>0</v>
      </c>
      <c r="K1093" s="152">
        <v>0</v>
      </c>
      <c r="L1093" s="38">
        <v>0</v>
      </c>
      <c r="M1093" s="37">
        <v>0</v>
      </c>
      <c r="N1093" s="152">
        <v>0</v>
      </c>
      <c r="O1093" s="152">
        <v>0</v>
      </c>
      <c r="P1093" s="38">
        <v>0</v>
      </c>
      <c r="Q1093" s="37">
        <v>0</v>
      </c>
      <c r="R1093" s="152">
        <v>0</v>
      </c>
      <c r="S1093" s="152">
        <v>0</v>
      </c>
      <c r="T1093" s="38">
        <v>0</v>
      </c>
      <c r="U1093" s="151">
        <v>0</v>
      </c>
      <c r="V1093" s="152">
        <v>0</v>
      </c>
      <c r="W1093" s="36">
        <v>0</v>
      </c>
      <c r="X1093" s="38">
        <v>0</v>
      </c>
      <c r="Y1093" s="65"/>
    </row>
    <row r="1094" spans="1:25" s="106" customFormat="1" ht="13.5" hidden="1" outlineLevel="1" collapsed="1" thickBot="1" x14ac:dyDescent="0.25">
      <c r="A1094" s="464">
        <v>810333</v>
      </c>
      <c r="B1094" s="97">
        <v>810333</v>
      </c>
      <c r="C1094" s="100" t="s">
        <v>296</v>
      </c>
      <c r="D1094" s="101" t="s">
        <v>265</v>
      </c>
      <c r="E1094" s="143">
        <v>0</v>
      </c>
      <c r="F1094" s="144">
        <v>0</v>
      </c>
      <c r="G1094" s="144">
        <v>0</v>
      </c>
      <c r="H1094" s="109">
        <v>0</v>
      </c>
      <c r="I1094" s="143">
        <v>0</v>
      </c>
      <c r="J1094" s="144">
        <v>0</v>
      </c>
      <c r="K1094" s="144">
        <v>0</v>
      </c>
      <c r="L1094" s="109">
        <v>0</v>
      </c>
      <c r="M1094" s="143">
        <v>0</v>
      </c>
      <c r="N1094" s="144">
        <v>0</v>
      </c>
      <c r="O1094" s="144">
        <v>0</v>
      </c>
      <c r="P1094" s="109">
        <v>0</v>
      </c>
      <c r="Q1094" s="143">
        <v>0</v>
      </c>
      <c r="R1094" s="144">
        <v>0</v>
      </c>
      <c r="S1094" s="144">
        <v>0</v>
      </c>
      <c r="T1094" s="109">
        <v>0</v>
      </c>
      <c r="U1094" s="143">
        <v>0</v>
      </c>
      <c r="V1094" s="144">
        <v>0</v>
      </c>
      <c r="W1094" s="144">
        <v>0</v>
      </c>
      <c r="X1094" s="109">
        <v>0</v>
      </c>
    </row>
    <row r="1095" spans="1:25" ht="13.5" hidden="1" outlineLevel="2" thickBot="1" x14ac:dyDescent="0.25">
      <c r="A1095" s="465"/>
      <c r="B1095" s="95">
        <v>810333</v>
      </c>
      <c r="C1095" s="14" t="s">
        <v>411</v>
      </c>
      <c r="D1095" s="58" t="s">
        <v>198</v>
      </c>
      <c r="E1095" s="33">
        <v>0</v>
      </c>
      <c r="F1095" s="6">
        <v>0</v>
      </c>
      <c r="G1095" s="6">
        <v>0</v>
      </c>
      <c r="H1095" s="38">
        <v>0</v>
      </c>
      <c r="I1095" s="33">
        <v>0</v>
      </c>
      <c r="J1095" s="6">
        <v>0</v>
      </c>
      <c r="K1095" s="6">
        <v>0</v>
      </c>
      <c r="L1095" s="38">
        <v>0</v>
      </c>
      <c r="M1095" s="33">
        <v>0</v>
      </c>
      <c r="N1095" s="6">
        <v>0</v>
      </c>
      <c r="O1095" s="6">
        <v>0</v>
      </c>
      <c r="P1095" s="38">
        <v>0</v>
      </c>
      <c r="Q1095" s="33">
        <v>0</v>
      </c>
      <c r="R1095" s="6">
        <v>0</v>
      </c>
      <c r="S1095" s="6">
        <v>0</v>
      </c>
      <c r="T1095" s="38">
        <v>0</v>
      </c>
      <c r="U1095" s="40">
        <v>0</v>
      </c>
      <c r="V1095" s="6">
        <v>0</v>
      </c>
      <c r="W1095" s="32">
        <v>0</v>
      </c>
      <c r="X1095" s="38">
        <v>0</v>
      </c>
    </row>
    <row r="1096" spans="1:25" ht="13.5" hidden="1" outlineLevel="2" thickBot="1" x14ac:dyDescent="0.25">
      <c r="A1096" s="465"/>
      <c r="B1096" s="95">
        <v>810333</v>
      </c>
      <c r="C1096" s="14" t="s">
        <v>196</v>
      </c>
      <c r="D1096" s="58" t="s">
        <v>199</v>
      </c>
      <c r="E1096" s="33">
        <v>0</v>
      </c>
      <c r="F1096" s="6">
        <v>0</v>
      </c>
      <c r="G1096" s="6">
        <v>0</v>
      </c>
      <c r="H1096" s="38">
        <v>0</v>
      </c>
      <c r="I1096" s="33">
        <v>0</v>
      </c>
      <c r="J1096" s="6">
        <v>0</v>
      </c>
      <c r="K1096" s="6">
        <v>0</v>
      </c>
      <c r="L1096" s="38">
        <v>0</v>
      </c>
      <c r="M1096" s="33">
        <v>0</v>
      </c>
      <c r="N1096" s="6">
        <v>0</v>
      </c>
      <c r="O1096" s="6">
        <v>0</v>
      </c>
      <c r="P1096" s="38">
        <v>0</v>
      </c>
      <c r="Q1096" s="33">
        <v>0</v>
      </c>
      <c r="R1096" s="6">
        <v>0</v>
      </c>
      <c r="S1096" s="6">
        <v>0</v>
      </c>
      <c r="T1096" s="38">
        <v>0</v>
      </c>
      <c r="U1096" s="40">
        <v>0</v>
      </c>
      <c r="V1096" s="6">
        <v>0</v>
      </c>
      <c r="W1096" s="32">
        <v>0</v>
      </c>
      <c r="X1096" s="38">
        <v>0</v>
      </c>
    </row>
    <row r="1097" spans="1:25" ht="13.5" hidden="1" outlineLevel="2" thickBot="1" x14ac:dyDescent="0.25">
      <c r="A1097" s="465"/>
      <c r="B1097" s="95">
        <v>810333</v>
      </c>
      <c r="C1097" s="14" t="s">
        <v>412</v>
      </c>
      <c r="D1097" s="58" t="s">
        <v>200</v>
      </c>
      <c r="E1097" s="33">
        <v>0</v>
      </c>
      <c r="F1097" s="6">
        <v>0</v>
      </c>
      <c r="G1097" s="6">
        <v>0</v>
      </c>
      <c r="H1097" s="38">
        <v>0</v>
      </c>
      <c r="I1097" s="33">
        <v>0</v>
      </c>
      <c r="J1097" s="6">
        <v>0</v>
      </c>
      <c r="K1097" s="6">
        <v>0</v>
      </c>
      <c r="L1097" s="38">
        <v>0</v>
      </c>
      <c r="M1097" s="33">
        <v>0</v>
      </c>
      <c r="N1097" s="6">
        <v>0</v>
      </c>
      <c r="O1097" s="6">
        <v>0</v>
      </c>
      <c r="P1097" s="38">
        <v>0</v>
      </c>
      <c r="Q1097" s="33">
        <v>0</v>
      </c>
      <c r="R1097" s="6">
        <v>0</v>
      </c>
      <c r="S1097" s="6">
        <v>0</v>
      </c>
      <c r="T1097" s="38">
        <v>0</v>
      </c>
      <c r="U1097" s="40">
        <v>0</v>
      </c>
      <c r="V1097" s="6">
        <v>0</v>
      </c>
      <c r="W1097" s="32">
        <v>0</v>
      </c>
      <c r="X1097" s="38">
        <v>0</v>
      </c>
    </row>
    <row r="1098" spans="1:25" ht="13.5" hidden="1" outlineLevel="2" thickBot="1" x14ac:dyDescent="0.25">
      <c r="A1098" s="465"/>
      <c r="B1098" s="95">
        <v>810333</v>
      </c>
      <c r="C1098" s="14" t="s">
        <v>339</v>
      </c>
      <c r="D1098" s="35" t="s">
        <v>201</v>
      </c>
      <c r="E1098" s="33">
        <v>0</v>
      </c>
      <c r="F1098" s="6">
        <v>0</v>
      </c>
      <c r="G1098" s="6">
        <v>0</v>
      </c>
      <c r="H1098" s="38">
        <v>0</v>
      </c>
      <c r="I1098" s="33">
        <v>0</v>
      </c>
      <c r="J1098" s="6">
        <v>0</v>
      </c>
      <c r="K1098" s="6">
        <v>0</v>
      </c>
      <c r="L1098" s="38">
        <v>0</v>
      </c>
      <c r="M1098" s="33">
        <v>0</v>
      </c>
      <c r="N1098" s="6">
        <v>0</v>
      </c>
      <c r="O1098" s="6">
        <v>0</v>
      </c>
      <c r="P1098" s="38">
        <v>0</v>
      </c>
      <c r="Q1098" s="33">
        <v>0</v>
      </c>
      <c r="R1098" s="6">
        <v>0</v>
      </c>
      <c r="S1098" s="6">
        <v>0</v>
      </c>
      <c r="T1098" s="38">
        <v>0</v>
      </c>
      <c r="U1098" s="40">
        <v>0</v>
      </c>
      <c r="V1098" s="6">
        <v>0</v>
      </c>
      <c r="W1098" s="32">
        <v>0</v>
      </c>
      <c r="X1098" s="38">
        <v>0</v>
      </c>
    </row>
    <row r="1099" spans="1:25" ht="13.5" hidden="1" outlineLevel="2" thickBot="1" x14ac:dyDescent="0.25">
      <c r="A1099" s="465"/>
      <c r="B1099" s="95">
        <v>810333</v>
      </c>
      <c r="C1099" s="14" t="s">
        <v>398</v>
      </c>
      <c r="D1099" s="35" t="s">
        <v>306</v>
      </c>
      <c r="E1099" s="33">
        <v>0</v>
      </c>
      <c r="F1099" s="6">
        <v>0</v>
      </c>
      <c r="G1099" s="6">
        <v>0</v>
      </c>
      <c r="H1099" s="38">
        <v>0</v>
      </c>
      <c r="I1099" s="33">
        <v>0</v>
      </c>
      <c r="J1099" s="6">
        <v>0</v>
      </c>
      <c r="K1099" s="6">
        <v>0</v>
      </c>
      <c r="L1099" s="38">
        <v>0</v>
      </c>
      <c r="M1099" s="33">
        <v>0</v>
      </c>
      <c r="N1099" s="6">
        <v>0</v>
      </c>
      <c r="O1099" s="6">
        <v>0</v>
      </c>
      <c r="P1099" s="38">
        <v>0</v>
      </c>
      <c r="Q1099" s="33">
        <v>0</v>
      </c>
      <c r="R1099" s="6">
        <v>0</v>
      </c>
      <c r="S1099" s="6">
        <v>0</v>
      </c>
      <c r="T1099" s="38">
        <v>0</v>
      </c>
      <c r="U1099" s="40">
        <v>0</v>
      </c>
      <c r="V1099" s="6">
        <v>0</v>
      </c>
      <c r="W1099" s="32">
        <v>0</v>
      </c>
      <c r="X1099" s="38">
        <v>0</v>
      </c>
    </row>
    <row r="1100" spans="1:25" ht="13.5" hidden="1" outlineLevel="2" thickBot="1" x14ac:dyDescent="0.25">
      <c r="A1100" s="465"/>
      <c r="B1100" s="95">
        <v>810333</v>
      </c>
      <c r="C1100" s="14" t="s">
        <v>202</v>
      </c>
      <c r="D1100" s="35" t="s">
        <v>397</v>
      </c>
      <c r="E1100" s="37">
        <v>0</v>
      </c>
      <c r="F1100" s="152">
        <v>0</v>
      </c>
      <c r="G1100" s="152">
        <v>0</v>
      </c>
      <c r="H1100" s="38">
        <v>0</v>
      </c>
      <c r="I1100" s="37">
        <v>0</v>
      </c>
      <c r="J1100" s="152">
        <v>0</v>
      </c>
      <c r="K1100" s="152">
        <v>0</v>
      </c>
      <c r="L1100" s="38">
        <v>0</v>
      </c>
      <c r="M1100" s="37">
        <v>0</v>
      </c>
      <c r="N1100" s="152">
        <v>0</v>
      </c>
      <c r="O1100" s="152">
        <v>0</v>
      </c>
      <c r="P1100" s="38">
        <v>0</v>
      </c>
      <c r="Q1100" s="37">
        <v>0</v>
      </c>
      <c r="R1100" s="152">
        <v>0</v>
      </c>
      <c r="S1100" s="152">
        <v>0</v>
      </c>
      <c r="T1100" s="38">
        <v>0</v>
      </c>
      <c r="U1100" s="151">
        <v>0</v>
      </c>
      <c r="V1100" s="152">
        <v>0</v>
      </c>
      <c r="W1100" s="36">
        <v>0</v>
      </c>
      <c r="X1100" s="38">
        <v>0</v>
      </c>
      <c r="Y1100" s="65"/>
    </row>
    <row r="1101" spans="1:25" s="106" customFormat="1" ht="13.5" hidden="1" outlineLevel="1" collapsed="1" thickBot="1" x14ac:dyDescent="0.25">
      <c r="A1101" s="464">
        <v>810340</v>
      </c>
      <c r="B1101" s="97">
        <v>810340</v>
      </c>
      <c r="C1101" s="100" t="s">
        <v>394</v>
      </c>
      <c r="D1101" s="101" t="s">
        <v>265</v>
      </c>
      <c r="E1101" s="143">
        <v>0</v>
      </c>
      <c r="F1101" s="144">
        <v>0</v>
      </c>
      <c r="G1101" s="144">
        <v>0</v>
      </c>
      <c r="H1101" s="109">
        <v>0</v>
      </c>
      <c r="I1101" s="143">
        <v>0</v>
      </c>
      <c r="J1101" s="144">
        <v>0</v>
      </c>
      <c r="K1101" s="144">
        <v>0</v>
      </c>
      <c r="L1101" s="109">
        <v>0</v>
      </c>
      <c r="M1101" s="143">
        <v>0</v>
      </c>
      <c r="N1101" s="144">
        <v>0</v>
      </c>
      <c r="O1101" s="144">
        <v>0</v>
      </c>
      <c r="P1101" s="109">
        <v>0</v>
      </c>
      <c r="Q1101" s="143">
        <v>0</v>
      </c>
      <c r="R1101" s="144">
        <v>0</v>
      </c>
      <c r="S1101" s="144">
        <v>0</v>
      </c>
      <c r="T1101" s="109">
        <v>0</v>
      </c>
      <c r="U1101" s="143">
        <v>0</v>
      </c>
      <c r="V1101" s="144">
        <v>0</v>
      </c>
      <c r="W1101" s="144">
        <v>0</v>
      </c>
      <c r="X1101" s="109">
        <v>0</v>
      </c>
    </row>
    <row r="1102" spans="1:25" ht="13.5" hidden="1" outlineLevel="2" thickBot="1" x14ac:dyDescent="0.25">
      <c r="A1102" s="465"/>
      <c r="B1102" s="95">
        <v>810340</v>
      </c>
      <c r="C1102" s="14" t="s">
        <v>411</v>
      </c>
      <c r="D1102" s="58" t="s">
        <v>198</v>
      </c>
      <c r="E1102" s="33">
        <v>0</v>
      </c>
      <c r="F1102" s="6">
        <v>0</v>
      </c>
      <c r="G1102" s="6">
        <v>0</v>
      </c>
      <c r="H1102" s="38">
        <v>0</v>
      </c>
      <c r="I1102" s="33">
        <v>0</v>
      </c>
      <c r="J1102" s="6">
        <v>0</v>
      </c>
      <c r="K1102" s="6">
        <v>0</v>
      </c>
      <c r="L1102" s="38">
        <v>0</v>
      </c>
      <c r="M1102" s="33">
        <v>0</v>
      </c>
      <c r="N1102" s="6">
        <v>0</v>
      </c>
      <c r="O1102" s="6">
        <v>0</v>
      </c>
      <c r="P1102" s="38">
        <v>0</v>
      </c>
      <c r="Q1102" s="33">
        <v>0</v>
      </c>
      <c r="R1102" s="6">
        <v>0</v>
      </c>
      <c r="S1102" s="6">
        <v>0</v>
      </c>
      <c r="T1102" s="38">
        <v>0</v>
      </c>
      <c r="U1102" s="40">
        <v>0</v>
      </c>
      <c r="V1102" s="6">
        <v>0</v>
      </c>
      <c r="W1102" s="32">
        <v>0</v>
      </c>
      <c r="X1102" s="38">
        <v>0</v>
      </c>
    </row>
    <row r="1103" spans="1:25" ht="13.5" hidden="1" outlineLevel="2" thickBot="1" x14ac:dyDescent="0.25">
      <c r="A1103" s="465"/>
      <c r="B1103" s="95">
        <v>810340</v>
      </c>
      <c r="C1103" s="14" t="s">
        <v>196</v>
      </c>
      <c r="D1103" s="58" t="s">
        <v>199</v>
      </c>
      <c r="E1103" s="33">
        <v>0</v>
      </c>
      <c r="F1103" s="6">
        <v>0</v>
      </c>
      <c r="G1103" s="6">
        <v>0</v>
      </c>
      <c r="H1103" s="38">
        <v>0</v>
      </c>
      <c r="I1103" s="33">
        <v>0</v>
      </c>
      <c r="J1103" s="6">
        <v>0</v>
      </c>
      <c r="K1103" s="6">
        <v>0</v>
      </c>
      <c r="L1103" s="38">
        <v>0</v>
      </c>
      <c r="M1103" s="33">
        <v>0</v>
      </c>
      <c r="N1103" s="6">
        <v>0</v>
      </c>
      <c r="O1103" s="6">
        <v>0</v>
      </c>
      <c r="P1103" s="38">
        <v>0</v>
      </c>
      <c r="Q1103" s="33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</row>
    <row r="1104" spans="1:25" ht="13.5" hidden="1" outlineLevel="2" thickBot="1" x14ac:dyDescent="0.25">
      <c r="A1104" s="465"/>
      <c r="B1104" s="95">
        <v>810340</v>
      </c>
      <c r="C1104" s="14" t="s">
        <v>412</v>
      </c>
      <c r="D1104" s="58" t="s">
        <v>200</v>
      </c>
      <c r="E1104" s="33">
        <v>0</v>
      </c>
      <c r="F1104" s="6">
        <v>0</v>
      </c>
      <c r="G1104" s="6">
        <v>0</v>
      </c>
      <c r="H1104" s="38">
        <v>0</v>
      </c>
      <c r="I1104" s="33">
        <v>0</v>
      </c>
      <c r="J1104" s="6">
        <v>0</v>
      </c>
      <c r="K1104" s="6">
        <v>0</v>
      </c>
      <c r="L1104" s="38">
        <v>0</v>
      </c>
      <c r="M1104" s="33">
        <v>0</v>
      </c>
      <c r="N1104" s="6">
        <v>0</v>
      </c>
      <c r="O1104" s="6">
        <v>0</v>
      </c>
      <c r="P1104" s="38">
        <v>0</v>
      </c>
      <c r="Q1104" s="33">
        <v>0</v>
      </c>
      <c r="R1104" s="6">
        <v>0</v>
      </c>
      <c r="S1104" s="6">
        <v>0</v>
      </c>
      <c r="T1104" s="38">
        <v>0</v>
      </c>
      <c r="U1104" s="40">
        <v>0</v>
      </c>
      <c r="V1104" s="6">
        <v>0</v>
      </c>
      <c r="W1104" s="32">
        <v>0</v>
      </c>
      <c r="X1104" s="38">
        <v>0</v>
      </c>
    </row>
    <row r="1105" spans="1:25" ht="13.5" hidden="1" outlineLevel="2" thickBot="1" x14ac:dyDescent="0.25">
      <c r="A1105" s="465"/>
      <c r="B1105" s="95">
        <v>810340</v>
      </c>
      <c r="C1105" s="14" t="s">
        <v>339</v>
      </c>
      <c r="D1105" s="35" t="s">
        <v>201</v>
      </c>
      <c r="E1105" s="33">
        <v>0</v>
      </c>
      <c r="F1105" s="6">
        <v>0</v>
      </c>
      <c r="G1105" s="6">
        <v>0</v>
      </c>
      <c r="H1105" s="38">
        <v>0</v>
      </c>
      <c r="I1105" s="33">
        <v>0</v>
      </c>
      <c r="J1105" s="6">
        <v>0</v>
      </c>
      <c r="K1105" s="6">
        <v>0</v>
      </c>
      <c r="L1105" s="38">
        <v>0</v>
      </c>
      <c r="M1105" s="33">
        <v>0</v>
      </c>
      <c r="N1105" s="6">
        <v>0</v>
      </c>
      <c r="O1105" s="6">
        <v>0</v>
      </c>
      <c r="P1105" s="38">
        <v>0</v>
      </c>
      <c r="Q1105" s="33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</row>
    <row r="1106" spans="1:25" ht="13.5" hidden="1" outlineLevel="2" thickBot="1" x14ac:dyDescent="0.25">
      <c r="A1106" s="465"/>
      <c r="B1106" s="95">
        <v>810340</v>
      </c>
      <c r="C1106" s="14" t="s">
        <v>398</v>
      </c>
      <c r="D1106" s="35" t="s">
        <v>306</v>
      </c>
      <c r="E1106" s="33">
        <v>0</v>
      </c>
      <c r="F1106" s="6">
        <v>0</v>
      </c>
      <c r="G1106" s="6">
        <v>0</v>
      </c>
      <c r="H1106" s="38">
        <v>0</v>
      </c>
      <c r="I1106" s="33">
        <v>0</v>
      </c>
      <c r="J1106" s="6">
        <v>0</v>
      </c>
      <c r="K1106" s="6">
        <v>0</v>
      </c>
      <c r="L1106" s="38">
        <v>0</v>
      </c>
      <c r="M1106" s="33">
        <v>0</v>
      </c>
      <c r="N1106" s="6">
        <v>0</v>
      </c>
      <c r="O1106" s="6">
        <v>0</v>
      </c>
      <c r="P1106" s="38">
        <v>0</v>
      </c>
      <c r="Q1106" s="33">
        <v>0</v>
      </c>
      <c r="R1106" s="6">
        <v>0</v>
      </c>
      <c r="S1106" s="6">
        <v>0</v>
      </c>
      <c r="T1106" s="38">
        <v>0</v>
      </c>
      <c r="U1106" s="40">
        <v>0</v>
      </c>
      <c r="V1106" s="6">
        <v>0</v>
      </c>
      <c r="W1106" s="32">
        <v>0</v>
      </c>
      <c r="X1106" s="38">
        <v>0</v>
      </c>
    </row>
    <row r="1107" spans="1:25" ht="13.5" hidden="1" outlineLevel="2" thickBot="1" x14ac:dyDescent="0.25">
      <c r="A1107" s="465"/>
      <c r="B1107" s="95">
        <v>810340</v>
      </c>
      <c r="C1107" s="14" t="s">
        <v>202</v>
      </c>
      <c r="D1107" s="35" t="s">
        <v>397</v>
      </c>
      <c r="E1107" s="37">
        <v>0</v>
      </c>
      <c r="F1107" s="152">
        <v>0</v>
      </c>
      <c r="G1107" s="152">
        <v>0</v>
      </c>
      <c r="H1107" s="38">
        <v>0</v>
      </c>
      <c r="I1107" s="37">
        <v>0</v>
      </c>
      <c r="J1107" s="152">
        <v>0</v>
      </c>
      <c r="K1107" s="152">
        <v>0</v>
      </c>
      <c r="L1107" s="38">
        <v>0</v>
      </c>
      <c r="M1107" s="37">
        <v>0</v>
      </c>
      <c r="N1107" s="152">
        <v>0</v>
      </c>
      <c r="O1107" s="152">
        <v>0</v>
      </c>
      <c r="P1107" s="38">
        <v>0</v>
      </c>
      <c r="Q1107" s="37">
        <v>0</v>
      </c>
      <c r="R1107" s="152">
        <v>0</v>
      </c>
      <c r="S1107" s="152">
        <v>0</v>
      </c>
      <c r="T1107" s="38">
        <v>0</v>
      </c>
      <c r="U1107" s="151">
        <v>0</v>
      </c>
      <c r="V1107" s="152">
        <v>0</v>
      </c>
      <c r="W1107" s="36">
        <v>0</v>
      </c>
      <c r="X1107" s="38">
        <v>0</v>
      </c>
      <c r="Y1107" s="65"/>
    </row>
    <row r="1108" spans="1:25" ht="12.75" customHeight="1" thickBot="1" x14ac:dyDescent="0.25">
      <c r="A1108" s="55"/>
      <c r="B1108" s="93"/>
      <c r="C1108" s="54" t="s">
        <v>22</v>
      </c>
      <c r="D1108" s="50"/>
      <c r="E1108" s="51">
        <v>111811404.72</v>
      </c>
      <c r="F1108" s="52">
        <v>99616163.719999999</v>
      </c>
      <c r="G1108" s="52">
        <v>19879148.43</v>
      </c>
      <c r="H1108" s="53">
        <v>231306716.87</v>
      </c>
      <c r="I1108" s="51">
        <v>112330787.83000001</v>
      </c>
      <c r="J1108" s="52">
        <v>95871681.019999996</v>
      </c>
      <c r="K1108" s="52">
        <v>16277691.68</v>
      </c>
      <c r="L1108" s="53">
        <v>224480160.53000003</v>
      </c>
      <c r="M1108" s="51">
        <v>130604762.00999999</v>
      </c>
      <c r="N1108" s="52">
        <v>126743129.27000001</v>
      </c>
      <c r="O1108" s="52">
        <v>22302859.359999999</v>
      </c>
      <c r="P1108" s="53">
        <v>279650750.63999999</v>
      </c>
      <c r="Q1108" s="51">
        <v>107962872.82999998</v>
      </c>
      <c r="R1108" s="52">
        <v>124527818.18000001</v>
      </c>
      <c r="S1108" s="52">
        <v>22994895.309999999</v>
      </c>
      <c r="T1108" s="53">
        <v>255485586.31999999</v>
      </c>
      <c r="U1108" s="51">
        <v>462709827.39000005</v>
      </c>
      <c r="V1108" s="52">
        <v>446758792.19</v>
      </c>
      <c r="W1108" s="52">
        <v>81454594.780000001</v>
      </c>
      <c r="X1108" s="53">
        <v>990923214.36000001</v>
      </c>
      <c r="Y1108" s="65"/>
    </row>
    <row r="1109" spans="1:25" s="106" customFormat="1" ht="13.5" hidden="1" outlineLevel="1" collapsed="1" thickBot="1" x14ac:dyDescent="0.25">
      <c r="A1109" s="466">
        <v>810002</v>
      </c>
      <c r="B1109" s="97">
        <v>810002</v>
      </c>
      <c r="C1109" s="100" t="s">
        <v>131</v>
      </c>
      <c r="D1109" s="101" t="s">
        <v>265</v>
      </c>
      <c r="E1109" s="143">
        <v>0</v>
      </c>
      <c r="F1109" s="144">
        <v>0</v>
      </c>
      <c r="G1109" s="144">
        <v>0</v>
      </c>
      <c r="H1109" s="109">
        <v>0</v>
      </c>
      <c r="I1109" s="143">
        <v>0</v>
      </c>
      <c r="J1109" s="144">
        <v>0</v>
      </c>
      <c r="K1109" s="144">
        <v>0</v>
      </c>
      <c r="L1109" s="109">
        <v>0</v>
      </c>
      <c r="M1109" s="143">
        <v>0</v>
      </c>
      <c r="N1109" s="144">
        <v>0</v>
      </c>
      <c r="O1109" s="144">
        <v>0</v>
      </c>
      <c r="P1109" s="109">
        <v>0</v>
      </c>
      <c r="Q1109" s="143">
        <v>0</v>
      </c>
      <c r="R1109" s="144">
        <v>0</v>
      </c>
      <c r="S1109" s="144">
        <v>0</v>
      </c>
      <c r="T1109" s="109">
        <v>0</v>
      </c>
      <c r="U1109" s="143">
        <v>0</v>
      </c>
      <c r="V1109" s="144">
        <v>0</v>
      </c>
      <c r="W1109" s="144">
        <v>0</v>
      </c>
      <c r="X1109" s="109">
        <v>0</v>
      </c>
    </row>
    <row r="1110" spans="1:25" ht="13.5" hidden="1" outlineLevel="2" thickBot="1" x14ac:dyDescent="0.25">
      <c r="A1110" s="467"/>
      <c r="B1110" s="95">
        <v>810002</v>
      </c>
      <c r="C1110" s="14" t="s">
        <v>411</v>
      </c>
      <c r="D1110" s="35" t="s">
        <v>198</v>
      </c>
      <c r="E1110" s="33">
        <v>0</v>
      </c>
      <c r="F1110" s="6">
        <v>0</v>
      </c>
      <c r="G1110" s="6">
        <v>0</v>
      </c>
      <c r="H1110" s="38">
        <v>0</v>
      </c>
      <c r="I1110" s="33">
        <v>0</v>
      </c>
      <c r="J1110" s="6">
        <v>0</v>
      </c>
      <c r="K1110" s="6">
        <v>0</v>
      </c>
      <c r="L1110" s="38">
        <v>0</v>
      </c>
      <c r="M1110" s="33">
        <v>0</v>
      </c>
      <c r="N1110" s="6">
        <v>0</v>
      </c>
      <c r="O1110" s="6">
        <v>0</v>
      </c>
      <c r="P1110" s="38">
        <v>0</v>
      </c>
      <c r="Q1110" s="33">
        <v>0</v>
      </c>
      <c r="R1110" s="6">
        <v>0</v>
      </c>
      <c r="S1110" s="6">
        <v>0</v>
      </c>
      <c r="T1110" s="38">
        <v>0</v>
      </c>
      <c r="U1110" s="40">
        <v>0</v>
      </c>
      <c r="V1110" s="6">
        <v>0</v>
      </c>
      <c r="W1110" s="32">
        <v>0</v>
      </c>
      <c r="X1110" s="38">
        <v>0</v>
      </c>
    </row>
    <row r="1111" spans="1:25" ht="13.5" hidden="1" outlineLevel="2" thickBot="1" x14ac:dyDescent="0.25">
      <c r="A1111" s="467"/>
      <c r="B1111" s="95">
        <v>810002</v>
      </c>
      <c r="C1111" s="14" t="s">
        <v>196</v>
      </c>
      <c r="D1111" s="35" t="s">
        <v>199</v>
      </c>
      <c r="E1111" s="33">
        <v>0</v>
      </c>
      <c r="F1111" s="6">
        <v>0</v>
      </c>
      <c r="G1111" s="6">
        <v>0</v>
      </c>
      <c r="H1111" s="38">
        <v>0</v>
      </c>
      <c r="I1111" s="33">
        <v>0</v>
      </c>
      <c r="J1111" s="6">
        <v>0</v>
      </c>
      <c r="K1111" s="6">
        <v>0</v>
      </c>
      <c r="L1111" s="38">
        <v>0</v>
      </c>
      <c r="M1111" s="33">
        <v>0</v>
      </c>
      <c r="N1111" s="6">
        <v>0</v>
      </c>
      <c r="O1111" s="6">
        <v>0</v>
      </c>
      <c r="P1111" s="38">
        <v>0</v>
      </c>
      <c r="Q1111" s="33">
        <v>0</v>
      </c>
      <c r="R1111" s="6">
        <v>0</v>
      </c>
      <c r="S1111" s="6">
        <v>0</v>
      </c>
      <c r="T1111" s="38">
        <v>0</v>
      </c>
      <c r="U1111" s="40">
        <v>0</v>
      </c>
      <c r="V1111" s="6">
        <v>0</v>
      </c>
      <c r="W1111" s="32">
        <v>0</v>
      </c>
      <c r="X1111" s="38">
        <v>0</v>
      </c>
    </row>
    <row r="1112" spans="1:25" ht="13.5" hidden="1" outlineLevel="2" thickBot="1" x14ac:dyDescent="0.25">
      <c r="A1112" s="467"/>
      <c r="B1112" s="95">
        <v>810002</v>
      </c>
      <c r="C1112" s="14" t="s">
        <v>412</v>
      </c>
      <c r="D1112" s="35" t="s">
        <v>200</v>
      </c>
      <c r="E1112" s="33">
        <v>0</v>
      </c>
      <c r="F1112" s="6">
        <v>0</v>
      </c>
      <c r="G1112" s="6">
        <v>0</v>
      </c>
      <c r="H1112" s="38">
        <v>0</v>
      </c>
      <c r="I1112" s="33">
        <v>0</v>
      </c>
      <c r="J1112" s="6">
        <v>0</v>
      </c>
      <c r="K1112" s="6">
        <v>0</v>
      </c>
      <c r="L1112" s="38">
        <v>0</v>
      </c>
      <c r="M1112" s="33">
        <v>0</v>
      </c>
      <c r="N1112" s="6">
        <v>0</v>
      </c>
      <c r="O1112" s="6">
        <v>0</v>
      </c>
      <c r="P1112" s="38">
        <v>0</v>
      </c>
      <c r="Q1112" s="33">
        <v>0</v>
      </c>
      <c r="R1112" s="6">
        <v>0</v>
      </c>
      <c r="S1112" s="6">
        <v>0</v>
      </c>
      <c r="T1112" s="38">
        <v>0</v>
      </c>
      <c r="U1112" s="40">
        <v>0</v>
      </c>
      <c r="V1112" s="6">
        <v>0</v>
      </c>
      <c r="W1112" s="32">
        <v>0</v>
      </c>
      <c r="X1112" s="38">
        <v>0</v>
      </c>
    </row>
    <row r="1113" spans="1:25" ht="13.5" hidden="1" outlineLevel="2" thickBot="1" x14ac:dyDescent="0.25">
      <c r="A1113" s="467"/>
      <c r="B1113" s="95">
        <v>810002</v>
      </c>
      <c r="C1113" s="14" t="s">
        <v>339</v>
      </c>
      <c r="D1113" s="35" t="s">
        <v>201</v>
      </c>
      <c r="E1113" s="33">
        <v>0</v>
      </c>
      <c r="F1113" s="6">
        <v>0</v>
      </c>
      <c r="G1113" s="6">
        <v>0</v>
      </c>
      <c r="H1113" s="38">
        <v>0</v>
      </c>
      <c r="I1113" s="33">
        <v>0</v>
      </c>
      <c r="J1113" s="6">
        <v>0</v>
      </c>
      <c r="K1113" s="6">
        <v>0</v>
      </c>
      <c r="L1113" s="38">
        <v>0</v>
      </c>
      <c r="M1113" s="33">
        <v>0</v>
      </c>
      <c r="N1113" s="6">
        <v>0</v>
      </c>
      <c r="O1113" s="6">
        <v>0</v>
      </c>
      <c r="P1113" s="38">
        <v>0</v>
      </c>
      <c r="Q1113" s="33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</row>
    <row r="1114" spans="1:25" ht="13.5" hidden="1" outlineLevel="2" thickBot="1" x14ac:dyDescent="0.25">
      <c r="A1114" s="467"/>
      <c r="B1114" s="95">
        <v>810002</v>
      </c>
      <c r="C1114" s="14" t="s">
        <v>398</v>
      </c>
      <c r="D1114" s="35" t="s">
        <v>306</v>
      </c>
      <c r="E1114" s="33">
        <v>0</v>
      </c>
      <c r="F1114" s="6">
        <v>0</v>
      </c>
      <c r="G1114" s="6">
        <v>0</v>
      </c>
      <c r="H1114" s="38">
        <v>0</v>
      </c>
      <c r="I1114" s="33">
        <v>0</v>
      </c>
      <c r="J1114" s="6">
        <v>0</v>
      </c>
      <c r="K1114" s="6">
        <v>0</v>
      </c>
      <c r="L1114" s="38">
        <v>0</v>
      </c>
      <c r="M1114" s="33">
        <v>0</v>
      </c>
      <c r="N1114" s="6">
        <v>0</v>
      </c>
      <c r="O1114" s="6">
        <v>0</v>
      </c>
      <c r="P1114" s="38">
        <v>0</v>
      </c>
      <c r="Q1114" s="33">
        <v>0</v>
      </c>
      <c r="R1114" s="6">
        <v>0</v>
      </c>
      <c r="S1114" s="6">
        <v>0</v>
      </c>
      <c r="T1114" s="38">
        <v>0</v>
      </c>
      <c r="U1114" s="40">
        <v>0</v>
      </c>
      <c r="V1114" s="6">
        <v>0</v>
      </c>
      <c r="W1114" s="32">
        <v>0</v>
      </c>
      <c r="X1114" s="38">
        <v>0</v>
      </c>
    </row>
    <row r="1115" spans="1:25" ht="13.5" hidden="1" outlineLevel="2" thickBot="1" x14ac:dyDescent="0.25">
      <c r="A1115" s="467"/>
      <c r="B1115" s="95">
        <v>810002</v>
      </c>
      <c r="C1115" s="14" t="s">
        <v>202</v>
      </c>
      <c r="D1115" s="35" t="s">
        <v>397</v>
      </c>
      <c r="E1115" s="37">
        <v>0</v>
      </c>
      <c r="F1115" s="152">
        <v>0</v>
      </c>
      <c r="G1115" s="152">
        <v>0</v>
      </c>
      <c r="H1115" s="38">
        <v>0</v>
      </c>
      <c r="I1115" s="37">
        <v>0</v>
      </c>
      <c r="J1115" s="152">
        <v>0</v>
      </c>
      <c r="K1115" s="152">
        <v>0</v>
      </c>
      <c r="L1115" s="38">
        <v>0</v>
      </c>
      <c r="M1115" s="37">
        <v>0</v>
      </c>
      <c r="N1115" s="152">
        <v>0</v>
      </c>
      <c r="O1115" s="152">
        <v>0</v>
      </c>
      <c r="P1115" s="38">
        <v>0</v>
      </c>
      <c r="Q1115" s="37">
        <v>0</v>
      </c>
      <c r="R1115" s="152">
        <v>0</v>
      </c>
      <c r="S1115" s="152">
        <v>0</v>
      </c>
      <c r="T1115" s="38">
        <v>0</v>
      </c>
      <c r="U1115" s="151">
        <v>0</v>
      </c>
      <c r="V1115" s="152">
        <v>0</v>
      </c>
      <c r="W1115" s="36">
        <v>0</v>
      </c>
      <c r="X1115" s="38">
        <v>0</v>
      </c>
      <c r="Y1115" s="65"/>
    </row>
    <row r="1116" spans="1:25" s="106" customFormat="1" ht="13.5" hidden="1" outlineLevel="1" collapsed="1" thickBot="1" x14ac:dyDescent="0.25">
      <c r="A1116" s="464">
        <v>810003</v>
      </c>
      <c r="B1116" s="97">
        <v>810003</v>
      </c>
      <c r="C1116" s="100" t="s">
        <v>132</v>
      </c>
      <c r="D1116" s="101" t="s">
        <v>265</v>
      </c>
      <c r="E1116" s="143">
        <v>0</v>
      </c>
      <c r="F1116" s="144">
        <v>0</v>
      </c>
      <c r="G1116" s="144">
        <v>0</v>
      </c>
      <c r="H1116" s="109">
        <v>0</v>
      </c>
      <c r="I1116" s="143">
        <v>0</v>
      </c>
      <c r="J1116" s="144">
        <v>0</v>
      </c>
      <c r="K1116" s="144">
        <v>0</v>
      </c>
      <c r="L1116" s="109">
        <v>0</v>
      </c>
      <c r="M1116" s="143">
        <v>0</v>
      </c>
      <c r="N1116" s="144">
        <v>0</v>
      </c>
      <c r="O1116" s="144">
        <v>0</v>
      </c>
      <c r="P1116" s="109">
        <v>0</v>
      </c>
      <c r="Q1116" s="143">
        <v>0</v>
      </c>
      <c r="R1116" s="144">
        <v>0</v>
      </c>
      <c r="S1116" s="144">
        <v>0</v>
      </c>
      <c r="T1116" s="109">
        <v>0</v>
      </c>
      <c r="U1116" s="143">
        <v>0</v>
      </c>
      <c r="V1116" s="144">
        <v>0</v>
      </c>
      <c r="W1116" s="144">
        <v>0</v>
      </c>
      <c r="X1116" s="109">
        <v>0</v>
      </c>
    </row>
    <row r="1117" spans="1:25" ht="13.5" hidden="1" outlineLevel="2" thickBot="1" x14ac:dyDescent="0.25">
      <c r="A1117" s="465"/>
      <c r="B1117" s="95">
        <v>810003</v>
      </c>
      <c r="C1117" s="14" t="s">
        <v>411</v>
      </c>
      <c r="D1117" s="58" t="s">
        <v>198</v>
      </c>
      <c r="E1117" s="33">
        <v>0</v>
      </c>
      <c r="F1117" s="6">
        <v>0</v>
      </c>
      <c r="G1117" s="6">
        <v>0</v>
      </c>
      <c r="H1117" s="38">
        <v>0</v>
      </c>
      <c r="I1117" s="33">
        <v>0</v>
      </c>
      <c r="J1117" s="6">
        <v>0</v>
      </c>
      <c r="K1117" s="6">
        <v>0</v>
      </c>
      <c r="L1117" s="38">
        <v>0</v>
      </c>
      <c r="M1117" s="33">
        <v>0</v>
      </c>
      <c r="N1117" s="6">
        <v>0</v>
      </c>
      <c r="O1117" s="6">
        <v>0</v>
      </c>
      <c r="P1117" s="38">
        <v>0</v>
      </c>
      <c r="Q1117" s="33">
        <v>0</v>
      </c>
      <c r="R1117" s="6">
        <v>0</v>
      </c>
      <c r="S1117" s="6">
        <v>0</v>
      </c>
      <c r="T1117" s="38">
        <v>0</v>
      </c>
      <c r="U1117" s="40">
        <v>0</v>
      </c>
      <c r="V1117" s="6">
        <v>0</v>
      </c>
      <c r="W1117" s="32">
        <v>0</v>
      </c>
      <c r="X1117" s="38">
        <v>0</v>
      </c>
    </row>
    <row r="1118" spans="1:25" ht="13.5" hidden="1" outlineLevel="2" thickBot="1" x14ac:dyDescent="0.25">
      <c r="A1118" s="465"/>
      <c r="B1118" s="95">
        <v>810003</v>
      </c>
      <c r="C1118" s="14" t="s">
        <v>196</v>
      </c>
      <c r="D1118" s="58" t="s">
        <v>199</v>
      </c>
      <c r="E1118" s="33">
        <v>0</v>
      </c>
      <c r="F1118" s="6">
        <v>0</v>
      </c>
      <c r="G1118" s="6">
        <v>0</v>
      </c>
      <c r="H1118" s="38">
        <v>0</v>
      </c>
      <c r="I1118" s="33">
        <v>0</v>
      </c>
      <c r="J1118" s="6">
        <v>0</v>
      </c>
      <c r="K1118" s="6">
        <v>0</v>
      </c>
      <c r="L1118" s="38">
        <v>0</v>
      </c>
      <c r="M1118" s="33">
        <v>0</v>
      </c>
      <c r="N1118" s="6">
        <v>0</v>
      </c>
      <c r="O1118" s="6">
        <v>0</v>
      </c>
      <c r="P1118" s="38">
        <v>0</v>
      </c>
      <c r="Q1118" s="33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</row>
    <row r="1119" spans="1:25" ht="13.5" hidden="1" outlineLevel="2" thickBot="1" x14ac:dyDescent="0.25">
      <c r="A1119" s="465"/>
      <c r="B1119" s="95">
        <v>810003</v>
      </c>
      <c r="C1119" s="14" t="s">
        <v>412</v>
      </c>
      <c r="D1119" s="58" t="s">
        <v>200</v>
      </c>
      <c r="E1119" s="33">
        <v>0</v>
      </c>
      <c r="F1119" s="6">
        <v>0</v>
      </c>
      <c r="G1119" s="6">
        <v>0</v>
      </c>
      <c r="H1119" s="38">
        <v>0</v>
      </c>
      <c r="I1119" s="33">
        <v>0</v>
      </c>
      <c r="J1119" s="6">
        <v>0</v>
      </c>
      <c r="K1119" s="6">
        <v>0</v>
      </c>
      <c r="L1119" s="38">
        <v>0</v>
      </c>
      <c r="M1119" s="33">
        <v>0</v>
      </c>
      <c r="N1119" s="6">
        <v>0</v>
      </c>
      <c r="O1119" s="6">
        <v>0</v>
      </c>
      <c r="P1119" s="38">
        <v>0</v>
      </c>
      <c r="Q1119" s="33">
        <v>0</v>
      </c>
      <c r="R1119" s="6">
        <v>0</v>
      </c>
      <c r="S1119" s="6">
        <v>0</v>
      </c>
      <c r="T1119" s="38">
        <v>0</v>
      </c>
      <c r="U1119" s="40">
        <v>0</v>
      </c>
      <c r="V1119" s="6">
        <v>0</v>
      </c>
      <c r="W1119" s="32">
        <v>0</v>
      </c>
      <c r="X1119" s="38">
        <v>0</v>
      </c>
    </row>
    <row r="1120" spans="1:25" ht="13.5" hidden="1" outlineLevel="2" thickBot="1" x14ac:dyDescent="0.25">
      <c r="A1120" s="465"/>
      <c r="B1120" s="95">
        <v>810003</v>
      </c>
      <c r="C1120" s="14" t="s">
        <v>339</v>
      </c>
      <c r="D1120" s="35" t="s">
        <v>201</v>
      </c>
      <c r="E1120" s="33">
        <v>0</v>
      </c>
      <c r="F1120" s="6">
        <v>0</v>
      </c>
      <c r="G1120" s="6">
        <v>0</v>
      </c>
      <c r="H1120" s="38">
        <v>0</v>
      </c>
      <c r="I1120" s="33">
        <v>0</v>
      </c>
      <c r="J1120" s="6">
        <v>0</v>
      </c>
      <c r="K1120" s="6">
        <v>0</v>
      </c>
      <c r="L1120" s="38">
        <v>0</v>
      </c>
      <c r="M1120" s="33">
        <v>0</v>
      </c>
      <c r="N1120" s="6">
        <v>0</v>
      </c>
      <c r="O1120" s="6">
        <v>0</v>
      </c>
      <c r="P1120" s="38">
        <v>0</v>
      </c>
      <c r="Q1120" s="33">
        <v>0</v>
      </c>
      <c r="R1120" s="6">
        <v>0</v>
      </c>
      <c r="S1120" s="6">
        <v>0</v>
      </c>
      <c r="T1120" s="38">
        <v>0</v>
      </c>
      <c r="U1120" s="40">
        <v>0</v>
      </c>
      <c r="V1120" s="6">
        <v>0</v>
      </c>
      <c r="W1120" s="32">
        <v>0</v>
      </c>
      <c r="X1120" s="38">
        <v>0</v>
      </c>
    </row>
    <row r="1121" spans="1:25" ht="13.5" hidden="1" outlineLevel="2" thickBot="1" x14ac:dyDescent="0.25">
      <c r="A1121" s="465"/>
      <c r="B1121" s="95">
        <v>810003</v>
      </c>
      <c r="C1121" s="14" t="s">
        <v>398</v>
      </c>
      <c r="D1121" s="35" t="s">
        <v>306</v>
      </c>
      <c r="E1121" s="33">
        <v>0</v>
      </c>
      <c r="F1121" s="6">
        <v>0</v>
      </c>
      <c r="G1121" s="6">
        <v>0</v>
      </c>
      <c r="H1121" s="38">
        <v>0</v>
      </c>
      <c r="I1121" s="33">
        <v>0</v>
      </c>
      <c r="J1121" s="6">
        <v>0</v>
      </c>
      <c r="K1121" s="6">
        <v>0</v>
      </c>
      <c r="L1121" s="38">
        <v>0</v>
      </c>
      <c r="M1121" s="33">
        <v>0</v>
      </c>
      <c r="N1121" s="6">
        <v>0</v>
      </c>
      <c r="O1121" s="6">
        <v>0</v>
      </c>
      <c r="P1121" s="38">
        <v>0</v>
      </c>
      <c r="Q1121" s="33">
        <v>0</v>
      </c>
      <c r="R1121" s="6">
        <v>0</v>
      </c>
      <c r="S1121" s="6">
        <v>0</v>
      </c>
      <c r="T1121" s="38">
        <v>0</v>
      </c>
      <c r="U1121" s="40">
        <v>0</v>
      </c>
      <c r="V1121" s="6">
        <v>0</v>
      </c>
      <c r="W1121" s="32">
        <v>0</v>
      </c>
      <c r="X1121" s="38">
        <v>0</v>
      </c>
    </row>
    <row r="1122" spans="1:25" ht="13.5" hidden="1" outlineLevel="2" thickBot="1" x14ac:dyDescent="0.25">
      <c r="A1122" s="465"/>
      <c r="B1122" s="95">
        <v>810003</v>
      </c>
      <c r="C1122" s="14" t="s">
        <v>202</v>
      </c>
      <c r="D1122" s="35" t="s">
        <v>397</v>
      </c>
      <c r="E1122" s="37">
        <v>0</v>
      </c>
      <c r="F1122" s="152">
        <v>0</v>
      </c>
      <c r="G1122" s="152">
        <v>0</v>
      </c>
      <c r="H1122" s="38">
        <v>0</v>
      </c>
      <c r="I1122" s="37">
        <v>0</v>
      </c>
      <c r="J1122" s="152">
        <v>0</v>
      </c>
      <c r="K1122" s="152">
        <v>0</v>
      </c>
      <c r="L1122" s="38">
        <v>0</v>
      </c>
      <c r="M1122" s="37">
        <v>0</v>
      </c>
      <c r="N1122" s="152">
        <v>0</v>
      </c>
      <c r="O1122" s="152">
        <v>0</v>
      </c>
      <c r="P1122" s="38">
        <v>0</v>
      </c>
      <c r="Q1122" s="37">
        <v>0</v>
      </c>
      <c r="R1122" s="152">
        <v>0</v>
      </c>
      <c r="S1122" s="152">
        <v>0</v>
      </c>
      <c r="T1122" s="38">
        <v>0</v>
      </c>
      <c r="U1122" s="151">
        <v>0</v>
      </c>
      <c r="V1122" s="152">
        <v>0</v>
      </c>
      <c r="W1122" s="36">
        <v>0</v>
      </c>
      <c r="X1122" s="38">
        <v>0</v>
      </c>
      <c r="Y1122" s="65"/>
    </row>
    <row r="1123" spans="1:25" s="106" customFormat="1" outlineLevel="1" x14ac:dyDescent="0.2">
      <c r="A1123" s="466">
        <v>810107</v>
      </c>
      <c r="B1123" s="97">
        <v>810107</v>
      </c>
      <c r="C1123" s="100" t="s">
        <v>133</v>
      </c>
      <c r="D1123" s="101" t="s">
        <v>265</v>
      </c>
      <c r="E1123" s="143">
        <v>111811404.72</v>
      </c>
      <c r="F1123" s="144">
        <v>99616163.719999999</v>
      </c>
      <c r="G1123" s="144">
        <v>19879148.43</v>
      </c>
      <c r="H1123" s="109">
        <v>231306716.87</v>
      </c>
      <c r="I1123" s="143">
        <v>112330787.83000001</v>
      </c>
      <c r="J1123" s="144">
        <v>95871681.019999996</v>
      </c>
      <c r="K1123" s="144">
        <v>16277691.68</v>
      </c>
      <c r="L1123" s="109">
        <v>224480160.53000003</v>
      </c>
      <c r="M1123" s="143">
        <v>130604762.00999999</v>
      </c>
      <c r="N1123" s="144">
        <v>126743129.27000001</v>
      </c>
      <c r="O1123" s="144">
        <v>22302859.359999999</v>
      </c>
      <c r="P1123" s="109">
        <v>279650750.63999999</v>
      </c>
      <c r="Q1123" s="143">
        <v>107962872.82999998</v>
      </c>
      <c r="R1123" s="144">
        <v>124527818.18000001</v>
      </c>
      <c r="S1123" s="144">
        <v>22994895.309999999</v>
      </c>
      <c r="T1123" s="109">
        <v>255485586.31999999</v>
      </c>
      <c r="U1123" s="143">
        <v>462709827.39000005</v>
      </c>
      <c r="V1123" s="144">
        <v>446758792.19</v>
      </c>
      <c r="W1123" s="144">
        <v>81454594.780000001</v>
      </c>
      <c r="X1123" s="109">
        <v>990923214.36000001</v>
      </c>
    </row>
    <row r="1124" spans="1:25" outlineLevel="2" x14ac:dyDescent="0.2">
      <c r="A1124" s="467"/>
      <c r="B1124" s="95">
        <v>810107</v>
      </c>
      <c r="C1124" s="14" t="s">
        <v>411</v>
      </c>
      <c r="D1124" s="35" t="s">
        <v>198</v>
      </c>
      <c r="E1124" s="33">
        <v>70191687.74000001</v>
      </c>
      <c r="F1124" s="6">
        <v>55791050.630000003</v>
      </c>
      <c r="G1124" s="6">
        <v>11786331.82</v>
      </c>
      <c r="H1124" s="38">
        <v>137769070.19</v>
      </c>
      <c r="I1124" s="33">
        <v>79401662.060000002</v>
      </c>
      <c r="J1124" s="6">
        <v>68101985.180000007</v>
      </c>
      <c r="K1124" s="6">
        <v>13662664.93</v>
      </c>
      <c r="L1124" s="38">
        <v>161166312.17000002</v>
      </c>
      <c r="M1124" s="33">
        <v>75651212.069999993</v>
      </c>
      <c r="N1124" s="6">
        <v>59276156.490000002</v>
      </c>
      <c r="O1124" s="6">
        <v>13633225.449999999</v>
      </c>
      <c r="P1124" s="38">
        <v>148560594.00999999</v>
      </c>
      <c r="Q1124" s="33">
        <v>81332595.140000001</v>
      </c>
      <c r="R1124" s="6">
        <v>61598956.660000004</v>
      </c>
      <c r="S1124" s="6">
        <v>14347745.039999999</v>
      </c>
      <c r="T1124" s="38">
        <v>157279296.84</v>
      </c>
      <c r="U1124" s="40">
        <v>306577157.00999999</v>
      </c>
      <c r="V1124" s="6">
        <v>244768148.96000001</v>
      </c>
      <c r="W1124" s="32">
        <v>53429967.240000002</v>
      </c>
      <c r="X1124" s="38">
        <v>604775273.21000004</v>
      </c>
    </row>
    <row r="1125" spans="1:25" outlineLevel="2" x14ac:dyDescent="0.2">
      <c r="A1125" s="467"/>
      <c r="B1125" s="95">
        <v>810107</v>
      </c>
      <c r="C1125" s="14" t="s">
        <v>196</v>
      </c>
      <c r="D1125" s="35" t="s">
        <v>199</v>
      </c>
      <c r="E1125" s="33">
        <v>1017144.9600000001</v>
      </c>
      <c r="F1125" s="6">
        <v>474765.97000000003</v>
      </c>
      <c r="G1125" s="6">
        <v>0</v>
      </c>
      <c r="H1125" s="38">
        <v>1491910.9300000002</v>
      </c>
      <c r="I1125" s="33">
        <v>1042156.3800000001</v>
      </c>
      <c r="J1125" s="6">
        <v>712886.6</v>
      </c>
      <c r="K1125" s="6">
        <v>144088.4</v>
      </c>
      <c r="L1125" s="38">
        <v>1899131.38</v>
      </c>
      <c r="M1125" s="33">
        <v>1120967.6099999999</v>
      </c>
      <c r="N1125" s="6">
        <v>1069963.78</v>
      </c>
      <c r="O1125" s="6">
        <v>190641.16999999998</v>
      </c>
      <c r="P1125" s="38">
        <v>2381572.5599999996</v>
      </c>
      <c r="Q1125" s="33">
        <v>381115.27</v>
      </c>
      <c r="R1125" s="6">
        <v>922738.57000000007</v>
      </c>
      <c r="S1125" s="6">
        <v>112855.95</v>
      </c>
      <c r="T1125" s="38">
        <v>1416709.79</v>
      </c>
      <c r="U1125" s="40">
        <v>3561384.22</v>
      </c>
      <c r="V1125" s="6">
        <v>3180354.92</v>
      </c>
      <c r="W1125" s="32">
        <v>447585.51999999996</v>
      </c>
      <c r="X1125" s="38">
        <v>7189324.6600000001</v>
      </c>
    </row>
    <row r="1126" spans="1:25" outlineLevel="2" x14ac:dyDescent="0.2">
      <c r="A1126" s="467"/>
      <c r="B1126" s="95">
        <v>810107</v>
      </c>
      <c r="C1126" s="14" t="s">
        <v>412</v>
      </c>
      <c r="D1126" s="35" t="s">
        <v>200</v>
      </c>
      <c r="E1126" s="33">
        <v>649263.97</v>
      </c>
      <c r="F1126" s="6">
        <v>822276.16</v>
      </c>
      <c r="G1126" s="6">
        <v>0</v>
      </c>
      <c r="H1126" s="38">
        <v>1471540.13</v>
      </c>
      <c r="I1126" s="33">
        <v>701353.2</v>
      </c>
      <c r="J1126" s="6">
        <v>604614.80000000005</v>
      </c>
      <c r="K1126" s="6">
        <v>145107.56</v>
      </c>
      <c r="L1126" s="38">
        <v>1451075.56</v>
      </c>
      <c r="M1126" s="33">
        <v>386249.94</v>
      </c>
      <c r="N1126" s="6">
        <v>215590.13</v>
      </c>
      <c r="O1126" s="6">
        <v>41052.239999999998</v>
      </c>
      <c r="P1126" s="38">
        <v>642892.31000000006</v>
      </c>
      <c r="Q1126" s="33">
        <v>0</v>
      </c>
      <c r="R1126" s="6">
        <v>0</v>
      </c>
      <c r="S1126" s="6">
        <v>0</v>
      </c>
      <c r="T1126" s="38">
        <v>0</v>
      </c>
      <c r="U1126" s="40">
        <v>1736867.1099999999</v>
      </c>
      <c r="V1126" s="6">
        <v>1642481.0899999999</v>
      </c>
      <c r="W1126" s="32">
        <v>186159.8</v>
      </c>
      <c r="X1126" s="38">
        <v>3565507.9999999995</v>
      </c>
    </row>
    <row r="1127" spans="1:25" hidden="1" outlineLevel="2" x14ac:dyDescent="0.2">
      <c r="A1127" s="467"/>
      <c r="B1127" s="95">
        <v>810107</v>
      </c>
      <c r="C1127" s="14" t="s">
        <v>339</v>
      </c>
      <c r="D1127" s="35" t="s">
        <v>201</v>
      </c>
      <c r="E1127" s="33">
        <v>0</v>
      </c>
      <c r="F1127" s="6">
        <v>0</v>
      </c>
      <c r="G1127" s="6">
        <v>0</v>
      </c>
      <c r="H1127" s="38">
        <v>0</v>
      </c>
      <c r="I1127" s="33">
        <v>0</v>
      </c>
      <c r="J1127" s="6">
        <v>0</v>
      </c>
      <c r="K1127" s="6">
        <v>0</v>
      </c>
      <c r="L1127" s="38">
        <v>0</v>
      </c>
      <c r="M1127" s="33">
        <v>0</v>
      </c>
      <c r="N1127" s="6">
        <v>0</v>
      </c>
      <c r="O1127" s="6">
        <v>0</v>
      </c>
      <c r="P1127" s="38">
        <v>0</v>
      </c>
      <c r="Q1127" s="33">
        <v>0</v>
      </c>
      <c r="R1127" s="6">
        <v>0</v>
      </c>
      <c r="S1127" s="6">
        <v>0</v>
      </c>
      <c r="T1127" s="38">
        <v>0</v>
      </c>
      <c r="U1127" s="40">
        <v>0</v>
      </c>
      <c r="V1127" s="6">
        <v>0</v>
      </c>
      <c r="W1127" s="32">
        <v>0</v>
      </c>
      <c r="X1127" s="38">
        <v>0</v>
      </c>
    </row>
    <row r="1128" spans="1:25" outlineLevel="2" x14ac:dyDescent="0.2">
      <c r="A1128" s="467"/>
      <c r="B1128" s="95">
        <v>810107</v>
      </c>
      <c r="C1128" s="14" t="s">
        <v>398</v>
      </c>
      <c r="D1128" s="35" t="s">
        <v>306</v>
      </c>
      <c r="E1128" s="33">
        <v>28981752.510000002</v>
      </c>
      <c r="F1128" s="6">
        <v>29613973.960000001</v>
      </c>
      <c r="G1128" s="6">
        <v>6318154.21</v>
      </c>
      <c r="H1128" s="38">
        <v>64913880.68</v>
      </c>
      <c r="I1128" s="33">
        <v>18693234.390000001</v>
      </c>
      <c r="J1128" s="6">
        <v>12712688.439999999</v>
      </c>
      <c r="K1128" s="6">
        <v>342526.19</v>
      </c>
      <c r="L1128" s="38">
        <v>31748449.02</v>
      </c>
      <c r="M1128" s="33">
        <v>41347762.290000007</v>
      </c>
      <c r="N1128" s="6">
        <v>51887257.870000005</v>
      </c>
      <c r="O1128" s="6">
        <v>5837830.5</v>
      </c>
      <c r="P1128" s="38">
        <v>99072850.660000011</v>
      </c>
      <c r="Q1128" s="33">
        <v>13057659.819999993</v>
      </c>
      <c r="R1128" s="6">
        <v>46911820.049999997</v>
      </c>
      <c r="S1128" s="6">
        <v>5408458.8200000003</v>
      </c>
      <c r="T1128" s="38">
        <v>65377938.68999999</v>
      </c>
      <c r="U1128" s="40">
        <v>102080409.01000001</v>
      </c>
      <c r="V1128" s="6">
        <v>141125740.31999999</v>
      </c>
      <c r="W1128" s="32">
        <v>17906969.719999999</v>
      </c>
      <c r="X1128" s="38">
        <v>261113119.04999998</v>
      </c>
    </row>
    <row r="1129" spans="1:25" outlineLevel="2" x14ac:dyDescent="0.2">
      <c r="A1129" s="467"/>
      <c r="B1129" s="95">
        <v>810107</v>
      </c>
      <c r="C1129" s="14" t="s">
        <v>202</v>
      </c>
      <c r="D1129" s="35" t="s">
        <v>397</v>
      </c>
      <c r="E1129" s="37">
        <v>10971555.539999999</v>
      </c>
      <c r="F1129" s="152">
        <v>12914097</v>
      </c>
      <c r="G1129" s="152">
        <v>1774662.4</v>
      </c>
      <c r="H1129" s="38">
        <v>25660314.939999998</v>
      </c>
      <c r="I1129" s="37">
        <v>12492381.800000003</v>
      </c>
      <c r="J1129" s="152">
        <v>13739506</v>
      </c>
      <c r="K1129" s="152">
        <v>1983304.6</v>
      </c>
      <c r="L1129" s="38">
        <v>28215192.400000006</v>
      </c>
      <c r="M1129" s="37">
        <v>12098570.1</v>
      </c>
      <c r="N1129" s="152">
        <v>14294161</v>
      </c>
      <c r="O1129" s="152">
        <v>2600110</v>
      </c>
      <c r="P1129" s="38">
        <v>28992841.100000001</v>
      </c>
      <c r="Q1129" s="37">
        <v>13191502.6</v>
      </c>
      <c r="R1129" s="152">
        <v>15094302.9</v>
      </c>
      <c r="S1129" s="152">
        <v>3125835.5</v>
      </c>
      <c r="T1129" s="38">
        <v>31411641</v>
      </c>
      <c r="U1129" s="151">
        <v>48754010.040000007</v>
      </c>
      <c r="V1129" s="152">
        <v>56042066.899999999</v>
      </c>
      <c r="W1129" s="36">
        <v>9483912.5</v>
      </c>
      <c r="X1129" s="38">
        <v>114279989.44</v>
      </c>
      <c r="Y1129" s="65"/>
    </row>
    <row r="1130" spans="1:25" hidden="1" outlineLevel="3" x14ac:dyDescent="0.2">
      <c r="A1130" s="467"/>
      <c r="B1130" s="95">
        <v>810107</v>
      </c>
      <c r="C1130" s="39" t="s">
        <v>44</v>
      </c>
      <c r="D1130" s="35">
        <v>1</v>
      </c>
      <c r="E1130" s="33">
        <v>0</v>
      </c>
      <c r="F1130" s="6">
        <v>0</v>
      </c>
      <c r="G1130" s="6">
        <v>0</v>
      </c>
      <c r="H1130" s="38">
        <v>0</v>
      </c>
      <c r="I1130" s="33">
        <v>0</v>
      </c>
      <c r="J1130" s="6">
        <v>0</v>
      </c>
      <c r="K1130" s="6">
        <v>0</v>
      </c>
      <c r="L1130" s="38">
        <v>0</v>
      </c>
      <c r="M1130" s="33">
        <v>0</v>
      </c>
      <c r="N1130" s="6">
        <v>0</v>
      </c>
      <c r="O1130" s="6">
        <v>0</v>
      </c>
      <c r="P1130" s="38">
        <v>0</v>
      </c>
      <c r="Q1130" s="33">
        <v>0</v>
      </c>
      <c r="R1130" s="6">
        <v>0</v>
      </c>
      <c r="S1130" s="6">
        <v>0</v>
      </c>
      <c r="T1130" s="38">
        <v>0</v>
      </c>
      <c r="U1130" s="40">
        <v>0</v>
      </c>
      <c r="V1130" s="6">
        <v>0</v>
      </c>
      <c r="W1130" s="32">
        <v>0</v>
      </c>
      <c r="X1130" s="38">
        <v>0</v>
      </c>
    </row>
    <row r="1131" spans="1:25" hidden="1" outlineLevel="3" x14ac:dyDescent="0.2">
      <c r="A1131" s="467"/>
      <c r="B1131" s="95">
        <v>810107</v>
      </c>
      <c r="C1131" s="39" t="s">
        <v>44</v>
      </c>
      <c r="D1131" s="35">
        <v>2</v>
      </c>
      <c r="E1131" s="33">
        <v>0</v>
      </c>
      <c r="F1131" s="6">
        <v>0</v>
      </c>
      <c r="G1131" s="6">
        <v>0</v>
      </c>
      <c r="H1131" s="38">
        <v>0</v>
      </c>
      <c r="I1131" s="33">
        <v>0</v>
      </c>
      <c r="J1131" s="6">
        <v>0</v>
      </c>
      <c r="K1131" s="6">
        <v>0</v>
      </c>
      <c r="L1131" s="38">
        <v>0</v>
      </c>
      <c r="M1131" s="33">
        <v>0</v>
      </c>
      <c r="N1131" s="6">
        <v>0</v>
      </c>
      <c r="O1131" s="6">
        <v>0</v>
      </c>
      <c r="P1131" s="38">
        <v>0</v>
      </c>
      <c r="Q1131" s="33">
        <v>0</v>
      </c>
      <c r="R1131" s="6">
        <v>0</v>
      </c>
      <c r="S1131" s="6">
        <v>0</v>
      </c>
      <c r="T1131" s="38">
        <v>0</v>
      </c>
      <c r="U1131" s="40">
        <v>0</v>
      </c>
      <c r="V1131" s="6">
        <v>0</v>
      </c>
      <c r="W1131" s="32">
        <v>0</v>
      </c>
      <c r="X1131" s="38">
        <v>0</v>
      </c>
    </row>
    <row r="1132" spans="1:25" outlineLevel="3" x14ac:dyDescent="0.2">
      <c r="A1132" s="467"/>
      <c r="B1132" s="95">
        <v>810107</v>
      </c>
      <c r="C1132" s="39" t="s">
        <v>45</v>
      </c>
      <c r="D1132" s="35">
        <v>3</v>
      </c>
      <c r="E1132" s="33">
        <v>0</v>
      </c>
      <c r="F1132" s="6">
        <v>0</v>
      </c>
      <c r="G1132" s="6">
        <v>0</v>
      </c>
      <c r="H1132" s="38">
        <v>0</v>
      </c>
      <c r="I1132" s="33">
        <v>0</v>
      </c>
      <c r="J1132" s="6">
        <v>0</v>
      </c>
      <c r="K1132" s="6">
        <v>0</v>
      </c>
      <c r="L1132" s="38">
        <v>0</v>
      </c>
      <c r="M1132" s="33">
        <v>0</v>
      </c>
      <c r="N1132" s="6">
        <v>0</v>
      </c>
      <c r="O1132" s="6">
        <v>0</v>
      </c>
      <c r="P1132" s="38">
        <v>0</v>
      </c>
      <c r="Q1132" s="33">
        <v>333174</v>
      </c>
      <c r="R1132" s="6">
        <v>0</v>
      </c>
      <c r="S1132" s="6">
        <v>0</v>
      </c>
      <c r="T1132" s="38">
        <v>333174</v>
      </c>
      <c r="U1132" s="40">
        <v>333174</v>
      </c>
      <c r="V1132" s="6">
        <v>0</v>
      </c>
      <c r="W1132" s="32">
        <v>0</v>
      </c>
      <c r="X1132" s="38">
        <v>333174</v>
      </c>
    </row>
    <row r="1133" spans="1:25" hidden="1" outlineLevel="3" x14ac:dyDescent="0.2">
      <c r="A1133" s="467"/>
      <c r="B1133" s="95">
        <v>810107</v>
      </c>
      <c r="C1133" s="39" t="s">
        <v>45</v>
      </c>
      <c r="D1133" s="35">
        <v>4</v>
      </c>
      <c r="E1133" s="33">
        <v>0</v>
      </c>
      <c r="F1133" s="6">
        <v>0</v>
      </c>
      <c r="G1133" s="6">
        <v>0</v>
      </c>
      <c r="H1133" s="38">
        <v>0</v>
      </c>
      <c r="I1133" s="33">
        <v>0</v>
      </c>
      <c r="J1133" s="6">
        <v>0</v>
      </c>
      <c r="K1133" s="6">
        <v>0</v>
      </c>
      <c r="L1133" s="38">
        <v>0</v>
      </c>
      <c r="M1133" s="33">
        <v>0</v>
      </c>
      <c r="N1133" s="6">
        <v>0</v>
      </c>
      <c r="O1133" s="6">
        <v>0</v>
      </c>
      <c r="P1133" s="38">
        <v>0</v>
      </c>
      <c r="Q1133" s="33">
        <v>0</v>
      </c>
      <c r="R1133" s="6">
        <v>0</v>
      </c>
      <c r="S1133" s="6">
        <v>0</v>
      </c>
      <c r="T1133" s="38">
        <v>0</v>
      </c>
      <c r="U1133" s="40">
        <v>0</v>
      </c>
      <c r="V1133" s="6">
        <v>0</v>
      </c>
      <c r="W1133" s="32">
        <v>0</v>
      </c>
      <c r="X1133" s="38">
        <v>0</v>
      </c>
    </row>
    <row r="1134" spans="1:25" hidden="1" outlineLevel="3" x14ac:dyDescent="0.2">
      <c r="A1134" s="467"/>
      <c r="B1134" s="95">
        <v>810107</v>
      </c>
      <c r="C1134" s="39" t="s">
        <v>46</v>
      </c>
      <c r="D1134" s="35">
        <v>5</v>
      </c>
      <c r="E1134" s="33">
        <v>0</v>
      </c>
      <c r="F1134" s="6">
        <v>0</v>
      </c>
      <c r="G1134" s="6">
        <v>0</v>
      </c>
      <c r="H1134" s="38">
        <v>0</v>
      </c>
      <c r="I1134" s="33">
        <v>0</v>
      </c>
      <c r="J1134" s="6">
        <v>0</v>
      </c>
      <c r="K1134" s="6">
        <v>0</v>
      </c>
      <c r="L1134" s="38">
        <v>0</v>
      </c>
      <c r="M1134" s="33">
        <v>0</v>
      </c>
      <c r="N1134" s="6">
        <v>0</v>
      </c>
      <c r="O1134" s="6">
        <v>0</v>
      </c>
      <c r="P1134" s="38">
        <v>0</v>
      </c>
      <c r="Q1134" s="33">
        <v>0</v>
      </c>
      <c r="R1134" s="6">
        <v>0</v>
      </c>
      <c r="S1134" s="6">
        <v>0</v>
      </c>
      <c r="T1134" s="38">
        <v>0</v>
      </c>
      <c r="U1134" s="40">
        <v>0</v>
      </c>
      <c r="V1134" s="6">
        <v>0</v>
      </c>
      <c r="W1134" s="32">
        <v>0</v>
      </c>
      <c r="X1134" s="38">
        <v>0</v>
      </c>
    </row>
    <row r="1135" spans="1:25" hidden="1" outlineLevel="3" x14ac:dyDescent="0.2">
      <c r="A1135" s="467"/>
      <c r="B1135" s="95">
        <v>810107</v>
      </c>
      <c r="C1135" s="39" t="s">
        <v>47</v>
      </c>
      <c r="D1135" s="35">
        <v>6</v>
      </c>
      <c r="E1135" s="33">
        <v>0</v>
      </c>
      <c r="F1135" s="6">
        <v>0</v>
      </c>
      <c r="G1135" s="6">
        <v>0</v>
      </c>
      <c r="H1135" s="38">
        <v>0</v>
      </c>
      <c r="I1135" s="33">
        <v>0</v>
      </c>
      <c r="J1135" s="6">
        <v>0</v>
      </c>
      <c r="K1135" s="6">
        <v>0</v>
      </c>
      <c r="L1135" s="38">
        <v>0</v>
      </c>
      <c r="M1135" s="33">
        <v>0</v>
      </c>
      <c r="N1135" s="6">
        <v>0</v>
      </c>
      <c r="O1135" s="6">
        <v>0</v>
      </c>
      <c r="P1135" s="38">
        <v>0</v>
      </c>
      <c r="Q1135" s="33">
        <v>0</v>
      </c>
      <c r="R1135" s="6">
        <v>0</v>
      </c>
      <c r="S1135" s="6">
        <v>0</v>
      </c>
      <c r="T1135" s="38">
        <v>0</v>
      </c>
      <c r="U1135" s="40">
        <v>0</v>
      </c>
      <c r="V1135" s="6">
        <v>0</v>
      </c>
      <c r="W1135" s="32">
        <v>0</v>
      </c>
      <c r="X1135" s="38">
        <v>0</v>
      </c>
    </row>
    <row r="1136" spans="1:25" hidden="1" outlineLevel="3" x14ac:dyDescent="0.2">
      <c r="A1136" s="467"/>
      <c r="B1136" s="95">
        <v>810107</v>
      </c>
      <c r="C1136" s="39" t="s">
        <v>47</v>
      </c>
      <c r="D1136" s="35">
        <v>7</v>
      </c>
      <c r="E1136" s="33">
        <v>0</v>
      </c>
      <c r="F1136" s="6">
        <v>0</v>
      </c>
      <c r="G1136" s="6">
        <v>0</v>
      </c>
      <c r="H1136" s="38">
        <v>0</v>
      </c>
      <c r="I1136" s="33">
        <v>0</v>
      </c>
      <c r="J1136" s="6">
        <v>0</v>
      </c>
      <c r="K1136" s="6">
        <v>0</v>
      </c>
      <c r="L1136" s="38">
        <v>0</v>
      </c>
      <c r="M1136" s="33">
        <v>0</v>
      </c>
      <c r="N1136" s="6">
        <v>0</v>
      </c>
      <c r="O1136" s="6">
        <v>0</v>
      </c>
      <c r="P1136" s="38">
        <v>0</v>
      </c>
      <c r="Q1136" s="33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</row>
    <row r="1137" spans="1:24" hidden="1" outlineLevel="3" x14ac:dyDescent="0.2">
      <c r="A1137" s="467"/>
      <c r="B1137" s="95">
        <v>810107</v>
      </c>
      <c r="C1137" s="39" t="s">
        <v>72</v>
      </c>
      <c r="D1137" s="35">
        <v>8</v>
      </c>
      <c r="E1137" s="33">
        <v>0</v>
      </c>
      <c r="F1137" s="6">
        <v>0</v>
      </c>
      <c r="G1137" s="6">
        <v>0</v>
      </c>
      <c r="H1137" s="38">
        <v>0</v>
      </c>
      <c r="I1137" s="33">
        <v>0</v>
      </c>
      <c r="J1137" s="6">
        <v>0</v>
      </c>
      <c r="K1137" s="6">
        <v>0</v>
      </c>
      <c r="L1137" s="38">
        <v>0</v>
      </c>
      <c r="M1137" s="33">
        <v>0</v>
      </c>
      <c r="N1137" s="6">
        <v>0</v>
      </c>
      <c r="O1137" s="6">
        <v>0</v>
      </c>
      <c r="P1137" s="38">
        <v>0</v>
      </c>
      <c r="Q1137" s="33">
        <v>0</v>
      </c>
      <c r="R1137" s="6">
        <v>0</v>
      </c>
      <c r="S1137" s="6">
        <v>0</v>
      </c>
      <c r="T1137" s="38">
        <v>0</v>
      </c>
      <c r="U1137" s="40">
        <v>0</v>
      </c>
      <c r="V1137" s="6">
        <v>0</v>
      </c>
      <c r="W1137" s="32">
        <v>0</v>
      </c>
      <c r="X1137" s="38">
        <v>0</v>
      </c>
    </row>
    <row r="1138" spans="1:24" hidden="1" outlineLevel="3" x14ac:dyDescent="0.2">
      <c r="A1138" s="467"/>
      <c r="B1138" s="95">
        <v>810107</v>
      </c>
      <c r="C1138" s="39" t="s">
        <v>203</v>
      </c>
      <c r="D1138" s="35">
        <v>9</v>
      </c>
      <c r="E1138" s="33">
        <v>0</v>
      </c>
      <c r="F1138" s="6">
        <v>0</v>
      </c>
      <c r="G1138" s="6">
        <v>0</v>
      </c>
      <c r="H1138" s="38">
        <v>0</v>
      </c>
      <c r="I1138" s="33">
        <v>0</v>
      </c>
      <c r="J1138" s="6">
        <v>0</v>
      </c>
      <c r="K1138" s="6">
        <v>0</v>
      </c>
      <c r="L1138" s="38">
        <v>0</v>
      </c>
      <c r="M1138" s="33">
        <v>0</v>
      </c>
      <c r="N1138" s="6">
        <v>0</v>
      </c>
      <c r="O1138" s="6">
        <v>0</v>
      </c>
      <c r="P1138" s="38">
        <v>0</v>
      </c>
      <c r="Q1138" s="33">
        <v>0</v>
      </c>
      <c r="R1138" s="6">
        <v>0</v>
      </c>
      <c r="S1138" s="6">
        <v>0</v>
      </c>
      <c r="T1138" s="38">
        <v>0</v>
      </c>
      <c r="U1138" s="40">
        <v>0</v>
      </c>
      <c r="V1138" s="6">
        <v>0</v>
      </c>
      <c r="W1138" s="32">
        <v>0</v>
      </c>
      <c r="X1138" s="38">
        <v>0</v>
      </c>
    </row>
    <row r="1139" spans="1:24" hidden="1" outlineLevel="3" x14ac:dyDescent="0.2">
      <c r="A1139" s="467"/>
      <c r="B1139" s="95">
        <v>810107</v>
      </c>
      <c r="C1139" s="39" t="s">
        <v>170</v>
      </c>
      <c r="D1139" s="35">
        <v>10</v>
      </c>
      <c r="E1139" s="33">
        <v>0</v>
      </c>
      <c r="F1139" s="6">
        <v>0</v>
      </c>
      <c r="G1139" s="6">
        <v>0</v>
      </c>
      <c r="H1139" s="38">
        <v>0</v>
      </c>
      <c r="I1139" s="33">
        <v>0</v>
      </c>
      <c r="J1139" s="6">
        <v>0</v>
      </c>
      <c r="K1139" s="6">
        <v>0</v>
      </c>
      <c r="L1139" s="38">
        <v>0</v>
      </c>
      <c r="M1139" s="33">
        <v>0</v>
      </c>
      <c r="N1139" s="6">
        <v>0</v>
      </c>
      <c r="O1139" s="6">
        <v>0</v>
      </c>
      <c r="P1139" s="38">
        <v>0</v>
      </c>
      <c r="Q1139" s="33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</row>
    <row r="1140" spans="1:24" hidden="1" outlineLevel="3" x14ac:dyDescent="0.2">
      <c r="A1140" s="467"/>
      <c r="B1140" s="95">
        <v>810107</v>
      </c>
      <c r="C1140" s="39" t="s">
        <v>170</v>
      </c>
      <c r="D1140" s="35">
        <v>11</v>
      </c>
      <c r="E1140" s="33">
        <v>0</v>
      </c>
      <c r="F1140" s="6">
        <v>0</v>
      </c>
      <c r="G1140" s="6">
        <v>0</v>
      </c>
      <c r="H1140" s="38">
        <v>0</v>
      </c>
      <c r="I1140" s="33">
        <v>0</v>
      </c>
      <c r="J1140" s="6">
        <v>0</v>
      </c>
      <c r="K1140" s="6">
        <v>0</v>
      </c>
      <c r="L1140" s="38">
        <v>0</v>
      </c>
      <c r="M1140" s="33">
        <v>0</v>
      </c>
      <c r="N1140" s="6">
        <v>0</v>
      </c>
      <c r="O1140" s="6">
        <v>0</v>
      </c>
      <c r="P1140" s="38">
        <v>0</v>
      </c>
      <c r="Q1140" s="33">
        <v>0</v>
      </c>
      <c r="R1140" s="6">
        <v>0</v>
      </c>
      <c r="S1140" s="6">
        <v>0</v>
      </c>
      <c r="T1140" s="38">
        <v>0</v>
      </c>
      <c r="U1140" s="40">
        <v>0</v>
      </c>
      <c r="V1140" s="6">
        <v>0</v>
      </c>
      <c r="W1140" s="32">
        <v>0</v>
      </c>
      <c r="X1140" s="38">
        <v>0</v>
      </c>
    </row>
    <row r="1141" spans="1:24" hidden="1" outlineLevel="3" x14ac:dyDescent="0.2">
      <c r="A1141" s="467"/>
      <c r="B1141" s="95">
        <v>810107</v>
      </c>
      <c r="C1141" s="39" t="s">
        <v>58</v>
      </c>
      <c r="D1141" s="35">
        <v>12</v>
      </c>
      <c r="E1141" s="33">
        <v>0</v>
      </c>
      <c r="F1141" s="6">
        <v>0</v>
      </c>
      <c r="G1141" s="6">
        <v>0</v>
      </c>
      <c r="H1141" s="38">
        <v>0</v>
      </c>
      <c r="I1141" s="33">
        <v>0</v>
      </c>
      <c r="J1141" s="6">
        <v>0</v>
      </c>
      <c r="K1141" s="6">
        <v>0</v>
      </c>
      <c r="L1141" s="38">
        <v>0</v>
      </c>
      <c r="M1141" s="33">
        <v>0</v>
      </c>
      <c r="N1141" s="6">
        <v>0</v>
      </c>
      <c r="O1141" s="6">
        <v>0</v>
      </c>
      <c r="P1141" s="38">
        <v>0</v>
      </c>
      <c r="Q1141" s="33">
        <v>0</v>
      </c>
      <c r="R1141" s="6">
        <v>0</v>
      </c>
      <c r="S1141" s="6">
        <v>0</v>
      </c>
      <c r="T1141" s="38">
        <v>0</v>
      </c>
      <c r="U1141" s="40">
        <v>0</v>
      </c>
      <c r="V1141" s="6">
        <v>0</v>
      </c>
      <c r="W1141" s="32">
        <v>0</v>
      </c>
      <c r="X1141" s="38">
        <v>0</v>
      </c>
    </row>
    <row r="1142" spans="1:24" hidden="1" outlineLevel="3" x14ac:dyDescent="0.2">
      <c r="A1142" s="467"/>
      <c r="B1142" s="95">
        <v>810107</v>
      </c>
      <c r="C1142" s="39" t="s">
        <v>58</v>
      </c>
      <c r="D1142" s="35">
        <v>13</v>
      </c>
      <c r="E1142" s="33">
        <v>0</v>
      </c>
      <c r="F1142" s="6">
        <v>0</v>
      </c>
      <c r="G1142" s="6">
        <v>0</v>
      </c>
      <c r="H1142" s="38">
        <v>0</v>
      </c>
      <c r="I1142" s="33">
        <v>0</v>
      </c>
      <c r="J1142" s="6">
        <v>0</v>
      </c>
      <c r="K1142" s="6">
        <v>0</v>
      </c>
      <c r="L1142" s="38">
        <v>0</v>
      </c>
      <c r="M1142" s="33">
        <v>0</v>
      </c>
      <c r="N1142" s="6">
        <v>0</v>
      </c>
      <c r="O1142" s="6">
        <v>0</v>
      </c>
      <c r="P1142" s="38">
        <v>0</v>
      </c>
      <c r="Q1142" s="33">
        <v>0</v>
      </c>
      <c r="R1142" s="6">
        <v>0</v>
      </c>
      <c r="S1142" s="6">
        <v>0</v>
      </c>
      <c r="T1142" s="38">
        <v>0</v>
      </c>
      <c r="U1142" s="40">
        <v>0</v>
      </c>
      <c r="V1142" s="6">
        <v>0</v>
      </c>
      <c r="W1142" s="32">
        <v>0</v>
      </c>
      <c r="X1142" s="38">
        <v>0</v>
      </c>
    </row>
    <row r="1143" spans="1:24" hidden="1" outlineLevel="3" x14ac:dyDescent="0.2">
      <c r="A1143" s="467"/>
      <c r="B1143" s="95">
        <v>810107</v>
      </c>
      <c r="C1143" s="39" t="s">
        <v>58</v>
      </c>
      <c r="D1143" s="35">
        <v>14</v>
      </c>
      <c r="E1143" s="33">
        <v>0</v>
      </c>
      <c r="F1143" s="6">
        <v>0</v>
      </c>
      <c r="G1143" s="6">
        <v>0</v>
      </c>
      <c r="H1143" s="38">
        <v>0</v>
      </c>
      <c r="I1143" s="33">
        <v>0</v>
      </c>
      <c r="J1143" s="6">
        <v>0</v>
      </c>
      <c r="K1143" s="6">
        <v>0</v>
      </c>
      <c r="L1143" s="38">
        <v>0</v>
      </c>
      <c r="M1143" s="33">
        <v>0</v>
      </c>
      <c r="N1143" s="6">
        <v>0</v>
      </c>
      <c r="O1143" s="6">
        <v>0</v>
      </c>
      <c r="P1143" s="38">
        <v>0</v>
      </c>
      <c r="Q1143" s="33">
        <v>0</v>
      </c>
      <c r="R1143" s="6">
        <v>0</v>
      </c>
      <c r="S1143" s="6">
        <v>0</v>
      </c>
      <c r="T1143" s="38">
        <v>0</v>
      </c>
      <c r="U1143" s="40">
        <v>0</v>
      </c>
      <c r="V1143" s="6">
        <v>0</v>
      </c>
      <c r="W1143" s="32">
        <v>0</v>
      </c>
      <c r="X1143" s="38">
        <v>0</v>
      </c>
    </row>
    <row r="1144" spans="1:24" hidden="1" outlineLevel="3" x14ac:dyDescent="0.2">
      <c r="A1144" s="467"/>
      <c r="B1144" s="95">
        <v>810107</v>
      </c>
      <c r="C1144" s="39" t="s">
        <v>58</v>
      </c>
      <c r="D1144" s="35">
        <v>15</v>
      </c>
      <c r="E1144" s="33">
        <v>0</v>
      </c>
      <c r="F1144" s="6">
        <v>0</v>
      </c>
      <c r="G1144" s="6">
        <v>0</v>
      </c>
      <c r="H1144" s="38">
        <v>0</v>
      </c>
      <c r="I1144" s="33">
        <v>0</v>
      </c>
      <c r="J1144" s="6">
        <v>0</v>
      </c>
      <c r="K1144" s="6">
        <v>0</v>
      </c>
      <c r="L1144" s="38">
        <v>0</v>
      </c>
      <c r="M1144" s="33">
        <v>0</v>
      </c>
      <c r="N1144" s="6">
        <v>0</v>
      </c>
      <c r="O1144" s="6">
        <v>0</v>
      </c>
      <c r="P1144" s="38">
        <v>0</v>
      </c>
      <c r="Q1144" s="33">
        <v>0</v>
      </c>
      <c r="R1144" s="6">
        <v>0</v>
      </c>
      <c r="S1144" s="6">
        <v>0</v>
      </c>
      <c r="T1144" s="38">
        <v>0</v>
      </c>
      <c r="U1144" s="40">
        <v>0</v>
      </c>
      <c r="V1144" s="6">
        <v>0</v>
      </c>
      <c r="W1144" s="32">
        <v>0</v>
      </c>
      <c r="X1144" s="38">
        <v>0</v>
      </c>
    </row>
    <row r="1145" spans="1:24" hidden="1" outlineLevel="3" x14ac:dyDescent="0.2">
      <c r="A1145" s="467"/>
      <c r="B1145" s="95">
        <v>810107</v>
      </c>
      <c r="C1145" s="39" t="s">
        <v>58</v>
      </c>
      <c r="D1145" s="35">
        <v>16</v>
      </c>
      <c r="E1145" s="33">
        <v>0</v>
      </c>
      <c r="F1145" s="6">
        <v>0</v>
      </c>
      <c r="G1145" s="6">
        <v>0</v>
      </c>
      <c r="H1145" s="38">
        <v>0</v>
      </c>
      <c r="I1145" s="33">
        <v>0</v>
      </c>
      <c r="J1145" s="6">
        <v>0</v>
      </c>
      <c r="K1145" s="6">
        <v>0</v>
      </c>
      <c r="L1145" s="38">
        <v>0</v>
      </c>
      <c r="M1145" s="33">
        <v>0</v>
      </c>
      <c r="N1145" s="6">
        <v>0</v>
      </c>
      <c r="O1145" s="6">
        <v>0</v>
      </c>
      <c r="P1145" s="38">
        <v>0</v>
      </c>
      <c r="Q1145" s="33">
        <v>0</v>
      </c>
      <c r="R1145" s="6">
        <v>0</v>
      </c>
      <c r="S1145" s="6">
        <v>0</v>
      </c>
      <c r="T1145" s="38">
        <v>0</v>
      </c>
      <c r="U1145" s="40">
        <v>0</v>
      </c>
      <c r="V1145" s="6">
        <v>0</v>
      </c>
      <c r="W1145" s="32">
        <v>0</v>
      </c>
      <c r="X1145" s="38">
        <v>0</v>
      </c>
    </row>
    <row r="1146" spans="1:24" hidden="1" outlineLevel="3" x14ac:dyDescent="0.2">
      <c r="A1146" s="467"/>
      <c r="B1146" s="95">
        <v>810107</v>
      </c>
      <c r="C1146" s="39" t="s">
        <v>58</v>
      </c>
      <c r="D1146" s="35">
        <v>17</v>
      </c>
      <c r="E1146" s="33">
        <v>0</v>
      </c>
      <c r="F1146" s="6">
        <v>0</v>
      </c>
      <c r="G1146" s="6">
        <v>0</v>
      </c>
      <c r="H1146" s="38">
        <v>0</v>
      </c>
      <c r="I1146" s="33">
        <v>0</v>
      </c>
      <c r="J1146" s="6">
        <v>0</v>
      </c>
      <c r="K1146" s="6">
        <v>0</v>
      </c>
      <c r="L1146" s="38">
        <v>0</v>
      </c>
      <c r="M1146" s="33">
        <v>0</v>
      </c>
      <c r="N1146" s="6">
        <v>0</v>
      </c>
      <c r="O1146" s="6">
        <v>0</v>
      </c>
      <c r="P1146" s="38">
        <v>0</v>
      </c>
      <c r="Q1146" s="33">
        <v>0</v>
      </c>
      <c r="R1146" s="6">
        <v>0</v>
      </c>
      <c r="S1146" s="6">
        <v>0</v>
      </c>
      <c r="T1146" s="38">
        <v>0</v>
      </c>
      <c r="U1146" s="40">
        <v>0</v>
      </c>
      <c r="V1146" s="6">
        <v>0</v>
      </c>
      <c r="W1146" s="32">
        <v>0</v>
      </c>
      <c r="X1146" s="38">
        <v>0</v>
      </c>
    </row>
    <row r="1147" spans="1:24" hidden="1" outlineLevel="3" x14ac:dyDescent="0.2">
      <c r="A1147" s="467"/>
      <c r="B1147" s="95">
        <v>810107</v>
      </c>
      <c r="C1147" s="39" t="s">
        <v>55</v>
      </c>
      <c r="D1147" s="35">
        <v>18</v>
      </c>
      <c r="E1147" s="33">
        <v>0</v>
      </c>
      <c r="F1147" s="6">
        <v>0</v>
      </c>
      <c r="G1147" s="6">
        <v>0</v>
      </c>
      <c r="H1147" s="38">
        <v>0</v>
      </c>
      <c r="I1147" s="33">
        <v>0</v>
      </c>
      <c r="J1147" s="6">
        <v>0</v>
      </c>
      <c r="K1147" s="6">
        <v>0</v>
      </c>
      <c r="L1147" s="38">
        <v>0</v>
      </c>
      <c r="M1147" s="33">
        <v>0</v>
      </c>
      <c r="N1147" s="6">
        <v>0</v>
      </c>
      <c r="O1147" s="6">
        <v>0</v>
      </c>
      <c r="P1147" s="38">
        <v>0</v>
      </c>
      <c r="Q1147" s="33">
        <v>0</v>
      </c>
      <c r="R1147" s="6">
        <v>0</v>
      </c>
      <c r="S1147" s="6">
        <v>0</v>
      </c>
      <c r="T1147" s="38">
        <v>0</v>
      </c>
      <c r="U1147" s="40">
        <v>0</v>
      </c>
      <c r="V1147" s="6">
        <v>0</v>
      </c>
      <c r="W1147" s="32">
        <v>0</v>
      </c>
      <c r="X1147" s="38">
        <v>0</v>
      </c>
    </row>
    <row r="1148" spans="1:24" hidden="1" outlineLevel="3" x14ac:dyDescent="0.2">
      <c r="A1148" s="467"/>
      <c r="B1148" s="95">
        <v>810107</v>
      </c>
      <c r="C1148" s="39" t="s">
        <v>55</v>
      </c>
      <c r="D1148" s="35">
        <v>19</v>
      </c>
      <c r="E1148" s="33">
        <v>0</v>
      </c>
      <c r="F1148" s="6">
        <v>0</v>
      </c>
      <c r="G1148" s="6">
        <v>0</v>
      </c>
      <c r="H1148" s="38">
        <v>0</v>
      </c>
      <c r="I1148" s="33">
        <v>0</v>
      </c>
      <c r="J1148" s="6">
        <v>0</v>
      </c>
      <c r="K1148" s="6">
        <v>0</v>
      </c>
      <c r="L1148" s="38">
        <v>0</v>
      </c>
      <c r="M1148" s="33">
        <v>0</v>
      </c>
      <c r="N1148" s="6">
        <v>0</v>
      </c>
      <c r="O1148" s="6">
        <v>0</v>
      </c>
      <c r="P1148" s="38">
        <v>0</v>
      </c>
      <c r="Q1148" s="33">
        <v>0</v>
      </c>
      <c r="R1148" s="6">
        <v>0</v>
      </c>
      <c r="S1148" s="6">
        <v>0</v>
      </c>
      <c r="T1148" s="38">
        <v>0</v>
      </c>
      <c r="U1148" s="40">
        <v>0</v>
      </c>
      <c r="V1148" s="6">
        <v>0</v>
      </c>
      <c r="W1148" s="32">
        <v>0</v>
      </c>
      <c r="X1148" s="38">
        <v>0</v>
      </c>
    </row>
    <row r="1149" spans="1:24" hidden="1" outlineLevel="3" x14ac:dyDescent="0.2">
      <c r="A1149" s="467"/>
      <c r="B1149" s="95">
        <v>810107</v>
      </c>
      <c r="C1149" s="39" t="s">
        <v>48</v>
      </c>
      <c r="D1149" s="35">
        <v>20</v>
      </c>
      <c r="E1149" s="33">
        <v>0</v>
      </c>
      <c r="F1149" s="6">
        <v>0</v>
      </c>
      <c r="G1149" s="6">
        <v>0</v>
      </c>
      <c r="H1149" s="38">
        <v>0</v>
      </c>
      <c r="I1149" s="33">
        <v>0</v>
      </c>
      <c r="J1149" s="6">
        <v>0</v>
      </c>
      <c r="K1149" s="6">
        <v>0</v>
      </c>
      <c r="L1149" s="38">
        <v>0</v>
      </c>
      <c r="M1149" s="33">
        <v>0</v>
      </c>
      <c r="N1149" s="6">
        <v>0</v>
      </c>
      <c r="O1149" s="6">
        <v>0</v>
      </c>
      <c r="P1149" s="38">
        <v>0</v>
      </c>
      <c r="Q1149" s="33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</row>
    <row r="1150" spans="1:24" hidden="1" outlineLevel="3" x14ac:dyDescent="0.2">
      <c r="A1150" s="467"/>
      <c r="B1150" s="95">
        <v>810107</v>
      </c>
      <c r="C1150" s="39" t="s">
        <v>48</v>
      </c>
      <c r="D1150" s="35">
        <v>21</v>
      </c>
      <c r="E1150" s="33">
        <v>0</v>
      </c>
      <c r="F1150" s="6">
        <v>0</v>
      </c>
      <c r="G1150" s="6">
        <v>0</v>
      </c>
      <c r="H1150" s="38">
        <v>0</v>
      </c>
      <c r="I1150" s="33">
        <v>0</v>
      </c>
      <c r="J1150" s="6">
        <v>0</v>
      </c>
      <c r="K1150" s="6">
        <v>0</v>
      </c>
      <c r="L1150" s="38">
        <v>0</v>
      </c>
      <c r="M1150" s="33">
        <v>0</v>
      </c>
      <c r="N1150" s="6">
        <v>0</v>
      </c>
      <c r="O1150" s="6">
        <v>0</v>
      </c>
      <c r="P1150" s="38">
        <v>0</v>
      </c>
      <c r="Q1150" s="33">
        <v>0</v>
      </c>
      <c r="R1150" s="6">
        <v>0</v>
      </c>
      <c r="S1150" s="6">
        <v>0</v>
      </c>
      <c r="T1150" s="38">
        <v>0</v>
      </c>
      <c r="U1150" s="40">
        <v>0</v>
      </c>
      <c r="V1150" s="6">
        <v>0</v>
      </c>
      <c r="W1150" s="32">
        <v>0</v>
      </c>
      <c r="X1150" s="38">
        <v>0</v>
      </c>
    </row>
    <row r="1151" spans="1:24" hidden="1" outlineLevel="3" x14ac:dyDescent="0.2">
      <c r="A1151" s="467"/>
      <c r="B1151" s="95">
        <v>810107</v>
      </c>
      <c r="C1151" s="39" t="s">
        <v>48</v>
      </c>
      <c r="D1151" s="35">
        <v>22</v>
      </c>
      <c r="E1151" s="33">
        <v>0</v>
      </c>
      <c r="F1151" s="6">
        <v>0</v>
      </c>
      <c r="G1151" s="6">
        <v>0</v>
      </c>
      <c r="H1151" s="38">
        <v>0</v>
      </c>
      <c r="I1151" s="33">
        <v>0</v>
      </c>
      <c r="J1151" s="6">
        <v>0</v>
      </c>
      <c r="K1151" s="6">
        <v>0</v>
      </c>
      <c r="L1151" s="38">
        <v>0</v>
      </c>
      <c r="M1151" s="33">
        <v>0</v>
      </c>
      <c r="N1151" s="6">
        <v>0</v>
      </c>
      <c r="O1151" s="6">
        <v>0</v>
      </c>
      <c r="P1151" s="38">
        <v>0</v>
      </c>
      <c r="Q1151" s="33">
        <v>0</v>
      </c>
      <c r="R1151" s="6">
        <v>0</v>
      </c>
      <c r="S1151" s="6">
        <v>0</v>
      </c>
      <c r="T1151" s="38">
        <v>0</v>
      </c>
      <c r="U1151" s="40">
        <v>0</v>
      </c>
      <c r="V1151" s="6">
        <v>0</v>
      </c>
      <c r="W1151" s="32">
        <v>0</v>
      </c>
      <c r="X1151" s="38">
        <v>0</v>
      </c>
    </row>
    <row r="1152" spans="1:24" hidden="1" outlineLevel="3" x14ac:dyDescent="0.2">
      <c r="A1152" s="467"/>
      <c r="B1152" s="95">
        <v>810107</v>
      </c>
      <c r="C1152" s="39" t="s">
        <v>48</v>
      </c>
      <c r="D1152" s="35">
        <v>23</v>
      </c>
      <c r="E1152" s="33">
        <v>0</v>
      </c>
      <c r="F1152" s="6">
        <v>0</v>
      </c>
      <c r="G1152" s="6">
        <v>0</v>
      </c>
      <c r="H1152" s="38">
        <v>0</v>
      </c>
      <c r="I1152" s="33">
        <v>0</v>
      </c>
      <c r="J1152" s="6">
        <v>0</v>
      </c>
      <c r="K1152" s="6">
        <v>0</v>
      </c>
      <c r="L1152" s="38">
        <v>0</v>
      </c>
      <c r="M1152" s="33">
        <v>0</v>
      </c>
      <c r="N1152" s="6">
        <v>0</v>
      </c>
      <c r="O1152" s="6">
        <v>0</v>
      </c>
      <c r="P1152" s="38">
        <v>0</v>
      </c>
      <c r="Q1152" s="33">
        <v>0</v>
      </c>
      <c r="R1152" s="6">
        <v>0</v>
      </c>
      <c r="S1152" s="6">
        <v>0</v>
      </c>
      <c r="T1152" s="38">
        <v>0</v>
      </c>
      <c r="U1152" s="40">
        <v>0</v>
      </c>
      <c r="V1152" s="6">
        <v>0</v>
      </c>
      <c r="W1152" s="32">
        <v>0</v>
      </c>
      <c r="X1152" s="38">
        <v>0</v>
      </c>
    </row>
    <row r="1153" spans="1:24" hidden="1" outlineLevel="3" x14ac:dyDescent="0.2">
      <c r="A1153" s="467"/>
      <c r="B1153" s="95">
        <v>810107</v>
      </c>
      <c r="C1153" s="39" t="s">
        <v>48</v>
      </c>
      <c r="D1153" s="35">
        <v>24</v>
      </c>
      <c r="E1153" s="33">
        <v>0</v>
      </c>
      <c r="F1153" s="6">
        <v>0</v>
      </c>
      <c r="G1153" s="6">
        <v>0</v>
      </c>
      <c r="H1153" s="38">
        <v>0</v>
      </c>
      <c r="I1153" s="33">
        <v>0</v>
      </c>
      <c r="J1153" s="6">
        <v>0</v>
      </c>
      <c r="K1153" s="6">
        <v>0</v>
      </c>
      <c r="L1153" s="38">
        <v>0</v>
      </c>
      <c r="M1153" s="33">
        <v>0</v>
      </c>
      <c r="N1153" s="6">
        <v>0</v>
      </c>
      <c r="O1153" s="6">
        <v>0</v>
      </c>
      <c r="P1153" s="38">
        <v>0</v>
      </c>
      <c r="Q1153" s="33">
        <v>0</v>
      </c>
      <c r="R1153" s="6">
        <v>0</v>
      </c>
      <c r="S1153" s="6">
        <v>0</v>
      </c>
      <c r="T1153" s="38">
        <v>0</v>
      </c>
      <c r="U1153" s="40">
        <v>0</v>
      </c>
      <c r="V1153" s="6">
        <v>0</v>
      </c>
      <c r="W1153" s="32">
        <v>0</v>
      </c>
      <c r="X1153" s="38">
        <v>0</v>
      </c>
    </row>
    <row r="1154" spans="1:24" hidden="1" outlineLevel="3" x14ac:dyDescent="0.2">
      <c r="A1154" s="467"/>
      <c r="B1154" s="95">
        <v>810107</v>
      </c>
      <c r="C1154" s="39" t="s">
        <v>48</v>
      </c>
      <c r="D1154" s="35">
        <v>25</v>
      </c>
      <c r="E1154" s="33">
        <v>0</v>
      </c>
      <c r="F1154" s="6">
        <v>0</v>
      </c>
      <c r="G1154" s="6">
        <v>0</v>
      </c>
      <c r="H1154" s="38">
        <v>0</v>
      </c>
      <c r="I1154" s="33">
        <v>0</v>
      </c>
      <c r="J1154" s="6">
        <v>0</v>
      </c>
      <c r="K1154" s="6">
        <v>0</v>
      </c>
      <c r="L1154" s="38">
        <v>0</v>
      </c>
      <c r="M1154" s="33">
        <v>0</v>
      </c>
      <c r="N1154" s="6">
        <v>0</v>
      </c>
      <c r="O1154" s="6">
        <v>0</v>
      </c>
      <c r="P1154" s="38">
        <v>0</v>
      </c>
      <c r="Q1154" s="33">
        <v>0</v>
      </c>
      <c r="R1154" s="6">
        <v>0</v>
      </c>
      <c r="S1154" s="6">
        <v>0</v>
      </c>
      <c r="T1154" s="38">
        <v>0</v>
      </c>
      <c r="U1154" s="40">
        <v>0</v>
      </c>
      <c r="V1154" s="6">
        <v>0</v>
      </c>
      <c r="W1154" s="32">
        <v>0</v>
      </c>
      <c r="X1154" s="38">
        <v>0</v>
      </c>
    </row>
    <row r="1155" spans="1:24" outlineLevel="3" x14ac:dyDescent="0.2">
      <c r="A1155" s="467"/>
      <c r="B1155" s="95">
        <v>810107</v>
      </c>
      <c r="C1155" s="39" t="s">
        <v>49</v>
      </c>
      <c r="D1155" s="35">
        <v>26</v>
      </c>
      <c r="E1155" s="33">
        <v>0</v>
      </c>
      <c r="F1155" s="6">
        <v>847626</v>
      </c>
      <c r="G1155" s="6">
        <v>0</v>
      </c>
      <c r="H1155" s="38">
        <v>847626</v>
      </c>
      <c r="I1155" s="33">
        <v>141271</v>
      </c>
      <c r="J1155" s="6">
        <v>141271</v>
      </c>
      <c r="K1155" s="6">
        <v>0</v>
      </c>
      <c r="L1155" s="38">
        <v>282542</v>
      </c>
      <c r="M1155" s="33">
        <v>0</v>
      </c>
      <c r="N1155" s="6">
        <v>0</v>
      </c>
      <c r="O1155" s="6">
        <v>0</v>
      </c>
      <c r="P1155" s="38">
        <v>0</v>
      </c>
      <c r="Q1155" s="33">
        <v>0</v>
      </c>
      <c r="R1155" s="6">
        <v>211906.5</v>
      </c>
      <c r="S1155" s="6">
        <v>0</v>
      </c>
      <c r="T1155" s="38">
        <v>211906.5</v>
      </c>
      <c r="U1155" s="40">
        <v>141271</v>
      </c>
      <c r="V1155" s="6">
        <v>1200803.5</v>
      </c>
      <c r="W1155" s="32">
        <v>0</v>
      </c>
      <c r="X1155" s="38">
        <v>1342074.5</v>
      </c>
    </row>
    <row r="1156" spans="1:24" outlineLevel="3" x14ac:dyDescent="0.2">
      <c r="A1156" s="467"/>
      <c r="B1156" s="95">
        <v>810107</v>
      </c>
      <c r="C1156" s="39" t="s">
        <v>49</v>
      </c>
      <c r="D1156" s="35">
        <v>27</v>
      </c>
      <c r="E1156" s="33">
        <v>0</v>
      </c>
      <c r="F1156" s="6">
        <v>80970</v>
      </c>
      <c r="G1156" s="6">
        <v>40485</v>
      </c>
      <c r="H1156" s="38">
        <v>121455</v>
      </c>
      <c r="I1156" s="33">
        <v>161940</v>
      </c>
      <c r="J1156" s="6">
        <v>161940</v>
      </c>
      <c r="K1156" s="6">
        <v>0</v>
      </c>
      <c r="L1156" s="38">
        <v>323880</v>
      </c>
      <c r="M1156" s="33">
        <v>0</v>
      </c>
      <c r="N1156" s="6">
        <v>404850</v>
      </c>
      <c r="O1156" s="6">
        <v>0</v>
      </c>
      <c r="P1156" s="38">
        <v>404850</v>
      </c>
      <c r="Q1156" s="33">
        <v>80970</v>
      </c>
      <c r="R1156" s="6">
        <v>80970</v>
      </c>
      <c r="S1156" s="6">
        <v>0</v>
      </c>
      <c r="T1156" s="38">
        <v>161940</v>
      </c>
      <c r="U1156" s="40">
        <v>242910</v>
      </c>
      <c r="V1156" s="6">
        <v>728730</v>
      </c>
      <c r="W1156" s="32">
        <v>40485</v>
      </c>
      <c r="X1156" s="38">
        <v>1012125</v>
      </c>
    </row>
    <row r="1157" spans="1:24" outlineLevel="3" x14ac:dyDescent="0.2">
      <c r="A1157" s="467"/>
      <c r="B1157" s="95">
        <v>810107</v>
      </c>
      <c r="C1157" s="39" t="s">
        <v>49</v>
      </c>
      <c r="D1157" s="35">
        <v>28</v>
      </c>
      <c r="E1157" s="33">
        <v>176936</v>
      </c>
      <c r="F1157" s="6">
        <v>0</v>
      </c>
      <c r="G1157" s="6">
        <v>0</v>
      </c>
      <c r="H1157" s="38">
        <v>176936</v>
      </c>
      <c r="I1157" s="33">
        <v>0</v>
      </c>
      <c r="J1157" s="6">
        <v>353872</v>
      </c>
      <c r="K1157" s="6">
        <v>0</v>
      </c>
      <c r="L1157" s="38">
        <v>353872</v>
      </c>
      <c r="M1157" s="33">
        <v>707744</v>
      </c>
      <c r="N1157" s="6">
        <v>0</v>
      </c>
      <c r="O1157" s="6">
        <v>0</v>
      </c>
      <c r="P1157" s="38">
        <v>707744</v>
      </c>
      <c r="Q1157" s="33">
        <v>0</v>
      </c>
      <c r="R1157" s="6">
        <v>176936</v>
      </c>
      <c r="S1157" s="6">
        <v>0</v>
      </c>
      <c r="T1157" s="38">
        <v>176936</v>
      </c>
      <c r="U1157" s="40">
        <v>884680</v>
      </c>
      <c r="V1157" s="6">
        <v>530808</v>
      </c>
      <c r="W1157" s="32">
        <v>0</v>
      </c>
      <c r="X1157" s="38">
        <v>1415488</v>
      </c>
    </row>
    <row r="1158" spans="1:24" hidden="1" outlineLevel="3" x14ac:dyDescent="0.2">
      <c r="A1158" s="467"/>
      <c r="B1158" s="95">
        <v>810107</v>
      </c>
      <c r="C1158" s="39" t="s">
        <v>50</v>
      </c>
      <c r="D1158" s="35">
        <v>29</v>
      </c>
      <c r="E1158" s="33">
        <v>0</v>
      </c>
      <c r="F1158" s="6">
        <v>0</v>
      </c>
      <c r="G1158" s="6">
        <v>0</v>
      </c>
      <c r="H1158" s="38">
        <v>0</v>
      </c>
      <c r="I1158" s="33">
        <v>0</v>
      </c>
      <c r="J1158" s="6">
        <v>0</v>
      </c>
      <c r="K1158" s="6">
        <v>0</v>
      </c>
      <c r="L1158" s="38">
        <v>0</v>
      </c>
      <c r="M1158" s="33">
        <v>0</v>
      </c>
      <c r="N1158" s="6">
        <v>0</v>
      </c>
      <c r="O1158" s="6">
        <v>0</v>
      </c>
      <c r="P1158" s="38">
        <v>0</v>
      </c>
      <c r="Q1158" s="33">
        <v>0</v>
      </c>
      <c r="R1158" s="6">
        <v>0</v>
      </c>
      <c r="S1158" s="6">
        <v>0</v>
      </c>
      <c r="T1158" s="38">
        <v>0</v>
      </c>
      <c r="U1158" s="40">
        <v>0</v>
      </c>
      <c r="V1158" s="6">
        <v>0</v>
      </c>
      <c r="W1158" s="32">
        <v>0</v>
      </c>
      <c r="X1158" s="38">
        <v>0</v>
      </c>
    </row>
    <row r="1159" spans="1:24" hidden="1" outlineLevel="3" x14ac:dyDescent="0.2">
      <c r="A1159" s="467"/>
      <c r="B1159" s="95">
        <v>810107</v>
      </c>
      <c r="C1159" s="39" t="s">
        <v>50</v>
      </c>
      <c r="D1159" s="35">
        <v>30</v>
      </c>
      <c r="E1159" s="33">
        <v>0</v>
      </c>
      <c r="F1159" s="6">
        <v>0</v>
      </c>
      <c r="G1159" s="6">
        <v>0</v>
      </c>
      <c r="H1159" s="38">
        <v>0</v>
      </c>
      <c r="I1159" s="33">
        <v>0</v>
      </c>
      <c r="J1159" s="6">
        <v>0</v>
      </c>
      <c r="K1159" s="6">
        <v>0</v>
      </c>
      <c r="L1159" s="38">
        <v>0</v>
      </c>
      <c r="M1159" s="33">
        <v>0</v>
      </c>
      <c r="N1159" s="6">
        <v>0</v>
      </c>
      <c r="O1159" s="6">
        <v>0</v>
      </c>
      <c r="P1159" s="38">
        <v>0</v>
      </c>
      <c r="Q1159" s="33">
        <v>0</v>
      </c>
      <c r="R1159" s="6">
        <v>0</v>
      </c>
      <c r="S1159" s="6">
        <v>0</v>
      </c>
      <c r="T1159" s="38">
        <v>0</v>
      </c>
      <c r="U1159" s="40">
        <v>0</v>
      </c>
      <c r="V1159" s="6">
        <v>0</v>
      </c>
      <c r="W1159" s="32">
        <v>0</v>
      </c>
      <c r="X1159" s="38">
        <v>0</v>
      </c>
    </row>
    <row r="1160" spans="1:24" hidden="1" outlineLevel="3" x14ac:dyDescent="0.2">
      <c r="A1160" s="467"/>
      <c r="B1160" s="95">
        <v>810107</v>
      </c>
      <c r="C1160" s="39" t="s">
        <v>59</v>
      </c>
      <c r="D1160" s="35">
        <v>31</v>
      </c>
      <c r="E1160" s="33">
        <v>0</v>
      </c>
      <c r="F1160" s="6">
        <v>0</v>
      </c>
      <c r="G1160" s="6">
        <v>0</v>
      </c>
      <c r="H1160" s="38">
        <v>0</v>
      </c>
      <c r="I1160" s="33">
        <v>0</v>
      </c>
      <c r="J1160" s="6">
        <v>0</v>
      </c>
      <c r="K1160" s="6">
        <v>0</v>
      </c>
      <c r="L1160" s="38">
        <v>0</v>
      </c>
      <c r="M1160" s="33">
        <v>0</v>
      </c>
      <c r="N1160" s="6">
        <v>0</v>
      </c>
      <c r="O1160" s="6">
        <v>0</v>
      </c>
      <c r="P1160" s="38">
        <v>0</v>
      </c>
      <c r="Q1160" s="33">
        <v>0</v>
      </c>
      <c r="R1160" s="6">
        <v>0</v>
      </c>
      <c r="S1160" s="6">
        <v>0</v>
      </c>
      <c r="T1160" s="38">
        <v>0</v>
      </c>
      <c r="U1160" s="40">
        <v>0</v>
      </c>
      <c r="V1160" s="6">
        <v>0</v>
      </c>
      <c r="W1160" s="32">
        <v>0</v>
      </c>
      <c r="X1160" s="38">
        <v>0</v>
      </c>
    </row>
    <row r="1161" spans="1:24" hidden="1" outlineLevel="3" x14ac:dyDescent="0.2">
      <c r="A1161" s="467"/>
      <c r="B1161" s="95">
        <v>810107</v>
      </c>
      <c r="C1161" s="39" t="s">
        <v>59</v>
      </c>
      <c r="D1161" s="35">
        <v>32</v>
      </c>
      <c r="E1161" s="33">
        <v>0</v>
      </c>
      <c r="F1161" s="6">
        <v>0</v>
      </c>
      <c r="G1161" s="6">
        <v>0</v>
      </c>
      <c r="H1161" s="38">
        <v>0</v>
      </c>
      <c r="I1161" s="33">
        <v>0</v>
      </c>
      <c r="J1161" s="6">
        <v>0</v>
      </c>
      <c r="K1161" s="6">
        <v>0</v>
      </c>
      <c r="L1161" s="38">
        <v>0</v>
      </c>
      <c r="M1161" s="33">
        <v>0</v>
      </c>
      <c r="N1161" s="6">
        <v>0</v>
      </c>
      <c r="O1161" s="6">
        <v>0</v>
      </c>
      <c r="P1161" s="38">
        <v>0</v>
      </c>
      <c r="Q1161" s="33">
        <v>0</v>
      </c>
      <c r="R1161" s="6">
        <v>0</v>
      </c>
      <c r="S1161" s="6">
        <v>0</v>
      </c>
      <c r="T1161" s="38">
        <v>0</v>
      </c>
      <c r="U1161" s="40">
        <v>0</v>
      </c>
      <c r="V1161" s="6">
        <v>0</v>
      </c>
      <c r="W1161" s="32">
        <v>0</v>
      </c>
      <c r="X1161" s="38">
        <v>0</v>
      </c>
    </row>
    <row r="1162" spans="1:24" hidden="1" outlineLevel="3" x14ac:dyDescent="0.2">
      <c r="A1162" s="467"/>
      <c r="B1162" s="95">
        <v>810107</v>
      </c>
      <c r="C1162" s="39" t="s">
        <v>59</v>
      </c>
      <c r="D1162" s="35">
        <v>33</v>
      </c>
      <c r="E1162" s="33">
        <v>0</v>
      </c>
      <c r="F1162" s="6">
        <v>0</v>
      </c>
      <c r="G1162" s="6">
        <v>0</v>
      </c>
      <c r="H1162" s="38">
        <v>0</v>
      </c>
      <c r="I1162" s="33">
        <v>0</v>
      </c>
      <c r="J1162" s="6">
        <v>0</v>
      </c>
      <c r="K1162" s="6">
        <v>0</v>
      </c>
      <c r="L1162" s="38">
        <v>0</v>
      </c>
      <c r="M1162" s="33">
        <v>0</v>
      </c>
      <c r="N1162" s="6">
        <v>0</v>
      </c>
      <c r="O1162" s="6">
        <v>0</v>
      </c>
      <c r="P1162" s="38">
        <v>0</v>
      </c>
      <c r="Q1162" s="33">
        <v>0</v>
      </c>
      <c r="R1162" s="6">
        <v>0</v>
      </c>
      <c r="S1162" s="6">
        <v>0</v>
      </c>
      <c r="T1162" s="38">
        <v>0</v>
      </c>
      <c r="U1162" s="40">
        <v>0</v>
      </c>
      <c r="V1162" s="6">
        <v>0</v>
      </c>
      <c r="W1162" s="32">
        <v>0</v>
      </c>
      <c r="X1162" s="38">
        <v>0</v>
      </c>
    </row>
    <row r="1163" spans="1:24" hidden="1" outlineLevel="3" x14ac:dyDescent="0.2">
      <c r="A1163" s="467"/>
      <c r="B1163" s="95">
        <v>810107</v>
      </c>
      <c r="C1163" s="39" t="s">
        <v>59</v>
      </c>
      <c r="D1163" s="35">
        <v>34</v>
      </c>
      <c r="E1163" s="33">
        <v>0</v>
      </c>
      <c r="F1163" s="6">
        <v>0</v>
      </c>
      <c r="G1163" s="6">
        <v>0</v>
      </c>
      <c r="H1163" s="38">
        <v>0</v>
      </c>
      <c r="I1163" s="33">
        <v>0</v>
      </c>
      <c r="J1163" s="6">
        <v>0</v>
      </c>
      <c r="K1163" s="6">
        <v>0</v>
      </c>
      <c r="L1163" s="38">
        <v>0</v>
      </c>
      <c r="M1163" s="33">
        <v>0</v>
      </c>
      <c r="N1163" s="6">
        <v>0</v>
      </c>
      <c r="O1163" s="6">
        <v>0</v>
      </c>
      <c r="P1163" s="38">
        <v>0</v>
      </c>
      <c r="Q1163" s="33">
        <v>0</v>
      </c>
      <c r="R1163" s="6">
        <v>0</v>
      </c>
      <c r="S1163" s="6">
        <v>0</v>
      </c>
      <c r="T1163" s="38">
        <v>0</v>
      </c>
      <c r="U1163" s="40">
        <v>0</v>
      </c>
      <c r="V1163" s="6">
        <v>0</v>
      </c>
      <c r="W1163" s="32">
        <v>0</v>
      </c>
      <c r="X1163" s="38">
        <v>0</v>
      </c>
    </row>
    <row r="1164" spans="1:24" hidden="1" outlineLevel="3" x14ac:dyDescent="0.2">
      <c r="A1164" s="467"/>
      <c r="B1164" s="95">
        <v>810107</v>
      </c>
      <c r="C1164" s="39" t="s">
        <v>51</v>
      </c>
      <c r="D1164" s="35">
        <v>35</v>
      </c>
      <c r="E1164" s="33">
        <v>0</v>
      </c>
      <c r="F1164" s="6">
        <v>0</v>
      </c>
      <c r="G1164" s="6">
        <v>0</v>
      </c>
      <c r="H1164" s="38">
        <v>0</v>
      </c>
      <c r="I1164" s="33">
        <v>0</v>
      </c>
      <c r="J1164" s="6">
        <v>0</v>
      </c>
      <c r="K1164" s="6">
        <v>0</v>
      </c>
      <c r="L1164" s="38">
        <v>0</v>
      </c>
      <c r="M1164" s="33">
        <v>0</v>
      </c>
      <c r="N1164" s="6">
        <v>0</v>
      </c>
      <c r="O1164" s="6">
        <v>0</v>
      </c>
      <c r="P1164" s="38">
        <v>0</v>
      </c>
      <c r="Q1164" s="33">
        <v>0</v>
      </c>
      <c r="R1164" s="6">
        <v>0</v>
      </c>
      <c r="S1164" s="6">
        <v>0</v>
      </c>
      <c r="T1164" s="38">
        <v>0</v>
      </c>
      <c r="U1164" s="40">
        <v>0</v>
      </c>
      <c r="V1164" s="6">
        <v>0</v>
      </c>
      <c r="W1164" s="32">
        <v>0</v>
      </c>
      <c r="X1164" s="38">
        <v>0</v>
      </c>
    </row>
    <row r="1165" spans="1:24" outlineLevel="3" x14ac:dyDescent="0.2">
      <c r="A1165" s="467"/>
      <c r="B1165" s="95">
        <v>810107</v>
      </c>
      <c r="C1165" s="39" t="s">
        <v>56</v>
      </c>
      <c r="D1165" s="35">
        <v>36</v>
      </c>
      <c r="E1165" s="33">
        <v>2542463</v>
      </c>
      <c r="F1165" s="6">
        <v>3004729</v>
      </c>
      <c r="G1165" s="6">
        <v>231133</v>
      </c>
      <c r="H1165" s="38">
        <v>5778325</v>
      </c>
      <c r="I1165" s="33">
        <v>770130.4</v>
      </c>
      <c r="J1165" s="6">
        <v>1617931</v>
      </c>
      <c r="K1165" s="6">
        <v>0</v>
      </c>
      <c r="L1165" s="38">
        <v>2388061.4</v>
      </c>
      <c r="M1165" s="33">
        <v>1113016.8</v>
      </c>
      <c r="N1165" s="6">
        <v>2773596</v>
      </c>
      <c r="O1165" s="6">
        <v>231133</v>
      </c>
      <c r="P1165" s="38">
        <v>4117745.8</v>
      </c>
      <c r="Q1165" s="33">
        <v>231133</v>
      </c>
      <c r="R1165" s="6">
        <v>1617931</v>
      </c>
      <c r="S1165" s="6">
        <v>0</v>
      </c>
      <c r="T1165" s="38">
        <v>1849064</v>
      </c>
      <c r="U1165" s="40">
        <v>4656743.2</v>
      </c>
      <c r="V1165" s="6">
        <v>9014187</v>
      </c>
      <c r="W1165" s="32">
        <v>462266</v>
      </c>
      <c r="X1165" s="38">
        <v>14133196.199999999</v>
      </c>
    </row>
    <row r="1166" spans="1:24" outlineLevel="3" x14ac:dyDescent="0.2">
      <c r="A1166" s="467"/>
      <c r="B1166" s="95">
        <v>810107</v>
      </c>
      <c r="C1166" s="39" t="s">
        <v>56</v>
      </c>
      <c r="D1166" s="35">
        <v>37</v>
      </c>
      <c r="E1166" s="33">
        <v>0</v>
      </c>
      <c r="F1166" s="6">
        <v>518042</v>
      </c>
      <c r="G1166" s="6">
        <v>0</v>
      </c>
      <c r="H1166" s="38">
        <v>518042</v>
      </c>
      <c r="I1166" s="33">
        <v>1242029.3999999999</v>
      </c>
      <c r="J1166" s="6">
        <v>1036084</v>
      </c>
      <c r="K1166" s="6">
        <v>259021</v>
      </c>
      <c r="L1166" s="38">
        <v>2537134.4</v>
      </c>
      <c r="M1166" s="33">
        <v>1527588.2</v>
      </c>
      <c r="N1166" s="6">
        <v>518042</v>
      </c>
      <c r="O1166" s="6">
        <v>259021</v>
      </c>
      <c r="P1166" s="38">
        <v>2304651.2000000002</v>
      </c>
      <c r="Q1166" s="33">
        <v>1036084</v>
      </c>
      <c r="R1166" s="6">
        <v>2072168</v>
      </c>
      <c r="S1166" s="6">
        <v>232483.20000000001</v>
      </c>
      <c r="T1166" s="38">
        <v>3340735.2</v>
      </c>
      <c r="U1166" s="40">
        <v>3805701.5999999996</v>
      </c>
      <c r="V1166" s="6">
        <v>4144336</v>
      </c>
      <c r="W1166" s="32">
        <v>750525.2</v>
      </c>
      <c r="X1166" s="38">
        <v>8700562.7999999989</v>
      </c>
    </row>
    <row r="1167" spans="1:24" outlineLevel="3" x14ac:dyDescent="0.2">
      <c r="A1167" s="467"/>
      <c r="B1167" s="95">
        <v>810107</v>
      </c>
      <c r="C1167" s="39" t="s">
        <v>56</v>
      </c>
      <c r="D1167" s="35">
        <v>38</v>
      </c>
      <c r="E1167" s="33">
        <v>0</v>
      </c>
      <c r="F1167" s="6">
        <v>0</v>
      </c>
      <c r="G1167" s="6">
        <v>0</v>
      </c>
      <c r="H1167" s="38">
        <v>0</v>
      </c>
      <c r="I1167" s="33">
        <v>218118.2</v>
      </c>
      <c r="J1167" s="6">
        <v>1428345</v>
      </c>
      <c r="K1167" s="6">
        <v>0</v>
      </c>
      <c r="L1167" s="38">
        <v>1646463.2</v>
      </c>
      <c r="M1167" s="33">
        <v>503787.2</v>
      </c>
      <c r="N1167" s="6">
        <v>571338</v>
      </c>
      <c r="O1167" s="6">
        <v>285669</v>
      </c>
      <c r="P1167" s="38">
        <v>1360794.2</v>
      </c>
      <c r="Q1167" s="33">
        <v>285669</v>
      </c>
      <c r="R1167" s="6">
        <v>1428345</v>
      </c>
      <c r="S1167" s="6">
        <v>0</v>
      </c>
      <c r="T1167" s="38">
        <v>1714014</v>
      </c>
      <c r="U1167" s="40">
        <v>1007574.4</v>
      </c>
      <c r="V1167" s="6">
        <v>3428028</v>
      </c>
      <c r="W1167" s="32">
        <v>285669</v>
      </c>
      <c r="X1167" s="38">
        <v>4721271.4000000004</v>
      </c>
    </row>
    <row r="1168" spans="1:24" outlineLevel="3" x14ac:dyDescent="0.2">
      <c r="A1168" s="467"/>
      <c r="B1168" s="95">
        <v>810107</v>
      </c>
      <c r="C1168" s="39" t="s">
        <v>56</v>
      </c>
      <c r="D1168" s="35">
        <v>39</v>
      </c>
      <c r="E1168" s="33">
        <v>1108490.2</v>
      </c>
      <c r="F1168" s="6">
        <v>1191904</v>
      </c>
      <c r="G1168" s="6">
        <v>340544</v>
      </c>
      <c r="H1168" s="38">
        <v>2640938.2000000002</v>
      </c>
      <c r="I1168" s="33">
        <v>2161801.9</v>
      </c>
      <c r="J1168" s="6">
        <v>2043264</v>
      </c>
      <c r="K1168" s="6">
        <v>647033.59999999998</v>
      </c>
      <c r="L1168" s="38">
        <v>4852099.5</v>
      </c>
      <c r="M1168" s="33">
        <v>1886539.2</v>
      </c>
      <c r="N1168" s="6">
        <v>1872992</v>
      </c>
      <c r="O1168" s="6">
        <v>170272</v>
      </c>
      <c r="P1168" s="38">
        <v>3929803.2</v>
      </c>
      <c r="Q1168" s="33">
        <v>2043264</v>
      </c>
      <c r="R1168" s="6">
        <v>1532448</v>
      </c>
      <c r="S1168" s="6">
        <v>340544</v>
      </c>
      <c r="T1168" s="38">
        <v>3916256</v>
      </c>
      <c r="U1168" s="40">
        <v>7200095.2999999998</v>
      </c>
      <c r="V1168" s="6">
        <v>6640608</v>
      </c>
      <c r="W1168" s="32">
        <v>1498393.6000000001</v>
      </c>
      <c r="X1168" s="38">
        <v>15339096.9</v>
      </c>
    </row>
    <row r="1169" spans="1:24" outlineLevel="3" x14ac:dyDescent="0.2">
      <c r="A1169" s="467"/>
      <c r="B1169" s="95">
        <v>810107</v>
      </c>
      <c r="C1169" s="39" t="s">
        <v>56</v>
      </c>
      <c r="D1169" s="35">
        <v>40</v>
      </c>
      <c r="E1169" s="33">
        <v>198909</v>
      </c>
      <c r="F1169" s="6">
        <v>198909</v>
      </c>
      <c r="G1169" s="6">
        <v>0</v>
      </c>
      <c r="H1169" s="38">
        <v>397818</v>
      </c>
      <c r="I1169" s="33">
        <v>104063</v>
      </c>
      <c r="J1169" s="6">
        <v>994545</v>
      </c>
      <c r="K1169" s="6">
        <v>198909</v>
      </c>
      <c r="L1169" s="38">
        <v>1297517</v>
      </c>
      <c r="M1169" s="33">
        <v>771924.5</v>
      </c>
      <c r="N1169" s="6">
        <v>795636</v>
      </c>
      <c r="O1169" s="6">
        <v>198909</v>
      </c>
      <c r="P1169" s="38">
        <v>1766469.5</v>
      </c>
      <c r="Q1169" s="33">
        <v>1193454</v>
      </c>
      <c r="R1169" s="6">
        <v>1193454</v>
      </c>
      <c r="S1169" s="6">
        <v>175197.5</v>
      </c>
      <c r="T1169" s="38">
        <v>2562105.5</v>
      </c>
      <c r="U1169" s="40">
        <v>2268350.5</v>
      </c>
      <c r="V1169" s="6">
        <v>3182544</v>
      </c>
      <c r="W1169" s="32">
        <v>573015.5</v>
      </c>
      <c r="X1169" s="38">
        <v>6023910</v>
      </c>
    </row>
    <row r="1170" spans="1:24" outlineLevel="3" x14ac:dyDescent="0.2">
      <c r="A1170" s="467"/>
      <c r="B1170" s="95">
        <v>810107</v>
      </c>
      <c r="C1170" s="39" t="s">
        <v>56</v>
      </c>
      <c r="D1170" s="35">
        <v>41</v>
      </c>
      <c r="E1170" s="33">
        <v>0</v>
      </c>
      <c r="F1170" s="6">
        <v>0</v>
      </c>
      <c r="G1170" s="6">
        <v>0</v>
      </c>
      <c r="H1170" s="38">
        <v>0</v>
      </c>
      <c r="I1170" s="33">
        <v>203675.7</v>
      </c>
      <c r="J1170" s="6">
        <v>0</v>
      </c>
      <c r="K1170" s="6">
        <v>233854</v>
      </c>
      <c r="L1170" s="38">
        <v>437529.7</v>
      </c>
      <c r="M1170" s="33">
        <v>22605.899999999994</v>
      </c>
      <c r="N1170" s="6">
        <v>233854</v>
      </c>
      <c r="O1170" s="6">
        <v>0</v>
      </c>
      <c r="P1170" s="38">
        <v>256459.9</v>
      </c>
      <c r="Q1170" s="33">
        <v>467708</v>
      </c>
      <c r="R1170" s="6">
        <v>1403124</v>
      </c>
      <c r="S1170" s="6">
        <v>233854</v>
      </c>
      <c r="T1170" s="38">
        <v>2104686</v>
      </c>
      <c r="U1170" s="40">
        <v>693989.6</v>
      </c>
      <c r="V1170" s="6">
        <v>1636978</v>
      </c>
      <c r="W1170" s="32">
        <v>467708</v>
      </c>
      <c r="X1170" s="38">
        <v>2798675.6</v>
      </c>
    </row>
    <row r="1171" spans="1:24" outlineLevel="3" x14ac:dyDescent="0.2">
      <c r="A1171" s="467"/>
      <c r="B1171" s="95">
        <v>810107</v>
      </c>
      <c r="C1171" s="39" t="s">
        <v>56</v>
      </c>
      <c r="D1171" s="35">
        <v>42</v>
      </c>
      <c r="E1171" s="33">
        <v>4018846.34</v>
      </c>
      <c r="F1171" s="6">
        <v>2148290</v>
      </c>
      <c r="G1171" s="6">
        <v>429658</v>
      </c>
      <c r="H1171" s="38">
        <v>6596794.3399999999</v>
      </c>
      <c r="I1171" s="33">
        <v>3734353</v>
      </c>
      <c r="J1171" s="6">
        <v>3437264</v>
      </c>
      <c r="K1171" s="6">
        <v>644487</v>
      </c>
      <c r="L1171" s="38">
        <v>7816104</v>
      </c>
      <c r="M1171" s="33">
        <v>2433260.7000000002</v>
      </c>
      <c r="N1171" s="6">
        <v>2792777</v>
      </c>
      <c r="O1171" s="6">
        <v>1288974</v>
      </c>
      <c r="P1171" s="38">
        <v>6515011.7000000002</v>
      </c>
      <c r="Q1171" s="33">
        <v>2577948</v>
      </c>
      <c r="R1171" s="6">
        <v>859316</v>
      </c>
      <c r="S1171" s="6">
        <v>429658</v>
      </c>
      <c r="T1171" s="38">
        <v>3866922</v>
      </c>
      <c r="U1171" s="40">
        <v>12764408.039999999</v>
      </c>
      <c r="V1171" s="6">
        <v>9237647</v>
      </c>
      <c r="W1171" s="32">
        <v>2792777</v>
      </c>
      <c r="X1171" s="38">
        <v>24794832.039999999</v>
      </c>
    </row>
    <row r="1172" spans="1:24" hidden="1" outlineLevel="3" x14ac:dyDescent="0.2">
      <c r="A1172" s="467"/>
      <c r="B1172" s="95">
        <v>810107</v>
      </c>
      <c r="C1172" s="39" t="s">
        <v>56</v>
      </c>
      <c r="D1172" s="35">
        <v>43</v>
      </c>
      <c r="E1172" s="33">
        <v>0</v>
      </c>
      <c r="F1172" s="6">
        <v>0</v>
      </c>
      <c r="G1172" s="6">
        <v>0</v>
      </c>
      <c r="H1172" s="38">
        <v>0</v>
      </c>
      <c r="I1172" s="33">
        <v>0</v>
      </c>
      <c r="J1172" s="6">
        <v>0</v>
      </c>
      <c r="K1172" s="6">
        <v>0</v>
      </c>
      <c r="L1172" s="38">
        <v>0</v>
      </c>
      <c r="M1172" s="33">
        <v>0</v>
      </c>
      <c r="N1172" s="6">
        <v>0</v>
      </c>
      <c r="O1172" s="6">
        <v>0</v>
      </c>
      <c r="P1172" s="38">
        <v>0</v>
      </c>
      <c r="Q1172" s="33">
        <v>0</v>
      </c>
      <c r="R1172" s="6">
        <v>0</v>
      </c>
      <c r="S1172" s="6">
        <v>0</v>
      </c>
      <c r="T1172" s="38">
        <v>0</v>
      </c>
      <c r="U1172" s="40">
        <v>0</v>
      </c>
      <c r="V1172" s="6">
        <v>0</v>
      </c>
      <c r="W1172" s="32">
        <v>0</v>
      </c>
      <c r="X1172" s="38">
        <v>0</v>
      </c>
    </row>
    <row r="1173" spans="1:24" hidden="1" outlineLevel="3" x14ac:dyDescent="0.2">
      <c r="A1173" s="467"/>
      <c r="B1173" s="95">
        <v>810107</v>
      </c>
      <c r="C1173" s="39" t="s">
        <v>56</v>
      </c>
      <c r="D1173" s="35">
        <v>44</v>
      </c>
      <c r="E1173" s="33">
        <v>0</v>
      </c>
      <c r="F1173" s="6">
        <v>0</v>
      </c>
      <c r="G1173" s="6">
        <v>0</v>
      </c>
      <c r="H1173" s="38">
        <v>0</v>
      </c>
      <c r="I1173" s="33">
        <v>0</v>
      </c>
      <c r="J1173" s="6">
        <v>0</v>
      </c>
      <c r="K1173" s="6">
        <v>0</v>
      </c>
      <c r="L1173" s="38">
        <v>0</v>
      </c>
      <c r="M1173" s="33">
        <v>0</v>
      </c>
      <c r="N1173" s="6">
        <v>0</v>
      </c>
      <c r="O1173" s="6">
        <v>0</v>
      </c>
      <c r="P1173" s="38">
        <v>0</v>
      </c>
      <c r="Q1173" s="33">
        <v>0</v>
      </c>
      <c r="R1173" s="6">
        <v>0</v>
      </c>
      <c r="S1173" s="6">
        <v>0</v>
      </c>
      <c r="T1173" s="38">
        <v>0</v>
      </c>
      <c r="U1173" s="40">
        <v>0</v>
      </c>
      <c r="V1173" s="6">
        <v>0</v>
      </c>
      <c r="W1173" s="32">
        <v>0</v>
      </c>
      <c r="X1173" s="38">
        <v>0</v>
      </c>
    </row>
    <row r="1174" spans="1:24" hidden="1" outlineLevel="3" x14ac:dyDescent="0.2">
      <c r="A1174" s="467"/>
      <c r="B1174" s="95">
        <v>810107</v>
      </c>
      <c r="C1174" s="39" t="s">
        <v>56</v>
      </c>
      <c r="D1174" s="35">
        <v>45</v>
      </c>
      <c r="E1174" s="33">
        <v>0</v>
      </c>
      <c r="F1174" s="6">
        <v>0</v>
      </c>
      <c r="G1174" s="6">
        <v>0</v>
      </c>
      <c r="H1174" s="38">
        <v>0</v>
      </c>
      <c r="I1174" s="33">
        <v>0</v>
      </c>
      <c r="J1174" s="6">
        <v>0</v>
      </c>
      <c r="K1174" s="6">
        <v>0</v>
      </c>
      <c r="L1174" s="38">
        <v>0</v>
      </c>
      <c r="M1174" s="33">
        <v>0</v>
      </c>
      <c r="N1174" s="6">
        <v>0</v>
      </c>
      <c r="O1174" s="6">
        <v>0</v>
      </c>
      <c r="P1174" s="38">
        <v>0</v>
      </c>
      <c r="Q1174" s="33">
        <v>0</v>
      </c>
      <c r="R1174" s="6">
        <v>0</v>
      </c>
      <c r="S1174" s="6">
        <v>0</v>
      </c>
      <c r="T1174" s="38">
        <v>0</v>
      </c>
      <c r="U1174" s="40">
        <v>0</v>
      </c>
      <c r="V1174" s="6">
        <v>0</v>
      </c>
      <c r="W1174" s="32">
        <v>0</v>
      </c>
      <c r="X1174" s="38">
        <v>0</v>
      </c>
    </row>
    <row r="1175" spans="1:24" outlineLevel="3" x14ac:dyDescent="0.2">
      <c r="A1175" s="467"/>
      <c r="B1175" s="95">
        <v>810107</v>
      </c>
      <c r="C1175" s="39" t="s">
        <v>56</v>
      </c>
      <c r="D1175" s="35">
        <v>46</v>
      </c>
      <c r="E1175" s="33">
        <v>0</v>
      </c>
      <c r="F1175" s="6">
        <v>1524501</v>
      </c>
      <c r="G1175" s="6">
        <v>0</v>
      </c>
      <c r="H1175" s="38">
        <v>1524501</v>
      </c>
      <c r="I1175" s="33">
        <v>0</v>
      </c>
      <c r="J1175" s="6">
        <v>0</v>
      </c>
      <c r="K1175" s="6">
        <v>0</v>
      </c>
      <c r="L1175" s="38">
        <v>0</v>
      </c>
      <c r="M1175" s="33">
        <v>0</v>
      </c>
      <c r="N1175" s="6">
        <v>0</v>
      </c>
      <c r="O1175" s="6">
        <v>0</v>
      </c>
      <c r="P1175" s="38">
        <v>0</v>
      </c>
      <c r="Q1175" s="33">
        <v>0</v>
      </c>
      <c r="R1175" s="6">
        <v>0</v>
      </c>
      <c r="S1175" s="6">
        <v>0</v>
      </c>
      <c r="T1175" s="38">
        <v>0</v>
      </c>
      <c r="U1175" s="40">
        <v>0</v>
      </c>
      <c r="V1175" s="6">
        <v>1524501</v>
      </c>
      <c r="W1175" s="32">
        <v>0</v>
      </c>
      <c r="X1175" s="38">
        <v>1524501</v>
      </c>
    </row>
    <row r="1176" spans="1:24" hidden="1" outlineLevel="3" x14ac:dyDescent="0.2">
      <c r="A1176" s="467"/>
      <c r="B1176" s="95">
        <v>810107</v>
      </c>
      <c r="C1176" s="39" t="s">
        <v>175</v>
      </c>
      <c r="D1176" s="35">
        <v>47</v>
      </c>
      <c r="E1176" s="33">
        <v>0</v>
      </c>
      <c r="F1176" s="6">
        <v>0</v>
      </c>
      <c r="G1176" s="6">
        <v>0</v>
      </c>
      <c r="H1176" s="38">
        <v>0</v>
      </c>
      <c r="I1176" s="33">
        <v>0</v>
      </c>
      <c r="J1176" s="6">
        <v>0</v>
      </c>
      <c r="K1176" s="6">
        <v>0</v>
      </c>
      <c r="L1176" s="38">
        <v>0</v>
      </c>
      <c r="M1176" s="33">
        <v>0</v>
      </c>
      <c r="N1176" s="6">
        <v>0</v>
      </c>
      <c r="O1176" s="6">
        <v>0</v>
      </c>
      <c r="P1176" s="38">
        <v>0</v>
      </c>
      <c r="Q1176" s="33">
        <v>0</v>
      </c>
      <c r="R1176" s="6">
        <v>0</v>
      </c>
      <c r="S1176" s="6">
        <v>0</v>
      </c>
      <c r="T1176" s="38">
        <v>0</v>
      </c>
      <c r="U1176" s="40">
        <v>0</v>
      </c>
      <c r="V1176" s="6">
        <v>0</v>
      </c>
      <c r="W1176" s="32">
        <v>0</v>
      </c>
      <c r="X1176" s="38">
        <v>0</v>
      </c>
    </row>
    <row r="1177" spans="1:24" hidden="1" outlineLevel="3" x14ac:dyDescent="0.2">
      <c r="A1177" s="467"/>
      <c r="B1177" s="95">
        <v>810107</v>
      </c>
      <c r="C1177" s="39" t="s">
        <v>175</v>
      </c>
      <c r="D1177" s="35">
        <v>48</v>
      </c>
      <c r="E1177" s="33">
        <v>0</v>
      </c>
      <c r="F1177" s="6">
        <v>0</v>
      </c>
      <c r="G1177" s="6">
        <v>0</v>
      </c>
      <c r="H1177" s="38">
        <v>0</v>
      </c>
      <c r="I1177" s="33">
        <v>0</v>
      </c>
      <c r="J1177" s="6">
        <v>0</v>
      </c>
      <c r="K1177" s="6">
        <v>0</v>
      </c>
      <c r="L1177" s="38">
        <v>0</v>
      </c>
      <c r="M1177" s="33">
        <v>0</v>
      </c>
      <c r="N1177" s="6">
        <v>0</v>
      </c>
      <c r="O1177" s="6">
        <v>0</v>
      </c>
      <c r="P1177" s="38">
        <v>0</v>
      </c>
      <c r="Q1177" s="33">
        <v>0</v>
      </c>
      <c r="R1177" s="6">
        <v>0</v>
      </c>
      <c r="S1177" s="6">
        <v>0</v>
      </c>
      <c r="T1177" s="38">
        <v>0</v>
      </c>
      <c r="U1177" s="40">
        <v>0</v>
      </c>
      <c r="V1177" s="6">
        <v>0</v>
      </c>
      <c r="W1177" s="32">
        <v>0</v>
      </c>
      <c r="X1177" s="38">
        <v>0</v>
      </c>
    </row>
    <row r="1178" spans="1:24" outlineLevel="3" x14ac:dyDescent="0.2">
      <c r="A1178" s="467"/>
      <c r="B1178" s="95">
        <v>810107</v>
      </c>
      <c r="C1178" s="39" t="s">
        <v>54</v>
      </c>
      <c r="D1178" s="35">
        <v>49</v>
      </c>
      <c r="E1178" s="33">
        <v>981191</v>
      </c>
      <c r="F1178" s="6">
        <v>1993584</v>
      </c>
      <c r="G1178" s="6">
        <v>498396</v>
      </c>
      <c r="H1178" s="38">
        <v>3473171</v>
      </c>
      <c r="I1178" s="33">
        <v>1603559</v>
      </c>
      <c r="J1178" s="6">
        <v>830660</v>
      </c>
      <c r="K1178" s="6">
        <v>0</v>
      </c>
      <c r="L1178" s="38">
        <v>2434219</v>
      </c>
      <c r="M1178" s="33">
        <v>1594867.2</v>
      </c>
      <c r="N1178" s="6">
        <v>1661320</v>
      </c>
      <c r="O1178" s="6">
        <v>166132</v>
      </c>
      <c r="P1178" s="38">
        <v>3422319.2</v>
      </c>
      <c r="Q1178" s="33">
        <v>664528</v>
      </c>
      <c r="R1178" s="6">
        <v>1545027.6</v>
      </c>
      <c r="S1178" s="6">
        <v>299037.59999999998</v>
      </c>
      <c r="T1178" s="38">
        <v>2508593.2000000002</v>
      </c>
      <c r="U1178" s="40">
        <v>4844145.2</v>
      </c>
      <c r="V1178" s="6">
        <v>6030591.5999999996</v>
      </c>
      <c r="W1178" s="32">
        <v>963565.6</v>
      </c>
      <c r="X1178" s="38">
        <v>11838302.4</v>
      </c>
    </row>
    <row r="1179" spans="1:24" outlineLevel="3" x14ac:dyDescent="0.2">
      <c r="A1179" s="467"/>
      <c r="B1179" s="95">
        <v>810107</v>
      </c>
      <c r="C1179" s="39" t="s">
        <v>54</v>
      </c>
      <c r="D1179" s="35">
        <v>50</v>
      </c>
      <c r="E1179" s="33">
        <v>0</v>
      </c>
      <c r="F1179" s="6">
        <v>0</v>
      </c>
      <c r="G1179" s="6">
        <v>0</v>
      </c>
      <c r="H1179" s="38">
        <v>0</v>
      </c>
      <c r="I1179" s="33">
        <v>85673.400000000023</v>
      </c>
      <c r="J1179" s="6">
        <v>0</v>
      </c>
      <c r="K1179" s="6">
        <v>0</v>
      </c>
      <c r="L1179" s="38">
        <v>85673.400000000023</v>
      </c>
      <c r="M1179" s="33">
        <v>708134</v>
      </c>
      <c r="N1179" s="6">
        <v>0</v>
      </c>
      <c r="O1179" s="6">
        <v>0</v>
      </c>
      <c r="P1179" s="38">
        <v>708134</v>
      </c>
      <c r="Q1179" s="33">
        <v>708134</v>
      </c>
      <c r="R1179" s="6">
        <v>0</v>
      </c>
      <c r="S1179" s="6">
        <v>0</v>
      </c>
      <c r="T1179" s="38">
        <v>708134</v>
      </c>
      <c r="U1179" s="40">
        <v>1501941.4</v>
      </c>
      <c r="V1179" s="6">
        <v>0</v>
      </c>
      <c r="W1179" s="32">
        <v>0</v>
      </c>
      <c r="X1179" s="38">
        <v>1501941.4</v>
      </c>
    </row>
    <row r="1180" spans="1:24" outlineLevel="3" x14ac:dyDescent="0.2">
      <c r="A1180" s="467"/>
      <c r="B1180" s="95">
        <v>810107</v>
      </c>
      <c r="C1180" s="39" t="s">
        <v>54</v>
      </c>
      <c r="D1180" s="35">
        <v>51</v>
      </c>
      <c r="E1180" s="33">
        <v>1078356</v>
      </c>
      <c r="F1180" s="6">
        <v>539178</v>
      </c>
      <c r="G1180" s="6">
        <v>0</v>
      </c>
      <c r="H1180" s="38">
        <v>1617534</v>
      </c>
      <c r="I1180" s="33">
        <v>0</v>
      </c>
      <c r="J1180" s="6">
        <v>539178</v>
      </c>
      <c r="K1180" s="6">
        <v>0</v>
      </c>
      <c r="L1180" s="38">
        <v>539178</v>
      </c>
      <c r="M1180" s="33">
        <v>0</v>
      </c>
      <c r="N1180" s="6">
        <v>359452</v>
      </c>
      <c r="O1180" s="6">
        <v>0</v>
      </c>
      <c r="P1180" s="38">
        <v>359452</v>
      </c>
      <c r="Q1180" s="33">
        <v>970344.6</v>
      </c>
      <c r="R1180" s="6">
        <v>431342.4</v>
      </c>
      <c r="S1180" s="6">
        <v>0</v>
      </c>
      <c r="T1180" s="38">
        <v>1401687</v>
      </c>
      <c r="U1180" s="40">
        <v>2048700.6</v>
      </c>
      <c r="V1180" s="6">
        <v>1869150.4</v>
      </c>
      <c r="W1180" s="32">
        <v>0</v>
      </c>
      <c r="X1180" s="38">
        <v>3917851</v>
      </c>
    </row>
    <row r="1181" spans="1:24" ht="13.5" outlineLevel="3" thickBot="1" x14ac:dyDescent="0.25">
      <c r="A1181" s="467"/>
      <c r="B1181" s="95">
        <v>810107</v>
      </c>
      <c r="C1181" s="39" t="s">
        <v>54</v>
      </c>
      <c r="D1181" s="35">
        <v>52</v>
      </c>
      <c r="E1181" s="33">
        <v>866364</v>
      </c>
      <c r="F1181" s="6">
        <v>866364</v>
      </c>
      <c r="G1181" s="6">
        <v>234446.4</v>
      </c>
      <c r="H1181" s="38">
        <v>1967174.4</v>
      </c>
      <c r="I1181" s="33">
        <v>2065766.8</v>
      </c>
      <c r="J1181" s="6">
        <v>1155152</v>
      </c>
      <c r="K1181" s="6">
        <v>0</v>
      </c>
      <c r="L1181" s="38">
        <v>3220918.8</v>
      </c>
      <c r="M1181" s="33">
        <v>829102.4</v>
      </c>
      <c r="N1181" s="6">
        <v>2310304</v>
      </c>
      <c r="O1181" s="6">
        <v>0</v>
      </c>
      <c r="P1181" s="38">
        <v>3139406.4</v>
      </c>
      <c r="Q1181" s="33">
        <v>2599092</v>
      </c>
      <c r="R1181" s="6">
        <v>2541334.4</v>
      </c>
      <c r="S1181" s="6">
        <v>1415061.2</v>
      </c>
      <c r="T1181" s="38">
        <v>6555487.6000000006</v>
      </c>
      <c r="U1181" s="40">
        <v>6360325.1999999993</v>
      </c>
      <c r="V1181" s="6">
        <v>6873154.4000000004</v>
      </c>
      <c r="W1181" s="32">
        <v>1649507.5999999999</v>
      </c>
      <c r="X1181" s="38">
        <v>14882987.199999999</v>
      </c>
    </row>
    <row r="1182" spans="1:24" ht="13.5" hidden="1" outlineLevel="3" thickBot="1" x14ac:dyDescent="0.25">
      <c r="A1182" s="467"/>
      <c r="B1182" s="95">
        <v>810107</v>
      </c>
      <c r="C1182" s="39" t="s">
        <v>54</v>
      </c>
      <c r="D1182" s="35">
        <v>53</v>
      </c>
      <c r="E1182" s="33">
        <v>0</v>
      </c>
      <c r="F1182" s="6">
        <v>0</v>
      </c>
      <c r="G1182" s="6">
        <v>0</v>
      </c>
      <c r="H1182" s="38">
        <v>0</v>
      </c>
      <c r="I1182" s="33">
        <v>0</v>
      </c>
      <c r="J1182" s="6">
        <v>0</v>
      </c>
      <c r="K1182" s="6">
        <v>0</v>
      </c>
      <c r="L1182" s="38">
        <v>0</v>
      </c>
      <c r="M1182" s="33">
        <v>0</v>
      </c>
      <c r="N1182" s="6">
        <v>0</v>
      </c>
      <c r="O1182" s="6">
        <v>0</v>
      </c>
      <c r="P1182" s="38">
        <v>0</v>
      </c>
      <c r="Q1182" s="33">
        <v>0</v>
      </c>
      <c r="R1182" s="6">
        <v>0</v>
      </c>
      <c r="S1182" s="6">
        <v>0</v>
      </c>
      <c r="T1182" s="38">
        <v>0</v>
      </c>
      <c r="U1182" s="40">
        <v>0</v>
      </c>
      <c r="V1182" s="6">
        <v>0</v>
      </c>
      <c r="W1182" s="32">
        <v>0</v>
      </c>
      <c r="X1182" s="38">
        <v>0</v>
      </c>
    </row>
    <row r="1183" spans="1:24" ht="13.5" hidden="1" outlineLevel="3" thickBot="1" x14ac:dyDescent="0.25">
      <c r="A1183" s="467"/>
      <c r="B1183" s="95">
        <v>810107</v>
      </c>
      <c r="C1183" s="39" t="s">
        <v>57</v>
      </c>
      <c r="D1183" s="35">
        <v>54</v>
      </c>
      <c r="E1183" s="33">
        <v>0</v>
      </c>
      <c r="F1183" s="6">
        <v>0</v>
      </c>
      <c r="G1183" s="6">
        <v>0</v>
      </c>
      <c r="H1183" s="38">
        <v>0</v>
      </c>
      <c r="I1183" s="33">
        <v>0</v>
      </c>
      <c r="J1183" s="6">
        <v>0</v>
      </c>
      <c r="K1183" s="6">
        <v>0</v>
      </c>
      <c r="L1183" s="38">
        <v>0</v>
      </c>
      <c r="M1183" s="33">
        <v>0</v>
      </c>
      <c r="N1183" s="6">
        <v>0</v>
      </c>
      <c r="O1183" s="6">
        <v>0</v>
      </c>
      <c r="P1183" s="38">
        <v>0</v>
      </c>
      <c r="Q1183" s="33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</row>
    <row r="1184" spans="1:24" ht="13.5" hidden="1" outlineLevel="3" thickBot="1" x14ac:dyDescent="0.25">
      <c r="A1184" s="467"/>
      <c r="B1184" s="95">
        <v>810107</v>
      </c>
      <c r="C1184" s="39" t="s">
        <v>57</v>
      </c>
      <c r="D1184" s="35">
        <v>55</v>
      </c>
      <c r="E1184" s="33">
        <v>0</v>
      </c>
      <c r="F1184" s="6">
        <v>0</v>
      </c>
      <c r="G1184" s="6">
        <v>0</v>
      </c>
      <c r="H1184" s="38">
        <v>0</v>
      </c>
      <c r="I1184" s="33">
        <v>0</v>
      </c>
      <c r="J1184" s="6">
        <v>0</v>
      </c>
      <c r="K1184" s="6">
        <v>0</v>
      </c>
      <c r="L1184" s="38">
        <v>0</v>
      </c>
      <c r="M1184" s="33">
        <v>0</v>
      </c>
      <c r="N1184" s="6">
        <v>0</v>
      </c>
      <c r="O1184" s="6">
        <v>0</v>
      </c>
      <c r="P1184" s="38">
        <v>0</v>
      </c>
      <c r="Q1184" s="33">
        <v>0</v>
      </c>
      <c r="R1184" s="6">
        <v>0</v>
      </c>
      <c r="S1184" s="6">
        <v>0</v>
      </c>
      <c r="T1184" s="38">
        <v>0</v>
      </c>
      <c r="U1184" s="40">
        <v>0</v>
      </c>
      <c r="V1184" s="6">
        <v>0</v>
      </c>
      <c r="W1184" s="32">
        <v>0</v>
      </c>
      <c r="X1184" s="38">
        <v>0</v>
      </c>
    </row>
    <row r="1185" spans="1:25" ht="13.5" hidden="1" outlineLevel="3" thickBot="1" x14ac:dyDescent="0.25">
      <c r="A1185" s="467"/>
      <c r="B1185" s="95">
        <v>810107</v>
      </c>
      <c r="C1185" s="57" t="s">
        <v>52</v>
      </c>
      <c r="D1185" s="35">
        <v>56</v>
      </c>
      <c r="E1185" s="33">
        <v>0</v>
      </c>
      <c r="F1185" s="6">
        <v>0</v>
      </c>
      <c r="G1185" s="6">
        <v>0</v>
      </c>
      <c r="H1185" s="38">
        <v>0</v>
      </c>
      <c r="I1185" s="33">
        <v>0</v>
      </c>
      <c r="J1185" s="6">
        <v>0</v>
      </c>
      <c r="K1185" s="6">
        <v>0</v>
      </c>
      <c r="L1185" s="38">
        <v>0</v>
      </c>
      <c r="M1185" s="33">
        <v>0</v>
      </c>
      <c r="N1185" s="6">
        <v>0</v>
      </c>
      <c r="O1185" s="6">
        <v>0</v>
      </c>
      <c r="P1185" s="38">
        <v>0</v>
      </c>
      <c r="Q1185" s="33">
        <v>0</v>
      </c>
      <c r="R1185" s="6">
        <v>0</v>
      </c>
      <c r="S1185" s="6">
        <v>0</v>
      </c>
      <c r="T1185" s="38">
        <v>0</v>
      </c>
      <c r="U1185" s="40">
        <v>0</v>
      </c>
      <c r="V1185" s="6">
        <v>0</v>
      </c>
      <c r="W1185" s="32">
        <v>0</v>
      </c>
      <c r="X1185" s="38">
        <v>0</v>
      </c>
    </row>
    <row r="1186" spans="1:25" ht="13.5" hidden="1" outlineLevel="3" thickBot="1" x14ac:dyDescent="0.25">
      <c r="A1186" s="467"/>
      <c r="B1186" s="95">
        <v>810107</v>
      </c>
      <c r="C1186" s="57" t="s">
        <v>53</v>
      </c>
      <c r="D1186" s="145">
        <v>57</v>
      </c>
      <c r="E1186" s="33">
        <v>0</v>
      </c>
      <c r="F1186" s="6">
        <v>0</v>
      </c>
      <c r="G1186" s="6">
        <v>0</v>
      </c>
      <c r="H1186" s="38">
        <v>0</v>
      </c>
      <c r="I1186" s="33">
        <v>0</v>
      </c>
      <c r="J1186" s="6">
        <v>0</v>
      </c>
      <c r="K1186" s="6">
        <v>0</v>
      </c>
      <c r="L1186" s="38">
        <v>0</v>
      </c>
      <c r="M1186" s="33">
        <v>0</v>
      </c>
      <c r="N1186" s="6">
        <v>0</v>
      </c>
      <c r="O1186" s="6">
        <v>0</v>
      </c>
      <c r="P1186" s="38">
        <v>0</v>
      </c>
      <c r="Q1186" s="33">
        <v>0</v>
      </c>
      <c r="R1186" s="6">
        <v>0</v>
      </c>
      <c r="S1186" s="6">
        <v>0</v>
      </c>
      <c r="T1186" s="38">
        <v>0</v>
      </c>
      <c r="U1186" s="40">
        <v>0</v>
      </c>
      <c r="V1186" s="6">
        <v>0</v>
      </c>
      <c r="W1186" s="32">
        <v>0</v>
      </c>
      <c r="X1186" s="38">
        <v>0</v>
      </c>
    </row>
    <row r="1187" spans="1:25" ht="13.5" hidden="1" outlineLevel="3" thickBot="1" x14ac:dyDescent="0.25">
      <c r="A1187" s="468"/>
      <c r="B1187" s="96">
        <v>810107</v>
      </c>
      <c r="C1187" s="41" t="s">
        <v>53</v>
      </c>
      <c r="D1187" s="42">
        <v>58</v>
      </c>
      <c r="E1187" s="142">
        <v>0</v>
      </c>
      <c r="F1187" s="46">
        <v>0</v>
      </c>
      <c r="G1187" s="46">
        <v>0</v>
      </c>
      <c r="H1187" s="44">
        <v>0</v>
      </c>
      <c r="I1187" s="142">
        <v>0</v>
      </c>
      <c r="J1187" s="46">
        <v>0</v>
      </c>
      <c r="K1187" s="46">
        <v>0</v>
      </c>
      <c r="L1187" s="44">
        <v>0</v>
      </c>
      <c r="M1187" s="142">
        <v>0</v>
      </c>
      <c r="N1187" s="46">
        <v>0</v>
      </c>
      <c r="O1187" s="46">
        <v>0</v>
      </c>
      <c r="P1187" s="44">
        <v>0</v>
      </c>
      <c r="Q1187" s="142">
        <v>0</v>
      </c>
      <c r="R1187" s="46">
        <v>0</v>
      </c>
      <c r="S1187" s="46">
        <v>0</v>
      </c>
      <c r="T1187" s="44">
        <v>0</v>
      </c>
      <c r="U1187" s="45">
        <v>0</v>
      </c>
      <c r="V1187" s="46">
        <v>0</v>
      </c>
      <c r="W1187" s="43">
        <v>0</v>
      </c>
      <c r="X1187" s="44">
        <v>0</v>
      </c>
    </row>
    <row r="1188" spans="1:25" s="106" customFormat="1" ht="13.5" hidden="1" outlineLevel="1" collapsed="1" thickBot="1" x14ac:dyDescent="0.25">
      <c r="A1188" s="464">
        <v>810108</v>
      </c>
      <c r="B1188" s="97">
        <v>810108</v>
      </c>
      <c r="C1188" s="100" t="s">
        <v>134</v>
      </c>
      <c r="D1188" s="101" t="s">
        <v>265</v>
      </c>
      <c r="E1188" s="143">
        <v>0</v>
      </c>
      <c r="F1188" s="144">
        <v>0</v>
      </c>
      <c r="G1188" s="144">
        <v>0</v>
      </c>
      <c r="H1188" s="109">
        <v>0</v>
      </c>
      <c r="I1188" s="143">
        <v>0</v>
      </c>
      <c r="J1188" s="144">
        <v>0</v>
      </c>
      <c r="K1188" s="144">
        <v>0</v>
      </c>
      <c r="L1188" s="109">
        <v>0</v>
      </c>
      <c r="M1188" s="143">
        <v>0</v>
      </c>
      <c r="N1188" s="144">
        <v>0</v>
      </c>
      <c r="O1188" s="144">
        <v>0</v>
      </c>
      <c r="P1188" s="109">
        <v>0</v>
      </c>
      <c r="Q1188" s="143">
        <v>0</v>
      </c>
      <c r="R1188" s="144">
        <v>0</v>
      </c>
      <c r="S1188" s="144">
        <v>0</v>
      </c>
      <c r="T1188" s="109">
        <v>0</v>
      </c>
      <c r="U1188" s="143">
        <v>0</v>
      </c>
      <c r="V1188" s="144">
        <v>0</v>
      </c>
      <c r="W1188" s="144">
        <v>0</v>
      </c>
      <c r="X1188" s="109">
        <v>0</v>
      </c>
    </row>
    <row r="1189" spans="1:25" ht="13.5" hidden="1" outlineLevel="2" thickBot="1" x14ac:dyDescent="0.25">
      <c r="A1189" s="465"/>
      <c r="B1189" s="95">
        <v>810108</v>
      </c>
      <c r="C1189" s="14" t="s">
        <v>411</v>
      </c>
      <c r="D1189" s="58" t="s">
        <v>198</v>
      </c>
      <c r="E1189" s="33">
        <v>0</v>
      </c>
      <c r="F1189" s="6">
        <v>0</v>
      </c>
      <c r="G1189" s="6">
        <v>0</v>
      </c>
      <c r="H1189" s="38">
        <v>0</v>
      </c>
      <c r="I1189" s="33">
        <v>0</v>
      </c>
      <c r="J1189" s="6">
        <v>0</v>
      </c>
      <c r="K1189" s="6">
        <v>0</v>
      </c>
      <c r="L1189" s="38">
        <v>0</v>
      </c>
      <c r="M1189" s="33">
        <v>0</v>
      </c>
      <c r="N1189" s="6">
        <v>0</v>
      </c>
      <c r="O1189" s="6">
        <v>0</v>
      </c>
      <c r="P1189" s="38">
        <v>0</v>
      </c>
      <c r="Q1189" s="33">
        <v>0</v>
      </c>
      <c r="R1189" s="6">
        <v>0</v>
      </c>
      <c r="S1189" s="6">
        <v>0</v>
      </c>
      <c r="T1189" s="38">
        <v>0</v>
      </c>
      <c r="U1189" s="40">
        <v>0</v>
      </c>
      <c r="V1189" s="6">
        <v>0</v>
      </c>
      <c r="W1189" s="32">
        <v>0</v>
      </c>
      <c r="X1189" s="38">
        <v>0</v>
      </c>
    </row>
    <row r="1190" spans="1:25" ht="13.5" hidden="1" outlineLevel="2" thickBot="1" x14ac:dyDescent="0.25">
      <c r="A1190" s="465"/>
      <c r="B1190" s="95">
        <v>810108</v>
      </c>
      <c r="C1190" s="14" t="s">
        <v>196</v>
      </c>
      <c r="D1190" s="58" t="s">
        <v>199</v>
      </c>
      <c r="E1190" s="33">
        <v>0</v>
      </c>
      <c r="F1190" s="6">
        <v>0</v>
      </c>
      <c r="G1190" s="6">
        <v>0</v>
      </c>
      <c r="H1190" s="38">
        <v>0</v>
      </c>
      <c r="I1190" s="33">
        <v>0</v>
      </c>
      <c r="J1190" s="6">
        <v>0</v>
      </c>
      <c r="K1190" s="6">
        <v>0</v>
      </c>
      <c r="L1190" s="38">
        <v>0</v>
      </c>
      <c r="M1190" s="33">
        <v>0</v>
      </c>
      <c r="N1190" s="6">
        <v>0</v>
      </c>
      <c r="O1190" s="6">
        <v>0</v>
      </c>
      <c r="P1190" s="38">
        <v>0</v>
      </c>
      <c r="Q1190" s="33">
        <v>0</v>
      </c>
      <c r="R1190" s="6">
        <v>0</v>
      </c>
      <c r="S1190" s="6">
        <v>0</v>
      </c>
      <c r="T1190" s="38">
        <v>0</v>
      </c>
      <c r="U1190" s="40">
        <v>0</v>
      </c>
      <c r="V1190" s="6">
        <v>0</v>
      </c>
      <c r="W1190" s="32">
        <v>0</v>
      </c>
      <c r="X1190" s="38">
        <v>0</v>
      </c>
    </row>
    <row r="1191" spans="1:25" ht="13.5" hidden="1" outlineLevel="2" thickBot="1" x14ac:dyDescent="0.25">
      <c r="A1191" s="465"/>
      <c r="B1191" s="95">
        <v>810108</v>
      </c>
      <c r="C1191" s="14" t="s">
        <v>412</v>
      </c>
      <c r="D1191" s="58" t="s">
        <v>200</v>
      </c>
      <c r="E1191" s="33">
        <v>0</v>
      </c>
      <c r="F1191" s="6">
        <v>0</v>
      </c>
      <c r="G1191" s="6">
        <v>0</v>
      </c>
      <c r="H1191" s="38">
        <v>0</v>
      </c>
      <c r="I1191" s="33">
        <v>0</v>
      </c>
      <c r="J1191" s="6">
        <v>0</v>
      </c>
      <c r="K1191" s="6">
        <v>0</v>
      </c>
      <c r="L1191" s="38">
        <v>0</v>
      </c>
      <c r="M1191" s="33">
        <v>0</v>
      </c>
      <c r="N1191" s="6">
        <v>0</v>
      </c>
      <c r="O1191" s="6">
        <v>0</v>
      </c>
      <c r="P1191" s="38">
        <v>0</v>
      </c>
      <c r="Q1191" s="33">
        <v>0</v>
      </c>
      <c r="R1191" s="6">
        <v>0</v>
      </c>
      <c r="S1191" s="6">
        <v>0</v>
      </c>
      <c r="T1191" s="38">
        <v>0</v>
      </c>
      <c r="U1191" s="40">
        <v>0</v>
      </c>
      <c r="V1191" s="6">
        <v>0</v>
      </c>
      <c r="W1191" s="32">
        <v>0</v>
      </c>
      <c r="X1191" s="38">
        <v>0</v>
      </c>
    </row>
    <row r="1192" spans="1:25" ht="13.5" hidden="1" outlineLevel="2" thickBot="1" x14ac:dyDescent="0.25">
      <c r="A1192" s="465"/>
      <c r="B1192" s="95">
        <v>810108</v>
      </c>
      <c r="C1192" s="14" t="s">
        <v>339</v>
      </c>
      <c r="D1192" s="35" t="s">
        <v>201</v>
      </c>
      <c r="E1192" s="33">
        <v>0</v>
      </c>
      <c r="F1192" s="6">
        <v>0</v>
      </c>
      <c r="G1192" s="6">
        <v>0</v>
      </c>
      <c r="H1192" s="38">
        <v>0</v>
      </c>
      <c r="I1192" s="33">
        <v>0</v>
      </c>
      <c r="J1192" s="6">
        <v>0</v>
      </c>
      <c r="K1192" s="6">
        <v>0</v>
      </c>
      <c r="L1192" s="38">
        <v>0</v>
      </c>
      <c r="M1192" s="33">
        <v>0</v>
      </c>
      <c r="N1192" s="6">
        <v>0</v>
      </c>
      <c r="O1192" s="6">
        <v>0</v>
      </c>
      <c r="P1192" s="38">
        <v>0</v>
      </c>
      <c r="Q1192" s="33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</row>
    <row r="1193" spans="1:25" ht="13.5" hidden="1" outlineLevel="2" thickBot="1" x14ac:dyDescent="0.25">
      <c r="A1193" s="465"/>
      <c r="B1193" s="95">
        <v>810108</v>
      </c>
      <c r="C1193" s="14" t="s">
        <v>398</v>
      </c>
      <c r="D1193" s="35" t="s">
        <v>306</v>
      </c>
      <c r="E1193" s="33">
        <v>0</v>
      </c>
      <c r="F1193" s="6">
        <v>0</v>
      </c>
      <c r="G1193" s="6">
        <v>0</v>
      </c>
      <c r="H1193" s="38">
        <v>0</v>
      </c>
      <c r="I1193" s="33">
        <v>0</v>
      </c>
      <c r="J1193" s="6">
        <v>0</v>
      </c>
      <c r="K1193" s="6">
        <v>0</v>
      </c>
      <c r="L1193" s="38">
        <v>0</v>
      </c>
      <c r="M1193" s="33">
        <v>0</v>
      </c>
      <c r="N1193" s="6">
        <v>0</v>
      </c>
      <c r="O1193" s="6">
        <v>0</v>
      </c>
      <c r="P1193" s="38">
        <v>0</v>
      </c>
      <c r="Q1193" s="33">
        <v>0</v>
      </c>
      <c r="R1193" s="6">
        <v>0</v>
      </c>
      <c r="S1193" s="6">
        <v>0</v>
      </c>
      <c r="T1193" s="38">
        <v>0</v>
      </c>
      <c r="U1193" s="40">
        <v>0</v>
      </c>
      <c r="V1193" s="6">
        <v>0</v>
      </c>
      <c r="W1193" s="32">
        <v>0</v>
      </c>
      <c r="X1193" s="38">
        <v>0</v>
      </c>
    </row>
    <row r="1194" spans="1:25" ht="13.5" hidden="1" outlineLevel="2" thickBot="1" x14ac:dyDescent="0.25">
      <c r="A1194" s="465"/>
      <c r="B1194" s="95">
        <v>810108</v>
      </c>
      <c r="C1194" s="14" t="s">
        <v>202</v>
      </c>
      <c r="D1194" s="35" t="s">
        <v>397</v>
      </c>
      <c r="E1194" s="37">
        <v>0</v>
      </c>
      <c r="F1194" s="152">
        <v>0</v>
      </c>
      <c r="G1194" s="152">
        <v>0</v>
      </c>
      <c r="H1194" s="38">
        <v>0</v>
      </c>
      <c r="I1194" s="37">
        <v>0</v>
      </c>
      <c r="J1194" s="152">
        <v>0</v>
      </c>
      <c r="K1194" s="152">
        <v>0</v>
      </c>
      <c r="L1194" s="38">
        <v>0</v>
      </c>
      <c r="M1194" s="37">
        <v>0</v>
      </c>
      <c r="N1194" s="152">
        <v>0</v>
      </c>
      <c r="O1194" s="152">
        <v>0</v>
      </c>
      <c r="P1194" s="38">
        <v>0</v>
      </c>
      <c r="Q1194" s="37">
        <v>0</v>
      </c>
      <c r="R1194" s="152">
        <v>0</v>
      </c>
      <c r="S1194" s="152">
        <v>0</v>
      </c>
      <c r="T1194" s="38">
        <v>0</v>
      </c>
      <c r="U1194" s="151">
        <v>0</v>
      </c>
      <c r="V1194" s="152">
        <v>0</v>
      </c>
      <c r="W1194" s="36">
        <v>0</v>
      </c>
      <c r="X1194" s="38">
        <v>0</v>
      </c>
      <c r="Y1194" s="65"/>
    </row>
    <row r="1195" spans="1:25" s="106" customFormat="1" ht="13.5" hidden="1" outlineLevel="1" collapsed="1" thickBot="1" x14ac:dyDescent="0.25">
      <c r="A1195" s="466">
        <v>810194</v>
      </c>
      <c r="B1195" s="97">
        <v>810194</v>
      </c>
      <c r="C1195" s="100" t="s">
        <v>135</v>
      </c>
      <c r="D1195" s="101" t="s">
        <v>265</v>
      </c>
      <c r="E1195" s="143">
        <v>0</v>
      </c>
      <c r="F1195" s="144">
        <v>0</v>
      </c>
      <c r="G1195" s="144">
        <v>0</v>
      </c>
      <c r="H1195" s="109">
        <v>0</v>
      </c>
      <c r="I1195" s="143">
        <v>0</v>
      </c>
      <c r="J1195" s="144">
        <v>0</v>
      </c>
      <c r="K1195" s="144">
        <v>0</v>
      </c>
      <c r="L1195" s="109">
        <v>0</v>
      </c>
      <c r="M1195" s="143">
        <v>0</v>
      </c>
      <c r="N1195" s="144">
        <v>0</v>
      </c>
      <c r="O1195" s="144">
        <v>0</v>
      </c>
      <c r="P1195" s="109">
        <v>0</v>
      </c>
      <c r="Q1195" s="143">
        <v>0</v>
      </c>
      <c r="R1195" s="144">
        <v>0</v>
      </c>
      <c r="S1195" s="144">
        <v>0</v>
      </c>
      <c r="T1195" s="109">
        <v>0</v>
      </c>
      <c r="U1195" s="143">
        <v>0</v>
      </c>
      <c r="V1195" s="144">
        <v>0</v>
      </c>
      <c r="W1195" s="144">
        <v>0</v>
      </c>
      <c r="X1195" s="109">
        <v>0</v>
      </c>
    </row>
    <row r="1196" spans="1:25" ht="13.5" hidden="1" outlineLevel="2" thickBot="1" x14ac:dyDescent="0.25">
      <c r="A1196" s="467"/>
      <c r="B1196" s="95">
        <v>810194</v>
      </c>
      <c r="C1196" s="14" t="s">
        <v>411</v>
      </c>
      <c r="D1196" s="35" t="s">
        <v>198</v>
      </c>
      <c r="E1196" s="33">
        <v>0</v>
      </c>
      <c r="F1196" s="6">
        <v>0</v>
      </c>
      <c r="G1196" s="6">
        <v>0</v>
      </c>
      <c r="H1196" s="38">
        <v>0</v>
      </c>
      <c r="I1196" s="33">
        <v>0</v>
      </c>
      <c r="J1196" s="6">
        <v>0</v>
      </c>
      <c r="K1196" s="6">
        <v>0</v>
      </c>
      <c r="L1196" s="38">
        <v>0</v>
      </c>
      <c r="M1196" s="33">
        <v>0</v>
      </c>
      <c r="N1196" s="6">
        <v>0</v>
      </c>
      <c r="O1196" s="6">
        <v>0</v>
      </c>
      <c r="P1196" s="38">
        <v>0</v>
      </c>
      <c r="Q1196" s="33">
        <v>0</v>
      </c>
      <c r="R1196" s="6">
        <v>0</v>
      </c>
      <c r="S1196" s="6">
        <v>0</v>
      </c>
      <c r="T1196" s="38">
        <v>0</v>
      </c>
      <c r="U1196" s="40">
        <v>0</v>
      </c>
      <c r="V1196" s="6">
        <v>0</v>
      </c>
      <c r="W1196" s="32">
        <v>0</v>
      </c>
      <c r="X1196" s="38">
        <v>0</v>
      </c>
    </row>
    <row r="1197" spans="1:25" ht="13.5" hidden="1" outlineLevel="2" thickBot="1" x14ac:dyDescent="0.25">
      <c r="A1197" s="467"/>
      <c r="B1197" s="95">
        <v>810194</v>
      </c>
      <c r="C1197" s="14" t="s">
        <v>196</v>
      </c>
      <c r="D1197" s="35" t="s">
        <v>199</v>
      </c>
      <c r="E1197" s="33">
        <v>0</v>
      </c>
      <c r="F1197" s="6">
        <v>0</v>
      </c>
      <c r="G1197" s="6">
        <v>0</v>
      </c>
      <c r="H1197" s="38">
        <v>0</v>
      </c>
      <c r="I1197" s="33">
        <v>0</v>
      </c>
      <c r="J1197" s="6">
        <v>0</v>
      </c>
      <c r="K1197" s="6">
        <v>0</v>
      </c>
      <c r="L1197" s="38">
        <v>0</v>
      </c>
      <c r="M1197" s="33">
        <v>0</v>
      </c>
      <c r="N1197" s="6">
        <v>0</v>
      </c>
      <c r="O1197" s="6">
        <v>0</v>
      </c>
      <c r="P1197" s="38">
        <v>0</v>
      </c>
      <c r="Q1197" s="33">
        <v>0</v>
      </c>
      <c r="R1197" s="6">
        <v>0</v>
      </c>
      <c r="S1197" s="6">
        <v>0</v>
      </c>
      <c r="T1197" s="38">
        <v>0</v>
      </c>
      <c r="U1197" s="40">
        <v>0</v>
      </c>
      <c r="V1197" s="6">
        <v>0</v>
      </c>
      <c r="W1197" s="32">
        <v>0</v>
      </c>
      <c r="X1197" s="38">
        <v>0</v>
      </c>
    </row>
    <row r="1198" spans="1:25" ht="13.5" hidden="1" outlineLevel="2" thickBot="1" x14ac:dyDescent="0.25">
      <c r="A1198" s="467"/>
      <c r="B1198" s="95">
        <v>810194</v>
      </c>
      <c r="C1198" s="14" t="s">
        <v>412</v>
      </c>
      <c r="D1198" s="35" t="s">
        <v>200</v>
      </c>
      <c r="E1198" s="33">
        <v>0</v>
      </c>
      <c r="F1198" s="6">
        <v>0</v>
      </c>
      <c r="G1198" s="6">
        <v>0</v>
      </c>
      <c r="H1198" s="38">
        <v>0</v>
      </c>
      <c r="I1198" s="33">
        <v>0</v>
      </c>
      <c r="J1198" s="6">
        <v>0</v>
      </c>
      <c r="K1198" s="6">
        <v>0</v>
      </c>
      <c r="L1198" s="38">
        <v>0</v>
      </c>
      <c r="M1198" s="33">
        <v>0</v>
      </c>
      <c r="N1198" s="6">
        <v>0</v>
      </c>
      <c r="O1198" s="6">
        <v>0</v>
      </c>
      <c r="P1198" s="38">
        <v>0</v>
      </c>
      <c r="Q1198" s="33">
        <v>0</v>
      </c>
      <c r="R1198" s="6">
        <v>0</v>
      </c>
      <c r="S1198" s="6">
        <v>0</v>
      </c>
      <c r="T1198" s="38">
        <v>0</v>
      </c>
      <c r="U1198" s="40">
        <v>0</v>
      </c>
      <c r="V1198" s="6">
        <v>0</v>
      </c>
      <c r="W1198" s="32">
        <v>0</v>
      </c>
      <c r="X1198" s="38">
        <v>0</v>
      </c>
    </row>
    <row r="1199" spans="1:25" ht="13.5" hidden="1" outlineLevel="2" thickBot="1" x14ac:dyDescent="0.25">
      <c r="A1199" s="467"/>
      <c r="B1199" s="95">
        <v>810194</v>
      </c>
      <c r="C1199" s="14" t="s">
        <v>339</v>
      </c>
      <c r="D1199" s="35" t="s">
        <v>201</v>
      </c>
      <c r="E1199" s="33">
        <v>0</v>
      </c>
      <c r="F1199" s="6">
        <v>0</v>
      </c>
      <c r="G1199" s="6">
        <v>0</v>
      </c>
      <c r="H1199" s="38">
        <v>0</v>
      </c>
      <c r="I1199" s="33">
        <v>0</v>
      </c>
      <c r="J1199" s="6">
        <v>0</v>
      </c>
      <c r="K1199" s="6">
        <v>0</v>
      </c>
      <c r="L1199" s="38">
        <v>0</v>
      </c>
      <c r="M1199" s="33">
        <v>0</v>
      </c>
      <c r="N1199" s="6">
        <v>0</v>
      </c>
      <c r="O1199" s="6">
        <v>0</v>
      </c>
      <c r="P1199" s="38">
        <v>0</v>
      </c>
      <c r="Q1199" s="33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</row>
    <row r="1200" spans="1:25" ht="13.5" hidden="1" outlineLevel="2" thickBot="1" x14ac:dyDescent="0.25">
      <c r="A1200" s="467"/>
      <c r="B1200" s="95">
        <v>810194</v>
      </c>
      <c r="C1200" s="14" t="s">
        <v>398</v>
      </c>
      <c r="D1200" s="35" t="s">
        <v>306</v>
      </c>
      <c r="E1200" s="33">
        <v>0</v>
      </c>
      <c r="F1200" s="6">
        <v>0</v>
      </c>
      <c r="G1200" s="6">
        <v>0</v>
      </c>
      <c r="H1200" s="38">
        <v>0</v>
      </c>
      <c r="I1200" s="33">
        <v>0</v>
      </c>
      <c r="J1200" s="6">
        <v>0</v>
      </c>
      <c r="K1200" s="6">
        <v>0</v>
      </c>
      <c r="L1200" s="38">
        <v>0</v>
      </c>
      <c r="M1200" s="33">
        <v>0</v>
      </c>
      <c r="N1200" s="6">
        <v>0</v>
      </c>
      <c r="O1200" s="6">
        <v>0</v>
      </c>
      <c r="P1200" s="38">
        <v>0</v>
      </c>
      <c r="Q1200" s="33">
        <v>0</v>
      </c>
      <c r="R1200" s="6">
        <v>0</v>
      </c>
      <c r="S1200" s="6">
        <v>0</v>
      </c>
      <c r="T1200" s="38">
        <v>0</v>
      </c>
      <c r="U1200" s="40">
        <v>0</v>
      </c>
      <c r="V1200" s="6">
        <v>0</v>
      </c>
      <c r="W1200" s="32">
        <v>0</v>
      </c>
      <c r="X1200" s="38">
        <v>0</v>
      </c>
    </row>
    <row r="1201" spans="1:25" ht="13.5" hidden="1" outlineLevel="2" thickBot="1" x14ac:dyDescent="0.25">
      <c r="A1201" s="467"/>
      <c r="B1201" s="95">
        <v>810194</v>
      </c>
      <c r="C1201" s="14" t="s">
        <v>202</v>
      </c>
      <c r="D1201" s="35" t="s">
        <v>397</v>
      </c>
      <c r="E1201" s="37">
        <v>0</v>
      </c>
      <c r="F1201" s="152">
        <v>0</v>
      </c>
      <c r="G1201" s="152">
        <v>0</v>
      </c>
      <c r="H1201" s="38">
        <v>0</v>
      </c>
      <c r="I1201" s="37">
        <v>0</v>
      </c>
      <c r="J1201" s="152">
        <v>0</v>
      </c>
      <c r="K1201" s="152">
        <v>0</v>
      </c>
      <c r="L1201" s="38">
        <v>0</v>
      </c>
      <c r="M1201" s="37">
        <v>0</v>
      </c>
      <c r="N1201" s="152">
        <v>0</v>
      </c>
      <c r="O1201" s="152">
        <v>0</v>
      </c>
      <c r="P1201" s="38">
        <v>0</v>
      </c>
      <c r="Q1201" s="37">
        <v>0</v>
      </c>
      <c r="R1201" s="152">
        <v>0</v>
      </c>
      <c r="S1201" s="152">
        <v>0</v>
      </c>
      <c r="T1201" s="38">
        <v>0</v>
      </c>
      <c r="U1201" s="151">
        <v>0</v>
      </c>
      <c r="V1201" s="152">
        <v>0</v>
      </c>
      <c r="W1201" s="36">
        <v>0</v>
      </c>
      <c r="X1201" s="38">
        <v>0</v>
      </c>
      <c r="Y1201" s="65"/>
    </row>
    <row r="1202" spans="1:25" s="106" customFormat="1" ht="13.5" hidden="1" outlineLevel="1" collapsed="1" thickBot="1" x14ac:dyDescent="0.25">
      <c r="A1202" s="464">
        <v>810203</v>
      </c>
      <c r="B1202" s="97">
        <v>810203</v>
      </c>
      <c r="C1202" s="100" t="s">
        <v>23</v>
      </c>
      <c r="D1202" s="101" t="s">
        <v>265</v>
      </c>
      <c r="E1202" s="143">
        <v>0</v>
      </c>
      <c r="F1202" s="144">
        <v>0</v>
      </c>
      <c r="G1202" s="144">
        <v>0</v>
      </c>
      <c r="H1202" s="109">
        <v>0</v>
      </c>
      <c r="I1202" s="143">
        <v>0</v>
      </c>
      <c r="J1202" s="144">
        <v>0</v>
      </c>
      <c r="K1202" s="144">
        <v>0</v>
      </c>
      <c r="L1202" s="109">
        <v>0</v>
      </c>
      <c r="M1202" s="143">
        <v>0</v>
      </c>
      <c r="N1202" s="144">
        <v>0</v>
      </c>
      <c r="O1202" s="144">
        <v>0</v>
      </c>
      <c r="P1202" s="109">
        <v>0</v>
      </c>
      <c r="Q1202" s="143">
        <v>0</v>
      </c>
      <c r="R1202" s="144">
        <v>0</v>
      </c>
      <c r="S1202" s="144">
        <v>0</v>
      </c>
      <c r="T1202" s="109">
        <v>0</v>
      </c>
      <c r="U1202" s="143">
        <v>0</v>
      </c>
      <c r="V1202" s="144">
        <v>0</v>
      </c>
      <c r="W1202" s="144">
        <v>0</v>
      </c>
      <c r="X1202" s="109">
        <v>0</v>
      </c>
    </row>
    <row r="1203" spans="1:25" ht="13.5" hidden="1" outlineLevel="2" thickBot="1" x14ac:dyDescent="0.25">
      <c r="A1203" s="465"/>
      <c r="B1203" s="95">
        <v>810203</v>
      </c>
      <c r="C1203" s="14" t="s">
        <v>411</v>
      </c>
      <c r="D1203" s="58" t="s">
        <v>198</v>
      </c>
      <c r="E1203" s="33">
        <v>0</v>
      </c>
      <c r="F1203" s="6">
        <v>0</v>
      </c>
      <c r="G1203" s="6">
        <v>0</v>
      </c>
      <c r="H1203" s="38">
        <v>0</v>
      </c>
      <c r="I1203" s="33">
        <v>0</v>
      </c>
      <c r="J1203" s="6">
        <v>0</v>
      </c>
      <c r="K1203" s="6">
        <v>0</v>
      </c>
      <c r="L1203" s="38">
        <v>0</v>
      </c>
      <c r="M1203" s="33">
        <v>0</v>
      </c>
      <c r="N1203" s="6">
        <v>0</v>
      </c>
      <c r="O1203" s="6">
        <v>0</v>
      </c>
      <c r="P1203" s="38">
        <v>0</v>
      </c>
      <c r="Q1203" s="33">
        <v>0</v>
      </c>
      <c r="R1203" s="6">
        <v>0</v>
      </c>
      <c r="S1203" s="6">
        <v>0</v>
      </c>
      <c r="T1203" s="38">
        <v>0</v>
      </c>
      <c r="U1203" s="40">
        <v>0</v>
      </c>
      <c r="V1203" s="6">
        <v>0</v>
      </c>
      <c r="W1203" s="32">
        <v>0</v>
      </c>
      <c r="X1203" s="38">
        <v>0</v>
      </c>
    </row>
    <row r="1204" spans="1:25" ht="13.5" hidden="1" outlineLevel="2" thickBot="1" x14ac:dyDescent="0.25">
      <c r="A1204" s="465"/>
      <c r="B1204" s="95">
        <v>810203</v>
      </c>
      <c r="C1204" s="14" t="s">
        <v>196</v>
      </c>
      <c r="D1204" s="58" t="s">
        <v>199</v>
      </c>
      <c r="E1204" s="33">
        <v>0</v>
      </c>
      <c r="F1204" s="6">
        <v>0</v>
      </c>
      <c r="G1204" s="6">
        <v>0</v>
      </c>
      <c r="H1204" s="38">
        <v>0</v>
      </c>
      <c r="I1204" s="33">
        <v>0</v>
      </c>
      <c r="J1204" s="6">
        <v>0</v>
      </c>
      <c r="K1204" s="6">
        <v>0</v>
      </c>
      <c r="L1204" s="38">
        <v>0</v>
      </c>
      <c r="M1204" s="33">
        <v>0</v>
      </c>
      <c r="N1204" s="6">
        <v>0</v>
      </c>
      <c r="O1204" s="6">
        <v>0</v>
      </c>
      <c r="P1204" s="38">
        <v>0</v>
      </c>
      <c r="Q1204" s="33">
        <v>0</v>
      </c>
      <c r="R1204" s="6">
        <v>0</v>
      </c>
      <c r="S1204" s="6">
        <v>0</v>
      </c>
      <c r="T1204" s="38">
        <v>0</v>
      </c>
      <c r="U1204" s="40">
        <v>0</v>
      </c>
      <c r="V1204" s="6">
        <v>0</v>
      </c>
      <c r="W1204" s="32">
        <v>0</v>
      </c>
      <c r="X1204" s="38">
        <v>0</v>
      </c>
    </row>
    <row r="1205" spans="1:25" ht="13.5" hidden="1" outlineLevel="2" thickBot="1" x14ac:dyDescent="0.25">
      <c r="A1205" s="465"/>
      <c r="B1205" s="95">
        <v>810203</v>
      </c>
      <c r="C1205" s="14" t="s">
        <v>412</v>
      </c>
      <c r="D1205" s="58" t="s">
        <v>200</v>
      </c>
      <c r="E1205" s="33">
        <v>0</v>
      </c>
      <c r="F1205" s="6">
        <v>0</v>
      </c>
      <c r="G1205" s="6">
        <v>0</v>
      </c>
      <c r="H1205" s="38">
        <v>0</v>
      </c>
      <c r="I1205" s="33">
        <v>0</v>
      </c>
      <c r="J1205" s="6">
        <v>0</v>
      </c>
      <c r="K1205" s="6">
        <v>0</v>
      </c>
      <c r="L1205" s="38">
        <v>0</v>
      </c>
      <c r="M1205" s="33">
        <v>0</v>
      </c>
      <c r="N1205" s="6">
        <v>0</v>
      </c>
      <c r="O1205" s="6">
        <v>0</v>
      </c>
      <c r="P1205" s="38">
        <v>0</v>
      </c>
      <c r="Q1205" s="33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</row>
    <row r="1206" spans="1:25" ht="13.5" hidden="1" outlineLevel="2" thickBot="1" x14ac:dyDescent="0.25">
      <c r="A1206" s="465"/>
      <c r="B1206" s="95">
        <v>810203</v>
      </c>
      <c r="C1206" s="14" t="s">
        <v>339</v>
      </c>
      <c r="D1206" s="35" t="s">
        <v>201</v>
      </c>
      <c r="E1206" s="33">
        <v>0</v>
      </c>
      <c r="F1206" s="6">
        <v>0</v>
      </c>
      <c r="G1206" s="6">
        <v>0</v>
      </c>
      <c r="H1206" s="38">
        <v>0</v>
      </c>
      <c r="I1206" s="33">
        <v>0</v>
      </c>
      <c r="J1206" s="6">
        <v>0</v>
      </c>
      <c r="K1206" s="6">
        <v>0</v>
      </c>
      <c r="L1206" s="38">
        <v>0</v>
      </c>
      <c r="M1206" s="33">
        <v>0</v>
      </c>
      <c r="N1206" s="6">
        <v>0</v>
      </c>
      <c r="O1206" s="6">
        <v>0</v>
      </c>
      <c r="P1206" s="38">
        <v>0</v>
      </c>
      <c r="Q1206" s="33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</row>
    <row r="1207" spans="1:25" ht="13.5" hidden="1" outlineLevel="2" thickBot="1" x14ac:dyDescent="0.25">
      <c r="A1207" s="465"/>
      <c r="B1207" s="95">
        <v>810203</v>
      </c>
      <c r="C1207" s="14" t="s">
        <v>398</v>
      </c>
      <c r="D1207" s="35" t="s">
        <v>306</v>
      </c>
      <c r="E1207" s="33">
        <v>0</v>
      </c>
      <c r="F1207" s="6">
        <v>0</v>
      </c>
      <c r="G1207" s="6">
        <v>0</v>
      </c>
      <c r="H1207" s="38">
        <v>0</v>
      </c>
      <c r="I1207" s="33">
        <v>0</v>
      </c>
      <c r="J1207" s="6">
        <v>0</v>
      </c>
      <c r="K1207" s="6">
        <v>0</v>
      </c>
      <c r="L1207" s="38">
        <v>0</v>
      </c>
      <c r="M1207" s="33">
        <v>0</v>
      </c>
      <c r="N1207" s="6">
        <v>0</v>
      </c>
      <c r="O1207" s="6">
        <v>0</v>
      </c>
      <c r="P1207" s="38">
        <v>0</v>
      </c>
      <c r="Q1207" s="33">
        <v>0</v>
      </c>
      <c r="R1207" s="6">
        <v>0</v>
      </c>
      <c r="S1207" s="6">
        <v>0</v>
      </c>
      <c r="T1207" s="38">
        <v>0</v>
      </c>
      <c r="U1207" s="40">
        <v>0</v>
      </c>
      <c r="V1207" s="6">
        <v>0</v>
      </c>
      <c r="W1207" s="32">
        <v>0</v>
      </c>
      <c r="X1207" s="38">
        <v>0</v>
      </c>
    </row>
    <row r="1208" spans="1:25" ht="13.5" hidden="1" outlineLevel="2" thickBot="1" x14ac:dyDescent="0.25">
      <c r="A1208" s="465"/>
      <c r="B1208" s="95">
        <v>810203</v>
      </c>
      <c r="C1208" s="14" t="s">
        <v>202</v>
      </c>
      <c r="D1208" s="35" t="s">
        <v>397</v>
      </c>
      <c r="E1208" s="37">
        <v>0</v>
      </c>
      <c r="F1208" s="152">
        <v>0</v>
      </c>
      <c r="G1208" s="152">
        <v>0</v>
      </c>
      <c r="H1208" s="38">
        <v>0</v>
      </c>
      <c r="I1208" s="37">
        <v>0</v>
      </c>
      <c r="J1208" s="152">
        <v>0</v>
      </c>
      <c r="K1208" s="152">
        <v>0</v>
      </c>
      <c r="L1208" s="38">
        <v>0</v>
      </c>
      <c r="M1208" s="37">
        <v>0</v>
      </c>
      <c r="N1208" s="152">
        <v>0</v>
      </c>
      <c r="O1208" s="152">
        <v>0</v>
      </c>
      <c r="P1208" s="38">
        <v>0</v>
      </c>
      <c r="Q1208" s="37">
        <v>0</v>
      </c>
      <c r="R1208" s="152">
        <v>0</v>
      </c>
      <c r="S1208" s="152">
        <v>0</v>
      </c>
      <c r="T1208" s="38">
        <v>0</v>
      </c>
      <c r="U1208" s="151">
        <v>0</v>
      </c>
      <c r="V1208" s="152">
        <v>0</v>
      </c>
      <c r="W1208" s="36">
        <v>0</v>
      </c>
      <c r="X1208" s="38">
        <v>0</v>
      </c>
      <c r="Y1208" s="65"/>
    </row>
    <row r="1209" spans="1:25" ht="12.75" customHeight="1" thickBot="1" x14ac:dyDescent="0.25">
      <c r="A1209" s="55"/>
      <c r="B1209" s="93"/>
      <c r="C1209" s="54" t="s">
        <v>24</v>
      </c>
      <c r="D1209" s="50"/>
      <c r="E1209" s="51">
        <v>11758.900000000001</v>
      </c>
      <c r="F1209" s="52">
        <v>0</v>
      </c>
      <c r="G1209" s="56">
        <v>8794579.2100000009</v>
      </c>
      <c r="H1209" s="53">
        <v>8806338.1100000013</v>
      </c>
      <c r="I1209" s="51">
        <v>171326.37</v>
      </c>
      <c r="J1209" s="52">
        <v>0</v>
      </c>
      <c r="K1209" s="56">
        <v>11529972.060000001</v>
      </c>
      <c r="L1209" s="53">
        <v>11701298.43</v>
      </c>
      <c r="M1209" s="51">
        <v>97909.58</v>
      </c>
      <c r="N1209" s="52">
        <v>0</v>
      </c>
      <c r="O1209" s="56">
        <v>11036220.779999999</v>
      </c>
      <c r="P1209" s="53">
        <v>11134130.359999999</v>
      </c>
      <c r="Q1209" s="51">
        <v>72903.09</v>
      </c>
      <c r="R1209" s="52">
        <v>0</v>
      </c>
      <c r="S1209" s="56">
        <v>13193646.57</v>
      </c>
      <c r="T1209" s="53">
        <v>13266549.66</v>
      </c>
      <c r="U1209" s="51">
        <v>353897.93999999994</v>
      </c>
      <c r="V1209" s="52">
        <v>0</v>
      </c>
      <c r="W1209" s="56">
        <v>44554418.620000005</v>
      </c>
      <c r="X1209" s="53">
        <v>44908316.560000002</v>
      </c>
      <c r="Y1209" s="65"/>
    </row>
    <row r="1210" spans="1:25" s="106" customFormat="1" outlineLevel="1" x14ac:dyDescent="0.2">
      <c r="A1210" s="466">
        <v>810111</v>
      </c>
      <c r="B1210" s="97">
        <v>810111</v>
      </c>
      <c r="C1210" s="100" t="s">
        <v>136</v>
      </c>
      <c r="D1210" s="101" t="s">
        <v>265</v>
      </c>
      <c r="E1210" s="143">
        <v>11758.900000000001</v>
      </c>
      <c r="F1210" s="144">
        <v>0</v>
      </c>
      <c r="G1210" s="144">
        <v>8794579.2100000009</v>
      </c>
      <c r="H1210" s="109">
        <v>8806338.1100000013</v>
      </c>
      <c r="I1210" s="143">
        <v>171326.37</v>
      </c>
      <c r="J1210" s="144">
        <v>0</v>
      </c>
      <c r="K1210" s="144">
        <v>11529972.060000001</v>
      </c>
      <c r="L1210" s="109">
        <v>11701298.43</v>
      </c>
      <c r="M1210" s="143">
        <v>97909.58</v>
      </c>
      <c r="N1210" s="144">
        <v>0</v>
      </c>
      <c r="O1210" s="144">
        <v>11036220.779999999</v>
      </c>
      <c r="P1210" s="109">
        <v>11134130.359999999</v>
      </c>
      <c r="Q1210" s="143">
        <v>72903.09</v>
      </c>
      <c r="R1210" s="144">
        <v>0</v>
      </c>
      <c r="S1210" s="144">
        <v>13193646.57</v>
      </c>
      <c r="T1210" s="109">
        <v>13266549.66</v>
      </c>
      <c r="U1210" s="143">
        <v>353897.93999999994</v>
      </c>
      <c r="V1210" s="144">
        <v>0</v>
      </c>
      <c r="W1210" s="144">
        <v>44554418.620000005</v>
      </c>
      <c r="X1210" s="109">
        <v>44908316.560000002</v>
      </c>
    </row>
    <row r="1211" spans="1:25" ht="13.5" outlineLevel="2" thickBot="1" x14ac:dyDescent="0.25">
      <c r="A1211" s="467"/>
      <c r="B1211" s="95">
        <v>810111</v>
      </c>
      <c r="C1211" s="14" t="s">
        <v>411</v>
      </c>
      <c r="D1211" s="35" t="s">
        <v>198</v>
      </c>
      <c r="E1211" s="33">
        <v>11758.900000000001</v>
      </c>
      <c r="F1211" s="6">
        <v>0</v>
      </c>
      <c r="G1211" s="6">
        <v>8794579.2100000009</v>
      </c>
      <c r="H1211" s="38">
        <v>8806338.1100000013</v>
      </c>
      <c r="I1211" s="33">
        <v>171326.37</v>
      </c>
      <c r="J1211" s="6">
        <v>0</v>
      </c>
      <c r="K1211" s="6">
        <v>11529972.060000001</v>
      </c>
      <c r="L1211" s="38">
        <v>11701298.43</v>
      </c>
      <c r="M1211" s="33">
        <v>97909.58</v>
      </c>
      <c r="N1211" s="6">
        <v>0</v>
      </c>
      <c r="O1211" s="6">
        <v>11036220.779999999</v>
      </c>
      <c r="P1211" s="38">
        <v>11134130.359999999</v>
      </c>
      <c r="Q1211" s="33">
        <v>72903.09</v>
      </c>
      <c r="R1211" s="6">
        <v>0</v>
      </c>
      <c r="S1211" s="6">
        <v>13193646.57</v>
      </c>
      <c r="T1211" s="38">
        <v>13266549.66</v>
      </c>
      <c r="U1211" s="40">
        <v>353897.93999999994</v>
      </c>
      <c r="V1211" s="6">
        <v>0</v>
      </c>
      <c r="W1211" s="32">
        <v>44554418.620000005</v>
      </c>
      <c r="X1211" s="38">
        <v>44908316.560000002</v>
      </c>
    </row>
    <row r="1212" spans="1:25" ht="13.5" hidden="1" outlineLevel="2" thickBot="1" x14ac:dyDescent="0.25">
      <c r="A1212" s="467"/>
      <c r="B1212" s="95">
        <v>810111</v>
      </c>
      <c r="C1212" s="14" t="s">
        <v>196</v>
      </c>
      <c r="D1212" s="35" t="s">
        <v>199</v>
      </c>
      <c r="E1212" s="33">
        <v>0</v>
      </c>
      <c r="F1212" s="6">
        <v>0</v>
      </c>
      <c r="G1212" s="6">
        <v>0</v>
      </c>
      <c r="H1212" s="38">
        <v>0</v>
      </c>
      <c r="I1212" s="33">
        <v>0</v>
      </c>
      <c r="J1212" s="6">
        <v>0</v>
      </c>
      <c r="K1212" s="6">
        <v>0</v>
      </c>
      <c r="L1212" s="38">
        <v>0</v>
      </c>
      <c r="M1212" s="33">
        <v>0</v>
      </c>
      <c r="N1212" s="6">
        <v>0</v>
      </c>
      <c r="O1212" s="6">
        <v>0</v>
      </c>
      <c r="P1212" s="38">
        <v>0</v>
      </c>
      <c r="Q1212" s="33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</row>
    <row r="1213" spans="1:25" ht="13.5" hidden="1" outlineLevel="2" thickBot="1" x14ac:dyDescent="0.25">
      <c r="A1213" s="467"/>
      <c r="B1213" s="95">
        <v>810111</v>
      </c>
      <c r="C1213" s="14" t="s">
        <v>412</v>
      </c>
      <c r="D1213" s="35" t="s">
        <v>200</v>
      </c>
      <c r="E1213" s="33">
        <v>0</v>
      </c>
      <c r="F1213" s="6">
        <v>0</v>
      </c>
      <c r="G1213" s="6">
        <v>0</v>
      </c>
      <c r="H1213" s="38">
        <v>0</v>
      </c>
      <c r="I1213" s="33">
        <v>0</v>
      </c>
      <c r="J1213" s="6">
        <v>0</v>
      </c>
      <c r="K1213" s="6">
        <v>0</v>
      </c>
      <c r="L1213" s="38">
        <v>0</v>
      </c>
      <c r="M1213" s="33">
        <v>0</v>
      </c>
      <c r="N1213" s="6">
        <v>0</v>
      </c>
      <c r="O1213" s="6">
        <v>0</v>
      </c>
      <c r="P1213" s="38">
        <v>0</v>
      </c>
      <c r="Q1213" s="33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</row>
    <row r="1214" spans="1:25" ht="13.5" hidden="1" outlineLevel="2" thickBot="1" x14ac:dyDescent="0.25">
      <c r="A1214" s="467"/>
      <c r="B1214" s="95">
        <v>810111</v>
      </c>
      <c r="C1214" s="14" t="s">
        <v>339</v>
      </c>
      <c r="D1214" s="35" t="s">
        <v>201</v>
      </c>
      <c r="E1214" s="33">
        <v>0</v>
      </c>
      <c r="F1214" s="6">
        <v>0</v>
      </c>
      <c r="G1214" s="6">
        <v>0</v>
      </c>
      <c r="H1214" s="38">
        <v>0</v>
      </c>
      <c r="I1214" s="33">
        <v>0</v>
      </c>
      <c r="J1214" s="6">
        <v>0</v>
      </c>
      <c r="K1214" s="6">
        <v>0</v>
      </c>
      <c r="L1214" s="38">
        <v>0</v>
      </c>
      <c r="M1214" s="33">
        <v>0</v>
      </c>
      <c r="N1214" s="6">
        <v>0</v>
      </c>
      <c r="O1214" s="6">
        <v>0</v>
      </c>
      <c r="P1214" s="38">
        <v>0</v>
      </c>
      <c r="Q1214" s="33">
        <v>0</v>
      </c>
      <c r="R1214" s="6">
        <v>0</v>
      </c>
      <c r="S1214" s="6">
        <v>0</v>
      </c>
      <c r="T1214" s="38">
        <v>0</v>
      </c>
      <c r="U1214" s="40">
        <v>0</v>
      </c>
      <c r="V1214" s="6">
        <v>0</v>
      </c>
      <c r="W1214" s="32">
        <v>0</v>
      </c>
      <c r="X1214" s="38">
        <v>0</v>
      </c>
    </row>
    <row r="1215" spans="1:25" ht="13.5" hidden="1" outlineLevel="2" thickBot="1" x14ac:dyDescent="0.25">
      <c r="A1215" s="467"/>
      <c r="B1215" s="95">
        <v>810111</v>
      </c>
      <c r="C1215" s="14" t="s">
        <v>398</v>
      </c>
      <c r="D1215" s="35" t="s">
        <v>306</v>
      </c>
      <c r="E1215" s="33">
        <v>0</v>
      </c>
      <c r="F1215" s="6">
        <v>0</v>
      </c>
      <c r="G1215" s="6">
        <v>0</v>
      </c>
      <c r="H1215" s="38">
        <v>0</v>
      </c>
      <c r="I1215" s="33">
        <v>0</v>
      </c>
      <c r="J1215" s="6">
        <v>0</v>
      </c>
      <c r="K1215" s="6">
        <v>0</v>
      </c>
      <c r="L1215" s="38">
        <v>0</v>
      </c>
      <c r="M1215" s="33">
        <v>0</v>
      </c>
      <c r="N1215" s="6">
        <v>0</v>
      </c>
      <c r="O1215" s="6">
        <v>0</v>
      </c>
      <c r="P1215" s="38">
        <v>0</v>
      </c>
      <c r="Q1215" s="33">
        <v>0</v>
      </c>
      <c r="R1215" s="6">
        <v>0</v>
      </c>
      <c r="S1215" s="6">
        <v>0</v>
      </c>
      <c r="T1215" s="38">
        <v>0</v>
      </c>
      <c r="U1215" s="40">
        <v>0</v>
      </c>
      <c r="V1215" s="6">
        <v>0</v>
      </c>
      <c r="W1215" s="32">
        <v>0</v>
      </c>
      <c r="X1215" s="38">
        <v>0</v>
      </c>
    </row>
    <row r="1216" spans="1:25" ht="13.5" hidden="1" outlineLevel="2" thickBot="1" x14ac:dyDescent="0.25">
      <c r="A1216" s="467"/>
      <c r="B1216" s="95">
        <v>810111</v>
      </c>
      <c r="C1216" s="14" t="s">
        <v>202</v>
      </c>
      <c r="D1216" s="35" t="s">
        <v>397</v>
      </c>
      <c r="E1216" s="37">
        <v>0</v>
      </c>
      <c r="F1216" s="152">
        <v>0</v>
      </c>
      <c r="G1216" s="152">
        <v>0</v>
      </c>
      <c r="H1216" s="38">
        <v>0</v>
      </c>
      <c r="I1216" s="37">
        <v>0</v>
      </c>
      <c r="J1216" s="152">
        <v>0</v>
      </c>
      <c r="K1216" s="152">
        <v>0</v>
      </c>
      <c r="L1216" s="38">
        <v>0</v>
      </c>
      <c r="M1216" s="37">
        <v>0</v>
      </c>
      <c r="N1216" s="152">
        <v>0</v>
      </c>
      <c r="O1216" s="152">
        <v>0</v>
      </c>
      <c r="P1216" s="38">
        <v>0</v>
      </c>
      <c r="Q1216" s="37">
        <v>0</v>
      </c>
      <c r="R1216" s="152">
        <v>0</v>
      </c>
      <c r="S1216" s="152">
        <v>0</v>
      </c>
      <c r="T1216" s="38">
        <v>0</v>
      </c>
      <c r="U1216" s="151">
        <v>0</v>
      </c>
      <c r="V1216" s="152">
        <v>0</v>
      </c>
      <c r="W1216" s="36">
        <v>0</v>
      </c>
      <c r="X1216" s="38">
        <v>0</v>
      </c>
      <c r="Y1216" s="65"/>
    </row>
    <row r="1217" spans="1:25" ht="12.75" customHeight="1" thickBot="1" x14ac:dyDescent="0.25">
      <c r="A1217" s="55"/>
      <c r="B1217" s="93"/>
      <c r="C1217" s="54" t="s">
        <v>25</v>
      </c>
      <c r="D1217" s="50"/>
      <c r="E1217" s="51">
        <v>79123593.439999998</v>
      </c>
      <c r="F1217" s="52">
        <v>3091065.36</v>
      </c>
      <c r="G1217" s="52">
        <v>192223.34</v>
      </c>
      <c r="H1217" s="53">
        <v>82406882.140000001</v>
      </c>
      <c r="I1217" s="51">
        <v>86472992.170000002</v>
      </c>
      <c r="J1217" s="52">
        <v>778128.79999999993</v>
      </c>
      <c r="K1217" s="52">
        <v>405404.36</v>
      </c>
      <c r="L1217" s="53">
        <v>87656525.329999998</v>
      </c>
      <c r="M1217" s="51">
        <v>75010582.139999986</v>
      </c>
      <c r="N1217" s="52">
        <v>1557681.3900000001</v>
      </c>
      <c r="O1217" s="52">
        <v>1421807.3</v>
      </c>
      <c r="P1217" s="53">
        <v>77990070.829999983</v>
      </c>
      <c r="Q1217" s="51">
        <v>82767169.160000011</v>
      </c>
      <c r="R1217" s="52">
        <v>1170129.1099999999</v>
      </c>
      <c r="S1217" s="52">
        <v>104419.91</v>
      </c>
      <c r="T1217" s="53">
        <v>84041718.180000007</v>
      </c>
      <c r="U1217" s="51">
        <v>323374336.90999997</v>
      </c>
      <c r="V1217" s="52">
        <v>6597004.6600000001</v>
      </c>
      <c r="W1217" s="52">
        <v>2123854.91</v>
      </c>
      <c r="X1217" s="53">
        <v>332095196.48000002</v>
      </c>
      <c r="Y1217" s="65"/>
    </row>
    <row r="1218" spans="1:25" s="106" customFormat="1" outlineLevel="1" x14ac:dyDescent="0.2">
      <c r="A1218" s="466">
        <v>810005</v>
      </c>
      <c r="B1218" s="97">
        <v>810005</v>
      </c>
      <c r="C1218" s="100" t="s">
        <v>137</v>
      </c>
      <c r="D1218" s="101" t="s">
        <v>265</v>
      </c>
      <c r="E1218" s="143">
        <v>79123593.439999998</v>
      </c>
      <c r="F1218" s="144">
        <v>3091065.36</v>
      </c>
      <c r="G1218" s="144">
        <v>192223.34</v>
      </c>
      <c r="H1218" s="109">
        <v>82406882.140000001</v>
      </c>
      <c r="I1218" s="143">
        <v>86472992.170000002</v>
      </c>
      <c r="J1218" s="144">
        <v>778128.79999999993</v>
      </c>
      <c r="K1218" s="144">
        <v>405404.36</v>
      </c>
      <c r="L1218" s="109">
        <v>87656525.329999998</v>
      </c>
      <c r="M1218" s="143">
        <v>75010582.139999986</v>
      </c>
      <c r="N1218" s="144">
        <v>1557681.3900000001</v>
      </c>
      <c r="O1218" s="144">
        <v>1421807.3</v>
      </c>
      <c r="P1218" s="109">
        <v>77990070.829999983</v>
      </c>
      <c r="Q1218" s="143">
        <v>82767169.160000011</v>
      </c>
      <c r="R1218" s="144">
        <v>1170129.1099999999</v>
      </c>
      <c r="S1218" s="144">
        <v>104419.91</v>
      </c>
      <c r="T1218" s="109">
        <v>84041718.180000007</v>
      </c>
      <c r="U1218" s="143">
        <v>323374336.90999997</v>
      </c>
      <c r="V1218" s="144">
        <v>6597004.6600000001</v>
      </c>
      <c r="W1218" s="144">
        <v>2123854.91</v>
      </c>
      <c r="X1218" s="109">
        <v>332095196.48000002</v>
      </c>
    </row>
    <row r="1219" spans="1:25" outlineLevel="2" x14ac:dyDescent="0.2">
      <c r="A1219" s="467"/>
      <c r="B1219" s="95">
        <v>810005</v>
      </c>
      <c r="C1219" s="14" t="s">
        <v>411</v>
      </c>
      <c r="D1219" s="35" t="s">
        <v>198</v>
      </c>
      <c r="E1219" s="33">
        <v>71038686.349999994</v>
      </c>
      <c r="F1219" s="6">
        <v>1055867.67</v>
      </c>
      <c r="G1219" s="6">
        <v>192223.34</v>
      </c>
      <c r="H1219" s="38">
        <v>72286777.359999999</v>
      </c>
      <c r="I1219" s="33">
        <v>81712425.659999996</v>
      </c>
      <c r="J1219" s="6">
        <v>751457.94</v>
      </c>
      <c r="K1219" s="6">
        <v>405404.36</v>
      </c>
      <c r="L1219" s="38">
        <v>82869287.959999993</v>
      </c>
      <c r="M1219" s="33">
        <v>69058085.899999991</v>
      </c>
      <c r="N1219" s="6">
        <v>809264.39</v>
      </c>
      <c r="O1219" s="6">
        <v>673390.3</v>
      </c>
      <c r="P1219" s="38">
        <v>70540740.589999989</v>
      </c>
      <c r="Q1219" s="33">
        <v>75804903.070000008</v>
      </c>
      <c r="R1219" s="6">
        <v>1170129.1099999999</v>
      </c>
      <c r="S1219" s="6">
        <v>104419.91</v>
      </c>
      <c r="T1219" s="38">
        <v>77079452.090000004</v>
      </c>
      <c r="U1219" s="40">
        <v>297614100.97999996</v>
      </c>
      <c r="V1219" s="6">
        <v>3786719.11</v>
      </c>
      <c r="W1219" s="32">
        <v>1375437.91</v>
      </c>
      <c r="X1219" s="38">
        <v>302776258</v>
      </c>
    </row>
    <row r="1220" spans="1:25" hidden="1" outlineLevel="2" x14ac:dyDescent="0.2">
      <c r="A1220" s="467"/>
      <c r="B1220" s="95">
        <v>810005</v>
      </c>
      <c r="C1220" s="14" t="s">
        <v>196</v>
      </c>
      <c r="D1220" s="35" t="s">
        <v>199</v>
      </c>
      <c r="E1220" s="33">
        <v>0</v>
      </c>
      <c r="F1220" s="6">
        <v>0</v>
      </c>
      <c r="G1220" s="6">
        <v>0</v>
      </c>
      <c r="H1220" s="38">
        <v>0</v>
      </c>
      <c r="I1220" s="33">
        <v>0</v>
      </c>
      <c r="J1220" s="6">
        <v>0</v>
      </c>
      <c r="K1220" s="6">
        <v>0</v>
      </c>
      <c r="L1220" s="38">
        <v>0</v>
      </c>
      <c r="M1220" s="33">
        <v>0</v>
      </c>
      <c r="N1220" s="6">
        <v>0</v>
      </c>
      <c r="O1220" s="6">
        <v>0</v>
      </c>
      <c r="P1220" s="38">
        <v>0</v>
      </c>
      <c r="Q1220" s="33">
        <v>0</v>
      </c>
      <c r="R1220" s="6">
        <v>0</v>
      </c>
      <c r="S1220" s="6">
        <v>0</v>
      </c>
      <c r="T1220" s="38">
        <v>0</v>
      </c>
      <c r="U1220" s="40">
        <v>0</v>
      </c>
      <c r="V1220" s="6">
        <v>0</v>
      </c>
      <c r="W1220" s="32">
        <v>0</v>
      </c>
      <c r="X1220" s="38">
        <v>0</v>
      </c>
    </row>
    <row r="1221" spans="1:25" outlineLevel="2" x14ac:dyDescent="0.2">
      <c r="A1221" s="467"/>
      <c r="B1221" s="95">
        <v>810005</v>
      </c>
      <c r="C1221" s="14" t="s">
        <v>412</v>
      </c>
      <c r="D1221" s="35" t="s">
        <v>200</v>
      </c>
      <c r="E1221" s="33">
        <v>2011950.19</v>
      </c>
      <c r="F1221" s="6">
        <v>62382.69</v>
      </c>
      <c r="G1221" s="6">
        <v>0</v>
      </c>
      <c r="H1221" s="38">
        <v>2074332.88</v>
      </c>
      <c r="I1221" s="33">
        <v>2346546.61</v>
      </c>
      <c r="J1221" s="6">
        <v>26670.86</v>
      </c>
      <c r="K1221" s="6">
        <v>0</v>
      </c>
      <c r="L1221" s="38">
        <v>2373217.4699999997</v>
      </c>
      <c r="M1221" s="33">
        <v>2659355.94</v>
      </c>
      <c r="N1221" s="6">
        <v>0</v>
      </c>
      <c r="O1221" s="6">
        <v>0</v>
      </c>
      <c r="P1221" s="38">
        <v>2659355.94</v>
      </c>
      <c r="Q1221" s="33">
        <v>2180591.39</v>
      </c>
      <c r="R1221" s="6">
        <v>0</v>
      </c>
      <c r="S1221" s="6">
        <v>0</v>
      </c>
      <c r="T1221" s="38">
        <v>2180591.39</v>
      </c>
      <c r="U1221" s="40">
        <v>9198444.1300000008</v>
      </c>
      <c r="V1221" s="6">
        <v>89053.55</v>
      </c>
      <c r="W1221" s="32">
        <v>0</v>
      </c>
      <c r="X1221" s="38">
        <v>9287497.6800000016</v>
      </c>
    </row>
    <row r="1222" spans="1:25" hidden="1" outlineLevel="2" x14ac:dyDescent="0.2">
      <c r="A1222" s="467"/>
      <c r="B1222" s="95">
        <v>810005</v>
      </c>
      <c r="C1222" s="14" t="s">
        <v>339</v>
      </c>
      <c r="D1222" s="35" t="s">
        <v>201</v>
      </c>
      <c r="E1222" s="33">
        <v>0</v>
      </c>
      <c r="F1222" s="6">
        <v>0</v>
      </c>
      <c r="G1222" s="6">
        <v>0</v>
      </c>
      <c r="H1222" s="38">
        <v>0</v>
      </c>
      <c r="I1222" s="33">
        <v>0</v>
      </c>
      <c r="J1222" s="6">
        <v>0</v>
      </c>
      <c r="K1222" s="6">
        <v>0</v>
      </c>
      <c r="L1222" s="38">
        <v>0</v>
      </c>
      <c r="M1222" s="33">
        <v>0</v>
      </c>
      <c r="N1222" s="6">
        <v>0</v>
      </c>
      <c r="O1222" s="6">
        <v>0</v>
      </c>
      <c r="P1222" s="38">
        <v>0</v>
      </c>
      <c r="Q1222" s="33">
        <v>0</v>
      </c>
      <c r="R1222" s="6">
        <v>0</v>
      </c>
      <c r="S1222" s="6">
        <v>0</v>
      </c>
      <c r="T1222" s="38">
        <v>0</v>
      </c>
      <c r="U1222" s="40">
        <v>0</v>
      </c>
      <c r="V1222" s="6">
        <v>0</v>
      </c>
      <c r="W1222" s="32">
        <v>0</v>
      </c>
      <c r="X1222" s="38">
        <v>0</v>
      </c>
    </row>
    <row r="1223" spans="1:25" hidden="1" outlineLevel="2" x14ac:dyDescent="0.2">
      <c r="A1223" s="467"/>
      <c r="B1223" s="95">
        <v>810005</v>
      </c>
      <c r="C1223" s="14" t="s">
        <v>398</v>
      </c>
      <c r="D1223" s="35" t="s">
        <v>306</v>
      </c>
      <c r="E1223" s="33">
        <v>0</v>
      </c>
      <c r="F1223" s="6">
        <v>0</v>
      </c>
      <c r="G1223" s="6">
        <v>0</v>
      </c>
      <c r="H1223" s="38">
        <v>0</v>
      </c>
      <c r="I1223" s="33">
        <v>0</v>
      </c>
      <c r="J1223" s="6">
        <v>0</v>
      </c>
      <c r="K1223" s="6">
        <v>0</v>
      </c>
      <c r="L1223" s="38">
        <v>0</v>
      </c>
      <c r="M1223" s="33">
        <v>0</v>
      </c>
      <c r="N1223" s="6">
        <v>0</v>
      </c>
      <c r="O1223" s="6">
        <v>0</v>
      </c>
      <c r="P1223" s="38">
        <v>0</v>
      </c>
      <c r="Q1223" s="33">
        <v>0</v>
      </c>
      <c r="R1223" s="6">
        <v>0</v>
      </c>
      <c r="S1223" s="6">
        <v>0</v>
      </c>
      <c r="T1223" s="38">
        <v>0</v>
      </c>
      <c r="U1223" s="40">
        <v>0</v>
      </c>
      <c r="V1223" s="6">
        <v>0</v>
      </c>
      <c r="W1223" s="32">
        <v>0</v>
      </c>
      <c r="X1223" s="38">
        <v>0</v>
      </c>
    </row>
    <row r="1224" spans="1:25" outlineLevel="2" x14ac:dyDescent="0.2">
      <c r="A1224" s="467"/>
      <c r="B1224" s="95">
        <v>810005</v>
      </c>
      <c r="C1224" s="14" t="s">
        <v>202</v>
      </c>
      <c r="D1224" s="35" t="s">
        <v>397</v>
      </c>
      <c r="E1224" s="37">
        <v>6072956.9000000004</v>
      </c>
      <c r="F1224" s="152">
        <v>1972815</v>
      </c>
      <c r="G1224" s="152">
        <v>0</v>
      </c>
      <c r="H1224" s="38">
        <v>8045771.9000000004</v>
      </c>
      <c r="I1224" s="37">
        <v>2414019.9</v>
      </c>
      <c r="J1224" s="152">
        <v>0</v>
      </c>
      <c r="K1224" s="152">
        <v>0</v>
      </c>
      <c r="L1224" s="38">
        <v>2414019.9</v>
      </c>
      <c r="M1224" s="37">
        <v>3293140.3</v>
      </c>
      <c r="N1224" s="152">
        <v>748417</v>
      </c>
      <c r="O1224" s="152">
        <v>748417</v>
      </c>
      <c r="P1224" s="38">
        <v>4789974.3</v>
      </c>
      <c r="Q1224" s="37">
        <v>4781674.7</v>
      </c>
      <c r="R1224" s="152">
        <v>0</v>
      </c>
      <c r="S1224" s="152">
        <v>0</v>
      </c>
      <c r="T1224" s="38">
        <v>4781674.7</v>
      </c>
      <c r="U1224" s="151">
        <v>16561791.800000001</v>
      </c>
      <c r="V1224" s="152">
        <v>2721232</v>
      </c>
      <c r="W1224" s="36">
        <v>748417</v>
      </c>
      <c r="X1224" s="38">
        <v>20031440.800000001</v>
      </c>
      <c r="Y1224" s="65"/>
    </row>
    <row r="1225" spans="1:25" hidden="1" outlineLevel="3" x14ac:dyDescent="0.2">
      <c r="A1225" s="467"/>
      <c r="B1225" s="95">
        <v>810005</v>
      </c>
      <c r="C1225" s="39" t="s">
        <v>44</v>
      </c>
      <c r="D1225" s="35">
        <v>1</v>
      </c>
      <c r="E1225" s="33">
        <v>0</v>
      </c>
      <c r="F1225" s="6">
        <v>0</v>
      </c>
      <c r="G1225" s="6">
        <v>0</v>
      </c>
      <c r="H1225" s="38">
        <v>0</v>
      </c>
      <c r="I1225" s="33">
        <v>0</v>
      </c>
      <c r="J1225" s="6">
        <v>0</v>
      </c>
      <c r="K1225" s="6">
        <v>0</v>
      </c>
      <c r="L1225" s="38">
        <v>0</v>
      </c>
      <c r="M1225" s="33">
        <v>0</v>
      </c>
      <c r="N1225" s="6">
        <v>0</v>
      </c>
      <c r="O1225" s="6">
        <v>0</v>
      </c>
      <c r="P1225" s="38">
        <v>0</v>
      </c>
      <c r="Q1225" s="33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</row>
    <row r="1226" spans="1:25" hidden="1" outlineLevel="3" x14ac:dyDescent="0.2">
      <c r="A1226" s="467"/>
      <c r="B1226" s="95">
        <v>810005</v>
      </c>
      <c r="C1226" s="39" t="s">
        <v>44</v>
      </c>
      <c r="D1226" s="35">
        <v>2</v>
      </c>
      <c r="E1226" s="33">
        <v>0</v>
      </c>
      <c r="F1226" s="6">
        <v>0</v>
      </c>
      <c r="G1226" s="6">
        <v>0</v>
      </c>
      <c r="H1226" s="38">
        <v>0</v>
      </c>
      <c r="I1226" s="33">
        <v>0</v>
      </c>
      <c r="J1226" s="6">
        <v>0</v>
      </c>
      <c r="K1226" s="6">
        <v>0</v>
      </c>
      <c r="L1226" s="38">
        <v>0</v>
      </c>
      <c r="M1226" s="33">
        <v>0</v>
      </c>
      <c r="N1226" s="6">
        <v>0</v>
      </c>
      <c r="O1226" s="6">
        <v>0</v>
      </c>
      <c r="P1226" s="38">
        <v>0</v>
      </c>
      <c r="Q1226" s="33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</row>
    <row r="1227" spans="1:25" hidden="1" outlineLevel="3" x14ac:dyDescent="0.2">
      <c r="A1227" s="467"/>
      <c r="B1227" s="95">
        <v>810005</v>
      </c>
      <c r="C1227" s="39" t="s">
        <v>45</v>
      </c>
      <c r="D1227" s="35">
        <v>3</v>
      </c>
      <c r="E1227" s="33">
        <v>0</v>
      </c>
      <c r="F1227" s="6">
        <v>0</v>
      </c>
      <c r="G1227" s="6">
        <v>0</v>
      </c>
      <c r="H1227" s="38">
        <v>0</v>
      </c>
      <c r="I1227" s="33">
        <v>0</v>
      </c>
      <c r="J1227" s="6">
        <v>0</v>
      </c>
      <c r="K1227" s="6">
        <v>0</v>
      </c>
      <c r="L1227" s="38">
        <v>0</v>
      </c>
      <c r="M1227" s="33">
        <v>0</v>
      </c>
      <c r="N1227" s="6">
        <v>0</v>
      </c>
      <c r="O1227" s="6">
        <v>0</v>
      </c>
      <c r="P1227" s="38">
        <v>0</v>
      </c>
      <c r="Q1227" s="33">
        <v>0</v>
      </c>
      <c r="R1227" s="6">
        <v>0</v>
      </c>
      <c r="S1227" s="6">
        <v>0</v>
      </c>
      <c r="T1227" s="38">
        <v>0</v>
      </c>
      <c r="U1227" s="40">
        <v>0</v>
      </c>
      <c r="V1227" s="6">
        <v>0</v>
      </c>
      <c r="W1227" s="32">
        <v>0</v>
      </c>
      <c r="X1227" s="38">
        <v>0</v>
      </c>
    </row>
    <row r="1228" spans="1:25" hidden="1" outlineLevel="3" x14ac:dyDescent="0.2">
      <c r="A1228" s="467"/>
      <c r="B1228" s="95">
        <v>810005</v>
      </c>
      <c r="C1228" s="39" t="s">
        <v>45</v>
      </c>
      <c r="D1228" s="35">
        <v>4</v>
      </c>
      <c r="E1228" s="33">
        <v>0</v>
      </c>
      <c r="F1228" s="6">
        <v>0</v>
      </c>
      <c r="G1228" s="6">
        <v>0</v>
      </c>
      <c r="H1228" s="38">
        <v>0</v>
      </c>
      <c r="I1228" s="33">
        <v>0</v>
      </c>
      <c r="J1228" s="6">
        <v>0</v>
      </c>
      <c r="K1228" s="6">
        <v>0</v>
      </c>
      <c r="L1228" s="38">
        <v>0</v>
      </c>
      <c r="M1228" s="33">
        <v>0</v>
      </c>
      <c r="N1228" s="6">
        <v>0</v>
      </c>
      <c r="O1228" s="6">
        <v>0</v>
      </c>
      <c r="P1228" s="38">
        <v>0</v>
      </c>
      <c r="Q1228" s="33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</row>
    <row r="1229" spans="1:25" hidden="1" outlineLevel="3" x14ac:dyDescent="0.2">
      <c r="A1229" s="467"/>
      <c r="B1229" s="95">
        <v>810005</v>
      </c>
      <c r="C1229" s="39" t="s">
        <v>46</v>
      </c>
      <c r="D1229" s="35">
        <v>5</v>
      </c>
      <c r="E1229" s="33">
        <v>0</v>
      </c>
      <c r="F1229" s="6">
        <v>0</v>
      </c>
      <c r="G1229" s="6">
        <v>0</v>
      </c>
      <c r="H1229" s="38">
        <v>0</v>
      </c>
      <c r="I1229" s="33">
        <v>0</v>
      </c>
      <c r="J1229" s="6">
        <v>0</v>
      </c>
      <c r="K1229" s="6">
        <v>0</v>
      </c>
      <c r="L1229" s="38">
        <v>0</v>
      </c>
      <c r="M1229" s="33">
        <v>0</v>
      </c>
      <c r="N1229" s="6">
        <v>0</v>
      </c>
      <c r="O1229" s="6">
        <v>0</v>
      </c>
      <c r="P1229" s="38">
        <v>0</v>
      </c>
      <c r="Q1229" s="33">
        <v>0</v>
      </c>
      <c r="R1229" s="6">
        <v>0</v>
      </c>
      <c r="S1229" s="6">
        <v>0</v>
      </c>
      <c r="T1229" s="38">
        <v>0</v>
      </c>
      <c r="U1229" s="40">
        <v>0</v>
      </c>
      <c r="V1229" s="6">
        <v>0</v>
      </c>
      <c r="W1229" s="32">
        <v>0</v>
      </c>
      <c r="X1229" s="38">
        <v>0</v>
      </c>
    </row>
    <row r="1230" spans="1:25" hidden="1" outlineLevel="3" x14ac:dyDescent="0.2">
      <c r="A1230" s="467"/>
      <c r="B1230" s="95">
        <v>810005</v>
      </c>
      <c r="C1230" s="39" t="s">
        <v>47</v>
      </c>
      <c r="D1230" s="35">
        <v>6</v>
      </c>
      <c r="E1230" s="33">
        <v>0</v>
      </c>
      <c r="F1230" s="6">
        <v>0</v>
      </c>
      <c r="G1230" s="6">
        <v>0</v>
      </c>
      <c r="H1230" s="38">
        <v>0</v>
      </c>
      <c r="I1230" s="33">
        <v>0</v>
      </c>
      <c r="J1230" s="6">
        <v>0</v>
      </c>
      <c r="K1230" s="6">
        <v>0</v>
      </c>
      <c r="L1230" s="38">
        <v>0</v>
      </c>
      <c r="M1230" s="33">
        <v>0</v>
      </c>
      <c r="N1230" s="6">
        <v>0</v>
      </c>
      <c r="O1230" s="6">
        <v>0</v>
      </c>
      <c r="P1230" s="38">
        <v>0</v>
      </c>
      <c r="Q1230" s="33">
        <v>0</v>
      </c>
      <c r="R1230" s="6">
        <v>0</v>
      </c>
      <c r="S1230" s="6">
        <v>0</v>
      </c>
      <c r="T1230" s="38">
        <v>0</v>
      </c>
      <c r="U1230" s="40">
        <v>0</v>
      </c>
      <c r="V1230" s="6">
        <v>0</v>
      </c>
      <c r="W1230" s="32">
        <v>0</v>
      </c>
      <c r="X1230" s="38">
        <v>0</v>
      </c>
    </row>
    <row r="1231" spans="1:25" hidden="1" outlineLevel="3" x14ac:dyDescent="0.2">
      <c r="A1231" s="467"/>
      <c r="B1231" s="95">
        <v>810005</v>
      </c>
      <c r="C1231" s="39" t="s">
        <v>47</v>
      </c>
      <c r="D1231" s="35">
        <v>7</v>
      </c>
      <c r="E1231" s="33">
        <v>0</v>
      </c>
      <c r="F1231" s="6">
        <v>0</v>
      </c>
      <c r="G1231" s="6">
        <v>0</v>
      </c>
      <c r="H1231" s="38">
        <v>0</v>
      </c>
      <c r="I1231" s="33">
        <v>0</v>
      </c>
      <c r="J1231" s="6">
        <v>0</v>
      </c>
      <c r="K1231" s="6">
        <v>0</v>
      </c>
      <c r="L1231" s="38">
        <v>0</v>
      </c>
      <c r="M1231" s="33">
        <v>0</v>
      </c>
      <c r="N1231" s="6">
        <v>0</v>
      </c>
      <c r="O1231" s="6">
        <v>0</v>
      </c>
      <c r="P1231" s="38">
        <v>0</v>
      </c>
      <c r="Q1231" s="33">
        <v>0</v>
      </c>
      <c r="R1231" s="6">
        <v>0</v>
      </c>
      <c r="S1231" s="6">
        <v>0</v>
      </c>
      <c r="T1231" s="38">
        <v>0</v>
      </c>
      <c r="U1231" s="40">
        <v>0</v>
      </c>
      <c r="V1231" s="6">
        <v>0</v>
      </c>
      <c r="W1231" s="32">
        <v>0</v>
      </c>
      <c r="X1231" s="38">
        <v>0</v>
      </c>
    </row>
    <row r="1232" spans="1:25" hidden="1" outlineLevel="3" x14ac:dyDescent="0.2">
      <c r="A1232" s="467"/>
      <c r="B1232" s="95">
        <v>810005</v>
      </c>
      <c r="C1232" s="39" t="s">
        <v>72</v>
      </c>
      <c r="D1232" s="35">
        <v>8</v>
      </c>
      <c r="E1232" s="33">
        <v>0</v>
      </c>
      <c r="F1232" s="6">
        <v>0</v>
      </c>
      <c r="G1232" s="6">
        <v>0</v>
      </c>
      <c r="H1232" s="38">
        <v>0</v>
      </c>
      <c r="I1232" s="33">
        <v>0</v>
      </c>
      <c r="J1232" s="6">
        <v>0</v>
      </c>
      <c r="K1232" s="6">
        <v>0</v>
      </c>
      <c r="L1232" s="38">
        <v>0</v>
      </c>
      <c r="M1232" s="33">
        <v>0</v>
      </c>
      <c r="N1232" s="6">
        <v>0</v>
      </c>
      <c r="O1232" s="6">
        <v>0</v>
      </c>
      <c r="P1232" s="38">
        <v>0</v>
      </c>
      <c r="Q1232" s="33">
        <v>0</v>
      </c>
      <c r="R1232" s="6">
        <v>0</v>
      </c>
      <c r="S1232" s="6">
        <v>0</v>
      </c>
      <c r="T1232" s="38">
        <v>0</v>
      </c>
      <c r="U1232" s="40">
        <v>0</v>
      </c>
      <c r="V1232" s="6">
        <v>0</v>
      </c>
      <c r="W1232" s="32">
        <v>0</v>
      </c>
      <c r="X1232" s="38">
        <v>0</v>
      </c>
    </row>
    <row r="1233" spans="1:24" hidden="1" outlineLevel="3" x14ac:dyDescent="0.2">
      <c r="A1233" s="467"/>
      <c r="B1233" s="95">
        <v>810005</v>
      </c>
      <c r="C1233" s="39" t="s">
        <v>203</v>
      </c>
      <c r="D1233" s="35">
        <v>9</v>
      </c>
      <c r="E1233" s="33">
        <v>0</v>
      </c>
      <c r="F1233" s="6">
        <v>0</v>
      </c>
      <c r="G1233" s="6">
        <v>0</v>
      </c>
      <c r="H1233" s="38">
        <v>0</v>
      </c>
      <c r="I1233" s="33">
        <v>0</v>
      </c>
      <c r="J1233" s="6">
        <v>0</v>
      </c>
      <c r="K1233" s="6">
        <v>0</v>
      </c>
      <c r="L1233" s="38">
        <v>0</v>
      </c>
      <c r="M1233" s="33">
        <v>0</v>
      </c>
      <c r="N1233" s="6">
        <v>0</v>
      </c>
      <c r="O1233" s="6">
        <v>0</v>
      </c>
      <c r="P1233" s="38">
        <v>0</v>
      </c>
      <c r="Q1233" s="33">
        <v>0</v>
      </c>
      <c r="R1233" s="6">
        <v>0</v>
      </c>
      <c r="S1233" s="6">
        <v>0</v>
      </c>
      <c r="T1233" s="38">
        <v>0</v>
      </c>
      <c r="U1233" s="40">
        <v>0</v>
      </c>
      <c r="V1233" s="6">
        <v>0</v>
      </c>
      <c r="W1233" s="32">
        <v>0</v>
      </c>
      <c r="X1233" s="38">
        <v>0</v>
      </c>
    </row>
    <row r="1234" spans="1:24" outlineLevel="3" x14ac:dyDescent="0.2">
      <c r="A1234" s="467"/>
      <c r="B1234" s="95">
        <v>810005</v>
      </c>
      <c r="C1234" s="39" t="s">
        <v>170</v>
      </c>
      <c r="D1234" s="35">
        <v>10</v>
      </c>
      <c r="E1234" s="33">
        <v>1496834</v>
      </c>
      <c r="F1234" s="6">
        <v>0</v>
      </c>
      <c r="G1234" s="6">
        <v>0</v>
      </c>
      <c r="H1234" s="38">
        <v>1496834</v>
      </c>
      <c r="I1234" s="33">
        <v>0</v>
      </c>
      <c r="J1234" s="6">
        <v>0</v>
      </c>
      <c r="K1234" s="6">
        <v>0</v>
      </c>
      <c r="L1234" s="38">
        <v>0</v>
      </c>
      <c r="M1234" s="33">
        <v>677623.7</v>
      </c>
      <c r="N1234" s="6">
        <v>748417</v>
      </c>
      <c r="O1234" s="6">
        <v>748417</v>
      </c>
      <c r="P1234" s="38">
        <v>2174457.7000000002</v>
      </c>
      <c r="Q1234" s="33">
        <v>2069306.7</v>
      </c>
      <c r="R1234" s="6">
        <v>0</v>
      </c>
      <c r="S1234" s="6">
        <v>0</v>
      </c>
      <c r="T1234" s="38">
        <v>2069306.7</v>
      </c>
      <c r="U1234" s="40">
        <v>4243764.4000000004</v>
      </c>
      <c r="V1234" s="6">
        <v>748417</v>
      </c>
      <c r="W1234" s="32">
        <v>748417</v>
      </c>
      <c r="X1234" s="38">
        <v>5740598.4000000004</v>
      </c>
    </row>
    <row r="1235" spans="1:24" outlineLevel="3" x14ac:dyDescent="0.2">
      <c r="A1235" s="467"/>
      <c r="B1235" s="95">
        <v>810005</v>
      </c>
      <c r="C1235" s="39" t="s">
        <v>170</v>
      </c>
      <c r="D1235" s="35">
        <v>11</v>
      </c>
      <c r="E1235" s="33">
        <v>1775533.5</v>
      </c>
      <c r="F1235" s="6">
        <v>1972815</v>
      </c>
      <c r="G1235" s="6">
        <v>0</v>
      </c>
      <c r="H1235" s="38">
        <v>3748348.5</v>
      </c>
      <c r="I1235" s="33">
        <v>0</v>
      </c>
      <c r="J1235" s="6">
        <v>0</v>
      </c>
      <c r="K1235" s="6">
        <v>0</v>
      </c>
      <c r="L1235" s="38">
        <v>0</v>
      </c>
      <c r="M1235" s="33">
        <v>0</v>
      </c>
      <c r="N1235" s="6">
        <v>0</v>
      </c>
      <c r="O1235" s="6">
        <v>0</v>
      </c>
      <c r="P1235" s="38">
        <v>0</v>
      </c>
      <c r="Q1235" s="33">
        <v>0</v>
      </c>
      <c r="R1235" s="6">
        <v>0</v>
      </c>
      <c r="S1235" s="6">
        <v>0</v>
      </c>
      <c r="T1235" s="38">
        <v>0</v>
      </c>
      <c r="U1235" s="40">
        <v>1775533.5</v>
      </c>
      <c r="V1235" s="6">
        <v>1972815</v>
      </c>
      <c r="W1235" s="32">
        <v>0</v>
      </c>
      <c r="X1235" s="38">
        <v>3748348.5</v>
      </c>
    </row>
    <row r="1236" spans="1:24" hidden="1" outlineLevel="3" x14ac:dyDescent="0.2">
      <c r="A1236" s="467"/>
      <c r="B1236" s="95">
        <v>810005</v>
      </c>
      <c r="C1236" s="39" t="s">
        <v>58</v>
      </c>
      <c r="D1236" s="35">
        <v>12</v>
      </c>
      <c r="E1236" s="33">
        <v>0</v>
      </c>
      <c r="F1236" s="6">
        <v>0</v>
      </c>
      <c r="G1236" s="6">
        <v>0</v>
      </c>
      <c r="H1236" s="38">
        <v>0</v>
      </c>
      <c r="I1236" s="33">
        <v>0</v>
      </c>
      <c r="J1236" s="6">
        <v>0</v>
      </c>
      <c r="K1236" s="6">
        <v>0</v>
      </c>
      <c r="L1236" s="38">
        <v>0</v>
      </c>
      <c r="M1236" s="33">
        <v>0</v>
      </c>
      <c r="N1236" s="6">
        <v>0</v>
      </c>
      <c r="O1236" s="6">
        <v>0</v>
      </c>
      <c r="P1236" s="38">
        <v>0</v>
      </c>
      <c r="Q1236" s="33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</row>
    <row r="1237" spans="1:24" hidden="1" outlineLevel="3" x14ac:dyDescent="0.2">
      <c r="A1237" s="467"/>
      <c r="B1237" s="95">
        <v>810005</v>
      </c>
      <c r="C1237" s="39" t="s">
        <v>58</v>
      </c>
      <c r="D1237" s="35">
        <v>13</v>
      </c>
      <c r="E1237" s="33">
        <v>0</v>
      </c>
      <c r="F1237" s="6">
        <v>0</v>
      </c>
      <c r="G1237" s="6">
        <v>0</v>
      </c>
      <c r="H1237" s="38">
        <v>0</v>
      </c>
      <c r="I1237" s="33">
        <v>0</v>
      </c>
      <c r="J1237" s="6">
        <v>0</v>
      </c>
      <c r="K1237" s="6">
        <v>0</v>
      </c>
      <c r="L1237" s="38">
        <v>0</v>
      </c>
      <c r="M1237" s="33">
        <v>0</v>
      </c>
      <c r="N1237" s="6">
        <v>0</v>
      </c>
      <c r="O1237" s="6">
        <v>0</v>
      </c>
      <c r="P1237" s="38">
        <v>0</v>
      </c>
      <c r="Q1237" s="33">
        <v>0</v>
      </c>
      <c r="R1237" s="6">
        <v>0</v>
      </c>
      <c r="S1237" s="6">
        <v>0</v>
      </c>
      <c r="T1237" s="38">
        <v>0</v>
      </c>
      <c r="U1237" s="40">
        <v>0</v>
      </c>
      <c r="V1237" s="6">
        <v>0</v>
      </c>
      <c r="W1237" s="32">
        <v>0</v>
      </c>
      <c r="X1237" s="38">
        <v>0</v>
      </c>
    </row>
    <row r="1238" spans="1:24" hidden="1" outlineLevel="3" x14ac:dyDescent="0.2">
      <c r="A1238" s="467"/>
      <c r="B1238" s="95">
        <v>810005</v>
      </c>
      <c r="C1238" s="39" t="s">
        <v>58</v>
      </c>
      <c r="D1238" s="35">
        <v>14</v>
      </c>
      <c r="E1238" s="33">
        <v>0</v>
      </c>
      <c r="F1238" s="6">
        <v>0</v>
      </c>
      <c r="G1238" s="6">
        <v>0</v>
      </c>
      <c r="H1238" s="38">
        <v>0</v>
      </c>
      <c r="I1238" s="33">
        <v>0</v>
      </c>
      <c r="J1238" s="6">
        <v>0</v>
      </c>
      <c r="K1238" s="6">
        <v>0</v>
      </c>
      <c r="L1238" s="38">
        <v>0</v>
      </c>
      <c r="M1238" s="33">
        <v>0</v>
      </c>
      <c r="N1238" s="6">
        <v>0</v>
      </c>
      <c r="O1238" s="6">
        <v>0</v>
      </c>
      <c r="P1238" s="38">
        <v>0</v>
      </c>
      <c r="Q1238" s="33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</row>
    <row r="1239" spans="1:24" hidden="1" outlineLevel="3" x14ac:dyDescent="0.2">
      <c r="A1239" s="467"/>
      <c r="B1239" s="95">
        <v>810005</v>
      </c>
      <c r="C1239" s="39" t="s">
        <v>58</v>
      </c>
      <c r="D1239" s="35">
        <v>15</v>
      </c>
      <c r="E1239" s="33">
        <v>0</v>
      </c>
      <c r="F1239" s="6">
        <v>0</v>
      </c>
      <c r="G1239" s="6">
        <v>0</v>
      </c>
      <c r="H1239" s="38">
        <v>0</v>
      </c>
      <c r="I1239" s="33">
        <v>0</v>
      </c>
      <c r="J1239" s="6">
        <v>0</v>
      </c>
      <c r="K1239" s="6">
        <v>0</v>
      </c>
      <c r="L1239" s="38">
        <v>0</v>
      </c>
      <c r="M1239" s="33">
        <v>0</v>
      </c>
      <c r="N1239" s="6">
        <v>0</v>
      </c>
      <c r="O1239" s="6">
        <v>0</v>
      </c>
      <c r="P1239" s="38">
        <v>0</v>
      </c>
      <c r="Q1239" s="33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</row>
    <row r="1240" spans="1:24" hidden="1" outlineLevel="3" x14ac:dyDescent="0.2">
      <c r="A1240" s="467"/>
      <c r="B1240" s="95">
        <v>810005</v>
      </c>
      <c r="C1240" s="39" t="s">
        <v>58</v>
      </c>
      <c r="D1240" s="35">
        <v>16</v>
      </c>
      <c r="E1240" s="33">
        <v>0</v>
      </c>
      <c r="F1240" s="6">
        <v>0</v>
      </c>
      <c r="G1240" s="6">
        <v>0</v>
      </c>
      <c r="H1240" s="38">
        <v>0</v>
      </c>
      <c r="I1240" s="33">
        <v>0</v>
      </c>
      <c r="J1240" s="6">
        <v>0</v>
      </c>
      <c r="K1240" s="6">
        <v>0</v>
      </c>
      <c r="L1240" s="38">
        <v>0</v>
      </c>
      <c r="M1240" s="33">
        <v>0</v>
      </c>
      <c r="N1240" s="6">
        <v>0</v>
      </c>
      <c r="O1240" s="6">
        <v>0</v>
      </c>
      <c r="P1240" s="38">
        <v>0</v>
      </c>
      <c r="Q1240" s="33">
        <v>0</v>
      </c>
      <c r="R1240" s="6">
        <v>0</v>
      </c>
      <c r="S1240" s="6">
        <v>0</v>
      </c>
      <c r="T1240" s="38">
        <v>0</v>
      </c>
      <c r="U1240" s="40">
        <v>0</v>
      </c>
      <c r="V1240" s="6">
        <v>0</v>
      </c>
      <c r="W1240" s="32">
        <v>0</v>
      </c>
      <c r="X1240" s="38">
        <v>0</v>
      </c>
    </row>
    <row r="1241" spans="1:24" hidden="1" outlineLevel="3" x14ac:dyDescent="0.2">
      <c r="A1241" s="467"/>
      <c r="B1241" s="95">
        <v>810005</v>
      </c>
      <c r="C1241" s="39" t="s">
        <v>58</v>
      </c>
      <c r="D1241" s="35">
        <v>17</v>
      </c>
      <c r="E1241" s="33">
        <v>0</v>
      </c>
      <c r="F1241" s="6">
        <v>0</v>
      </c>
      <c r="G1241" s="6">
        <v>0</v>
      </c>
      <c r="H1241" s="38">
        <v>0</v>
      </c>
      <c r="I1241" s="33">
        <v>0</v>
      </c>
      <c r="J1241" s="6">
        <v>0</v>
      </c>
      <c r="K1241" s="6">
        <v>0</v>
      </c>
      <c r="L1241" s="38">
        <v>0</v>
      </c>
      <c r="M1241" s="33">
        <v>0</v>
      </c>
      <c r="N1241" s="6">
        <v>0</v>
      </c>
      <c r="O1241" s="6">
        <v>0</v>
      </c>
      <c r="P1241" s="38">
        <v>0</v>
      </c>
      <c r="Q1241" s="33">
        <v>0</v>
      </c>
      <c r="R1241" s="6">
        <v>0</v>
      </c>
      <c r="S1241" s="6">
        <v>0</v>
      </c>
      <c r="T1241" s="38">
        <v>0</v>
      </c>
      <c r="U1241" s="40">
        <v>0</v>
      </c>
      <c r="V1241" s="6">
        <v>0</v>
      </c>
      <c r="W1241" s="32">
        <v>0</v>
      </c>
      <c r="X1241" s="38">
        <v>0</v>
      </c>
    </row>
    <row r="1242" spans="1:24" hidden="1" outlineLevel="3" x14ac:dyDescent="0.2">
      <c r="A1242" s="467"/>
      <c r="B1242" s="95">
        <v>810005</v>
      </c>
      <c r="C1242" s="39" t="s">
        <v>55</v>
      </c>
      <c r="D1242" s="35">
        <v>18</v>
      </c>
      <c r="E1242" s="33">
        <v>0</v>
      </c>
      <c r="F1242" s="6">
        <v>0</v>
      </c>
      <c r="G1242" s="6">
        <v>0</v>
      </c>
      <c r="H1242" s="38">
        <v>0</v>
      </c>
      <c r="I1242" s="33">
        <v>0</v>
      </c>
      <c r="J1242" s="6">
        <v>0</v>
      </c>
      <c r="K1242" s="6">
        <v>0</v>
      </c>
      <c r="L1242" s="38">
        <v>0</v>
      </c>
      <c r="M1242" s="33">
        <v>0</v>
      </c>
      <c r="N1242" s="6">
        <v>0</v>
      </c>
      <c r="O1242" s="6">
        <v>0</v>
      </c>
      <c r="P1242" s="38">
        <v>0</v>
      </c>
      <c r="Q1242" s="33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</row>
    <row r="1243" spans="1:24" hidden="1" outlineLevel="3" x14ac:dyDescent="0.2">
      <c r="A1243" s="467"/>
      <c r="B1243" s="95">
        <v>810005</v>
      </c>
      <c r="C1243" s="39" t="s">
        <v>55</v>
      </c>
      <c r="D1243" s="35">
        <v>19</v>
      </c>
      <c r="E1243" s="33">
        <v>0</v>
      </c>
      <c r="F1243" s="6">
        <v>0</v>
      </c>
      <c r="G1243" s="6">
        <v>0</v>
      </c>
      <c r="H1243" s="38">
        <v>0</v>
      </c>
      <c r="I1243" s="33">
        <v>0</v>
      </c>
      <c r="J1243" s="6">
        <v>0</v>
      </c>
      <c r="K1243" s="6">
        <v>0</v>
      </c>
      <c r="L1243" s="38">
        <v>0</v>
      </c>
      <c r="M1243" s="33">
        <v>0</v>
      </c>
      <c r="N1243" s="6">
        <v>0</v>
      </c>
      <c r="O1243" s="6">
        <v>0</v>
      </c>
      <c r="P1243" s="38">
        <v>0</v>
      </c>
      <c r="Q1243" s="33">
        <v>0</v>
      </c>
      <c r="R1243" s="6">
        <v>0</v>
      </c>
      <c r="S1243" s="6">
        <v>0</v>
      </c>
      <c r="T1243" s="38">
        <v>0</v>
      </c>
      <c r="U1243" s="40">
        <v>0</v>
      </c>
      <c r="V1243" s="6">
        <v>0</v>
      </c>
      <c r="W1243" s="32">
        <v>0</v>
      </c>
      <c r="X1243" s="38">
        <v>0</v>
      </c>
    </row>
    <row r="1244" spans="1:24" hidden="1" outlineLevel="3" x14ac:dyDescent="0.2">
      <c r="A1244" s="467"/>
      <c r="B1244" s="95">
        <v>810005</v>
      </c>
      <c r="C1244" s="39" t="s">
        <v>48</v>
      </c>
      <c r="D1244" s="35">
        <v>20</v>
      </c>
      <c r="E1244" s="33">
        <v>0</v>
      </c>
      <c r="F1244" s="6">
        <v>0</v>
      </c>
      <c r="G1244" s="6">
        <v>0</v>
      </c>
      <c r="H1244" s="38">
        <v>0</v>
      </c>
      <c r="I1244" s="33">
        <v>0</v>
      </c>
      <c r="J1244" s="6">
        <v>0</v>
      </c>
      <c r="K1244" s="6">
        <v>0</v>
      </c>
      <c r="L1244" s="38">
        <v>0</v>
      </c>
      <c r="M1244" s="33">
        <v>0</v>
      </c>
      <c r="N1244" s="6">
        <v>0</v>
      </c>
      <c r="O1244" s="6">
        <v>0</v>
      </c>
      <c r="P1244" s="38">
        <v>0</v>
      </c>
      <c r="Q1244" s="33">
        <v>0</v>
      </c>
      <c r="R1244" s="6">
        <v>0</v>
      </c>
      <c r="S1244" s="6">
        <v>0</v>
      </c>
      <c r="T1244" s="38">
        <v>0</v>
      </c>
      <c r="U1244" s="40">
        <v>0</v>
      </c>
      <c r="V1244" s="6">
        <v>0</v>
      </c>
      <c r="W1244" s="32">
        <v>0</v>
      </c>
      <c r="X1244" s="38">
        <v>0</v>
      </c>
    </row>
    <row r="1245" spans="1:24" hidden="1" outlineLevel="3" x14ac:dyDescent="0.2">
      <c r="A1245" s="467"/>
      <c r="B1245" s="95">
        <v>810005</v>
      </c>
      <c r="C1245" s="39" t="s">
        <v>48</v>
      </c>
      <c r="D1245" s="35">
        <v>21</v>
      </c>
      <c r="E1245" s="33">
        <v>0</v>
      </c>
      <c r="F1245" s="6">
        <v>0</v>
      </c>
      <c r="G1245" s="6">
        <v>0</v>
      </c>
      <c r="H1245" s="38">
        <v>0</v>
      </c>
      <c r="I1245" s="33">
        <v>0</v>
      </c>
      <c r="J1245" s="6">
        <v>0</v>
      </c>
      <c r="K1245" s="6">
        <v>0</v>
      </c>
      <c r="L1245" s="38">
        <v>0</v>
      </c>
      <c r="M1245" s="33">
        <v>0</v>
      </c>
      <c r="N1245" s="6">
        <v>0</v>
      </c>
      <c r="O1245" s="6">
        <v>0</v>
      </c>
      <c r="P1245" s="38">
        <v>0</v>
      </c>
      <c r="Q1245" s="33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</row>
    <row r="1246" spans="1:24" hidden="1" outlineLevel="3" x14ac:dyDescent="0.2">
      <c r="A1246" s="467"/>
      <c r="B1246" s="95">
        <v>810005</v>
      </c>
      <c r="C1246" s="39" t="s">
        <v>48</v>
      </c>
      <c r="D1246" s="35">
        <v>22</v>
      </c>
      <c r="E1246" s="33">
        <v>0</v>
      </c>
      <c r="F1246" s="6">
        <v>0</v>
      </c>
      <c r="G1246" s="6">
        <v>0</v>
      </c>
      <c r="H1246" s="38">
        <v>0</v>
      </c>
      <c r="I1246" s="33">
        <v>0</v>
      </c>
      <c r="J1246" s="6">
        <v>0</v>
      </c>
      <c r="K1246" s="6">
        <v>0</v>
      </c>
      <c r="L1246" s="38">
        <v>0</v>
      </c>
      <c r="M1246" s="33">
        <v>0</v>
      </c>
      <c r="N1246" s="6">
        <v>0</v>
      </c>
      <c r="O1246" s="6">
        <v>0</v>
      </c>
      <c r="P1246" s="38">
        <v>0</v>
      </c>
      <c r="Q1246" s="33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</row>
    <row r="1247" spans="1:24" hidden="1" outlineLevel="3" x14ac:dyDescent="0.2">
      <c r="A1247" s="467"/>
      <c r="B1247" s="95">
        <v>810005</v>
      </c>
      <c r="C1247" s="39" t="s">
        <v>48</v>
      </c>
      <c r="D1247" s="35">
        <v>23</v>
      </c>
      <c r="E1247" s="33">
        <v>0</v>
      </c>
      <c r="F1247" s="6">
        <v>0</v>
      </c>
      <c r="G1247" s="6">
        <v>0</v>
      </c>
      <c r="H1247" s="38">
        <v>0</v>
      </c>
      <c r="I1247" s="33">
        <v>0</v>
      </c>
      <c r="J1247" s="6">
        <v>0</v>
      </c>
      <c r="K1247" s="6">
        <v>0</v>
      </c>
      <c r="L1247" s="38">
        <v>0</v>
      </c>
      <c r="M1247" s="33">
        <v>0</v>
      </c>
      <c r="N1247" s="6">
        <v>0</v>
      </c>
      <c r="O1247" s="6">
        <v>0</v>
      </c>
      <c r="P1247" s="38">
        <v>0</v>
      </c>
      <c r="Q1247" s="33">
        <v>0</v>
      </c>
      <c r="R1247" s="6">
        <v>0</v>
      </c>
      <c r="S1247" s="6">
        <v>0</v>
      </c>
      <c r="T1247" s="38">
        <v>0</v>
      </c>
      <c r="U1247" s="40">
        <v>0</v>
      </c>
      <c r="V1247" s="6">
        <v>0</v>
      </c>
      <c r="W1247" s="32">
        <v>0</v>
      </c>
      <c r="X1247" s="38">
        <v>0</v>
      </c>
    </row>
    <row r="1248" spans="1:24" hidden="1" outlineLevel="3" x14ac:dyDescent="0.2">
      <c r="A1248" s="467"/>
      <c r="B1248" s="95">
        <v>810005</v>
      </c>
      <c r="C1248" s="39" t="s">
        <v>48</v>
      </c>
      <c r="D1248" s="35">
        <v>24</v>
      </c>
      <c r="E1248" s="33">
        <v>0</v>
      </c>
      <c r="F1248" s="6">
        <v>0</v>
      </c>
      <c r="G1248" s="6">
        <v>0</v>
      </c>
      <c r="H1248" s="38">
        <v>0</v>
      </c>
      <c r="I1248" s="33">
        <v>0</v>
      </c>
      <c r="J1248" s="6">
        <v>0</v>
      </c>
      <c r="K1248" s="6">
        <v>0</v>
      </c>
      <c r="L1248" s="38">
        <v>0</v>
      </c>
      <c r="M1248" s="33">
        <v>0</v>
      </c>
      <c r="N1248" s="6">
        <v>0</v>
      </c>
      <c r="O1248" s="6">
        <v>0</v>
      </c>
      <c r="P1248" s="38">
        <v>0</v>
      </c>
      <c r="Q1248" s="33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</row>
    <row r="1249" spans="1:24" hidden="1" outlineLevel="3" x14ac:dyDescent="0.2">
      <c r="A1249" s="467"/>
      <c r="B1249" s="95">
        <v>810005</v>
      </c>
      <c r="C1249" s="39" t="s">
        <v>48</v>
      </c>
      <c r="D1249" s="35">
        <v>25</v>
      </c>
      <c r="E1249" s="33">
        <v>0</v>
      </c>
      <c r="F1249" s="6">
        <v>0</v>
      </c>
      <c r="G1249" s="6">
        <v>0</v>
      </c>
      <c r="H1249" s="38">
        <v>0</v>
      </c>
      <c r="I1249" s="33">
        <v>0</v>
      </c>
      <c r="J1249" s="6">
        <v>0</v>
      </c>
      <c r="K1249" s="6">
        <v>0</v>
      </c>
      <c r="L1249" s="38">
        <v>0</v>
      </c>
      <c r="M1249" s="33">
        <v>0</v>
      </c>
      <c r="N1249" s="6">
        <v>0</v>
      </c>
      <c r="O1249" s="6">
        <v>0</v>
      </c>
      <c r="P1249" s="38">
        <v>0</v>
      </c>
      <c r="Q1249" s="33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</row>
    <row r="1250" spans="1:24" hidden="1" outlineLevel="3" x14ac:dyDescent="0.2">
      <c r="A1250" s="467"/>
      <c r="B1250" s="95">
        <v>810005</v>
      </c>
      <c r="C1250" s="39" t="s">
        <v>49</v>
      </c>
      <c r="D1250" s="35">
        <v>26</v>
      </c>
      <c r="E1250" s="33">
        <v>0</v>
      </c>
      <c r="F1250" s="6">
        <v>0</v>
      </c>
      <c r="G1250" s="6">
        <v>0</v>
      </c>
      <c r="H1250" s="38">
        <v>0</v>
      </c>
      <c r="I1250" s="33">
        <v>0</v>
      </c>
      <c r="J1250" s="6">
        <v>0</v>
      </c>
      <c r="K1250" s="6">
        <v>0</v>
      </c>
      <c r="L1250" s="38">
        <v>0</v>
      </c>
      <c r="M1250" s="33">
        <v>0</v>
      </c>
      <c r="N1250" s="6">
        <v>0</v>
      </c>
      <c r="O1250" s="6">
        <v>0</v>
      </c>
      <c r="P1250" s="38">
        <v>0</v>
      </c>
      <c r="Q1250" s="33">
        <v>0</v>
      </c>
      <c r="R1250" s="6">
        <v>0</v>
      </c>
      <c r="S1250" s="6">
        <v>0</v>
      </c>
      <c r="T1250" s="38">
        <v>0</v>
      </c>
      <c r="U1250" s="40">
        <v>0</v>
      </c>
      <c r="V1250" s="6">
        <v>0</v>
      </c>
      <c r="W1250" s="32">
        <v>0</v>
      </c>
      <c r="X1250" s="38">
        <v>0</v>
      </c>
    </row>
    <row r="1251" spans="1:24" hidden="1" outlineLevel="3" x14ac:dyDescent="0.2">
      <c r="A1251" s="467"/>
      <c r="B1251" s="95">
        <v>810005</v>
      </c>
      <c r="C1251" s="39" t="s">
        <v>49</v>
      </c>
      <c r="D1251" s="35">
        <v>27</v>
      </c>
      <c r="E1251" s="33">
        <v>0</v>
      </c>
      <c r="F1251" s="6">
        <v>0</v>
      </c>
      <c r="G1251" s="6">
        <v>0</v>
      </c>
      <c r="H1251" s="38">
        <v>0</v>
      </c>
      <c r="I1251" s="33">
        <v>0</v>
      </c>
      <c r="J1251" s="6">
        <v>0</v>
      </c>
      <c r="K1251" s="6">
        <v>0</v>
      </c>
      <c r="L1251" s="38">
        <v>0</v>
      </c>
      <c r="M1251" s="33">
        <v>0</v>
      </c>
      <c r="N1251" s="6">
        <v>0</v>
      </c>
      <c r="O1251" s="6">
        <v>0</v>
      </c>
      <c r="P1251" s="38">
        <v>0</v>
      </c>
      <c r="Q1251" s="33">
        <v>0</v>
      </c>
      <c r="R1251" s="6">
        <v>0</v>
      </c>
      <c r="S1251" s="6">
        <v>0</v>
      </c>
      <c r="T1251" s="38">
        <v>0</v>
      </c>
      <c r="U1251" s="40">
        <v>0</v>
      </c>
      <c r="V1251" s="6">
        <v>0</v>
      </c>
      <c r="W1251" s="32">
        <v>0</v>
      </c>
      <c r="X1251" s="38">
        <v>0</v>
      </c>
    </row>
    <row r="1252" spans="1:24" hidden="1" outlineLevel="3" x14ac:dyDescent="0.2">
      <c r="A1252" s="467"/>
      <c r="B1252" s="95">
        <v>810005</v>
      </c>
      <c r="C1252" s="39" t="s">
        <v>49</v>
      </c>
      <c r="D1252" s="35">
        <v>28</v>
      </c>
      <c r="E1252" s="33">
        <v>0</v>
      </c>
      <c r="F1252" s="6">
        <v>0</v>
      </c>
      <c r="G1252" s="6">
        <v>0</v>
      </c>
      <c r="H1252" s="38">
        <v>0</v>
      </c>
      <c r="I1252" s="33">
        <v>0</v>
      </c>
      <c r="J1252" s="6">
        <v>0</v>
      </c>
      <c r="K1252" s="6">
        <v>0</v>
      </c>
      <c r="L1252" s="38">
        <v>0</v>
      </c>
      <c r="M1252" s="33">
        <v>0</v>
      </c>
      <c r="N1252" s="6">
        <v>0</v>
      </c>
      <c r="O1252" s="6">
        <v>0</v>
      </c>
      <c r="P1252" s="38">
        <v>0</v>
      </c>
      <c r="Q1252" s="33">
        <v>0</v>
      </c>
      <c r="R1252" s="6">
        <v>0</v>
      </c>
      <c r="S1252" s="6">
        <v>0</v>
      </c>
      <c r="T1252" s="38">
        <v>0</v>
      </c>
      <c r="U1252" s="40">
        <v>0</v>
      </c>
      <c r="V1252" s="6">
        <v>0</v>
      </c>
      <c r="W1252" s="32">
        <v>0</v>
      </c>
      <c r="X1252" s="38">
        <v>0</v>
      </c>
    </row>
    <row r="1253" spans="1:24" hidden="1" outlineLevel="3" x14ac:dyDescent="0.2">
      <c r="A1253" s="467"/>
      <c r="B1253" s="95">
        <v>810005</v>
      </c>
      <c r="C1253" s="39" t="s">
        <v>50</v>
      </c>
      <c r="D1253" s="35">
        <v>29</v>
      </c>
      <c r="E1253" s="33">
        <v>0</v>
      </c>
      <c r="F1253" s="6">
        <v>0</v>
      </c>
      <c r="G1253" s="6">
        <v>0</v>
      </c>
      <c r="H1253" s="38">
        <v>0</v>
      </c>
      <c r="I1253" s="33">
        <v>0</v>
      </c>
      <c r="J1253" s="6">
        <v>0</v>
      </c>
      <c r="K1253" s="6">
        <v>0</v>
      </c>
      <c r="L1253" s="38">
        <v>0</v>
      </c>
      <c r="M1253" s="33">
        <v>0</v>
      </c>
      <c r="N1253" s="6">
        <v>0</v>
      </c>
      <c r="O1253" s="6">
        <v>0</v>
      </c>
      <c r="P1253" s="38">
        <v>0</v>
      </c>
      <c r="Q1253" s="33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</row>
    <row r="1254" spans="1:24" hidden="1" outlineLevel="3" x14ac:dyDescent="0.2">
      <c r="A1254" s="467"/>
      <c r="B1254" s="95">
        <v>810005</v>
      </c>
      <c r="C1254" s="39" t="s">
        <v>50</v>
      </c>
      <c r="D1254" s="35">
        <v>30</v>
      </c>
      <c r="E1254" s="33">
        <v>0</v>
      </c>
      <c r="F1254" s="6">
        <v>0</v>
      </c>
      <c r="G1254" s="6">
        <v>0</v>
      </c>
      <c r="H1254" s="38">
        <v>0</v>
      </c>
      <c r="I1254" s="33">
        <v>0</v>
      </c>
      <c r="J1254" s="6">
        <v>0</v>
      </c>
      <c r="K1254" s="6">
        <v>0</v>
      </c>
      <c r="L1254" s="38">
        <v>0</v>
      </c>
      <c r="M1254" s="33">
        <v>0</v>
      </c>
      <c r="N1254" s="6">
        <v>0</v>
      </c>
      <c r="O1254" s="6">
        <v>0</v>
      </c>
      <c r="P1254" s="38">
        <v>0</v>
      </c>
      <c r="Q1254" s="33">
        <v>0</v>
      </c>
      <c r="R1254" s="6">
        <v>0</v>
      </c>
      <c r="S1254" s="6">
        <v>0</v>
      </c>
      <c r="T1254" s="38">
        <v>0</v>
      </c>
      <c r="U1254" s="40">
        <v>0</v>
      </c>
      <c r="V1254" s="6">
        <v>0</v>
      </c>
      <c r="W1254" s="32">
        <v>0</v>
      </c>
      <c r="X1254" s="38">
        <v>0</v>
      </c>
    </row>
    <row r="1255" spans="1:24" hidden="1" outlineLevel="3" x14ac:dyDescent="0.2">
      <c r="A1255" s="467"/>
      <c r="B1255" s="95">
        <v>810005</v>
      </c>
      <c r="C1255" s="39" t="s">
        <v>59</v>
      </c>
      <c r="D1255" s="35">
        <v>31</v>
      </c>
      <c r="E1255" s="33">
        <v>0</v>
      </c>
      <c r="F1255" s="6">
        <v>0</v>
      </c>
      <c r="G1255" s="6">
        <v>0</v>
      </c>
      <c r="H1255" s="38">
        <v>0</v>
      </c>
      <c r="I1255" s="33">
        <v>0</v>
      </c>
      <c r="J1255" s="6">
        <v>0</v>
      </c>
      <c r="K1255" s="6">
        <v>0</v>
      </c>
      <c r="L1255" s="38">
        <v>0</v>
      </c>
      <c r="M1255" s="33">
        <v>0</v>
      </c>
      <c r="N1255" s="6">
        <v>0</v>
      </c>
      <c r="O1255" s="6">
        <v>0</v>
      </c>
      <c r="P1255" s="38">
        <v>0</v>
      </c>
      <c r="Q1255" s="33">
        <v>0</v>
      </c>
      <c r="R1255" s="6">
        <v>0</v>
      </c>
      <c r="S1255" s="6">
        <v>0</v>
      </c>
      <c r="T1255" s="38">
        <v>0</v>
      </c>
      <c r="U1255" s="40">
        <v>0</v>
      </c>
      <c r="V1255" s="6">
        <v>0</v>
      </c>
      <c r="W1255" s="32">
        <v>0</v>
      </c>
      <c r="X1255" s="38">
        <v>0</v>
      </c>
    </row>
    <row r="1256" spans="1:24" hidden="1" outlineLevel="3" x14ac:dyDescent="0.2">
      <c r="A1256" s="467"/>
      <c r="B1256" s="95">
        <v>810005</v>
      </c>
      <c r="C1256" s="39" t="s">
        <v>59</v>
      </c>
      <c r="D1256" s="35">
        <v>32</v>
      </c>
      <c r="E1256" s="33">
        <v>0</v>
      </c>
      <c r="F1256" s="6">
        <v>0</v>
      </c>
      <c r="G1256" s="6">
        <v>0</v>
      </c>
      <c r="H1256" s="38">
        <v>0</v>
      </c>
      <c r="I1256" s="33">
        <v>0</v>
      </c>
      <c r="J1256" s="6">
        <v>0</v>
      </c>
      <c r="K1256" s="6">
        <v>0</v>
      </c>
      <c r="L1256" s="38">
        <v>0</v>
      </c>
      <c r="M1256" s="33">
        <v>0</v>
      </c>
      <c r="N1256" s="6">
        <v>0</v>
      </c>
      <c r="O1256" s="6">
        <v>0</v>
      </c>
      <c r="P1256" s="38">
        <v>0</v>
      </c>
      <c r="Q1256" s="33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</row>
    <row r="1257" spans="1:24" hidden="1" outlineLevel="3" x14ac:dyDescent="0.2">
      <c r="A1257" s="467"/>
      <c r="B1257" s="95">
        <v>810005</v>
      </c>
      <c r="C1257" s="39" t="s">
        <v>59</v>
      </c>
      <c r="D1257" s="35">
        <v>33</v>
      </c>
      <c r="E1257" s="33">
        <v>0</v>
      </c>
      <c r="F1257" s="6">
        <v>0</v>
      </c>
      <c r="G1257" s="6">
        <v>0</v>
      </c>
      <c r="H1257" s="38">
        <v>0</v>
      </c>
      <c r="I1257" s="33">
        <v>0</v>
      </c>
      <c r="J1257" s="6">
        <v>0</v>
      </c>
      <c r="K1257" s="6">
        <v>0</v>
      </c>
      <c r="L1257" s="38">
        <v>0</v>
      </c>
      <c r="M1257" s="33">
        <v>0</v>
      </c>
      <c r="N1257" s="6">
        <v>0</v>
      </c>
      <c r="O1257" s="6">
        <v>0</v>
      </c>
      <c r="P1257" s="38">
        <v>0</v>
      </c>
      <c r="Q1257" s="33">
        <v>0</v>
      </c>
      <c r="R1257" s="6">
        <v>0</v>
      </c>
      <c r="S1257" s="6">
        <v>0</v>
      </c>
      <c r="T1257" s="38">
        <v>0</v>
      </c>
      <c r="U1257" s="40">
        <v>0</v>
      </c>
      <c r="V1257" s="6">
        <v>0</v>
      </c>
      <c r="W1257" s="32">
        <v>0</v>
      </c>
      <c r="X1257" s="38">
        <v>0</v>
      </c>
    </row>
    <row r="1258" spans="1:24" hidden="1" outlineLevel="3" x14ac:dyDescent="0.2">
      <c r="A1258" s="467"/>
      <c r="B1258" s="95">
        <v>810005</v>
      </c>
      <c r="C1258" s="39" t="s">
        <v>59</v>
      </c>
      <c r="D1258" s="35">
        <v>34</v>
      </c>
      <c r="E1258" s="33">
        <v>0</v>
      </c>
      <c r="F1258" s="6">
        <v>0</v>
      </c>
      <c r="G1258" s="6">
        <v>0</v>
      </c>
      <c r="H1258" s="38">
        <v>0</v>
      </c>
      <c r="I1258" s="33">
        <v>0</v>
      </c>
      <c r="J1258" s="6">
        <v>0</v>
      </c>
      <c r="K1258" s="6">
        <v>0</v>
      </c>
      <c r="L1258" s="38">
        <v>0</v>
      </c>
      <c r="M1258" s="33">
        <v>0</v>
      </c>
      <c r="N1258" s="6">
        <v>0</v>
      </c>
      <c r="O1258" s="6">
        <v>0</v>
      </c>
      <c r="P1258" s="38">
        <v>0</v>
      </c>
      <c r="Q1258" s="33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</row>
    <row r="1259" spans="1:24" hidden="1" outlineLevel="3" x14ac:dyDescent="0.2">
      <c r="A1259" s="467"/>
      <c r="B1259" s="95">
        <v>810005</v>
      </c>
      <c r="C1259" s="39" t="s">
        <v>51</v>
      </c>
      <c r="D1259" s="35">
        <v>35</v>
      </c>
      <c r="E1259" s="33">
        <v>0</v>
      </c>
      <c r="F1259" s="6">
        <v>0</v>
      </c>
      <c r="G1259" s="6">
        <v>0</v>
      </c>
      <c r="H1259" s="38">
        <v>0</v>
      </c>
      <c r="I1259" s="33">
        <v>0</v>
      </c>
      <c r="J1259" s="6">
        <v>0</v>
      </c>
      <c r="K1259" s="6">
        <v>0</v>
      </c>
      <c r="L1259" s="38">
        <v>0</v>
      </c>
      <c r="M1259" s="33">
        <v>0</v>
      </c>
      <c r="N1259" s="6">
        <v>0</v>
      </c>
      <c r="O1259" s="6">
        <v>0</v>
      </c>
      <c r="P1259" s="38">
        <v>0</v>
      </c>
      <c r="Q1259" s="33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</row>
    <row r="1260" spans="1:24" hidden="1" outlineLevel="3" x14ac:dyDescent="0.2">
      <c r="A1260" s="467"/>
      <c r="B1260" s="95">
        <v>810005</v>
      </c>
      <c r="C1260" s="39" t="s">
        <v>56</v>
      </c>
      <c r="D1260" s="35">
        <v>36</v>
      </c>
      <c r="E1260" s="33">
        <v>0</v>
      </c>
      <c r="F1260" s="6">
        <v>0</v>
      </c>
      <c r="G1260" s="6">
        <v>0</v>
      </c>
      <c r="H1260" s="38">
        <v>0</v>
      </c>
      <c r="I1260" s="33">
        <v>0</v>
      </c>
      <c r="J1260" s="6">
        <v>0</v>
      </c>
      <c r="K1260" s="6">
        <v>0</v>
      </c>
      <c r="L1260" s="38">
        <v>0</v>
      </c>
      <c r="M1260" s="33">
        <v>0</v>
      </c>
      <c r="N1260" s="6">
        <v>0</v>
      </c>
      <c r="O1260" s="6">
        <v>0</v>
      </c>
      <c r="P1260" s="38">
        <v>0</v>
      </c>
      <c r="Q1260" s="33">
        <v>0</v>
      </c>
      <c r="R1260" s="6">
        <v>0</v>
      </c>
      <c r="S1260" s="6">
        <v>0</v>
      </c>
      <c r="T1260" s="38">
        <v>0</v>
      </c>
      <c r="U1260" s="40">
        <v>0</v>
      </c>
      <c r="V1260" s="6">
        <v>0</v>
      </c>
      <c r="W1260" s="32">
        <v>0</v>
      </c>
      <c r="X1260" s="38">
        <v>0</v>
      </c>
    </row>
    <row r="1261" spans="1:24" hidden="1" outlineLevel="3" x14ac:dyDescent="0.2">
      <c r="A1261" s="467"/>
      <c r="B1261" s="95">
        <v>810005</v>
      </c>
      <c r="C1261" s="39" t="s">
        <v>56</v>
      </c>
      <c r="D1261" s="35">
        <v>37</v>
      </c>
      <c r="E1261" s="33">
        <v>0</v>
      </c>
      <c r="F1261" s="6">
        <v>0</v>
      </c>
      <c r="G1261" s="6">
        <v>0</v>
      </c>
      <c r="H1261" s="38">
        <v>0</v>
      </c>
      <c r="I1261" s="33">
        <v>0</v>
      </c>
      <c r="J1261" s="6">
        <v>0</v>
      </c>
      <c r="K1261" s="6">
        <v>0</v>
      </c>
      <c r="L1261" s="38">
        <v>0</v>
      </c>
      <c r="M1261" s="33">
        <v>0</v>
      </c>
      <c r="N1261" s="6">
        <v>0</v>
      </c>
      <c r="O1261" s="6">
        <v>0</v>
      </c>
      <c r="P1261" s="38">
        <v>0</v>
      </c>
      <c r="Q1261" s="33">
        <v>0</v>
      </c>
      <c r="R1261" s="6">
        <v>0</v>
      </c>
      <c r="S1261" s="6">
        <v>0</v>
      </c>
      <c r="T1261" s="38">
        <v>0</v>
      </c>
      <c r="U1261" s="40">
        <v>0</v>
      </c>
      <c r="V1261" s="6">
        <v>0</v>
      </c>
      <c r="W1261" s="32">
        <v>0</v>
      </c>
      <c r="X1261" s="38">
        <v>0</v>
      </c>
    </row>
    <row r="1262" spans="1:24" hidden="1" outlineLevel="3" x14ac:dyDescent="0.2">
      <c r="A1262" s="467"/>
      <c r="B1262" s="95">
        <v>810005</v>
      </c>
      <c r="C1262" s="39" t="s">
        <v>56</v>
      </c>
      <c r="D1262" s="35">
        <v>38</v>
      </c>
      <c r="E1262" s="33">
        <v>0</v>
      </c>
      <c r="F1262" s="6">
        <v>0</v>
      </c>
      <c r="G1262" s="6">
        <v>0</v>
      </c>
      <c r="H1262" s="38">
        <v>0</v>
      </c>
      <c r="I1262" s="33">
        <v>0</v>
      </c>
      <c r="J1262" s="6">
        <v>0</v>
      </c>
      <c r="K1262" s="6">
        <v>0</v>
      </c>
      <c r="L1262" s="38">
        <v>0</v>
      </c>
      <c r="M1262" s="33">
        <v>0</v>
      </c>
      <c r="N1262" s="6">
        <v>0</v>
      </c>
      <c r="O1262" s="6">
        <v>0</v>
      </c>
      <c r="P1262" s="38">
        <v>0</v>
      </c>
      <c r="Q1262" s="33">
        <v>0</v>
      </c>
      <c r="R1262" s="6">
        <v>0</v>
      </c>
      <c r="S1262" s="6">
        <v>0</v>
      </c>
      <c r="T1262" s="38">
        <v>0</v>
      </c>
      <c r="U1262" s="40">
        <v>0</v>
      </c>
      <c r="V1262" s="6">
        <v>0</v>
      </c>
      <c r="W1262" s="32">
        <v>0</v>
      </c>
      <c r="X1262" s="38">
        <v>0</v>
      </c>
    </row>
    <row r="1263" spans="1:24" hidden="1" outlineLevel="3" x14ac:dyDescent="0.2">
      <c r="A1263" s="467"/>
      <c r="B1263" s="95">
        <v>810005</v>
      </c>
      <c r="C1263" s="39" t="s">
        <v>56</v>
      </c>
      <c r="D1263" s="35">
        <v>39</v>
      </c>
      <c r="E1263" s="33">
        <v>0</v>
      </c>
      <c r="F1263" s="6">
        <v>0</v>
      </c>
      <c r="G1263" s="6">
        <v>0</v>
      </c>
      <c r="H1263" s="38">
        <v>0</v>
      </c>
      <c r="I1263" s="33">
        <v>0</v>
      </c>
      <c r="J1263" s="6">
        <v>0</v>
      </c>
      <c r="K1263" s="6">
        <v>0</v>
      </c>
      <c r="L1263" s="38">
        <v>0</v>
      </c>
      <c r="M1263" s="33">
        <v>0</v>
      </c>
      <c r="N1263" s="6">
        <v>0</v>
      </c>
      <c r="O1263" s="6">
        <v>0</v>
      </c>
      <c r="P1263" s="38">
        <v>0</v>
      </c>
      <c r="Q1263" s="33">
        <v>0</v>
      </c>
      <c r="R1263" s="6">
        <v>0</v>
      </c>
      <c r="S1263" s="6">
        <v>0</v>
      </c>
      <c r="T1263" s="38">
        <v>0</v>
      </c>
      <c r="U1263" s="40">
        <v>0</v>
      </c>
      <c r="V1263" s="6">
        <v>0</v>
      </c>
      <c r="W1263" s="32">
        <v>0</v>
      </c>
      <c r="X1263" s="38">
        <v>0</v>
      </c>
    </row>
    <row r="1264" spans="1:24" hidden="1" outlineLevel="3" x14ac:dyDescent="0.2">
      <c r="A1264" s="467"/>
      <c r="B1264" s="95">
        <v>810005</v>
      </c>
      <c r="C1264" s="39" t="s">
        <v>56</v>
      </c>
      <c r="D1264" s="35">
        <v>40</v>
      </c>
      <c r="E1264" s="33">
        <v>0</v>
      </c>
      <c r="F1264" s="6">
        <v>0</v>
      </c>
      <c r="G1264" s="6">
        <v>0</v>
      </c>
      <c r="H1264" s="38">
        <v>0</v>
      </c>
      <c r="I1264" s="33">
        <v>0</v>
      </c>
      <c r="J1264" s="6">
        <v>0</v>
      </c>
      <c r="K1264" s="6">
        <v>0</v>
      </c>
      <c r="L1264" s="38">
        <v>0</v>
      </c>
      <c r="M1264" s="33">
        <v>0</v>
      </c>
      <c r="N1264" s="6">
        <v>0</v>
      </c>
      <c r="O1264" s="6">
        <v>0</v>
      </c>
      <c r="P1264" s="38">
        <v>0</v>
      </c>
      <c r="Q1264" s="33">
        <v>0</v>
      </c>
      <c r="R1264" s="6">
        <v>0</v>
      </c>
      <c r="S1264" s="6">
        <v>0</v>
      </c>
      <c r="T1264" s="38">
        <v>0</v>
      </c>
      <c r="U1264" s="40">
        <v>0</v>
      </c>
      <c r="V1264" s="6">
        <v>0</v>
      </c>
      <c r="W1264" s="32">
        <v>0</v>
      </c>
      <c r="X1264" s="38">
        <v>0</v>
      </c>
    </row>
    <row r="1265" spans="1:24" hidden="1" outlineLevel="3" x14ac:dyDescent="0.2">
      <c r="A1265" s="467"/>
      <c r="B1265" s="95">
        <v>810005</v>
      </c>
      <c r="C1265" s="39" t="s">
        <v>56</v>
      </c>
      <c r="D1265" s="35">
        <v>41</v>
      </c>
      <c r="E1265" s="33">
        <v>0</v>
      </c>
      <c r="F1265" s="6">
        <v>0</v>
      </c>
      <c r="G1265" s="6">
        <v>0</v>
      </c>
      <c r="H1265" s="38">
        <v>0</v>
      </c>
      <c r="I1265" s="33">
        <v>0</v>
      </c>
      <c r="J1265" s="6">
        <v>0</v>
      </c>
      <c r="K1265" s="6">
        <v>0</v>
      </c>
      <c r="L1265" s="38">
        <v>0</v>
      </c>
      <c r="M1265" s="33">
        <v>0</v>
      </c>
      <c r="N1265" s="6">
        <v>0</v>
      </c>
      <c r="O1265" s="6">
        <v>0</v>
      </c>
      <c r="P1265" s="38">
        <v>0</v>
      </c>
      <c r="Q1265" s="33">
        <v>0</v>
      </c>
      <c r="R1265" s="6">
        <v>0</v>
      </c>
      <c r="S1265" s="6">
        <v>0</v>
      </c>
      <c r="T1265" s="38">
        <v>0</v>
      </c>
      <c r="U1265" s="40">
        <v>0</v>
      </c>
      <c r="V1265" s="6">
        <v>0</v>
      </c>
      <c r="W1265" s="32">
        <v>0</v>
      </c>
      <c r="X1265" s="38">
        <v>0</v>
      </c>
    </row>
    <row r="1266" spans="1:24" hidden="1" outlineLevel="3" x14ac:dyDescent="0.2">
      <c r="A1266" s="467"/>
      <c r="B1266" s="95">
        <v>810005</v>
      </c>
      <c r="C1266" s="39" t="s">
        <v>56</v>
      </c>
      <c r="D1266" s="35">
        <v>42</v>
      </c>
      <c r="E1266" s="33">
        <v>0</v>
      </c>
      <c r="F1266" s="6">
        <v>0</v>
      </c>
      <c r="G1266" s="6">
        <v>0</v>
      </c>
      <c r="H1266" s="38">
        <v>0</v>
      </c>
      <c r="I1266" s="33">
        <v>0</v>
      </c>
      <c r="J1266" s="6">
        <v>0</v>
      </c>
      <c r="K1266" s="6">
        <v>0</v>
      </c>
      <c r="L1266" s="38">
        <v>0</v>
      </c>
      <c r="M1266" s="33">
        <v>0</v>
      </c>
      <c r="N1266" s="6">
        <v>0</v>
      </c>
      <c r="O1266" s="6">
        <v>0</v>
      </c>
      <c r="P1266" s="38">
        <v>0</v>
      </c>
      <c r="Q1266" s="33">
        <v>0</v>
      </c>
      <c r="R1266" s="6">
        <v>0</v>
      </c>
      <c r="S1266" s="6">
        <v>0</v>
      </c>
      <c r="T1266" s="38">
        <v>0</v>
      </c>
      <c r="U1266" s="40">
        <v>0</v>
      </c>
      <c r="V1266" s="6">
        <v>0</v>
      </c>
      <c r="W1266" s="32">
        <v>0</v>
      </c>
      <c r="X1266" s="38">
        <v>0</v>
      </c>
    </row>
    <row r="1267" spans="1:24" hidden="1" outlineLevel="3" x14ac:dyDescent="0.2">
      <c r="A1267" s="467"/>
      <c r="B1267" s="95">
        <v>810005</v>
      </c>
      <c r="C1267" s="39" t="s">
        <v>56</v>
      </c>
      <c r="D1267" s="35">
        <v>43</v>
      </c>
      <c r="E1267" s="33">
        <v>0</v>
      </c>
      <c r="F1267" s="6">
        <v>0</v>
      </c>
      <c r="G1267" s="6">
        <v>0</v>
      </c>
      <c r="H1267" s="38">
        <v>0</v>
      </c>
      <c r="I1267" s="33">
        <v>0</v>
      </c>
      <c r="J1267" s="6">
        <v>0</v>
      </c>
      <c r="K1267" s="6">
        <v>0</v>
      </c>
      <c r="L1267" s="38">
        <v>0</v>
      </c>
      <c r="M1267" s="33">
        <v>0</v>
      </c>
      <c r="N1267" s="6">
        <v>0</v>
      </c>
      <c r="O1267" s="6">
        <v>0</v>
      </c>
      <c r="P1267" s="38">
        <v>0</v>
      </c>
      <c r="Q1267" s="33">
        <v>0</v>
      </c>
      <c r="R1267" s="6">
        <v>0</v>
      </c>
      <c r="S1267" s="6">
        <v>0</v>
      </c>
      <c r="T1267" s="38">
        <v>0</v>
      </c>
      <c r="U1267" s="40">
        <v>0</v>
      </c>
      <c r="V1267" s="6">
        <v>0</v>
      </c>
      <c r="W1267" s="32">
        <v>0</v>
      </c>
      <c r="X1267" s="38">
        <v>0</v>
      </c>
    </row>
    <row r="1268" spans="1:24" hidden="1" outlineLevel="3" x14ac:dyDescent="0.2">
      <c r="A1268" s="467"/>
      <c r="B1268" s="95">
        <v>810005</v>
      </c>
      <c r="C1268" s="39" t="s">
        <v>56</v>
      </c>
      <c r="D1268" s="35">
        <v>44</v>
      </c>
      <c r="E1268" s="33">
        <v>0</v>
      </c>
      <c r="F1268" s="6">
        <v>0</v>
      </c>
      <c r="G1268" s="6">
        <v>0</v>
      </c>
      <c r="H1268" s="38">
        <v>0</v>
      </c>
      <c r="I1268" s="33">
        <v>0</v>
      </c>
      <c r="J1268" s="6">
        <v>0</v>
      </c>
      <c r="K1268" s="6">
        <v>0</v>
      </c>
      <c r="L1268" s="38">
        <v>0</v>
      </c>
      <c r="M1268" s="33">
        <v>0</v>
      </c>
      <c r="N1268" s="6">
        <v>0</v>
      </c>
      <c r="O1268" s="6">
        <v>0</v>
      </c>
      <c r="P1268" s="38">
        <v>0</v>
      </c>
      <c r="Q1268" s="33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</row>
    <row r="1269" spans="1:24" hidden="1" outlineLevel="3" x14ac:dyDescent="0.2">
      <c r="A1269" s="467"/>
      <c r="B1269" s="95">
        <v>810005</v>
      </c>
      <c r="C1269" s="39" t="s">
        <v>56</v>
      </c>
      <c r="D1269" s="35">
        <v>45</v>
      </c>
      <c r="E1269" s="33">
        <v>0</v>
      </c>
      <c r="F1269" s="6">
        <v>0</v>
      </c>
      <c r="G1269" s="6">
        <v>0</v>
      </c>
      <c r="H1269" s="38">
        <v>0</v>
      </c>
      <c r="I1269" s="33">
        <v>0</v>
      </c>
      <c r="J1269" s="6">
        <v>0</v>
      </c>
      <c r="K1269" s="6">
        <v>0</v>
      </c>
      <c r="L1269" s="38">
        <v>0</v>
      </c>
      <c r="M1269" s="33">
        <v>0</v>
      </c>
      <c r="N1269" s="6">
        <v>0</v>
      </c>
      <c r="O1269" s="6">
        <v>0</v>
      </c>
      <c r="P1269" s="38">
        <v>0</v>
      </c>
      <c r="Q1269" s="33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</row>
    <row r="1270" spans="1:24" hidden="1" outlineLevel="3" x14ac:dyDescent="0.2">
      <c r="A1270" s="467"/>
      <c r="B1270" s="95">
        <v>810005</v>
      </c>
      <c r="C1270" s="39" t="s">
        <v>56</v>
      </c>
      <c r="D1270" s="35">
        <v>46</v>
      </c>
      <c r="E1270" s="33">
        <v>0</v>
      </c>
      <c r="F1270" s="6">
        <v>0</v>
      </c>
      <c r="G1270" s="6">
        <v>0</v>
      </c>
      <c r="H1270" s="38">
        <v>0</v>
      </c>
      <c r="I1270" s="33">
        <v>0</v>
      </c>
      <c r="J1270" s="6">
        <v>0</v>
      </c>
      <c r="K1270" s="6">
        <v>0</v>
      </c>
      <c r="L1270" s="38">
        <v>0</v>
      </c>
      <c r="M1270" s="33">
        <v>0</v>
      </c>
      <c r="N1270" s="6">
        <v>0</v>
      </c>
      <c r="O1270" s="6">
        <v>0</v>
      </c>
      <c r="P1270" s="38">
        <v>0</v>
      </c>
      <c r="Q1270" s="33">
        <v>0</v>
      </c>
      <c r="R1270" s="6">
        <v>0</v>
      </c>
      <c r="S1270" s="6">
        <v>0</v>
      </c>
      <c r="T1270" s="38">
        <v>0</v>
      </c>
      <c r="U1270" s="40">
        <v>0</v>
      </c>
      <c r="V1270" s="6">
        <v>0</v>
      </c>
      <c r="W1270" s="32">
        <v>0</v>
      </c>
      <c r="X1270" s="38">
        <v>0</v>
      </c>
    </row>
    <row r="1271" spans="1:24" hidden="1" outlineLevel="3" x14ac:dyDescent="0.2">
      <c r="A1271" s="467"/>
      <c r="B1271" s="95">
        <v>810005</v>
      </c>
      <c r="C1271" s="39" t="s">
        <v>175</v>
      </c>
      <c r="D1271" s="35">
        <v>47</v>
      </c>
      <c r="E1271" s="33">
        <v>0</v>
      </c>
      <c r="F1271" s="6">
        <v>0</v>
      </c>
      <c r="G1271" s="6">
        <v>0</v>
      </c>
      <c r="H1271" s="38">
        <v>0</v>
      </c>
      <c r="I1271" s="33">
        <v>0</v>
      </c>
      <c r="J1271" s="6">
        <v>0</v>
      </c>
      <c r="K1271" s="6">
        <v>0</v>
      </c>
      <c r="L1271" s="38">
        <v>0</v>
      </c>
      <c r="M1271" s="33">
        <v>0</v>
      </c>
      <c r="N1271" s="6">
        <v>0</v>
      </c>
      <c r="O1271" s="6">
        <v>0</v>
      </c>
      <c r="P1271" s="38">
        <v>0</v>
      </c>
      <c r="Q1271" s="33">
        <v>0</v>
      </c>
      <c r="R1271" s="6">
        <v>0</v>
      </c>
      <c r="S1271" s="6">
        <v>0</v>
      </c>
      <c r="T1271" s="38">
        <v>0</v>
      </c>
      <c r="U1271" s="40">
        <v>0</v>
      </c>
      <c r="V1271" s="6">
        <v>0</v>
      </c>
      <c r="W1271" s="32">
        <v>0</v>
      </c>
      <c r="X1271" s="38">
        <v>0</v>
      </c>
    </row>
    <row r="1272" spans="1:24" hidden="1" outlineLevel="3" x14ac:dyDescent="0.2">
      <c r="A1272" s="467"/>
      <c r="B1272" s="95">
        <v>810005</v>
      </c>
      <c r="C1272" s="39" t="s">
        <v>175</v>
      </c>
      <c r="D1272" s="35">
        <v>48</v>
      </c>
      <c r="E1272" s="33">
        <v>0</v>
      </c>
      <c r="F1272" s="6">
        <v>0</v>
      </c>
      <c r="G1272" s="6">
        <v>0</v>
      </c>
      <c r="H1272" s="38">
        <v>0</v>
      </c>
      <c r="I1272" s="33">
        <v>0</v>
      </c>
      <c r="J1272" s="6">
        <v>0</v>
      </c>
      <c r="K1272" s="6">
        <v>0</v>
      </c>
      <c r="L1272" s="38">
        <v>0</v>
      </c>
      <c r="M1272" s="33">
        <v>0</v>
      </c>
      <c r="N1272" s="6">
        <v>0</v>
      </c>
      <c r="O1272" s="6">
        <v>0</v>
      </c>
      <c r="P1272" s="38">
        <v>0</v>
      </c>
      <c r="Q1272" s="33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</row>
    <row r="1273" spans="1:24" outlineLevel="3" x14ac:dyDescent="0.2">
      <c r="A1273" s="467"/>
      <c r="B1273" s="95">
        <v>810005</v>
      </c>
      <c r="C1273" s="39" t="s">
        <v>54</v>
      </c>
      <c r="D1273" s="35">
        <v>49</v>
      </c>
      <c r="E1273" s="33">
        <v>1162924</v>
      </c>
      <c r="F1273" s="6">
        <v>0</v>
      </c>
      <c r="G1273" s="6">
        <v>0</v>
      </c>
      <c r="H1273" s="38">
        <v>1162924</v>
      </c>
      <c r="I1273" s="33">
        <v>1244559.8</v>
      </c>
      <c r="J1273" s="6">
        <v>0</v>
      </c>
      <c r="K1273" s="6">
        <v>0</v>
      </c>
      <c r="L1273" s="38">
        <v>1244559.8</v>
      </c>
      <c r="M1273" s="33">
        <v>1049668.2</v>
      </c>
      <c r="N1273" s="6">
        <v>0</v>
      </c>
      <c r="O1273" s="6">
        <v>0</v>
      </c>
      <c r="P1273" s="38">
        <v>1049668.2</v>
      </c>
      <c r="Q1273" s="33">
        <v>1993584</v>
      </c>
      <c r="R1273" s="6">
        <v>0</v>
      </c>
      <c r="S1273" s="6">
        <v>0</v>
      </c>
      <c r="T1273" s="38">
        <v>1993584</v>
      </c>
      <c r="U1273" s="40">
        <v>5450736</v>
      </c>
      <c r="V1273" s="6">
        <v>0</v>
      </c>
      <c r="W1273" s="32">
        <v>0</v>
      </c>
      <c r="X1273" s="38">
        <v>5450736</v>
      </c>
    </row>
    <row r="1274" spans="1:24" hidden="1" outlineLevel="3" x14ac:dyDescent="0.2">
      <c r="A1274" s="467"/>
      <c r="B1274" s="95">
        <v>810005</v>
      </c>
      <c r="C1274" s="39" t="s">
        <v>54</v>
      </c>
      <c r="D1274" s="35">
        <v>50</v>
      </c>
      <c r="E1274" s="33">
        <v>0</v>
      </c>
      <c r="F1274" s="6">
        <v>0</v>
      </c>
      <c r="G1274" s="6">
        <v>0</v>
      </c>
      <c r="H1274" s="38">
        <v>0</v>
      </c>
      <c r="I1274" s="33">
        <v>0</v>
      </c>
      <c r="J1274" s="6">
        <v>0</v>
      </c>
      <c r="K1274" s="6">
        <v>0</v>
      </c>
      <c r="L1274" s="38">
        <v>0</v>
      </c>
      <c r="M1274" s="33">
        <v>0</v>
      </c>
      <c r="N1274" s="6">
        <v>0</v>
      </c>
      <c r="O1274" s="6">
        <v>0</v>
      </c>
      <c r="P1274" s="38">
        <v>0</v>
      </c>
      <c r="Q1274" s="33">
        <v>0</v>
      </c>
      <c r="R1274" s="6">
        <v>0</v>
      </c>
      <c r="S1274" s="6">
        <v>0</v>
      </c>
      <c r="T1274" s="38">
        <v>0</v>
      </c>
      <c r="U1274" s="40">
        <v>0</v>
      </c>
      <c r="V1274" s="6">
        <v>0</v>
      </c>
      <c r="W1274" s="32">
        <v>0</v>
      </c>
      <c r="X1274" s="38">
        <v>0</v>
      </c>
    </row>
    <row r="1275" spans="1:24" outlineLevel="3" x14ac:dyDescent="0.2">
      <c r="A1275" s="467"/>
      <c r="B1275" s="95">
        <v>810005</v>
      </c>
      <c r="C1275" s="39" t="s">
        <v>54</v>
      </c>
      <c r="D1275" s="35">
        <v>51</v>
      </c>
      <c r="E1275" s="33">
        <v>179726</v>
      </c>
      <c r="F1275" s="6">
        <v>0</v>
      </c>
      <c r="G1275" s="6">
        <v>0</v>
      </c>
      <c r="H1275" s="38">
        <v>179726</v>
      </c>
      <c r="I1275" s="33">
        <v>233438.7</v>
      </c>
      <c r="J1275" s="6">
        <v>0</v>
      </c>
      <c r="K1275" s="6">
        <v>0</v>
      </c>
      <c r="L1275" s="38">
        <v>233438.7</v>
      </c>
      <c r="M1275" s="33">
        <v>0</v>
      </c>
      <c r="N1275" s="6">
        <v>0</v>
      </c>
      <c r="O1275" s="6">
        <v>0</v>
      </c>
      <c r="P1275" s="38">
        <v>0</v>
      </c>
      <c r="Q1275" s="33">
        <v>359452</v>
      </c>
      <c r="R1275" s="6">
        <v>0</v>
      </c>
      <c r="S1275" s="6">
        <v>0</v>
      </c>
      <c r="T1275" s="38">
        <v>359452</v>
      </c>
      <c r="U1275" s="40">
        <v>772616.7</v>
      </c>
      <c r="V1275" s="6">
        <v>0</v>
      </c>
      <c r="W1275" s="32">
        <v>0</v>
      </c>
      <c r="X1275" s="38">
        <v>772616.7</v>
      </c>
    </row>
    <row r="1276" spans="1:24" outlineLevel="3" x14ac:dyDescent="0.2">
      <c r="A1276" s="467"/>
      <c r="B1276" s="95">
        <v>810005</v>
      </c>
      <c r="C1276" s="39" t="s">
        <v>54</v>
      </c>
      <c r="D1276" s="35">
        <v>52</v>
      </c>
      <c r="E1276" s="33">
        <v>577576</v>
      </c>
      <c r="F1276" s="6">
        <v>0</v>
      </c>
      <c r="G1276" s="6">
        <v>0</v>
      </c>
      <c r="H1276" s="38">
        <v>577576</v>
      </c>
      <c r="I1276" s="33">
        <v>594656</v>
      </c>
      <c r="J1276" s="6">
        <v>0</v>
      </c>
      <c r="K1276" s="6">
        <v>0</v>
      </c>
      <c r="L1276" s="38">
        <v>594656</v>
      </c>
      <c r="M1276" s="33">
        <v>1386182.4</v>
      </c>
      <c r="N1276" s="6">
        <v>0</v>
      </c>
      <c r="O1276" s="6">
        <v>0</v>
      </c>
      <c r="P1276" s="38">
        <v>1386182.4</v>
      </c>
      <c r="Q1276" s="33">
        <v>0</v>
      </c>
      <c r="R1276" s="6">
        <v>0</v>
      </c>
      <c r="S1276" s="6">
        <v>0</v>
      </c>
      <c r="T1276" s="38">
        <v>0</v>
      </c>
      <c r="U1276" s="40">
        <v>2558414.4</v>
      </c>
      <c r="V1276" s="6">
        <v>0</v>
      </c>
      <c r="W1276" s="32">
        <v>0</v>
      </c>
      <c r="X1276" s="38">
        <v>2558414.4</v>
      </c>
    </row>
    <row r="1277" spans="1:24" hidden="1" outlineLevel="3" x14ac:dyDescent="0.2">
      <c r="A1277" s="467"/>
      <c r="B1277" s="95">
        <v>810005</v>
      </c>
      <c r="C1277" s="39" t="s">
        <v>54</v>
      </c>
      <c r="D1277" s="35">
        <v>53</v>
      </c>
      <c r="E1277" s="33">
        <v>0</v>
      </c>
      <c r="F1277" s="6">
        <v>0</v>
      </c>
      <c r="G1277" s="6">
        <v>0</v>
      </c>
      <c r="H1277" s="38">
        <v>0</v>
      </c>
      <c r="I1277" s="33">
        <v>0</v>
      </c>
      <c r="J1277" s="6">
        <v>0</v>
      </c>
      <c r="K1277" s="6">
        <v>0</v>
      </c>
      <c r="L1277" s="38">
        <v>0</v>
      </c>
      <c r="M1277" s="33">
        <v>0</v>
      </c>
      <c r="N1277" s="6">
        <v>0</v>
      </c>
      <c r="O1277" s="6">
        <v>0</v>
      </c>
      <c r="P1277" s="38">
        <v>0</v>
      </c>
      <c r="Q1277" s="33">
        <v>0</v>
      </c>
      <c r="R1277" s="6">
        <v>0</v>
      </c>
      <c r="S1277" s="6">
        <v>0</v>
      </c>
      <c r="T1277" s="38">
        <v>0</v>
      </c>
      <c r="U1277" s="40">
        <v>0</v>
      </c>
      <c r="V1277" s="6">
        <v>0</v>
      </c>
      <c r="W1277" s="32">
        <v>0</v>
      </c>
      <c r="X1277" s="38">
        <v>0</v>
      </c>
    </row>
    <row r="1278" spans="1:24" hidden="1" outlineLevel="3" x14ac:dyDescent="0.2">
      <c r="A1278" s="467"/>
      <c r="B1278" s="95">
        <v>810005</v>
      </c>
      <c r="C1278" s="39" t="s">
        <v>57</v>
      </c>
      <c r="D1278" s="35">
        <v>54</v>
      </c>
      <c r="E1278" s="33">
        <v>0</v>
      </c>
      <c r="F1278" s="6">
        <v>0</v>
      </c>
      <c r="G1278" s="6">
        <v>0</v>
      </c>
      <c r="H1278" s="38">
        <v>0</v>
      </c>
      <c r="I1278" s="33">
        <v>0</v>
      </c>
      <c r="J1278" s="6">
        <v>0</v>
      </c>
      <c r="K1278" s="6">
        <v>0</v>
      </c>
      <c r="L1278" s="38">
        <v>0</v>
      </c>
      <c r="M1278" s="33">
        <v>0</v>
      </c>
      <c r="N1278" s="6">
        <v>0</v>
      </c>
      <c r="O1278" s="6">
        <v>0</v>
      </c>
      <c r="P1278" s="38">
        <v>0</v>
      </c>
      <c r="Q1278" s="33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</row>
    <row r="1279" spans="1:24" ht="13.5" outlineLevel="3" thickBot="1" x14ac:dyDescent="0.25">
      <c r="A1279" s="467"/>
      <c r="B1279" s="95">
        <v>810005</v>
      </c>
      <c r="C1279" s="39" t="s">
        <v>57</v>
      </c>
      <c r="D1279" s="35">
        <v>55</v>
      </c>
      <c r="E1279" s="33">
        <v>880363.4</v>
      </c>
      <c r="F1279" s="6">
        <v>0</v>
      </c>
      <c r="G1279" s="6">
        <v>0</v>
      </c>
      <c r="H1279" s="38">
        <v>880363.4</v>
      </c>
      <c r="I1279" s="33">
        <v>341365.4</v>
      </c>
      <c r="J1279" s="6">
        <v>0</v>
      </c>
      <c r="K1279" s="6">
        <v>0</v>
      </c>
      <c r="L1279" s="38">
        <v>341365.4</v>
      </c>
      <c r="M1279" s="33">
        <v>179666</v>
      </c>
      <c r="N1279" s="6">
        <v>0</v>
      </c>
      <c r="O1279" s="6">
        <v>0</v>
      </c>
      <c r="P1279" s="38">
        <v>179666</v>
      </c>
      <c r="Q1279" s="33">
        <v>359332</v>
      </c>
      <c r="R1279" s="6">
        <v>0</v>
      </c>
      <c r="S1279" s="6">
        <v>0</v>
      </c>
      <c r="T1279" s="38">
        <v>359332</v>
      </c>
      <c r="U1279" s="40">
        <v>1760726.8</v>
      </c>
      <c r="V1279" s="6">
        <v>0</v>
      </c>
      <c r="W1279" s="32">
        <v>0</v>
      </c>
      <c r="X1279" s="38">
        <v>1760726.8</v>
      </c>
    </row>
    <row r="1280" spans="1:24" ht="13.5" hidden="1" outlineLevel="3" thickBot="1" x14ac:dyDescent="0.25">
      <c r="A1280" s="467"/>
      <c r="B1280" s="95">
        <v>810005</v>
      </c>
      <c r="C1280" s="57" t="s">
        <v>52</v>
      </c>
      <c r="D1280" s="35">
        <v>56</v>
      </c>
      <c r="E1280" s="33">
        <v>0</v>
      </c>
      <c r="F1280" s="6">
        <v>0</v>
      </c>
      <c r="G1280" s="6">
        <v>0</v>
      </c>
      <c r="H1280" s="38">
        <v>0</v>
      </c>
      <c r="I1280" s="33">
        <v>0</v>
      </c>
      <c r="J1280" s="6">
        <v>0</v>
      </c>
      <c r="K1280" s="6">
        <v>0</v>
      </c>
      <c r="L1280" s="38">
        <v>0</v>
      </c>
      <c r="M1280" s="33">
        <v>0</v>
      </c>
      <c r="N1280" s="6">
        <v>0</v>
      </c>
      <c r="O1280" s="6">
        <v>0</v>
      </c>
      <c r="P1280" s="38">
        <v>0</v>
      </c>
      <c r="Q1280" s="33">
        <v>0</v>
      </c>
      <c r="R1280" s="6">
        <v>0</v>
      </c>
      <c r="S1280" s="6">
        <v>0</v>
      </c>
      <c r="T1280" s="38">
        <v>0</v>
      </c>
      <c r="U1280" s="40">
        <v>0</v>
      </c>
      <c r="V1280" s="6">
        <v>0</v>
      </c>
      <c r="W1280" s="32">
        <v>0</v>
      </c>
      <c r="X1280" s="38">
        <v>0</v>
      </c>
    </row>
    <row r="1281" spans="1:25" ht="13.5" hidden="1" outlineLevel="3" thickBot="1" x14ac:dyDescent="0.25">
      <c r="A1281" s="467"/>
      <c r="B1281" s="95">
        <v>810005</v>
      </c>
      <c r="C1281" s="57" t="s">
        <v>53</v>
      </c>
      <c r="D1281" s="145">
        <v>57</v>
      </c>
      <c r="E1281" s="33">
        <v>0</v>
      </c>
      <c r="F1281" s="6">
        <v>0</v>
      </c>
      <c r="G1281" s="6">
        <v>0</v>
      </c>
      <c r="H1281" s="38">
        <v>0</v>
      </c>
      <c r="I1281" s="33">
        <v>0</v>
      </c>
      <c r="J1281" s="6">
        <v>0</v>
      </c>
      <c r="K1281" s="6">
        <v>0</v>
      </c>
      <c r="L1281" s="38">
        <v>0</v>
      </c>
      <c r="M1281" s="33">
        <v>0</v>
      </c>
      <c r="N1281" s="6">
        <v>0</v>
      </c>
      <c r="O1281" s="6">
        <v>0</v>
      </c>
      <c r="P1281" s="38">
        <v>0</v>
      </c>
      <c r="Q1281" s="33">
        <v>0</v>
      </c>
      <c r="R1281" s="6">
        <v>0</v>
      </c>
      <c r="S1281" s="6">
        <v>0</v>
      </c>
      <c r="T1281" s="38">
        <v>0</v>
      </c>
      <c r="U1281" s="40">
        <v>0</v>
      </c>
      <c r="V1281" s="6">
        <v>0</v>
      </c>
      <c r="W1281" s="32">
        <v>0</v>
      </c>
      <c r="X1281" s="38">
        <v>0</v>
      </c>
    </row>
    <row r="1282" spans="1:25" ht="13.5" hidden="1" outlineLevel="3" thickBot="1" x14ac:dyDescent="0.25">
      <c r="A1282" s="468"/>
      <c r="B1282" s="96">
        <v>810005</v>
      </c>
      <c r="C1282" s="41" t="s">
        <v>53</v>
      </c>
      <c r="D1282" s="42">
        <v>58</v>
      </c>
      <c r="E1282" s="142">
        <v>0</v>
      </c>
      <c r="F1282" s="46">
        <v>0</v>
      </c>
      <c r="G1282" s="46">
        <v>0</v>
      </c>
      <c r="H1282" s="44">
        <v>0</v>
      </c>
      <c r="I1282" s="142">
        <v>0</v>
      </c>
      <c r="J1282" s="46">
        <v>0</v>
      </c>
      <c r="K1282" s="46">
        <v>0</v>
      </c>
      <c r="L1282" s="44">
        <v>0</v>
      </c>
      <c r="M1282" s="142">
        <v>0</v>
      </c>
      <c r="N1282" s="46">
        <v>0</v>
      </c>
      <c r="O1282" s="46">
        <v>0</v>
      </c>
      <c r="P1282" s="44">
        <v>0</v>
      </c>
      <c r="Q1282" s="142">
        <v>0</v>
      </c>
      <c r="R1282" s="46">
        <v>0</v>
      </c>
      <c r="S1282" s="46">
        <v>0</v>
      </c>
      <c r="T1282" s="44">
        <v>0</v>
      </c>
      <c r="U1282" s="45">
        <v>0</v>
      </c>
      <c r="V1282" s="46">
        <v>0</v>
      </c>
      <c r="W1282" s="43">
        <v>0</v>
      </c>
      <c r="X1282" s="44">
        <v>0</v>
      </c>
    </row>
    <row r="1283" spans="1:25" s="106" customFormat="1" ht="13.5" hidden="1" outlineLevel="1" collapsed="1" thickBot="1" x14ac:dyDescent="0.25">
      <c r="A1283" s="464">
        <v>810146</v>
      </c>
      <c r="B1283" s="97">
        <v>810146</v>
      </c>
      <c r="C1283" s="100" t="s">
        <v>138</v>
      </c>
      <c r="D1283" s="101" t="s">
        <v>265</v>
      </c>
      <c r="E1283" s="143">
        <v>0</v>
      </c>
      <c r="F1283" s="144">
        <v>0</v>
      </c>
      <c r="G1283" s="144">
        <v>0</v>
      </c>
      <c r="H1283" s="109">
        <v>0</v>
      </c>
      <c r="I1283" s="143">
        <v>0</v>
      </c>
      <c r="J1283" s="144">
        <v>0</v>
      </c>
      <c r="K1283" s="144">
        <v>0</v>
      </c>
      <c r="L1283" s="109">
        <v>0</v>
      </c>
      <c r="M1283" s="143">
        <v>0</v>
      </c>
      <c r="N1283" s="144">
        <v>0</v>
      </c>
      <c r="O1283" s="144">
        <v>0</v>
      </c>
      <c r="P1283" s="109">
        <v>0</v>
      </c>
      <c r="Q1283" s="143">
        <v>0</v>
      </c>
      <c r="R1283" s="144">
        <v>0</v>
      </c>
      <c r="S1283" s="144">
        <v>0</v>
      </c>
      <c r="T1283" s="109">
        <v>0</v>
      </c>
      <c r="U1283" s="143">
        <v>0</v>
      </c>
      <c r="V1283" s="144">
        <v>0</v>
      </c>
      <c r="W1283" s="144">
        <v>0</v>
      </c>
      <c r="X1283" s="109">
        <v>0</v>
      </c>
    </row>
    <row r="1284" spans="1:25" ht="13.5" hidden="1" outlineLevel="2" thickBot="1" x14ac:dyDescent="0.25">
      <c r="A1284" s="465"/>
      <c r="B1284" s="95">
        <v>810146</v>
      </c>
      <c r="C1284" s="14" t="s">
        <v>411</v>
      </c>
      <c r="D1284" s="58" t="s">
        <v>198</v>
      </c>
      <c r="E1284" s="33">
        <v>0</v>
      </c>
      <c r="F1284" s="6">
        <v>0</v>
      </c>
      <c r="G1284" s="6">
        <v>0</v>
      </c>
      <c r="H1284" s="38">
        <v>0</v>
      </c>
      <c r="I1284" s="33">
        <v>0</v>
      </c>
      <c r="J1284" s="6">
        <v>0</v>
      </c>
      <c r="K1284" s="6">
        <v>0</v>
      </c>
      <c r="L1284" s="38">
        <v>0</v>
      </c>
      <c r="M1284" s="33">
        <v>0</v>
      </c>
      <c r="N1284" s="6">
        <v>0</v>
      </c>
      <c r="O1284" s="6">
        <v>0</v>
      </c>
      <c r="P1284" s="38">
        <v>0</v>
      </c>
      <c r="Q1284" s="33">
        <v>0</v>
      </c>
      <c r="R1284" s="6">
        <v>0</v>
      </c>
      <c r="S1284" s="6">
        <v>0</v>
      </c>
      <c r="T1284" s="38">
        <v>0</v>
      </c>
      <c r="U1284" s="40">
        <v>0</v>
      </c>
      <c r="V1284" s="6">
        <v>0</v>
      </c>
      <c r="W1284" s="32">
        <v>0</v>
      </c>
      <c r="X1284" s="38">
        <v>0</v>
      </c>
    </row>
    <row r="1285" spans="1:25" ht="13.5" hidden="1" outlineLevel="2" thickBot="1" x14ac:dyDescent="0.25">
      <c r="A1285" s="465"/>
      <c r="B1285" s="95">
        <v>810146</v>
      </c>
      <c r="C1285" s="14" t="s">
        <v>196</v>
      </c>
      <c r="D1285" s="58" t="s">
        <v>199</v>
      </c>
      <c r="E1285" s="33">
        <v>0</v>
      </c>
      <c r="F1285" s="6">
        <v>0</v>
      </c>
      <c r="G1285" s="6">
        <v>0</v>
      </c>
      <c r="H1285" s="38">
        <v>0</v>
      </c>
      <c r="I1285" s="33">
        <v>0</v>
      </c>
      <c r="J1285" s="6">
        <v>0</v>
      </c>
      <c r="K1285" s="6">
        <v>0</v>
      </c>
      <c r="L1285" s="38">
        <v>0</v>
      </c>
      <c r="M1285" s="33">
        <v>0</v>
      </c>
      <c r="N1285" s="6">
        <v>0</v>
      </c>
      <c r="O1285" s="6">
        <v>0</v>
      </c>
      <c r="P1285" s="38">
        <v>0</v>
      </c>
      <c r="Q1285" s="33">
        <v>0</v>
      </c>
      <c r="R1285" s="6">
        <v>0</v>
      </c>
      <c r="S1285" s="6">
        <v>0</v>
      </c>
      <c r="T1285" s="38">
        <v>0</v>
      </c>
      <c r="U1285" s="40">
        <v>0</v>
      </c>
      <c r="V1285" s="6">
        <v>0</v>
      </c>
      <c r="W1285" s="32">
        <v>0</v>
      </c>
      <c r="X1285" s="38">
        <v>0</v>
      </c>
    </row>
    <row r="1286" spans="1:25" ht="13.5" hidden="1" outlineLevel="2" thickBot="1" x14ac:dyDescent="0.25">
      <c r="A1286" s="465"/>
      <c r="B1286" s="95">
        <v>810146</v>
      </c>
      <c r="C1286" s="14" t="s">
        <v>412</v>
      </c>
      <c r="D1286" s="58" t="s">
        <v>200</v>
      </c>
      <c r="E1286" s="33">
        <v>0</v>
      </c>
      <c r="F1286" s="6">
        <v>0</v>
      </c>
      <c r="G1286" s="6">
        <v>0</v>
      </c>
      <c r="H1286" s="38">
        <v>0</v>
      </c>
      <c r="I1286" s="33">
        <v>0</v>
      </c>
      <c r="J1286" s="6">
        <v>0</v>
      </c>
      <c r="K1286" s="6">
        <v>0</v>
      </c>
      <c r="L1286" s="38">
        <v>0</v>
      </c>
      <c r="M1286" s="33">
        <v>0</v>
      </c>
      <c r="N1286" s="6">
        <v>0</v>
      </c>
      <c r="O1286" s="6">
        <v>0</v>
      </c>
      <c r="P1286" s="38">
        <v>0</v>
      </c>
      <c r="Q1286" s="33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</row>
    <row r="1287" spans="1:25" ht="13.5" hidden="1" outlineLevel="2" thickBot="1" x14ac:dyDescent="0.25">
      <c r="A1287" s="465"/>
      <c r="B1287" s="95">
        <v>810146</v>
      </c>
      <c r="C1287" s="14" t="s">
        <v>339</v>
      </c>
      <c r="D1287" s="35" t="s">
        <v>201</v>
      </c>
      <c r="E1287" s="33">
        <v>0</v>
      </c>
      <c r="F1287" s="6">
        <v>0</v>
      </c>
      <c r="G1287" s="6">
        <v>0</v>
      </c>
      <c r="H1287" s="38">
        <v>0</v>
      </c>
      <c r="I1287" s="33">
        <v>0</v>
      </c>
      <c r="J1287" s="6">
        <v>0</v>
      </c>
      <c r="K1287" s="6">
        <v>0</v>
      </c>
      <c r="L1287" s="38">
        <v>0</v>
      </c>
      <c r="M1287" s="33">
        <v>0</v>
      </c>
      <c r="N1287" s="6">
        <v>0</v>
      </c>
      <c r="O1287" s="6">
        <v>0</v>
      </c>
      <c r="P1287" s="38">
        <v>0</v>
      </c>
      <c r="Q1287" s="33">
        <v>0</v>
      </c>
      <c r="R1287" s="6">
        <v>0</v>
      </c>
      <c r="S1287" s="6">
        <v>0</v>
      </c>
      <c r="T1287" s="38">
        <v>0</v>
      </c>
      <c r="U1287" s="40">
        <v>0</v>
      </c>
      <c r="V1287" s="6">
        <v>0</v>
      </c>
      <c r="W1287" s="32">
        <v>0</v>
      </c>
      <c r="X1287" s="38">
        <v>0</v>
      </c>
    </row>
    <row r="1288" spans="1:25" ht="13.5" hidden="1" outlineLevel="2" thickBot="1" x14ac:dyDescent="0.25">
      <c r="A1288" s="465"/>
      <c r="B1288" s="95">
        <v>810146</v>
      </c>
      <c r="C1288" s="14" t="s">
        <v>398</v>
      </c>
      <c r="D1288" s="35" t="s">
        <v>306</v>
      </c>
      <c r="E1288" s="33">
        <v>0</v>
      </c>
      <c r="F1288" s="6">
        <v>0</v>
      </c>
      <c r="G1288" s="6">
        <v>0</v>
      </c>
      <c r="H1288" s="38">
        <v>0</v>
      </c>
      <c r="I1288" s="33">
        <v>0</v>
      </c>
      <c r="J1288" s="6">
        <v>0</v>
      </c>
      <c r="K1288" s="6">
        <v>0</v>
      </c>
      <c r="L1288" s="38">
        <v>0</v>
      </c>
      <c r="M1288" s="33">
        <v>0</v>
      </c>
      <c r="N1288" s="6">
        <v>0</v>
      </c>
      <c r="O1288" s="6">
        <v>0</v>
      </c>
      <c r="P1288" s="38">
        <v>0</v>
      </c>
      <c r="Q1288" s="33">
        <v>0</v>
      </c>
      <c r="R1288" s="6">
        <v>0</v>
      </c>
      <c r="S1288" s="6">
        <v>0</v>
      </c>
      <c r="T1288" s="38">
        <v>0</v>
      </c>
      <c r="U1288" s="40">
        <v>0</v>
      </c>
      <c r="V1288" s="6">
        <v>0</v>
      </c>
      <c r="W1288" s="32">
        <v>0</v>
      </c>
      <c r="X1288" s="38">
        <v>0</v>
      </c>
    </row>
    <row r="1289" spans="1:25" ht="13.5" hidden="1" outlineLevel="2" thickBot="1" x14ac:dyDescent="0.25">
      <c r="A1289" s="465"/>
      <c r="B1289" s="95">
        <v>810146</v>
      </c>
      <c r="C1289" s="14" t="s">
        <v>202</v>
      </c>
      <c r="D1289" s="35" t="s">
        <v>397</v>
      </c>
      <c r="E1289" s="37">
        <v>0</v>
      </c>
      <c r="F1289" s="152">
        <v>0</v>
      </c>
      <c r="G1289" s="152">
        <v>0</v>
      </c>
      <c r="H1289" s="38">
        <v>0</v>
      </c>
      <c r="I1289" s="37">
        <v>0</v>
      </c>
      <c r="J1289" s="152">
        <v>0</v>
      </c>
      <c r="K1289" s="152">
        <v>0</v>
      </c>
      <c r="L1289" s="38">
        <v>0</v>
      </c>
      <c r="M1289" s="37">
        <v>0</v>
      </c>
      <c r="N1289" s="152">
        <v>0</v>
      </c>
      <c r="O1289" s="152">
        <v>0</v>
      </c>
      <c r="P1289" s="38">
        <v>0</v>
      </c>
      <c r="Q1289" s="37">
        <v>0</v>
      </c>
      <c r="R1289" s="152">
        <v>0</v>
      </c>
      <c r="S1289" s="152">
        <v>0</v>
      </c>
      <c r="T1289" s="38">
        <v>0</v>
      </c>
      <c r="U1289" s="151">
        <v>0</v>
      </c>
      <c r="V1289" s="152">
        <v>0</v>
      </c>
      <c r="W1289" s="36">
        <v>0</v>
      </c>
      <c r="X1289" s="38">
        <v>0</v>
      </c>
      <c r="Y1289" s="65"/>
    </row>
    <row r="1290" spans="1:25" s="106" customFormat="1" ht="13.5" hidden="1" outlineLevel="1" collapsed="1" thickBot="1" x14ac:dyDescent="0.25">
      <c r="A1290" s="466">
        <v>810181</v>
      </c>
      <c r="B1290" s="97">
        <v>810181</v>
      </c>
      <c r="C1290" s="100" t="s">
        <v>26</v>
      </c>
      <c r="D1290" s="101" t="s">
        <v>265</v>
      </c>
      <c r="E1290" s="143">
        <v>0</v>
      </c>
      <c r="F1290" s="144">
        <v>0</v>
      </c>
      <c r="G1290" s="144">
        <v>0</v>
      </c>
      <c r="H1290" s="109">
        <v>0</v>
      </c>
      <c r="I1290" s="143">
        <v>0</v>
      </c>
      <c r="J1290" s="144">
        <v>0</v>
      </c>
      <c r="K1290" s="144">
        <v>0</v>
      </c>
      <c r="L1290" s="109">
        <v>0</v>
      </c>
      <c r="M1290" s="143">
        <v>0</v>
      </c>
      <c r="N1290" s="144">
        <v>0</v>
      </c>
      <c r="O1290" s="144">
        <v>0</v>
      </c>
      <c r="P1290" s="109">
        <v>0</v>
      </c>
      <c r="Q1290" s="143">
        <v>0</v>
      </c>
      <c r="R1290" s="144">
        <v>0</v>
      </c>
      <c r="S1290" s="144">
        <v>0</v>
      </c>
      <c r="T1290" s="109">
        <v>0</v>
      </c>
      <c r="U1290" s="143">
        <v>0</v>
      </c>
      <c r="V1290" s="144">
        <v>0</v>
      </c>
      <c r="W1290" s="144">
        <v>0</v>
      </c>
      <c r="X1290" s="109">
        <v>0</v>
      </c>
    </row>
    <row r="1291" spans="1:25" ht="13.5" hidden="1" outlineLevel="2" thickBot="1" x14ac:dyDescent="0.25">
      <c r="A1291" s="467"/>
      <c r="B1291" s="95">
        <v>810181</v>
      </c>
      <c r="C1291" s="14" t="s">
        <v>411</v>
      </c>
      <c r="D1291" s="35" t="s">
        <v>198</v>
      </c>
      <c r="E1291" s="33">
        <v>0</v>
      </c>
      <c r="F1291" s="6">
        <v>0</v>
      </c>
      <c r="G1291" s="6">
        <v>0</v>
      </c>
      <c r="H1291" s="38">
        <v>0</v>
      </c>
      <c r="I1291" s="33">
        <v>0</v>
      </c>
      <c r="J1291" s="6">
        <v>0</v>
      </c>
      <c r="K1291" s="6">
        <v>0</v>
      </c>
      <c r="L1291" s="38">
        <v>0</v>
      </c>
      <c r="M1291" s="33">
        <v>0</v>
      </c>
      <c r="N1291" s="6">
        <v>0</v>
      </c>
      <c r="O1291" s="6">
        <v>0</v>
      </c>
      <c r="P1291" s="38">
        <v>0</v>
      </c>
      <c r="Q1291" s="33">
        <v>0</v>
      </c>
      <c r="R1291" s="6">
        <v>0</v>
      </c>
      <c r="S1291" s="6">
        <v>0</v>
      </c>
      <c r="T1291" s="38">
        <v>0</v>
      </c>
      <c r="U1291" s="40">
        <v>0</v>
      </c>
      <c r="V1291" s="6">
        <v>0</v>
      </c>
      <c r="W1291" s="32">
        <v>0</v>
      </c>
      <c r="X1291" s="38">
        <v>0</v>
      </c>
    </row>
    <row r="1292" spans="1:25" ht="13.5" hidden="1" outlineLevel="2" thickBot="1" x14ac:dyDescent="0.25">
      <c r="A1292" s="467"/>
      <c r="B1292" s="95">
        <v>810181</v>
      </c>
      <c r="C1292" s="14" t="s">
        <v>196</v>
      </c>
      <c r="D1292" s="35" t="s">
        <v>199</v>
      </c>
      <c r="E1292" s="33">
        <v>0</v>
      </c>
      <c r="F1292" s="6">
        <v>0</v>
      </c>
      <c r="G1292" s="6">
        <v>0</v>
      </c>
      <c r="H1292" s="38">
        <v>0</v>
      </c>
      <c r="I1292" s="33">
        <v>0</v>
      </c>
      <c r="J1292" s="6">
        <v>0</v>
      </c>
      <c r="K1292" s="6">
        <v>0</v>
      </c>
      <c r="L1292" s="38">
        <v>0</v>
      </c>
      <c r="M1292" s="33">
        <v>0</v>
      </c>
      <c r="N1292" s="6">
        <v>0</v>
      </c>
      <c r="O1292" s="6">
        <v>0</v>
      </c>
      <c r="P1292" s="38">
        <v>0</v>
      </c>
      <c r="Q1292" s="33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</row>
    <row r="1293" spans="1:25" ht="13.5" hidden="1" outlineLevel="2" thickBot="1" x14ac:dyDescent="0.25">
      <c r="A1293" s="467"/>
      <c r="B1293" s="95">
        <v>810181</v>
      </c>
      <c r="C1293" s="14" t="s">
        <v>412</v>
      </c>
      <c r="D1293" s="35" t="s">
        <v>200</v>
      </c>
      <c r="E1293" s="33">
        <v>0</v>
      </c>
      <c r="F1293" s="6">
        <v>0</v>
      </c>
      <c r="G1293" s="6">
        <v>0</v>
      </c>
      <c r="H1293" s="38">
        <v>0</v>
      </c>
      <c r="I1293" s="33">
        <v>0</v>
      </c>
      <c r="J1293" s="6">
        <v>0</v>
      </c>
      <c r="K1293" s="6">
        <v>0</v>
      </c>
      <c r="L1293" s="38">
        <v>0</v>
      </c>
      <c r="M1293" s="33">
        <v>0</v>
      </c>
      <c r="N1293" s="6">
        <v>0</v>
      </c>
      <c r="O1293" s="6">
        <v>0</v>
      </c>
      <c r="P1293" s="38">
        <v>0</v>
      </c>
      <c r="Q1293" s="33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</row>
    <row r="1294" spans="1:25" ht="13.5" hidden="1" outlineLevel="2" thickBot="1" x14ac:dyDescent="0.25">
      <c r="A1294" s="467"/>
      <c r="B1294" s="95">
        <v>810181</v>
      </c>
      <c r="C1294" s="14" t="s">
        <v>339</v>
      </c>
      <c r="D1294" s="35" t="s">
        <v>201</v>
      </c>
      <c r="E1294" s="33">
        <v>0</v>
      </c>
      <c r="F1294" s="6">
        <v>0</v>
      </c>
      <c r="G1294" s="6">
        <v>0</v>
      </c>
      <c r="H1294" s="38">
        <v>0</v>
      </c>
      <c r="I1294" s="33">
        <v>0</v>
      </c>
      <c r="J1294" s="6">
        <v>0</v>
      </c>
      <c r="K1294" s="6">
        <v>0</v>
      </c>
      <c r="L1294" s="38">
        <v>0</v>
      </c>
      <c r="M1294" s="33">
        <v>0</v>
      </c>
      <c r="N1294" s="6">
        <v>0</v>
      </c>
      <c r="O1294" s="6">
        <v>0</v>
      </c>
      <c r="P1294" s="38">
        <v>0</v>
      </c>
      <c r="Q1294" s="33">
        <v>0</v>
      </c>
      <c r="R1294" s="6">
        <v>0</v>
      </c>
      <c r="S1294" s="6">
        <v>0</v>
      </c>
      <c r="T1294" s="38">
        <v>0</v>
      </c>
      <c r="U1294" s="40">
        <v>0</v>
      </c>
      <c r="V1294" s="6">
        <v>0</v>
      </c>
      <c r="W1294" s="32">
        <v>0</v>
      </c>
      <c r="X1294" s="38">
        <v>0</v>
      </c>
    </row>
    <row r="1295" spans="1:25" ht="13.5" hidden="1" outlineLevel="2" thickBot="1" x14ac:dyDescent="0.25">
      <c r="A1295" s="467"/>
      <c r="B1295" s="95">
        <v>810181</v>
      </c>
      <c r="C1295" s="14" t="s">
        <v>398</v>
      </c>
      <c r="D1295" s="35" t="s">
        <v>306</v>
      </c>
      <c r="E1295" s="33">
        <v>0</v>
      </c>
      <c r="F1295" s="6">
        <v>0</v>
      </c>
      <c r="G1295" s="6">
        <v>0</v>
      </c>
      <c r="H1295" s="38">
        <v>0</v>
      </c>
      <c r="I1295" s="33">
        <v>0</v>
      </c>
      <c r="J1295" s="6">
        <v>0</v>
      </c>
      <c r="K1295" s="6">
        <v>0</v>
      </c>
      <c r="L1295" s="38">
        <v>0</v>
      </c>
      <c r="M1295" s="33">
        <v>0</v>
      </c>
      <c r="N1295" s="6">
        <v>0</v>
      </c>
      <c r="O1295" s="6">
        <v>0</v>
      </c>
      <c r="P1295" s="38">
        <v>0</v>
      </c>
      <c r="Q1295" s="33">
        <v>0</v>
      </c>
      <c r="R1295" s="6">
        <v>0</v>
      </c>
      <c r="S1295" s="6">
        <v>0</v>
      </c>
      <c r="T1295" s="38">
        <v>0</v>
      </c>
      <c r="U1295" s="40">
        <v>0</v>
      </c>
      <c r="V1295" s="6">
        <v>0</v>
      </c>
      <c r="W1295" s="32">
        <v>0</v>
      </c>
      <c r="X1295" s="38">
        <v>0</v>
      </c>
    </row>
    <row r="1296" spans="1:25" ht="13.5" hidden="1" outlineLevel="2" thickBot="1" x14ac:dyDescent="0.25">
      <c r="A1296" s="467"/>
      <c r="B1296" s="95">
        <v>810181</v>
      </c>
      <c r="C1296" s="14" t="s">
        <v>202</v>
      </c>
      <c r="D1296" s="35" t="s">
        <v>397</v>
      </c>
      <c r="E1296" s="37">
        <v>0</v>
      </c>
      <c r="F1296" s="152">
        <v>0</v>
      </c>
      <c r="G1296" s="152">
        <v>0</v>
      </c>
      <c r="H1296" s="38">
        <v>0</v>
      </c>
      <c r="I1296" s="37">
        <v>0</v>
      </c>
      <c r="J1296" s="152">
        <v>0</v>
      </c>
      <c r="K1296" s="152">
        <v>0</v>
      </c>
      <c r="L1296" s="38">
        <v>0</v>
      </c>
      <c r="M1296" s="37">
        <v>0</v>
      </c>
      <c r="N1296" s="152">
        <v>0</v>
      </c>
      <c r="O1296" s="152">
        <v>0</v>
      </c>
      <c r="P1296" s="38">
        <v>0</v>
      </c>
      <c r="Q1296" s="37">
        <v>0</v>
      </c>
      <c r="R1296" s="152">
        <v>0</v>
      </c>
      <c r="S1296" s="152">
        <v>0</v>
      </c>
      <c r="T1296" s="38">
        <v>0</v>
      </c>
      <c r="U1296" s="151">
        <v>0</v>
      </c>
      <c r="V1296" s="152">
        <v>0</v>
      </c>
      <c r="W1296" s="36">
        <v>0</v>
      </c>
      <c r="X1296" s="38">
        <v>0</v>
      </c>
      <c r="Y1296" s="65"/>
    </row>
    <row r="1297" spans="1:25" s="106" customFormat="1" ht="13.5" hidden="1" outlineLevel="1" collapsed="1" thickBot="1" x14ac:dyDescent="0.25">
      <c r="A1297" s="464">
        <v>810199</v>
      </c>
      <c r="B1297" s="97">
        <v>810199</v>
      </c>
      <c r="C1297" s="100" t="s">
        <v>27</v>
      </c>
      <c r="D1297" s="101" t="s">
        <v>265</v>
      </c>
      <c r="E1297" s="143">
        <v>0</v>
      </c>
      <c r="F1297" s="144">
        <v>0</v>
      </c>
      <c r="G1297" s="144">
        <v>0</v>
      </c>
      <c r="H1297" s="109">
        <v>0</v>
      </c>
      <c r="I1297" s="143">
        <v>0</v>
      </c>
      <c r="J1297" s="144">
        <v>0</v>
      </c>
      <c r="K1297" s="144">
        <v>0</v>
      </c>
      <c r="L1297" s="109">
        <v>0</v>
      </c>
      <c r="M1297" s="143">
        <v>0</v>
      </c>
      <c r="N1297" s="144">
        <v>0</v>
      </c>
      <c r="O1297" s="144">
        <v>0</v>
      </c>
      <c r="P1297" s="109">
        <v>0</v>
      </c>
      <c r="Q1297" s="143">
        <v>0</v>
      </c>
      <c r="R1297" s="144">
        <v>0</v>
      </c>
      <c r="S1297" s="144">
        <v>0</v>
      </c>
      <c r="T1297" s="109">
        <v>0</v>
      </c>
      <c r="U1297" s="143">
        <v>0</v>
      </c>
      <c r="V1297" s="144">
        <v>0</v>
      </c>
      <c r="W1297" s="144">
        <v>0</v>
      </c>
      <c r="X1297" s="109">
        <v>0</v>
      </c>
    </row>
    <row r="1298" spans="1:25" ht="13.5" hidden="1" outlineLevel="2" thickBot="1" x14ac:dyDescent="0.25">
      <c r="A1298" s="465"/>
      <c r="B1298" s="95">
        <v>810199</v>
      </c>
      <c r="C1298" s="14" t="s">
        <v>411</v>
      </c>
      <c r="D1298" s="58" t="s">
        <v>198</v>
      </c>
      <c r="E1298" s="33">
        <v>0</v>
      </c>
      <c r="F1298" s="6">
        <v>0</v>
      </c>
      <c r="G1298" s="6">
        <v>0</v>
      </c>
      <c r="H1298" s="38">
        <v>0</v>
      </c>
      <c r="I1298" s="33">
        <v>0</v>
      </c>
      <c r="J1298" s="6">
        <v>0</v>
      </c>
      <c r="K1298" s="6">
        <v>0</v>
      </c>
      <c r="L1298" s="38">
        <v>0</v>
      </c>
      <c r="M1298" s="33">
        <v>0</v>
      </c>
      <c r="N1298" s="6">
        <v>0</v>
      </c>
      <c r="O1298" s="6">
        <v>0</v>
      </c>
      <c r="P1298" s="38">
        <v>0</v>
      </c>
      <c r="Q1298" s="33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</row>
    <row r="1299" spans="1:25" ht="13.5" hidden="1" outlineLevel="2" thickBot="1" x14ac:dyDescent="0.25">
      <c r="A1299" s="465"/>
      <c r="B1299" s="95">
        <v>810199</v>
      </c>
      <c r="C1299" s="14" t="s">
        <v>196</v>
      </c>
      <c r="D1299" s="58" t="s">
        <v>199</v>
      </c>
      <c r="E1299" s="33">
        <v>0</v>
      </c>
      <c r="F1299" s="6">
        <v>0</v>
      </c>
      <c r="G1299" s="6">
        <v>0</v>
      </c>
      <c r="H1299" s="38">
        <v>0</v>
      </c>
      <c r="I1299" s="33">
        <v>0</v>
      </c>
      <c r="J1299" s="6">
        <v>0</v>
      </c>
      <c r="K1299" s="6">
        <v>0</v>
      </c>
      <c r="L1299" s="38">
        <v>0</v>
      </c>
      <c r="M1299" s="33">
        <v>0</v>
      </c>
      <c r="N1299" s="6">
        <v>0</v>
      </c>
      <c r="O1299" s="6">
        <v>0</v>
      </c>
      <c r="P1299" s="38">
        <v>0</v>
      </c>
      <c r="Q1299" s="33">
        <v>0</v>
      </c>
      <c r="R1299" s="6">
        <v>0</v>
      </c>
      <c r="S1299" s="6">
        <v>0</v>
      </c>
      <c r="T1299" s="38">
        <v>0</v>
      </c>
      <c r="U1299" s="40">
        <v>0</v>
      </c>
      <c r="V1299" s="6">
        <v>0</v>
      </c>
      <c r="W1299" s="32">
        <v>0</v>
      </c>
      <c r="X1299" s="38">
        <v>0</v>
      </c>
    </row>
    <row r="1300" spans="1:25" ht="13.5" hidden="1" outlineLevel="2" thickBot="1" x14ac:dyDescent="0.25">
      <c r="A1300" s="465"/>
      <c r="B1300" s="95">
        <v>810199</v>
      </c>
      <c r="C1300" s="14" t="s">
        <v>412</v>
      </c>
      <c r="D1300" s="58" t="s">
        <v>200</v>
      </c>
      <c r="E1300" s="33">
        <v>0</v>
      </c>
      <c r="F1300" s="6">
        <v>0</v>
      </c>
      <c r="G1300" s="6">
        <v>0</v>
      </c>
      <c r="H1300" s="38">
        <v>0</v>
      </c>
      <c r="I1300" s="33">
        <v>0</v>
      </c>
      <c r="J1300" s="6">
        <v>0</v>
      </c>
      <c r="K1300" s="6">
        <v>0</v>
      </c>
      <c r="L1300" s="38">
        <v>0</v>
      </c>
      <c r="M1300" s="33">
        <v>0</v>
      </c>
      <c r="N1300" s="6">
        <v>0</v>
      </c>
      <c r="O1300" s="6">
        <v>0</v>
      </c>
      <c r="P1300" s="38">
        <v>0</v>
      </c>
      <c r="Q1300" s="33">
        <v>0</v>
      </c>
      <c r="R1300" s="6">
        <v>0</v>
      </c>
      <c r="S1300" s="6">
        <v>0</v>
      </c>
      <c r="T1300" s="38">
        <v>0</v>
      </c>
      <c r="U1300" s="40">
        <v>0</v>
      </c>
      <c r="V1300" s="6">
        <v>0</v>
      </c>
      <c r="W1300" s="32">
        <v>0</v>
      </c>
      <c r="X1300" s="38">
        <v>0</v>
      </c>
    </row>
    <row r="1301" spans="1:25" ht="13.5" hidden="1" outlineLevel="2" thickBot="1" x14ac:dyDescent="0.25">
      <c r="A1301" s="465"/>
      <c r="B1301" s="95">
        <v>810199</v>
      </c>
      <c r="C1301" s="14" t="s">
        <v>339</v>
      </c>
      <c r="D1301" s="35" t="s">
        <v>201</v>
      </c>
      <c r="E1301" s="33">
        <v>0</v>
      </c>
      <c r="F1301" s="6">
        <v>0</v>
      </c>
      <c r="G1301" s="6">
        <v>0</v>
      </c>
      <c r="H1301" s="38">
        <v>0</v>
      </c>
      <c r="I1301" s="33">
        <v>0</v>
      </c>
      <c r="J1301" s="6">
        <v>0</v>
      </c>
      <c r="K1301" s="6">
        <v>0</v>
      </c>
      <c r="L1301" s="38">
        <v>0</v>
      </c>
      <c r="M1301" s="33">
        <v>0</v>
      </c>
      <c r="N1301" s="6">
        <v>0</v>
      </c>
      <c r="O1301" s="6">
        <v>0</v>
      </c>
      <c r="P1301" s="38">
        <v>0</v>
      </c>
      <c r="Q1301" s="33">
        <v>0</v>
      </c>
      <c r="R1301" s="6">
        <v>0</v>
      </c>
      <c r="S1301" s="6">
        <v>0</v>
      </c>
      <c r="T1301" s="38">
        <v>0</v>
      </c>
      <c r="U1301" s="40">
        <v>0</v>
      </c>
      <c r="V1301" s="6">
        <v>0</v>
      </c>
      <c r="W1301" s="32">
        <v>0</v>
      </c>
      <c r="X1301" s="38">
        <v>0</v>
      </c>
    </row>
    <row r="1302" spans="1:25" ht="13.5" hidden="1" outlineLevel="2" thickBot="1" x14ac:dyDescent="0.25">
      <c r="A1302" s="465"/>
      <c r="B1302" s="95">
        <v>810199</v>
      </c>
      <c r="C1302" s="14" t="s">
        <v>398</v>
      </c>
      <c r="D1302" s="35" t="s">
        <v>306</v>
      </c>
      <c r="E1302" s="33">
        <v>0</v>
      </c>
      <c r="F1302" s="6">
        <v>0</v>
      </c>
      <c r="G1302" s="6">
        <v>0</v>
      </c>
      <c r="H1302" s="38">
        <v>0</v>
      </c>
      <c r="I1302" s="33">
        <v>0</v>
      </c>
      <c r="J1302" s="6">
        <v>0</v>
      </c>
      <c r="K1302" s="6">
        <v>0</v>
      </c>
      <c r="L1302" s="38">
        <v>0</v>
      </c>
      <c r="M1302" s="33">
        <v>0</v>
      </c>
      <c r="N1302" s="6">
        <v>0</v>
      </c>
      <c r="O1302" s="6">
        <v>0</v>
      </c>
      <c r="P1302" s="38">
        <v>0</v>
      </c>
      <c r="Q1302" s="33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</row>
    <row r="1303" spans="1:25" ht="13.5" hidden="1" outlineLevel="2" thickBot="1" x14ac:dyDescent="0.25">
      <c r="A1303" s="465"/>
      <c r="B1303" s="95">
        <v>810199</v>
      </c>
      <c r="C1303" s="14" t="s">
        <v>202</v>
      </c>
      <c r="D1303" s="35" t="s">
        <v>397</v>
      </c>
      <c r="E1303" s="37">
        <v>0</v>
      </c>
      <c r="F1303" s="152">
        <v>0</v>
      </c>
      <c r="G1303" s="152">
        <v>0</v>
      </c>
      <c r="H1303" s="38">
        <v>0</v>
      </c>
      <c r="I1303" s="37">
        <v>0</v>
      </c>
      <c r="J1303" s="152">
        <v>0</v>
      </c>
      <c r="K1303" s="152">
        <v>0</v>
      </c>
      <c r="L1303" s="38">
        <v>0</v>
      </c>
      <c r="M1303" s="37">
        <v>0</v>
      </c>
      <c r="N1303" s="152">
        <v>0</v>
      </c>
      <c r="O1303" s="152">
        <v>0</v>
      </c>
      <c r="P1303" s="38">
        <v>0</v>
      </c>
      <c r="Q1303" s="37">
        <v>0</v>
      </c>
      <c r="R1303" s="152">
        <v>0</v>
      </c>
      <c r="S1303" s="152">
        <v>0</v>
      </c>
      <c r="T1303" s="38">
        <v>0</v>
      </c>
      <c r="U1303" s="151">
        <v>0</v>
      </c>
      <c r="V1303" s="152">
        <v>0</v>
      </c>
      <c r="W1303" s="36">
        <v>0</v>
      </c>
      <c r="X1303" s="38">
        <v>0</v>
      </c>
      <c r="Y1303" s="65"/>
    </row>
    <row r="1304" spans="1:25" ht="12.75" customHeight="1" thickBot="1" x14ac:dyDescent="0.25">
      <c r="A1304" s="55"/>
      <c r="B1304" s="93"/>
      <c r="C1304" s="54" t="s">
        <v>28</v>
      </c>
      <c r="D1304" s="50"/>
      <c r="E1304" s="51">
        <v>46733145.309999995</v>
      </c>
      <c r="F1304" s="52">
        <v>0</v>
      </c>
      <c r="G1304" s="56">
        <v>29598.37</v>
      </c>
      <c r="H1304" s="53">
        <v>46762743.679999992</v>
      </c>
      <c r="I1304" s="51">
        <v>32518465.759999998</v>
      </c>
      <c r="J1304" s="52">
        <v>0</v>
      </c>
      <c r="K1304" s="56">
        <v>31220.11</v>
      </c>
      <c r="L1304" s="53">
        <v>32549685.869999997</v>
      </c>
      <c r="M1304" s="51">
        <v>29745130.110000003</v>
      </c>
      <c r="N1304" s="52">
        <v>0</v>
      </c>
      <c r="O1304" s="56">
        <v>76511.259999999995</v>
      </c>
      <c r="P1304" s="53">
        <v>29821641.370000005</v>
      </c>
      <c r="Q1304" s="51">
        <v>41790582.379999995</v>
      </c>
      <c r="R1304" s="52">
        <v>0</v>
      </c>
      <c r="S1304" s="56">
        <v>46780.850000000006</v>
      </c>
      <c r="T1304" s="53">
        <v>41837363.229999997</v>
      </c>
      <c r="U1304" s="51">
        <v>150787323.56</v>
      </c>
      <c r="V1304" s="52">
        <v>0</v>
      </c>
      <c r="W1304" s="56">
        <v>184110.59</v>
      </c>
      <c r="X1304" s="53">
        <v>150971434.15000001</v>
      </c>
      <c r="Y1304" s="65"/>
    </row>
    <row r="1305" spans="1:25" s="106" customFormat="1" outlineLevel="1" x14ac:dyDescent="0.2">
      <c r="A1305" s="466">
        <v>810113</v>
      </c>
      <c r="B1305" s="97">
        <v>810113</v>
      </c>
      <c r="C1305" s="100" t="s">
        <v>139</v>
      </c>
      <c r="D1305" s="101" t="s">
        <v>265</v>
      </c>
      <c r="E1305" s="143">
        <v>46733145.309999995</v>
      </c>
      <c r="F1305" s="144">
        <v>0</v>
      </c>
      <c r="G1305" s="144">
        <v>29598.37</v>
      </c>
      <c r="H1305" s="109">
        <v>46762743.679999992</v>
      </c>
      <c r="I1305" s="143">
        <v>32518465.759999998</v>
      </c>
      <c r="J1305" s="144">
        <v>0</v>
      </c>
      <c r="K1305" s="144">
        <v>31220.11</v>
      </c>
      <c r="L1305" s="109">
        <v>32549685.869999997</v>
      </c>
      <c r="M1305" s="143">
        <v>29745130.110000003</v>
      </c>
      <c r="N1305" s="144">
        <v>0</v>
      </c>
      <c r="O1305" s="144">
        <v>76511.259999999995</v>
      </c>
      <c r="P1305" s="109">
        <v>29821641.370000005</v>
      </c>
      <c r="Q1305" s="143">
        <v>41790582.379999995</v>
      </c>
      <c r="R1305" s="144">
        <v>0</v>
      </c>
      <c r="S1305" s="144">
        <v>46780.850000000006</v>
      </c>
      <c r="T1305" s="109">
        <v>41837363.229999997</v>
      </c>
      <c r="U1305" s="143">
        <v>150787323.56</v>
      </c>
      <c r="V1305" s="144">
        <v>0</v>
      </c>
      <c r="W1305" s="144">
        <v>184110.59</v>
      </c>
      <c r="X1305" s="109">
        <v>150971434.15000001</v>
      </c>
    </row>
    <row r="1306" spans="1:25" outlineLevel="2" x14ac:dyDescent="0.2">
      <c r="A1306" s="467"/>
      <c r="B1306" s="95">
        <v>810113</v>
      </c>
      <c r="C1306" s="14" t="s">
        <v>411</v>
      </c>
      <c r="D1306" s="35" t="s">
        <v>198</v>
      </c>
      <c r="E1306" s="33">
        <v>29690959.599999998</v>
      </c>
      <c r="F1306" s="6">
        <v>0</v>
      </c>
      <c r="G1306" s="6">
        <v>29598.37</v>
      </c>
      <c r="H1306" s="38">
        <v>29720557.969999999</v>
      </c>
      <c r="I1306" s="33">
        <v>31826063.149999999</v>
      </c>
      <c r="J1306" s="6">
        <v>0</v>
      </c>
      <c r="K1306" s="6">
        <v>31220.11</v>
      </c>
      <c r="L1306" s="38">
        <v>31857283.259999998</v>
      </c>
      <c r="M1306" s="33">
        <v>29745130.110000003</v>
      </c>
      <c r="N1306" s="6">
        <v>0</v>
      </c>
      <c r="O1306" s="6">
        <v>76511.259999999995</v>
      </c>
      <c r="P1306" s="38">
        <v>29821641.370000005</v>
      </c>
      <c r="Q1306" s="33">
        <v>34037977.68</v>
      </c>
      <c r="R1306" s="6">
        <v>0</v>
      </c>
      <c r="S1306" s="6">
        <v>46780.850000000006</v>
      </c>
      <c r="T1306" s="38">
        <v>34084758.530000001</v>
      </c>
      <c r="U1306" s="40">
        <v>125300130.53999999</v>
      </c>
      <c r="V1306" s="6">
        <v>0</v>
      </c>
      <c r="W1306" s="32">
        <v>184110.59</v>
      </c>
      <c r="X1306" s="38">
        <v>125484241.13</v>
      </c>
    </row>
    <row r="1307" spans="1:25" hidden="1" outlineLevel="2" x14ac:dyDescent="0.2">
      <c r="A1307" s="467"/>
      <c r="B1307" s="95">
        <v>810113</v>
      </c>
      <c r="C1307" s="14" t="s">
        <v>196</v>
      </c>
      <c r="D1307" s="35" t="s">
        <v>199</v>
      </c>
      <c r="E1307" s="33">
        <v>0</v>
      </c>
      <c r="F1307" s="6">
        <v>0</v>
      </c>
      <c r="G1307" s="6">
        <v>0</v>
      </c>
      <c r="H1307" s="38">
        <v>0</v>
      </c>
      <c r="I1307" s="33">
        <v>0</v>
      </c>
      <c r="J1307" s="6">
        <v>0</v>
      </c>
      <c r="K1307" s="6">
        <v>0</v>
      </c>
      <c r="L1307" s="38">
        <v>0</v>
      </c>
      <c r="M1307" s="33">
        <v>0</v>
      </c>
      <c r="N1307" s="6">
        <v>0</v>
      </c>
      <c r="O1307" s="6">
        <v>0</v>
      </c>
      <c r="P1307" s="38">
        <v>0</v>
      </c>
      <c r="Q1307" s="33">
        <v>0</v>
      </c>
      <c r="R1307" s="6">
        <v>0</v>
      </c>
      <c r="S1307" s="6">
        <v>0</v>
      </c>
      <c r="T1307" s="38">
        <v>0</v>
      </c>
      <c r="U1307" s="40">
        <v>0</v>
      </c>
      <c r="V1307" s="6">
        <v>0</v>
      </c>
      <c r="W1307" s="32">
        <v>0</v>
      </c>
      <c r="X1307" s="38">
        <v>0</v>
      </c>
    </row>
    <row r="1308" spans="1:25" hidden="1" outlineLevel="2" x14ac:dyDescent="0.2">
      <c r="A1308" s="467"/>
      <c r="B1308" s="95">
        <v>810113</v>
      </c>
      <c r="C1308" s="14" t="s">
        <v>412</v>
      </c>
      <c r="D1308" s="35" t="s">
        <v>200</v>
      </c>
      <c r="E1308" s="33">
        <v>0</v>
      </c>
      <c r="F1308" s="6">
        <v>0</v>
      </c>
      <c r="G1308" s="6">
        <v>0</v>
      </c>
      <c r="H1308" s="38">
        <v>0</v>
      </c>
      <c r="I1308" s="33">
        <v>0</v>
      </c>
      <c r="J1308" s="6">
        <v>0</v>
      </c>
      <c r="K1308" s="6">
        <v>0</v>
      </c>
      <c r="L1308" s="38">
        <v>0</v>
      </c>
      <c r="M1308" s="33">
        <v>0</v>
      </c>
      <c r="N1308" s="6">
        <v>0</v>
      </c>
      <c r="O1308" s="6">
        <v>0</v>
      </c>
      <c r="P1308" s="38">
        <v>0</v>
      </c>
      <c r="Q1308" s="33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</row>
    <row r="1309" spans="1:25" hidden="1" outlineLevel="2" x14ac:dyDescent="0.2">
      <c r="A1309" s="467"/>
      <c r="B1309" s="95">
        <v>810113</v>
      </c>
      <c r="C1309" s="14" t="s">
        <v>339</v>
      </c>
      <c r="D1309" s="35" t="s">
        <v>201</v>
      </c>
      <c r="E1309" s="33">
        <v>0</v>
      </c>
      <c r="F1309" s="6">
        <v>0</v>
      </c>
      <c r="G1309" s="6">
        <v>0</v>
      </c>
      <c r="H1309" s="38">
        <v>0</v>
      </c>
      <c r="I1309" s="33">
        <v>0</v>
      </c>
      <c r="J1309" s="6">
        <v>0</v>
      </c>
      <c r="K1309" s="6">
        <v>0</v>
      </c>
      <c r="L1309" s="38">
        <v>0</v>
      </c>
      <c r="M1309" s="33">
        <v>0</v>
      </c>
      <c r="N1309" s="6">
        <v>0</v>
      </c>
      <c r="O1309" s="6">
        <v>0</v>
      </c>
      <c r="P1309" s="38">
        <v>0</v>
      </c>
      <c r="Q1309" s="33">
        <v>0</v>
      </c>
      <c r="R1309" s="6">
        <v>0</v>
      </c>
      <c r="S1309" s="6">
        <v>0</v>
      </c>
      <c r="T1309" s="38">
        <v>0</v>
      </c>
      <c r="U1309" s="40">
        <v>0</v>
      </c>
      <c r="V1309" s="6">
        <v>0</v>
      </c>
      <c r="W1309" s="32">
        <v>0</v>
      </c>
      <c r="X1309" s="38">
        <v>0</v>
      </c>
    </row>
    <row r="1310" spans="1:25" ht="13.5" outlineLevel="2" thickBot="1" x14ac:dyDescent="0.25">
      <c r="A1310" s="467"/>
      <c r="B1310" s="95">
        <v>810113</v>
      </c>
      <c r="C1310" s="14" t="s">
        <v>398</v>
      </c>
      <c r="D1310" s="35" t="s">
        <v>306</v>
      </c>
      <c r="E1310" s="33">
        <v>17042185.709999997</v>
      </c>
      <c r="F1310" s="6">
        <v>0</v>
      </c>
      <c r="G1310" s="6">
        <v>0</v>
      </c>
      <c r="H1310" s="38">
        <v>17042185.709999997</v>
      </c>
      <c r="I1310" s="33">
        <v>692402.61</v>
      </c>
      <c r="J1310" s="6">
        <v>0</v>
      </c>
      <c r="K1310" s="6">
        <v>0</v>
      </c>
      <c r="L1310" s="38">
        <v>692402.61</v>
      </c>
      <c r="M1310" s="33">
        <v>0</v>
      </c>
      <c r="N1310" s="6">
        <v>0</v>
      </c>
      <c r="O1310" s="6">
        <v>0</v>
      </c>
      <c r="P1310" s="38">
        <v>0</v>
      </c>
      <c r="Q1310" s="33">
        <v>7752604.6999999993</v>
      </c>
      <c r="R1310" s="6">
        <v>0</v>
      </c>
      <c r="S1310" s="6">
        <v>0</v>
      </c>
      <c r="T1310" s="38">
        <v>7752604.6999999993</v>
      </c>
      <c r="U1310" s="40">
        <v>25487193.019999996</v>
      </c>
      <c r="V1310" s="6">
        <v>0</v>
      </c>
      <c r="W1310" s="32">
        <v>0</v>
      </c>
      <c r="X1310" s="38">
        <v>25487193.019999996</v>
      </c>
    </row>
    <row r="1311" spans="1:25" ht="13.5" hidden="1" outlineLevel="2" thickBot="1" x14ac:dyDescent="0.25">
      <c r="A1311" s="467"/>
      <c r="B1311" s="95">
        <v>810113</v>
      </c>
      <c r="C1311" s="14" t="s">
        <v>202</v>
      </c>
      <c r="D1311" s="35" t="s">
        <v>397</v>
      </c>
      <c r="E1311" s="37">
        <v>0</v>
      </c>
      <c r="F1311" s="152">
        <v>0</v>
      </c>
      <c r="G1311" s="152">
        <v>0</v>
      </c>
      <c r="H1311" s="38">
        <v>0</v>
      </c>
      <c r="I1311" s="37">
        <v>0</v>
      </c>
      <c r="J1311" s="152">
        <v>0</v>
      </c>
      <c r="K1311" s="152">
        <v>0</v>
      </c>
      <c r="L1311" s="38">
        <v>0</v>
      </c>
      <c r="M1311" s="37">
        <v>0</v>
      </c>
      <c r="N1311" s="152">
        <v>0</v>
      </c>
      <c r="O1311" s="152">
        <v>0</v>
      </c>
      <c r="P1311" s="38">
        <v>0</v>
      </c>
      <c r="Q1311" s="37">
        <v>0</v>
      </c>
      <c r="R1311" s="152">
        <v>0</v>
      </c>
      <c r="S1311" s="152">
        <v>0</v>
      </c>
      <c r="T1311" s="38">
        <v>0</v>
      </c>
      <c r="U1311" s="151">
        <v>0</v>
      </c>
      <c r="V1311" s="152">
        <v>0</v>
      </c>
      <c r="W1311" s="36">
        <v>0</v>
      </c>
      <c r="X1311" s="38">
        <v>0</v>
      </c>
      <c r="Y1311" s="65"/>
    </row>
    <row r="1312" spans="1:25" s="106" customFormat="1" ht="13.5" hidden="1" outlineLevel="1" collapsed="1" thickBot="1" x14ac:dyDescent="0.25">
      <c r="A1312" s="464">
        <v>810114</v>
      </c>
      <c r="B1312" s="97">
        <v>810114</v>
      </c>
      <c r="C1312" s="100" t="s">
        <v>140</v>
      </c>
      <c r="D1312" s="101" t="s">
        <v>265</v>
      </c>
      <c r="E1312" s="143">
        <v>0</v>
      </c>
      <c r="F1312" s="144">
        <v>0</v>
      </c>
      <c r="G1312" s="144">
        <v>0</v>
      </c>
      <c r="H1312" s="109">
        <v>0</v>
      </c>
      <c r="I1312" s="143">
        <v>0</v>
      </c>
      <c r="J1312" s="144">
        <v>0</v>
      </c>
      <c r="K1312" s="144">
        <v>0</v>
      </c>
      <c r="L1312" s="109">
        <v>0</v>
      </c>
      <c r="M1312" s="143">
        <v>0</v>
      </c>
      <c r="N1312" s="144">
        <v>0</v>
      </c>
      <c r="O1312" s="144">
        <v>0</v>
      </c>
      <c r="P1312" s="109">
        <v>0</v>
      </c>
      <c r="Q1312" s="143">
        <v>0</v>
      </c>
      <c r="R1312" s="144">
        <v>0</v>
      </c>
      <c r="S1312" s="144">
        <v>0</v>
      </c>
      <c r="T1312" s="109">
        <v>0</v>
      </c>
      <c r="U1312" s="143">
        <v>0</v>
      </c>
      <c r="V1312" s="144">
        <v>0</v>
      </c>
      <c r="W1312" s="144">
        <v>0</v>
      </c>
      <c r="X1312" s="109">
        <v>0</v>
      </c>
    </row>
    <row r="1313" spans="1:25" ht="13.5" hidden="1" outlineLevel="2" thickBot="1" x14ac:dyDescent="0.25">
      <c r="A1313" s="465"/>
      <c r="B1313" s="95">
        <v>810114</v>
      </c>
      <c r="C1313" s="14" t="s">
        <v>411</v>
      </c>
      <c r="D1313" s="58" t="s">
        <v>198</v>
      </c>
      <c r="E1313" s="33">
        <v>0</v>
      </c>
      <c r="F1313" s="6">
        <v>0</v>
      </c>
      <c r="G1313" s="6">
        <v>0</v>
      </c>
      <c r="H1313" s="38">
        <v>0</v>
      </c>
      <c r="I1313" s="33">
        <v>0</v>
      </c>
      <c r="J1313" s="6">
        <v>0</v>
      </c>
      <c r="K1313" s="6">
        <v>0</v>
      </c>
      <c r="L1313" s="38">
        <v>0</v>
      </c>
      <c r="M1313" s="33">
        <v>0</v>
      </c>
      <c r="N1313" s="6">
        <v>0</v>
      </c>
      <c r="O1313" s="6">
        <v>0</v>
      </c>
      <c r="P1313" s="38">
        <v>0</v>
      </c>
      <c r="Q1313" s="33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</row>
    <row r="1314" spans="1:25" ht="13.5" hidden="1" outlineLevel="2" thickBot="1" x14ac:dyDescent="0.25">
      <c r="A1314" s="465"/>
      <c r="B1314" s="95">
        <v>810114</v>
      </c>
      <c r="C1314" s="14" t="s">
        <v>196</v>
      </c>
      <c r="D1314" s="58" t="s">
        <v>199</v>
      </c>
      <c r="E1314" s="33">
        <v>0</v>
      </c>
      <c r="F1314" s="6">
        <v>0</v>
      </c>
      <c r="G1314" s="6">
        <v>0</v>
      </c>
      <c r="H1314" s="38">
        <v>0</v>
      </c>
      <c r="I1314" s="33">
        <v>0</v>
      </c>
      <c r="J1314" s="6">
        <v>0</v>
      </c>
      <c r="K1314" s="6">
        <v>0</v>
      </c>
      <c r="L1314" s="38">
        <v>0</v>
      </c>
      <c r="M1314" s="33">
        <v>0</v>
      </c>
      <c r="N1314" s="6">
        <v>0</v>
      </c>
      <c r="O1314" s="6">
        <v>0</v>
      </c>
      <c r="P1314" s="38">
        <v>0</v>
      </c>
      <c r="Q1314" s="33">
        <v>0</v>
      </c>
      <c r="R1314" s="6">
        <v>0</v>
      </c>
      <c r="S1314" s="6">
        <v>0</v>
      </c>
      <c r="T1314" s="38">
        <v>0</v>
      </c>
      <c r="U1314" s="40">
        <v>0</v>
      </c>
      <c r="V1314" s="6">
        <v>0</v>
      </c>
      <c r="W1314" s="32">
        <v>0</v>
      </c>
      <c r="X1314" s="38">
        <v>0</v>
      </c>
    </row>
    <row r="1315" spans="1:25" ht="13.5" hidden="1" outlineLevel="2" thickBot="1" x14ac:dyDescent="0.25">
      <c r="A1315" s="465"/>
      <c r="B1315" s="95">
        <v>810114</v>
      </c>
      <c r="C1315" s="14" t="s">
        <v>412</v>
      </c>
      <c r="D1315" s="58" t="s">
        <v>200</v>
      </c>
      <c r="E1315" s="33">
        <v>0</v>
      </c>
      <c r="F1315" s="6">
        <v>0</v>
      </c>
      <c r="G1315" s="6">
        <v>0</v>
      </c>
      <c r="H1315" s="38">
        <v>0</v>
      </c>
      <c r="I1315" s="33">
        <v>0</v>
      </c>
      <c r="J1315" s="6">
        <v>0</v>
      </c>
      <c r="K1315" s="6">
        <v>0</v>
      </c>
      <c r="L1315" s="38">
        <v>0</v>
      </c>
      <c r="M1315" s="33">
        <v>0</v>
      </c>
      <c r="N1315" s="6">
        <v>0</v>
      </c>
      <c r="O1315" s="6">
        <v>0</v>
      </c>
      <c r="P1315" s="38">
        <v>0</v>
      </c>
      <c r="Q1315" s="33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</row>
    <row r="1316" spans="1:25" ht="13.5" hidden="1" outlineLevel="2" thickBot="1" x14ac:dyDescent="0.25">
      <c r="A1316" s="465"/>
      <c r="B1316" s="95">
        <v>810114</v>
      </c>
      <c r="C1316" s="14" t="s">
        <v>339</v>
      </c>
      <c r="D1316" s="35" t="s">
        <v>201</v>
      </c>
      <c r="E1316" s="33">
        <v>0</v>
      </c>
      <c r="F1316" s="6">
        <v>0</v>
      </c>
      <c r="G1316" s="6">
        <v>0</v>
      </c>
      <c r="H1316" s="38">
        <v>0</v>
      </c>
      <c r="I1316" s="33">
        <v>0</v>
      </c>
      <c r="J1316" s="6">
        <v>0</v>
      </c>
      <c r="K1316" s="6">
        <v>0</v>
      </c>
      <c r="L1316" s="38">
        <v>0</v>
      </c>
      <c r="M1316" s="33">
        <v>0</v>
      </c>
      <c r="N1316" s="6">
        <v>0</v>
      </c>
      <c r="O1316" s="6">
        <v>0</v>
      </c>
      <c r="P1316" s="38">
        <v>0</v>
      </c>
      <c r="Q1316" s="33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</row>
    <row r="1317" spans="1:25" ht="13.5" hidden="1" outlineLevel="2" thickBot="1" x14ac:dyDescent="0.25">
      <c r="A1317" s="465"/>
      <c r="B1317" s="95">
        <v>810114</v>
      </c>
      <c r="C1317" s="14" t="s">
        <v>398</v>
      </c>
      <c r="D1317" s="35" t="s">
        <v>306</v>
      </c>
      <c r="E1317" s="33">
        <v>0</v>
      </c>
      <c r="F1317" s="6">
        <v>0</v>
      </c>
      <c r="G1317" s="6">
        <v>0</v>
      </c>
      <c r="H1317" s="38">
        <v>0</v>
      </c>
      <c r="I1317" s="33">
        <v>0</v>
      </c>
      <c r="J1317" s="6">
        <v>0</v>
      </c>
      <c r="K1317" s="6">
        <v>0</v>
      </c>
      <c r="L1317" s="38">
        <v>0</v>
      </c>
      <c r="M1317" s="33">
        <v>0</v>
      </c>
      <c r="N1317" s="6">
        <v>0</v>
      </c>
      <c r="O1317" s="6">
        <v>0</v>
      </c>
      <c r="P1317" s="38">
        <v>0</v>
      </c>
      <c r="Q1317" s="33">
        <v>0</v>
      </c>
      <c r="R1317" s="6">
        <v>0</v>
      </c>
      <c r="S1317" s="6">
        <v>0</v>
      </c>
      <c r="T1317" s="38">
        <v>0</v>
      </c>
      <c r="U1317" s="40">
        <v>0</v>
      </c>
      <c r="V1317" s="6">
        <v>0</v>
      </c>
      <c r="W1317" s="32">
        <v>0</v>
      </c>
      <c r="X1317" s="38">
        <v>0</v>
      </c>
    </row>
    <row r="1318" spans="1:25" ht="13.5" hidden="1" outlineLevel="2" thickBot="1" x14ac:dyDescent="0.25">
      <c r="A1318" s="465"/>
      <c r="B1318" s="95">
        <v>810114</v>
      </c>
      <c r="C1318" s="14" t="s">
        <v>202</v>
      </c>
      <c r="D1318" s="35" t="s">
        <v>397</v>
      </c>
      <c r="E1318" s="37">
        <v>0</v>
      </c>
      <c r="F1318" s="152">
        <v>0</v>
      </c>
      <c r="G1318" s="152">
        <v>0</v>
      </c>
      <c r="H1318" s="38">
        <v>0</v>
      </c>
      <c r="I1318" s="37">
        <v>0</v>
      </c>
      <c r="J1318" s="152">
        <v>0</v>
      </c>
      <c r="K1318" s="152">
        <v>0</v>
      </c>
      <c r="L1318" s="38">
        <v>0</v>
      </c>
      <c r="M1318" s="37">
        <v>0</v>
      </c>
      <c r="N1318" s="152">
        <v>0</v>
      </c>
      <c r="O1318" s="152">
        <v>0</v>
      </c>
      <c r="P1318" s="38">
        <v>0</v>
      </c>
      <c r="Q1318" s="37">
        <v>0</v>
      </c>
      <c r="R1318" s="152">
        <v>0</v>
      </c>
      <c r="S1318" s="152">
        <v>0</v>
      </c>
      <c r="T1318" s="38">
        <v>0</v>
      </c>
      <c r="U1318" s="151">
        <v>0</v>
      </c>
      <c r="V1318" s="152">
        <v>0</v>
      </c>
      <c r="W1318" s="36">
        <v>0</v>
      </c>
      <c r="X1318" s="38">
        <v>0</v>
      </c>
      <c r="Y1318" s="65"/>
    </row>
    <row r="1319" spans="1:25" ht="12.75" customHeight="1" thickBot="1" x14ac:dyDescent="0.25">
      <c r="A1319" s="55"/>
      <c r="B1319" s="93"/>
      <c r="C1319" s="54" t="s">
        <v>29</v>
      </c>
      <c r="D1319" s="50"/>
      <c r="E1319" s="51">
        <v>1158148502.7</v>
      </c>
      <c r="F1319" s="52">
        <v>65097304.530000001</v>
      </c>
      <c r="G1319" s="52">
        <v>127939418.58000001</v>
      </c>
      <c r="H1319" s="53">
        <v>1351185225.8099999</v>
      </c>
      <c r="I1319" s="51">
        <v>1271777556.8599999</v>
      </c>
      <c r="J1319" s="52">
        <v>75909457.030000001</v>
      </c>
      <c r="K1319" s="52">
        <v>150213089.75</v>
      </c>
      <c r="L1319" s="53">
        <v>1497900103.6399999</v>
      </c>
      <c r="M1319" s="51">
        <v>1400399823.0800002</v>
      </c>
      <c r="N1319" s="52">
        <v>88160290.750000015</v>
      </c>
      <c r="O1319" s="52">
        <v>163236766.62</v>
      </c>
      <c r="P1319" s="53">
        <v>1651796880.4500003</v>
      </c>
      <c r="Q1319" s="51">
        <v>1570485767.5</v>
      </c>
      <c r="R1319" s="52">
        <v>95210905.079999998</v>
      </c>
      <c r="S1319" s="52">
        <v>180850182.32000002</v>
      </c>
      <c r="T1319" s="53">
        <v>1846546854.8999999</v>
      </c>
      <c r="U1319" s="51">
        <v>5400811650.1400003</v>
      </c>
      <c r="V1319" s="52">
        <v>324377957.38999999</v>
      </c>
      <c r="W1319" s="52">
        <v>622239457.2700001</v>
      </c>
      <c r="X1319" s="53">
        <v>6347429064.8000011</v>
      </c>
      <c r="Y1319" s="65"/>
    </row>
    <row r="1320" spans="1:25" s="106" customFormat="1" outlineLevel="1" x14ac:dyDescent="0.2">
      <c r="A1320" s="466">
        <v>810077</v>
      </c>
      <c r="B1320" s="97">
        <v>810077</v>
      </c>
      <c r="C1320" s="100" t="s">
        <v>141</v>
      </c>
      <c r="D1320" s="101" t="s">
        <v>265</v>
      </c>
      <c r="E1320" s="143">
        <v>504489706.19000006</v>
      </c>
      <c r="F1320" s="144">
        <v>28085864.319999997</v>
      </c>
      <c r="G1320" s="144">
        <v>55313787.030000001</v>
      </c>
      <c r="H1320" s="109">
        <v>587889357.54000008</v>
      </c>
      <c r="I1320" s="143">
        <v>571178947.46000004</v>
      </c>
      <c r="J1320" s="144">
        <v>31625924.169999998</v>
      </c>
      <c r="K1320" s="144">
        <v>73854655.620000005</v>
      </c>
      <c r="L1320" s="109">
        <v>676659527.25</v>
      </c>
      <c r="M1320" s="143">
        <v>705621828.29999995</v>
      </c>
      <c r="N1320" s="144">
        <v>41650281.670000002</v>
      </c>
      <c r="O1320" s="144">
        <v>86302328.070000008</v>
      </c>
      <c r="P1320" s="109">
        <v>833574438.03999996</v>
      </c>
      <c r="Q1320" s="143">
        <v>760344769.68000007</v>
      </c>
      <c r="R1320" s="144">
        <v>43330028.579999998</v>
      </c>
      <c r="S1320" s="144">
        <v>88820174.210000008</v>
      </c>
      <c r="T1320" s="109">
        <v>892494972.47000015</v>
      </c>
      <c r="U1320" s="143">
        <v>2541635251.6300001</v>
      </c>
      <c r="V1320" s="144">
        <v>144692098.73999998</v>
      </c>
      <c r="W1320" s="144">
        <v>304290944.93000007</v>
      </c>
      <c r="X1320" s="109">
        <v>2990618295.3000002</v>
      </c>
    </row>
    <row r="1321" spans="1:25" outlineLevel="2" x14ac:dyDescent="0.2">
      <c r="A1321" s="467"/>
      <c r="B1321" s="95">
        <v>810077</v>
      </c>
      <c r="C1321" s="14" t="s">
        <v>411</v>
      </c>
      <c r="D1321" s="35" t="s">
        <v>198</v>
      </c>
      <c r="E1321" s="33">
        <v>153633082.97</v>
      </c>
      <c r="F1321" s="6">
        <v>8988261.4899999984</v>
      </c>
      <c r="G1321" s="6">
        <v>16388156.66</v>
      </c>
      <c r="H1321" s="38">
        <v>179009501.12</v>
      </c>
      <c r="I1321" s="33">
        <v>267691577.93000001</v>
      </c>
      <c r="J1321" s="6">
        <v>17815079.219999999</v>
      </c>
      <c r="K1321" s="6">
        <v>29318520.140000001</v>
      </c>
      <c r="L1321" s="38">
        <v>314825177.28999996</v>
      </c>
      <c r="M1321" s="33">
        <v>182423868.13</v>
      </c>
      <c r="N1321" s="6">
        <v>13319816.960000001</v>
      </c>
      <c r="O1321" s="6">
        <v>25939089.07</v>
      </c>
      <c r="P1321" s="38">
        <v>221682774.16</v>
      </c>
      <c r="Q1321" s="33">
        <v>210225609.64000002</v>
      </c>
      <c r="R1321" s="6">
        <v>10816544.850000001</v>
      </c>
      <c r="S1321" s="6">
        <v>22267348.420000002</v>
      </c>
      <c r="T1321" s="38">
        <v>243309502.91000003</v>
      </c>
      <c r="U1321" s="40">
        <v>813974138.66999996</v>
      </c>
      <c r="V1321" s="6">
        <v>50939702.520000003</v>
      </c>
      <c r="W1321" s="32">
        <v>93913114.290000007</v>
      </c>
      <c r="X1321" s="38">
        <v>958826955.4799999</v>
      </c>
    </row>
    <row r="1322" spans="1:25" outlineLevel="2" x14ac:dyDescent="0.2">
      <c r="A1322" s="467"/>
      <c r="B1322" s="95">
        <v>810077</v>
      </c>
      <c r="C1322" s="14" t="s">
        <v>196</v>
      </c>
      <c r="D1322" s="35" t="s">
        <v>199</v>
      </c>
      <c r="E1322" s="33">
        <v>164133644.10000002</v>
      </c>
      <c r="F1322" s="6">
        <v>5161166.91</v>
      </c>
      <c r="G1322" s="6">
        <v>23626174.450000003</v>
      </c>
      <c r="H1322" s="38">
        <v>192920985.46000004</v>
      </c>
      <c r="I1322" s="33">
        <v>216957516.38</v>
      </c>
      <c r="J1322" s="6">
        <v>9033684.1500000004</v>
      </c>
      <c r="K1322" s="6">
        <v>35823383.090000004</v>
      </c>
      <c r="L1322" s="38">
        <v>261814583.62</v>
      </c>
      <c r="M1322" s="33">
        <v>199290716.01999998</v>
      </c>
      <c r="N1322" s="6">
        <v>8178516.2699999996</v>
      </c>
      <c r="O1322" s="6">
        <v>37611117.380000003</v>
      </c>
      <c r="P1322" s="38">
        <v>245080349.66999999</v>
      </c>
      <c r="Q1322" s="33">
        <v>207325546.71000001</v>
      </c>
      <c r="R1322" s="6">
        <v>12300520.879999999</v>
      </c>
      <c r="S1322" s="6">
        <v>37207268.359999999</v>
      </c>
      <c r="T1322" s="38">
        <v>256833335.94999999</v>
      </c>
      <c r="U1322" s="40">
        <v>787707423.21000004</v>
      </c>
      <c r="V1322" s="6">
        <v>34673888.209999993</v>
      </c>
      <c r="W1322" s="32">
        <v>134267943.28000003</v>
      </c>
      <c r="X1322" s="38">
        <v>956649254.70000005</v>
      </c>
    </row>
    <row r="1323" spans="1:25" outlineLevel="2" x14ac:dyDescent="0.2">
      <c r="A1323" s="467"/>
      <c r="B1323" s="95">
        <v>810077</v>
      </c>
      <c r="C1323" s="14" t="s">
        <v>412</v>
      </c>
      <c r="D1323" s="35" t="s">
        <v>200</v>
      </c>
      <c r="E1323" s="33">
        <v>4387858.1399999997</v>
      </c>
      <c r="F1323" s="6">
        <v>165408.65000000002</v>
      </c>
      <c r="G1323" s="6">
        <v>574101.57000000007</v>
      </c>
      <c r="H1323" s="38">
        <v>5127368.3600000003</v>
      </c>
      <c r="I1323" s="33">
        <v>3238128.87</v>
      </c>
      <c r="J1323" s="6">
        <v>183538.87</v>
      </c>
      <c r="K1323" s="6">
        <v>357390.54</v>
      </c>
      <c r="L1323" s="38">
        <v>3779058.2800000003</v>
      </c>
      <c r="M1323" s="33">
        <v>8449502.0199999996</v>
      </c>
      <c r="N1323" s="6">
        <v>375923.52</v>
      </c>
      <c r="O1323" s="6">
        <v>732778.99999999988</v>
      </c>
      <c r="P1323" s="38">
        <v>9558204.5399999991</v>
      </c>
      <c r="Q1323" s="33">
        <v>8830577.9700000007</v>
      </c>
      <c r="R1323" s="6">
        <v>473982.07000000007</v>
      </c>
      <c r="S1323" s="6">
        <v>717866.33000000007</v>
      </c>
      <c r="T1323" s="38">
        <v>10022426.370000001</v>
      </c>
      <c r="U1323" s="40">
        <v>24906067</v>
      </c>
      <c r="V1323" s="6">
        <v>1198853.1100000001</v>
      </c>
      <c r="W1323" s="32">
        <v>2382137.44</v>
      </c>
      <c r="X1323" s="38">
        <v>28487057.550000001</v>
      </c>
    </row>
    <row r="1324" spans="1:25" outlineLevel="2" x14ac:dyDescent="0.2">
      <c r="A1324" s="467"/>
      <c r="B1324" s="95">
        <v>810077</v>
      </c>
      <c r="C1324" s="14" t="s">
        <v>339</v>
      </c>
      <c r="D1324" s="35" t="s">
        <v>201</v>
      </c>
      <c r="E1324" s="33">
        <v>2068121.73</v>
      </c>
      <c r="F1324" s="6">
        <v>135614.54</v>
      </c>
      <c r="G1324" s="6">
        <v>474650.89</v>
      </c>
      <c r="H1324" s="38">
        <v>2678387.16</v>
      </c>
      <c r="I1324" s="33">
        <v>6776720.0800000001</v>
      </c>
      <c r="J1324" s="6">
        <v>291263.03999999998</v>
      </c>
      <c r="K1324" s="6">
        <v>582526.07999999996</v>
      </c>
      <c r="L1324" s="38">
        <v>7650509.2000000002</v>
      </c>
      <c r="M1324" s="33">
        <v>0</v>
      </c>
      <c r="N1324" s="6">
        <v>0</v>
      </c>
      <c r="O1324" s="6">
        <v>0</v>
      </c>
      <c r="P1324" s="38">
        <v>0</v>
      </c>
      <c r="Q1324" s="33">
        <v>0</v>
      </c>
      <c r="R1324" s="6">
        <v>0</v>
      </c>
      <c r="S1324" s="6">
        <v>0</v>
      </c>
      <c r="T1324" s="38">
        <v>0</v>
      </c>
      <c r="U1324" s="40">
        <v>8844841.8100000005</v>
      </c>
      <c r="V1324" s="6">
        <v>426877.57999999996</v>
      </c>
      <c r="W1324" s="32">
        <v>1057176.97</v>
      </c>
      <c r="X1324" s="38">
        <v>10328896.360000001</v>
      </c>
    </row>
    <row r="1325" spans="1:25" outlineLevel="2" x14ac:dyDescent="0.2">
      <c r="A1325" s="467"/>
      <c r="B1325" s="95">
        <v>810077</v>
      </c>
      <c r="C1325" s="14" t="s">
        <v>398</v>
      </c>
      <c r="D1325" s="35" t="s">
        <v>306</v>
      </c>
      <c r="E1325" s="33">
        <v>164494366.94999999</v>
      </c>
      <c r="F1325" s="6">
        <v>13116432.729999999</v>
      </c>
      <c r="G1325" s="6">
        <v>12717257.460000001</v>
      </c>
      <c r="H1325" s="38">
        <v>190328057.13999999</v>
      </c>
      <c r="I1325" s="33">
        <v>61967597</v>
      </c>
      <c r="J1325" s="6">
        <v>3113425.89</v>
      </c>
      <c r="K1325" s="6">
        <v>5397805.7699999996</v>
      </c>
      <c r="L1325" s="38">
        <v>70478828.659999996</v>
      </c>
      <c r="M1325" s="33">
        <v>306812001.76999998</v>
      </c>
      <c r="N1325" s="6">
        <v>19177129.920000002</v>
      </c>
      <c r="O1325" s="6">
        <v>21387526.620000001</v>
      </c>
      <c r="P1325" s="38">
        <v>347376658.31</v>
      </c>
      <c r="Q1325" s="33">
        <v>326692688.36000007</v>
      </c>
      <c r="R1325" s="6">
        <v>18753544.779999994</v>
      </c>
      <c r="S1325" s="6">
        <v>27517317.100000009</v>
      </c>
      <c r="T1325" s="38">
        <v>372963550.24000007</v>
      </c>
      <c r="U1325" s="40">
        <v>859966654.08000004</v>
      </c>
      <c r="V1325" s="6">
        <v>54160533.319999993</v>
      </c>
      <c r="W1325" s="32">
        <v>67019906.95000001</v>
      </c>
      <c r="X1325" s="38">
        <v>981147094.35000014</v>
      </c>
    </row>
    <row r="1326" spans="1:25" outlineLevel="2" x14ac:dyDescent="0.2">
      <c r="A1326" s="467"/>
      <c r="B1326" s="95">
        <v>810077</v>
      </c>
      <c r="C1326" s="14" t="s">
        <v>202</v>
      </c>
      <c r="D1326" s="35" t="s">
        <v>397</v>
      </c>
      <c r="E1326" s="37">
        <v>15772632.300000001</v>
      </c>
      <c r="F1326" s="152">
        <v>518980</v>
      </c>
      <c r="G1326" s="152">
        <v>1533446</v>
      </c>
      <c r="H1326" s="38">
        <v>17825058.300000001</v>
      </c>
      <c r="I1326" s="37">
        <v>14547407.199999999</v>
      </c>
      <c r="J1326" s="152">
        <v>1188933</v>
      </c>
      <c r="K1326" s="152">
        <v>2375030</v>
      </c>
      <c r="L1326" s="38">
        <v>18111370.199999999</v>
      </c>
      <c r="M1326" s="37">
        <v>8645740.3599999994</v>
      </c>
      <c r="N1326" s="152">
        <v>598895</v>
      </c>
      <c r="O1326" s="152">
        <v>631816</v>
      </c>
      <c r="P1326" s="38">
        <v>9876451.3599999994</v>
      </c>
      <c r="Q1326" s="37">
        <v>7270347</v>
      </c>
      <c r="R1326" s="152">
        <v>985436</v>
      </c>
      <c r="S1326" s="152">
        <v>1110374</v>
      </c>
      <c r="T1326" s="38">
        <v>9366157</v>
      </c>
      <c r="U1326" s="151">
        <v>46236126.859999999</v>
      </c>
      <c r="V1326" s="152">
        <v>3292244</v>
      </c>
      <c r="W1326" s="36">
        <v>5650666</v>
      </c>
      <c r="X1326" s="38">
        <v>55179036.859999999</v>
      </c>
      <c r="Y1326" s="65"/>
    </row>
    <row r="1327" spans="1:25" outlineLevel="3" x14ac:dyDescent="0.2">
      <c r="A1327" s="467"/>
      <c r="B1327" s="95">
        <v>810077</v>
      </c>
      <c r="C1327" s="39" t="s">
        <v>44</v>
      </c>
      <c r="D1327" s="35">
        <v>1</v>
      </c>
      <c r="E1327" s="33">
        <v>3734639.3</v>
      </c>
      <c r="F1327" s="6">
        <v>399016</v>
      </c>
      <c r="G1327" s="6">
        <v>798032</v>
      </c>
      <c r="H1327" s="38">
        <v>4931687.3</v>
      </c>
      <c r="I1327" s="33">
        <v>3531291.5999999996</v>
      </c>
      <c r="J1327" s="6">
        <v>199508</v>
      </c>
      <c r="K1327" s="6">
        <v>997540</v>
      </c>
      <c r="L1327" s="38">
        <v>4728339.5999999996</v>
      </c>
      <c r="M1327" s="33">
        <v>1178377.1000000001</v>
      </c>
      <c r="N1327" s="6">
        <v>0</v>
      </c>
      <c r="O1327" s="6">
        <v>199508</v>
      </c>
      <c r="P1327" s="38">
        <v>1377885.1</v>
      </c>
      <c r="Q1327" s="33">
        <v>3391636</v>
      </c>
      <c r="R1327" s="6">
        <v>199508</v>
      </c>
      <c r="S1327" s="6">
        <v>199508</v>
      </c>
      <c r="T1327" s="38">
        <v>3790652</v>
      </c>
      <c r="U1327" s="40">
        <v>11835944</v>
      </c>
      <c r="V1327" s="6">
        <v>798032</v>
      </c>
      <c r="W1327" s="32">
        <v>2194588</v>
      </c>
      <c r="X1327" s="38">
        <v>14828564</v>
      </c>
    </row>
    <row r="1328" spans="1:25" hidden="1" outlineLevel="3" x14ac:dyDescent="0.2">
      <c r="A1328" s="467"/>
      <c r="B1328" s="95">
        <v>810077</v>
      </c>
      <c r="C1328" s="39" t="s">
        <v>44</v>
      </c>
      <c r="D1328" s="35">
        <v>2</v>
      </c>
      <c r="E1328" s="33">
        <v>0</v>
      </c>
      <c r="F1328" s="6">
        <v>0</v>
      </c>
      <c r="G1328" s="6">
        <v>0</v>
      </c>
      <c r="H1328" s="38">
        <v>0</v>
      </c>
      <c r="I1328" s="33">
        <v>0</v>
      </c>
      <c r="J1328" s="6">
        <v>0</v>
      </c>
      <c r="K1328" s="6">
        <v>0</v>
      </c>
      <c r="L1328" s="38">
        <v>0</v>
      </c>
      <c r="M1328" s="33">
        <v>0</v>
      </c>
      <c r="N1328" s="6">
        <v>0</v>
      </c>
      <c r="O1328" s="6">
        <v>0</v>
      </c>
      <c r="P1328" s="38">
        <v>0</v>
      </c>
      <c r="Q1328" s="33">
        <v>0</v>
      </c>
      <c r="R1328" s="6">
        <v>0</v>
      </c>
      <c r="S1328" s="6">
        <v>0</v>
      </c>
      <c r="T1328" s="38">
        <v>0</v>
      </c>
      <c r="U1328" s="40">
        <v>0</v>
      </c>
      <c r="V1328" s="6">
        <v>0</v>
      </c>
      <c r="W1328" s="32">
        <v>0</v>
      </c>
      <c r="X1328" s="38">
        <v>0</v>
      </c>
    </row>
    <row r="1329" spans="1:24" outlineLevel="3" x14ac:dyDescent="0.2">
      <c r="A1329" s="467"/>
      <c r="B1329" s="95">
        <v>810077</v>
      </c>
      <c r="C1329" s="39" t="s">
        <v>45</v>
      </c>
      <c r="D1329" s="35">
        <v>3</v>
      </c>
      <c r="E1329" s="33">
        <v>0</v>
      </c>
      <c r="F1329" s="6">
        <v>0</v>
      </c>
      <c r="G1329" s="6">
        <v>0</v>
      </c>
      <c r="H1329" s="38">
        <v>0</v>
      </c>
      <c r="I1329" s="33">
        <v>1499283</v>
      </c>
      <c r="J1329" s="6">
        <v>166587</v>
      </c>
      <c r="K1329" s="6">
        <v>499761</v>
      </c>
      <c r="L1329" s="38">
        <v>2165631</v>
      </c>
      <c r="M1329" s="33">
        <v>968148.4</v>
      </c>
      <c r="N1329" s="6">
        <v>166587</v>
      </c>
      <c r="O1329" s="6">
        <v>0</v>
      </c>
      <c r="P1329" s="38">
        <v>1134735.3999999999</v>
      </c>
      <c r="Q1329" s="33">
        <v>0</v>
      </c>
      <c r="R1329" s="6">
        <v>0</v>
      </c>
      <c r="S1329" s="6">
        <v>0</v>
      </c>
      <c r="T1329" s="38">
        <v>0</v>
      </c>
      <c r="U1329" s="40">
        <v>2467431.4</v>
      </c>
      <c r="V1329" s="6">
        <v>333174</v>
      </c>
      <c r="W1329" s="32">
        <v>499761</v>
      </c>
      <c r="X1329" s="38">
        <v>3300366.4</v>
      </c>
    </row>
    <row r="1330" spans="1:24" outlineLevel="3" x14ac:dyDescent="0.2">
      <c r="A1330" s="467"/>
      <c r="B1330" s="95">
        <v>810077</v>
      </c>
      <c r="C1330" s="39" t="s">
        <v>45</v>
      </c>
      <c r="D1330" s="35">
        <v>4</v>
      </c>
      <c r="E1330" s="33">
        <v>0</v>
      </c>
      <c r="F1330" s="6">
        <v>0</v>
      </c>
      <c r="G1330" s="6">
        <v>0</v>
      </c>
      <c r="H1330" s="38">
        <v>0</v>
      </c>
      <c r="I1330" s="33">
        <v>779322</v>
      </c>
      <c r="J1330" s="6">
        <v>0</v>
      </c>
      <c r="K1330" s="6">
        <v>0</v>
      </c>
      <c r="L1330" s="38">
        <v>779322</v>
      </c>
      <c r="M1330" s="33">
        <v>390494.66000000003</v>
      </c>
      <c r="N1330" s="6">
        <v>0</v>
      </c>
      <c r="O1330" s="6">
        <v>0</v>
      </c>
      <c r="P1330" s="38">
        <v>390494.66000000003</v>
      </c>
      <c r="Q1330" s="33">
        <v>0</v>
      </c>
      <c r="R1330" s="6">
        <v>259774</v>
      </c>
      <c r="S1330" s="6">
        <v>0</v>
      </c>
      <c r="T1330" s="38">
        <v>259774</v>
      </c>
      <c r="U1330" s="40">
        <v>1169816.6600000001</v>
      </c>
      <c r="V1330" s="6">
        <v>259774</v>
      </c>
      <c r="W1330" s="32">
        <v>0</v>
      </c>
      <c r="X1330" s="38">
        <v>1429590.6600000001</v>
      </c>
    </row>
    <row r="1331" spans="1:24" outlineLevel="3" x14ac:dyDescent="0.2">
      <c r="A1331" s="467"/>
      <c r="B1331" s="95">
        <v>810077</v>
      </c>
      <c r="C1331" s="39" t="s">
        <v>46</v>
      </c>
      <c r="D1331" s="35">
        <v>5</v>
      </c>
      <c r="E1331" s="33">
        <v>486612</v>
      </c>
      <c r="F1331" s="6">
        <v>0</v>
      </c>
      <c r="G1331" s="6">
        <v>0</v>
      </c>
      <c r="H1331" s="38">
        <v>486612</v>
      </c>
      <c r="I1331" s="33">
        <v>324408</v>
      </c>
      <c r="J1331" s="6">
        <v>0</v>
      </c>
      <c r="K1331" s="6">
        <v>0</v>
      </c>
      <c r="L1331" s="38">
        <v>324408</v>
      </c>
      <c r="M1331" s="33">
        <v>811020</v>
      </c>
      <c r="N1331" s="6">
        <v>0</v>
      </c>
      <c r="O1331" s="6">
        <v>0</v>
      </c>
      <c r="P1331" s="38">
        <v>811020</v>
      </c>
      <c r="Q1331" s="33">
        <v>0</v>
      </c>
      <c r="R1331" s="6">
        <v>0</v>
      </c>
      <c r="S1331" s="6">
        <v>0</v>
      </c>
      <c r="T1331" s="38">
        <v>0</v>
      </c>
      <c r="U1331" s="40">
        <v>1622040</v>
      </c>
      <c r="V1331" s="6">
        <v>0</v>
      </c>
      <c r="W1331" s="32">
        <v>0</v>
      </c>
      <c r="X1331" s="38">
        <v>1622040</v>
      </c>
    </row>
    <row r="1332" spans="1:24" hidden="1" outlineLevel="3" x14ac:dyDescent="0.2">
      <c r="A1332" s="467"/>
      <c r="B1332" s="95">
        <v>810077</v>
      </c>
      <c r="C1332" s="39" t="s">
        <v>47</v>
      </c>
      <c r="D1332" s="35">
        <v>6</v>
      </c>
      <c r="E1332" s="33">
        <v>0</v>
      </c>
      <c r="F1332" s="6">
        <v>0</v>
      </c>
      <c r="G1332" s="6">
        <v>0</v>
      </c>
      <c r="H1332" s="38">
        <v>0</v>
      </c>
      <c r="I1332" s="33">
        <v>0</v>
      </c>
      <c r="J1332" s="6">
        <v>0</v>
      </c>
      <c r="K1332" s="6">
        <v>0</v>
      </c>
      <c r="L1332" s="38">
        <v>0</v>
      </c>
      <c r="M1332" s="33">
        <v>0</v>
      </c>
      <c r="N1332" s="6">
        <v>0</v>
      </c>
      <c r="O1332" s="6">
        <v>0</v>
      </c>
      <c r="P1332" s="38">
        <v>0</v>
      </c>
      <c r="Q1332" s="33">
        <v>0</v>
      </c>
      <c r="R1332" s="6">
        <v>0</v>
      </c>
      <c r="S1332" s="6">
        <v>0</v>
      </c>
      <c r="T1332" s="38">
        <v>0</v>
      </c>
      <c r="U1332" s="40">
        <v>0</v>
      </c>
      <c r="V1332" s="6">
        <v>0</v>
      </c>
      <c r="W1332" s="32">
        <v>0</v>
      </c>
      <c r="X1332" s="38">
        <v>0</v>
      </c>
    </row>
    <row r="1333" spans="1:24" hidden="1" outlineLevel="3" x14ac:dyDescent="0.2">
      <c r="A1333" s="467"/>
      <c r="B1333" s="95">
        <v>810077</v>
      </c>
      <c r="C1333" s="39" t="s">
        <v>47</v>
      </c>
      <c r="D1333" s="35">
        <v>7</v>
      </c>
      <c r="E1333" s="33">
        <v>0</v>
      </c>
      <c r="F1333" s="6">
        <v>0</v>
      </c>
      <c r="G1333" s="6">
        <v>0</v>
      </c>
      <c r="H1333" s="38">
        <v>0</v>
      </c>
      <c r="I1333" s="33">
        <v>0</v>
      </c>
      <c r="J1333" s="6">
        <v>0</v>
      </c>
      <c r="K1333" s="6">
        <v>0</v>
      </c>
      <c r="L1333" s="38">
        <v>0</v>
      </c>
      <c r="M1333" s="33">
        <v>0</v>
      </c>
      <c r="N1333" s="6">
        <v>0</v>
      </c>
      <c r="O1333" s="6">
        <v>0</v>
      </c>
      <c r="P1333" s="38">
        <v>0</v>
      </c>
      <c r="Q1333" s="33">
        <v>0</v>
      </c>
      <c r="R1333" s="6">
        <v>0</v>
      </c>
      <c r="S1333" s="6">
        <v>0</v>
      </c>
      <c r="T1333" s="38">
        <v>0</v>
      </c>
      <c r="U1333" s="40">
        <v>0</v>
      </c>
      <c r="V1333" s="6">
        <v>0</v>
      </c>
      <c r="W1333" s="32">
        <v>0</v>
      </c>
      <c r="X1333" s="38">
        <v>0</v>
      </c>
    </row>
    <row r="1334" spans="1:24" hidden="1" outlineLevel="3" x14ac:dyDescent="0.2">
      <c r="A1334" s="467"/>
      <c r="B1334" s="95">
        <v>810077</v>
      </c>
      <c r="C1334" s="39" t="s">
        <v>72</v>
      </c>
      <c r="D1334" s="35">
        <v>8</v>
      </c>
      <c r="E1334" s="33">
        <v>0</v>
      </c>
      <c r="F1334" s="6">
        <v>0</v>
      </c>
      <c r="G1334" s="6">
        <v>0</v>
      </c>
      <c r="H1334" s="38">
        <v>0</v>
      </c>
      <c r="I1334" s="33">
        <v>0</v>
      </c>
      <c r="J1334" s="6">
        <v>0</v>
      </c>
      <c r="K1334" s="6">
        <v>0</v>
      </c>
      <c r="L1334" s="38">
        <v>0</v>
      </c>
      <c r="M1334" s="33">
        <v>0</v>
      </c>
      <c r="N1334" s="6">
        <v>0</v>
      </c>
      <c r="O1334" s="6">
        <v>0</v>
      </c>
      <c r="P1334" s="38">
        <v>0</v>
      </c>
      <c r="Q1334" s="33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</row>
    <row r="1335" spans="1:24" hidden="1" outlineLevel="3" x14ac:dyDescent="0.2">
      <c r="A1335" s="467"/>
      <c r="B1335" s="95">
        <v>810077</v>
      </c>
      <c r="C1335" s="39" t="s">
        <v>203</v>
      </c>
      <c r="D1335" s="35">
        <v>9</v>
      </c>
      <c r="E1335" s="33">
        <v>0</v>
      </c>
      <c r="F1335" s="6">
        <v>0</v>
      </c>
      <c r="G1335" s="6">
        <v>0</v>
      </c>
      <c r="H1335" s="38">
        <v>0</v>
      </c>
      <c r="I1335" s="33">
        <v>0</v>
      </c>
      <c r="J1335" s="6">
        <v>0</v>
      </c>
      <c r="K1335" s="6">
        <v>0</v>
      </c>
      <c r="L1335" s="38">
        <v>0</v>
      </c>
      <c r="M1335" s="33">
        <v>0</v>
      </c>
      <c r="N1335" s="6">
        <v>0</v>
      </c>
      <c r="O1335" s="6">
        <v>0</v>
      </c>
      <c r="P1335" s="38">
        <v>0</v>
      </c>
      <c r="Q1335" s="33">
        <v>0</v>
      </c>
      <c r="R1335" s="6">
        <v>0</v>
      </c>
      <c r="S1335" s="6">
        <v>0</v>
      </c>
      <c r="T1335" s="38">
        <v>0</v>
      </c>
      <c r="U1335" s="40">
        <v>0</v>
      </c>
      <c r="V1335" s="6">
        <v>0</v>
      </c>
      <c r="W1335" s="32">
        <v>0</v>
      </c>
      <c r="X1335" s="38">
        <v>0</v>
      </c>
    </row>
    <row r="1336" spans="1:24" hidden="1" outlineLevel="3" x14ac:dyDescent="0.2">
      <c r="A1336" s="467"/>
      <c r="B1336" s="95">
        <v>810077</v>
      </c>
      <c r="C1336" s="39" t="s">
        <v>170</v>
      </c>
      <c r="D1336" s="35">
        <v>10</v>
      </c>
      <c r="E1336" s="33">
        <v>0</v>
      </c>
      <c r="F1336" s="6">
        <v>0</v>
      </c>
      <c r="G1336" s="6">
        <v>0</v>
      </c>
      <c r="H1336" s="38">
        <v>0</v>
      </c>
      <c r="I1336" s="33">
        <v>0</v>
      </c>
      <c r="J1336" s="6">
        <v>0</v>
      </c>
      <c r="K1336" s="6">
        <v>0</v>
      </c>
      <c r="L1336" s="38">
        <v>0</v>
      </c>
      <c r="M1336" s="33">
        <v>0</v>
      </c>
      <c r="N1336" s="6">
        <v>0</v>
      </c>
      <c r="O1336" s="6">
        <v>0</v>
      </c>
      <c r="P1336" s="38">
        <v>0</v>
      </c>
      <c r="Q1336" s="33">
        <v>0</v>
      </c>
      <c r="R1336" s="6">
        <v>0</v>
      </c>
      <c r="S1336" s="6">
        <v>0</v>
      </c>
      <c r="T1336" s="38">
        <v>0</v>
      </c>
      <c r="U1336" s="40">
        <v>0</v>
      </c>
      <c r="V1336" s="6">
        <v>0</v>
      </c>
      <c r="W1336" s="32">
        <v>0</v>
      </c>
      <c r="X1336" s="38">
        <v>0</v>
      </c>
    </row>
    <row r="1337" spans="1:24" hidden="1" outlineLevel="3" x14ac:dyDescent="0.2">
      <c r="A1337" s="467"/>
      <c r="B1337" s="95">
        <v>810077</v>
      </c>
      <c r="C1337" s="39" t="s">
        <v>170</v>
      </c>
      <c r="D1337" s="35">
        <v>11</v>
      </c>
      <c r="E1337" s="33">
        <v>0</v>
      </c>
      <c r="F1337" s="6">
        <v>0</v>
      </c>
      <c r="G1337" s="6">
        <v>0</v>
      </c>
      <c r="H1337" s="38">
        <v>0</v>
      </c>
      <c r="I1337" s="33">
        <v>0</v>
      </c>
      <c r="J1337" s="6">
        <v>0</v>
      </c>
      <c r="K1337" s="6">
        <v>0</v>
      </c>
      <c r="L1337" s="38">
        <v>0</v>
      </c>
      <c r="M1337" s="33">
        <v>0</v>
      </c>
      <c r="N1337" s="6">
        <v>0</v>
      </c>
      <c r="O1337" s="6">
        <v>0</v>
      </c>
      <c r="P1337" s="38">
        <v>0</v>
      </c>
      <c r="Q1337" s="33">
        <v>0</v>
      </c>
      <c r="R1337" s="6">
        <v>0</v>
      </c>
      <c r="S1337" s="6">
        <v>0</v>
      </c>
      <c r="T1337" s="38">
        <v>0</v>
      </c>
      <c r="U1337" s="40">
        <v>0</v>
      </c>
      <c r="V1337" s="6">
        <v>0</v>
      </c>
      <c r="W1337" s="32">
        <v>0</v>
      </c>
      <c r="X1337" s="38">
        <v>0</v>
      </c>
    </row>
    <row r="1338" spans="1:24" hidden="1" outlineLevel="3" x14ac:dyDescent="0.2">
      <c r="A1338" s="467"/>
      <c r="B1338" s="95">
        <v>810077</v>
      </c>
      <c r="C1338" s="39" t="s">
        <v>58</v>
      </c>
      <c r="D1338" s="35">
        <v>12</v>
      </c>
      <c r="E1338" s="33">
        <v>0</v>
      </c>
      <c r="F1338" s="6">
        <v>0</v>
      </c>
      <c r="G1338" s="6">
        <v>0</v>
      </c>
      <c r="H1338" s="38">
        <v>0</v>
      </c>
      <c r="I1338" s="33">
        <v>0</v>
      </c>
      <c r="J1338" s="6">
        <v>0</v>
      </c>
      <c r="K1338" s="6">
        <v>0</v>
      </c>
      <c r="L1338" s="38">
        <v>0</v>
      </c>
      <c r="M1338" s="33">
        <v>0</v>
      </c>
      <c r="N1338" s="6">
        <v>0</v>
      </c>
      <c r="O1338" s="6">
        <v>0</v>
      </c>
      <c r="P1338" s="38">
        <v>0</v>
      </c>
      <c r="Q1338" s="33">
        <v>0</v>
      </c>
      <c r="R1338" s="6">
        <v>0</v>
      </c>
      <c r="S1338" s="6">
        <v>0</v>
      </c>
      <c r="T1338" s="38">
        <v>0</v>
      </c>
      <c r="U1338" s="40">
        <v>0</v>
      </c>
      <c r="V1338" s="6">
        <v>0</v>
      </c>
      <c r="W1338" s="32">
        <v>0</v>
      </c>
      <c r="X1338" s="38">
        <v>0</v>
      </c>
    </row>
    <row r="1339" spans="1:24" hidden="1" outlineLevel="3" x14ac:dyDescent="0.2">
      <c r="A1339" s="467"/>
      <c r="B1339" s="95">
        <v>810077</v>
      </c>
      <c r="C1339" s="39" t="s">
        <v>58</v>
      </c>
      <c r="D1339" s="35">
        <v>13</v>
      </c>
      <c r="E1339" s="33">
        <v>0</v>
      </c>
      <c r="F1339" s="6">
        <v>0</v>
      </c>
      <c r="G1339" s="6">
        <v>0</v>
      </c>
      <c r="H1339" s="38">
        <v>0</v>
      </c>
      <c r="I1339" s="33">
        <v>0</v>
      </c>
      <c r="J1339" s="6">
        <v>0</v>
      </c>
      <c r="K1339" s="6">
        <v>0</v>
      </c>
      <c r="L1339" s="38">
        <v>0</v>
      </c>
      <c r="M1339" s="33">
        <v>0</v>
      </c>
      <c r="N1339" s="6">
        <v>0</v>
      </c>
      <c r="O1339" s="6">
        <v>0</v>
      </c>
      <c r="P1339" s="38">
        <v>0</v>
      </c>
      <c r="Q1339" s="33">
        <v>0</v>
      </c>
      <c r="R1339" s="6">
        <v>0</v>
      </c>
      <c r="S1339" s="6">
        <v>0</v>
      </c>
      <c r="T1339" s="38">
        <v>0</v>
      </c>
      <c r="U1339" s="40">
        <v>0</v>
      </c>
      <c r="V1339" s="6">
        <v>0</v>
      </c>
      <c r="W1339" s="32">
        <v>0</v>
      </c>
      <c r="X1339" s="38">
        <v>0</v>
      </c>
    </row>
    <row r="1340" spans="1:24" hidden="1" outlineLevel="3" x14ac:dyDescent="0.2">
      <c r="A1340" s="467"/>
      <c r="B1340" s="95">
        <v>810077</v>
      </c>
      <c r="C1340" s="39" t="s">
        <v>58</v>
      </c>
      <c r="D1340" s="35">
        <v>14</v>
      </c>
      <c r="E1340" s="33">
        <v>0</v>
      </c>
      <c r="F1340" s="6">
        <v>0</v>
      </c>
      <c r="G1340" s="6">
        <v>0</v>
      </c>
      <c r="H1340" s="38">
        <v>0</v>
      </c>
      <c r="I1340" s="33">
        <v>0</v>
      </c>
      <c r="J1340" s="6">
        <v>0</v>
      </c>
      <c r="K1340" s="6">
        <v>0</v>
      </c>
      <c r="L1340" s="38">
        <v>0</v>
      </c>
      <c r="M1340" s="33">
        <v>0</v>
      </c>
      <c r="N1340" s="6">
        <v>0</v>
      </c>
      <c r="O1340" s="6">
        <v>0</v>
      </c>
      <c r="P1340" s="38">
        <v>0</v>
      </c>
      <c r="Q1340" s="33">
        <v>0</v>
      </c>
      <c r="R1340" s="6">
        <v>0</v>
      </c>
      <c r="S1340" s="6">
        <v>0</v>
      </c>
      <c r="T1340" s="38">
        <v>0</v>
      </c>
      <c r="U1340" s="40">
        <v>0</v>
      </c>
      <c r="V1340" s="6">
        <v>0</v>
      </c>
      <c r="W1340" s="32">
        <v>0</v>
      </c>
      <c r="X1340" s="38">
        <v>0</v>
      </c>
    </row>
    <row r="1341" spans="1:24" hidden="1" outlineLevel="3" x14ac:dyDescent="0.2">
      <c r="A1341" s="467"/>
      <c r="B1341" s="95">
        <v>810077</v>
      </c>
      <c r="C1341" s="39" t="s">
        <v>58</v>
      </c>
      <c r="D1341" s="35">
        <v>15</v>
      </c>
      <c r="E1341" s="33">
        <v>0</v>
      </c>
      <c r="F1341" s="6">
        <v>0</v>
      </c>
      <c r="G1341" s="6">
        <v>0</v>
      </c>
      <c r="H1341" s="38">
        <v>0</v>
      </c>
      <c r="I1341" s="33">
        <v>0</v>
      </c>
      <c r="J1341" s="6">
        <v>0</v>
      </c>
      <c r="K1341" s="6">
        <v>0</v>
      </c>
      <c r="L1341" s="38">
        <v>0</v>
      </c>
      <c r="M1341" s="33">
        <v>0</v>
      </c>
      <c r="N1341" s="6">
        <v>0</v>
      </c>
      <c r="O1341" s="6">
        <v>0</v>
      </c>
      <c r="P1341" s="38">
        <v>0</v>
      </c>
      <c r="Q1341" s="33">
        <v>0</v>
      </c>
      <c r="R1341" s="6">
        <v>0</v>
      </c>
      <c r="S1341" s="6">
        <v>0</v>
      </c>
      <c r="T1341" s="38">
        <v>0</v>
      </c>
      <c r="U1341" s="40">
        <v>0</v>
      </c>
      <c r="V1341" s="6">
        <v>0</v>
      </c>
      <c r="W1341" s="32">
        <v>0</v>
      </c>
      <c r="X1341" s="38">
        <v>0</v>
      </c>
    </row>
    <row r="1342" spans="1:24" hidden="1" outlineLevel="3" x14ac:dyDescent="0.2">
      <c r="A1342" s="467"/>
      <c r="B1342" s="95">
        <v>810077</v>
      </c>
      <c r="C1342" s="39" t="s">
        <v>58</v>
      </c>
      <c r="D1342" s="35">
        <v>16</v>
      </c>
      <c r="E1342" s="33">
        <v>0</v>
      </c>
      <c r="F1342" s="6">
        <v>0</v>
      </c>
      <c r="G1342" s="6">
        <v>0</v>
      </c>
      <c r="H1342" s="38">
        <v>0</v>
      </c>
      <c r="I1342" s="33">
        <v>0</v>
      </c>
      <c r="J1342" s="6">
        <v>0</v>
      </c>
      <c r="K1342" s="6">
        <v>0</v>
      </c>
      <c r="L1342" s="38">
        <v>0</v>
      </c>
      <c r="M1342" s="33">
        <v>0</v>
      </c>
      <c r="N1342" s="6">
        <v>0</v>
      </c>
      <c r="O1342" s="6">
        <v>0</v>
      </c>
      <c r="P1342" s="38">
        <v>0</v>
      </c>
      <c r="Q1342" s="33">
        <v>0</v>
      </c>
      <c r="R1342" s="6">
        <v>0</v>
      </c>
      <c r="S1342" s="6">
        <v>0</v>
      </c>
      <c r="T1342" s="38">
        <v>0</v>
      </c>
      <c r="U1342" s="40">
        <v>0</v>
      </c>
      <c r="V1342" s="6">
        <v>0</v>
      </c>
      <c r="W1342" s="32">
        <v>0</v>
      </c>
      <c r="X1342" s="38">
        <v>0</v>
      </c>
    </row>
    <row r="1343" spans="1:24" hidden="1" outlineLevel="3" x14ac:dyDescent="0.2">
      <c r="A1343" s="467"/>
      <c r="B1343" s="95">
        <v>810077</v>
      </c>
      <c r="C1343" s="39" t="s">
        <v>58</v>
      </c>
      <c r="D1343" s="35">
        <v>17</v>
      </c>
      <c r="E1343" s="33">
        <v>0</v>
      </c>
      <c r="F1343" s="6">
        <v>0</v>
      </c>
      <c r="G1343" s="6">
        <v>0</v>
      </c>
      <c r="H1343" s="38">
        <v>0</v>
      </c>
      <c r="I1343" s="33">
        <v>0</v>
      </c>
      <c r="J1343" s="6">
        <v>0</v>
      </c>
      <c r="K1343" s="6">
        <v>0</v>
      </c>
      <c r="L1343" s="38">
        <v>0</v>
      </c>
      <c r="M1343" s="33">
        <v>0</v>
      </c>
      <c r="N1343" s="6">
        <v>0</v>
      </c>
      <c r="O1343" s="6">
        <v>0</v>
      </c>
      <c r="P1343" s="38">
        <v>0</v>
      </c>
      <c r="Q1343" s="33">
        <v>0</v>
      </c>
      <c r="R1343" s="6">
        <v>0</v>
      </c>
      <c r="S1343" s="6">
        <v>0</v>
      </c>
      <c r="T1343" s="38">
        <v>0</v>
      </c>
      <c r="U1343" s="40">
        <v>0</v>
      </c>
      <c r="V1343" s="6">
        <v>0</v>
      </c>
      <c r="W1343" s="32">
        <v>0</v>
      </c>
      <c r="X1343" s="38">
        <v>0</v>
      </c>
    </row>
    <row r="1344" spans="1:24" hidden="1" outlineLevel="3" x14ac:dyDescent="0.2">
      <c r="A1344" s="467"/>
      <c r="B1344" s="95">
        <v>810077</v>
      </c>
      <c r="C1344" s="39" t="s">
        <v>55</v>
      </c>
      <c r="D1344" s="35">
        <v>18</v>
      </c>
      <c r="E1344" s="33">
        <v>0</v>
      </c>
      <c r="F1344" s="6">
        <v>0</v>
      </c>
      <c r="G1344" s="6">
        <v>0</v>
      </c>
      <c r="H1344" s="38">
        <v>0</v>
      </c>
      <c r="I1344" s="33">
        <v>0</v>
      </c>
      <c r="J1344" s="6">
        <v>0</v>
      </c>
      <c r="K1344" s="6">
        <v>0</v>
      </c>
      <c r="L1344" s="38">
        <v>0</v>
      </c>
      <c r="M1344" s="33">
        <v>0</v>
      </c>
      <c r="N1344" s="6">
        <v>0</v>
      </c>
      <c r="O1344" s="6">
        <v>0</v>
      </c>
      <c r="P1344" s="38">
        <v>0</v>
      </c>
      <c r="Q1344" s="33">
        <v>0</v>
      </c>
      <c r="R1344" s="6">
        <v>0</v>
      </c>
      <c r="S1344" s="6">
        <v>0</v>
      </c>
      <c r="T1344" s="38">
        <v>0</v>
      </c>
      <c r="U1344" s="40">
        <v>0</v>
      </c>
      <c r="V1344" s="6">
        <v>0</v>
      </c>
      <c r="W1344" s="32">
        <v>0</v>
      </c>
      <c r="X1344" s="38">
        <v>0</v>
      </c>
    </row>
    <row r="1345" spans="1:24" hidden="1" outlineLevel="3" x14ac:dyDescent="0.2">
      <c r="A1345" s="467"/>
      <c r="B1345" s="95">
        <v>810077</v>
      </c>
      <c r="C1345" s="39" t="s">
        <v>55</v>
      </c>
      <c r="D1345" s="35">
        <v>19</v>
      </c>
      <c r="E1345" s="33">
        <v>0</v>
      </c>
      <c r="F1345" s="6">
        <v>0</v>
      </c>
      <c r="G1345" s="6">
        <v>0</v>
      </c>
      <c r="H1345" s="38">
        <v>0</v>
      </c>
      <c r="I1345" s="33">
        <v>0</v>
      </c>
      <c r="J1345" s="6">
        <v>0</v>
      </c>
      <c r="K1345" s="6">
        <v>0</v>
      </c>
      <c r="L1345" s="38">
        <v>0</v>
      </c>
      <c r="M1345" s="33">
        <v>0</v>
      </c>
      <c r="N1345" s="6">
        <v>0</v>
      </c>
      <c r="O1345" s="6">
        <v>0</v>
      </c>
      <c r="P1345" s="38">
        <v>0</v>
      </c>
      <c r="Q1345" s="33">
        <v>0</v>
      </c>
      <c r="R1345" s="6">
        <v>0</v>
      </c>
      <c r="S1345" s="6">
        <v>0</v>
      </c>
      <c r="T1345" s="38">
        <v>0</v>
      </c>
      <c r="U1345" s="40">
        <v>0</v>
      </c>
      <c r="V1345" s="6">
        <v>0</v>
      </c>
      <c r="W1345" s="32">
        <v>0</v>
      </c>
      <c r="X1345" s="38">
        <v>0</v>
      </c>
    </row>
    <row r="1346" spans="1:24" outlineLevel="3" x14ac:dyDescent="0.2">
      <c r="A1346" s="467"/>
      <c r="B1346" s="95">
        <v>810077</v>
      </c>
      <c r="C1346" s="39" t="s">
        <v>48</v>
      </c>
      <c r="D1346" s="35">
        <v>20</v>
      </c>
      <c r="E1346" s="33">
        <v>4091931</v>
      </c>
      <c r="F1346" s="6">
        <v>0</v>
      </c>
      <c r="G1346" s="6">
        <v>303106</v>
      </c>
      <c r="H1346" s="38">
        <v>4395037</v>
      </c>
      <c r="I1346" s="33">
        <v>3937750.9999999995</v>
      </c>
      <c r="J1346" s="6">
        <v>303106</v>
      </c>
      <c r="K1346" s="6">
        <v>757765</v>
      </c>
      <c r="L1346" s="38">
        <v>4998622</v>
      </c>
      <c r="M1346" s="33">
        <v>240383.2</v>
      </c>
      <c r="N1346" s="6">
        <v>0</v>
      </c>
      <c r="O1346" s="6">
        <v>0</v>
      </c>
      <c r="P1346" s="38">
        <v>240383.2</v>
      </c>
      <c r="Q1346" s="33">
        <v>0</v>
      </c>
      <c r="R1346" s="6">
        <v>0</v>
      </c>
      <c r="S1346" s="6">
        <v>0</v>
      </c>
      <c r="T1346" s="38">
        <v>0</v>
      </c>
      <c r="U1346" s="40">
        <v>8270065.2000000002</v>
      </c>
      <c r="V1346" s="6">
        <v>303106</v>
      </c>
      <c r="W1346" s="32">
        <v>1060871</v>
      </c>
      <c r="X1346" s="38">
        <v>9634042.1999999993</v>
      </c>
    </row>
    <row r="1347" spans="1:24" hidden="1" outlineLevel="3" x14ac:dyDescent="0.2">
      <c r="A1347" s="467"/>
      <c r="B1347" s="95">
        <v>810077</v>
      </c>
      <c r="C1347" s="39" t="s">
        <v>48</v>
      </c>
      <c r="D1347" s="35">
        <v>21</v>
      </c>
      <c r="E1347" s="33">
        <v>0</v>
      </c>
      <c r="F1347" s="6">
        <v>0</v>
      </c>
      <c r="G1347" s="6">
        <v>0</v>
      </c>
      <c r="H1347" s="38">
        <v>0</v>
      </c>
      <c r="I1347" s="33">
        <v>0</v>
      </c>
      <c r="J1347" s="6">
        <v>0</v>
      </c>
      <c r="K1347" s="6">
        <v>0</v>
      </c>
      <c r="L1347" s="38">
        <v>0</v>
      </c>
      <c r="M1347" s="33">
        <v>0</v>
      </c>
      <c r="N1347" s="6">
        <v>0</v>
      </c>
      <c r="O1347" s="6">
        <v>0</v>
      </c>
      <c r="P1347" s="38">
        <v>0</v>
      </c>
      <c r="Q1347" s="33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</row>
    <row r="1348" spans="1:24" hidden="1" outlineLevel="3" x14ac:dyDescent="0.2">
      <c r="A1348" s="467"/>
      <c r="B1348" s="95">
        <v>810077</v>
      </c>
      <c r="C1348" s="39" t="s">
        <v>48</v>
      </c>
      <c r="D1348" s="35">
        <v>22</v>
      </c>
      <c r="E1348" s="33">
        <v>0</v>
      </c>
      <c r="F1348" s="6">
        <v>0</v>
      </c>
      <c r="G1348" s="6">
        <v>0</v>
      </c>
      <c r="H1348" s="38">
        <v>0</v>
      </c>
      <c r="I1348" s="33">
        <v>0</v>
      </c>
      <c r="J1348" s="6">
        <v>0</v>
      </c>
      <c r="K1348" s="6">
        <v>0</v>
      </c>
      <c r="L1348" s="38">
        <v>0</v>
      </c>
      <c r="M1348" s="33">
        <v>0</v>
      </c>
      <c r="N1348" s="6">
        <v>0</v>
      </c>
      <c r="O1348" s="6">
        <v>0</v>
      </c>
      <c r="P1348" s="38">
        <v>0</v>
      </c>
      <c r="Q1348" s="33">
        <v>0</v>
      </c>
      <c r="R1348" s="6">
        <v>0</v>
      </c>
      <c r="S1348" s="6">
        <v>0</v>
      </c>
      <c r="T1348" s="38">
        <v>0</v>
      </c>
      <c r="U1348" s="40">
        <v>0</v>
      </c>
      <c r="V1348" s="6">
        <v>0</v>
      </c>
      <c r="W1348" s="32">
        <v>0</v>
      </c>
      <c r="X1348" s="38">
        <v>0</v>
      </c>
    </row>
    <row r="1349" spans="1:24" hidden="1" outlineLevel="3" x14ac:dyDescent="0.2">
      <c r="A1349" s="467"/>
      <c r="B1349" s="95">
        <v>810077</v>
      </c>
      <c r="C1349" s="39" t="s">
        <v>48</v>
      </c>
      <c r="D1349" s="35">
        <v>23</v>
      </c>
      <c r="E1349" s="33">
        <v>0</v>
      </c>
      <c r="F1349" s="6">
        <v>0</v>
      </c>
      <c r="G1349" s="6">
        <v>0</v>
      </c>
      <c r="H1349" s="38">
        <v>0</v>
      </c>
      <c r="I1349" s="33">
        <v>0</v>
      </c>
      <c r="J1349" s="6">
        <v>0</v>
      </c>
      <c r="K1349" s="6">
        <v>0</v>
      </c>
      <c r="L1349" s="38">
        <v>0</v>
      </c>
      <c r="M1349" s="33">
        <v>0</v>
      </c>
      <c r="N1349" s="6">
        <v>0</v>
      </c>
      <c r="O1349" s="6">
        <v>0</v>
      </c>
      <c r="P1349" s="38">
        <v>0</v>
      </c>
      <c r="Q1349" s="33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</row>
    <row r="1350" spans="1:24" hidden="1" outlineLevel="3" x14ac:dyDescent="0.2">
      <c r="A1350" s="467"/>
      <c r="B1350" s="95">
        <v>810077</v>
      </c>
      <c r="C1350" s="39" t="s">
        <v>48</v>
      </c>
      <c r="D1350" s="35">
        <v>24</v>
      </c>
      <c r="E1350" s="33">
        <v>0</v>
      </c>
      <c r="F1350" s="6">
        <v>0</v>
      </c>
      <c r="G1350" s="6">
        <v>0</v>
      </c>
      <c r="H1350" s="38">
        <v>0</v>
      </c>
      <c r="I1350" s="33">
        <v>0</v>
      </c>
      <c r="J1350" s="6">
        <v>0</v>
      </c>
      <c r="K1350" s="6">
        <v>0</v>
      </c>
      <c r="L1350" s="38">
        <v>0</v>
      </c>
      <c r="M1350" s="33">
        <v>0</v>
      </c>
      <c r="N1350" s="6">
        <v>0</v>
      </c>
      <c r="O1350" s="6">
        <v>0</v>
      </c>
      <c r="P1350" s="38">
        <v>0</v>
      </c>
      <c r="Q1350" s="33">
        <v>0</v>
      </c>
      <c r="R1350" s="6">
        <v>0</v>
      </c>
      <c r="S1350" s="6">
        <v>0</v>
      </c>
      <c r="T1350" s="38">
        <v>0</v>
      </c>
      <c r="U1350" s="40">
        <v>0</v>
      </c>
      <c r="V1350" s="6">
        <v>0</v>
      </c>
      <c r="W1350" s="32">
        <v>0</v>
      </c>
      <c r="X1350" s="38">
        <v>0</v>
      </c>
    </row>
    <row r="1351" spans="1:24" hidden="1" outlineLevel="3" x14ac:dyDescent="0.2">
      <c r="A1351" s="467"/>
      <c r="B1351" s="95">
        <v>810077</v>
      </c>
      <c r="C1351" s="39" t="s">
        <v>48</v>
      </c>
      <c r="D1351" s="35">
        <v>25</v>
      </c>
      <c r="E1351" s="33">
        <v>0</v>
      </c>
      <c r="F1351" s="6">
        <v>0</v>
      </c>
      <c r="G1351" s="6">
        <v>0</v>
      </c>
      <c r="H1351" s="38">
        <v>0</v>
      </c>
      <c r="I1351" s="33">
        <v>0</v>
      </c>
      <c r="J1351" s="6">
        <v>0</v>
      </c>
      <c r="K1351" s="6">
        <v>0</v>
      </c>
      <c r="L1351" s="38">
        <v>0</v>
      </c>
      <c r="M1351" s="33">
        <v>0</v>
      </c>
      <c r="N1351" s="6">
        <v>0</v>
      </c>
      <c r="O1351" s="6">
        <v>0</v>
      </c>
      <c r="P1351" s="38">
        <v>0</v>
      </c>
      <c r="Q1351" s="33">
        <v>0</v>
      </c>
      <c r="R1351" s="6">
        <v>0</v>
      </c>
      <c r="S1351" s="6">
        <v>0</v>
      </c>
      <c r="T1351" s="38">
        <v>0</v>
      </c>
      <c r="U1351" s="40">
        <v>0</v>
      </c>
      <c r="V1351" s="6">
        <v>0</v>
      </c>
      <c r="W1351" s="32">
        <v>0</v>
      </c>
      <c r="X1351" s="38">
        <v>0</v>
      </c>
    </row>
    <row r="1352" spans="1:24" outlineLevel="3" x14ac:dyDescent="0.2">
      <c r="A1352" s="467"/>
      <c r="B1352" s="95">
        <v>810077</v>
      </c>
      <c r="C1352" s="39" t="s">
        <v>49</v>
      </c>
      <c r="D1352" s="35">
        <v>26</v>
      </c>
      <c r="E1352" s="33">
        <v>1695252</v>
      </c>
      <c r="F1352" s="6">
        <v>0</v>
      </c>
      <c r="G1352" s="6">
        <v>0</v>
      </c>
      <c r="H1352" s="38">
        <v>1695252</v>
      </c>
      <c r="I1352" s="33">
        <v>423813</v>
      </c>
      <c r="J1352" s="6">
        <v>0</v>
      </c>
      <c r="K1352" s="6">
        <v>0</v>
      </c>
      <c r="L1352" s="38">
        <v>423813</v>
      </c>
      <c r="M1352" s="33">
        <v>0</v>
      </c>
      <c r="N1352" s="6">
        <v>0</v>
      </c>
      <c r="O1352" s="6">
        <v>0</v>
      </c>
      <c r="P1352" s="38">
        <v>0</v>
      </c>
      <c r="Q1352" s="33">
        <v>0</v>
      </c>
      <c r="R1352" s="6">
        <v>0</v>
      </c>
      <c r="S1352" s="6">
        <v>0</v>
      </c>
      <c r="T1352" s="38">
        <v>0</v>
      </c>
      <c r="U1352" s="40">
        <v>2119065</v>
      </c>
      <c r="V1352" s="6">
        <v>0</v>
      </c>
      <c r="W1352" s="32">
        <v>0</v>
      </c>
      <c r="X1352" s="38">
        <v>2119065</v>
      </c>
    </row>
    <row r="1353" spans="1:24" hidden="1" outlineLevel="3" x14ac:dyDescent="0.2">
      <c r="A1353" s="467"/>
      <c r="B1353" s="95">
        <v>810077</v>
      </c>
      <c r="C1353" s="39" t="s">
        <v>49</v>
      </c>
      <c r="D1353" s="35">
        <v>27</v>
      </c>
      <c r="E1353" s="33">
        <v>0</v>
      </c>
      <c r="F1353" s="6">
        <v>0</v>
      </c>
      <c r="G1353" s="6">
        <v>0</v>
      </c>
      <c r="H1353" s="38">
        <v>0</v>
      </c>
      <c r="I1353" s="33">
        <v>0</v>
      </c>
      <c r="J1353" s="6">
        <v>0</v>
      </c>
      <c r="K1353" s="6">
        <v>0</v>
      </c>
      <c r="L1353" s="38">
        <v>0</v>
      </c>
      <c r="M1353" s="33">
        <v>0</v>
      </c>
      <c r="N1353" s="6">
        <v>0</v>
      </c>
      <c r="O1353" s="6">
        <v>0</v>
      </c>
      <c r="P1353" s="38">
        <v>0</v>
      </c>
      <c r="Q1353" s="33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</row>
    <row r="1354" spans="1:24" hidden="1" outlineLevel="3" x14ac:dyDescent="0.2">
      <c r="A1354" s="467"/>
      <c r="B1354" s="95">
        <v>810077</v>
      </c>
      <c r="C1354" s="39" t="s">
        <v>49</v>
      </c>
      <c r="D1354" s="35">
        <v>28</v>
      </c>
      <c r="E1354" s="33">
        <v>0</v>
      </c>
      <c r="F1354" s="6">
        <v>0</v>
      </c>
      <c r="G1354" s="6">
        <v>0</v>
      </c>
      <c r="H1354" s="38">
        <v>0</v>
      </c>
      <c r="I1354" s="33">
        <v>0</v>
      </c>
      <c r="J1354" s="6">
        <v>0</v>
      </c>
      <c r="K1354" s="6">
        <v>0</v>
      </c>
      <c r="L1354" s="38">
        <v>0</v>
      </c>
      <c r="M1354" s="33">
        <v>0</v>
      </c>
      <c r="N1354" s="6">
        <v>0</v>
      </c>
      <c r="O1354" s="6">
        <v>0</v>
      </c>
      <c r="P1354" s="38">
        <v>0</v>
      </c>
      <c r="Q1354" s="33">
        <v>0</v>
      </c>
      <c r="R1354" s="6">
        <v>0</v>
      </c>
      <c r="S1354" s="6">
        <v>0</v>
      </c>
      <c r="T1354" s="38">
        <v>0</v>
      </c>
      <c r="U1354" s="40">
        <v>0</v>
      </c>
      <c r="V1354" s="6">
        <v>0</v>
      </c>
      <c r="W1354" s="32">
        <v>0</v>
      </c>
      <c r="X1354" s="38">
        <v>0</v>
      </c>
    </row>
    <row r="1355" spans="1:24" outlineLevel="3" x14ac:dyDescent="0.2">
      <c r="A1355" s="467"/>
      <c r="B1355" s="95">
        <v>810077</v>
      </c>
      <c r="C1355" s="39" t="s">
        <v>50</v>
      </c>
      <c r="D1355" s="35">
        <v>29</v>
      </c>
      <c r="E1355" s="33">
        <v>873378</v>
      </c>
      <c r="F1355" s="6">
        <v>0</v>
      </c>
      <c r="G1355" s="6">
        <v>79398</v>
      </c>
      <c r="H1355" s="38">
        <v>952776</v>
      </c>
      <c r="I1355" s="33">
        <v>555786</v>
      </c>
      <c r="J1355" s="6">
        <v>0</v>
      </c>
      <c r="K1355" s="6">
        <v>0</v>
      </c>
      <c r="L1355" s="38">
        <v>555786</v>
      </c>
      <c r="M1355" s="33">
        <v>1190970</v>
      </c>
      <c r="N1355" s="6">
        <v>79398</v>
      </c>
      <c r="O1355" s="6">
        <v>79398</v>
      </c>
      <c r="P1355" s="38">
        <v>1349766</v>
      </c>
      <c r="Q1355" s="33">
        <v>238194</v>
      </c>
      <c r="R1355" s="6">
        <v>0</v>
      </c>
      <c r="S1355" s="6">
        <v>79398</v>
      </c>
      <c r="T1355" s="38">
        <v>317592</v>
      </c>
      <c r="U1355" s="40">
        <v>2858328</v>
      </c>
      <c r="V1355" s="6">
        <v>79398</v>
      </c>
      <c r="W1355" s="32">
        <v>238194</v>
      </c>
      <c r="X1355" s="38">
        <v>3175920</v>
      </c>
    </row>
    <row r="1356" spans="1:24" hidden="1" outlineLevel="3" x14ac:dyDescent="0.2">
      <c r="A1356" s="467"/>
      <c r="B1356" s="95">
        <v>810077</v>
      </c>
      <c r="C1356" s="39" t="s">
        <v>50</v>
      </c>
      <c r="D1356" s="35">
        <v>30</v>
      </c>
      <c r="E1356" s="33">
        <v>0</v>
      </c>
      <c r="F1356" s="6">
        <v>0</v>
      </c>
      <c r="G1356" s="6">
        <v>0</v>
      </c>
      <c r="H1356" s="38">
        <v>0</v>
      </c>
      <c r="I1356" s="33">
        <v>0</v>
      </c>
      <c r="J1356" s="6">
        <v>0</v>
      </c>
      <c r="K1356" s="6">
        <v>0</v>
      </c>
      <c r="L1356" s="38">
        <v>0</v>
      </c>
      <c r="M1356" s="33">
        <v>0</v>
      </c>
      <c r="N1356" s="6">
        <v>0</v>
      </c>
      <c r="O1356" s="6">
        <v>0</v>
      </c>
      <c r="P1356" s="38">
        <v>0</v>
      </c>
      <c r="Q1356" s="33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</row>
    <row r="1357" spans="1:24" hidden="1" outlineLevel="3" x14ac:dyDescent="0.2">
      <c r="A1357" s="467"/>
      <c r="B1357" s="95">
        <v>810077</v>
      </c>
      <c r="C1357" s="39" t="s">
        <v>59</v>
      </c>
      <c r="D1357" s="35">
        <v>31</v>
      </c>
      <c r="E1357" s="33">
        <v>0</v>
      </c>
      <c r="F1357" s="6">
        <v>0</v>
      </c>
      <c r="G1357" s="6">
        <v>0</v>
      </c>
      <c r="H1357" s="38">
        <v>0</v>
      </c>
      <c r="I1357" s="33">
        <v>0</v>
      </c>
      <c r="J1357" s="6">
        <v>0</v>
      </c>
      <c r="K1357" s="6">
        <v>0</v>
      </c>
      <c r="L1357" s="38">
        <v>0</v>
      </c>
      <c r="M1357" s="33">
        <v>0</v>
      </c>
      <c r="N1357" s="6">
        <v>0</v>
      </c>
      <c r="O1357" s="6">
        <v>0</v>
      </c>
      <c r="P1357" s="38">
        <v>0</v>
      </c>
      <c r="Q1357" s="33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</row>
    <row r="1358" spans="1:24" hidden="1" outlineLevel="3" x14ac:dyDescent="0.2">
      <c r="A1358" s="467"/>
      <c r="B1358" s="95">
        <v>810077</v>
      </c>
      <c r="C1358" s="39" t="s">
        <v>59</v>
      </c>
      <c r="D1358" s="35">
        <v>32</v>
      </c>
      <c r="E1358" s="33">
        <v>0</v>
      </c>
      <c r="F1358" s="6">
        <v>0</v>
      </c>
      <c r="G1358" s="6">
        <v>0</v>
      </c>
      <c r="H1358" s="38">
        <v>0</v>
      </c>
      <c r="I1358" s="33">
        <v>0</v>
      </c>
      <c r="J1358" s="6">
        <v>0</v>
      </c>
      <c r="K1358" s="6">
        <v>0</v>
      </c>
      <c r="L1358" s="38">
        <v>0</v>
      </c>
      <c r="M1358" s="33">
        <v>0</v>
      </c>
      <c r="N1358" s="6">
        <v>0</v>
      </c>
      <c r="O1358" s="6">
        <v>0</v>
      </c>
      <c r="P1358" s="38">
        <v>0</v>
      </c>
      <c r="Q1358" s="33">
        <v>0</v>
      </c>
      <c r="R1358" s="6">
        <v>0</v>
      </c>
      <c r="S1358" s="6">
        <v>0</v>
      </c>
      <c r="T1358" s="38">
        <v>0</v>
      </c>
      <c r="U1358" s="40">
        <v>0</v>
      </c>
      <c r="V1358" s="6">
        <v>0</v>
      </c>
      <c r="W1358" s="32">
        <v>0</v>
      </c>
      <c r="X1358" s="38">
        <v>0</v>
      </c>
    </row>
    <row r="1359" spans="1:24" hidden="1" outlineLevel="3" x14ac:dyDescent="0.2">
      <c r="A1359" s="467"/>
      <c r="B1359" s="95">
        <v>810077</v>
      </c>
      <c r="C1359" s="39" t="s">
        <v>59</v>
      </c>
      <c r="D1359" s="35">
        <v>33</v>
      </c>
      <c r="E1359" s="33">
        <v>0</v>
      </c>
      <c r="F1359" s="6">
        <v>0</v>
      </c>
      <c r="G1359" s="6">
        <v>0</v>
      </c>
      <c r="H1359" s="38">
        <v>0</v>
      </c>
      <c r="I1359" s="33">
        <v>0</v>
      </c>
      <c r="J1359" s="6">
        <v>0</v>
      </c>
      <c r="K1359" s="6">
        <v>0</v>
      </c>
      <c r="L1359" s="38">
        <v>0</v>
      </c>
      <c r="M1359" s="33">
        <v>0</v>
      </c>
      <c r="N1359" s="6">
        <v>0</v>
      </c>
      <c r="O1359" s="6">
        <v>0</v>
      </c>
      <c r="P1359" s="38">
        <v>0</v>
      </c>
      <c r="Q1359" s="33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</row>
    <row r="1360" spans="1:24" hidden="1" outlineLevel="3" x14ac:dyDescent="0.2">
      <c r="A1360" s="467"/>
      <c r="B1360" s="95">
        <v>810077</v>
      </c>
      <c r="C1360" s="39" t="s">
        <v>59</v>
      </c>
      <c r="D1360" s="35">
        <v>34</v>
      </c>
      <c r="E1360" s="33">
        <v>0</v>
      </c>
      <c r="F1360" s="6">
        <v>0</v>
      </c>
      <c r="G1360" s="6">
        <v>0</v>
      </c>
      <c r="H1360" s="38">
        <v>0</v>
      </c>
      <c r="I1360" s="33">
        <v>0</v>
      </c>
      <c r="J1360" s="6">
        <v>0</v>
      </c>
      <c r="K1360" s="6">
        <v>0</v>
      </c>
      <c r="L1360" s="38">
        <v>0</v>
      </c>
      <c r="M1360" s="33">
        <v>0</v>
      </c>
      <c r="N1360" s="6">
        <v>0</v>
      </c>
      <c r="O1360" s="6">
        <v>0</v>
      </c>
      <c r="P1360" s="38">
        <v>0</v>
      </c>
      <c r="Q1360" s="33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</row>
    <row r="1361" spans="1:24" outlineLevel="3" x14ac:dyDescent="0.2">
      <c r="A1361" s="467"/>
      <c r="B1361" s="95">
        <v>810077</v>
      </c>
      <c r="C1361" s="39" t="s">
        <v>51</v>
      </c>
      <c r="D1361" s="35">
        <v>35</v>
      </c>
      <c r="E1361" s="33">
        <v>2252172</v>
      </c>
      <c r="F1361" s="6">
        <v>0</v>
      </c>
      <c r="G1361" s="6">
        <v>173244</v>
      </c>
      <c r="H1361" s="38">
        <v>2425416</v>
      </c>
      <c r="I1361" s="33">
        <v>2252172</v>
      </c>
      <c r="J1361" s="6">
        <v>519732</v>
      </c>
      <c r="K1361" s="6">
        <v>0</v>
      </c>
      <c r="L1361" s="38">
        <v>2771904</v>
      </c>
      <c r="M1361" s="33">
        <v>1212708</v>
      </c>
      <c r="N1361" s="6">
        <v>173244</v>
      </c>
      <c r="O1361" s="6">
        <v>173244</v>
      </c>
      <c r="P1361" s="38">
        <v>1559196</v>
      </c>
      <c r="Q1361" s="33">
        <v>1385952</v>
      </c>
      <c r="R1361" s="6">
        <v>346488</v>
      </c>
      <c r="S1361" s="6">
        <v>173244</v>
      </c>
      <c r="T1361" s="38">
        <v>1905684</v>
      </c>
      <c r="U1361" s="40">
        <v>7103004</v>
      </c>
      <c r="V1361" s="6">
        <v>1039464</v>
      </c>
      <c r="W1361" s="32">
        <v>519732</v>
      </c>
      <c r="X1361" s="38">
        <v>8662200</v>
      </c>
    </row>
    <row r="1362" spans="1:24" hidden="1" outlineLevel="3" x14ac:dyDescent="0.2">
      <c r="A1362" s="467"/>
      <c r="B1362" s="95">
        <v>810077</v>
      </c>
      <c r="C1362" s="39" t="s">
        <v>56</v>
      </c>
      <c r="D1362" s="35">
        <v>36</v>
      </c>
      <c r="E1362" s="33">
        <v>0</v>
      </c>
      <c r="F1362" s="6">
        <v>0</v>
      </c>
      <c r="G1362" s="6">
        <v>0</v>
      </c>
      <c r="H1362" s="38">
        <v>0</v>
      </c>
      <c r="I1362" s="33">
        <v>0</v>
      </c>
      <c r="J1362" s="6">
        <v>0</v>
      </c>
      <c r="K1362" s="6">
        <v>0</v>
      </c>
      <c r="L1362" s="38">
        <v>0</v>
      </c>
      <c r="M1362" s="33">
        <v>0</v>
      </c>
      <c r="N1362" s="6">
        <v>0</v>
      </c>
      <c r="O1362" s="6">
        <v>0</v>
      </c>
      <c r="P1362" s="38">
        <v>0</v>
      </c>
      <c r="Q1362" s="33">
        <v>0</v>
      </c>
      <c r="R1362" s="6">
        <v>0</v>
      </c>
      <c r="S1362" s="6">
        <v>0</v>
      </c>
      <c r="T1362" s="38">
        <v>0</v>
      </c>
      <c r="U1362" s="40">
        <v>0</v>
      </c>
      <c r="V1362" s="6">
        <v>0</v>
      </c>
      <c r="W1362" s="32">
        <v>0</v>
      </c>
      <c r="X1362" s="38">
        <v>0</v>
      </c>
    </row>
    <row r="1363" spans="1:24" hidden="1" outlineLevel="3" x14ac:dyDescent="0.2">
      <c r="A1363" s="467"/>
      <c r="B1363" s="95">
        <v>810077</v>
      </c>
      <c r="C1363" s="39" t="s">
        <v>56</v>
      </c>
      <c r="D1363" s="35">
        <v>37</v>
      </c>
      <c r="E1363" s="33">
        <v>0</v>
      </c>
      <c r="F1363" s="6">
        <v>0</v>
      </c>
      <c r="G1363" s="6">
        <v>0</v>
      </c>
      <c r="H1363" s="38">
        <v>0</v>
      </c>
      <c r="I1363" s="33">
        <v>0</v>
      </c>
      <c r="J1363" s="6">
        <v>0</v>
      </c>
      <c r="K1363" s="6">
        <v>0</v>
      </c>
      <c r="L1363" s="38">
        <v>0</v>
      </c>
      <c r="M1363" s="33">
        <v>0</v>
      </c>
      <c r="N1363" s="6">
        <v>0</v>
      </c>
      <c r="O1363" s="6">
        <v>0</v>
      </c>
      <c r="P1363" s="38">
        <v>0</v>
      </c>
      <c r="Q1363" s="33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</row>
    <row r="1364" spans="1:24" hidden="1" outlineLevel="3" x14ac:dyDescent="0.2">
      <c r="A1364" s="467"/>
      <c r="B1364" s="95">
        <v>810077</v>
      </c>
      <c r="C1364" s="39" t="s">
        <v>56</v>
      </c>
      <c r="D1364" s="35">
        <v>38</v>
      </c>
      <c r="E1364" s="33">
        <v>0</v>
      </c>
      <c r="F1364" s="6">
        <v>0</v>
      </c>
      <c r="G1364" s="6">
        <v>0</v>
      </c>
      <c r="H1364" s="38">
        <v>0</v>
      </c>
      <c r="I1364" s="33">
        <v>0</v>
      </c>
      <c r="J1364" s="6">
        <v>0</v>
      </c>
      <c r="K1364" s="6">
        <v>0</v>
      </c>
      <c r="L1364" s="38">
        <v>0</v>
      </c>
      <c r="M1364" s="33">
        <v>0</v>
      </c>
      <c r="N1364" s="6">
        <v>0</v>
      </c>
      <c r="O1364" s="6">
        <v>0</v>
      </c>
      <c r="P1364" s="38">
        <v>0</v>
      </c>
      <c r="Q1364" s="33">
        <v>0</v>
      </c>
      <c r="R1364" s="6">
        <v>0</v>
      </c>
      <c r="S1364" s="6">
        <v>0</v>
      </c>
      <c r="T1364" s="38">
        <v>0</v>
      </c>
      <c r="U1364" s="40">
        <v>0</v>
      </c>
      <c r="V1364" s="6">
        <v>0</v>
      </c>
      <c r="W1364" s="32">
        <v>0</v>
      </c>
      <c r="X1364" s="38">
        <v>0</v>
      </c>
    </row>
    <row r="1365" spans="1:24" hidden="1" outlineLevel="3" x14ac:dyDescent="0.2">
      <c r="A1365" s="467"/>
      <c r="B1365" s="95">
        <v>810077</v>
      </c>
      <c r="C1365" s="39" t="s">
        <v>56</v>
      </c>
      <c r="D1365" s="35">
        <v>39</v>
      </c>
      <c r="E1365" s="33">
        <v>0</v>
      </c>
      <c r="F1365" s="6">
        <v>0</v>
      </c>
      <c r="G1365" s="6">
        <v>0</v>
      </c>
      <c r="H1365" s="38">
        <v>0</v>
      </c>
      <c r="I1365" s="33">
        <v>0</v>
      </c>
      <c r="J1365" s="6">
        <v>0</v>
      </c>
      <c r="K1365" s="6">
        <v>0</v>
      </c>
      <c r="L1365" s="38">
        <v>0</v>
      </c>
      <c r="M1365" s="33">
        <v>0</v>
      </c>
      <c r="N1365" s="6">
        <v>0</v>
      </c>
      <c r="O1365" s="6">
        <v>0</v>
      </c>
      <c r="P1365" s="38">
        <v>0</v>
      </c>
      <c r="Q1365" s="33">
        <v>0</v>
      </c>
      <c r="R1365" s="6">
        <v>0</v>
      </c>
      <c r="S1365" s="6">
        <v>0</v>
      </c>
      <c r="T1365" s="38">
        <v>0</v>
      </c>
      <c r="U1365" s="40">
        <v>0</v>
      </c>
      <c r="V1365" s="6">
        <v>0</v>
      </c>
      <c r="W1365" s="32">
        <v>0</v>
      </c>
      <c r="X1365" s="38">
        <v>0</v>
      </c>
    </row>
    <row r="1366" spans="1:24" hidden="1" outlineLevel="3" x14ac:dyDescent="0.2">
      <c r="A1366" s="467"/>
      <c r="B1366" s="95">
        <v>810077</v>
      </c>
      <c r="C1366" s="39" t="s">
        <v>56</v>
      </c>
      <c r="D1366" s="35">
        <v>40</v>
      </c>
      <c r="E1366" s="33">
        <v>0</v>
      </c>
      <c r="F1366" s="6">
        <v>0</v>
      </c>
      <c r="G1366" s="6">
        <v>0</v>
      </c>
      <c r="H1366" s="38">
        <v>0</v>
      </c>
      <c r="I1366" s="33">
        <v>0</v>
      </c>
      <c r="J1366" s="6">
        <v>0</v>
      </c>
      <c r="K1366" s="6">
        <v>0</v>
      </c>
      <c r="L1366" s="38">
        <v>0</v>
      </c>
      <c r="M1366" s="33">
        <v>0</v>
      </c>
      <c r="N1366" s="6">
        <v>0</v>
      </c>
      <c r="O1366" s="6">
        <v>0</v>
      </c>
      <c r="P1366" s="38">
        <v>0</v>
      </c>
      <c r="Q1366" s="33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</row>
    <row r="1367" spans="1:24" hidden="1" outlineLevel="3" x14ac:dyDescent="0.2">
      <c r="A1367" s="467"/>
      <c r="B1367" s="95">
        <v>810077</v>
      </c>
      <c r="C1367" s="39" t="s">
        <v>56</v>
      </c>
      <c r="D1367" s="35">
        <v>41</v>
      </c>
      <c r="E1367" s="33">
        <v>0</v>
      </c>
      <c r="F1367" s="6">
        <v>0</v>
      </c>
      <c r="G1367" s="6">
        <v>0</v>
      </c>
      <c r="H1367" s="38">
        <v>0</v>
      </c>
      <c r="I1367" s="33">
        <v>0</v>
      </c>
      <c r="J1367" s="6">
        <v>0</v>
      </c>
      <c r="K1367" s="6">
        <v>0</v>
      </c>
      <c r="L1367" s="38">
        <v>0</v>
      </c>
      <c r="M1367" s="33">
        <v>0</v>
      </c>
      <c r="N1367" s="6">
        <v>0</v>
      </c>
      <c r="O1367" s="6">
        <v>0</v>
      </c>
      <c r="P1367" s="38">
        <v>0</v>
      </c>
      <c r="Q1367" s="33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</row>
    <row r="1368" spans="1:24" hidden="1" outlineLevel="3" x14ac:dyDescent="0.2">
      <c r="A1368" s="467"/>
      <c r="B1368" s="95">
        <v>810077</v>
      </c>
      <c r="C1368" s="39" t="s">
        <v>56</v>
      </c>
      <c r="D1368" s="35">
        <v>42</v>
      </c>
      <c r="E1368" s="33">
        <v>0</v>
      </c>
      <c r="F1368" s="6">
        <v>0</v>
      </c>
      <c r="G1368" s="6">
        <v>0</v>
      </c>
      <c r="H1368" s="38">
        <v>0</v>
      </c>
      <c r="I1368" s="33">
        <v>0</v>
      </c>
      <c r="J1368" s="6">
        <v>0</v>
      </c>
      <c r="K1368" s="6">
        <v>0</v>
      </c>
      <c r="L1368" s="38">
        <v>0</v>
      </c>
      <c r="M1368" s="33">
        <v>0</v>
      </c>
      <c r="N1368" s="6">
        <v>0</v>
      </c>
      <c r="O1368" s="6">
        <v>0</v>
      </c>
      <c r="P1368" s="38">
        <v>0</v>
      </c>
      <c r="Q1368" s="33">
        <v>0</v>
      </c>
      <c r="R1368" s="6">
        <v>0</v>
      </c>
      <c r="S1368" s="6">
        <v>0</v>
      </c>
      <c r="T1368" s="38">
        <v>0</v>
      </c>
      <c r="U1368" s="40">
        <v>0</v>
      </c>
      <c r="V1368" s="6">
        <v>0</v>
      </c>
      <c r="W1368" s="32">
        <v>0</v>
      </c>
      <c r="X1368" s="38">
        <v>0</v>
      </c>
    </row>
    <row r="1369" spans="1:24" hidden="1" outlineLevel="3" x14ac:dyDescent="0.2">
      <c r="A1369" s="467"/>
      <c r="B1369" s="95">
        <v>810077</v>
      </c>
      <c r="C1369" s="39" t="s">
        <v>56</v>
      </c>
      <c r="D1369" s="35">
        <v>43</v>
      </c>
      <c r="E1369" s="33">
        <v>0</v>
      </c>
      <c r="F1369" s="6">
        <v>0</v>
      </c>
      <c r="G1369" s="6">
        <v>0</v>
      </c>
      <c r="H1369" s="38">
        <v>0</v>
      </c>
      <c r="I1369" s="33">
        <v>0</v>
      </c>
      <c r="J1369" s="6">
        <v>0</v>
      </c>
      <c r="K1369" s="6">
        <v>0</v>
      </c>
      <c r="L1369" s="38">
        <v>0</v>
      </c>
      <c r="M1369" s="33">
        <v>0</v>
      </c>
      <c r="N1369" s="6">
        <v>0</v>
      </c>
      <c r="O1369" s="6">
        <v>0</v>
      </c>
      <c r="P1369" s="38">
        <v>0</v>
      </c>
      <c r="Q1369" s="33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</row>
    <row r="1370" spans="1:24" hidden="1" outlineLevel="3" x14ac:dyDescent="0.2">
      <c r="A1370" s="467"/>
      <c r="B1370" s="95">
        <v>810077</v>
      </c>
      <c r="C1370" s="39" t="s">
        <v>56</v>
      </c>
      <c r="D1370" s="35">
        <v>44</v>
      </c>
      <c r="E1370" s="33">
        <v>0</v>
      </c>
      <c r="F1370" s="6">
        <v>0</v>
      </c>
      <c r="G1370" s="6">
        <v>0</v>
      </c>
      <c r="H1370" s="38">
        <v>0</v>
      </c>
      <c r="I1370" s="33">
        <v>0</v>
      </c>
      <c r="J1370" s="6">
        <v>0</v>
      </c>
      <c r="K1370" s="6">
        <v>0</v>
      </c>
      <c r="L1370" s="38">
        <v>0</v>
      </c>
      <c r="M1370" s="33">
        <v>0</v>
      </c>
      <c r="N1370" s="6">
        <v>0</v>
      </c>
      <c r="O1370" s="6">
        <v>0</v>
      </c>
      <c r="P1370" s="38">
        <v>0</v>
      </c>
      <c r="Q1370" s="33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</row>
    <row r="1371" spans="1:24" hidden="1" outlineLevel="3" x14ac:dyDescent="0.2">
      <c r="A1371" s="467"/>
      <c r="B1371" s="95">
        <v>810077</v>
      </c>
      <c r="C1371" s="39" t="s">
        <v>56</v>
      </c>
      <c r="D1371" s="35">
        <v>45</v>
      </c>
      <c r="E1371" s="33">
        <v>0</v>
      </c>
      <c r="F1371" s="6">
        <v>0</v>
      </c>
      <c r="G1371" s="6">
        <v>0</v>
      </c>
      <c r="H1371" s="38">
        <v>0</v>
      </c>
      <c r="I1371" s="33">
        <v>0</v>
      </c>
      <c r="J1371" s="6">
        <v>0</v>
      </c>
      <c r="K1371" s="6">
        <v>0</v>
      </c>
      <c r="L1371" s="38">
        <v>0</v>
      </c>
      <c r="M1371" s="33">
        <v>0</v>
      </c>
      <c r="N1371" s="6">
        <v>0</v>
      </c>
      <c r="O1371" s="6">
        <v>0</v>
      </c>
      <c r="P1371" s="38">
        <v>0</v>
      </c>
      <c r="Q1371" s="33">
        <v>0</v>
      </c>
      <c r="R1371" s="6">
        <v>0</v>
      </c>
      <c r="S1371" s="6">
        <v>0</v>
      </c>
      <c r="T1371" s="38">
        <v>0</v>
      </c>
      <c r="U1371" s="40">
        <v>0</v>
      </c>
      <c r="V1371" s="6">
        <v>0</v>
      </c>
      <c r="W1371" s="32">
        <v>0</v>
      </c>
      <c r="X1371" s="38">
        <v>0</v>
      </c>
    </row>
    <row r="1372" spans="1:24" hidden="1" outlineLevel="3" x14ac:dyDescent="0.2">
      <c r="A1372" s="467"/>
      <c r="B1372" s="95">
        <v>810077</v>
      </c>
      <c r="C1372" s="39" t="s">
        <v>56</v>
      </c>
      <c r="D1372" s="35">
        <v>46</v>
      </c>
      <c r="E1372" s="33">
        <v>0</v>
      </c>
      <c r="F1372" s="6">
        <v>0</v>
      </c>
      <c r="G1372" s="6">
        <v>0</v>
      </c>
      <c r="H1372" s="38">
        <v>0</v>
      </c>
      <c r="I1372" s="33">
        <v>0</v>
      </c>
      <c r="J1372" s="6">
        <v>0</v>
      </c>
      <c r="K1372" s="6">
        <v>0</v>
      </c>
      <c r="L1372" s="38">
        <v>0</v>
      </c>
      <c r="M1372" s="33">
        <v>0</v>
      </c>
      <c r="N1372" s="6">
        <v>0</v>
      </c>
      <c r="O1372" s="6">
        <v>0</v>
      </c>
      <c r="P1372" s="38">
        <v>0</v>
      </c>
      <c r="Q1372" s="33">
        <v>0</v>
      </c>
      <c r="R1372" s="6">
        <v>0</v>
      </c>
      <c r="S1372" s="6">
        <v>0</v>
      </c>
      <c r="T1372" s="38">
        <v>0</v>
      </c>
      <c r="U1372" s="40">
        <v>0</v>
      </c>
      <c r="V1372" s="6">
        <v>0</v>
      </c>
      <c r="W1372" s="32">
        <v>0</v>
      </c>
      <c r="X1372" s="38">
        <v>0</v>
      </c>
    </row>
    <row r="1373" spans="1:24" hidden="1" outlineLevel="3" x14ac:dyDescent="0.2">
      <c r="A1373" s="467"/>
      <c r="B1373" s="95">
        <v>810077</v>
      </c>
      <c r="C1373" s="39" t="s">
        <v>175</v>
      </c>
      <c r="D1373" s="35">
        <v>47</v>
      </c>
      <c r="E1373" s="33">
        <v>0</v>
      </c>
      <c r="F1373" s="6">
        <v>0</v>
      </c>
      <c r="G1373" s="6">
        <v>0</v>
      </c>
      <c r="H1373" s="38">
        <v>0</v>
      </c>
      <c r="I1373" s="33">
        <v>0</v>
      </c>
      <c r="J1373" s="6">
        <v>0</v>
      </c>
      <c r="K1373" s="6">
        <v>0</v>
      </c>
      <c r="L1373" s="38">
        <v>0</v>
      </c>
      <c r="M1373" s="33">
        <v>0</v>
      </c>
      <c r="N1373" s="6">
        <v>0</v>
      </c>
      <c r="O1373" s="6">
        <v>0</v>
      </c>
      <c r="P1373" s="38">
        <v>0</v>
      </c>
      <c r="Q1373" s="33">
        <v>0</v>
      </c>
      <c r="R1373" s="6">
        <v>0</v>
      </c>
      <c r="S1373" s="6">
        <v>0</v>
      </c>
      <c r="T1373" s="38">
        <v>0</v>
      </c>
      <c r="U1373" s="40">
        <v>0</v>
      </c>
      <c r="V1373" s="6">
        <v>0</v>
      </c>
      <c r="W1373" s="32">
        <v>0</v>
      </c>
      <c r="X1373" s="38">
        <v>0</v>
      </c>
    </row>
    <row r="1374" spans="1:24" hidden="1" outlineLevel="3" x14ac:dyDescent="0.2">
      <c r="A1374" s="467"/>
      <c r="B1374" s="95">
        <v>810077</v>
      </c>
      <c r="C1374" s="39" t="s">
        <v>175</v>
      </c>
      <c r="D1374" s="35">
        <v>48</v>
      </c>
      <c r="E1374" s="33">
        <v>0</v>
      </c>
      <c r="F1374" s="6">
        <v>0</v>
      </c>
      <c r="G1374" s="6">
        <v>0</v>
      </c>
      <c r="H1374" s="38">
        <v>0</v>
      </c>
      <c r="I1374" s="33">
        <v>0</v>
      </c>
      <c r="J1374" s="6">
        <v>0</v>
      </c>
      <c r="K1374" s="6">
        <v>0</v>
      </c>
      <c r="L1374" s="38">
        <v>0</v>
      </c>
      <c r="M1374" s="33">
        <v>0</v>
      </c>
      <c r="N1374" s="6">
        <v>0</v>
      </c>
      <c r="O1374" s="6">
        <v>0</v>
      </c>
      <c r="P1374" s="38">
        <v>0</v>
      </c>
      <c r="Q1374" s="33">
        <v>0</v>
      </c>
      <c r="R1374" s="6">
        <v>0</v>
      </c>
      <c r="S1374" s="6">
        <v>0</v>
      </c>
      <c r="T1374" s="38">
        <v>0</v>
      </c>
      <c r="U1374" s="40">
        <v>0</v>
      </c>
      <c r="V1374" s="6">
        <v>0</v>
      </c>
      <c r="W1374" s="32">
        <v>0</v>
      </c>
      <c r="X1374" s="38">
        <v>0</v>
      </c>
    </row>
    <row r="1375" spans="1:24" hidden="1" outlineLevel="3" x14ac:dyDescent="0.2">
      <c r="A1375" s="467"/>
      <c r="B1375" s="95">
        <v>810077</v>
      </c>
      <c r="C1375" s="39" t="s">
        <v>54</v>
      </c>
      <c r="D1375" s="35">
        <v>49</v>
      </c>
      <c r="E1375" s="33">
        <v>0</v>
      </c>
      <c r="F1375" s="6">
        <v>0</v>
      </c>
      <c r="G1375" s="6">
        <v>0</v>
      </c>
      <c r="H1375" s="38">
        <v>0</v>
      </c>
      <c r="I1375" s="33">
        <v>0</v>
      </c>
      <c r="J1375" s="6">
        <v>0</v>
      </c>
      <c r="K1375" s="6">
        <v>0</v>
      </c>
      <c r="L1375" s="38">
        <v>0</v>
      </c>
      <c r="M1375" s="33">
        <v>0</v>
      </c>
      <c r="N1375" s="6">
        <v>0</v>
      </c>
      <c r="O1375" s="6">
        <v>0</v>
      </c>
      <c r="P1375" s="38">
        <v>0</v>
      </c>
      <c r="Q1375" s="33">
        <v>0</v>
      </c>
      <c r="R1375" s="6">
        <v>0</v>
      </c>
      <c r="S1375" s="6">
        <v>0</v>
      </c>
      <c r="T1375" s="38">
        <v>0</v>
      </c>
      <c r="U1375" s="40">
        <v>0</v>
      </c>
      <c r="V1375" s="6">
        <v>0</v>
      </c>
      <c r="W1375" s="32">
        <v>0</v>
      </c>
      <c r="X1375" s="38">
        <v>0</v>
      </c>
    </row>
    <row r="1376" spans="1:24" hidden="1" outlineLevel="3" x14ac:dyDescent="0.2">
      <c r="A1376" s="467"/>
      <c r="B1376" s="95">
        <v>810077</v>
      </c>
      <c r="C1376" s="39" t="s">
        <v>54</v>
      </c>
      <c r="D1376" s="35">
        <v>50</v>
      </c>
      <c r="E1376" s="33">
        <v>0</v>
      </c>
      <c r="F1376" s="6">
        <v>0</v>
      </c>
      <c r="G1376" s="6">
        <v>0</v>
      </c>
      <c r="H1376" s="38">
        <v>0</v>
      </c>
      <c r="I1376" s="33">
        <v>0</v>
      </c>
      <c r="J1376" s="6">
        <v>0</v>
      </c>
      <c r="K1376" s="6">
        <v>0</v>
      </c>
      <c r="L1376" s="38">
        <v>0</v>
      </c>
      <c r="M1376" s="33">
        <v>0</v>
      </c>
      <c r="N1376" s="6">
        <v>0</v>
      </c>
      <c r="O1376" s="6">
        <v>0</v>
      </c>
      <c r="P1376" s="38">
        <v>0</v>
      </c>
      <c r="Q1376" s="33">
        <v>0</v>
      </c>
      <c r="R1376" s="6">
        <v>0</v>
      </c>
      <c r="S1376" s="6">
        <v>0</v>
      </c>
      <c r="T1376" s="38">
        <v>0</v>
      </c>
      <c r="U1376" s="40">
        <v>0</v>
      </c>
      <c r="V1376" s="6">
        <v>0</v>
      </c>
      <c r="W1376" s="32">
        <v>0</v>
      </c>
      <c r="X1376" s="38">
        <v>0</v>
      </c>
    </row>
    <row r="1377" spans="1:25" hidden="1" outlineLevel="3" x14ac:dyDescent="0.2">
      <c r="A1377" s="467"/>
      <c r="B1377" s="95">
        <v>810077</v>
      </c>
      <c r="C1377" s="39" t="s">
        <v>54</v>
      </c>
      <c r="D1377" s="35">
        <v>51</v>
      </c>
      <c r="E1377" s="33">
        <v>0</v>
      </c>
      <c r="F1377" s="6">
        <v>0</v>
      </c>
      <c r="G1377" s="6">
        <v>0</v>
      </c>
      <c r="H1377" s="38">
        <v>0</v>
      </c>
      <c r="I1377" s="33">
        <v>0</v>
      </c>
      <c r="J1377" s="6">
        <v>0</v>
      </c>
      <c r="K1377" s="6">
        <v>0</v>
      </c>
      <c r="L1377" s="38">
        <v>0</v>
      </c>
      <c r="M1377" s="33">
        <v>0</v>
      </c>
      <c r="N1377" s="6">
        <v>0</v>
      </c>
      <c r="O1377" s="6">
        <v>0</v>
      </c>
      <c r="P1377" s="38">
        <v>0</v>
      </c>
      <c r="Q1377" s="33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</row>
    <row r="1378" spans="1:25" hidden="1" outlineLevel="3" x14ac:dyDescent="0.2">
      <c r="A1378" s="467"/>
      <c r="B1378" s="95">
        <v>810077</v>
      </c>
      <c r="C1378" s="39" t="s">
        <v>54</v>
      </c>
      <c r="D1378" s="35">
        <v>52</v>
      </c>
      <c r="E1378" s="33">
        <v>0</v>
      </c>
      <c r="F1378" s="6">
        <v>0</v>
      </c>
      <c r="G1378" s="6">
        <v>0</v>
      </c>
      <c r="H1378" s="38">
        <v>0</v>
      </c>
      <c r="I1378" s="33">
        <v>0</v>
      </c>
      <c r="J1378" s="6">
        <v>0</v>
      </c>
      <c r="K1378" s="6">
        <v>0</v>
      </c>
      <c r="L1378" s="38">
        <v>0</v>
      </c>
      <c r="M1378" s="33">
        <v>0</v>
      </c>
      <c r="N1378" s="6">
        <v>0</v>
      </c>
      <c r="O1378" s="6">
        <v>0</v>
      </c>
      <c r="P1378" s="38">
        <v>0</v>
      </c>
      <c r="Q1378" s="33">
        <v>0</v>
      </c>
      <c r="R1378" s="6">
        <v>0</v>
      </c>
      <c r="S1378" s="6">
        <v>0</v>
      </c>
      <c r="T1378" s="38">
        <v>0</v>
      </c>
      <c r="U1378" s="40">
        <v>0</v>
      </c>
      <c r="V1378" s="6">
        <v>0</v>
      </c>
      <c r="W1378" s="32">
        <v>0</v>
      </c>
      <c r="X1378" s="38">
        <v>0</v>
      </c>
    </row>
    <row r="1379" spans="1:25" hidden="1" outlineLevel="3" x14ac:dyDescent="0.2">
      <c r="A1379" s="467"/>
      <c r="B1379" s="95">
        <v>810077</v>
      </c>
      <c r="C1379" s="39" t="s">
        <v>54</v>
      </c>
      <c r="D1379" s="35">
        <v>53</v>
      </c>
      <c r="E1379" s="33">
        <v>0</v>
      </c>
      <c r="F1379" s="6">
        <v>0</v>
      </c>
      <c r="G1379" s="6">
        <v>0</v>
      </c>
      <c r="H1379" s="38">
        <v>0</v>
      </c>
      <c r="I1379" s="33">
        <v>0</v>
      </c>
      <c r="J1379" s="6">
        <v>0</v>
      </c>
      <c r="K1379" s="6">
        <v>0</v>
      </c>
      <c r="L1379" s="38">
        <v>0</v>
      </c>
      <c r="M1379" s="33">
        <v>0</v>
      </c>
      <c r="N1379" s="6">
        <v>0</v>
      </c>
      <c r="O1379" s="6">
        <v>0</v>
      </c>
      <c r="P1379" s="38">
        <v>0</v>
      </c>
      <c r="Q1379" s="33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</row>
    <row r="1380" spans="1:25" outlineLevel="3" x14ac:dyDescent="0.2">
      <c r="A1380" s="467"/>
      <c r="B1380" s="95">
        <v>810077</v>
      </c>
      <c r="C1380" s="39" t="s">
        <v>57</v>
      </c>
      <c r="D1380" s="35">
        <v>54</v>
      </c>
      <c r="E1380" s="33">
        <v>2279316</v>
      </c>
      <c r="F1380" s="6">
        <v>119964</v>
      </c>
      <c r="G1380" s="6">
        <v>0</v>
      </c>
      <c r="H1380" s="38">
        <v>2399280</v>
      </c>
      <c r="I1380" s="33">
        <v>467859.6</v>
      </c>
      <c r="J1380" s="6">
        <v>0</v>
      </c>
      <c r="K1380" s="6">
        <v>119964</v>
      </c>
      <c r="L1380" s="38">
        <v>587823.6</v>
      </c>
      <c r="M1380" s="33">
        <v>0</v>
      </c>
      <c r="N1380" s="6">
        <v>0</v>
      </c>
      <c r="O1380" s="6">
        <v>0</v>
      </c>
      <c r="P1380" s="38">
        <v>0</v>
      </c>
      <c r="Q1380" s="33">
        <v>0</v>
      </c>
      <c r="R1380" s="6">
        <v>0</v>
      </c>
      <c r="S1380" s="6">
        <v>0</v>
      </c>
      <c r="T1380" s="38">
        <v>0</v>
      </c>
      <c r="U1380" s="40">
        <v>2747175.6</v>
      </c>
      <c r="V1380" s="6">
        <v>119964</v>
      </c>
      <c r="W1380" s="32">
        <v>119964</v>
      </c>
      <c r="X1380" s="38">
        <v>2987103.6</v>
      </c>
    </row>
    <row r="1381" spans="1:25" outlineLevel="3" x14ac:dyDescent="0.2">
      <c r="A1381" s="467"/>
      <c r="B1381" s="95">
        <v>810077</v>
      </c>
      <c r="C1381" s="39" t="s">
        <v>57</v>
      </c>
      <c r="D1381" s="35">
        <v>55</v>
      </c>
      <c r="E1381" s="33">
        <v>359332</v>
      </c>
      <c r="F1381" s="6">
        <v>0</v>
      </c>
      <c r="G1381" s="6">
        <v>179666</v>
      </c>
      <c r="H1381" s="38">
        <v>538998</v>
      </c>
      <c r="I1381" s="33">
        <v>359332</v>
      </c>
      <c r="J1381" s="6">
        <v>0</v>
      </c>
      <c r="K1381" s="6">
        <v>0</v>
      </c>
      <c r="L1381" s="38">
        <v>359332</v>
      </c>
      <c r="M1381" s="33">
        <v>1616994</v>
      </c>
      <c r="N1381" s="6">
        <v>179666</v>
      </c>
      <c r="O1381" s="6">
        <v>179666</v>
      </c>
      <c r="P1381" s="38">
        <v>1976326</v>
      </c>
      <c r="Q1381" s="33">
        <v>1437328</v>
      </c>
      <c r="R1381" s="6">
        <v>179666</v>
      </c>
      <c r="S1381" s="6">
        <v>0</v>
      </c>
      <c r="T1381" s="38">
        <v>1616994</v>
      </c>
      <c r="U1381" s="40">
        <v>3772986</v>
      </c>
      <c r="V1381" s="6">
        <v>359332</v>
      </c>
      <c r="W1381" s="32">
        <v>359332</v>
      </c>
      <c r="X1381" s="38">
        <v>4491650</v>
      </c>
    </row>
    <row r="1382" spans="1:25" outlineLevel="3" x14ac:dyDescent="0.2">
      <c r="A1382" s="467"/>
      <c r="B1382" s="95">
        <v>810077</v>
      </c>
      <c r="C1382" s="57" t="s">
        <v>52</v>
      </c>
      <c r="D1382" s="35">
        <v>56</v>
      </c>
      <c r="E1382" s="33">
        <v>0</v>
      </c>
      <c r="F1382" s="6">
        <v>0</v>
      </c>
      <c r="G1382" s="6">
        <v>0</v>
      </c>
      <c r="H1382" s="38">
        <v>0</v>
      </c>
      <c r="I1382" s="33">
        <v>416389</v>
      </c>
      <c r="J1382" s="6">
        <v>0</v>
      </c>
      <c r="K1382" s="6">
        <v>0</v>
      </c>
      <c r="L1382" s="38">
        <v>416389</v>
      </c>
      <c r="M1382" s="33">
        <v>159013</v>
      </c>
      <c r="N1382" s="6">
        <v>0</v>
      </c>
      <c r="O1382" s="6">
        <v>0</v>
      </c>
      <c r="P1382" s="38">
        <v>159013</v>
      </c>
      <c r="Q1382" s="33">
        <v>159013</v>
      </c>
      <c r="R1382" s="6">
        <v>0</v>
      </c>
      <c r="S1382" s="6">
        <v>0</v>
      </c>
      <c r="T1382" s="38">
        <v>159013</v>
      </c>
      <c r="U1382" s="40">
        <v>734415</v>
      </c>
      <c r="V1382" s="6">
        <v>0</v>
      </c>
      <c r="W1382" s="32">
        <v>0</v>
      </c>
      <c r="X1382" s="38">
        <v>734415</v>
      </c>
    </row>
    <row r="1383" spans="1:25" ht="13.5" outlineLevel="3" thickBot="1" x14ac:dyDescent="0.25">
      <c r="A1383" s="467"/>
      <c r="B1383" s="95">
        <v>810077</v>
      </c>
      <c r="C1383" s="57" t="s">
        <v>53</v>
      </c>
      <c r="D1383" s="145">
        <v>57</v>
      </c>
      <c r="E1383" s="33">
        <v>0</v>
      </c>
      <c r="F1383" s="6">
        <v>0</v>
      </c>
      <c r="G1383" s="6">
        <v>0</v>
      </c>
      <c r="H1383" s="38">
        <v>0</v>
      </c>
      <c r="I1383" s="33">
        <v>0</v>
      </c>
      <c r="J1383" s="6">
        <v>0</v>
      </c>
      <c r="K1383" s="6">
        <v>0</v>
      </c>
      <c r="L1383" s="38">
        <v>0</v>
      </c>
      <c r="M1383" s="33">
        <v>877632</v>
      </c>
      <c r="N1383" s="6">
        <v>0</v>
      </c>
      <c r="O1383" s="6">
        <v>0</v>
      </c>
      <c r="P1383" s="38">
        <v>877632</v>
      </c>
      <c r="Q1383" s="33">
        <v>658224</v>
      </c>
      <c r="R1383" s="6">
        <v>0</v>
      </c>
      <c r="S1383" s="6">
        <v>658224</v>
      </c>
      <c r="T1383" s="38">
        <v>1316448</v>
      </c>
      <c r="U1383" s="40">
        <v>1535856</v>
      </c>
      <c r="V1383" s="6">
        <v>0</v>
      </c>
      <c r="W1383" s="32">
        <v>658224</v>
      </c>
      <c r="X1383" s="38">
        <v>2194080</v>
      </c>
    </row>
    <row r="1384" spans="1:25" ht="13.5" hidden="1" outlineLevel="3" thickBot="1" x14ac:dyDescent="0.25">
      <c r="A1384" s="468"/>
      <c r="B1384" s="96">
        <v>810077</v>
      </c>
      <c r="C1384" s="41" t="s">
        <v>53</v>
      </c>
      <c r="D1384" s="42">
        <v>58</v>
      </c>
      <c r="E1384" s="142">
        <v>0</v>
      </c>
      <c r="F1384" s="46">
        <v>0</v>
      </c>
      <c r="G1384" s="46">
        <v>0</v>
      </c>
      <c r="H1384" s="44">
        <v>0</v>
      </c>
      <c r="I1384" s="142">
        <v>0</v>
      </c>
      <c r="J1384" s="46">
        <v>0</v>
      </c>
      <c r="K1384" s="46">
        <v>0</v>
      </c>
      <c r="L1384" s="44">
        <v>0</v>
      </c>
      <c r="M1384" s="142">
        <v>0</v>
      </c>
      <c r="N1384" s="46">
        <v>0</v>
      </c>
      <c r="O1384" s="46">
        <v>0</v>
      </c>
      <c r="P1384" s="44">
        <v>0</v>
      </c>
      <c r="Q1384" s="142">
        <v>0</v>
      </c>
      <c r="R1384" s="46">
        <v>0</v>
      </c>
      <c r="S1384" s="46">
        <v>0</v>
      </c>
      <c r="T1384" s="44">
        <v>0</v>
      </c>
      <c r="U1384" s="45">
        <v>0</v>
      </c>
      <c r="V1384" s="46">
        <v>0</v>
      </c>
      <c r="W1384" s="43">
        <v>0</v>
      </c>
      <c r="X1384" s="44">
        <v>0</v>
      </c>
    </row>
    <row r="1385" spans="1:25" s="106" customFormat="1" ht="13.5" hidden="1" outlineLevel="1" collapsed="1" thickBot="1" x14ac:dyDescent="0.25">
      <c r="A1385" s="464">
        <v>810116</v>
      </c>
      <c r="B1385" s="97">
        <v>810116</v>
      </c>
      <c r="C1385" s="100" t="s">
        <v>449</v>
      </c>
      <c r="D1385" s="101" t="s">
        <v>265</v>
      </c>
      <c r="E1385" s="143">
        <v>0</v>
      </c>
      <c r="F1385" s="144">
        <v>0</v>
      </c>
      <c r="G1385" s="144">
        <v>0</v>
      </c>
      <c r="H1385" s="109">
        <v>0</v>
      </c>
      <c r="I1385" s="143">
        <v>0</v>
      </c>
      <c r="J1385" s="144">
        <v>0</v>
      </c>
      <c r="K1385" s="144">
        <v>0</v>
      </c>
      <c r="L1385" s="109">
        <v>0</v>
      </c>
      <c r="M1385" s="143">
        <v>0</v>
      </c>
      <c r="N1385" s="144">
        <v>0</v>
      </c>
      <c r="O1385" s="144">
        <v>0</v>
      </c>
      <c r="P1385" s="109">
        <v>0</v>
      </c>
      <c r="Q1385" s="143">
        <v>0</v>
      </c>
      <c r="R1385" s="144">
        <v>0</v>
      </c>
      <c r="S1385" s="144">
        <v>0</v>
      </c>
      <c r="T1385" s="109">
        <v>0</v>
      </c>
      <c r="U1385" s="143">
        <v>0</v>
      </c>
      <c r="V1385" s="144">
        <v>0</v>
      </c>
      <c r="W1385" s="144">
        <v>0</v>
      </c>
      <c r="X1385" s="109">
        <v>0</v>
      </c>
    </row>
    <row r="1386" spans="1:25" ht="13.5" hidden="1" outlineLevel="2" thickBot="1" x14ac:dyDescent="0.25">
      <c r="A1386" s="465"/>
      <c r="B1386" s="95">
        <v>810116</v>
      </c>
      <c r="C1386" s="14" t="s">
        <v>411</v>
      </c>
      <c r="D1386" s="58" t="s">
        <v>198</v>
      </c>
      <c r="E1386" s="33">
        <v>0</v>
      </c>
      <c r="F1386" s="6">
        <v>0</v>
      </c>
      <c r="G1386" s="6">
        <v>0</v>
      </c>
      <c r="H1386" s="38">
        <v>0</v>
      </c>
      <c r="I1386" s="33">
        <v>0</v>
      </c>
      <c r="J1386" s="6">
        <v>0</v>
      </c>
      <c r="K1386" s="6">
        <v>0</v>
      </c>
      <c r="L1386" s="38">
        <v>0</v>
      </c>
      <c r="M1386" s="33">
        <v>0</v>
      </c>
      <c r="N1386" s="6">
        <v>0</v>
      </c>
      <c r="O1386" s="6">
        <v>0</v>
      </c>
      <c r="P1386" s="38">
        <v>0</v>
      </c>
      <c r="Q1386" s="33">
        <v>0</v>
      </c>
      <c r="R1386" s="6">
        <v>0</v>
      </c>
      <c r="S1386" s="6">
        <v>0</v>
      </c>
      <c r="T1386" s="38">
        <v>0</v>
      </c>
      <c r="U1386" s="40">
        <v>0</v>
      </c>
      <c r="V1386" s="6">
        <v>0</v>
      </c>
      <c r="W1386" s="32">
        <v>0</v>
      </c>
      <c r="X1386" s="38">
        <v>0</v>
      </c>
    </row>
    <row r="1387" spans="1:25" ht="13.5" hidden="1" outlineLevel="2" thickBot="1" x14ac:dyDescent="0.25">
      <c r="A1387" s="465"/>
      <c r="B1387" s="95">
        <v>810116</v>
      </c>
      <c r="C1387" s="14" t="s">
        <v>196</v>
      </c>
      <c r="D1387" s="58" t="s">
        <v>199</v>
      </c>
      <c r="E1387" s="33">
        <v>0</v>
      </c>
      <c r="F1387" s="6">
        <v>0</v>
      </c>
      <c r="G1387" s="6">
        <v>0</v>
      </c>
      <c r="H1387" s="38">
        <v>0</v>
      </c>
      <c r="I1387" s="33">
        <v>0</v>
      </c>
      <c r="J1387" s="6">
        <v>0</v>
      </c>
      <c r="K1387" s="6">
        <v>0</v>
      </c>
      <c r="L1387" s="38">
        <v>0</v>
      </c>
      <c r="M1387" s="33">
        <v>0</v>
      </c>
      <c r="N1387" s="6">
        <v>0</v>
      </c>
      <c r="O1387" s="6">
        <v>0</v>
      </c>
      <c r="P1387" s="38">
        <v>0</v>
      </c>
      <c r="Q1387" s="33">
        <v>0</v>
      </c>
      <c r="R1387" s="6">
        <v>0</v>
      </c>
      <c r="S1387" s="6">
        <v>0</v>
      </c>
      <c r="T1387" s="38">
        <v>0</v>
      </c>
      <c r="U1387" s="40">
        <v>0</v>
      </c>
      <c r="V1387" s="6">
        <v>0</v>
      </c>
      <c r="W1387" s="32">
        <v>0</v>
      </c>
      <c r="X1387" s="38">
        <v>0</v>
      </c>
    </row>
    <row r="1388" spans="1:25" ht="13.5" hidden="1" outlineLevel="2" thickBot="1" x14ac:dyDescent="0.25">
      <c r="A1388" s="465"/>
      <c r="B1388" s="95">
        <v>810116</v>
      </c>
      <c r="C1388" s="14" t="s">
        <v>412</v>
      </c>
      <c r="D1388" s="58" t="s">
        <v>200</v>
      </c>
      <c r="E1388" s="33">
        <v>0</v>
      </c>
      <c r="F1388" s="6">
        <v>0</v>
      </c>
      <c r="G1388" s="6">
        <v>0</v>
      </c>
      <c r="H1388" s="38">
        <v>0</v>
      </c>
      <c r="I1388" s="33">
        <v>0</v>
      </c>
      <c r="J1388" s="6">
        <v>0</v>
      </c>
      <c r="K1388" s="6">
        <v>0</v>
      </c>
      <c r="L1388" s="38">
        <v>0</v>
      </c>
      <c r="M1388" s="33">
        <v>0</v>
      </c>
      <c r="N1388" s="6">
        <v>0</v>
      </c>
      <c r="O1388" s="6">
        <v>0</v>
      </c>
      <c r="P1388" s="38">
        <v>0</v>
      </c>
      <c r="Q1388" s="33">
        <v>0</v>
      </c>
      <c r="R1388" s="6">
        <v>0</v>
      </c>
      <c r="S1388" s="6">
        <v>0</v>
      </c>
      <c r="T1388" s="38">
        <v>0</v>
      </c>
      <c r="U1388" s="40">
        <v>0</v>
      </c>
      <c r="V1388" s="6">
        <v>0</v>
      </c>
      <c r="W1388" s="32">
        <v>0</v>
      </c>
      <c r="X1388" s="38">
        <v>0</v>
      </c>
    </row>
    <row r="1389" spans="1:25" ht="13.5" hidden="1" outlineLevel="2" thickBot="1" x14ac:dyDescent="0.25">
      <c r="A1389" s="465"/>
      <c r="B1389" s="95">
        <v>810116</v>
      </c>
      <c r="C1389" s="14" t="s">
        <v>339</v>
      </c>
      <c r="D1389" s="35" t="s">
        <v>201</v>
      </c>
      <c r="E1389" s="33">
        <v>0</v>
      </c>
      <c r="F1389" s="6">
        <v>0</v>
      </c>
      <c r="G1389" s="6">
        <v>0</v>
      </c>
      <c r="H1389" s="38">
        <v>0</v>
      </c>
      <c r="I1389" s="33">
        <v>0</v>
      </c>
      <c r="J1389" s="6">
        <v>0</v>
      </c>
      <c r="K1389" s="6">
        <v>0</v>
      </c>
      <c r="L1389" s="38">
        <v>0</v>
      </c>
      <c r="M1389" s="33">
        <v>0</v>
      </c>
      <c r="N1389" s="6">
        <v>0</v>
      </c>
      <c r="O1389" s="6">
        <v>0</v>
      </c>
      <c r="P1389" s="38">
        <v>0</v>
      </c>
      <c r="Q1389" s="33">
        <v>0</v>
      </c>
      <c r="R1389" s="6">
        <v>0</v>
      </c>
      <c r="S1389" s="6">
        <v>0</v>
      </c>
      <c r="T1389" s="38">
        <v>0</v>
      </c>
      <c r="U1389" s="40">
        <v>0</v>
      </c>
      <c r="V1389" s="6">
        <v>0</v>
      </c>
      <c r="W1389" s="32">
        <v>0</v>
      </c>
      <c r="X1389" s="38">
        <v>0</v>
      </c>
    </row>
    <row r="1390" spans="1:25" ht="13.5" hidden="1" outlineLevel="2" thickBot="1" x14ac:dyDescent="0.25">
      <c r="A1390" s="465"/>
      <c r="B1390" s="95">
        <v>810116</v>
      </c>
      <c r="C1390" s="14" t="s">
        <v>398</v>
      </c>
      <c r="D1390" s="35" t="s">
        <v>306</v>
      </c>
      <c r="E1390" s="33">
        <v>0</v>
      </c>
      <c r="F1390" s="6">
        <v>0</v>
      </c>
      <c r="G1390" s="6">
        <v>0</v>
      </c>
      <c r="H1390" s="38">
        <v>0</v>
      </c>
      <c r="I1390" s="33">
        <v>0</v>
      </c>
      <c r="J1390" s="6">
        <v>0</v>
      </c>
      <c r="K1390" s="6">
        <v>0</v>
      </c>
      <c r="L1390" s="38">
        <v>0</v>
      </c>
      <c r="M1390" s="33">
        <v>0</v>
      </c>
      <c r="N1390" s="6">
        <v>0</v>
      </c>
      <c r="O1390" s="6">
        <v>0</v>
      </c>
      <c r="P1390" s="38">
        <v>0</v>
      </c>
      <c r="Q1390" s="33">
        <v>0</v>
      </c>
      <c r="R1390" s="6">
        <v>0</v>
      </c>
      <c r="S1390" s="6">
        <v>0</v>
      </c>
      <c r="T1390" s="38">
        <v>0</v>
      </c>
      <c r="U1390" s="40">
        <v>0</v>
      </c>
      <c r="V1390" s="6">
        <v>0</v>
      </c>
      <c r="W1390" s="32">
        <v>0</v>
      </c>
      <c r="X1390" s="38">
        <v>0</v>
      </c>
    </row>
    <row r="1391" spans="1:25" ht="13.5" hidden="1" outlineLevel="2" thickBot="1" x14ac:dyDescent="0.25">
      <c r="A1391" s="465"/>
      <c r="B1391" s="95">
        <v>810116</v>
      </c>
      <c r="C1391" s="14" t="s">
        <v>202</v>
      </c>
      <c r="D1391" s="35" t="s">
        <v>397</v>
      </c>
      <c r="E1391" s="37">
        <v>0</v>
      </c>
      <c r="F1391" s="152">
        <v>0</v>
      </c>
      <c r="G1391" s="152">
        <v>0</v>
      </c>
      <c r="H1391" s="38">
        <v>0</v>
      </c>
      <c r="I1391" s="37">
        <v>0</v>
      </c>
      <c r="J1391" s="152">
        <v>0</v>
      </c>
      <c r="K1391" s="152">
        <v>0</v>
      </c>
      <c r="L1391" s="38">
        <v>0</v>
      </c>
      <c r="M1391" s="37">
        <v>0</v>
      </c>
      <c r="N1391" s="152">
        <v>0</v>
      </c>
      <c r="O1391" s="152">
        <v>0</v>
      </c>
      <c r="P1391" s="38">
        <v>0</v>
      </c>
      <c r="Q1391" s="37">
        <v>0</v>
      </c>
      <c r="R1391" s="152">
        <v>0</v>
      </c>
      <c r="S1391" s="152">
        <v>0</v>
      </c>
      <c r="T1391" s="38">
        <v>0</v>
      </c>
      <c r="U1391" s="151">
        <v>0</v>
      </c>
      <c r="V1391" s="152">
        <v>0</v>
      </c>
      <c r="W1391" s="36">
        <v>0</v>
      </c>
      <c r="X1391" s="38">
        <v>0</v>
      </c>
      <c r="Y1391" s="65"/>
    </row>
    <row r="1392" spans="1:25" s="106" customFormat="1" ht="13.5" hidden="1" outlineLevel="1" collapsed="1" thickBot="1" x14ac:dyDescent="0.25">
      <c r="A1392" s="466">
        <v>810117</v>
      </c>
      <c r="B1392" s="97">
        <v>810117</v>
      </c>
      <c r="C1392" s="100" t="s">
        <v>337</v>
      </c>
      <c r="D1392" s="101" t="s">
        <v>265</v>
      </c>
      <c r="E1392" s="143">
        <v>0</v>
      </c>
      <c r="F1392" s="144">
        <v>0</v>
      </c>
      <c r="G1392" s="144">
        <v>0</v>
      </c>
      <c r="H1392" s="109">
        <v>0</v>
      </c>
      <c r="I1392" s="143">
        <v>0</v>
      </c>
      <c r="J1392" s="144">
        <v>0</v>
      </c>
      <c r="K1392" s="144">
        <v>0</v>
      </c>
      <c r="L1392" s="109">
        <v>0</v>
      </c>
      <c r="M1392" s="143">
        <v>0</v>
      </c>
      <c r="N1392" s="144">
        <v>0</v>
      </c>
      <c r="O1392" s="144">
        <v>0</v>
      </c>
      <c r="P1392" s="109">
        <v>0</v>
      </c>
      <c r="Q1392" s="143">
        <v>0</v>
      </c>
      <c r="R1392" s="144">
        <v>0</v>
      </c>
      <c r="S1392" s="144">
        <v>0</v>
      </c>
      <c r="T1392" s="109">
        <v>0</v>
      </c>
      <c r="U1392" s="143">
        <v>0</v>
      </c>
      <c r="V1392" s="144">
        <v>0</v>
      </c>
      <c r="W1392" s="144">
        <v>0</v>
      </c>
      <c r="X1392" s="109">
        <v>0</v>
      </c>
    </row>
    <row r="1393" spans="1:25" ht="13.5" hidden="1" outlineLevel="2" thickBot="1" x14ac:dyDescent="0.25">
      <c r="A1393" s="467"/>
      <c r="B1393" s="95">
        <v>810117</v>
      </c>
      <c r="C1393" s="14" t="s">
        <v>411</v>
      </c>
      <c r="D1393" s="35" t="s">
        <v>198</v>
      </c>
      <c r="E1393" s="33">
        <v>0</v>
      </c>
      <c r="F1393" s="6">
        <v>0</v>
      </c>
      <c r="G1393" s="6">
        <v>0</v>
      </c>
      <c r="H1393" s="38">
        <v>0</v>
      </c>
      <c r="I1393" s="33">
        <v>0</v>
      </c>
      <c r="J1393" s="6">
        <v>0</v>
      </c>
      <c r="K1393" s="6">
        <v>0</v>
      </c>
      <c r="L1393" s="38">
        <v>0</v>
      </c>
      <c r="M1393" s="33">
        <v>0</v>
      </c>
      <c r="N1393" s="6">
        <v>0</v>
      </c>
      <c r="O1393" s="6">
        <v>0</v>
      </c>
      <c r="P1393" s="38">
        <v>0</v>
      </c>
      <c r="Q1393" s="33">
        <v>0</v>
      </c>
      <c r="R1393" s="6">
        <v>0</v>
      </c>
      <c r="S1393" s="6">
        <v>0</v>
      </c>
      <c r="T1393" s="38">
        <v>0</v>
      </c>
      <c r="U1393" s="40">
        <v>0</v>
      </c>
      <c r="V1393" s="6">
        <v>0</v>
      </c>
      <c r="W1393" s="32">
        <v>0</v>
      </c>
      <c r="X1393" s="38">
        <v>0</v>
      </c>
    </row>
    <row r="1394" spans="1:25" ht="13.5" hidden="1" outlineLevel="2" thickBot="1" x14ac:dyDescent="0.25">
      <c r="A1394" s="467"/>
      <c r="B1394" s="95">
        <v>810117</v>
      </c>
      <c r="C1394" s="14" t="s">
        <v>196</v>
      </c>
      <c r="D1394" s="35" t="s">
        <v>199</v>
      </c>
      <c r="E1394" s="33">
        <v>0</v>
      </c>
      <c r="F1394" s="6">
        <v>0</v>
      </c>
      <c r="G1394" s="6">
        <v>0</v>
      </c>
      <c r="H1394" s="38">
        <v>0</v>
      </c>
      <c r="I1394" s="33">
        <v>0</v>
      </c>
      <c r="J1394" s="6">
        <v>0</v>
      </c>
      <c r="K1394" s="6">
        <v>0</v>
      </c>
      <c r="L1394" s="38">
        <v>0</v>
      </c>
      <c r="M1394" s="33">
        <v>0</v>
      </c>
      <c r="N1394" s="6">
        <v>0</v>
      </c>
      <c r="O1394" s="6">
        <v>0</v>
      </c>
      <c r="P1394" s="38">
        <v>0</v>
      </c>
      <c r="Q1394" s="33">
        <v>0</v>
      </c>
      <c r="R1394" s="6">
        <v>0</v>
      </c>
      <c r="S1394" s="6">
        <v>0</v>
      </c>
      <c r="T1394" s="38">
        <v>0</v>
      </c>
      <c r="U1394" s="40">
        <v>0</v>
      </c>
      <c r="V1394" s="6">
        <v>0</v>
      </c>
      <c r="W1394" s="32">
        <v>0</v>
      </c>
      <c r="X1394" s="38">
        <v>0</v>
      </c>
    </row>
    <row r="1395" spans="1:25" ht="13.5" hidden="1" outlineLevel="2" thickBot="1" x14ac:dyDescent="0.25">
      <c r="A1395" s="467"/>
      <c r="B1395" s="95">
        <v>810117</v>
      </c>
      <c r="C1395" s="14" t="s">
        <v>412</v>
      </c>
      <c r="D1395" s="35" t="s">
        <v>200</v>
      </c>
      <c r="E1395" s="33">
        <v>0</v>
      </c>
      <c r="F1395" s="6">
        <v>0</v>
      </c>
      <c r="G1395" s="6">
        <v>0</v>
      </c>
      <c r="H1395" s="38">
        <v>0</v>
      </c>
      <c r="I1395" s="33">
        <v>0</v>
      </c>
      <c r="J1395" s="6">
        <v>0</v>
      </c>
      <c r="K1395" s="6">
        <v>0</v>
      </c>
      <c r="L1395" s="38">
        <v>0</v>
      </c>
      <c r="M1395" s="33">
        <v>0</v>
      </c>
      <c r="N1395" s="6">
        <v>0</v>
      </c>
      <c r="O1395" s="6">
        <v>0</v>
      </c>
      <c r="P1395" s="38">
        <v>0</v>
      </c>
      <c r="Q1395" s="33">
        <v>0</v>
      </c>
      <c r="R1395" s="6">
        <v>0</v>
      </c>
      <c r="S1395" s="6">
        <v>0</v>
      </c>
      <c r="T1395" s="38">
        <v>0</v>
      </c>
      <c r="U1395" s="40">
        <v>0</v>
      </c>
      <c r="V1395" s="6">
        <v>0</v>
      </c>
      <c r="W1395" s="32">
        <v>0</v>
      </c>
      <c r="X1395" s="38">
        <v>0</v>
      </c>
    </row>
    <row r="1396" spans="1:25" ht="13.5" hidden="1" outlineLevel="2" thickBot="1" x14ac:dyDescent="0.25">
      <c r="A1396" s="467"/>
      <c r="B1396" s="95">
        <v>810117</v>
      </c>
      <c r="C1396" s="14" t="s">
        <v>339</v>
      </c>
      <c r="D1396" s="35" t="s">
        <v>201</v>
      </c>
      <c r="E1396" s="33">
        <v>0</v>
      </c>
      <c r="F1396" s="6">
        <v>0</v>
      </c>
      <c r="G1396" s="6">
        <v>0</v>
      </c>
      <c r="H1396" s="38">
        <v>0</v>
      </c>
      <c r="I1396" s="33">
        <v>0</v>
      </c>
      <c r="J1396" s="6">
        <v>0</v>
      </c>
      <c r="K1396" s="6">
        <v>0</v>
      </c>
      <c r="L1396" s="38">
        <v>0</v>
      </c>
      <c r="M1396" s="33">
        <v>0</v>
      </c>
      <c r="N1396" s="6">
        <v>0</v>
      </c>
      <c r="O1396" s="6">
        <v>0</v>
      </c>
      <c r="P1396" s="38">
        <v>0</v>
      </c>
      <c r="Q1396" s="33">
        <v>0</v>
      </c>
      <c r="R1396" s="6">
        <v>0</v>
      </c>
      <c r="S1396" s="6">
        <v>0</v>
      </c>
      <c r="T1396" s="38">
        <v>0</v>
      </c>
      <c r="U1396" s="40">
        <v>0</v>
      </c>
      <c r="V1396" s="6">
        <v>0</v>
      </c>
      <c r="W1396" s="32">
        <v>0</v>
      </c>
      <c r="X1396" s="38">
        <v>0</v>
      </c>
    </row>
    <row r="1397" spans="1:25" ht="13.5" hidden="1" outlineLevel="2" thickBot="1" x14ac:dyDescent="0.25">
      <c r="A1397" s="467"/>
      <c r="B1397" s="95">
        <v>810117</v>
      </c>
      <c r="C1397" s="14" t="s">
        <v>398</v>
      </c>
      <c r="D1397" s="35" t="s">
        <v>306</v>
      </c>
      <c r="E1397" s="33">
        <v>0</v>
      </c>
      <c r="F1397" s="6">
        <v>0</v>
      </c>
      <c r="G1397" s="6">
        <v>0</v>
      </c>
      <c r="H1397" s="38">
        <v>0</v>
      </c>
      <c r="I1397" s="33">
        <v>0</v>
      </c>
      <c r="J1397" s="6">
        <v>0</v>
      </c>
      <c r="K1397" s="6">
        <v>0</v>
      </c>
      <c r="L1397" s="38">
        <v>0</v>
      </c>
      <c r="M1397" s="33">
        <v>0</v>
      </c>
      <c r="N1397" s="6">
        <v>0</v>
      </c>
      <c r="O1397" s="6">
        <v>0</v>
      </c>
      <c r="P1397" s="38">
        <v>0</v>
      </c>
      <c r="Q1397" s="33">
        <v>0</v>
      </c>
      <c r="R1397" s="6">
        <v>0</v>
      </c>
      <c r="S1397" s="6">
        <v>0</v>
      </c>
      <c r="T1397" s="38">
        <v>0</v>
      </c>
      <c r="U1397" s="40">
        <v>0</v>
      </c>
      <c r="V1397" s="6">
        <v>0</v>
      </c>
      <c r="W1397" s="32">
        <v>0</v>
      </c>
      <c r="X1397" s="38">
        <v>0</v>
      </c>
    </row>
    <row r="1398" spans="1:25" ht="13.5" hidden="1" outlineLevel="2" thickBot="1" x14ac:dyDescent="0.25">
      <c r="A1398" s="467"/>
      <c r="B1398" s="95">
        <v>810117</v>
      </c>
      <c r="C1398" s="14" t="s">
        <v>202</v>
      </c>
      <c r="D1398" s="35" t="s">
        <v>397</v>
      </c>
      <c r="E1398" s="37">
        <v>0</v>
      </c>
      <c r="F1398" s="152">
        <v>0</v>
      </c>
      <c r="G1398" s="152">
        <v>0</v>
      </c>
      <c r="H1398" s="38">
        <v>0</v>
      </c>
      <c r="I1398" s="37">
        <v>0</v>
      </c>
      <c r="J1398" s="152">
        <v>0</v>
      </c>
      <c r="K1398" s="152">
        <v>0</v>
      </c>
      <c r="L1398" s="38">
        <v>0</v>
      </c>
      <c r="M1398" s="37">
        <v>0</v>
      </c>
      <c r="N1398" s="152">
        <v>0</v>
      </c>
      <c r="O1398" s="152">
        <v>0</v>
      </c>
      <c r="P1398" s="38">
        <v>0</v>
      </c>
      <c r="Q1398" s="37">
        <v>0</v>
      </c>
      <c r="R1398" s="152">
        <v>0</v>
      </c>
      <c r="S1398" s="152">
        <v>0</v>
      </c>
      <c r="T1398" s="38">
        <v>0</v>
      </c>
      <c r="U1398" s="151">
        <v>0</v>
      </c>
      <c r="V1398" s="152">
        <v>0</v>
      </c>
      <c r="W1398" s="36">
        <v>0</v>
      </c>
      <c r="X1398" s="38">
        <v>0</v>
      </c>
      <c r="Y1398" s="65"/>
    </row>
    <row r="1399" spans="1:25" s="106" customFormat="1" outlineLevel="1" x14ac:dyDescent="0.2">
      <c r="A1399" s="464">
        <v>810119</v>
      </c>
      <c r="B1399" s="97">
        <v>810119</v>
      </c>
      <c r="C1399" s="100" t="s">
        <v>142</v>
      </c>
      <c r="D1399" s="101" t="s">
        <v>265</v>
      </c>
      <c r="E1399" s="143">
        <v>118676782.81999999</v>
      </c>
      <c r="F1399" s="144">
        <v>6499351.2599999998</v>
      </c>
      <c r="G1399" s="144">
        <v>7825852.5299999993</v>
      </c>
      <c r="H1399" s="109">
        <v>133001986.61</v>
      </c>
      <c r="I1399" s="143">
        <v>114126754.56</v>
      </c>
      <c r="J1399" s="144">
        <v>6748054.4000000004</v>
      </c>
      <c r="K1399" s="144">
        <v>6885965.4199999999</v>
      </c>
      <c r="L1399" s="109">
        <v>127760774.38000001</v>
      </c>
      <c r="M1399" s="143">
        <v>107662116.15000001</v>
      </c>
      <c r="N1399" s="144">
        <v>7362267.0700000003</v>
      </c>
      <c r="O1399" s="144">
        <v>7444252.4499999993</v>
      </c>
      <c r="P1399" s="109">
        <v>122468635.67</v>
      </c>
      <c r="Q1399" s="143">
        <v>151992611.75</v>
      </c>
      <c r="R1399" s="144">
        <v>6672028.7599999998</v>
      </c>
      <c r="S1399" s="144">
        <v>8216898.1300000008</v>
      </c>
      <c r="T1399" s="109">
        <v>166881538.63999999</v>
      </c>
      <c r="U1399" s="143">
        <v>492458265.27999997</v>
      </c>
      <c r="V1399" s="144">
        <v>27281701.490000002</v>
      </c>
      <c r="W1399" s="144">
        <v>30372968.530000001</v>
      </c>
      <c r="X1399" s="109">
        <v>550112935.29999995</v>
      </c>
    </row>
    <row r="1400" spans="1:25" outlineLevel="2" x14ac:dyDescent="0.2">
      <c r="A1400" s="465"/>
      <c r="B1400" s="95">
        <v>810119</v>
      </c>
      <c r="C1400" s="14" t="s">
        <v>411</v>
      </c>
      <c r="D1400" s="58" t="s">
        <v>198</v>
      </c>
      <c r="E1400" s="33">
        <v>106434838.92</v>
      </c>
      <c r="F1400" s="6">
        <v>5495652.6699999999</v>
      </c>
      <c r="G1400" s="6">
        <v>6640241.6999999993</v>
      </c>
      <c r="H1400" s="38">
        <v>118570733.29000001</v>
      </c>
      <c r="I1400" s="33">
        <v>109900910.13</v>
      </c>
      <c r="J1400" s="6">
        <v>5519537.4900000002</v>
      </c>
      <c r="K1400" s="6">
        <v>6392394.8200000003</v>
      </c>
      <c r="L1400" s="38">
        <v>121812842.44</v>
      </c>
      <c r="M1400" s="33">
        <v>105660833.93000001</v>
      </c>
      <c r="N1400" s="6">
        <v>7362267.0700000003</v>
      </c>
      <c r="O1400" s="6">
        <v>6598997.4499999993</v>
      </c>
      <c r="P1400" s="38">
        <v>119622098.45</v>
      </c>
      <c r="Q1400" s="33">
        <v>146174992.19999999</v>
      </c>
      <c r="R1400" s="6">
        <v>5923611.7599999998</v>
      </c>
      <c r="S1400" s="6">
        <v>7996794.3100000005</v>
      </c>
      <c r="T1400" s="38">
        <v>160095398.26999998</v>
      </c>
      <c r="U1400" s="40">
        <v>468171575.18000001</v>
      </c>
      <c r="V1400" s="6">
        <v>24301068.990000002</v>
      </c>
      <c r="W1400" s="32">
        <v>27628428.280000001</v>
      </c>
      <c r="X1400" s="38">
        <v>520101072.45000005</v>
      </c>
    </row>
    <row r="1401" spans="1:25" outlineLevel="2" x14ac:dyDescent="0.2">
      <c r="A1401" s="465"/>
      <c r="B1401" s="95">
        <v>810119</v>
      </c>
      <c r="C1401" s="14" t="s">
        <v>196</v>
      </c>
      <c r="D1401" s="58" t="s">
        <v>199</v>
      </c>
      <c r="E1401" s="33">
        <v>3892714.3</v>
      </c>
      <c r="F1401" s="6">
        <v>284642.58999999997</v>
      </c>
      <c r="G1401" s="6">
        <v>406288.83</v>
      </c>
      <c r="H1401" s="38">
        <v>4583645.72</v>
      </c>
      <c r="I1401" s="33">
        <v>1053514.73</v>
      </c>
      <c r="J1401" s="6">
        <v>291119.21000000002</v>
      </c>
      <c r="K1401" s="6">
        <v>0</v>
      </c>
      <c r="L1401" s="38">
        <v>1344633.94</v>
      </c>
      <c r="M1401" s="33">
        <v>1713734.02</v>
      </c>
      <c r="N1401" s="6">
        <v>0</v>
      </c>
      <c r="O1401" s="6">
        <v>845255</v>
      </c>
      <c r="P1401" s="38">
        <v>2558989.02</v>
      </c>
      <c r="Q1401" s="33">
        <v>3825369.72</v>
      </c>
      <c r="R1401" s="6">
        <v>0</v>
      </c>
      <c r="S1401" s="6">
        <v>220103.82</v>
      </c>
      <c r="T1401" s="38">
        <v>4045473.54</v>
      </c>
      <c r="U1401" s="40">
        <v>10485332.77</v>
      </c>
      <c r="V1401" s="6">
        <v>575761.80000000005</v>
      </c>
      <c r="W1401" s="32">
        <v>1471647.6500000001</v>
      </c>
      <c r="X1401" s="38">
        <v>12532742.220000001</v>
      </c>
    </row>
    <row r="1402" spans="1:25" hidden="1" outlineLevel="2" x14ac:dyDescent="0.2">
      <c r="A1402" s="465"/>
      <c r="B1402" s="95">
        <v>810119</v>
      </c>
      <c r="C1402" s="14" t="s">
        <v>412</v>
      </c>
      <c r="D1402" s="58" t="s">
        <v>200</v>
      </c>
      <c r="E1402" s="33">
        <v>0</v>
      </c>
      <c r="F1402" s="6">
        <v>0</v>
      </c>
      <c r="G1402" s="6">
        <v>0</v>
      </c>
      <c r="H1402" s="38">
        <v>0</v>
      </c>
      <c r="I1402" s="33">
        <v>0</v>
      </c>
      <c r="J1402" s="6">
        <v>0</v>
      </c>
      <c r="K1402" s="6">
        <v>0</v>
      </c>
      <c r="L1402" s="38">
        <v>0</v>
      </c>
      <c r="M1402" s="33">
        <v>0</v>
      </c>
      <c r="N1402" s="6">
        <v>0</v>
      </c>
      <c r="O1402" s="6">
        <v>0</v>
      </c>
      <c r="P1402" s="38">
        <v>0</v>
      </c>
      <c r="Q1402" s="33">
        <v>0</v>
      </c>
      <c r="R1402" s="6">
        <v>0</v>
      </c>
      <c r="S1402" s="6">
        <v>0</v>
      </c>
      <c r="T1402" s="38">
        <v>0</v>
      </c>
      <c r="U1402" s="40">
        <v>0</v>
      </c>
      <c r="V1402" s="6">
        <v>0</v>
      </c>
      <c r="W1402" s="32">
        <v>0</v>
      </c>
      <c r="X1402" s="38">
        <v>0</v>
      </c>
    </row>
    <row r="1403" spans="1:25" hidden="1" outlineLevel="2" x14ac:dyDescent="0.2">
      <c r="A1403" s="465"/>
      <c r="B1403" s="95">
        <v>810119</v>
      </c>
      <c r="C1403" s="14" t="s">
        <v>339</v>
      </c>
      <c r="D1403" s="35" t="s">
        <v>201</v>
      </c>
      <c r="E1403" s="33">
        <v>0</v>
      </c>
      <c r="F1403" s="6">
        <v>0</v>
      </c>
      <c r="G1403" s="6">
        <v>0</v>
      </c>
      <c r="H1403" s="38">
        <v>0</v>
      </c>
      <c r="I1403" s="33">
        <v>0</v>
      </c>
      <c r="J1403" s="6">
        <v>0</v>
      </c>
      <c r="K1403" s="6">
        <v>0</v>
      </c>
      <c r="L1403" s="38">
        <v>0</v>
      </c>
      <c r="M1403" s="33">
        <v>0</v>
      </c>
      <c r="N1403" s="6">
        <v>0</v>
      </c>
      <c r="O1403" s="6">
        <v>0</v>
      </c>
      <c r="P1403" s="38">
        <v>0</v>
      </c>
      <c r="Q1403" s="33">
        <v>0</v>
      </c>
      <c r="R1403" s="6">
        <v>0</v>
      </c>
      <c r="S1403" s="6">
        <v>0</v>
      </c>
      <c r="T1403" s="38">
        <v>0</v>
      </c>
      <c r="U1403" s="40">
        <v>0</v>
      </c>
      <c r="V1403" s="6">
        <v>0</v>
      </c>
      <c r="W1403" s="32">
        <v>0</v>
      </c>
      <c r="X1403" s="38">
        <v>0</v>
      </c>
    </row>
    <row r="1404" spans="1:25" hidden="1" outlineLevel="2" x14ac:dyDescent="0.2">
      <c r="A1404" s="465"/>
      <c r="B1404" s="95">
        <v>810119</v>
      </c>
      <c r="C1404" s="14" t="s">
        <v>398</v>
      </c>
      <c r="D1404" s="35" t="s">
        <v>306</v>
      </c>
      <c r="E1404" s="33">
        <v>0</v>
      </c>
      <c r="F1404" s="6">
        <v>0</v>
      </c>
      <c r="G1404" s="6">
        <v>0</v>
      </c>
      <c r="H1404" s="38">
        <v>0</v>
      </c>
      <c r="I1404" s="33">
        <v>0</v>
      </c>
      <c r="J1404" s="6">
        <v>0</v>
      </c>
      <c r="K1404" s="6">
        <v>0</v>
      </c>
      <c r="L1404" s="38">
        <v>0</v>
      </c>
      <c r="M1404" s="33">
        <v>0</v>
      </c>
      <c r="N1404" s="6">
        <v>0</v>
      </c>
      <c r="O1404" s="6">
        <v>0</v>
      </c>
      <c r="P1404" s="38">
        <v>0</v>
      </c>
      <c r="Q1404" s="33">
        <v>0</v>
      </c>
      <c r="R1404" s="6">
        <v>0</v>
      </c>
      <c r="S1404" s="6">
        <v>0</v>
      </c>
      <c r="T1404" s="38">
        <v>0</v>
      </c>
      <c r="U1404" s="40">
        <v>0</v>
      </c>
      <c r="V1404" s="6">
        <v>0</v>
      </c>
      <c r="W1404" s="32">
        <v>0</v>
      </c>
      <c r="X1404" s="38">
        <v>0</v>
      </c>
    </row>
    <row r="1405" spans="1:25" outlineLevel="2" x14ac:dyDescent="0.2">
      <c r="A1405" s="465"/>
      <c r="B1405" s="95">
        <v>810119</v>
      </c>
      <c r="C1405" s="14" t="s">
        <v>202</v>
      </c>
      <c r="D1405" s="35" t="s">
        <v>397</v>
      </c>
      <c r="E1405" s="37">
        <v>8349229.6000000006</v>
      </c>
      <c r="F1405" s="152">
        <v>719056</v>
      </c>
      <c r="G1405" s="152">
        <v>779322</v>
      </c>
      <c r="H1405" s="38">
        <v>9847607.6000000015</v>
      </c>
      <c r="I1405" s="37">
        <v>3172329.7</v>
      </c>
      <c r="J1405" s="152">
        <v>937397.7</v>
      </c>
      <c r="K1405" s="152">
        <v>493570.6</v>
      </c>
      <c r="L1405" s="38">
        <v>4603298</v>
      </c>
      <c r="M1405" s="37">
        <v>287548.2</v>
      </c>
      <c r="N1405" s="152">
        <v>0</v>
      </c>
      <c r="O1405" s="152">
        <v>0</v>
      </c>
      <c r="P1405" s="38">
        <v>287548.2</v>
      </c>
      <c r="Q1405" s="37">
        <v>1992249.83</v>
      </c>
      <c r="R1405" s="152">
        <v>748417</v>
      </c>
      <c r="S1405" s="152">
        <v>0</v>
      </c>
      <c r="T1405" s="38">
        <v>2740666.83</v>
      </c>
      <c r="U1405" s="151">
        <v>13801357.33</v>
      </c>
      <c r="V1405" s="152">
        <v>2404870.7000000002</v>
      </c>
      <c r="W1405" s="36">
        <v>1272892.6000000001</v>
      </c>
      <c r="X1405" s="38">
        <v>17479120.630000003</v>
      </c>
      <c r="Y1405" s="65"/>
    </row>
    <row r="1406" spans="1:25" outlineLevel="3" x14ac:dyDescent="0.2">
      <c r="A1406" s="465"/>
      <c r="B1406" s="95">
        <v>810119</v>
      </c>
      <c r="C1406" s="39" t="s">
        <v>44</v>
      </c>
      <c r="D1406" s="35">
        <v>1</v>
      </c>
      <c r="E1406" s="33">
        <v>1159706.2</v>
      </c>
      <c r="F1406" s="6">
        <v>199508</v>
      </c>
      <c r="G1406" s="6">
        <v>0</v>
      </c>
      <c r="H1406" s="38">
        <v>1359214.2</v>
      </c>
      <c r="I1406" s="33">
        <v>498770</v>
      </c>
      <c r="J1406" s="6">
        <v>0</v>
      </c>
      <c r="K1406" s="6">
        <v>0</v>
      </c>
      <c r="L1406" s="38">
        <v>498770</v>
      </c>
      <c r="M1406" s="33">
        <v>79803.199999999997</v>
      </c>
      <c r="N1406" s="6">
        <v>0</v>
      </c>
      <c r="O1406" s="6">
        <v>0</v>
      </c>
      <c r="P1406" s="38">
        <v>79803.199999999997</v>
      </c>
      <c r="Q1406" s="33">
        <v>179557.2</v>
      </c>
      <c r="R1406" s="6">
        <v>0</v>
      </c>
      <c r="S1406" s="6">
        <v>0</v>
      </c>
      <c r="T1406" s="38">
        <v>179557.2</v>
      </c>
      <c r="U1406" s="40">
        <v>1917836.5999999999</v>
      </c>
      <c r="V1406" s="6">
        <v>199508</v>
      </c>
      <c r="W1406" s="32">
        <v>0</v>
      </c>
      <c r="X1406" s="38">
        <v>2117344.5999999996</v>
      </c>
    </row>
    <row r="1407" spans="1:25" outlineLevel="3" x14ac:dyDescent="0.2">
      <c r="A1407" s="465"/>
      <c r="B1407" s="95">
        <v>810119</v>
      </c>
      <c r="C1407" s="39" t="s">
        <v>44</v>
      </c>
      <c r="D1407" s="35">
        <v>2</v>
      </c>
      <c r="E1407" s="33">
        <v>224227</v>
      </c>
      <c r="F1407" s="6">
        <v>0</v>
      </c>
      <c r="G1407" s="6">
        <v>0</v>
      </c>
      <c r="H1407" s="38">
        <v>224227</v>
      </c>
      <c r="I1407" s="33">
        <v>179729.3</v>
      </c>
      <c r="J1407" s="6">
        <v>0</v>
      </c>
      <c r="K1407" s="6">
        <v>0</v>
      </c>
      <c r="L1407" s="38">
        <v>179729.3</v>
      </c>
      <c r="M1407" s="33">
        <v>0</v>
      </c>
      <c r="N1407" s="6">
        <v>0</v>
      </c>
      <c r="O1407" s="6">
        <v>0</v>
      </c>
      <c r="P1407" s="38">
        <v>0</v>
      </c>
      <c r="Q1407" s="33">
        <v>381881.3</v>
      </c>
      <c r="R1407" s="6">
        <v>0</v>
      </c>
      <c r="S1407" s="6">
        <v>0</v>
      </c>
      <c r="T1407" s="38">
        <v>381881.3</v>
      </c>
      <c r="U1407" s="40">
        <v>785837.6</v>
      </c>
      <c r="V1407" s="6">
        <v>0</v>
      </c>
      <c r="W1407" s="32">
        <v>0</v>
      </c>
      <c r="X1407" s="38">
        <v>785837.6</v>
      </c>
    </row>
    <row r="1408" spans="1:25" hidden="1" outlineLevel="3" x14ac:dyDescent="0.2">
      <c r="A1408" s="465"/>
      <c r="B1408" s="95">
        <v>810119</v>
      </c>
      <c r="C1408" s="39" t="s">
        <v>45</v>
      </c>
      <c r="D1408" s="35">
        <v>3</v>
      </c>
      <c r="E1408" s="33">
        <v>0</v>
      </c>
      <c r="F1408" s="6">
        <v>0</v>
      </c>
      <c r="G1408" s="6">
        <v>0</v>
      </c>
      <c r="H1408" s="38">
        <v>0</v>
      </c>
      <c r="I1408" s="33">
        <v>0</v>
      </c>
      <c r="J1408" s="6">
        <v>0</v>
      </c>
      <c r="K1408" s="6">
        <v>0</v>
      </c>
      <c r="L1408" s="38">
        <v>0</v>
      </c>
      <c r="M1408" s="33">
        <v>0</v>
      </c>
      <c r="N1408" s="6">
        <v>0</v>
      </c>
      <c r="O1408" s="6">
        <v>0</v>
      </c>
      <c r="P1408" s="38">
        <v>0</v>
      </c>
      <c r="Q1408" s="33">
        <v>0</v>
      </c>
      <c r="R1408" s="6">
        <v>0</v>
      </c>
      <c r="S1408" s="6">
        <v>0</v>
      </c>
      <c r="T1408" s="38">
        <v>0</v>
      </c>
      <c r="U1408" s="40">
        <v>0</v>
      </c>
      <c r="V1408" s="6">
        <v>0</v>
      </c>
      <c r="W1408" s="32">
        <v>0</v>
      </c>
      <c r="X1408" s="38">
        <v>0</v>
      </c>
    </row>
    <row r="1409" spans="1:24" outlineLevel="3" x14ac:dyDescent="0.2">
      <c r="A1409" s="465"/>
      <c r="B1409" s="95">
        <v>810119</v>
      </c>
      <c r="C1409" s="39" t="s">
        <v>45</v>
      </c>
      <c r="D1409" s="35">
        <v>4</v>
      </c>
      <c r="E1409" s="33">
        <v>6965296.4000000004</v>
      </c>
      <c r="F1409" s="6">
        <v>519548</v>
      </c>
      <c r="G1409" s="6">
        <v>779322</v>
      </c>
      <c r="H1409" s="38">
        <v>8264166.4000000004</v>
      </c>
      <c r="I1409" s="33">
        <v>2493830.4</v>
      </c>
      <c r="J1409" s="6">
        <v>259774</v>
      </c>
      <c r="K1409" s="6">
        <v>493570.6</v>
      </c>
      <c r="L1409" s="38">
        <v>3247175</v>
      </c>
      <c r="M1409" s="33">
        <v>0</v>
      </c>
      <c r="N1409" s="6">
        <v>0</v>
      </c>
      <c r="O1409" s="6">
        <v>0</v>
      </c>
      <c r="P1409" s="38">
        <v>0</v>
      </c>
      <c r="Q1409" s="33">
        <v>0</v>
      </c>
      <c r="R1409" s="6">
        <v>0</v>
      </c>
      <c r="S1409" s="6">
        <v>0</v>
      </c>
      <c r="T1409" s="38">
        <v>0</v>
      </c>
      <c r="U1409" s="40">
        <v>9459126.8000000007</v>
      </c>
      <c r="V1409" s="6">
        <v>779322</v>
      </c>
      <c r="W1409" s="32">
        <v>1272892.6000000001</v>
      </c>
      <c r="X1409" s="38">
        <v>11511341.4</v>
      </c>
    </row>
    <row r="1410" spans="1:24" hidden="1" outlineLevel="3" x14ac:dyDescent="0.2">
      <c r="A1410" s="465"/>
      <c r="B1410" s="95">
        <v>810119</v>
      </c>
      <c r="C1410" s="39" t="s">
        <v>46</v>
      </c>
      <c r="D1410" s="35">
        <v>5</v>
      </c>
      <c r="E1410" s="33">
        <v>0</v>
      </c>
      <c r="F1410" s="6">
        <v>0</v>
      </c>
      <c r="G1410" s="6">
        <v>0</v>
      </c>
      <c r="H1410" s="38">
        <v>0</v>
      </c>
      <c r="I1410" s="33">
        <v>0</v>
      </c>
      <c r="J1410" s="6">
        <v>0</v>
      </c>
      <c r="K1410" s="6">
        <v>0</v>
      </c>
      <c r="L1410" s="38">
        <v>0</v>
      </c>
      <c r="M1410" s="33">
        <v>0</v>
      </c>
      <c r="N1410" s="6">
        <v>0</v>
      </c>
      <c r="O1410" s="6">
        <v>0</v>
      </c>
      <c r="P1410" s="38">
        <v>0</v>
      </c>
      <c r="Q1410" s="33">
        <v>0</v>
      </c>
      <c r="R1410" s="6">
        <v>0</v>
      </c>
      <c r="S1410" s="6">
        <v>0</v>
      </c>
      <c r="T1410" s="38">
        <v>0</v>
      </c>
      <c r="U1410" s="40">
        <v>0</v>
      </c>
      <c r="V1410" s="6">
        <v>0</v>
      </c>
      <c r="W1410" s="32">
        <v>0</v>
      </c>
      <c r="X1410" s="38">
        <v>0</v>
      </c>
    </row>
    <row r="1411" spans="1:24" hidden="1" outlineLevel="3" x14ac:dyDescent="0.2">
      <c r="A1411" s="465"/>
      <c r="B1411" s="95">
        <v>810119</v>
      </c>
      <c r="C1411" s="39" t="s">
        <v>47</v>
      </c>
      <c r="D1411" s="35">
        <v>6</v>
      </c>
      <c r="E1411" s="33">
        <v>0</v>
      </c>
      <c r="F1411" s="6">
        <v>0</v>
      </c>
      <c r="G1411" s="6">
        <v>0</v>
      </c>
      <c r="H1411" s="38">
        <v>0</v>
      </c>
      <c r="I1411" s="33">
        <v>0</v>
      </c>
      <c r="J1411" s="6">
        <v>0</v>
      </c>
      <c r="K1411" s="6">
        <v>0</v>
      </c>
      <c r="L1411" s="38">
        <v>0</v>
      </c>
      <c r="M1411" s="33">
        <v>0</v>
      </c>
      <c r="N1411" s="6">
        <v>0</v>
      </c>
      <c r="O1411" s="6">
        <v>0</v>
      </c>
      <c r="P1411" s="38">
        <v>0</v>
      </c>
      <c r="Q1411" s="33">
        <v>0</v>
      </c>
      <c r="R1411" s="6">
        <v>0</v>
      </c>
      <c r="S1411" s="6">
        <v>0</v>
      </c>
      <c r="T1411" s="38">
        <v>0</v>
      </c>
      <c r="U1411" s="40">
        <v>0</v>
      </c>
      <c r="V1411" s="6">
        <v>0</v>
      </c>
      <c r="W1411" s="32">
        <v>0</v>
      </c>
      <c r="X1411" s="38">
        <v>0</v>
      </c>
    </row>
    <row r="1412" spans="1:24" hidden="1" outlineLevel="3" x14ac:dyDescent="0.2">
      <c r="A1412" s="465"/>
      <c r="B1412" s="95">
        <v>810119</v>
      </c>
      <c r="C1412" s="39" t="s">
        <v>47</v>
      </c>
      <c r="D1412" s="35">
        <v>7</v>
      </c>
      <c r="E1412" s="33">
        <v>0</v>
      </c>
      <c r="F1412" s="6">
        <v>0</v>
      </c>
      <c r="G1412" s="6">
        <v>0</v>
      </c>
      <c r="H1412" s="38">
        <v>0</v>
      </c>
      <c r="I1412" s="33">
        <v>0</v>
      </c>
      <c r="J1412" s="6">
        <v>0</v>
      </c>
      <c r="K1412" s="6">
        <v>0</v>
      </c>
      <c r="L1412" s="38">
        <v>0</v>
      </c>
      <c r="M1412" s="33">
        <v>0</v>
      </c>
      <c r="N1412" s="6">
        <v>0</v>
      </c>
      <c r="O1412" s="6">
        <v>0</v>
      </c>
      <c r="P1412" s="38">
        <v>0</v>
      </c>
      <c r="Q1412" s="33">
        <v>0</v>
      </c>
      <c r="R1412" s="6">
        <v>0</v>
      </c>
      <c r="S1412" s="6">
        <v>0</v>
      </c>
      <c r="T1412" s="38">
        <v>0</v>
      </c>
      <c r="U1412" s="40">
        <v>0</v>
      </c>
      <c r="V1412" s="6">
        <v>0</v>
      </c>
      <c r="W1412" s="32">
        <v>0</v>
      </c>
      <c r="X1412" s="38">
        <v>0</v>
      </c>
    </row>
    <row r="1413" spans="1:24" hidden="1" outlineLevel="3" x14ac:dyDescent="0.2">
      <c r="A1413" s="465"/>
      <c r="B1413" s="95">
        <v>810119</v>
      </c>
      <c r="C1413" s="39" t="s">
        <v>72</v>
      </c>
      <c r="D1413" s="35">
        <v>8</v>
      </c>
      <c r="E1413" s="33">
        <v>0</v>
      </c>
      <c r="F1413" s="6">
        <v>0</v>
      </c>
      <c r="G1413" s="6">
        <v>0</v>
      </c>
      <c r="H1413" s="38">
        <v>0</v>
      </c>
      <c r="I1413" s="33">
        <v>0</v>
      </c>
      <c r="J1413" s="6">
        <v>0</v>
      </c>
      <c r="K1413" s="6">
        <v>0</v>
      </c>
      <c r="L1413" s="38">
        <v>0</v>
      </c>
      <c r="M1413" s="33">
        <v>0</v>
      </c>
      <c r="N1413" s="6">
        <v>0</v>
      </c>
      <c r="O1413" s="6">
        <v>0</v>
      </c>
      <c r="P1413" s="38">
        <v>0</v>
      </c>
      <c r="Q1413" s="33">
        <v>0</v>
      </c>
      <c r="R1413" s="6">
        <v>0</v>
      </c>
      <c r="S1413" s="6">
        <v>0</v>
      </c>
      <c r="T1413" s="38">
        <v>0</v>
      </c>
      <c r="U1413" s="40">
        <v>0</v>
      </c>
      <c r="V1413" s="6">
        <v>0</v>
      </c>
      <c r="W1413" s="32">
        <v>0</v>
      </c>
      <c r="X1413" s="38">
        <v>0</v>
      </c>
    </row>
    <row r="1414" spans="1:24" hidden="1" outlineLevel="3" x14ac:dyDescent="0.2">
      <c r="A1414" s="465"/>
      <c r="B1414" s="95">
        <v>810119</v>
      </c>
      <c r="C1414" s="39" t="s">
        <v>203</v>
      </c>
      <c r="D1414" s="35">
        <v>9</v>
      </c>
      <c r="E1414" s="33">
        <v>0</v>
      </c>
      <c r="F1414" s="6">
        <v>0</v>
      </c>
      <c r="G1414" s="6">
        <v>0</v>
      </c>
      <c r="H1414" s="38">
        <v>0</v>
      </c>
      <c r="I1414" s="33">
        <v>0</v>
      </c>
      <c r="J1414" s="6">
        <v>0</v>
      </c>
      <c r="K1414" s="6">
        <v>0</v>
      </c>
      <c r="L1414" s="38">
        <v>0</v>
      </c>
      <c r="M1414" s="33">
        <v>0</v>
      </c>
      <c r="N1414" s="6">
        <v>0</v>
      </c>
      <c r="O1414" s="6">
        <v>0</v>
      </c>
      <c r="P1414" s="38">
        <v>0</v>
      </c>
      <c r="Q1414" s="33">
        <v>0</v>
      </c>
      <c r="R1414" s="6">
        <v>0</v>
      </c>
      <c r="S1414" s="6">
        <v>0</v>
      </c>
      <c r="T1414" s="38">
        <v>0</v>
      </c>
      <c r="U1414" s="40">
        <v>0</v>
      </c>
      <c r="V1414" s="6">
        <v>0</v>
      </c>
      <c r="W1414" s="32">
        <v>0</v>
      </c>
      <c r="X1414" s="38">
        <v>0</v>
      </c>
    </row>
    <row r="1415" spans="1:24" outlineLevel="3" x14ac:dyDescent="0.2">
      <c r="A1415" s="465"/>
      <c r="B1415" s="95">
        <v>810119</v>
      </c>
      <c r="C1415" s="39" t="s">
        <v>170</v>
      </c>
      <c r="D1415" s="35">
        <v>10</v>
      </c>
      <c r="E1415" s="33">
        <v>0</v>
      </c>
      <c r="F1415" s="6">
        <v>0</v>
      </c>
      <c r="G1415" s="6">
        <v>0</v>
      </c>
      <c r="H1415" s="38">
        <v>0</v>
      </c>
      <c r="I1415" s="33">
        <v>0</v>
      </c>
      <c r="J1415" s="6">
        <v>677623.7</v>
      </c>
      <c r="K1415" s="6">
        <v>0</v>
      </c>
      <c r="L1415" s="38">
        <v>677623.7</v>
      </c>
      <c r="M1415" s="33">
        <v>0</v>
      </c>
      <c r="N1415" s="6">
        <v>0</v>
      </c>
      <c r="O1415" s="6">
        <v>0</v>
      </c>
      <c r="P1415" s="38">
        <v>0</v>
      </c>
      <c r="Q1415" s="33">
        <v>40486.030000000028</v>
      </c>
      <c r="R1415" s="6">
        <v>748417</v>
      </c>
      <c r="S1415" s="6">
        <v>0</v>
      </c>
      <c r="T1415" s="38">
        <v>788903.03</v>
      </c>
      <c r="U1415" s="40">
        <v>40486.030000000028</v>
      </c>
      <c r="V1415" s="6">
        <v>1426040.7</v>
      </c>
      <c r="W1415" s="32">
        <v>0</v>
      </c>
      <c r="X1415" s="38">
        <v>1466526.73</v>
      </c>
    </row>
    <row r="1416" spans="1:24" outlineLevel="3" x14ac:dyDescent="0.2">
      <c r="A1416" s="465"/>
      <c r="B1416" s="95">
        <v>810119</v>
      </c>
      <c r="C1416" s="39" t="s">
        <v>170</v>
      </c>
      <c r="D1416" s="35">
        <v>11</v>
      </c>
      <c r="E1416" s="33">
        <v>0</v>
      </c>
      <c r="F1416" s="6">
        <v>0</v>
      </c>
      <c r="G1416" s="6">
        <v>0</v>
      </c>
      <c r="H1416" s="38">
        <v>0</v>
      </c>
      <c r="I1416" s="33">
        <v>0</v>
      </c>
      <c r="J1416" s="6">
        <v>0</v>
      </c>
      <c r="K1416" s="6">
        <v>0</v>
      </c>
      <c r="L1416" s="38">
        <v>0</v>
      </c>
      <c r="M1416" s="33">
        <v>0</v>
      </c>
      <c r="N1416" s="6">
        <v>0</v>
      </c>
      <c r="O1416" s="6">
        <v>0</v>
      </c>
      <c r="P1416" s="38">
        <v>0</v>
      </c>
      <c r="Q1416" s="33">
        <v>143855.30000000005</v>
      </c>
      <c r="R1416" s="6">
        <v>0</v>
      </c>
      <c r="S1416" s="6">
        <v>0</v>
      </c>
      <c r="T1416" s="38">
        <v>143855.30000000005</v>
      </c>
      <c r="U1416" s="40">
        <v>143855.30000000005</v>
      </c>
      <c r="V1416" s="6">
        <v>0</v>
      </c>
      <c r="W1416" s="32">
        <v>0</v>
      </c>
      <c r="X1416" s="38">
        <v>143855.30000000005</v>
      </c>
    </row>
    <row r="1417" spans="1:24" hidden="1" outlineLevel="3" x14ac:dyDescent="0.2">
      <c r="A1417" s="465"/>
      <c r="B1417" s="95">
        <v>810119</v>
      </c>
      <c r="C1417" s="39" t="s">
        <v>58</v>
      </c>
      <c r="D1417" s="35">
        <v>12</v>
      </c>
      <c r="E1417" s="33">
        <v>0</v>
      </c>
      <c r="F1417" s="6">
        <v>0</v>
      </c>
      <c r="G1417" s="6">
        <v>0</v>
      </c>
      <c r="H1417" s="38">
        <v>0</v>
      </c>
      <c r="I1417" s="33">
        <v>0</v>
      </c>
      <c r="J1417" s="6">
        <v>0</v>
      </c>
      <c r="K1417" s="6">
        <v>0</v>
      </c>
      <c r="L1417" s="38">
        <v>0</v>
      </c>
      <c r="M1417" s="33">
        <v>0</v>
      </c>
      <c r="N1417" s="6">
        <v>0</v>
      </c>
      <c r="O1417" s="6">
        <v>0</v>
      </c>
      <c r="P1417" s="38">
        <v>0</v>
      </c>
      <c r="Q1417" s="33">
        <v>0</v>
      </c>
      <c r="R1417" s="6">
        <v>0</v>
      </c>
      <c r="S1417" s="6">
        <v>0</v>
      </c>
      <c r="T1417" s="38">
        <v>0</v>
      </c>
      <c r="U1417" s="40">
        <v>0</v>
      </c>
      <c r="V1417" s="6">
        <v>0</v>
      </c>
      <c r="W1417" s="32">
        <v>0</v>
      </c>
      <c r="X1417" s="38">
        <v>0</v>
      </c>
    </row>
    <row r="1418" spans="1:24" hidden="1" outlineLevel="3" x14ac:dyDescent="0.2">
      <c r="A1418" s="465"/>
      <c r="B1418" s="95">
        <v>810119</v>
      </c>
      <c r="C1418" s="39" t="s">
        <v>58</v>
      </c>
      <c r="D1418" s="35">
        <v>13</v>
      </c>
      <c r="E1418" s="33">
        <v>0</v>
      </c>
      <c r="F1418" s="6">
        <v>0</v>
      </c>
      <c r="G1418" s="6">
        <v>0</v>
      </c>
      <c r="H1418" s="38">
        <v>0</v>
      </c>
      <c r="I1418" s="33">
        <v>0</v>
      </c>
      <c r="J1418" s="6">
        <v>0</v>
      </c>
      <c r="K1418" s="6">
        <v>0</v>
      </c>
      <c r="L1418" s="38">
        <v>0</v>
      </c>
      <c r="M1418" s="33">
        <v>0</v>
      </c>
      <c r="N1418" s="6">
        <v>0</v>
      </c>
      <c r="O1418" s="6">
        <v>0</v>
      </c>
      <c r="P1418" s="38">
        <v>0</v>
      </c>
      <c r="Q1418" s="33">
        <v>0</v>
      </c>
      <c r="R1418" s="6">
        <v>0</v>
      </c>
      <c r="S1418" s="6">
        <v>0</v>
      </c>
      <c r="T1418" s="38">
        <v>0</v>
      </c>
      <c r="U1418" s="40">
        <v>0</v>
      </c>
      <c r="V1418" s="6">
        <v>0</v>
      </c>
      <c r="W1418" s="32">
        <v>0</v>
      </c>
      <c r="X1418" s="38">
        <v>0</v>
      </c>
    </row>
    <row r="1419" spans="1:24" hidden="1" outlineLevel="3" x14ac:dyDescent="0.2">
      <c r="A1419" s="465"/>
      <c r="B1419" s="95">
        <v>810119</v>
      </c>
      <c r="C1419" s="39" t="s">
        <v>58</v>
      </c>
      <c r="D1419" s="35">
        <v>14</v>
      </c>
      <c r="E1419" s="33">
        <v>0</v>
      </c>
      <c r="F1419" s="6">
        <v>0</v>
      </c>
      <c r="G1419" s="6">
        <v>0</v>
      </c>
      <c r="H1419" s="38">
        <v>0</v>
      </c>
      <c r="I1419" s="33">
        <v>0</v>
      </c>
      <c r="J1419" s="6">
        <v>0</v>
      </c>
      <c r="K1419" s="6">
        <v>0</v>
      </c>
      <c r="L1419" s="38">
        <v>0</v>
      </c>
      <c r="M1419" s="33">
        <v>0</v>
      </c>
      <c r="N1419" s="6">
        <v>0</v>
      </c>
      <c r="O1419" s="6">
        <v>0</v>
      </c>
      <c r="P1419" s="38">
        <v>0</v>
      </c>
      <c r="Q1419" s="33">
        <v>0</v>
      </c>
      <c r="R1419" s="6">
        <v>0</v>
      </c>
      <c r="S1419" s="6">
        <v>0</v>
      </c>
      <c r="T1419" s="38">
        <v>0</v>
      </c>
      <c r="U1419" s="40">
        <v>0</v>
      </c>
      <c r="V1419" s="6">
        <v>0</v>
      </c>
      <c r="W1419" s="32">
        <v>0</v>
      </c>
      <c r="X1419" s="38">
        <v>0</v>
      </c>
    </row>
    <row r="1420" spans="1:24" hidden="1" outlineLevel="3" x14ac:dyDescent="0.2">
      <c r="A1420" s="465"/>
      <c r="B1420" s="95">
        <v>810119</v>
      </c>
      <c r="C1420" s="39" t="s">
        <v>58</v>
      </c>
      <c r="D1420" s="35">
        <v>15</v>
      </c>
      <c r="E1420" s="33">
        <v>0</v>
      </c>
      <c r="F1420" s="6">
        <v>0</v>
      </c>
      <c r="G1420" s="6">
        <v>0</v>
      </c>
      <c r="H1420" s="38">
        <v>0</v>
      </c>
      <c r="I1420" s="33">
        <v>0</v>
      </c>
      <c r="J1420" s="6">
        <v>0</v>
      </c>
      <c r="K1420" s="6">
        <v>0</v>
      </c>
      <c r="L1420" s="38">
        <v>0</v>
      </c>
      <c r="M1420" s="33">
        <v>0</v>
      </c>
      <c r="N1420" s="6">
        <v>0</v>
      </c>
      <c r="O1420" s="6">
        <v>0</v>
      </c>
      <c r="P1420" s="38">
        <v>0</v>
      </c>
      <c r="Q1420" s="33">
        <v>0</v>
      </c>
      <c r="R1420" s="6">
        <v>0</v>
      </c>
      <c r="S1420" s="6">
        <v>0</v>
      </c>
      <c r="T1420" s="38">
        <v>0</v>
      </c>
      <c r="U1420" s="40">
        <v>0</v>
      </c>
      <c r="V1420" s="6">
        <v>0</v>
      </c>
      <c r="W1420" s="32">
        <v>0</v>
      </c>
      <c r="X1420" s="38">
        <v>0</v>
      </c>
    </row>
    <row r="1421" spans="1:24" hidden="1" outlineLevel="3" x14ac:dyDescent="0.2">
      <c r="A1421" s="465"/>
      <c r="B1421" s="95">
        <v>810119</v>
      </c>
      <c r="C1421" s="39" t="s">
        <v>58</v>
      </c>
      <c r="D1421" s="35">
        <v>16</v>
      </c>
      <c r="E1421" s="33">
        <v>0</v>
      </c>
      <c r="F1421" s="6">
        <v>0</v>
      </c>
      <c r="G1421" s="6">
        <v>0</v>
      </c>
      <c r="H1421" s="38">
        <v>0</v>
      </c>
      <c r="I1421" s="33">
        <v>0</v>
      </c>
      <c r="J1421" s="6">
        <v>0</v>
      </c>
      <c r="K1421" s="6">
        <v>0</v>
      </c>
      <c r="L1421" s="38">
        <v>0</v>
      </c>
      <c r="M1421" s="33">
        <v>0</v>
      </c>
      <c r="N1421" s="6">
        <v>0</v>
      </c>
      <c r="O1421" s="6">
        <v>0</v>
      </c>
      <c r="P1421" s="38">
        <v>0</v>
      </c>
      <c r="Q1421" s="33">
        <v>0</v>
      </c>
      <c r="R1421" s="6">
        <v>0</v>
      </c>
      <c r="S1421" s="6">
        <v>0</v>
      </c>
      <c r="T1421" s="38">
        <v>0</v>
      </c>
      <c r="U1421" s="40">
        <v>0</v>
      </c>
      <c r="V1421" s="6">
        <v>0</v>
      </c>
      <c r="W1421" s="32">
        <v>0</v>
      </c>
      <c r="X1421" s="38">
        <v>0</v>
      </c>
    </row>
    <row r="1422" spans="1:24" hidden="1" outlineLevel="3" x14ac:dyDescent="0.2">
      <c r="A1422" s="465"/>
      <c r="B1422" s="95">
        <v>810119</v>
      </c>
      <c r="C1422" s="39" t="s">
        <v>58</v>
      </c>
      <c r="D1422" s="35">
        <v>17</v>
      </c>
      <c r="E1422" s="33">
        <v>0</v>
      </c>
      <c r="F1422" s="6">
        <v>0</v>
      </c>
      <c r="G1422" s="6">
        <v>0</v>
      </c>
      <c r="H1422" s="38">
        <v>0</v>
      </c>
      <c r="I1422" s="33">
        <v>0</v>
      </c>
      <c r="J1422" s="6">
        <v>0</v>
      </c>
      <c r="K1422" s="6">
        <v>0</v>
      </c>
      <c r="L1422" s="38">
        <v>0</v>
      </c>
      <c r="M1422" s="33">
        <v>0</v>
      </c>
      <c r="N1422" s="6">
        <v>0</v>
      </c>
      <c r="O1422" s="6">
        <v>0</v>
      </c>
      <c r="P1422" s="38">
        <v>0</v>
      </c>
      <c r="Q1422" s="33">
        <v>0</v>
      </c>
      <c r="R1422" s="6">
        <v>0</v>
      </c>
      <c r="S1422" s="6">
        <v>0</v>
      </c>
      <c r="T1422" s="38">
        <v>0</v>
      </c>
      <c r="U1422" s="40">
        <v>0</v>
      </c>
      <c r="V1422" s="6">
        <v>0</v>
      </c>
      <c r="W1422" s="32">
        <v>0</v>
      </c>
      <c r="X1422" s="38">
        <v>0</v>
      </c>
    </row>
    <row r="1423" spans="1:24" hidden="1" outlineLevel="3" x14ac:dyDescent="0.2">
      <c r="A1423" s="465"/>
      <c r="B1423" s="95">
        <v>810119</v>
      </c>
      <c r="C1423" s="39" t="s">
        <v>55</v>
      </c>
      <c r="D1423" s="35">
        <v>18</v>
      </c>
      <c r="E1423" s="33">
        <v>0</v>
      </c>
      <c r="F1423" s="6">
        <v>0</v>
      </c>
      <c r="G1423" s="6">
        <v>0</v>
      </c>
      <c r="H1423" s="38">
        <v>0</v>
      </c>
      <c r="I1423" s="33">
        <v>0</v>
      </c>
      <c r="J1423" s="6">
        <v>0</v>
      </c>
      <c r="K1423" s="6">
        <v>0</v>
      </c>
      <c r="L1423" s="38">
        <v>0</v>
      </c>
      <c r="M1423" s="33">
        <v>0</v>
      </c>
      <c r="N1423" s="6">
        <v>0</v>
      </c>
      <c r="O1423" s="6">
        <v>0</v>
      </c>
      <c r="P1423" s="38">
        <v>0</v>
      </c>
      <c r="Q1423" s="33">
        <v>0</v>
      </c>
      <c r="R1423" s="6">
        <v>0</v>
      </c>
      <c r="S1423" s="6">
        <v>0</v>
      </c>
      <c r="T1423" s="38">
        <v>0</v>
      </c>
      <c r="U1423" s="40">
        <v>0</v>
      </c>
      <c r="V1423" s="6">
        <v>0</v>
      </c>
      <c r="W1423" s="32">
        <v>0</v>
      </c>
      <c r="X1423" s="38">
        <v>0</v>
      </c>
    </row>
    <row r="1424" spans="1:24" hidden="1" outlineLevel="3" x14ac:dyDescent="0.2">
      <c r="A1424" s="465"/>
      <c r="B1424" s="95">
        <v>810119</v>
      </c>
      <c r="C1424" s="39" t="s">
        <v>55</v>
      </c>
      <c r="D1424" s="35">
        <v>19</v>
      </c>
      <c r="E1424" s="33">
        <v>0</v>
      </c>
      <c r="F1424" s="6">
        <v>0</v>
      </c>
      <c r="G1424" s="6">
        <v>0</v>
      </c>
      <c r="H1424" s="38">
        <v>0</v>
      </c>
      <c r="I1424" s="33">
        <v>0</v>
      </c>
      <c r="J1424" s="6">
        <v>0</v>
      </c>
      <c r="K1424" s="6">
        <v>0</v>
      </c>
      <c r="L1424" s="38">
        <v>0</v>
      </c>
      <c r="M1424" s="33">
        <v>0</v>
      </c>
      <c r="N1424" s="6">
        <v>0</v>
      </c>
      <c r="O1424" s="6">
        <v>0</v>
      </c>
      <c r="P1424" s="38">
        <v>0</v>
      </c>
      <c r="Q1424" s="33">
        <v>0</v>
      </c>
      <c r="R1424" s="6">
        <v>0</v>
      </c>
      <c r="S1424" s="6">
        <v>0</v>
      </c>
      <c r="T1424" s="38">
        <v>0</v>
      </c>
      <c r="U1424" s="40">
        <v>0</v>
      </c>
      <c r="V1424" s="6">
        <v>0</v>
      </c>
      <c r="W1424" s="32">
        <v>0</v>
      </c>
      <c r="X1424" s="38">
        <v>0</v>
      </c>
    </row>
    <row r="1425" spans="1:24" hidden="1" outlineLevel="3" x14ac:dyDescent="0.2">
      <c r="A1425" s="465"/>
      <c r="B1425" s="95">
        <v>810119</v>
      </c>
      <c r="C1425" s="39" t="s">
        <v>48</v>
      </c>
      <c r="D1425" s="35">
        <v>20</v>
      </c>
      <c r="E1425" s="33">
        <v>0</v>
      </c>
      <c r="F1425" s="6">
        <v>0</v>
      </c>
      <c r="G1425" s="6">
        <v>0</v>
      </c>
      <c r="H1425" s="38">
        <v>0</v>
      </c>
      <c r="I1425" s="33">
        <v>0</v>
      </c>
      <c r="J1425" s="6">
        <v>0</v>
      </c>
      <c r="K1425" s="6">
        <v>0</v>
      </c>
      <c r="L1425" s="38">
        <v>0</v>
      </c>
      <c r="M1425" s="33">
        <v>0</v>
      </c>
      <c r="N1425" s="6">
        <v>0</v>
      </c>
      <c r="O1425" s="6">
        <v>0</v>
      </c>
      <c r="P1425" s="38">
        <v>0</v>
      </c>
      <c r="Q1425" s="33">
        <v>0</v>
      </c>
      <c r="R1425" s="6">
        <v>0</v>
      </c>
      <c r="S1425" s="6">
        <v>0</v>
      </c>
      <c r="T1425" s="38">
        <v>0</v>
      </c>
      <c r="U1425" s="40">
        <v>0</v>
      </c>
      <c r="V1425" s="6">
        <v>0</v>
      </c>
      <c r="W1425" s="32">
        <v>0</v>
      </c>
      <c r="X1425" s="38">
        <v>0</v>
      </c>
    </row>
    <row r="1426" spans="1:24" hidden="1" outlineLevel="3" x14ac:dyDescent="0.2">
      <c r="A1426" s="465"/>
      <c r="B1426" s="95">
        <v>810119</v>
      </c>
      <c r="C1426" s="39" t="s">
        <v>48</v>
      </c>
      <c r="D1426" s="35">
        <v>21</v>
      </c>
      <c r="E1426" s="33">
        <v>0</v>
      </c>
      <c r="F1426" s="6">
        <v>0</v>
      </c>
      <c r="G1426" s="6">
        <v>0</v>
      </c>
      <c r="H1426" s="38">
        <v>0</v>
      </c>
      <c r="I1426" s="33">
        <v>0</v>
      </c>
      <c r="J1426" s="6">
        <v>0</v>
      </c>
      <c r="K1426" s="6">
        <v>0</v>
      </c>
      <c r="L1426" s="38">
        <v>0</v>
      </c>
      <c r="M1426" s="33">
        <v>0</v>
      </c>
      <c r="N1426" s="6">
        <v>0</v>
      </c>
      <c r="O1426" s="6">
        <v>0</v>
      </c>
      <c r="P1426" s="38">
        <v>0</v>
      </c>
      <c r="Q1426" s="33">
        <v>0</v>
      </c>
      <c r="R1426" s="6">
        <v>0</v>
      </c>
      <c r="S1426" s="6">
        <v>0</v>
      </c>
      <c r="T1426" s="38">
        <v>0</v>
      </c>
      <c r="U1426" s="40">
        <v>0</v>
      </c>
      <c r="V1426" s="6">
        <v>0</v>
      </c>
      <c r="W1426" s="32">
        <v>0</v>
      </c>
      <c r="X1426" s="38">
        <v>0</v>
      </c>
    </row>
    <row r="1427" spans="1:24" hidden="1" outlineLevel="3" x14ac:dyDescent="0.2">
      <c r="A1427" s="465"/>
      <c r="B1427" s="95">
        <v>810119</v>
      </c>
      <c r="C1427" s="39" t="s">
        <v>48</v>
      </c>
      <c r="D1427" s="35">
        <v>22</v>
      </c>
      <c r="E1427" s="33">
        <v>0</v>
      </c>
      <c r="F1427" s="6">
        <v>0</v>
      </c>
      <c r="G1427" s="6">
        <v>0</v>
      </c>
      <c r="H1427" s="38">
        <v>0</v>
      </c>
      <c r="I1427" s="33">
        <v>0</v>
      </c>
      <c r="J1427" s="6">
        <v>0</v>
      </c>
      <c r="K1427" s="6">
        <v>0</v>
      </c>
      <c r="L1427" s="38">
        <v>0</v>
      </c>
      <c r="M1427" s="33">
        <v>0</v>
      </c>
      <c r="N1427" s="6">
        <v>0</v>
      </c>
      <c r="O1427" s="6">
        <v>0</v>
      </c>
      <c r="P1427" s="38">
        <v>0</v>
      </c>
      <c r="Q1427" s="33">
        <v>0</v>
      </c>
      <c r="R1427" s="6">
        <v>0</v>
      </c>
      <c r="S1427" s="6">
        <v>0</v>
      </c>
      <c r="T1427" s="38">
        <v>0</v>
      </c>
      <c r="U1427" s="40">
        <v>0</v>
      </c>
      <c r="V1427" s="6">
        <v>0</v>
      </c>
      <c r="W1427" s="32">
        <v>0</v>
      </c>
      <c r="X1427" s="38">
        <v>0</v>
      </c>
    </row>
    <row r="1428" spans="1:24" hidden="1" outlineLevel="3" x14ac:dyDescent="0.2">
      <c r="A1428" s="465"/>
      <c r="B1428" s="95">
        <v>810119</v>
      </c>
      <c r="C1428" s="39" t="s">
        <v>48</v>
      </c>
      <c r="D1428" s="35">
        <v>23</v>
      </c>
      <c r="E1428" s="33">
        <v>0</v>
      </c>
      <c r="F1428" s="6">
        <v>0</v>
      </c>
      <c r="G1428" s="6">
        <v>0</v>
      </c>
      <c r="H1428" s="38">
        <v>0</v>
      </c>
      <c r="I1428" s="33">
        <v>0</v>
      </c>
      <c r="J1428" s="6">
        <v>0</v>
      </c>
      <c r="K1428" s="6">
        <v>0</v>
      </c>
      <c r="L1428" s="38">
        <v>0</v>
      </c>
      <c r="M1428" s="33">
        <v>0</v>
      </c>
      <c r="N1428" s="6">
        <v>0</v>
      </c>
      <c r="O1428" s="6">
        <v>0</v>
      </c>
      <c r="P1428" s="38">
        <v>0</v>
      </c>
      <c r="Q1428" s="33">
        <v>0</v>
      </c>
      <c r="R1428" s="6">
        <v>0</v>
      </c>
      <c r="S1428" s="6">
        <v>0</v>
      </c>
      <c r="T1428" s="38">
        <v>0</v>
      </c>
      <c r="U1428" s="40">
        <v>0</v>
      </c>
      <c r="V1428" s="6">
        <v>0</v>
      </c>
      <c r="W1428" s="32">
        <v>0</v>
      </c>
      <c r="X1428" s="38">
        <v>0</v>
      </c>
    </row>
    <row r="1429" spans="1:24" hidden="1" outlineLevel="3" x14ac:dyDescent="0.2">
      <c r="A1429" s="465"/>
      <c r="B1429" s="95">
        <v>810119</v>
      </c>
      <c r="C1429" s="39" t="s">
        <v>48</v>
      </c>
      <c r="D1429" s="35">
        <v>24</v>
      </c>
      <c r="E1429" s="33">
        <v>0</v>
      </c>
      <c r="F1429" s="6">
        <v>0</v>
      </c>
      <c r="G1429" s="6">
        <v>0</v>
      </c>
      <c r="H1429" s="38">
        <v>0</v>
      </c>
      <c r="I1429" s="33">
        <v>0</v>
      </c>
      <c r="J1429" s="6">
        <v>0</v>
      </c>
      <c r="K1429" s="6">
        <v>0</v>
      </c>
      <c r="L1429" s="38">
        <v>0</v>
      </c>
      <c r="M1429" s="33">
        <v>0</v>
      </c>
      <c r="N1429" s="6">
        <v>0</v>
      </c>
      <c r="O1429" s="6">
        <v>0</v>
      </c>
      <c r="P1429" s="38">
        <v>0</v>
      </c>
      <c r="Q1429" s="33">
        <v>0</v>
      </c>
      <c r="R1429" s="6">
        <v>0</v>
      </c>
      <c r="S1429" s="6">
        <v>0</v>
      </c>
      <c r="T1429" s="38">
        <v>0</v>
      </c>
      <c r="U1429" s="40">
        <v>0</v>
      </c>
      <c r="V1429" s="6">
        <v>0</v>
      </c>
      <c r="W1429" s="32">
        <v>0</v>
      </c>
      <c r="X1429" s="38">
        <v>0</v>
      </c>
    </row>
    <row r="1430" spans="1:24" hidden="1" outlineLevel="3" x14ac:dyDescent="0.2">
      <c r="A1430" s="465"/>
      <c r="B1430" s="95">
        <v>810119</v>
      </c>
      <c r="C1430" s="39" t="s">
        <v>48</v>
      </c>
      <c r="D1430" s="35">
        <v>25</v>
      </c>
      <c r="E1430" s="33">
        <v>0</v>
      </c>
      <c r="F1430" s="6">
        <v>0</v>
      </c>
      <c r="G1430" s="6">
        <v>0</v>
      </c>
      <c r="H1430" s="38">
        <v>0</v>
      </c>
      <c r="I1430" s="33">
        <v>0</v>
      </c>
      <c r="J1430" s="6">
        <v>0</v>
      </c>
      <c r="K1430" s="6">
        <v>0</v>
      </c>
      <c r="L1430" s="38">
        <v>0</v>
      </c>
      <c r="M1430" s="33">
        <v>0</v>
      </c>
      <c r="N1430" s="6">
        <v>0</v>
      </c>
      <c r="O1430" s="6">
        <v>0</v>
      </c>
      <c r="P1430" s="38">
        <v>0</v>
      </c>
      <c r="Q1430" s="33">
        <v>0</v>
      </c>
      <c r="R1430" s="6">
        <v>0</v>
      </c>
      <c r="S1430" s="6">
        <v>0</v>
      </c>
      <c r="T1430" s="38">
        <v>0</v>
      </c>
      <c r="U1430" s="40">
        <v>0</v>
      </c>
      <c r="V1430" s="6">
        <v>0</v>
      </c>
      <c r="W1430" s="32">
        <v>0</v>
      </c>
      <c r="X1430" s="38">
        <v>0</v>
      </c>
    </row>
    <row r="1431" spans="1:24" hidden="1" outlineLevel="3" x14ac:dyDescent="0.2">
      <c r="A1431" s="465"/>
      <c r="B1431" s="95">
        <v>810119</v>
      </c>
      <c r="C1431" s="39" t="s">
        <v>49</v>
      </c>
      <c r="D1431" s="35">
        <v>26</v>
      </c>
      <c r="E1431" s="33">
        <v>0</v>
      </c>
      <c r="F1431" s="6">
        <v>0</v>
      </c>
      <c r="G1431" s="6">
        <v>0</v>
      </c>
      <c r="H1431" s="38">
        <v>0</v>
      </c>
      <c r="I1431" s="33">
        <v>0</v>
      </c>
      <c r="J1431" s="6">
        <v>0</v>
      </c>
      <c r="K1431" s="6">
        <v>0</v>
      </c>
      <c r="L1431" s="38">
        <v>0</v>
      </c>
      <c r="M1431" s="33">
        <v>0</v>
      </c>
      <c r="N1431" s="6">
        <v>0</v>
      </c>
      <c r="O1431" s="6">
        <v>0</v>
      </c>
      <c r="P1431" s="38">
        <v>0</v>
      </c>
      <c r="Q1431" s="33">
        <v>0</v>
      </c>
      <c r="R1431" s="6">
        <v>0</v>
      </c>
      <c r="S1431" s="6">
        <v>0</v>
      </c>
      <c r="T1431" s="38">
        <v>0</v>
      </c>
      <c r="U1431" s="40">
        <v>0</v>
      </c>
      <c r="V1431" s="6">
        <v>0</v>
      </c>
      <c r="W1431" s="32">
        <v>0</v>
      </c>
      <c r="X1431" s="38">
        <v>0</v>
      </c>
    </row>
    <row r="1432" spans="1:24" hidden="1" outlineLevel="3" x14ac:dyDescent="0.2">
      <c r="A1432" s="465"/>
      <c r="B1432" s="95">
        <v>810119</v>
      </c>
      <c r="C1432" s="39" t="s">
        <v>49</v>
      </c>
      <c r="D1432" s="35">
        <v>27</v>
      </c>
      <c r="E1432" s="33">
        <v>0</v>
      </c>
      <c r="F1432" s="6">
        <v>0</v>
      </c>
      <c r="G1432" s="6">
        <v>0</v>
      </c>
      <c r="H1432" s="38">
        <v>0</v>
      </c>
      <c r="I1432" s="33">
        <v>0</v>
      </c>
      <c r="J1432" s="6">
        <v>0</v>
      </c>
      <c r="K1432" s="6">
        <v>0</v>
      </c>
      <c r="L1432" s="38">
        <v>0</v>
      </c>
      <c r="M1432" s="33">
        <v>0</v>
      </c>
      <c r="N1432" s="6">
        <v>0</v>
      </c>
      <c r="O1432" s="6">
        <v>0</v>
      </c>
      <c r="P1432" s="38">
        <v>0</v>
      </c>
      <c r="Q1432" s="33">
        <v>0</v>
      </c>
      <c r="R1432" s="6">
        <v>0</v>
      </c>
      <c r="S1432" s="6">
        <v>0</v>
      </c>
      <c r="T1432" s="38">
        <v>0</v>
      </c>
      <c r="U1432" s="40">
        <v>0</v>
      </c>
      <c r="V1432" s="6">
        <v>0</v>
      </c>
      <c r="W1432" s="32">
        <v>0</v>
      </c>
      <c r="X1432" s="38">
        <v>0</v>
      </c>
    </row>
    <row r="1433" spans="1:24" hidden="1" outlineLevel="3" x14ac:dyDescent="0.2">
      <c r="A1433" s="465"/>
      <c r="B1433" s="95">
        <v>810119</v>
      </c>
      <c r="C1433" s="39" t="s">
        <v>49</v>
      </c>
      <c r="D1433" s="35">
        <v>28</v>
      </c>
      <c r="E1433" s="33">
        <v>0</v>
      </c>
      <c r="F1433" s="6">
        <v>0</v>
      </c>
      <c r="G1433" s="6">
        <v>0</v>
      </c>
      <c r="H1433" s="38">
        <v>0</v>
      </c>
      <c r="I1433" s="33">
        <v>0</v>
      </c>
      <c r="J1433" s="6">
        <v>0</v>
      </c>
      <c r="K1433" s="6">
        <v>0</v>
      </c>
      <c r="L1433" s="38">
        <v>0</v>
      </c>
      <c r="M1433" s="33">
        <v>0</v>
      </c>
      <c r="N1433" s="6">
        <v>0</v>
      </c>
      <c r="O1433" s="6">
        <v>0</v>
      </c>
      <c r="P1433" s="38">
        <v>0</v>
      </c>
      <c r="Q1433" s="33">
        <v>0</v>
      </c>
      <c r="R1433" s="6">
        <v>0</v>
      </c>
      <c r="S1433" s="6">
        <v>0</v>
      </c>
      <c r="T1433" s="38">
        <v>0</v>
      </c>
      <c r="U1433" s="40">
        <v>0</v>
      </c>
      <c r="V1433" s="6">
        <v>0</v>
      </c>
      <c r="W1433" s="32">
        <v>0</v>
      </c>
      <c r="X1433" s="38">
        <v>0</v>
      </c>
    </row>
    <row r="1434" spans="1:24" hidden="1" outlineLevel="3" x14ac:dyDescent="0.2">
      <c r="A1434" s="465"/>
      <c r="B1434" s="95">
        <v>810119</v>
      </c>
      <c r="C1434" s="39" t="s">
        <v>50</v>
      </c>
      <c r="D1434" s="35">
        <v>29</v>
      </c>
      <c r="E1434" s="33">
        <v>0</v>
      </c>
      <c r="F1434" s="6">
        <v>0</v>
      </c>
      <c r="G1434" s="6">
        <v>0</v>
      </c>
      <c r="H1434" s="38">
        <v>0</v>
      </c>
      <c r="I1434" s="33">
        <v>0</v>
      </c>
      <c r="J1434" s="6">
        <v>0</v>
      </c>
      <c r="K1434" s="6">
        <v>0</v>
      </c>
      <c r="L1434" s="38">
        <v>0</v>
      </c>
      <c r="M1434" s="33">
        <v>0</v>
      </c>
      <c r="N1434" s="6">
        <v>0</v>
      </c>
      <c r="O1434" s="6">
        <v>0</v>
      </c>
      <c r="P1434" s="38">
        <v>0</v>
      </c>
      <c r="Q1434" s="33">
        <v>0</v>
      </c>
      <c r="R1434" s="6">
        <v>0</v>
      </c>
      <c r="S1434" s="6">
        <v>0</v>
      </c>
      <c r="T1434" s="38">
        <v>0</v>
      </c>
      <c r="U1434" s="40">
        <v>0</v>
      </c>
      <c r="V1434" s="6">
        <v>0</v>
      </c>
      <c r="W1434" s="32">
        <v>0</v>
      </c>
      <c r="X1434" s="38">
        <v>0</v>
      </c>
    </row>
    <row r="1435" spans="1:24" hidden="1" outlineLevel="3" x14ac:dyDescent="0.2">
      <c r="A1435" s="465"/>
      <c r="B1435" s="95">
        <v>810119</v>
      </c>
      <c r="C1435" s="39" t="s">
        <v>50</v>
      </c>
      <c r="D1435" s="35">
        <v>30</v>
      </c>
      <c r="E1435" s="33">
        <v>0</v>
      </c>
      <c r="F1435" s="6">
        <v>0</v>
      </c>
      <c r="G1435" s="6">
        <v>0</v>
      </c>
      <c r="H1435" s="38">
        <v>0</v>
      </c>
      <c r="I1435" s="33">
        <v>0</v>
      </c>
      <c r="J1435" s="6">
        <v>0</v>
      </c>
      <c r="K1435" s="6">
        <v>0</v>
      </c>
      <c r="L1435" s="38">
        <v>0</v>
      </c>
      <c r="M1435" s="33">
        <v>0</v>
      </c>
      <c r="N1435" s="6">
        <v>0</v>
      </c>
      <c r="O1435" s="6">
        <v>0</v>
      </c>
      <c r="P1435" s="38">
        <v>0</v>
      </c>
      <c r="Q1435" s="33">
        <v>0</v>
      </c>
      <c r="R1435" s="6">
        <v>0</v>
      </c>
      <c r="S1435" s="6">
        <v>0</v>
      </c>
      <c r="T1435" s="38">
        <v>0</v>
      </c>
      <c r="U1435" s="40">
        <v>0</v>
      </c>
      <c r="V1435" s="6">
        <v>0</v>
      </c>
      <c r="W1435" s="32">
        <v>0</v>
      </c>
      <c r="X1435" s="38">
        <v>0</v>
      </c>
    </row>
    <row r="1436" spans="1:24" hidden="1" outlineLevel="3" x14ac:dyDescent="0.2">
      <c r="A1436" s="465"/>
      <c r="B1436" s="95">
        <v>810119</v>
      </c>
      <c r="C1436" s="39" t="s">
        <v>59</v>
      </c>
      <c r="D1436" s="35">
        <v>31</v>
      </c>
      <c r="E1436" s="33">
        <v>0</v>
      </c>
      <c r="F1436" s="6">
        <v>0</v>
      </c>
      <c r="G1436" s="6">
        <v>0</v>
      </c>
      <c r="H1436" s="38">
        <v>0</v>
      </c>
      <c r="I1436" s="33">
        <v>0</v>
      </c>
      <c r="J1436" s="6">
        <v>0</v>
      </c>
      <c r="K1436" s="6">
        <v>0</v>
      </c>
      <c r="L1436" s="38">
        <v>0</v>
      </c>
      <c r="M1436" s="33">
        <v>0</v>
      </c>
      <c r="N1436" s="6">
        <v>0</v>
      </c>
      <c r="O1436" s="6">
        <v>0</v>
      </c>
      <c r="P1436" s="38">
        <v>0</v>
      </c>
      <c r="Q1436" s="33">
        <v>0</v>
      </c>
      <c r="R1436" s="6">
        <v>0</v>
      </c>
      <c r="S1436" s="6">
        <v>0</v>
      </c>
      <c r="T1436" s="38">
        <v>0</v>
      </c>
      <c r="U1436" s="40">
        <v>0</v>
      </c>
      <c r="V1436" s="6">
        <v>0</v>
      </c>
      <c r="W1436" s="32">
        <v>0</v>
      </c>
      <c r="X1436" s="38">
        <v>0</v>
      </c>
    </row>
    <row r="1437" spans="1:24" hidden="1" outlineLevel="3" x14ac:dyDescent="0.2">
      <c r="A1437" s="465"/>
      <c r="B1437" s="95">
        <v>810119</v>
      </c>
      <c r="C1437" s="39" t="s">
        <v>59</v>
      </c>
      <c r="D1437" s="35">
        <v>32</v>
      </c>
      <c r="E1437" s="33">
        <v>0</v>
      </c>
      <c r="F1437" s="6">
        <v>0</v>
      </c>
      <c r="G1437" s="6">
        <v>0</v>
      </c>
      <c r="H1437" s="38">
        <v>0</v>
      </c>
      <c r="I1437" s="33">
        <v>0</v>
      </c>
      <c r="J1437" s="6">
        <v>0</v>
      </c>
      <c r="K1437" s="6">
        <v>0</v>
      </c>
      <c r="L1437" s="38">
        <v>0</v>
      </c>
      <c r="M1437" s="33">
        <v>0</v>
      </c>
      <c r="N1437" s="6">
        <v>0</v>
      </c>
      <c r="O1437" s="6">
        <v>0</v>
      </c>
      <c r="P1437" s="38">
        <v>0</v>
      </c>
      <c r="Q1437" s="33">
        <v>0</v>
      </c>
      <c r="R1437" s="6">
        <v>0</v>
      </c>
      <c r="S1437" s="6">
        <v>0</v>
      </c>
      <c r="T1437" s="38">
        <v>0</v>
      </c>
      <c r="U1437" s="40">
        <v>0</v>
      </c>
      <c r="V1437" s="6">
        <v>0</v>
      </c>
      <c r="W1437" s="32">
        <v>0</v>
      </c>
      <c r="X1437" s="38">
        <v>0</v>
      </c>
    </row>
    <row r="1438" spans="1:24" hidden="1" outlineLevel="3" x14ac:dyDescent="0.2">
      <c r="A1438" s="465"/>
      <c r="B1438" s="95">
        <v>810119</v>
      </c>
      <c r="C1438" s="39" t="s">
        <v>59</v>
      </c>
      <c r="D1438" s="35">
        <v>33</v>
      </c>
      <c r="E1438" s="33">
        <v>0</v>
      </c>
      <c r="F1438" s="6">
        <v>0</v>
      </c>
      <c r="G1438" s="6">
        <v>0</v>
      </c>
      <c r="H1438" s="38">
        <v>0</v>
      </c>
      <c r="I1438" s="33">
        <v>0</v>
      </c>
      <c r="J1438" s="6">
        <v>0</v>
      </c>
      <c r="K1438" s="6">
        <v>0</v>
      </c>
      <c r="L1438" s="38">
        <v>0</v>
      </c>
      <c r="M1438" s="33">
        <v>0</v>
      </c>
      <c r="N1438" s="6">
        <v>0</v>
      </c>
      <c r="O1438" s="6">
        <v>0</v>
      </c>
      <c r="P1438" s="38">
        <v>0</v>
      </c>
      <c r="Q1438" s="33">
        <v>0</v>
      </c>
      <c r="R1438" s="6">
        <v>0</v>
      </c>
      <c r="S1438" s="6">
        <v>0</v>
      </c>
      <c r="T1438" s="38">
        <v>0</v>
      </c>
      <c r="U1438" s="40">
        <v>0</v>
      </c>
      <c r="V1438" s="6">
        <v>0</v>
      </c>
      <c r="W1438" s="32">
        <v>0</v>
      </c>
      <c r="X1438" s="38">
        <v>0</v>
      </c>
    </row>
    <row r="1439" spans="1:24" ht="13.5" outlineLevel="3" thickBot="1" x14ac:dyDescent="0.25">
      <c r="A1439" s="465"/>
      <c r="B1439" s="95">
        <v>810119</v>
      </c>
      <c r="C1439" s="39" t="s">
        <v>59</v>
      </c>
      <c r="D1439" s="35">
        <v>34</v>
      </c>
      <c r="E1439" s="33">
        <v>0</v>
      </c>
      <c r="F1439" s="6">
        <v>0</v>
      </c>
      <c r="G1439" s="6">
        <v>0</v>
      </c>
      <c r="H1439" s="38">
        <v>0</v>
      </c>
      <c r="I1439" s="33">
        <v>0</v>
      </c>
      <c r="J1439" s="6">
        <v>0</v>
      </c>
      <c r="K1439" s="6">
        <v>0</v>
      </c>
      <c r="L1439" s="38">
        <v>0</v>
      </c>
      <c r="M1439" s="33">
        <v>207745</v>
      </c>
      <c r="N1439" s="6">
        <v>0</v>
      </c>
      <c r="O1439" s="6">
        <v>0</v>
      </c>
      <c r="P1439" s="38">
        <v>207745</v>
      </c>
      <c r="Q1439" s="33">
        <v>1246470</v>
      </c>
      <c r="R1439" s="6">
        <v>0</v>
      </c>
      <c r="S1439" s="6">
        <v>0</v>
      </c>
      <c r="T1439" s="38">
        <v>1246470</v>
      </c>
      <c r="U1439" s="40">
        <v>1454215</v>
      </c>
      <c r="V1439" s="6">
        <v>0</v>
      </c>
      <c r="W1439" s="32">
        <v>0</v>
      </c>
      <c r="X1439" s="38">
        <v>1454215</v>
      </c>
    </row>
    <row r="1440" spans="1:24" ht="13.5" hidden="1" outlineLevel="3" thickBot="1" x14ac:dyDescent="0.25">
      <c r="A1440" s="465"/>
      <c r="B1440" s="95">
        <v>810119</v>
      </c>
      <c r="C1440" s="39" t="s">
        <v>51</v>
      </c>
      <c r="D1440" s="35">
        <v>35</v>
      </c>
      <c r="E1440" s="33">
        <v>0</v>
      </c>
      <c r="F1440" s="6">
        <v>0</v>
      </c>
      <c r="G1440" s="6">
        <v>0</v>
      </c>
      <c r="H1440" s="38">
        <v>0</v>
      </c>
      <c r="I1440" s="33">
        <v>0</v>
      </c>
      <c r="J1440" s="6">
        <v>0</v>
      </c>
      <c r="K1440" s="6">
        <v>0</v>
      </c>
      <c r="L1440" s="38">
        <v>0</v>
      </c>
      <c r="M1440" s="33">
        <v>0</v>
      </c>
      <c r="N1440" s="6">
        <v>0</v>
      </c>
      <c r="O1440" s="6">
        <v>0</v>
      </c>
      <c r="P1440" s="38">
        <v>0</v>
      </c>
      <c r="Q1440" s="33">
        <v>0</v>
      </c>
      <c r="R1440" s="6">
        <v>0</v>
      </c>
      <c r="S1440" s="6">
        <v>0</v>
      </c>
      <c r="T1440" s="38">
        <v>0</v>
      </c>
      <c r="U1440" s="40">
        <v>0</v>
      </c>
      <c r="V1440" s="6">
        <v>0</v>
      </c>
      <c r="W1440" s="32">
        <v>0</v>
      </c>
      <c r="X1440" s="38">
        <v>0</v>
      </c>
    </row>
    <row r="1441" spans="1:24" ht="13.5" hidden="1" outlineLevel="3" thickBot="1" x14ac:dyDescent="0.25">
      <c r="A1441" s="465"/>
      <c r="B1441" s="95">
        <v>810119</v>
      </c>
      <c r="C1441" s="39" t="s">
        <v>56</v>
      </c>
      <c r="D1441" s="35">
        <v>36</v>
      </c>
      <c r="E1441" s="33">
        <v>0</v>
      </c>
      <c r="F1441" s="6">
        <v>0</v>
      </c>
      <c r="G1441" s="6">
        <v>0</v>
      </c>
      <c r="H1441" s="38">
        <v>0</v>
      </c>
      <c r="I1441" s="33">
        <v>0</v>
      </c>
      <c r="J1441" s="6">
        <v>0</v>
      </c>
      <c r="K1441" s="6">
        <v>0</v>
      </c>
      <c r="L1441" s="38">
        <v>0</v>
      </c>
      <c r="M1441" s="33">
        <v>0</v>
      </c>
      <c r="N1441" s="6">
        <v>0</v>
      </c>
      <c r="O1441" s="6">
        <v>0</v>
      </c>
      <c r="P1441" s="38">
        <v>0</v>
      </c>
      <c r="Q1441" s="33">
        <v>0</v>
      </c>
      <c r="R1441" s="6">
        <v>0</v>
      </c>
      <c r="S1441" s="6">
        <v>0</v>
      </c>
      <c r="T1441" s="38">
        <v>0</v>
      </c>
      <c r="U1441" s="40">
        <v>0</v>
      </c>
      <c r="V1441" s="6">
        <v>0</v>
      </c>
      <c r="W1441" s="32">
        <v>0</v>
      </c>
      <c r="X1441" s="38">
        <v>0</v>
      </c>
    </row>
    <row r="1442" spans="1:24" ht="13.5" hidden="1" outlineLevel="3" thickBot="1" x14ac:dyDescent="0.25">
      <c r="A1442" s="465"/>
      <c r="B1442" s="95">
        <v>810119</v>
      </c>
      <c r="C1442" s="39" t="s">
        <v>56</v>
      </c>
      <c r="D1442" s="35">
        <v>37</v>
      </c>
      <c r="E1442" s="33">
        <v>0</v>
      </c>
      <c r="F1442" s="6">
        <v>0</v>
      </c>
      <c r="G1442" s="6">
        <v>0</v>
      </c>
      <c r="H1442" s="38">
        <v>0</v>
      </c>
      <c r="I1442" s="33">
        <v>0</v>
      </c>
      <c r="J1442" s="6">
        <v>0</v>
      </c>
      <c r="K1442" s="6">
        <v>0</v>
      </c>
      <c r="L1442" s="38">
        <v>0</v>
      </c>
      <c r="M1442" s="33">
        <v>0</v>
      </c>
      <c r="N1442" s="6">
        <v>0</v>
      </c>
      <c r="O1442" s="6">
        <v>0</v>
      </c>
      <c r="P1442" s="38">
        <v>0</v>
      </c>
      <c r="Q1442" s="33">
        <v>0</v>
      </c>
      <c r="R1442" s="6">
        <v>0</v>
      </c>
      <c r="S1442" s="6">
        <v>0</v>
      </c>
      <c r="T1442" s="38">
        <v>0</v>
      </c>
      <c r="U1442" s="40">
        <v>0</v>
      </c>
      <c r="V1442" s="6">
        <v>0</v>
      </c>
      <c r="W1442" s="32">
        <v>0</v>
      </c>
      <c r="X1442" s="38">
        <v>0</v>
      </c>
    </row>
    <row r="1443" spans="1:24" ht="13.5" hidden="1" outlineLevel="3" thickBot="1" x14ac:dyDescent="0.25">
      <c r="A1443" s="465"/>
      <c r="B1443" s="95">
        <v>810119</v>
      </c>
      <c r="C1443" s="39" t="s">
        <v>56</v>
      </c>
      <c r="D1443" s="35">
        <v>38</v>
      </c>
      <c r="E1443" s="33">
        <v>0</v>
      </c>
      <c r="F1443" s="6">
        <v>0</v>
      </c>
      <c r="G1443" s="6">
        <v>0</v>
      </c>
      <c r="H1443" s="38">
        <v>0</v>
      </c>
      <c r="I1443" s="33">
        <v>0</v>
      </c>
      <c r="J1443" s="6">
        <v>0</v>
      </c>
      <c r="K1443" s="6">
        <v>0</v>
      </c>
      <c r="L1443" s="38">
        <v>0</v>
      </c>
      <c r="M1443" s="33">
        <v>0</v>
      </c>
      <c r="N1443" s="6">
        <v>0</v>
      </c>
      <c r="O1443" s="6">
        <v>0</v>
      </c>
      <c r="P1443" s="38">
        <v>0</v>
      </c>
      <c r="Q1443" s="33">
        <v>0</v>
      </c>
      <c r="R1443" s="6">
        <v>0</v>
      </c>
      <c r="S1443" s="6">
        <v>0</v>
      </c>
      <c r="T1443" s="38">
        <v>0</v>
      </c>
      <c r="U1443" s="40">
        <v>0</v>
      </c>
      <c r="V1443" s="6">
        <v>0</v>
      </c>
      <c r="W1443" s="32">
        <v>0</v>
      </c>
      <c r="X1443" s="38">
        <v>0</v>
      </c>
    </row>
    <row r="1444" spans="1:24" ht="13.5" hidden="1" outlineLevel="3" thickBot="1" x14ac:dyDescent="0.25">
      <c r="A1444" s="465"/>
      <c r="B1444" s="95">
        <v>810119</v>
      </c>
      <c r="C1444" s="39" t="s">
        <v>56</v>
      </c>
      <c r="D1444" s="35">
        <v>39</v>
      </c>
      <c r="E1444" s="33">
        <v>0</v>
      </c>
      <c r="F1444" s="6">
        <v>0</v>
      </c>
      <c r="G1444" s="6">
        <v>0</v>
      </c>
      <c r="H1444" s="38">
        <v>0</v>
      </c>
      <c r="I1444" s="33">
        <v>0</v>
      </c>
      <c r="J1444" s="6">
        <v>0</v>
      </c>
      <c r="K1444" s="6">
        <v>0</v>
      </c>
      <c r="L1444" s="38">
        <v>0</v>
      </c>
      <c r="M1444" s="33">
        <v>0</v>
      </c>
      <c r="N1444" s="6">
        <v>0</v>
      </c>
      <c r="O1444" s="6">
        <v>0</v>
      </c>
      <c r="P1444" s="38">
        <v>0</v>
      </c>
      <c r="Q1444" s="33">
        <v>0</v>
      </c>
      <c r="R1444" s="6">
        <v>0</v>
      </c>
      <c r="S1444" s="6">
        <v>0</v>
      </c>
      <c r="T1444" s="38">
        <v>0</v>
      </c>
      <c r="U1444" s="40">
        <v>0</v>
      </c>
      <c r="V1444" s="6">
        <v>0</v>
      </c>
      <c r="W1444" s="32">
        <v>0</v>
      </c>
      <c r="X1444" s="38">
        <v>0</v>
      </c>
    </row>
    <row r="1445" spans="1:24" ht="13.5" hidden="1" outlineLevel="3" thickBot="1" x14ac:dyDescent="0.25">
      <c r="A1445" s="465"/>
      <c r="B1445" s="95">
        <v>810119</v>
      </c>
      <c r="C1445" s="39" t="s">
        <v>56</v>
      </c>
      <c r="D1445" s="35">
        <v>40</v>
      </c>
      <c r="E1445" s="33">
        <v>0</v>
      </c>
      <c r="F1445" s="6">
        <v>0</v>
      </c>
      <c r="G1445" s="6">
        <v>0</v>
      </c>
      <c r="H1445" s="38">
        <v>0</v>
      </c>
      <c r="I1445" s="33">
        <v>0</v>
      </c>
      <c r="J1445" s="6">
        <v>0</v>
      </c>
      <c r="K1445" s="6">
        <v>0</v>
      </c>
      <c r="L1445" s="38">
        <v>0</v>
      </c>
      <c r="M1445" s="33">
        <v>0</v>
      </c>
      <c r="N1445" s="6">
        <v>0</v>
      </c>
      <c r="O1445" s="6">
        <v>0</v>
      </c>
      <c r="P1445" s="38">
        <v>0</v>
      </c>
      <c r="Q1445" s="33">
        <v>0</v>
      </c>
      <c r="R1445" s="6">
        <v>0</v>
      </c>
      <c r="S1445" s="6">
        <v>0</v>
      </c>
      <c r="T1445" s="38">
        <v>0</v>
      </c>
      <c r="U1445" s="40">
        <v>0</v>
      </c>
      <c r="V1445" s="6">
        <v>0</v>
      </c>
      <c r="W1445" s="32">
        <v>0</v>
      </c>
      <c r="X1445" s="38">
        <v>0</v>
      </c>
    </row>
    <row r="1446" spans="1:24" ht="13.5" hidden="1" outlineLevel="3" thickBot="1" x14ac:dyDescent="0.25">
      <c r="A1446" s="465"/>
      <c r="B1446" s="95">
        <v>810119</v>
      </c>
      <c r="C1446" s="39" t="s">
        <v>56</v>
      </c>
      <c r="D1446" s="35">
        <v>41</v>
      </c>
      <c r="E1446" s="33">
        <v>0</v>
      </c>
      <c r="F1446" s="6">
        <v>0</v>
      </c>
      <c r="G1446" s="6">
        <v>0</v>
      </c>
      <c r="H1446" s="38">
        <v>0</v>
      </c>
      <c r="I1446" s="33">
        <v>0</v>
      </c>
      <c r="J1446" s="6">
        <v>0</v>
      </c>
      <c r="K1446" s="6">
        <v>0</v>
      </c>
      <c r="L1446" s="38">
        <v>0</v>
      </c>
      <c r="M1446" s="33">
        <v>0</v>
      </c>
      <c r="N1446" s="6">
        <v>0</v>
      </c>
      <c r="O1446" s="6">
        <v>0</v>
      </c>
      <c r="P1446" s="38">
        <v>0</v>
      </c>
      <c r="Q1446" s="33">
        <v>0</v>
      </c>
      <c r="R1446" s="6">
        <v>0</v>
      </c>
      <c r="S1446" s="6">
        <v>0</v>
      </c>
      <c r="T1446" s="38">
        <v>0</v>
      </c>
      <c r="U1446" s="40">
        <v>0</v>
      </c>
      <c r="V1446" s="6">
        <v>0</v>
      </c>
      <c r="W1446" s="32">
        <v>0</v>
      </c>
      <c r="X1446" s="38">
        <v>0</v>
      </c>
    </row>
    <row r="1447" spans="1:24" ht="13.5" hidden="1" outlineLevel="3" thickBot="1" x14ac:dyDescent="0.25">
      <c r="A1447" s="465"/>
      <c r="B1447" s="95">
        <v>810119</v>
      </c>
      <c r="C1447" s="39" t="s">
        <v>56</v>
      </c>
      <c r="D1447" s="35">
        <v>42</v>
      </c>
      <c r="E1447" s="33">
        <v>0</v>
      </c>
      <c r="F1447" s="6">
        <v>0</v>
      </c>
      <c r="G1447" s="6">
        <v>0</v>
      </c>
      <c r="H1447" s="38">
        <v>0</v>
      </c>
      <c r="I1447" s="33">
        <v>0</v>
      </c>
      <c r="J1447" s="6">
        <v>0</v>
      </c>
      <c r="K1447" s="6">
        <v>0</v>
      </c>
      <c r="L1447" s="38">
        <v>0</v>
      </c>
      <c r="M1447" s="33">
        <v>0</v>
      </c>
      <c r="N1447" s="6">
        <v>0</v>
      </c>
      <c r="O1447" s="6">
        <v>0</v>
      </c>
      <c r="P1447" s="38">
        <v>0</v>
      </c>
      <c r="Q1447" s="33">
        <v>0</v>
      </c>
      <c r="R1447" s="6">
        <v>0</v>
      </c>
      <c r="S1447" s="6">
        <v>0</v>
      </c>
      <c r="T1447" s="38">
        <v>0</v>
      </c>
      <c r="U1447" s="40">
        <v>0</v>
      </c>
      <c r="V1447" s="6">
        <v>0</v>
      </c>
      <c r="W1447" s="32">
        <v>0</v>
      </c>
      <c r="X1447" s="38">
        <v>0</v>
      </c>
    </row>
    <row r="1448" spans="1:24" ht="13.5" hidden="1" outlineLevel="3" thickBot="1" x14ac:dyDescent="0.25">
      <c r="A1448" s="465"/>
      <c r="B1448" s="95">
        <v>810119</v>
      </c>
      <c r="C1448" s="39" t="s">
        <v>56</v>
      </c>
      <c r="D1448" s="35">
        <v>43</v>
      </c>
      <c r="E1448" s="33">
        <v>0</v>
      </c>
      <c r="F1448" s="6">
        <v>0</v>
      </c>
      <c r="G1448" s="6">
        <v>0</v>
      </c>
      <c r="H1448" s="38">
        <v>0</v>
      </c>
      <c r="I1448" s="33">
        <v>0</v>
      </c>
      <c r="J1448" s="6">
        <v>0</v>
      </c>
      <c r="K1448" s="6">
        <v>0</v>
      </c>
      <c r="L1448" s="38">
        <v>0</v>
      </c>
      <c r="M1448" s="33">
        <v>0</v>
      </c>
      <c r="N1448" s="6">
        <v>0</v>
      </c>
      <c r="O1448" s="6">
        <v>0</v>
      </c>
      <c r="P1448" s="38">
        <v>0</v>
      </c>
      <c r="Q1448" s="33">
        <v>0</v>
      </c>
      <c r="R1448" s="6">
        <v>0</v>
      </c>
      <c r="S1448" s="6">
        <v>0</v>
      </c>
      <c r="T1448" s="38">
        <v>0</v>
      </c>
      <c r="U1448" s="40">
        <v>0</v>
      </c>
      <c r="V1448" s="6">
        <v>0</v>
      </c>
      <c r="W1448" s="32">
        <v>0</v>
      </c>
      <c r="X1448" s="38">
        <v>0</v>
      </c>
    </row>
    <row r="1449" spans="1:24" ht="13.5" hidden="1" outlineLevel="3" thickBot="1" x14ac:dyDescent="0.25">
      <c r="A1449" s="465"/>
      <c r="B1449" s="95">
        <v>810119</v>
      </c>
      <c r="C1449" s="39" t="s">
        <v>56</v>
      </c>
      <c r="D1449" s="35">
        <v>44</v>
      </c>
      <c r="E1449" s="33">
        <v>0</v>
      </c>
      <c r="F1449" s="6">
        <v>0</v>
      </c>
      <c r="G1449" s="6">
        <v>0</v>
      </c>
      <c r="H1449" s="38">
        <v>0</v>
      </c>
      <c r="I1449" s="33">
        <v>0</v>
      </c>
      <c r="J1449" s="6">
        <v>0</v>
      </c>
      <c r="K1449" s="6">
        <v>0</v>
      </c>
      <c r="L1449" s="38">
        <v>0</v>
      </c>
      <c r="M1449" s="33">
        <v>0</v>
      </c>
      <c r="N1449" s="6">
        <v>0</v>
      </c>
      <c r="O1449" s="6">
        <v>0</v>
      </c>
      <c r="P1449" s="38">
        <v>0</v>
      </c>
      <c r="Q1449" s="33">
        <v>0</v>
      </c>
      <c r="R1449" s="6">
        <v>0</v>
      </c>
      <c r="S1449" s="6">
        <v>0</v>
      </c>
      <c r="T1449" s="38">
        <v>0</v>
      </c>
      <c r="U1449" s="40">
        <v>0</v>
      </c>
      <c r="V1449" s="6">
        <v>0</v>
      </c>
      <c r="W1449" s="32">
        <v>0</v>
      </c>
      <c r="X1449" s="38">
        <v>0</v>
      </c>
    </row>
    <row r="1450" spans="1:24" ht="13.5" hidden="1" outlineLevel="3" thickBot="1" x14ac:dyDescent="0.25">
      <c r="A1450" s="465"/>
      <c r="B1450" s="95">
        <v>810119</v>
      </c>
      <c r="C1450" s="39" t="s">
        <v>56</v>
      </c>
      <c r="D1450" s="35">
        <v>45</v>
      </c>
      <c r="E1450" s="33">
        <v>0</v>
      </c>
      <c r="F1450" s="6">
        <v>0</v>
      </c>
      <c r="G1450" s="6">
        <v>0</v>
      </c>
      <c r="H1450" s="38">
        <v>0</v>
      </c>
      <c r="I1450" s="33">
        <v>0</v>
      </c>
      <c r="J1450" s="6">
        <v>0</v>
      </c>
      <c r="K1450" s="6">
        <v>0</v>
      </c>
      <c r="L1450" s="38">
        <v>0</v>
      </c>
      <c r="M1450" s="33">
        <v>0</v>
      </c>
      <c r="N1450" s="6">
        <v>0</v>
      </c>
      <c r="O1450" s="6">
        <v>0</v>
      </c>
      <c r="P1450" s="38">
        <v>0</v>
      </c>
      <c r="Q1450" s="33">
        <v>0</v>
      </c>
      <c r="R1450" s="6">
        <v>0</v>
      </c>
      <c r="S1450" s="6">
        <v>0</v>
      </c>
      <c r="T1450" s="38">
        <v>0</v>
      </c>
      <c r="U1450" s="40">
        <v>0</v>
      </c>
      <c r="V1450" s="6">
        <v>0</v>
      </c>
      <c r="W1450" s="32">
        <v>0</v>
      </c>
      <c r="X1450" s="38">
        <v>0</v>
      </c>
    </row>
    <row r="1451" spans="1:24" ht="13.5" hidden="1" outlineLevel="3" thickBot="1" x14ac:dyDescent="0.25">
      <c r="A1451" s="465"/>
      <c r="B1451" s="95">
        <v>810119</v>
      </c>
      <c r="C1451" s="39" t="s">
        <v>56</v>
      </c>
      <c r="D1451" s="35">
        <v>46</v>
      </c>
      <c r="E1451" s="33">
        <v>0</v>
      </c>
      <c r="F1451" s="6">
        <v>0</v>
      </c>
      <c r="G1451" s="6">
        <v>0</v>
      </c>
      <c r="H1451" s="38">
        <v>0</v>
      </c>
      <c r="I1451" s="33">
        <v>0</v>
      </c>
      <c r="J1451" s="6">
        <v>0</v>
      </c>
      <c r="K1451" s="6">
        <v>0</v>
      </c>
      <c r="L1451" s="38">
        <v>0</v>
      </c>
      <c r="M1451" s="33">
        <v>0</v>
      </c>
      <c r="N1451" s="6">
        <v>0</v>
      </c>
      <c r="O1451" s="6">
        <v>0</v>
      </c>
      <c r="P1451" s="38">
        <v>0</v>
      </c>
      <c r="Q1451" s="33">
        <v>0</v>
      </c>
      <c r="R1451" s="6">
        <v>0</v>
      </c>
      <c r="S1451" s="6">
        <v>0</v>
      </c>
      <c r="T1451" s="38">
        <v>0</v>
      </c>
      <c r="U1451" s="40">
        <v>0</v>
      </c>
      <c r="V1451" s="6">
        <v>0</v>
      </c>
      <c r="W1451" s="32">
        <v>0</v>
      </c>
      <c r="X1451" s="38">
        <v>0</v>
      </c>
    </row>
    <row r="1452" spans="1:24" ht="13.5" hidden="1" outlineLevel="3" thickBot="1" x14ac:dyDescent="0.25">
      <c r="A1452" s="465"/>
      <c r="B1452" s="95">
        <v>810119</v>
      </c>
      <c r="C1452" s="39" t="s">
        <v>175</v>
      </c>
      <c r="D1452" s="35">
        <v>47</v>
      </c>
      <c r="E1452" s="33">
        <v>0</v>
      </c>
      <c r="F1452" s="6">
        <v>0</v>
      </c>
      <c r="G1452" s="6">
        <v>0</v>
      </c>
      <c r="H1452" s="38">
        <v>0</v>
      </c>
      <c r="I1452" s="33">
        <v>0</v>
      </c>
      <c r="J1452" s="6">
        <v>0</v>
      </c>
      <c r="K1452" s="6">
        <v>0</v>
      </c>
      <c r="L1452" s="38">
        <v>0</v>
      </c>
      <c r="M1452" s="33">
        <v>0</v>
      </c>
      <c r="N1452" s="6">
        <v>0</v>
      </c>
      <c r="O1452" s="6">
        <v>0</v>
      </c>
      <c r="P1452" s="38">
        <v>0</v>
      </c>
      <c r="Q1452" s="33">
        <v>0</v>
      </c>
      <c r="R1452" s="6">
        <v>0</v>
      </c>
      <c r="S1452" s="6">
        <v>0</v>
      </c>
      <c r="T1452" s="38">
        <v>0</v>
      </c>
      <c r="U1452" s="40">
        <v>0</v>
      </c>
      <c r="V1452" s="6">
        <v>0</v>
      </c>
      <c r="W1452" s="32">
        <v>0</v>
      </c>
      <c r="X1452" s="38">
        <v>0</v>
      </c>
    </row>
    <row r="1453" spans="1:24" ht="13.5" hidden="1" outlineLevel="3" thickBot="1" x14ac:dyDescent="0.25">
      <c r="A1453" s="465"/>
      <c r="B1453" s="95">
        <v>810119</v>
      </c>
      <c r="C1453" s="39" t="s">
        <v>175</v>
      </c>
      <c r="D1453" s="35">
        <v>48</v>
      </c>
      <c r="E1453" s="33">
        <v>0</v>
      </c>
      <c r="F1453" s="6">
        <v>0</v>
      </c>
      <c r="G1453" s="6">
        <v>0</v>
      </c>
      <c r="H1453" s="38">
        <v>0</v>
      </c>
      <c r="I1453" s="33">
        <v>0</v>
      </c>
      <c r="J1453" s="6">
        <v>0</v>
      </c>
      <c r="K1453" s="6">
        <v>0</v>
      </c>
      <c r="L1453" s="38">
        <v>0</v>
      </c>
      <c r="M1453" s="33">
        <v>0</v>
      </c>
      <c r="N1453" s="6">
        <v>0</v>
      </c>
      <c r="O1453" s="6">
        <v>0</v>
      </c>
      <c r="P1453" s="38">
        <v>0</v>
      </c>
      <c r="Q1453" s="33">
        <v>0</v>
      </c>
      <c r="R1453" s="6">
        <v>0</v>
      </c>
      <c r="S1453" s="6">
        <v>0</v>
      </c>
      <c r="T1453" s="38">
        <v>0</v>
      </c>
      <c r="U1453" s="40">
        <v>0</v>
      </c>
      <c r="V1453" s="6">
        <v>0</v>
      </c>
      <c r="W1453" s="32">
        <v>0</v>
      </c>
      <c r="X1453" s="38">
        <v>0</v>
      </c>
    </row>
    <row r="1454" spans="1:24" ht="13.5" hidden="1" outlineLevel="3" thickBot="1" x14ac:dyDescent="0.25">
      <c r="A1454" s="465"/>
      <c r="B1454" s="95">
        <v>810119</v>
      </c>
      <c r="C1454" s="39" t="s">
        <v>54</v>
      </c>
      <c r="D1454" s="35">
        <v>49</v>
      </c>
      <c r="E1454" s="33">
        <v>0</v>
      </c>
      <c r="F1454" s="6">
        <v>0</v>
      </c>
      <c r="G1454" s="6">
        <v>0</v>
      </c>
      <c r="H1454" s="38">
        <v>0</v>
      </c>
      <c r="I1454" s="33">
        <v>0</v>
      </c>
      <c r="J1454" s="6">
        <v>0</v>
      </c>
      <c r="K1454" s="6">
        <v>0</v>
      </c>
      <c r="L1454" s="38">
        <v>0</v>
      </c>
      <c r="M1454" s="33">
        <v>0</v>
      </c>
      <c r="N1454" s="6">
        <v>0</v>
      </c>
      <c r="O1454" s="6">
        <v>0</v>
      </c>
      <c r="P1454" s="38">
        <v>0</v>
      </c>
      <c r="Q1454" s="33">
        <v>0</v>
      </c>
      <c r="R1454" s="6">
        <v>0</v>
      </c>
      <c r="S1454" s="6">
        <v>0</v>
      </c>
      <c r="T1454" s="38">
        <v>0</v>
      </c>
      <c r="U1454" s="40">
        <v>0</v>
      </c>
      <c r="V1454" s="6">
        <v>0</v>
      </c>
      <c r="W1454" s="32">
        <v>0</v>
      </c>
      <c r="X1454" s="38">
        <v>0</v>
      </c>
    </row>
    <row r="1455" spans="1:24" ht="13.5" hidden="1" outlineLevel="3" thickBot="1" x14ac:dyDescent="0.25">
      <c r="A1455" s="465"/>
      <c r="B1455" s="95">
        <v>810119</v>
      </c>
      <c r="C1455" s="39" t="s">
        <v>54</v>
      </c>
      <c r="D1455" s="35">
        <v>50</v>
      </c>
      <c r="E1455" s="33">
        <v>0</v>
      </c>
      <c r="F1455" s="6">
        <v>0</v>
      </c>
      <c r="G1455" s="6">
        <v>0</v>
      </c>
      <c r="H1455" s="38">
        <v>0</v>
      </c>
      <c r="I1455" s="33">
        <v>0</v>
      </c>
      <c r="J1455" s="6">
        <v>0</v>
      </c>
      <c r="K1455" s="6">
        <v>0</v>
      </c>
      <c r="L1455" s="38">
        <v>0</v>
      </c>
      <c r="M1455" s="33">
        <v>0</v>
      </c>
      <c r="N1455" s="6">
        <v>0</v>
      </c>
      <c r="O1455" s="6">
        <v>0</v>
      </c>
      <c r="P1455" s="38">
        <v>0</v>
      </c>
      <c r="Q1455" s="33">
        <v>0</v>
      </c>
      <c r="R1455" s="6">
        <v>0</v>
      </c>
      <c r="S1455" s="6">
        <v>0</v>
      </c>
      <c r="T1455" s="38">
        <v>0</v>
      </c>
      <c r="U1455" s="40">
        <v>0</v>
      </c>
      <c r="V1455" s="6">
        <v>0</v>
      </c>
      <c r="W1455" s="32">
        <v>0</v>
      </c>
      <c r="X1455" s="38">
        <v>0</v>
      </c>
    </row>
    <row r="1456" spans="1:24" ht="13.5" hidden="1" outlineLevel="3" thickBot="1" x14ac:dyDescent="0.25">
      <c r="A1456" s="465"/>
      <c r="B1456" s="95">
        <v>810119</v>
      </c>
      <c r="C1456" s="39" t="s">
        <v>54</v>
      </c>
      <c r="D1456" s="35">
        <v>51</v>
      </c>
      <c r="E1456" s="33">
        <v>0</v>
      </c>
      <c r="F1456" s="6">
        <v>0</v>
      </c>
      <c r="G1456" s="6">
        <v>0</v>
      </c>
      <c r="H1456" s="38">
        <v>0</v>
      </c>
      <c r="I1456" s="33">
        <v>0</v>
      </c>
      <c r="J1456" s="6">
        <v>0</v>
      </c>
      <c r="K1456" s="6">
        <v>0</v>
      </c>
      <c r="L1456" s="38">
        <v>0</v>
      </c>
      <c r="M1456" s="33">
        <v>0</v>
      </c>
      <c r="N1456" s="6">
        <v>0</v>
      </c>
      <c r="O1456" s="6">
        <v>0</v>
      </c>
      <c r="P1456" s="38">
        <v>0</v>
      </c>
      <c r="Q1456" s="33">
        <v>0</v>
      </c>
      <c r="R1456" s="6">
        <v>0</v>
      </c>
      <c r="S1456" s="6">
        <v>0</v>
      </c>
      <c r="T1456" s="38">
        <v>0</v>
      </c>
      <c r="U1456" s="40">
        <v>0</v>
      </c>
      <c r="V1456" s="6">
        <v>0</v>
      </c>
      <c r="W1456" s="32">
        <v>0</v>
      </c>
      <c r="X1456" s="38">
        <v>0</v>
      </c>
    </row>
    <row r="1457" spans="1:25" ht="13.5" hidden="1" outlineLevel="3" thickBot="1" x14ac:dyDescent="0.25">
      <c r="A1457" s="465"/>
      <c r="B1457" s="95">
        <v>810119</v>
      </c>
      <c r="C1457" s="39" t="s">
        <v>54</v>
      </c>
      <c r="D1457" s="35">
        <v>52</v>
      </c>
      <c r="E1457" s="33">
        <v>0</v>
      </c>
      <c r="F1457" s="6">
        <v>0</v>
      </c>
      <c r="G1457" s="6">
        <v>0</v>
      </c>
      <c r="H1457" s="38">
        <v>0</v>
      </c>
      <c r="I1457" s="33">
        <v>0</v>
      </c>
      <c r="J1457" s="6">
        <v>0</v>
      </c>
      <c r="K1457" s="6">
        <v>0</v>
      </c>
      <c r="L1457" s="38">
        <v>0</v>
      </c>
      <c r="M1457" s="33">
        <v>0</v>
      </c>
      <c r="N1457" s="6">
        <v>0</v>
      </c>
      <c r="O1457" s="6">
        <v>0</v>
      </c>
      <c r="P1457" s="38">
        <v>0</v>
      </c>
      <c r="Q1457" s="33">
        <v>0</v>
      </c>
      <c r="R1457" s="6">
        <v>0</v>
      </c>
      <c r="S1457" s="6">
        <v>0</v>
      </c>
      <c r="T1457" s="38">
        <v>0</v>
      </c>
      <c r="U1457" s="40">
        <v>0</v>
      </c>
      <c r="V1457" s="6">
        <v>0</v>
      </c>
      <c r="W1457" s="32">
        <v>0</v>
      </c>
      <c r="X1457" s="38">
        <v>0</v>
      </c>
    </row>
    <row r="1458" spans="1:25" ht="13.5" hidden="1" outlineLevel="3" thickBot="1" x14ac:dyDescent="0.25">
      <c r="A1458" s="465"/>
      <c r="B1458" s="95">
        <v>810119</v>
      </c>
      <c r="C1458" s="39" t="s">
        <v>54</v>
      </c>
      <c r="D1458" s="35">
        <v>53</v>
      </c>
      <c r="E1458" s="33">
        <v>0</v>
      </c>
      <c r="F1458" s="6">
        <v>0</v>
      </c>
      <c r="G1458" s="6">
        <v>0</v>
      </c>
      <c r="H1458" s="38">
        <v>0</v>
      </c>
      <c r="I1458" s="33">
        <v>0</v>
      </c>
      <c r="J1458" s="6">
        <v>0</v>
      </c>
      <c r="K1458" s="6">
        <v>0</v>
      </c>
      <c r="L1458" s="38">
        <v>0</v>
      </c>
      <c r="M1458" s="33">
        <v>0</v>
      </c>
      <c r="N1458" s="6">
        <v>0</v>
      </c>
      <c r="O1458" s="6">
        <v>0</v>
      </c>
      <c r="P1458" s="38">
        <v>0</v>
      </c>
      <c r="Q1458" s="33">
        <v>0</v>
      </c>
      <c r="R1458" s="6">
        <v>0</v>
      </c>
      <c r="S1458" s="6">
        <v>0</v>
      </c>
      <c r="T1458" s="38">
        <v>0</v>
      </c>
      <c r="U1458" s="40">
        <v>0</v>
      </c>
      <c r="V1458" s="6">
        <v>0</v>
      </c>
      <c r="W1458" s="32">
        <v>0</v>
      </c>
      <c r="X1458" s="38">
        <v>0</v>
      </c>
    </row>
    <row r="1459" spans="1:25" ht="13.5" hidden="1" outlineLevel="3" thickBot="1" x14ac:dyDescent="0.25">
      <c r="A1459" s="465"/>
      <c r="B1459" s="95">
        <v>810119</v>
      </c>
      <c r="C1459" s="39" t="s">
        <v>57</v>
      </c>
      <c r="D1459" s="35">
        <v>54</v>
      </c>
      <c r="E1459" s="33">
        <v>0</v>
      </c>
      <c r="F1459" s="6">
        <v>0</v>
      </c>
      <c r="G1459" s="6">
        <v>0</v>
      </c>
      <c r="H1459" s="38">
        <v>0</v>
      </c>
      <c r="I1459" s="33">
        <v>0</v>
      </c>
      <c r="J1459" s="6">
        <v>0</v>
      </c>
      <c r="K1459" s="6">
        <v>0</v>
      </c>
      <c r="L1459" s="38">
        <v>0</v>
      </c>
      <c r="M1459" s="33">
        <v>0</v>
      </c>
      <c r="N1459" s="6">
        <v>0</v>
      </c>
      <c r="O1459" s="6">
        <v>0</v>
      </c>
      <c r="P1459" s="38">
        <v>0</v>
      </c>
      <c r="Q1459" s="33">
        <v>0</v>
      </c>
      <c r="R1459" s="6">
        <v>0</v>
      </c>
      <c r="S1459" s="6">
        <v>0</v>
      </c>
      <c r="T1459" s="38">
        <v>0</v>
      </c>
      <c r="U1459" s="40">
        <v>0</v>
      </c>
      <c r="V1459" s="6">
        <v>0</v>
      </c>
      <c r="W1459" s="32">
        <v>0</v>
      </c>
      <c r="X1459" s="38">
        <v>0</v>
      </c>
    </row>
    <row r="1460" spans="1:25" ht="13.5" hidden="1" outlineLevel="3" thickBot="1" x14ac:dyDescent="0.25">
      <c r="A1460" s="465"/>
      <c r="B1460" s="95">
        <v>810119</v>
      </c>
      <c r="C1460" s="39" t="s">
        <v>57</v>
      </c>
      <c r="D1460" s="35">
        <v>55</v>
      </c>
      <c r="E1460" s="33">
        <v>0</v>
      </c>
      <c r="F1460" s="6">
        <v>0</v>
      </c>
      <c r="G1460" s="6">
        <v>0</v>
      </c>
      <c r="H1460" s="38">
        <v>0</v>
      </c>
      <c r="I1460" s="33">
        <v>0</v>
      </c>
      <c r="J1460" s="6">
        <v>0</v>
      </c>
      <c r="K1460" s="6">
        <v>0</v>
      </c>
      <c r="L1460" s="38">
        <v>0</v>
      </c>
      <c r="M1460" s="33">
        <v>0</v>
      </c>
      <c r="N1460" s="6">
        <v>0</v>
      </c>
      <c r="O1460" s="6">
        <v>0</v>
      </c>
      <c r="P1460" s="38">
        <v>0</v>
      </c>
      <c r="Q1460" s="33">
        <v>0</v>
      </c>
      <c r="R1460" s="6">
        <v>0</v>
      </c>
      <c r="S1460" s="6">
        <v>0</v>
      </c>
      <c r="T1460" s="38">
        <v>0</v>
      </c>
      <c r="U1460" s="40">
        <v>0</v>
      </c>
      <c r="V1460" s="6">
        <v>0</v>
      </c>
      <c r="W1460" s="32">
        <v>0</v>
      </c>
      <c r="X1460" s="38">
        <v>0</v>
      </c>
    </row>
    <row r="1461" spans="1:25" ht="13.5" hidden="1" outlineLevel="3" thickBot="1" x14ac:dyDescent="0.25">
      <c r="A1461" s="474"/>
      <c r="B1461" s="95">
        <v>810119</v>
      </c>
      <c r="C1461" s="57" t="s">
        <v>52</v>
      </c>
      <c r="D1461" s="35">
        <v>56</v>
      </c>
      <c r="E1461" s="33">
        <v>0</v>
      </c>
      <c r="F1461" s="6">
        <v>0</v>
      </c>
      <c r="G1461" s="6">
        <v>0</v>
      </c>
      <c r="H1461" s="38">
        <v>0</v>
      </c>
      <c r="I1461" s="33">
        <v>0</v>
      </c>
      <c r="J1461" s="6">
        <v>0</v>
      </c>
      <c r="K1461" s="6">
        <v>0</v>
      </c>
      <c r="L1461" s="38">
        <v>0</v>
      </c>
      <c r="M1461" s="33">
        <v>0</v>
      </c>
      <c r="N1461" s="6">
        <v>0</v>
      </c>
      <c r="O1461" s="6">
        <v>0</v>
      </c>
      <c r="P1461" s="38">
        <v>0</v>
      </c>
      <c r="Q1461" s="33">
        <v>0</v>
      </c>
      <c r="R1461" s="6">
        <v>0</v>
      </c>
      <c r="S1461" s="6">
        <v>0</v>
      </c>
      <c r="T1461" s="38">
        <v>0</v>
      </c>
      <c r="U1461" s="40">
        <v>0</v>
      </c>
      <c r="V1461" s="6">
        <v>0</v>
      </c>
      <c r="W1461" s="32">
        <v>0</v>
      </c>
      <c r="X1461" s="38">
        <v>0</v>
      </c>
    </row>
    <row r="1462" spans="1:25" ht="13.5" hidden="1" outlineLevel="3" thickBot="1" x14ac:dyDescent="0.25">
      <c r="A1462" s="474"/>
      <c r="B1462" s="95">
        <v>810119</v>
      </c>
      <c r="C1462" s="57" t="s">
        <v>53</v>
      </c>
      <c r="D1462" s="145">
        <v>57</v>
      </c>
      <c r="E1462" s="33">
        <v>0</v>
      </c>
      <c r="F1462" s="6">
        <v>0</v>
      </c>
      <c r="G1462" s="6">
        <v>0</v>
      </c>
      <c r="H1462" s="38">
        <v>0</v>
      </c>
      <c r="I1462" s="33">
        <v>0</v>
      </c>
      <c r="J1462" s="6">
        <v>0</v>
      </c>
      <c r="K1462" s="6">
        <v>0</v>
      </c>
      <c r="L1462" s="38">
        <v>0</v>
      </c>
      <c r="M1462" s="33">
        <v>0</v>
      </c>
      <c r="N1462" s="6">
        <v>0</v>
      </c>
      <c r="O1462" s="6">
        <v>0</v>
      </c>
      <c r="P1462" s="38">
        <v>0</v>
      </c>
      <c r="Q1462" s="33">
        <v>0</v>
      </c>
      <c r="R1462" s="6">
        <v>0</v>
      </c>
      <c r="S1462" s="6">
        <v>0</v>
      </c>
      <c r="T1462" s="38">
        <v>0</v>
      </c>
      <c r="U1462" s="40">
        <v>0</v>
      </c>
      <c r="V1462" s="6">
        <v>0</v>
      </c>
      <c r="W1462" s="32">
        <v>0</v>
      </c>
      <c r="X1462" s="38">
        <v>0</v>
      </c>
    </row>
    <row r="1463" spans="1:25" ht="13.5" hidden="1" outlineLevel="3" thickBot="1" x14ac:dyDescent="0.25">
      <c r="A1463" s="475"/>
      <c r="B1463" s="96">
        <v>810119</v>
      </c>
      <c r="C1463" s="41" t="s">
        <v>53</v>
      </c>
      <c r="D1463" s="42">
        <v>58</v>
      </c>
      <c r="E1463" s="142">
        <v>0</v>
      </c>
      <c r="F1463" s="46">
        <v>0</v>
      </c>
      <c r="G1463" s="46">
        <v>0</v>
      </c>
      <c r="H1463" s="44">
        <v>0</v>
      </c>
      <c r="I1463" s="142">
        <v>0</v>
      </c>
      <c r="J1463" s="46">
        <v>0</v>
      </c>
      <c r="K1463" s="46">
        <v>0</v>
      </c>
      <c r="L1463" s="44">
        <v>0</v>
      </c>
      <c r="M1463" s="142">
        <v>0</v>
      </c>
      <c r="N1463" s="46">
        <v>0</v>
      </c>
      <c r="O1463" s="46">
        <v>0</v>
      </c>
      <c r="P1463" s="44">
        <v>0</v>
      </c>
      <c r="Q1463" s="142">
        <v>0</v>
      </c>
      <c r="R1463" s="46">
        <v>0</v>
      </c>
      <c r="S1463" s="46">
        <v>0</v>
      </c>
      <c r="T1463" s="44">
        <v>0</v>
      </c>
      <c r="U1463" s="45">
        <v>0</v>
      </c>
      <c r="V1463" s="46">
        <v>0</v>
      </c>
      <c r="W1463" s="43">
        <v>0</v>
      </c>
      <c r="X1463" s="44">
        <v>0</v>
      </c>
    </row>
    <row r="1464" spans="1:25" s="106" customFormat="1" outlineLevel="1" x14ac:dyDescent="0.2">
      <c r="A1464" s="466">
        <v>810120</v>
      </c>
      <c r="B1464" s="97">
        <v>810120</v>
      </c>
      <c r="C1464" s="100" t="s">
        <v>433</v>
      </c>
      <c r="D1464" s="101" t="s">
        <v>265</v>
      </c>
      <c r="E1464" s="143">
        <v>173401809.75999999</v>
      </c>
      <c r="F1464" s="144">
        <v>8758029.7100000009</v>
      </c>
      <c r="G1464" s="144">
        <v>16435172.42</v>
      </c>
      <c r="H1464" s="109">
        <v>198595011.88999999</v>
      </c>
      <c r="I1464" s="143">
        <v>185184551.28999999</v>
      </c>
      <c r="J1464" s="144">
        <v>10341115.539999999</v>
      </c>
      <c r="K1464" s="144">
        <v>13224391.65</v>
      </c>
      <c r="L1464" s="109">
        <v>208750058.47999999</v>
      </c>
      <c r="M1464" s="143">
        <v>175337054.62</v>
      </c>
      <c r="N1464" s="144">
        <v>9019658.8800000008</v>
      </c>
      <c r="O1464" s="144">
        <v>16781120.32</v>
      </c>
      <c r="P1464" s="109">
        <v>201137833.81999999</v>
      </c>
      <c r="Q1464" s="143">
        <v>177825005.55000001</v>
      </c>
      <c r="R1464" s="144">
        <v>8627313.0499999989</v>
      </c>
      <c r="S1464" s="144">
        <v>17934597.18</v>
      </c>
      <c r="T1464" s="109">
        <v>204386915.78000003</v>
      </c>
      <c r="U1464" s="143">
        <v>711748421.21999991</v>
      </c>
      <c r="V1464" s="144">
        <v>36746117.18</v>
      </c>
      <c r="W1464" s="144">
        <v>64375281.57</v>
      </c>
      <c r="X1464" s="109">
        <v>812869819.96999991</v>
      </c>
    </row>
    <row r="1465" spans="1:25" outlineLevel="2" x14ac:dyDescent="0.2">
      <c r="A1465" s="467"/>
      <c r="B1465" s="95">
        <v>810120</v>
      </c>
      <c r="C1465" s="14" t="s">
        <v>411</v>
      </c>
      <c r="D1465" s="35" t="s">
        <v>198</v>
      </c>
      <c r="E1465" s="33">
        <v>158000307.75999999</v>
      </c>
      <c r="F1465" s="6">
        <v>7682088.71</v>
      </c>
      <c r="G1465" s="6">
        <v>14015288.42</v>
      </c>
      <c r="H1465" s="38">
        <v>179697684.88999999</v>
      </c>
      <c r="I1465" s="33">
        <v>168483309.28999999</v>
      </c>
      <c r="J1465" s="6">
        <v>9393477.5399999991</v>
      </c>
      <c r="K1465" s="6">
        <v>13224391.65</v>
      </c>
      <c r="L1465" s="38">
        <v>191101178.47999999</v>
      </c>
      <c r="M1465" s="33">
        <v>161820830.62</v>
      </c>
      <c r="N1465" s="6">
        <v>9019658.8800000008</v>
      </c>
      <c r="O1465" s="6">
        <v>14962412.32</v>
      </c>
      <c r="P1465" s="38">
        <v>185802901.81999999</v>
      </c>
      <c r="Q1465" s="33">
        <v>163262030.15000001</v>
      </c>
      <c r="R1465" s="6">
        <v>7761303.0499999989</v>
      </c>
      <c r="S1465" s="6">
        <v>16350667.18</v>
      </c>
      <c r="T1465" s="38">
        <v>187374000.38000003</v>
      </c>
      <c r="U1465" s="40">
        <v>651566477.81999993</v>
      </c>
      <c r="V1465" s="6">
        <v>33856528.18</v>
      </c>
      <c r="W1465" s="32">
        <v>58552759.57</v>
      </c>
      <c r="X1465" s="38">
        <v>743975765.56999993</v>
      </c>
    </row>
    <row r="1466" spans="1:25" hidden="1" outlineLevel="2" x14ac:dyDescent="0.2">
      <c r="A1466" s="467"/>
      <c r="B1466" s="95">
        <v>810120</v>
      </c>
      <c r="C1466" s="14" t="s">
        <v>196</v>
      </c>
      <c r="D1466" s="35" t="s">
        <v>199</v>
      </c>
      <c r="E1466" s="33">
        <v>0</v>
      </c>
      <c r="F1466" s="6">
        <v>0</v>
      </c>
      <c r="G1466" s="6">
        <v>0</v>
      </c>
      <c r="H1466" s="38">
        <v>0</v>
      </c>
      <c r="I1466" s="33">
        <v>0</v>
      </c>
      <c r="J1466" s="6">
        <v>0</v>
      </c>
      <c r="K1466" s="6">
        <v>0</v>
      </c>
      <c r="L1466" s="38">
        <v>0</v>
      </c>
      <c r="M1466" s="33">
        <v>0</v>
      </c>
      <c r="N1466" s="6">
        <v>0</v>
      </c>
      <c r="O1466" s="6">
        <v>0</v>
      </c>
      <c r="P1466" s="38">
        <v>0</v>
      </c>
      <c r="Q1466" s="33">
        <v>0</v>
      </c>
      <c r="R1466" s="6">
        <v>0</v>
      </c>
      <c r="S1466" s="6">
        <v>0</v>
      </c>
      <c r="T1466" s="38">
        <v>0</v>
      </c>
      <c r="U1466" s="40">
        <v>0</v>
      </c>
      <c r="V1466" s="6">
        <v>0</v>
      </c>
      <c r="W1466" s="32">
        <v>0</v>
      </c>
      <c r="X1466" s="38">
        <v>0</v>
      </c>
    </row>
    <row r="1467" spans="1:25" hidden="1" outlineLevel="2" x14ac:dyDescent="0.2">
      <c r="A1467" s="467"/>
      <c r="B1467" s="95">
        <v>810120</v>
      </c>
      <c r="C1467" s="14" t="s">
        <v>412</v>
      </c>
      <c r="D1467" s="35" t="s">
        <v>200</v>
      </c>
      <c r="E1467" s="33">
        <v>0</v>
      </c>
      <c r="F1467" s="6">
        <v>0</v>
      </c>
      <c r="G1467" s="6">
        <v>0</v>
      </c>
      <c r="H1467" s="38">
        <v>0</v>
      </c>
      <c r="I1467" s="33">
        <v>0</v>
      </c>
      <c r="J1467" s="6">
        <v>0</v>
      </c>
      <c r="K1467" s="6">
        <v>0</v>
      </c>
      <c r="L1467" s="38">
        <v>0</v>
      </c>
      <c r="M1467" s="33">
        <v>0</v>
      </c>
      <c r="N1467" s="6">
        <v>0</v>
      </c>
      <c r="O1467" s="6">
        <v>0</v>
      </c>
      <c r="P1467" s="38">
        <v>0</v>
      </c>
      <c r="Q1467" s="33">
        <v>0</v>
      </c>
      <c r="R1467" s="6">
        <v>0</v>
      </c>
      <c r="S1467" s="6">
        <v>0</v>
      </c>
      <c r="T1467" s="38">
        <v>0</v>
      </c>
      <c r="U1467" s="40">
        <v>0</v>
      </c>
      <c r="V1467" s="6">
        <v>0</v>
      </c>
      <c r="W1467" s="32">
        <v>0</v>
      </c>
      <c r="X1467" s="38">
        <v>0</v>
      </c>
    </row>
    <row r="1468" spans="1:25" hidden="1" outlineLevel="2" x14ac:dyDescent="0.2">
      <c r="A1468" s="467"/>
      <c r="B1468" s="95">
        <v>810120</v>
      </c>
      <c r="C1468" s="14" t="s">
        <v>339</v>
      </c>
      <c r="D1468" s="35" t="s">
        <v>201</v>
      </c>
      <c r="E1468" s="33">
        <v>0</v>
      </c>
      <c r="F1468" s="6">
        <v>0</v>
      </c>
      <c r="G1468" s="6">
        <v>0</v>
      </c>
      <c r="H1468" s="38">
        <v>0</v>
      </c>
      <c r="I1468" s="33">
        <v>0</v>
      </c>
      <c r="J1468" s="6">
        <v>0</v>
      </c>
      <c r="K1468" s="6">
        <v>0</v>
      </c>
      <c r="L1468" s="38">
        <v>0</v>
      </c>
      <c r="M1468" s="33">
        <v>0</v>
      </c>
      <c r="N1468" s="6">
        <v>0</v>
      </c>
      <c r="O1468" s="6">
        <v>0</v>
      </c>
      <c r="P1468" s="38">
        <v>0</v>
      </c>
      <c r="Q1468" s="33">
        <v>0</v>
      </c>
      <c r="R1468" s="6">
        <v>0</v>
      </c>
      <c r="S1468" s="6">
        <v>0</v>
      </c>
      <c r="T1468" s="38">
        <v>0</v>
      </c>
      <c r="U1468" s="40">
        <v>0</v>
      </c>
      <c r="V1468" s="6">
        <v>0</v>
      </c>
      <c r="W1468" s="32">
        <v>0</v>
      </c>
      <c r="X1468" s="38">
        <v>0</v>
      </c>
    </row>
    <row r="1469" spans="1:25" hidden="1" outlineLevel="2" x14ac:dyDescent="0.2">
      <c r="A1469" s="467"/>
      <c r="B1469" s="95">
        <v>810120</v>
      </c>
      <c r="C1469" s="14" t="s">
        <v>398</v>
      </c>
      <c r="D1469" s="35" t="s">
        <v>306</v>
      </c>
      <c r="E1469" s="33">
        <v>0</v>
      </c>
      <c r="F1469" s="6">
        <v>0</v>
      </c>
      <c r="G1469" s="6">
        <v>0</v>
      </c>
      <c r="H1469" s="38">
        <v>0</v>
      </c>
      <c r="I1469" s="33">
        <v>0</v>
      </c>
      <c r="J1469" s="6">
        <v>0</v>
      </c>
      <c r="K1469" s="6">
        <v>0</v>
      </c>
      <c r="L1469" s="38">
        <v>0</v>
      </c>
      <c r="M1469" s="33">
        <v>0</v>
      </c>
      <c r="N1469" s="6">
        <v>0</v>
      </c>
      <c r="O1469" s="6">
        <v>0</v>
      </c>
      <c r="P1469" s="38">
        <v>0</v>
      </c>
      <c r="Q1469" s="33">
        <v>0</v>
      </c>
      <c r="R1469" s="6">
        <v>0</v>
      </c>
      <c r="S1469" s="6">
        <v>0</v>
      </c>
      <c r="T1469" s="38">
        <v>0</v>
      </c>
      <c r="U1469" s="40">
        <v>0</v>
      </c>
      <c r="V1469" s="6">
        <v>0</v>
      </c>
      <c r="W1469" s="32">
        <v>0</v>
      </c>
      <c r="X1469" s="38">
        <v>0</v>
      </c>
    </row>
    <row r="1470" spans="1:25" outlineLevel="2" x14ac:dyDescent="0.2">
      <c r="A1470" s="467"/>
      <c r="B1470" s="95">
        <v>810120</v>
      </c>
      <c r="C1470" s="14" t="s">
        <v>202</v>
      </c>
      <c r="D1470" s="35" t="s">
        <v>397</v>
      </c>
      <c r="E1470" s="37">
        <v>15401502</v>
      </c>
      <c r="F1470" s="152">
        <v>1075941</v>
      </c>
      <c r="G1470" s="152">
        <v>2419884</v>
      </c>
      <c r="H1470" s="38">
        <v>18897327</v>
      </c>
      <c r="I1470" s="37">
        <v>16701242</v>
      </c>
      <c r="J1470" s="152">
        <v>947638</v>
      </c>
      <c r="K1470" s="152">
        <v>0</v>
      </c>
      <c r="L1470" s="38">
        <v>17648880</v>
      </c>
      <c r="M1470" s="37">
        <v>13516224</v>
      </c>
      <c r="N1470" s="152">
        <v>0</v>
      </c>
      <c r="O1470" s="152">
        <v>1818708</v>
      </c>
      <c r="P1470" s="38">
        <v>15334932</v>
      </c>
      <c r="Q1470" s="37">
        <v>14562975.4</v>
      </c>
      <c r="R1470" s="152">
        <v>866010</v>
      </c>
      <c r="S1470" s="152">
        <v>1583930</v>
      </c>
      <c r="T1470" s="38">
        <v>17012915.399999999</v>
      </c>
      <c r="U1470" s="151">
        <v>60181943.399999999</v>
      </c>
      <c r="V1470" s="152">
        <v>2889589</v>
      </c>
      <c r="W1470" s="36">
        <v>5822522</v>
      </c>
      <c r="X1470" s="38">
        <v>68894054.400000006</v>
      </c>
      <c r="Y1470" s="65"/>
    </row>
    <row r="1471" spans="1:25" hidden="1" outlineLevel="3" x14ac:dyDescent="0.2">
      <c r="A1471" s="467"/>
      <c r="B1471" s="95">
        <v>810120</v>
      </c>
      <c r="C1471" s="39" t="s">
        <v>44</v>
      </c>
      <c r="D1471" s="35">
        <v>1</v>
      </c>
      <c r="E1471" s="33">
        <v>0</v>
      </c>
      <c r="F1471" s="6">
        <v>0</v>
      </c>
      <c r="G1471" s="6">
        <v>0</v>
      </c>
      <c r="H1471" s="38">
        <v>0</v>
      </c>
      <c r="I1471" s="33">
        <v>0</v>
      </c>
      <c r="J1471" s="6">
        <v>0</v>
      </c>
      <c r="K1471" s="6">
        <v>0</v>
      </c>
      <c r="L1471" s="38">
        <v>0</v>
      </c>
      <c r="M1471" s="33">
        <v>0</v>
      </c>
      <c r="N1471" s="6">
        <v>0</v>
      </c>
      <c r="O1471" s="6">
        <v>0</v>
      </c>
      <c r="P1471" s="38">
        <v>0</v>
      </c>
      <c r="Q1471" s="33">
        <v>0</v>
      </c>
      <c r="R1471" s="6">
        <v>0</v>
      </c>
      <c r="S1471" s="6">
        <v>0</v>
      </c>
      <c r="T1471" s="38">
        <v>0</v>
      </c>
      <c r="U1471" s="40">
        <v>0</v>
      </c>
      <c r="V1471" s="6">
        <v>0</v>
      </c>
      <c r="W1471" s="32">
        <v>0</v>
      </c>
      <c r="X1471" s="38">
        <v>0</v>
      </c>
    </row>
    <row r="1472" spans="1:25" hidden="1" outlineLevel="3" x14ac:dyDescent="0.2">
      <c r="A1472" s="467"/>
      <c r="B1472" s="95">
        <v>810120</v>
      </c>
      <c r="C1472" s="39" t="s">
        <v>44</v>
      </c>
      <c r="D1472" s="35">
        <v>2</v>
      </c>
      <c r="E1472" s="33">
        <v>0</v>
      </c>
      <c r="F1472" s="6">
        <v>0</v>
      </c>
      <c r="G1472" s="6">
        <v>0</v>
      </c>
      <c r="H1472" s="38">
        <v>0</v>
      </c>
      <c r="I1472" s="33">
        <v>0</v>
      </c>
      <c r="J1472" s="6">
        <v>0</v>
      </c>
      <c r="K1472" s="6">
        <v>0</v>
      </c>
      <c r="L1472" s="38">
        <v>0</v>
      </c>
      <c r="M1472" s="33">
        <v>0</v>
      </c>
      <c r="N1472" s="6">
        <v>0</v>
      </c>
      <c r="O1472" s="6">
        <v>0</v>
      </c>
      <c r="P1472" s="38">
        <v>0</v>
      </c>
      <c r="Q1472" s="33">
        <v>0</v>
      </c>
      <c r="R1472" s="6">
        <v>0</v>
      </c>
      <c r="S1472" s="6">
        <v>0</v>
      </c>
      <c r="T1472" s="38">
        <v>0</v>
      </c>
      <c r="U1472" s="40">
        <v>0</v>
      </c>
      <c r="V1472" s="6">
        <v>0</v>
      </c>
      <c r="W1472" s="32">
        <v>0</v>
      </c>
      <c r="X1472" s="38">
        <v>0</v>
      </c>
    </row>
    <row r="1473" spans="1:24" outlineLevel="3" x14ac:dyDescent="0.2">
      <c r="A1473" s="467"/>
      <c r="B1473" s="95">
        <v>810120</v>
      </c>
      <c r="C1473" s="39" t="s">
        <v>45</v>
      </c>
      <c r="D1473" s="35">
        <v>3</v>
      </c>
      <c r="E1473" s="33">
        <v>666348</v>
      </c>
      <c r="F1473" s="6">
        <v>166587</v>
      </c>
      <c r="G1473" s="6">
        <v>0</v>
      </c>
      <c r="H1473" s="38">
        <v>832935</v>
      </c>
      <c r="I1473" s="33">
        <v>666348</v>
      </c>
      <c r="J1473" s="6">
        <v>0</v>
      </c>
      <c r="K1473" s="6">
        <v>0</v>
      </c>
      <c r="L1473" s="38">
        <v>666348</v>
      </c>
      <c r="M1473" s="33">
        <v>666348</v>
      </c>
      <c r="N1473" s="6">
        <v>0</v>
      </c>
      <c r="O1473" s="6">
        <v>0</v>
      </c>
      <c r="P1473" s="38">
        <v>666348</v>
      </c>
      <c r="Q1473" s="33">
        <v>2165631</v>
      </c>
      <c r="R1473" s="6">
        <v>0</v>
      </c>
      <c r="S1473" s="6">
        <v>333174</v>
      </c>
      <c r="T1473" s="38">
        <v>2498805</v>
      </c>
      <c r="U1473" s="40">
        <v>4164675</v>
      </c>
      <c r="V1473" s="6">
        <v>166587</v>
      </c>
      <c r="W1473" s="32">
        <v>333174</v>
      </c>
      <c r="X1473" s="38">
        <v>4664436</v>
      </c>
    </row>
    <row r="1474" spans="1:24" outlineLevel="3" x14ac:dyDescent="0.2">
      <c r="A1474" s="467"/>
      <c r="B1474" s="95">
        <v>810120</v>
      </c>
      <c r="C1474" s="39" t="s">
        <v>45</v>
      </c>
      <c r="D1474" s="35">
        <v>4</v>
      </c>
      <c r="E1474" s="33">
        <v>5715028</v>
      </c>
      <c r="F1474" s="6">
        <v>0</v>
      </c>
      <c r="G1474" s="6">
        <v>259774</v>
      </c>
      <c r="H1474" s="38">
        <v>5974802</v>
      </c>
      <c r="I1474" s="33">
        <v>1558644</v>
      </c>
      <c r="J1474" s="6">
        <v>0</v>
      </c>
      <c r="K1474" s="6">
        <v>0</v>
      </c>
      <c r="L1474" s="38">
        <v>1558644</v>
      </c>
      <c r="M1474" s="33">
        <v>1298870</v>
      </c>
      <c r="N1474" s="6">
        <v>0</v>
      </c>
      <c r="O1474" s="6">
        <v>0</v>
      </c>
      <c r="P1474" s="38">
        <v>1298870</v>
      </c>
      <c r="Q1474" s="33">
        <v>779322</v>
      </c>
      <c r="R1474" s="6">
        <v>259774</v>
      </c>
      <c r="S1474" s="6">
        <v>0</v>
      </c>
      <c r="T1474" s="38">
        <v>1039096</v>
      </c>
      <c r="U1474" s="40">
        <v>9351864</v>
      </c>
      <c r="V1474" s="6">
        <v>259774</v>
      </c>
      <c r="W1474" s="32">
        <v>259774</v>
      </c>
      <c r="X1474" s="38">
        <v>9871412</v>
      </c>
    </row>
    <row r="1475" spans="1:24" hidden="1" outlineLevel="3" x14ac:dyDescent="0.2">
      <c r="A1475" s="467"/>
      <c r="B1475" s="95">
        <v>810120</v>
      </c>
      <c r="C1475" s="39" t="s">
        <v>46</v>
      </c>
      <c r="D1475" s="35">
        <v>5</v>
      </c>
      <c r="E1475" s="33">
        <v>0</v>
      </c>
      <c r="F1475" s="6">
        <v>0</v>
      </c>
      <c r="G1475" s="6">
        <v>0</v>
      </c>
      <c r="H1475" s="38">
        <v>0</v>
      </c>
      <c r="I1475" s="33">
        <v>0</v>
      </c>
      <c r="J1475" s="6">
        <v>0</v>
      </c>
      <c r="K1475" s="6">
        <v>0</v>
      </c>
      <c r="L1475" s="38">
        <v>0</v>
      </c>
      <c r="M1475" s="33">
        <v>0</v>
      </c>
      <c r="N1475" s="6">
        <v>0</v>
      </c>
      <c r="O1475" s="6">
        <v>0</v>
      </c>
      <c r="P1475" s="38">
        <v>0</v>
      </c>
      <c r="Q1475" s="33">
        <v>0</v>
      </c>
      <c r="R1475" s="6">
        <v>0</v>
      </c>
      <c r="S1475" s="6">
        <v>0</v>
      </c>
      <c r="T1475" s="38">
        <v>0</v>
      </c>
      <c r="U1475" s="40">
        <v>0</v>
      </c>
      <c r="V1475" s="6">
        <v>0</v>
      </c>
      <c r="W1475" s="32">
        <v>0</v>
      </c>
      <c r="X1475" s="38">
        <v>0</v>
      </c>
    </row>
    <row r="1476" spans="1:24" hidden="1" outlineLevel="3" x14ac:dyDescent="0.2">
      <c r="A1476" s="467"/>
      <c r="B1476" s="95">
        <v>810120</v>
      </c>
      <c r="C1476" s="39" t="s">
        <v>47</v>
      </c>
      <c r="D1476" s="35">
        <v>6</v>
      </c>
      <c r="E1476" s="33">
        <v>0</v>
      </c>
      <c r="F1476" s="6">
        <v>0</v>
      </c>
      <c r="G1476" s="6">
        <v>0</v>
      </c>
      <c r="H1476" s="38">
        <v>0</v>
      </c>
      <c r="I1476" s="33">
        <v>0</v>
      </c>
      <c r="J1476" s="6">
        <v>0</v>
      </c>
      <c r="K1476" s="6">
        <v>0</v>
      </c>
      <c r="L1476" s="38">
        <v>0</v>
      </c>
      <c r="M1476" s="33">
        <v>0</v>
      </c>
      <c r="N1476" s="6">
        <v>0</v>
      </c>
      <c r="O1476" s="6">
        <v>0</v>
      </c>
      <c r="P1476" s="38">
        <v>0</v>
      </c>
      <c r="Q1476" s="33">
        <v>0</v>
      </c>
      <c r="R1476" s="6">
        <v>0</v>
      </c>
      <c r="S1476" s="6">
        <v>0</v>
      </c>
      <c r="T1476" s="38">
        <v>0</v>
      </c>
      <c r="U1476" s="40">
        <v>0</v>
      </c>
      <c r="V1476" s="6">
        <v>0</v>
      </c>
      <c r="W1476" s="32">
        <v>0</v>
      </c>
      <c r="X1476" s="38">
        <v>0</v>
      </c>
    </row>
    <row r="1477" spans="1:24" hidden="1" outlineLevel="3" x14ac:dyDescent="0.2">
      <c r="A1477" s="467"/>
      <c r="B1477" s="95">
        <v>810120</v>
      </c>
      <c r="C1477" s="39" t="s">
        <v>47</v>
      </c>
      <c r="D1477" s="35">
        <v>7</v>
      </c>
      <c r="E1477" s="33">
        <v>0</v>
      </c>
      <c r="F1477" s="6">
        <v>0</v>
      </c>
      <c r="G1477" s="6">
        <v>0</v>
      </c>
      <c r="H1477" s="38">
        <v>0</v>
      </c>
      <c r="I1477" s="33">
        <v>0</v>
      </c>
      <c r="J1477" s="6">
        <v>0</v>
      </c>
      <c r="K1477" s="6">
        <v>0</v>
      </c>
      <c r="L1477" s="38">
        <v>0</v>
      </c>
      <c r="M1477" s="33">
        <v>0</v>
      </c>
      <c r="N1477" s="6">
        <v>0</v>
      </c>
      <c r="O1477" s="6">
        <v>0</v>
      </c>
      <c r="P1477" s="38">
        <v>0</v>
      </c>
      <c r="Q1477" s="33">
        <v>0</v>
      </c>
      <c r="R1477" s="6">
        <v>0</v>
      </c>
      <c r="S1477" s="6">
        <v>0</v>
      </c>
      <c r="T1477" s="38">
        <v>0</v>
      </c>
      <c r="U1477" s="40">
        <v>0</v>
      </c>
      <c r="V1477" s="6">
        <v>0</v>
      </c>
      <c r="W1477" s="32">
        <v>0</v>
      </c>
      <c r="X1477" s="38">
        <v>0</v>
      </c>
    </row>
    <row r="1478" spans="1:24" outlineLevel="3" x14ac:dyDescent="0.2">
      <c r="A1478" s="467"/>
      <c r="B1478" s="95">
        <v>810120</v>
      </c>
      <c r="C1478" s="39" t="s">
        <v>72</v>
      </c>
      <c r="D1478" s="35">
        <v>8</v>
      </c>
      <c r="E1478" s="33">
        <v>0</v>
      </c>
      <c r="F1478" s="6">
        <v>0</v>
      </c>
      <c r="G1478" s="6">
        <v>0</v>
      </c>
      <c r="H1478" s="38">
        <v>0</v>
      </c>
      <c r="I1478" s="33">
        <v>0</v>
      </c>
      <c r="J1478" s="6">
        <v>0</v>
      </c>
      <c r="K1478" s="6">
        <v>0</v>
      </c>
      <c r="L1478" s="38">
        <v>0</v>
      </c>
      <c r="M1478" s="33">
        <v>370770</v>
      </c>
      <c r="N1478" s="6">
        <v>0</v>
      </c>
      <c r="O1478" s="6">
        <v>0</v>
      </c>
      <c r="P1478" s="38">
        <v>370770</v>
      </c>
      <c r="Q1478" s="33">
        <v>0</v>
      </c>
      <c r="R1478" s="6">
        <v>0</v>
      </c>
      <c r="S1478" s="6">
        <v>0</v>
      </c>
      <c r="T1478" s="38">
        <v>0</v>
      </c>
      <c r="U1478" s="40">
        <v>370770</v>
      </c>
      <c r="V1478" s="6">
        <v>0</v>
      </c>
      <c r="W1478" s="32">
        <v>0</v>
      </c>
      <c r="X1478" s="38">
        <v>370770</v>
      </c>
    </row>
    <row r="1479" spans="1:24" hidden="1" outlineLevel="3" x14ac:dyDescent="0.2">
      <c r="A1479" s="467"/>
      <c r="B1479" s="95">
        <v>810120</v>
      </c>
      <c r="C1479" s="39" t="s">
        <v>203</v>
      </c>
      <c r="D1479" s="35">
        <v>9</v>
      </c>
      <c r="E1479" s="33">
        <v>0</v>
      </c>
      <c r="F1479" s="6">
        <v>0</v>
      </c>
      <c r="G1479" s="6">
        <v>0</v>
      </c>
      <c r="H1479" s="38">
        <v>0</v>
      </c>
      <c r="I1479" s="33">
        <v>0</v>
      </c>
      <c r="J1479" s="6">
        <v>0</v>
      </c>
      <c r="K1479" s="6">
        <v>0</v>
      </c>
      <c r="L1479" s="38">
        <v>0</v>
      </c>
      <c r="M1479" s="33">
        <v>0</v>
      </c>
      <c r="N1479" s="6">
        <v>0</v>
      </c>
      <c r="O1479" s="6">
        <v>0</v>
      </c>
      <c r="P1479" s="38">
        <v>0</v>
      </c>
      <c r="Q1479" s="33">
        <v>0</v>
      </c>
      <c r="R1479" s="6">
        <v>0</v>
      </c>
      <c r="S1479" s="6">
        <v>0</v>
      </c>
      <c r="T1479" s="38">
        <v>0</v>
      </c>
      <c r="U1479" s="40">
        <v>0</v>
      </c>
      <c r="V1479" s="6">
        <v>0</v>
      </c>
      <c r="W1479" s="32">
        <v>0</v>
      </c>
      <c r="X1479" s="38">
        <v>0</v>
      </c>
    </row>
    <row r="1480" spans="1:24" hidden="1" outlineLevel="3" x14ac:dyDescent="0.2">
      <c r="A1480" s="467"/>
      <c r="B1480" s="95">
        <v>810120</v>
      </c>
      <c r="C1480" s="39" t="s">
        <v>170</v>
      </c>
      <c r="D1480" s="35">
        <v>10</v>
      </c>
      <c r="E1480" s="33">
        <v>0</v>
      </c>
      <c r="F1480" s="6">
        <v>0</v>
      </c>
      <c r="G1480" s="6">
        <v>0</v>
      </c>
      <c r="H1480" s="38">
        <v>0</v>
      </c>
      <c r="I1480" s="33">
        <v>0</v>
      </c>
      <c r="J1480" s="6">
        <v>0</v>
      </c>
      <c r="K1480" s="6">
        <v>0</v>
      </c>
      <c r="L1480" s="38">
        <v>0</v>
      </c>
      <c r="M1480" s="33">
        <v>0</v>
      </c>
      <c r="N1480" s="6">
        <v>0</v>
      </c>
      <c r="O1480" s="6">
        <v>0</v>
      </c>
      <c r="P1480" s="38">
        <v>0</v>
      </c>
      <c r="Q1480" s="33">
        <v>0</v>
      </c>
      <c r="R1480" s="6">
        <v>0</v>
      </c>
      <c r="S1480" s="6">
        <v>0</v>
      </c>
      <c r="T1480" s="38">
        <v>0</v>
      </c>
      <c r="U1480" s="40">
        <v>0</v>
      </c>
      <c r="V1480" s="6">
        <v>0</v>
      </c>
      <c r="W1480" s="32">
        <v>0</v>
      </c>
      <c r="X1480" s="38">
        <v>0</v>
      </c>
    </row>
    <row r="1481" spans="1:24" hidden="1" outlineLevel="3" x14ac:dyDescent="0.2">
      <c r="A1481" s="467"/>
      <c r="B1481" s="95">
        <v>810120</v>
      </c>
      <c r="C1481" s="39" t="s">
        <v>170</v>
      </c>
      <c r="D1481" s="35">
        <v>11</v>
      </c>
      <c r="E1481" s="33">
        <v>0</v>
      </c>
      <c r="F1481" s="6">
        <v>0</v>
      </c>
      <c r="G1481" s="6">
        <v>0</v>
      </c>
      <c r="H1481" s="38">
        <v>0</v>
      </c>
      <c r="I1481" s="33">
        <v>0</v>
      </c>
      <c r="J1481" s="6">
        <v>0</v>
      </c>
      <c r="K1481" s="6">
        <v>0</v>
      </c>
      <c r="L1481" s="38">
        <v>0</v>
      </c>
      <c r="M1481" s="33">
        <v>0</v>
      </c>
      <c r="N1481" s="6">
        <v>0</v>
      </c>
      <c r="O1481" s="6">
        <v>0</v>
      </c>
      <c r="P1481" s="38">
        <v>0</v>
      </c>
      <c r="Q1481" s="33">
        <v>0</v>
      </c>
      <c r="R1481" s="6">
        <v>0</v>
      </c>
      <c r="S1481" s="6">
        <v>0</v>
      </c>
      <c r="T1481" s="38">
        <v>0</v>
      </c>
      <c r="U1481" s="40">
        <v>0</v>
      </c>
      <c r="V1481" s="6">
        <v>0</v>
      </c>
      <c r="W1481" s="32">
        <v>0</v>
      </c>
      <c r="X1481" s="38">
        <v>0</v>
      </c>
    </row>
    <row r="1482" spans="1:24" hidden="1" outlineLevel="3" x14ac:dyDescent="0.2">
      <c r="A1482" s="467"/>
      <c r="B1482" s="95">
        <v>810120</v>
      </c>
      <c r="C1482" s="39" t="s">
        <v>58</v>
      </c>
      <c r="D1482" s="35">
        <v>12</v>
      </c>
      <c r="E1482" s="33">
        <v>0</v>
      </c>
      <c r="F1482" s="6">
        <v>0</v>
      </c>
      <c r="G1482" s="6">
        <v>0</v>
      </c>
      <c r="H1482" s="38">
        <v>0</v>
      </c>
      <c r="I1482" s="33">
        <v>0</v>
      </c>
      <c r="J1482" s="6">
        <v>0</v>
      </c>
      <c r="K1482" s="6">
        <v>0</v>
      </c>
      <c r="L1482" s="38">
        <v>0</v>
      </c>
      <c r="M1482" s="33">
        <v>0</v>
      </c>
      <c r="N1482" s="6">
        <v>0</v>
      </c>
      <c r="O1482" s="6">
        <v>0</v>
      </c>
      <c r="P1482" s="38">
        <v>0</v>
      </c>
      <c r="Q1482" s="33">
        <v>0</v>
      </c>
      <c r="R1482" s="6">
        <v>0</v>
      </c>
      <c r="S1482" s="6">
        <v>0</v>
      </c>
      <c r="T1482" s="38">
        <v>0</v>
      </c>
      <c r="U1482" s="40">
        <v>0</v>
      </c>
      <c r="V1482" s="6">
        <v>0</v>
      </c>
      <c r="W1482" s="32">
        <v>0</v>
      </c>
      <c r="X1482" s="38">
        <v>0</v>
      </c>
    </row>
    <row r="1483" spans="1:24" hidden="1" outlineLevel="3" x14ac:dyDescent="0.2">
      <c r="A1483" s="467"/>
      <c r="B1483" s="95">
        <v>810120</v>
      </c>
      <c r="C1483" s="39" t="s">
        <v>58</v>
      </c>
      <c r="D1483" s="35">
        <v>13</v>
      </c>
      <c r="E1483" s="33">
        <v>0</v>
      </c>
      <c r="F1483" s="6">
        <v>0</v>
      </c>
      <c r="G1483" s="6">
        <v>0</v>
      </c>
      <c r="H1483" s="38">
        <v>0</v>
      </c>
      <c r="I1483" s="33">
        <v>0</v>
      </c>
      <c r="J1483" s="6">
        <v>0</v>
      </c>
      <c r="K1483" s="6">
        <v>0</v>
      </c>
      <c r="L1483" s="38">
        <v>0</v>
      </c>
      <c r="M1483" s="33">
        <v>0</v>
      </c>
      <c r="N1483" s="6">
        <v>0</v>
      </c>
      <c r="O1483" s="6">
        <v>0</v>
      </c>
      <c r="P1483" s="38">
        <v>0</v>
      </c>
      <c r="Q1483" s="33">
        <v>0</v>
      </c>
      <c r="R1483" s="6">
        <v>0</v>
      </c>
      <c r="S1483" s="6">
        <v>0</v>
      </c>
      <c r="T1483" s="38">
        <v>0</v>
      </c>
      <c r="U1483" s="40">
        <v>0</v>
      </c>
      <c r="V1483" s="6">
        <v>0</v>
      </c>
      <c r="W1483" s="32">
        <v>0</v>
      </c>
      <c r="X1483" s="38">
        <v>0</v>
      </c>
    </row>
    <row r="1484" spans="1:24" hidden="1" outlineLevel="3" x14ac:dyDescent="0.2">
      <c r="A1484" s="467"/>
      <c r="B1484" s="95">
        <v>810120</v>
      </c>
      <c r="C1484" s="39" t="s">
        <v>58</v>
      </c>
      <c r="D1484" s="35">
        <v>14</v>
      </c>
      <c r="E1484" s="33">
        <v>0</v>
      </c>
      <c r="F1484" s="6">
        <v>0</v>
      </c>
      <c r="G1484" s="6">
        <v>0</v>
      </c>
      <c r="H1484" s="38">
        <v>0</v>
      </c>
      <c r="I1484" s="33">
        <v>0</v>
      </c>
      <c r="J1484" s="6">
        <v>0</v>
      </c>
      <c r="K1484" s="6">
        <v>0</v>
      </c>
      <c r="L1484" s="38">
        <v>0</v>
      </c>
      <c r="M1484" s="33">
        <v>0</v>
      </c>
      <c r="N1484" s="6">
        <v>0</v>
      </c>
      <c r="O1484" s="6">
        <v>0</v>
      </c>
      <c r="P1484" s="38">
        <v>0</v>
      </c>
      <c r="Q1484" s="33">
        <v>0</v>
      </c>
      <c r="R1484" s="6">
        <v>0</v>
      </c>
      <c r="S1484" s="6">
        <v>0</v>
      </c>
      <c r="T1484" s="38">
        <v>0</v>
      </c>
      <c r="U1484" s="40">
        <v>0</v>
      </c>
      <c r="V1484" s="6">
        <v>0</v>
      </c>
      <c r="W1484" s="32">
        <v>0</v>
      </c>
      <c r="X1484" s="38">
        <v>0</v>
      </c>
    </row>
    <row r="1485" spans="1:24" hidden="1" outlineLevel="3" x14ac:dyDescent="0.2">
      <c r="A1485" s="467"/>
      <c r="B1485" s="95">
        <v>810120</v>
      </c>
      <c r="C1485" s="39" t="s">
        <v>58</v>
      </c>
      <c r="D1485" s="35">
        <v>15</v>
      </c>
      <c r="E1485" s="33">
        <v>0</v>
      </c>
      <c r="F1485" s="6">
        <v>0</v>
      </c>
      <c r="G1485" s="6">
        <v>0</v>
      </c>
      <c r="H1485" s="38">
        <v>0</v>
      </c>
      <c r="I1485" s="33">
        <v>0</v>
      </c>
      <c r="J1485" s="6">
        <v>0</v>
      </c>
      <c r="K1485" s="6">
        <v>0</v>
      </c>
      <c r="L1485" s="38">
        <v>0</v>
      </c>
      <c r="M1485" s="33">
        <v>0</v>
      </c>
      <c r="N1485" s="6">
        <v>0</v>
      </c>
      <c r="O1485" s="6">
        <v>0</v>
      </c>
      <c r="P1485" s="38">
        <v>0</v>
      </c>
      <c r="Q1485" s="33">
        <v>0</v>
      </c>
      <c r="R1485" s="6">
        <v>0</v>
      </c>
      <c r="S1485" s="6">
        <v>0</v>
      </c>
      <c r="T1485" s="38">
        <v>0</v>
      </c>
      <c r="U1485" s="40">
        <v>0</v>
      </c>
      <c r="V1485" s="6">
        <v>0</v>
      </c>
      <c r="W1485" s="32">
        <v>0</v>
      </c>
      <c r="X1485" s="38">
        <v>0</v>
      </c>
    </row>
    <row r="1486" spans="1:24" hidden="1" outlineLevel="3" x14ac:dyDescent="0.2">
      <c r="A1486" s="467"/>
      <c r="B1486" s="95">
        <v>810120</v>
      </c>
      <c r="C1486" s="39" t="s">
        <v>58</v>
      </c>
      <c r="D1486" s="35">
        <v>16</v>
      </c>
      <c r="E1486" s="33">
        <v>0</v>
      </c>
      <c r="F1486" s="6">
        <v>0</v>
      </c>
      <c r="G1486" s="6">
        <v>0</v>
      </c>
      <c r="H1486" s="38">
        <v>0</v>
      </c>
      <c r="I1486" s="33">
        <v>0</v>
      </c>
      <c r="J1486" s="6">
        <v>0</v>
      </c>
      <c r="K1486" s="6">
        <v>0</v>
      </c>
      <c r="L1486" s="38">
        <v>0</v>
      </c>
      <c r="M1486" s="33">
        <v>0</v>
      </c>
      <c r="N1486" s="6">
        <v>0</v>
      </c>
      <c r="O1486" s="6">
        <v>0</v>
      </c>
      <c r="P1486" s="38">
        <v>0</v>
      </c>
      <c r="Q1486" s="33">
        <v>0</v>
      </c>
      <c r="R1486" s="6">
        <v>0</v>
      </c>
      <c r="S1486" s="6">
        <v>0</v>
      </c>
      <c r="T1486" s="38">
        <v>0</v>
      </c>
      <c r="U1486" s="40">
        <v>0</v>
      </c>
      <c r="V1486" s="6">
        <v>0</v>
      </c>
      <c r="W1486" s="32">
        <v>0</v>
      </c>
      <c r="X1486" s="38">
        <v>0</v>
      </c>
    </row>
    <row r="1487" spans="1:24" hidden="1" outlineLevel="3" x14ac:dyDescent="0.2">
      <c r="A1487" s="467"/>
      <c r="B1487" s="95">
        <v>810120</v>
      </c>
      <c r="C1487" s="39" t="s">
        <v>58</v>
      </c>
      <c r="D1487" s="35">
        <v>17</v>
      </c>
      <c r="E1487" s="33">
        <v>0</v>
      </c>
      <c r="F1487" s="6">
        <v>0</v>
      </c>
      <c r="G1487" s="6">
        <v>0</v>
      </c>
      <c r="H1487" s="38">
        <v>0</v>
      </c>
      <c r="I1487" s="33">
        <v>0</v>
      </c>
      <c r="J1487" s="6">
        <v>0</v>
      </c>
      <c r="K1487" s="6">
        <v>0</v>
      </c>
      <c r="L1487" s="38">
        <v>0</v>
      </c>
      <c r="M1487" s="33">
        <v>0</v>
      </c>
      <c r="N1487" s="6">
        <v>0</v>
      </c>
      <c r="O1487" s="6">
        <v>0</v>
      </c>
      <c r="P1487" s="38">
        <v>0</v>
      </c>
      <c r="Q1487" s="33">
        <v>0</v>
      </c>
      <c r="R1487" s="6">
        <v>0</v>
      </c>
      <c r="S1487" s="6">
        <v>0</v>
      </c>
      <c r="T1487" s="38">
        <v>0</v>
      </c>
      <c r="U1487" s="40">
        <v>0</v>
      </c>
      <c r="V1487" s="6">
        <v>0</v>
      </c>
      <c r="W1487" s="32">
        <v>0</v>
      </c>
      <c r="X1487" s="38">
        <v>0</v>
      </c>
    </row>
    <row r="1488" spans="1:24" outlineLevel="3" x14ac:dyDescent="0.2">
      <c r="A1488" s="467"/>
      <c r="B1488" s="95">
        <v>810120</v>
      </c>
      <c r="C1488" s="39" t="s">
        <v>55</v>
      </c>
      <c r="D1488" s="35">
        <v>18</v>
      </c>
      <c r="E1488" s="33">
        <v>5153006</v>
      </c>
      <c r="F1488" s="6">
        <v>909354</v>
      </c>
      <c r="G1488" s="6">
        <v>1515590</v>
      </c>
      <c r="H1488" s="38">
        <v>7577950</v>
      </c>
      <c r="I1488" s="33">
        <v>10609130</v>
      </c>
      <c r="J1488" s="6">
        <v>303118</v>
      </c>
      <c r="K1488" s="6">
        <v>0</v>
      </c>
      <c r="L1488" s="38">
        <v>10912248</v>
      </c>
      <c r="M1488" s="33">
        <v>6668596</v>
      </c>
      <c r="N1488" s="6">
        <v>0</v>
      </c>
      <c r="O1488" s="6">
        <v>1818708</v>
      </c>
      <c r="P1488" s="38">
        <v>8487304</v>
      </c>
      <c r="Q1488" s="33">
        <v>9942270.4000000004</v>
      </c>
      <c r="R1488" s="6">
        <v>606236</v>
      </c>
      <c r="S1488" s="6">
        <v>606236</v>
      </c>
      <c r="T1488" s="38">
        <v>11154742.4</v>
      </c>
      <c r="U1488" s="40">
        <v>32373002.399999999</v>
      </c>
      <c r="V1488" s="6">
        <v>1818708</v>
      </c>
      <c r="W1488" s="32">
        <v>3940534</v>
      </c>
      <c r="X1488" s="38">
        <v>38132244.399999999</v>
      </c>
    </row>
    <row r="1489" spans="1:24" ht="13.5" outlineLevel="3" thickBot="1" x14ac:dyDescent="0.25">
      <c r="A1489" s="467"/>
      <c r="B1489" s="95">
        <v>810120</v>
      </c>
      <c r="C1489" s="39" t="s">
        <v>55</v>
      </c>
      <c r="D1489" s="35">
        <v>19</v>
      </c>
      <c r="E1489" s="33">
        <v>3867120</v>
      </c>
      <c r="F1489" s="6">
        <v>0</v>
      </c>
      <c r="G1489" s="6">
        <v>644520</v>
      </c>
      <c r="H1489" s="38">
        <v>4511640</v>
      </c>
      <c r="I1489" s="33">
        <v>3867120</v>
      </c>
      <c r="J1489" s="6">
        <v>644520</v>
      </c>
      <c r="K1489" s="6">
        <v>0</v>
      </c>
      <c r="L1489" s="38">
        <v>4511640</v>
      </c>
      <c r="M1489" s="33">
        <v>4511640</v>
      </c>
      <c r="N1489" s="6">
        <v>0</v>
      </c>
      <c r="O1489" s="6">
        <v>0</v>
      </c>
      <c r="P1489" s="38">
        <v>4511640</v>
      </c>
      <c r="Q1489" s="33">
        <v>1675752</v>
      </c>
      <c r="R1489" s="6">
        <v>0</v>
      </c>
      <c r="S1489" s="6">
        <v>644520</v>
      </c>
      <c r="T1489" s="38">
        <v>2320272</v>
      </c>
      <c r="U1489" s="40">
        <v>13921632</v>
      </c>
      <c r="V1489" s="6">
        <v>644520</v>
      </c>
      <c r="W1489" s="32">
        <v>1289040</v>
      </c>
      <c r="X1489" s="38">
        <v>15855192</v>
      </c>
    </row>
    <row r="1490" spans="1:24" ht="13.5" hidden="1" outlineLevel="3" thickBot="1" x14ac:dyDescent="0.25">
      <c r="A1490" s="467"/>
      <c r="B1490" s="95">
        <v>810120</v>
      </c>
      <c r="C1490" s="39" t="s">
        <v>48</v>
      </c>
      <c r="D1490" s="35">
        <v>20</v>
      </c>
      <c r="E1490" s="33">
        <v>0</v>
      </c>
      <c r="F1490" s="6">
        <v>0</v>
      </c>
      <c r="G1490" s="6">
        <v>0</v>
      </c>
      <c r="H1490" s="38">
        <v>0</v>
      </c>
      <c r="I1490" s="33">
        <v>0</v>
      </c>
      <c r="J1490" s="6">
        <v>0</v>
      </c>
      <c r="K1490" s="6">
        <v>0</v>
      </c>
      <c r="L1490" s="38">
        <v>0</v>
      </c>
      <c r="M1490" s="33">
        <v>0</v>
      </c>
      <c r="N1490" s="6">
        <v>0</v>
      </c>
      <c r="O1490" s="6">
        <v>0</v>
      </c>
      <c r="P1490" s="38">
        <v>0</v>
      </c>
      <c r="Q1490" s="33">
        <v>0</v>
      </c>
      <c r="R1490" s="6">
        <v>0</v>
      </c>
      <c r="S1490" s="6">
        <v>0</v>
      </c>
      <c r="T1490" s="38">
        <v>0</v>
      </c>
      <c r="U1490" s="40">
        <v>0</v>
      </c>
      <c r="V1490" s="6">
        <v>0</v>
      </c>
      <c r="W1490" s="32">
        <v>0</v>
      </c>
      <c r="X1490" s="38">
        <v>0</v>
      </c>
    </row>
    <row r="1491" spans="1:24" ht="13.5" hidden="1" outlineLevel="3" thickBot="1" x14ac:dyDescent="0.25">
      <c r="A1491" s="467"/>
      <c r="B1491" s="95">
        <v>810120</v>
      </c>
      <c r="C1491" s="39" t="s">
        <v>48</v>
      </c>
      <c r="D1491" s="35">
        <v>21</v>
      </c>
      <c r="E1491" s="33">
        <v>0</v>
      </c>
      <c r="F1491" s="6">
        <v>0</v>
      </c>
      <c r="G1491" s="6">
        <v>0</v>
      </c>
      <c r="H1491" s="38">
        <v>0</v>
      </c>
      <c r="I1491" s="33">
        <v>0</v>
      </c>
      <c r="J1491" s="6">
        <v>0</v>
      </c>
      <c r="K1491" s="6">
        <v>0</v>
      </c>
      <c r="L1491" s="38">
        <v>0</v>
      </c>
      <c r="M1491" s="33">
        <v>0</v>
      </c>
      <c r="N1491" s="6">
        <v>0</v>
      </c>
      <c r="O1491" s="6">
        <v>0</v>
      </c>
      <c r="P1491" s="38">
        <v>0</v>
      </c>
      <c r="Q1491" s="33">
        <v>0</v>
      </c>
      <c r="R1491" s="6">
        <v>0</v>
      </c>
      <c r="S1491" s="6">
        <v>0</v>
      </c>
      <c r="T1491" s="38">
        <v>0</v>
      </c>
      <c r="U1491" s="40">
        <v>0</v>
      </c>
      <c r="V1491" s="6">
        <v>0</v>
      </c>
      <c r="W1491" s="32">
        <v>0</v>
      </c>
      <c r="X1491" s="38">
        <v>0</v>
      </c>
    </row>
    <row r="1492" spans="1:24" ht="13.5" hidden="1" outlineLevel="3" thickBot="1" x14ac:dyDescent="0.25">
      <c r="A1492" s="467"/>
      <c r="B1492" s="95">
        <v>810120</v>
      </c>
      <c r="C1492" s="39" t="s">
        <v>48</v>
      </c>
      <c r="D1492" s="35">
        <v>22</v>
      </c>
      <c r="E1492" s="33">
        <v>0</v>
      </c>
      <c r="F1492" s="6">
        <v>0</v>
      </c>
      <c r="G1492" s="6">
        <v>0</v>
      </c>
      <c r="H1492" s="38">
        <v>0</v>
      </c>
      <c r="I1492" s="33">
        <v>0</v>
      </c>
      <c r="J1492" s="6">
        <v>0</v>
      </c>
      <c r="K1492" s="6">
        <v>0</v>
      </c>
      <c r="L1492" s="38">
        <v>0</v>
      </c>
      <c r="M1492" s="33">
        <v>0</v>
      </c>
      <c r="N1492" s="6">
        <v>0</v>
      </c>
      <c r="O1492" s="6">
        <v>0</v>
      </c>
      <c r="P1492" s="38">
        <v>0</v>
      </c>
      <c r="Q1492" s="33">
        <v>0</v>
      </c>
      <c r="R1492" s="6">
        <v>0</v>
      </c>
      <c r="S1492" s="6">
        <v>0</v>
      </c>
      <c r="T1492" s="38">
        <v>0</v>
      </c>
      <c r="U1492" s="40">
        <v>0</v>
      </c>
      <c r="V1492" s="6">
        <v>0</v>
      </c>
      <c r="W1492" s="32">
        <v>0</v>
      </c>
      <c r="X1492" s="38">
        <v>0</v>
      </c>
    </row>
    <row r="1493" spans="1:24" ht="13.5" hidden="1" outlineLevel="3" thickBot="1" x14ac:dyDescent="0.25">
      <c r="A1493" s="467"/>
      <c r="B1493" s="95">
        <v>810120</v>
      </c>
      <c r="C1493" s="39" t="s">
        <v>48</v>
      </c>
      <c r="D1493" s="35">
        <v>23</v>
      </c>
      <c r="E1493" s="33">
        <v>0</v>
      </c>
      <c r="F1493" s="6">
        <v>0</v>
      </c>
      <c r="G1493" s="6">
        <v>0</v>
      </c>
      <c r="H1493" s="38">
        <v>0</v>
      </c>
      <c r="I1493" s="33">
        <v>0</v>
      </c>
      <c r="J1493" s="6">
        <v>0</v>
      </c>
      <c r="K1493" s="6">
        <v>0</v>
      </c>
      <c r="L1493" s="38">
        <v>0</v>
      </c>
      <c r="M1493" s="33">
        <v>0</v>
      </c>
      <c r="N1493" s="6">
        <v>0</v>
      </c>
      <c r="O1493" s="6">
        <v>0</v>
      </c>
      <c r="P1493" s="38">
        <v>0</v>
      </c>
      <c r="Q1493" s="33">
        <v>0</v>
      </c>
      <c r="R1493" s="6">
        <v>0</v>
      </c>
      <c r="S1493" s="6">
        <v>0</v>
      </c>
      <c r="T1493" s="38">
        <v>0</v>
      </c>
      <c r="U1493" s="40">
        <v>0</v>
      </c>
      <c r="V1493" s="6">
        <v>0</v>
      </c>
      <c r="W1493" s="32">
        <v>0</v>
      </c>
      <c r="X1493" s="38">
        <v>0</v>
      </c>
    </row>
    <row r="1494" spans="1:24" ht="13.5" hidden="1" outlineLevel="3" thickBot="1" x14ac:dyDescent="0.25">
      <c r="A1494" s="467"/>
      <c r="B1494" s="95">
        <v>810120</v>
      </c>
      <c r="C1494" s="39" t="s">
        <v>48</v>
      </c>
      <c r="D1494" s="35">
        <v>24</v>
      </c>
      <c r="E1494" s="33">
        <v>0</v>
      </c>
      <c r="F1494" s="6">
        <v>0</v>
      </c>
      <c r="G1494" s="6">
        <v>0</v>
      </c>
      <c r="H1494" s="38">
        <v>0</v>
      </c>
      <c r="I1494" s="33">
        <v>0</v>
      </c>
      <c r="J1494" s="6">
        <v>0</v>
      </c>
      <c r="K1494" s="6">
        <v>0</v>
      </c>
      <c r="L1494" s="38">
        <v>0</v>
      </c>
      <c r="M1494" s="33">
        <v>0</v>
      </c>
      <c r="N1494" s="6">
        <v>0</v>
      </c>
      <c r="O1494" s="6">
        <v>0</v>
      </c>
      <c r="P1494" s="38">
        <v>0</v>
      </c>
      <c r="Q1494" s="33">
        <v>0</v>
      </c>
      <c r="R1494" s="6">
        <v>0</v>
      </c>
      <c r="S1494" s="6">
        <v>0</v>
      </c>
      <c r="T1494" s="38">
        <v>0</v>
      </c>
      <c r="U1494" s="40">
        <v>0</v>
      </c>
      <c r="V1494" s="6">
        <v>0</v>
      </c>
      <c r="W1494" s="32">
        <v>0</v>
      </c>
      <c r="X1494" s="38">
        <v>0</v>
      </c>
    </row>
    <row r="1495" spans="1:24" ht="13.5" hidden="1" outlineLevel="3" thickBot="1" x14ac:dyDescent="0.25">
      <c r="A1495" s="467"/>
      <c r="B1495" s="95">
        <v>810120</v>
      </c>
      <c r="C1495" s="39" t="s">
        <v>48</v>
      </c>
      <c r="D1495" s="35">
        <v>25</v>
      </c>
      <c r="E1495" s="33">
        <v>0</v>
      </c>
      <c r="F1495" s="6">
        <v>0</v>
      </c>
      <c r="G1495" s="6">
        <v>0</v>
      </c>
      <c r="H1495" s="38">
        <v>0</v>
      </c>
      <c r="I1495" s="33">
        <v>0</v>
      </c>
      <c r="J1495" s="6">
        <v>0</v>
      </c>
      <c r="K1495" s="6">
        <v>0</v>
      </c>
      <c r="L1495" s="38">
        <v>0</v>
      </c>
      <c r="M1495" s="33">
        <v>0</v>
      </c>
      <c r="N1495" s="6">
        <v>0</v>
      </c>
      <c r="O1495" s="6">
        <v>0</v>
      </c>
      <c r="P1495" s="38">
        <v>0</v>
      </c>
      <c r="Q1495" s="33">
        <v>0</v>
      </c>
      <c r="R1495" s="6">
        <v>0</v>
      </c>
      <c r="S1495" s="6">
        <v>0</v>
      </c>
      <c r="T1495" s="38">
        <v>0</v>
      </c>
      <c r="U1495" s="40">
        <v>0</v>
      </c>
      <c r="V1495" s="6">
        <v>0</v>
      </c>
      <c r="W1495" s="32">
        <v>0</v>
      </c>
      <c r="X1495" s="38">
        <v>0</v>
      </c>
    </row>
    <row r="1496" spans="1:24" ht="13.5" hidden="1" outlineLevel="3" thickBot="1" x14ac:dyDescent="0.25">
      <c r="A1496" s="467"/>
      <c r="B1496" s="95">
        <v>810120</v>
      </c>
      <c r="C1496" s="39" t="s">
        <v>49</v>
      </c>
      <c r="D1496" s="35">
        <v>26</v>
      </c>
      <c r="E1496" s="33">
        <v>0</v>
      </c>
      <c r="F1496" s="6">
        <v>0</v>
      </c>
      <c r="G1496" s="6">
        <v>0</v>
      </c>
      <c r="H1496" s="38">
        <v>0</v>
      </c>
      <c r="I1496" s="33">
        <v>0</v>
      </c>
      <c r="J1496" s="6">
        <v>0</v>
      </c>
      <c r="K1496" s="6">
        <v>0</v>
      </c>
      <c r="L1496" s="38">
        <v>0</v>
      </c>
      <c r="M1496" s="33">
        <v>0</v>
      </c>
      <c r="N1496" s="6">
        <v>0</v>
      </c>
      <c r="O1496" s="6">
        <v>0</v>
      </c>
      <c r="P1496" s="38">
        <v>0</v>
      </c>
      <c r="Q1496" s="33">
        <v>0</v>
      </c>
      <c r="R1496" s="6">
        <v>0</v>
      </c>
      <c r="S1496" s="6">
        <v>0</v>
      </c>
      <c r="T1496" s="38">
        <v>0</v>
      </c>
      <c r="U1496" s="40">
        <v>0</v>
      </c>
      <c r="V1496" s="6">
        <v>0</v>
      </c>
      <c r="W1496" s="32">
        <v>0</v>
      </c>
      <c r="X1496" s="38">
        <v>0</v>
      </c>
    </row>
    <row r="1497" spans="1:24" ht="13.5" hidden="1" outlineLevel="3" thickBot="1" x14ac:dyDescent="0.25">
      <c r="A1497" s="467"/>
      <c r="B1497" s="95">
        <v>810120</v>
      </c>
      <c r="C1497" s="39" t="s">
        <v>49</v>
      </c>
      <c r="D1497" s="35">
        <v>27</v>
      </c>
      <c r="E1497" s="33">
        <v>0</v>
      </c>
      <c r="F1497" s="6">
        <v>0</v>
      </c>
      <c r="G1497" s="6">
        <v>0</v>
      </c>
      <c r="H1497" s="38">
        <v>0</v>
      </c>
      <c r="I1497" s="33">
        <v>0</v>
      </c>
      <c r="J1497" s="6">
        <v>0</v>
      </c>
      <c r="K1497" s="6">
        <v>0</v>
      </c>
      <c r="L1497" s="38">
        <v>0</v>
      </c>
      <c r="M1497" s="33">
        <v>0</v>
      </c>
      <c r="N1497" s="6">
        <v>0</v>
      </c>
      <c r="O1497" s="6">
        <v>0</v>
      </c>
      <c r="P1497" s="38">
        <v>0</v>
      </c>
      <c r="Q1497" s="33">
        <v>0</v>
      </c>
      <c r="R1497" s="6">
        <v>0</v>
      </c>
      <c r="S1497" s="6">
        <v>0</v>
      </c>
      <c r="T1497" s="38">
        <v>0</v>
      </c>
      <c r="U1497" s="40">
        <v>0</v>
      </c>
      <c r="V1497" s="6">
        <v>0</v>
      </c>
      <c r="W1497" s="32">
        <v>0</v>
      </c>
      <c r="X1497" s="38">
        <v>0</v>
      </c>
    </row>
    <row r="1498" spans="1:24" ht="13.5" hidden="1" outlineLevel="3" thickBot="1" x14ac:dyDescent="0.25">
      <c r="A1498" s="467"/>
      <c r="B1498" s="95">
        <v>810120</v>
      </c>
      <c r="C1498" s="39" t="s">
        <v>49</v>
      </c>
      <c r="D1498" s="35">
        <v>28</v>
      </c>
      <c r="E1498" s="33">
        <v>0</v>
      </c>
      <c r="F1498" s="6">
        <v>0</v>
      </c>
      <c r="G1498" s="6">
        <v>0</v>
      </c>
      <c r="H1498" s="38">
        <v>0</v>
      </c>
      <c r="I1498" s="33">
        <v>0</v>
      </c>
      <c r="J1498" s="6">
        <v>0</v>
      </c>
      <c r="K1498" s="6">
        <v>0</v>
      </c>
      <c r="L1498" s="38">
        <v>0</v>
      </c>
      <c r="M1498" s="33">
        <v>0</v>
      </c>
      <c r="N1498" s="6">
        <v>0</v>
      </c>
      <c r="O1498" s="6">
        <v>0</v>
      </c>
      <c r="P1498" s="38">
        <v>0</v>
      </c>
      <c r="Q1498" s="33">
        <v>0</v>
      </c>
      <c r="R1498" s="6">
        <v>0</v>
      </c>
      <c r="S1498" s="6">
        <v>0</v>
      </c>
      <c r="T1498" s="38">
        <v>0</v>
      </c>
      <c r="U1498" s="40">
        <v>0</v>
      </c>
      <c r="V1498" s="6">
        <v>0</v>
      </c>
      <c r="W1498" s="32">
        <v>0</v>
      </c>
      <c r="X1498" s="38">
        <v>0</v>
      </c>
    </row>
    <row r="1499" spans="1:24" ht="13.5" hidden="1" outlineLevel="3" thickBot="1" x14ac:dyDescent="0.25">
      <c r="A1499" s="467"/>
      <c r="B1499" s="95">
        <v>810120</v>
      </c>
      <c r="C1499" s="39" t="s">
        <v>50</v>
      </c>
      <c r="D1499" s="35">
        <v>29</v>
      </c>
      <c r="E1499" s="33">
        <v>0</v>
      </c>
      <c r="F1499" s="6">
        <v>0</v>
      </c>
      <c r="G1499" s="6">
        <v>0</v>
      </c>
      <c r="H1499" s="38">
        <v>0</v>
      </c>
      <c r="I1499" s="33">
        <v>0</v>
      </c>
      <c r="J1499" s="6">
        <v>0</v>
      </c>
      <c r="K1499" s="6">
        <v>0</v>
      </c>
      <c r="L1499" s="38">
        <v>0</v>
      </c>
      <c r="M1499" s="33">
        <v>0</v>
      </c>
      <c r="N1499" s="6">
        <v>0</v>
      </c>
      <c r="O1499" s="6">
        <v>0</v>
      </c>
      <c r="P1499" s="38">
        <v>0</v>
      </c>
      <c r="Q1499" s="33">
        <v>0</v>
      </c>
      <c r="R1499" s="6">
        <v>0</v>
      </c>
      <c r="S1499" s="6">
        <v>0</v>
      </c>
      <c r="T1499" s="38">
        <v>0</v>
      </c>
      <c r="U1499" s="40">
        <v>0</v>
      </c>
      <c r="V1499" s="6">
        <v>0</v>
      </c>
      <c r="W1499" s="32">
        <v>0</v>
      </c>
      <c r="X1499" s="38">
        <v>0</v>
      </c>
    </row>
    <row r="1500" spans="1:24" ht="13.5" hidden="1" outlineLevel="3" thickBot="1" x14ac:dyDescent="0.25">
      <c r="A1500" s="467"/>
      <c r="B1500" s="95">
        <v>810120</v>
      </c>
      <c r="C1500" s="39" t="s">
        <v>50</v>
      </c>
      <c r="D1500" s="35">
        <v>30</v>
      </c>
      <c r="E1500" s="33">
        <v>0</v>
      </c>
      <c r="F1500" s="6">
        <v>0</v>
      </c>
      <c r="G1500" s="6">
        <v>0</v>
      </c>
      <c r="H1500" s="38">
        <v>0</v>
      </c>
      <c r="I1500" s="33">
        <v>0</v>
      </c>
      <c r="J1500" s="6">
        <v>0</v>
      </c>
      <c r="K1500" s="6">
        <v>0</v>
      </c>
      <c r="L1500" s="38">
        <v>0</v>
      </c>
      <c r="M1500" s="33">
        <v>0</v>
      </c>
      <c r="N1500" s="6">
        <v>0</v>
      </c>
      <c r="O1500" s="6">
        <v>0</v>
      </c>
      <c r="P1500" s="38">
        <v>0</v>
      </c>
      <c r="Q1500" s="33">
        <v>0</v>
      </c>
      <c r="R1500" s="6">
        <v>0</v>
      </c>
      <c r="S1500" s="6">
        <v>0</v>
      </c>
      <c r="T1500" s="38">
        <v>0</v>
      </c>
      <c r="U1500" s="40">
        <v>0</v>
      </c>
      <c r="V1500" s="6">
        <v>0</v>
      </c>
      <c r="W1500" s="32">
        <v>0</v>
      </c>
      <c r="X1500" s="38">
        <v>0</v>
      </c>
    </row>
    <row r="1501" spans="1:24" ht="13.5" hidden="1" outlineLevel="3" thickBot="1" x14ac:dyDescent="0.25">
      <c r="A1501" s="467"/>
      <c r="B1501" s="95">
        <v>810120</v>
      </c>
      <c r="C1501" s="39" t="s">
        <v>59</v>
      </c>
      <c r="D1501" s="35">
        <v>31</v>
      </c>
      <c r="E1501" s="33">
        <v>0</v>
      </c>
      <c r="F1501" s="6">
        <v>0</v>
      </c>
      <c r="G1501" s="6">
        <v>0</v>
      </c>
      <c r="H1501" s="38">
        <v>0</v>
      </c>
      <c r="I1501" s="33">
        <v>0</v>
      </c>
      <c r="J1501" s="6">
        <v>0</v>
      </c>
      <c r="K1501" s="6">
        <v>0</v>
      </c>
      <c r="L1501" s="38">
        <v>0</v>
      </c>
      <c r="M1501" s="33">
        <v>0</v>
      </c>
      <c r="N1501" s="6">
        <v>0</v>
      </c>
      <c r="O1501" s="6">
        <v>0</v>
      </c>
      <c r="P1501" s="38">
        <v>0</v>
      </c>
      <c r="Q1501" s="33">
        <v>0</v>
      </c>
      <c r="R1501" s="6">
        <v>0</v>
      </c>
      <c r="S1501" s="6">
        <v>0</v>
      </c>
      <c r="T1501" s="38">
        <v>0</v>
      </c>
      <c r="U1501" s="40">
        <v>0</v>
      </c>
      <c r="V1501" s="6">
        <v>0</v>
      </c>
      <c r="W1501" s="32">
        <v>0</v>
      </c>
      <c r="X1501" s="38">
        <v>0</v>
      </c>
    </row>
    <row r="1502" spans="1:24" ht="13.5" hidden="1" outlineLevel="3" thickBot="1" x14ac:dyDescent="0.25">
      <c r="A1502" s="467"/>
      <c r="B1502" s="95">
        <v>810120</v>
      </c>
      <c r="C1502" s="39" t="s">
        <v>59</v>
      </c>
      <c r="D1502" s="35">
        <v>32</v>
      </c>
      <c r="E1502" s="33">
        <v>0</v>
      </c>
      <c r="F1502" s="6">
        <v>0</v>
      </c>
      <c r="G1502" s="6">
        <v>0</v>
      </c>
      <c r="H1502" s="38">
        <v>0</v>
      </c>
      <c r="I1502" s="33">
        <v>0</v>
      </c>
      <c r="J1502" s="6">
        <v>0</v>
      </c>
      <c r="K1502" s="6">
        <v>0</v>
      </c>
      <c r="L1502" s="38">
        <v>0</v>
      </c>
      <c r="M1502" s="33">
        <v>0</v>
      </c>
      <c r="N1502" s="6">
        <v>0</v>
      </c>
      <c r="O1502" s="6">
        <v>0</v>
      </c>
      <c r="P1502" s="38">
        <v>0</v>
      </c>
      <c r="Q1502" s="33">
        <v>0</v>
      </c>
      <c r="R1502" s="6">
        <v>0</v>
      </c>
      <c r="S1502" s="6">
        <v>0</v>
      </c>
      <c r="T1502" s="38">
        <v>0</v>
      </c>
      <c r="U1502" s="40">
        <v>0</v>
      </c>
      <c r="V1502" s="6">
        <v>0</v>
      </c>
      <c r="W1502" s="32">
        <v>0</v>
      </c>
      <c r="X1502" s="38">
        <v>0</v>
      </c>
    </row>
    <row r="1503" spans="1:24" ht="13.5" hidden="1" outlineLevel="3" thickBot="1" x14ac:dyDescent="0.25">
      <c r="A1503" s="467"/>
      <c r="B1503" s="95">
        <v>810120</v>
      </c>
      <c r="C1503" s="39" t="s">
        <v>59</v>
      </c>
      <c r="D1503" s="35">
        <v>33</v>
      </c>
      <c r="E1503" s="33">
        <v>0</v>
      </c>
      <c r="F1503" s="6">
        <v>0</v>
      </c>
      <c r="G1503" s="6">
        <v>0</v>
      </c>
      <c r="H1503" s="38">
        <v>0</v>
      </c>
      <c r="I1503" s="33">
        <v>0</v>
      </c>
      <c r="J1503" s="6">
        <v>0</v>
      </c>
      <c r="K1503" s="6">
        <v>0</v>
      </c>
      <c r="L1503" s="38">
        <v>0</v>
      </c>
      <c r="M1503" s="33">
        <v>0</v>
      </c>
      <c r="N1503" s="6">
        <v>0</v>
      </c>
      <c r="O1503" s="6">
        <v>0</v>
      </c>
      <c r="P1503" s="38">
        <v>0</v>
      </c>
      <c r="Q1503" s="33">
        <v>0</v>
      </c>
      <c r="R1503" s="6">
        <v>0</v>
      </c>
      <c r="S1503" s="6">
        <v>0</v>
      </c>
      <c r="T1503" s="38">
        <v>0</v>
      </c>
      <c r="U1503" s="40">
        <v>0</v>
      </c>
      <c r="V1503" s="6">
        <v>0</v>
      </c>
      <c r="W1503" s="32">
        <v>0</v>
      </c>
      <c r="X1503" s="38">
        <v>0</v>
      </c>
    </row>
    <row r="1504" spans="1:24" ht="13.5" hidden="1" outlineLevel="3" thickBot="1" x14ac:dyDescent="0.25">
      <c r="A1504" s="467"/>
      <c r="B1504" s="95">
        <v>810120</v>
      </c>
      <c r="C1504" s="39" t="s">
        <v>59</v>
      </c>
      <c r="D1504" s="35">
        <v>34</v>
      </c>
      <c r="E1504" s="33">
        <v>0</v>
      </c>
      <c r="F1504" s="6">
        <v>0</v>
      </c>
      <c r="G1504" s="6">
        <v>0</v>
      </c>
      <c r="H1504" s="38">
        <v>0</v>
      </c>
      <c r="I1504" s="33">
        <v>0</v>
      </c>
      <c r="J1504" s="6">
        <v>0</v>
      </c>
      <c r="K1504" s="6">
        <v>0</v>
      </c>
      <c r="L1504" s="38">
        <v>0</v>
      </c>
      <c r="M1504" s="33">
        <v>0</v>
      </c>
      <c r="N1504" s="6">
        <v>0</v>
      </c>
      <c r="O1504" s="6">
        <v>0</v>
      </c>
      <c r="P1504" s="38">
        <v>0</v>
      </c>
      <c r="Q1504" s="33">
        <v>0</v>
      </c>
      <c r="R1504" s="6">
        <v>0</v>
      </c>
      <c r="S1504" s="6">
        <v>0</v>
      </c>
      <c r="T1504" s="38">
        <v>0</v>
      </c>
      <c r="U1504" s="40">
        <v>0</v>
      </c>
      <c r="V1504" s="6">
        <v>0</v>
      </c>
      <c r="W1504" s="32">
        <v>0</v>
      </c>
      <c r="X1504" s="38">
        <v>0</v>
      </c>
    </row>
    <row r="1505" spans="1:24" ht="13.5" hidden="1" outlineLevel="3" thickBot="1" x14ac:dyDescent="0.25">
      <c r="A1505" s="467"/>
      <c r="B1505" s="95">
        <v>810120</v>
      </c>
      <c r="C1505" s="39" t="s">
        <v>51</v>
      </c>
      <c r="D1505" s="35">
        <v>35</v>
      </c>
      <c r="E1505" s="33">
        <v>0</v>
      </c>
      <c r="F1505" s="6">
        <v>0</v>
      </c>
      <c r="G1505" s="6">
        <v>0</v>
      </c>
      <c r="H1505" s="38">
        <v>0</v>
      </c>
      <c r="I1505" s="33">
        <v>0</v>
      </c>
      <c r="J1505" s="6">
        <v>0</v>
      </c>
      <c r="K1505" s="6">
        <v>0</v>
      </c>
      <c r="L1505" s="38">
        <v>0</v>
      </c>
      <c r="M1505" s="33">
        <v>0</v>
      </c>
      <c r="N1505" s="6">
        <v>0</v>
      </c>
      <c r="O1505" s="6">
        <v>0</v>
      </c>
      <c r="P1505" s="38">
        <v>0</v>
      </c>
      <c r="Q1505" s="33">
        <v>0</v>
      </c>
      <c r="R1505" s="6">
        <v>0</v>
      </c>
      <c r="S1505" s="6">
        <v>0</v>
      </c>
      <c r="T1505" s="38">
        <v>0</v>
      </c>
      <c r="U1505" s="40">
        <v>0</v>
      </c>
      <c r="V1505" s="6">
        <v>0</v>
      </c>
      <c r="W1505" s="32">
        <v>0</v>
      </c>
      <c r="X1505" s="38">
        <v>0</v>
      </c>
    </row>
    <row r="1506" spans="1:24" ht="13.5" hidden="1" outlineLevel="3" thickBot="1" x14ac:dyDescent="0.25">
      <c r="A1506" s="467"/>
      <c r="B1506" s="95">
        <v>810120</v>
      </c>
      <c r="C1506" s="39" t="s">
        <v>56</v>
      </c>
      <c r="D1506" s="35">
        <v>36</v>
      </c>
      <c r="E1506" s="33">
        <v>0</v>
      </c>
      <c r="F1506" s="6">
        <v>0</v>
      </c>
      <c r="G1506" s="6">
        <v>0</v>
      </c>
      <c r="H1506" s="38">
        <v>0</v>
      </c>
      <c r="I1506" s="33">
        <v>0</v>
      </c>
      <c r="J1506" s="6">
        <v>0</v>
      </c>
      <c r="K1506" s="6">
        <v>0</v>
      </c>
      <c r="L1506" s="38">
        <v>0</v>
      </c>
      <c r="M1506" s="33">
        <v>0</v>
      </c>
      <c r="N1506" s="6">
        <v>0</v>
      </c>
      <c r="O1506" s="6">
        <v>0</v>
      </c>
      <c r="P1506" s="38">
        <v>0</v>
      </c>
      <c r="Q1506" s="33">
        <v>0</v>
      </c>
      <c r="R1506" s="6">
        <v>0</v>
      </c>
      <c r="S1506" s="6">
        <v>0</v>
      </c>
      <c r="T1506" s="38">
        <v>0</v>
      </c>
      <c r="U1506" s="40">
        <v>0</v>
      </c>
      <c r="V1506" s="6">
        <v>0</v>
      </c>
      <c r="W1506" s="32">
        <v>0</v>
      </c>
      <c r="X1506" s="38">
        <v>0</v>
      </c>
    </row>
    <row r="1507" spans="1:24" ht="13.5" hidden="1" outlineLevel="3" thickBot="1" x14ac:dyDescent="0.25">
      <c r="A1507" s="467"/>
      <c r="B1507" s="95">
        <v>810120</v>
      </c>
      <c r="C1507" s="39" t="s">
        <v>56</v>
      </c>
      <c r="D1507" s="35">
        <v>37</v>
      </c>
      <c r="E1507" s="33">
        <v>0</v>
      </c>
      <c r="F1507" s="6">
        <v>0</v>
      </c>
      <c r="G1507" s="6">
        <v>0</v>
      </c>
      <c r="H1507" s="38">
        <v>0</v>
      </c>
      <c r="I1507" s="33">
        <v>0</v>
      </c>
      <c r="J1507" s="6">
        <v>0</v>
      </c>
      <c r="K1507" s="6">
        <v>0</v>
      </c>
      <c r="L1507" s="38">
        <v>0</v>
      </c>
      <c r="M1507" s="33">
        <v>0</v>
      </c>
      <c r="N1507" s="6">
        <v>0</v>
      </c>
      <c r="O1507" s="6">
        <v>0</v>
      </c>
      <c r="P1507" s="38">
        <v>0</v>
      </c>
      <c r="Q1507" s="33">
        <v>0</v>
      </c>
      <c r="R1507" s="6">
        <v>0</v>
      </c>
      <c r="S1507" s="6">
        <v>0</v>
      </c>
      <c r="T1507" s="38">
        <v>0</v>
      </c>
      <c r="U1507" s="40">
        <v>0</v>
      </c>
      <c r="V1507" s="6">
        <v>0</v>
      </c>
      <c r="W1507" s="32">
        <v>0</v>
      </c>
      <c r="X1507" s="38">
        <v>0</v>
      </c>
    </row>
    <row r="1508" spans="1:24" ht="13.5" hidden="1" outlineLevel="3" thickBot="1" x14ac:dyDescent="0.25">
      <c r="A1508" s="467"/>
      <c r="B1508" s="95">
        <v>810120</v>
      </c>
      <c r="C1508" s="39" t="s">
        <v>56</v>
      </c>
      <c r="D1508" s="35">
        <v>38</v>
      </c>
      <c r="E1508" s="33">
        <v>0</v>
      </c>
      <c r="F1508" s="6">
        <v>0</v>
      </c>
      <c r="G1508" s="6">
        <v>0</v>
      </c>
      <c r="H1508" s="38">
        <v>0</v>
      </c>
      <c r="I1508" s="33">
        <v>0</v>
      </c>
      <c r="J1508" s="6">
        <v>0</v>
      </c>
      <c r="K1508" s="6">
        <v>0</v>
      </c>
      <c r="L1508" s="38">
        <v>0</v>
      </c>
      <c r="M1508" s="33">
        <v>0</v>
      </c>
      <c r="N1508" s="6">
        <v>0</v>
      </c>
      <c r="O1508" s="6">
        <v>0</v>
      </c>
      <c r="P1508" s="38">
        <v>0</v>
      </c>
      <c r="Q1508" s="33">
        <v>0</v>
      </c>
      <c r="R1508" s="6">
        <v>0</v>
      </c>
      <c r="S1508" s="6">
        <v>0</v>
      </c>
      <c r="T1508" s="38">
        <v>0</v>
      </c>
      <c r="U1508" s="40">
        <v>0</v>
      </c>
      <c r="V1508" s="6">
        <v>0</v>
      </c>
      <c r="W1508" s="32">
        <v>0</v>
      </c>
      <c r="X1508" s="38">
        <v>0</v>
      </c>
    </row>
    <row r="1509" spans="1:24" ht="13.5" hidden="1" outlineLevel="3" thickBot="1" x14ac:dyDescent="0.25">
      <c r="A1509" s="467"/>
      <c r="B1509" s="95">
        <v>810120</v>
      </c>
      <c r="C1509" s="39" t="s">
        <v>56</v>
      </c>
      <c r="D1509" s="35">
        <v>39</v>
      </c>
      <c r="E1509" s="33">
        <v>0</v>
      </c>
      <c r="F1509" s="6">
        <v>0</v>
      </c>
      <c r="G1509" s="6">
        <v>0</v>
      </c>
      <c r="H1509" s="38">
        <v>0</v>
      </c>
      <c r="I1509" s="33">
        <v>0</v>
      </c>
      <c r="J1509" s="6">
        <v>0</v>
      </c>
      <c r="K1509" s="6">
        <v>0</v>
      </c>
      <c r="L1509" s="38">
        <v>0</v>
      </c>
      <c r="M1509" s="33">
        <v>0</v>
      </c>
      <c r="N1509" s="6">
        <v>0</v>
      </c>
      <c r="O1509" s="6">
        <v>0</v>
      </c>
      <c r="P1509" s="38">
        <v>0</v>
      </c>
      <c r="Q1509" s="33">
        <v>0</v>
      </c>
      <c r="R1509" s="6">
        <v>0</v>
      </c>
      <c r="S1509" s="6">
        <v>0</v>
      </c>
      <c r="T1509" s="38">
        <v>0</v>
      </c>
      <c r="U1509" s="40">
        <v>0</v>
      </c>
      <c r="V1509" s="6">
        <v>0</v>
      </c>
      <c r="W1509" s="32">
        <v>0</v>
      </c>
      <c r="X1509" s="38">
        <v>0</v>
      </c>
    </row>
    <row r="1510" spans="1:24" ht="13.5" hidden="1" outlineLevel="3" thickBot="1" x14ac:dyDescent="0.25">
      <c r="A1510" s="467"/>
      <c r="B1510" s="95">
        <v>810120</v>
      </c>
      <c r="C1510" s="39" t="s">
        <v>56</v>
      </c>
      <c r="D1510" s="35">
        <v>40</v>
      </c>
      <c r="E1510" s="33">
        <v>0</v>
      </c>
      <c r="F1510" s="6">
        <v>0</v>
      </c>
      <c r="G1510" s="6">
        <v>0</v>
      </c>
      <c r="H1510" s="38">
        <v>0</v>
      </c>
      <c r="I1510" s="33">
        <v>0</v>
      </c>
      <c r="J1510" s="6">
        <v>0</v>
      </c>
      <c r="K1510" s="6">
        <v>0</v>
      </c>
      <c r="L1510" s="38">
        <v>0</v>
      </c>
      <c r="M1510" s="33">
        <v>0</v>
      </c>
      <c r="N1510" s="6">
        <v>0</v>
      </c>
      <c r="O1510" s="6">
        <v>0</v>
      </c>
      <c r="P1510" s="38">
        <v>0</v>
      </c>
      <c r="Q1510" s="33">
        <v>0</v>
      </c>
      <c r="R1510" s="6">
        <v>0</v>
      </c>
      <c r="S1510" s="6">
        <v>0</v>
      </c>
      <c r="T1510" s="38">
        <v>0</v>
      </c>
      <c r="U1510" s="40">
        <v>0</v>
      </c>
      <c r="V1510" s="6">
        <v>0</v>
      </c>
      <c r="W1510" s="32">
        <v>0</v>
      </c>
      <c r="X1510" s="38">
        <v>0</v>
      </c>
    </row>
    <row r="1511" spans="1:24" ht="13.5" hidden="1" outlineLevel="3" thickBot="1" x14ac:dyDescent="0.25">
      <c r="A1511" s="467"/>
      <c r="B1511" s="95">
        <v>810120</v>
      </c>
      <c r="C1511" s="39" t="s">
        <v>56</v>
      </c>
      <c r="D1511" s="35">
        <v>41</v>
      </c>
      <c r="E1511" s="33">
        <v>0</v>
      </c>
      <c r="F1511" s="6">
        <v>0</v>
      </c>
      <c r="G1511" s="6">
        <v>0</v>
      </c>
      <c r="H1511" s="38">
        <v>0</v>
      </c>
      <c r="I1511" s="33">
        <v>0</v>
      </c>
      <c r="J1511" s="6">
        <v>0</v>
      </c>
      <c r="K1511" s="6">
        <v>0</v>
      </c>
      <c r="L1511" s="38">
        <v>0</v>
      </c>
      <c r="M1511" s="33">
        <v>0</v>
      </c>
      <c r="N1511" s="6">
        <v>0</v>
      </c>
      <c r="O1511" s="6">
        <v>0</v>
      </c>
      <c r="P1511" s="38">
        <v>0</v>
      </c>
      <c r="Q1511" s="33">
        <v>0</v>
      </c>
      <c r="R1511" s="6">
        <v>0</v>
      </c>
      <c r="S1511" s="6">
        <v>0</v>
      </c>
      <c r="T1511" s="38">
        <v>0</v>
      </c>
      <c r="U1511" s="40">
        <v>0</v>
      </c>
      <c r="V1511" s="6">
        <v>0</v>
      </c>
      <c r="W1511" s="32">
        <v>0</v>
      </c>
      <c r="X1511" s="38">
        <v>0</v>
      </c>
    </row>
    <row r="1512" spans="1:24" ht="13.5" hidden="1" outlineLevel="3" thickBot="1" x14ac:dyDescent="0.25">
      <c r="A1512" s="467"/>
      <c r="B1512" s="95">
        <v>810120</v>
      </c>
      <c r="C1512" s="39" t="s">
        <v>56</v>
      </c>
      <c r="D1512" s="35">
        <v>42</v>
      </c>
      <c r="E1512" s="33">
        <v>0</v>
      </c>
      <c r="F1512" s="6">
        <v>0</v>
      </c>
      <c r="G1512" s="6">
        <v>0</v>
      </c>
      <c r="H1512" s="38">
        <v>0</v>
      </c>
      <c r="I1512" s="33">
        <v>0</v>
      </c>
      <c r="J1512" s="6">
        <v>0</v>
      </c>
      <c r="K1512" s="6">
        <v>0</v>
      </c>
      <c r="L1512" s="38">
        <v>0</v>
      </c>
      <c r="M1512" s="33">
        <v>0</v>
      </c>
      <c r="N1512" s="6">
        <v>0</v>
      </c>
      <c r="O1512" s="6">
        <v>0</v>
      </c>
      <c r="P1512" s="38">
        <v>0</v>
      </c>
      <c r="Q1512" s="33">
        <v>0</v>
      </c>
      <c r="R1512" s="6">
        <v>0</v>
      </c>
      <c r="S1512" s="6">
        <v>0</v>
      </c>
      <c r="T1512" s="38">
        <v>0</v>
      </c>
      <c r="U1512" s="40">
        <v>0</v>
      </c>
      <c r="V1512" s="6">
        <v>0</v>
      </c>
      <c r="W1512" s="32">
        <v>0</v>
      </c>
      <c r="X1512" s="38">
        <v>0</v>
      </c>
    </row>
    <row r="1513" spans="1:24" ht="13.5" hidden="1" outlineLevel="3" thickBot="1" x14ac:dyDescent="0.25">
      <c r="A1513" s="467"/>
      <c r="B1513" s="95">
        <v>810120</v>
      </c>
      <c r="C1513" s="39" t="s">
        <v>56</v>
      </c>
      <c r="D1513" s="35">
        <v>43</v>
      </c>
      <c r="E1513" s="33">
        <v>0</v>
      </c>
      <c r="F1513" s="6">
        <v>0</v>
      </c>
      <c r="G1513" s="6">
        <v>0</v>
      </c>
      <c r="H1513" s="38">
        <v>0</v>
      </c>
      <c r="I1513" s="33">
        <v>0</v>
      </c>
      <c r="J1513" s="6">
        <v>0</v>
      </c>
      <c r="K1513" s="6">
        <v>0</v>
      </c>
      <c r="L1513" s="38">
        <v>0</v>
      </c>
      <c r="M1513" s="33">
        <v>0</v>
      </c>
      <c r="N1513" s="6">
        <v>0</v>
      </c>
      <c r="O1513" s="6">
        <v>0</v>
      </c>
      <c r="P1513" s="38">
        <v>0</v>
      </c>
      <c r="Q1513" s="33">
        <v>0</v>
      </c>
      <c r="R1513" s="6">
        <v>0</v>
      </c>
      <c r="S1513" s="6">
        <v>0</v>
      </c>
      <c r="T1513" s="38">
        <v>0</v>
      </c>
      <c r="U1513" s="40">
        <v>0</v>
      </c>
      <c r="V1513" s="6">
        <v>0</v>
      </c>
      <c r="W1513" s="32">
        <v>0</v>
      </c>
      <c r="X1513" s="38">
        <v>0</v>
      </c>
    </row>
    <row r="1514" spans="1:24" ht="13.5" hidden="1" outlineLevel="3" thickBot="1" x14ac:dyDescent="0.25">
      <c r="A1514" s="467"/>
      <c r="B1514" s="95">
        <v>810120</v>
      </c>
      <c r="C1514" s="39" t="s">
        <v>56</v>
      </c>
      <c r="D1514" s="35">
        <v>44</v>
      </c>
      <c r="E1514" s="33">
        <v>0</v>
      </c>
      <c r="F1514" s="6">
        <v>0</v>
      </c>
      <c r="G1514" s="6">
        <v>0</v>
      </c>
      <c r="H1514" s="38">
        <v>0</v>
      </c>
      <c r="I1514" s="33">
        <v>0</v>
      </c>
      <c r="J1514" s="6">
        <v>0</v>
      </c>
      <c r="K1514" s="6">
        <v>0</v>
      </c>
      <c r="L1514" s="38">
        <v>0</v>
      </c>
      <c r="M1514" s="33">
        <v>0</v>
      </c>
      <c r="N1514" s="6">
        <v>0</v>
      </c>
      <c r="O1514" s="6">
        <v>0</v>
      </c>
      <c r="P1514" s="38">
        <v>0</v>
      </c>
      <c r="Q1514" s="33">
        <v>0</v>
      </c>
      <c r="R1514" s="6">
        <v>0</v>
      </c>
      <c r="S1514" s="6">
        <v>0</v>
      </c>
      <c r="T1514" s="38">
        <v>0</v>
      </c>
      <c r="U1514" s="40">
        <v>0</v>
      </c>
      <c r="V1514" s="6">
        <v>0</v>
      </c>
      <c r="W1514" s="32">
        <v>0</v>
      </c>
      <c r="X1514" s="38">
        <v>0</v>
      </c>
    </row>
    <row r="1515" spans="1:24" ht="13.5" hidden="1" outlineLevel="3" thickBot="1" x14ac:dyDescent="0.25">
      <c r="A1515" s="467"/>
      <c r="B1515" s="95">
        <v>810120</v>
      </c>
      <c r="C1515" s="39" t="s">
        <v>56</v>
      </c>
      <c r="D1515" s="35">
        <v>45</v>
      </c>
      <c r="E1515" s="33">
        <v>0</v>
      </c>
      <c r="F1515" s="6">
        <v>0</v>
      </c>
      <c r="G1515" s="6">
        <v>0</v>
      </c>
      <c r="H1515" s="38">
        <v>0</v>
      </c>
      <c r="I1515" s="33">
        <v>0</v>
      </c>
      <c r="J1515" s="6">
        <v>0</v>
      </c>
      <c r="K1515" s="6">
        <v>0</v>
      </c>
      <c r="L1515" s="38">
        <v>0</v>
      </c>
      <c r="M1515" s="33">
        <v>0</v>
      </c>
      <c r="N1515" s="6">
        <v>0</v>
      </c>
      <c r="O1515" s="6">
        <v>0</v>
      </c>
      <c r="P1515" s="38">
        <v>0</v>
      </c>
      <c r="Q1515" s="33">
        <v>0</v>
      </c>
      <c r="R1515" s="6">
        <v>0</v>
      </c>
      <c r="S1515" s="6">
        <v>0</v>
      </c>
      <c r="T1515" s="38">
        <v>0</v>
      </c>
      <c r="U1515" s="40">
        <v>0</v>
      </c>
      <c r="V1515" s="6">
        <v>0</v>
      </c>
      <c r="W1515" s="32">
        <v>0</v>
      </c>
      <c r="X1515" s="38">
        <v>0</v>
      </c>
    </row>
    <row r="1516" spans="1:24" ht="13.5" hidden="1" outlineLevel="3" thickBot="1" x14ac:dyDescent="0.25">
      <c r="A1516" s="467"/>
      <c r="B1516" s="95">
        <v>810120</v>
      </c>
      <c r="C1516" s="39" t="s">
        <v>56</v>
      </c>
      <c r="D1516" s="35">
        <v>46</v>
      </c>
      <c r="E1516" s="33">
        <v>0</v>
      </c>
      <c r="F1516" s="6">
        <v>0</v>
      </c>
      <c r="G1516" s="6">
        <v>0</v>
      </c>
      <c r="H1516" s="38">
        <v>0</v>
      </c>
      <c r="I1516" s="33">
        <v>0</v>
      </c>
      <c r="J1516" s="6">
        <v>0</v>
      </c>
      <c r="K1516" s="6">
        <v>0</v>
      </c>
      <c r="L1516" s="38">
        <v>0</v>
      </c>
      <c r="M1516" s="33">
        <v>0</v>
      </c>
      <c r="N1516" s="6">
        <v>0</v>
      </c>
      <c r="O1516" s="6">
        <v>0</v>
      </c>
      <c r="P1516" s="38">
        <v>0</v>
      </c>
      <c r="Q1516" s="33">
        <v>0</v>
      </c>
      <c r="R1516" s="6">
        <v>0</v>
      </c>
      <c r="S1516" s="6">
        <v>0</v>
      </c>
      <c r="T1516" s="38">
        <v>0</v>
      </c>
      <c r="U1516" s="40">
        <v>0</v>
      </c>
      <c r="V1516" s="6">
        <v>0</v>
      </c>
      <c r="W1516" s="32">
        <v>0</v>
      </c>
      <c r="X1516" s="38">
        <v>0</v>
      </c>
    </row>
    <row r="1517" spans="1:24" ht="13.5" hidden="1" outlineLevel="3" thickBot="1" x14ac:dyDescent="0.25">
      <c r="A1517" s="467"/>
      <c r="B1517" s="95">
        <v>810120</v>
      </c>
      <c r="C1517" s="39" t="s">
        <v>175</v>
      </c>
      <c r="D1517" s="35">
        <v>47</v>
      </c>
      <c r="E1517" s="33">
        <v>0</v>
      </c>
      <c r="F1517" s="6">
        <v>0</v>
      </c>
      <c r="G1517" s="6">
        <v>0</v>
      </c>
      <c r="H1517" s="38">
        <v>0</v>
      </c>
      <c r="I1517" s="33">
        <v>0</v>
      </c>
      <c r="J1517" s="6">
        <v>0</v>
      </c>
      <c r="K1517" s="6">
        <v>0</v>
      </c>
      <c r="L1517" s="38">
        <v>0</v>
      </c>
      <c r="M1517" s="33">
        <v>0</v>
      </c>
      <c r="N1517" s="6">
        <v>0</v>
      </c>
      <c r="O1517" s="6">
        <v>0</v>
      </c>
      <c r="P1517" s="38">
        <v>0</v>
      </c>
      <c r="Q1517" s="33">
        <v>0</v>
      </c>
      <c r="R1517" s="6">
        <v>0</v>
      </c>
      <c r="S1517" s="6">
        <v>0</v>
      </c>
      <c r="T1517" s="38">
        <v>0</v>
      </c>
      <c r="U1517" s="40">
        <v>0</v>
      </c>
      <c r="V1517" s="6">
        <v>0</v>
      </c>
      <c r="W1517" s="32">
        <v>0</v>
      </c>
      <c r="X1517" s="38">
        <v>0</v>
      </c>
    </row>
    <row r="1518" spans="1:24" ht="13.5" hidden="1" outlineLevel="3" thickBot="1" x14ac:dyDescent="0.25">
      <c r="A1518" s="467"/>
      <c r="B1518" s="95">
        <v>810120</v>
      </c>
      <c r="C1518" s="39" t="s">
        <v>175</v>
      </c>
      <c r="D1518" s="35">
        <v>48</v>
      </c>
      <c r="E1518" s="33">
        <v>0</v>
      </c>
      <c r="F1518" s="6">
        <v>0</v>
      </c>
      <c r="G1518" s="6">
        <v>0</v>
      </c>
      <c r="H1518" s="38">
        <v>0</v>
      </c>
      <c r="I1518" s="33">
        <v>0</v>
      </c>
      <c r="J1518" s="6">
        <v>0</v>
      </c>
      <c r="K1518" s="6">
        <v>0</v>
      </c>
      <c r="L1518" s="38">
        <v>0</v>
      </c>
      <c r="M1518" s="33">
        <v>0</v>
      </c>
      <c r="N1518" s="6">
        <v>0</v>
      </c>
      <c r="O1518" s="6">
        <v>0</v>
      </c>
      <c r="P1518" s="38">
        <v>0</v>
      </c>
      <c r="Q1518" s="33">
        <v>0</v>
      </c>
      <c r="R1518" s="6">
        <v>0</v>
      </c>
      <c r="S1518" s="6">
        <v>0</v>
      </c>
      <c r="T1518" s="38">
        <v>0</v>
      </c>
      <c r="U1518" s="40">
        <v>0</v>
      </c>
      <c r="V1518" s="6">
        <v>0</v>
      </c>
      <c r="W1518" s="32">
        <v>0</v>
      </c>
      <c r="X1518" s="38">
        <v>0</v>
      </c>
    </row>
    <row r="1519" spans="1:24" ht="13.5" hidden="1" outlineLevel="3" thickBot="1" x14ac:dyDescent="0.25">
      <c r="A1519" s="467"/>
      <c r="B1519" s="95">
        <v>810120</v>
      </c>
      <c r="C1519" s="39" t="s">
        <v>54</v>
      </c>
      <c r="D1519" s="35">
        <v>49</v>
      </c>
      <c r="E1519" s="33">
        <v>0</v>
      </c>
      <c r="F1519" s="6">
        <v>0</v>
      </c>
      <c r="G1519" s="6">
        <v>0</v>
      </c>
      <c r="H1519" s="38">
        <v>0</v>
      </c>
      <c r="I1519" s="33">
        <v>0</v>
      </c>
      <c r="J1519" s="6">
        <v>0</v>
      </c>
      <c r="K1519" s="6">
        <v>0</v>
      </c>
      <c r="L1519" s="38">
        <v>0</v>
      </c>
      <c r="M1519" s="33">
        <v>0</v>
      </c>
      <c r="N1519" s="6">
        <v>0</v>
      </c>
      <c r="O1519" s="6">
        <v>0</v>
      </c>
      <c r="P1519" s="38">
        <v>0</v>
      </c>
      <c r="Q1519" s="33">
        <v>0</v>
      </c>
      <c r="R1519" s="6">
        <v>0</v>
      </c>
      <c r="S1519" s="6">
        <v>0</v>
      </c>
      <c r="T1519" s="38">
        <v>0</v>
      </c>
      <c r="U1519" s="40">
        <v>0</v>
      </c>
      <c r="V1519" s="6">
        <v>0</v>
      </c>
      <c r="W1519" s="32">
        <v>0</v>
      </c>
      <c r="X1519" s="38">
        <v>0</v>
      </c>
    </row>
    <row r="1520" spans="1:24" ht="13.5" hidden="1" outlineLevel="3" thickBot="1" x14ac:dyDescent="0.25">
      <c r="A1520" s="467"/>
      <c r="B1520" s="95">
        <v>810120</v>
      </c>
      <c r="C1520" s="39" t="s">
        <v>54</v>
      </c>
      <c r="D1520" s="35">
        <v>50</v>
      </c>
      <c r="E1520" s="33">
        <v>0</v>
      </c>
      <c r="F1520" s="6">
        <v>0</v>
      </c>
      <c r="G1520" s="6">
        <v>0</v>
      </c>
      <c r="H1520" s="38">
        <v>0</v>
      </c>
      <c r="I1520" s="33">
        <v>0</v>
      </c>
      <c r="J1520" s="6">
        <v>0</v>
      </c>
      <c r="K1520" s="6">
        <v>0</v>
      </c>
      <c r="L1520" s="38">
        <v>0</v>
      </c>
      <c r="M1520" s="33">
        <v>0</v>
      </c>
      <c r="N1520" s="6">
        <v>0</v>
      </c>
      <c r="O1520" s="6">
        <v>0</v>
      </c>
      <c r="P1520" s="38">
        <v>0</v>
      </c>
      <c r="Q1520" s="33">
        <v>0</v>
      </c>
      <c r="R1520" s="6">
        <v>0</v>
      </c>
      <c r="S1520" s="6">
        <v>0</v>
      </c>
      <c r="T1520" s="38">
        <v>0</v>
      </c>
      <c r="U1520" s="40">
        <v>0</v>
      </c>
      <c r="V1520" s="6">
        <v>0</v>
      </c>
      <c r="W1520" s="32">
        <v>0</v>
      </c>
      <c r="X1520" s="38">
        <v>0</v>
      </c>
    </row>
    <row r="1521" spans="1:25" ht="13.5" hidden="1" outlineLevel="3" thickBot="1" x14ac:dyDescent="0.25">
      <c r="A1521" s="467"/>
      <c r="B1521" s="95">
        <v>810120</v>
      </c>
      <c r="C1521" s="39" t="s">
        <v>54</v>
      </c>
      <c r="D1521" s="35">
        <v>51</v>
      </c>
      <c r="E1521" s="33">
        <v>0</v>
      </c>
      <c r="F1521" s="6">
        <v>0</v>
      </c>
      <c r="G1521" s="6">
        <v>0</v>
      </c>
      <c r="H1521" s="38">
        <v>0</v>
      </c>
      <c r="I1521" s="33">
        <v>0</v>
      </c>
      <c r="J1521" s="6">
        <v>0</v>
      </c>
      <c r="K1521" s="6">
        <v>0</v>
      </c>
      <c r="L1521" s="38">
        <v>0</v>
      </c>
      <c r="M1521" s="33">
        <v>0</v>
      </c>
      <c r="N1521" s="6">
        <v>0</v>
      </c>
      <c r="O1521" s="6">
        <v>0</v>
      </c>
      <c r="P1521" s="38">
        <v>0</v>
      </c>
      <c r="Q1521" s="33">
        <v>0</v>
      </c>
      <c r="R1521" s="6">
        <v>0</v>
      </c>
      <c r="S1521" s="6">
        <v>0</v>
      </c>
      <c r="T1521" s="38">
        <v>0</v>
      </c>
      <c r="U1521" s="40">
        <v>0</v>
      </c>
      <c r="V1521" s="6">
        <v>0</v>
      </c>
      <c r="W1521" s="32">
        <v>0</v>
      </c>
      <c r="X1521" s="38">
        <v>0</v>
      </c>
    </row>
    <row r="1522" spans="1:25" ht="13.5" hidden="1" outlineLevel="3" thickBot="1" x14ac:dyDescent="0.25">
      <c r="A1522" s="467"/>
      <c r="B1522" s="95">
        <v>810120</v>
      </c>
      <c r="C1522" s="39" t="s">
        <v>54</v>
      </c>
      <c r="D1522" s="35">
        <v>52</v>
      </c>
      <c r="E1522" s="33">
        <v>0</v>
      </c>
      <c r="F1522" s="6">
        <v>0</v>
      </c>
      <c r="G1522" s="6">
        <v>0</v>
      </c>
      <c r="H1522" s="38">
        <v>0</v>
      </c>
      <c r="I1522" s="33">
        <v>0</v>
      </c>
      <c r="J1522" s="6">
        <v>0</v>
      </c>
      <c r="K1522" s="6">
        <v>0</v>
      </c>
      <c r="L1522" s="38">
        <v>0</v>
      </c>
      <c r="M1522" s="33">
        <v>0</v>
      </c>
      <c r="N1522" s="6">
        <v>0</v>
      </c>
      <c r="O1522" s="6">
        <v>0</v>
      </c>
      <c r="P1522" s="38">
        <v>0</v>
      </c>
      <c r="Q1522" s="33">
        <v>0</v>
      </c>
      <c r="R1522" s="6">
        <v>0</v>
      </c>
      <c r="S1522" s="6">
        <v>0</v>
      </c>
      <c r="T1522" s="38">
        <v>0</v>
      </c>
      <c r="U1522" s="40">
        <v>0</v>
      </c>
      <c r="V1522" s="6">
        <v>0</v>
      </c>
      <c r="W1522" s="32">
        <v>0</v>
      </c>
      <c r="X1522" s="38">
        <v>0</v>
      </c>
    </row>
    <row r="1523" spans="1:25" ht="13.5" hidden="1" outlineLevel="3" thickBot="1" x14ac:dyDescent="0.25">
      <c r="A1523" s="467"/>
      <c r="B1523" s="95">
        <v>810120</v>
      </c>
      <c r="C1523" s="39" t="s">
        <v>54</v>
      </c>
      <c r="D1523" s="35">
        <v>53</v>
      </c>
      <c r="E1523" s="33">
        <v>0</v>
      </c>
      <c r="F1523" s="6">
        <v>0</v>
      </c>
      <c r="G1523" s="6">
        <v>0</v>
      </c>
      <c r="H1523" s="38">
        <v>0</v>
      </c>
      <c r="I1523" s="33">
        <v>0</v>
      </c>
      <c r="J1523" s="6">
        <v>0</v>
      </c>
      <c r="K1523" s="6">
        <v>0</v>
      </c>
      <c r="L1523" s="38">
        <v>0</v>
      </c>
      <c r="M1523" s="33">
        <v>0</v>
      </c>
      <c r="N1523" s="6">
        <v>0</v>
      </c>
      <c r="O1523" s="6">
        <v>0</v>
      </c>
      <c r="P1523" s="38">
        <v>0</v>
      </c>
      <c r="Q1523" s="33">
        <v>0</v>
      </c>
      <c r="R1523" s="6">
        <v>0</v>
      </c>
      <c r="S1523" s="6">
        <v>0</v>
      </c>
      <c r="T1523" s="38">
        <v>0</v>
      </c>
      <c r="U1523" s="40">
        <v>0</v>
      </c>
      <c r="V1523" s="6">
        <v>0</v>
      </c>
      <c r="W1523" s="32">
        <v>0</v>
      </c>
      <c r="X1523" s="38">
        <v>0</v>
      </c>
    </row>
    <row r="1524" spans="1:25" ht="13.5" hidden="1" outlineLevel="3" thickBot="1" x14ac:dyDescent="0.25">
      <c r="A1524" s="467"/>
      <c r="B1524" s="95">
        <v>810120</v>
      </c>
      <c r="C1524" s="39" t="s">
        <v>57</v>
      </c>
      <c r="D1524" s="35">
        <v>54</v>
      </c>
      <c r="E1524" s="33">
        <v>0</v>
      </c>
      <c r="F1524" s="6">
        <v>0</v>
      </c>
      <c r="G1524" s="6">
        <v>0</v>
      </c>
      <c r="H1524" s="38">
        <v>0</v>
      </c>
      <c r="I1524" s="33">
        <v>0</v>
      </c>
      <c r="J1524" s="6">
        <v>0</v>
      </c>
      <c r="K1524" s="6">
        <v>0</v>
      </c>
      <c r="L1524" s="38">
        <v>0</v>
      </c>
      <c r="M1524" s="33">
        <v>0</v>
      </c>
      <c r="N1524" s="6">
        <v>0</v>
      </c>
      <c r="O1524" s="6">
        <v>0</v>
      </c>
      <c r="P1524" s="38">
        <v>0</v>
      </c>
      <c r="Q1524" s="33">
        <v>0</v>
      </c>
      <c r="R1524" s="6">
        <v>0</v>
      </c>
      <c r="S1524" s="6">
        <v>0</v>
      </c>
      <c r="T1524" s="38">
        <v>0</v>
      </c>
      <c r="U1524" s="40">
        <v>0</v>
      </c>
      <c r="V1524" s="6">
        <v>0</v>
      </c>
      <c r="W1524" s="32">
        <v>0</v>
      </c>
      <c r="X1524" s="38">
        <v>0</v>
      </c>
    </row>
    <row r="1525" spans="1:25" ht="13.5" hidden="1" outlineLevel="3" thickBot="1" x14ac:dyDescent="0.25">
      <c r="A1525" s="467"/>
      <c r="B1525" s="95">
        <v>810120</v>
      </c>
      <c r="C1525" s="39" t="s">
        <v>57</v>
      </c>
      <c r="D1525" s="35">
        <v>55</v>
      </c>
      <c r="E1525" s="33">
        <v>0</v>
      </c>
      <c r="F1525" s="6">
        <v>0</v>
      </c>
      <c r="G1525" s="6">
        <v>0</v>
      </c>
      <c r="H1525" s="38">
        <v>0</v>
      </c>
      <c r="I1525" s="33">
        <v>0</v>
      </c>
      <c r="J1525" s="6">
        <v>0</v>
      </c>
      <c r="K1525" s="6">
        <v>0</v>
      </c>
      <c r="L1525" s="38">
        <v>0</v>
      </c>
      <c r="M1525" s="33">
        <v>0</v>
      </c>
      <c r="N1525" s="6">
        <v>0</v>
      </c>
      <c r="O1525" s="6">
        <v>0</v>
      </c>
      <c r="P1525" s="38">
        <v>0</v>
      </c>
      <c r="Q1525" s="33">
        <v>0</v>
      </c>
      <c r="R1525" s="6">
        <v>0</v>
      </c>
      <c r="S1525" s="6">
        <v>0</v>
      </c>
      <c r="T1525" s="38">
        <v>0</v>
      </c>
      <c r="U1525" s="40">
        <v>0</v>
      </c>
      <c r="V1525" s="6">
        <v>0</v>
      </c>
      <c r="W1525" s="32">
        <v>0</v>
      </c>
      <c r="X1525" s="38">
        <v>0</v>
      </c>
    </row>
    <row r="1526" spans="1:25" ht="13.5" hidden="1" outlineLevel="3" thickBot="1" x14ac:dyDescent="0.25">
      <c r="A1526" s="467"/>
      <c r="B1526" s="95">
        <v>810120</v>
      </c>
      <c r="C1526" s="57" t="s">
        <v>52</v>
      </c>
      <c r="D1526" s="35">
        <v>56</v>
      </c>
      <c r="E1526" s="33">
        <v>0</v>
      </c>
      <c r="F1526" s="6">
        <v>0</v>
      </c>
      <c r="G1526" s="6">
        <v>0</v>
      </c>
      <c r="H1526" s="38">
        <v>0</v>
      </c>
      <c r="I1526" s="33">
        <v>0</v>
      </c>
      <c r="J1526" s="6">
        <v>0</v>
      </c>
      <c r="K1526" s="6">
        <v>0</v>
      </c>
      <c r="L1526" s="38">
        <v>0</v>
      </c>
      <c r="M1526" s="33">
        <v>0</v>
      </c>
      <c r="N1526" s="6">
        <v>0</v>
      </c>
      <c r="O1526" s="6">
        <v>0</v>
      </c>
      <c r="P1526" s="38">
        <v>0</v>
      </c>
      <c r="Q1526" s="33">
        <v>0</v>
      </c>
      <c r="R1526" s="6">
        <v>0</v>
      </c>
      <c r="S1526" s="6">
        <v>0</v>
      </c>
      <c r="T1526" s="38">
        <v>0</v>
      </c>
      <c r="U1526" s="40">
        <v>0</v>
      </c>
      <c r="V1526" s="6">
        <v>0</v>
      </c>
      <c r="W1526" s="32">
        <v>0</v>
      </c>
      <c r="X1526" s="38">
        <v>0</v>
      </c>
    </row>
    <row r="1527" spans="1:25" ht="13.5" hidden="1" outlineLevel="3" thickBot="1" x14ac:dyDescent="0.25">
      <c r="A1527" s="467"/>
      <c r="B1527" s="95">
        <v>810120</v>
      </c>
      <c r="C1527" s="57" t="s">
        <v>53</v>
      </c>
      <c r="D1527" s="145">
        <v>57</v>
      </c>
      <c r="E1527" s="33">
        <v>0</v>
      </c>
      <c r="F1527" s="6">
        <v>0</v>
      </c>
      <c r="G1527" s="6">
        <v>0</v>
      </c>
      <c r="H1527" s="38">
        <v>0</v>
      </c>
      <c r="I1527" s="33">
        <v>0</v>
      </c>
      <c r="J1527" s="6">
        <v>0</v>
      </c>
      <c r="K1527" s="6">
        <v>0</v>
      </c>
      <c r="L1527" s="38">
        <v>0</v>
      </c>
      <c r="M1527" s="33">
        <v>0</v>
      </c>
      <c r="N1527" s="6">
        <v>0</v>
      </c>
      <c r="O1527" s="6">
        <v>0</v>
      </c>
      <c r="P1527" s="38">
        <v>0</v>
      </c>
      <c r="Q1527" s="33">
        <v>0</v>
      </c>
      <c r="R1527" s="6">
        <v>0</v>
      </c>
      <c r="S1527" s="6">
        <v>0</v>
      </c>
      <c r="T1527" s="38">
        <v>0</v>
      </c>
      <c r="U1527" s="40">
        <v>0</v>
      </c>
      <c r="V1527" s="6">
        <v>0</v>
      </c>
      <c r="W1527" s="32">
        <v>0</v>
      </c>
      <c r="X1527" s="38">
        <v>0</v>
      </c>
    </row>
    <row r="1528" spans="1:25" ht="13.5" hidden="1" outlineLevel="3" thickBot="1" x14ac:dyDescent="0.25">
      <c r="A1528" s="468"/>
      <c r="B1528" s="96">
        <v>810120</v>
      </c>
      <c r="C1528" s="41" t="s">
        <v>53</v>
      </c>
      <c r="D1528" s="42">
        <v>58</v>
      </c>
      <c r="E1528" s="142">
        <v>0</v>
      </c>
      <c r="F1528" s="46">
        <v>0</v>
      </c>
      <c r="G1528" s="46">
        <v>0</v>
      </c>
      <c r="H1528" s="44">
        <v>0</v>
      </c>
      <c r="I1528" s="142">
        <v>0</v>
      </c>
      <c r="J1528" s="46">
        <v>0</v>
      </c>
      <c r="K1528" s="46">
        <v>0</v>
      </c>
      <c r="L1528" s="44">
        <v>0</v>
      </c>
      <c r="M1528" s="142">
        <v>0</v>
      </c>
      <c r="N1528" s="46">
        <v>0</v>
      </c>
      <c r="O1528" s="46">
        <v>0</v>
      </c>
      <c r="P1528" s="44">
        <v>0</v>
      </c>
      <c r="Q1528" s="142">
        <v>0</v>
      </c>
      <c r="R1528" s="46">
        <v>0</v>
      </c>
      <c r="S1528" s="46">
        <v>0</v>
      </c>
      <c r="T1528" s="44">
        <v>0</v>
      </c>
      <c r="U1528" s="45">
        <v>0</v>
      </c>
      <c r="V1528" s="46">
        <v>0</v>
      </c>
      <c r="W1528" s="43">
        <v>0</v>
      </c>
      <c r="X1528" s="44">
        <v>0</v>
      </c>
    </row>
    <row r="1529" spans="1:25" s="106" customFormat="1" outlineLevel="1" x14ac:dyDescent="0.2">
      <c r="A1529" s="464">
        <v>810121</v>
      </c>
      <c r="B1529" s="97">
        <v>810121</v>
      </c>
      <c r="C1529" s="100" t="s">
        <v>143</v>
      </c>
      <c r="D1529" s="101" t="s">
        <v>265</v>
      </c>
      <c r="E1529" s="143">
        <v>10526104.870000001</v>
      </c>
      <c r="F1529" s="144">
        <v>890876.12</v>
      </c>
      <c r="G1529" s="144">
        <v>1444066.09</v>
      </c>
      <c r="H1529" s="109">
        <v>12861047.08</v>
      </c>
      <c r="I1529" s="143">
        <v>12106707.6</v>
      </c>
      <c r="J1529" s="144">
        <v>552055.75</v>
      </c>
      <c r="K1529" s="144">
        <v>929827.91</v>
      </c>
      <c r="L1529" s="109">
        <v>13588591.26</v>
      </c>
      <c r="M1529" s="143">
        <v>9809129.540000001</v>
      </c>
      <c r="N1529" s="144">
        <v>625373.08000000007</v>
      </c>
      <c r="O1529" s="144">
        <v>922932.73</v>
      </c>
      <c r="P1529" s="109">
        <v>11357435.350000001</v>
      </c>
      <c r="Q1529" s="143">
        <v>10501605.060000001</v>
      </c>
      <c r="R1529" s="144">
        <v>655626.82000000007</v>
      </c>
      <c r="S1529" s="144">
        <v>1266191.4300000002</v>
      </c>
      <c r="T1529" s="109">
        <v>12423423.310000001</v>
      </c>
      <c r="U1529" s="143">
        <v>42943547.07</v>
      </c>
      <c r="V1529" s="144">
        <v>2723931.7700000005</v>
      </c>
      <c r="W1529" s="144">
        <v>4563018.16</v>
      </c>
      <c r="X1529" s="109">
        <v>50230497</v>
      </c>
    </row>
    <row r="1530" spans="1:25" outlineLevel="2" x14ac:dyDescent="0.2">
      <c r="A1530" s="465"/>
      <c r="B1530" s="95">
        <v>810121</v>
      </c>
      <c r="C1530" s="14" t="s">
        <v>411</v>
      </c>
      <c r="D1530" s="58" t="s">
        <v>198</v>
      </c>
      <c r="E1530" s="33">
        <v>9213904.870000001</v>
      </c>
      <c r="F1530" s="6">
        <v>628436.12</v>
      </c>
      <c r="G1530" s="6">
        <v>1050406.0900000001</v>
      </c>
      <c r="H1530" s="38">
        <v>10892747.08</v>
      </c>
      <c r="I1530" s="33">
        <v>10532067.6</v>
      </c>
      <c r="J1530" s="6">
        <v>420835.75</v>
      </c>
      <c r="K1530" s="6">
        <v>667387.91</v>
      </c>
      <c r="L1530" s="38">
        <v>11620291.26</v>
      </c>
      <c r="M1530" s="33">
        <v>8444441.540000001</v>
      </c>
      <c r="N1530" s="6">
        <v>494153.08</v>
      </c>
      <c r="O1530" s="6">
        <v>791712.73</v>
      </c>
      <c r="P1530" s="38">
        <v>9730307.3500000015</v>
      </c>
      <c r="Q1530" s="33">
        <v>9320625.0600000005</v>
      </c>
      <c r="R1530" s="6">
        <v>393186.82</v>
      </c>
      <c r="S1530" s="6">
        <v>1003751.43</v>
      </c>
      <c r="T1530" s="38">
        <v>10717563.310000001</v>
      </c>
      <c r="U1530" s="40">
        <v>37511039.07</v>
      </c>
      <c r="V1530" s="6">
        <v>1936611.7700000003</v>
      </c>
      <c r="W1530" s="32">
        <v>3513258.16</v>
      </c>
      <c r="X1530" s="38">
        <v>42960909</v>
      </c>
    </row>
    <row r="1531" spans="1:25" hidden="1" outlineLevel="2" x14ac:dyDescent="0.2">
      <c r="A1531" s="465"/>
      <c r="B1531" s="95">
        <v>810121</v>
      </c>
      <c r="C1531" s="14" t="s">
        <v>196</v>
      </c>
      <c r="D1531" s="58" t="s">
        <v>199</v>
      </c>
      <c r="E1531" s="33">
        <v>0</v>
      </c>
      <c r="F1531" s="6">
        <v>0</v>
      </c>
      <c r="G1531" s="6">
        <v>0</v>
      </c>
      <c r="H1531" s="38">
        <v>0</v>
      </c>
      <c r="I1531" s="33">
        <v>0</v>
      </c>
      <c r="J1531" s="6">
        <v>0</v>
      </c>
      <c r="K1531" s="6">
        <v>0</v>
      </c>
      <c r="L1531" s="38">
        <v>0</v>
      </c>
      <c r="M1531" s="33">
        <v>0</v>
      </c>
      <c r="N1531" s="6">
        <v>0</v>
      </c>
      <c r="O1531" s="6">
        <v>0</v>
      </c>
      <c r="P1531" s="38">
        <v>0</v>
      </c>
      <c r="Q1531" s="33">
        <v>0</v>
      </c>
      <c r="R1531" s="6">
        <v>0</v>
      </c>
      <c r="S1531" s="6">
        <v>0</v>
      </c>
      <c r="T1531" s="38">
        <v>0</v>
      </c>
      <c r="U1531" s="40">
        <v>0</v>
      </c>
      <c r="V1531" s="6">
        <v>0</v>
      </c>
      <c r="W1531" s="32">
        <v>0</v>
      </c>
      <c r="X1531" s="38">
        <v>0</v>
      </c>
    </row>
    <row r="1532" spans="1:25" hidden="1" outlineLevel="2" x14ac:dyDescent="0.2">
      <c r="A1532" s="465"/>
      <c r="B1532" s="95">
        <v>810121</v>
      </c>
      <c r="C1532" s="14" t="s">
        <v>412</v>
      </c>
      <c r="D1532" s="58" t="s">
        <v>200</v>
      </c>
      <c r="E1532" s="33">
        <v>0</v>
      </c>
      <c r="F1532" s="6">
        <v>0</v>
      </c>
      <c r="G1532" s="6">
        <v>0</v>
      </c>
      <c r="H1532" s="38">
        <v>0</v>
      </c>
      <c r="I1532" s="33">
        <v>0</v>
      </c>
      <c r="J1532" s="6">
        <v>0</v>
      </c>
      <c r="K1532" s="6">
        <v>0</v>
      </c>
      <c r="L1532" s="38">
        <v>0</v>
      </c>
      <c r="M1532" s="33">
        <v>0</v>
      </c>
      <c r="N1532" s="6">
        <v>0</v>
      </c>
      <c r="O1532" s="6">
        <v>0</v>
      </c>
      <c r="P1532" s="38">
        <v>0</v>
      </c>
      <c r="Q1532" s="33">
        <v>0</v>
      </c>
      <c r="R1532" s="6">
        <v>0</v>
      </c>
      <c r="S1532" s="6">
        <v>0</v>
      </c>
      <c r="T1532" s="38">
        <v>0</v>
      </c>
      <c r="U1532" s="40">
        <v>0</v>
      </c>
      <c r="V1532" s="6">
        <v>0</v>
      </c>
      <c r="W1532" s="32">
        <v>0</v>
      </c>
      <c r="X1532" s="38">
        <v>0</v>
      </c>
    </row>
    <row r="1533" spans="1:25" hidden="1" outlineLevel="2" x14ac:dyDescent="0.2">
      <c r="A1533" s="465"/>
      <c r="B1533" s="95">
        <v>810121</v>
      </c>
      <c r="C1533" s="14" t="s">
        <v>339</v>
      </c>
      <c r="D1533" s="35" t="s">
        <v>201</v>
      </c>
      <c r="E1533" s="33">
        <v>0</v>
      </c>
      <c r="F1533" s="6">
        <v>0</v>
      </c>
      <c r="G1533" s="6">
        <v>0</v>
      </c>
      <c r="H1533" s="38">
        <v>0</v>
      </c>
      <c r="I1533" s="33">
        <v>0</v>
      </c>
      <c r="J1533" s="6">
        <v>0</v>
      </c>
      <c r="K1533" s="6">
        <v>0</v>
      </c>
      <c r="L1533" s="38">
        <v>0</v>
      </c>
      <c r="M1533" s="33">
        <v>0</v>
      </c>
      <c r="N1533" s="6">
        <v>0</v>
      </c>
      <c r="O1533" s="6">
        <v>0</v>
      </c>
      <c r="P1533" s="38">
        <v>0</v>
      </c>
      <c r="Q1533" s="33">
        <v>0</v>
      </c>
      <c r="R1533" s="6">
        <v>0</v>
      </c>
      <c r="S1533" s="6">
        <v>0</v>
      </c>
      <c r="T1533" s="38">
        <v>0</v>
      </c>
      <c r="U1533" s="40">
        <v>0</v>
      </c>
      <c r="V1533" s="6">
        <v>0</v>
      </c>
      <c r="W1533" s="32">
        <v>0</v>
      </c>
      <c r="X1533" s="38">
        <v>0</v>
      </c>
    </row>
    <row r="1534" spans="1:25" hidden="1" outlineLevel="2" x14ac:dyDescent="0.2">
      <c r="A1534" s="465"/>
      <c r="B1534" s="95">
        <v>810121</v>
      </c>
      <c r="C1534" s="14" t="s">
        <v>398</v>
      </c>
      <c r="D1534" s="35" t="s">
        <v>306</v>
      </c>
      <c r="E1534" s="33">
        <v>0</v>
      </c>
      <c r="F1534" s="6">
        <v>0</v>
      </c>
      <c r="G1534" s="6">
        <v>0</v>
      </c>
      <c r="H1534" s="38">
        <v>0</v>
      </c>
      <c r="I1534" s="33">
        <v>0</v>
      </c>
      <c r="J1534" s="6">
        <v>0</v>
      </c>
      <c r="K1534" s="6">
        <v>0</v>
      </c>
      <c r="L1534" s="38">
        <v>0</v>
      </c>
      <c r="M1534" s="33">
        <v>0</v>
      </c>
      <c r="N1534" s="6">
        <v>0</v>
      </c>
      <c r="O1534" s="6">
        <v>0</v>
      </c>
      <c r="P1534" s="38">
        <v>0</v>
      </c>
      <c r="Q1534" s="33">
        <v>0</v>
      </c>
      <c r="R1534" s="6">
        <v>0</v>
      </c>
      <c r="S1534" s="6">
        <v>0</v>
      </c>
      <c r="T1534" s="38">
        <v>0</v>
      </c>
      <c r="U1534" s="40">
        <v>0</v>
      </c>
      <c r="V1534" s="6">
        <v>0</v>
      </c>
      <c r="W1534" s="32">
        <v>0</v>
      </c>
      <c r="X1534" s="38">
        <v>0</v>
      </c>
    </row>
    <row r="1535" spans="1:25" outlineLevel="2" x14ac:dyDescent="0.2">
      <c r="A1535" s="465"/>
      <c r="B1535" s="95">
        <v>810121</v>
      </c>
      <c r="C1535" s="14" t="s">
        <v>202</v>
      </c>
      <c r="D1535" s="35" t="s">
        <v>397</v>
      </c>
      <c r="E1535" s="37">
        <v>1312200</v>
      </c>
      <c r="F1535" s="152">
        <v>262440</v>
      </c>
      <c r="G1535" s="152">
        <v>393660</v>
      </c>
      <c r="H1535" s="38">
        <v>1968300</v>
      </c>
      <c r="I1535" s="37">
        <v>1574640</v>
      </c>
      <c r="J1535" s="152">
        <v>131220</v>
      </c>
      <c r="K1535" s="152">
        <v>262440</v>
      </c>
      <c r="L1535" s="38">
        <v>1968300</v>
      </c>
      <c r="M1535" s="37">
        <v>1364688</v>
      </c>
      <c r="N1535" s="152">
        <v>131220</v>
      </c>
      <c r="O1535" s="152">
        <v>131220</v>
      </c>
      <c r="P1535" s="38">
        <v>1627128</v>
      </c>
      <c r="Q1535" s="37">
        <v>1180980</v>
      </c>
      <c r="R1535" s="152">
        <v>262440</v>
      </c>
      <c r="S1535" s="152">
        <v>262440</v>
      </c>
      <c r="T1535" s="38">
        <v>1705860</v>
      </c>
      <c r="U1535" s="151">
        <v>5432508</v>
      </c>
      <c r="V1535" s="152">
        <v>787320</v>
      </c>
      <c r="W1535" s="36">
        <v>1049760</v>
      </c>
      <c r="X1535" s="38">
        <v>7269588</v>
      </c>
      <c r="Y1535" s="65"/>
    </row>
    <row r="1536" spans="1:25" hidden="1" outlineLevel="3" x14ac:dyDescent="0.2">
      <c r="A1536" s="465"/>
      <c r="B1536" s="95">
        <v>810121</v>
      </c>
      <c r="C1536" s="39" t="s">
        <v>44</v>
      </c>
      <c r="D1536" s="35">
        <v>1</v>
      </c>
      <c r="E1536" s="33">
        <v>0</v>
      </c>
      <c r="F1536" s="6">
        <v>0</v>
      </c>
      <c r="G1536" s="6">
        <v>0</v>
      </c>
      <c r="H1536" s="38">
        <v>0</v>
      </c>
      <c r="I1536" s="33">
        <v>0</v>
      </c>
      <c r="J1536" s="6">
        <v>0</v>
      </c>
      <c r="K1536" s="6">
        <v>0</v>
      </c>
      <c r="L1536" s="38">
        <v>0</v>
      </c>
      <c r="M1536" s="33">
        <v>0</v>
      </c>
      <c r="N1536" s="6">
        <v>0</v>
      </c>
      <c r="O1536" s="6">
        <v>0</v>
      </c>
      <c r="P1536" s="38">
        <v>0</v>
      </c>
      <c r="Q1536" s="33">
        <v>0</v>
      </c>
      <c r="R1536" s="6">
        <v>0</v>
      </c>
      <c r="S1536" s="6">
        <v>0</v>
      </c>
      <c r="T1536" s="38">
        <v>0</v>
      </c>
      <c r="U1536" s="40">
        <v>0</v>
      </c>
      <c r="V1536" s="6">
        <v>0</v>
      </c>
      <c r="W1536" s="32">
        <v>0</v>
      </c>
      <c r="X1536" s="38">
        <v>0</v>
      </c>
    </row>
    <row r="1537" spans="1:24" hidden="1" outlineLevel="3" x14ac:dyDescent="0.2">
      <c r="A1537" s="465"/>
      <c r="B1537" s="95">
        <v>810121</v>
      </c>
      <c r="C1537" s="39" t="s">
        <v>44</v>
      </c>
      <c r="D1537" s="35">
        <v>2</v>
      </c>
      <c r="E1537" s="33">
        <v>0</v>
      </c>
      <c r="F1537" s="6">
        <v>0</v>
      </c>
      <c r="G1537" s="6">
        <v>0</v>
      </c>
      <c r="H1537" s="38">
        <v>0</v>
      </c>
      <c r="I1537" s="33">
        <v>0</v>
      </c>
      <c r="J1537" s="6">
        <v>0</v>
      </c>
      <c r="K1537" s="6">
        <v>0</v>
      </c>
      <c r="L1537" s="38">
        <v>0</v>
      </c>
      <c r="M1537" s="33">
        <v>0</v>
      </c>
      <c r="N1537" s="6">
        <v>0</v>
      </c>
      <c r="O1537" s="6">
        <v>0</v>
      </c>
      <c r="P1537" s="38">
        <v>0</v>
      </c>
      <c r="Q1537" s="33">
        <v>0</v>
      </c>
      <c r="R1537" s="6">
        <v>0</v>
      </c>
      <c r="S1537" s="6">
        <v>0</v>
      </c>
      <c r="T1537" s="38">
        <v>0</v>
      </c>
      <c r="U1537" s="40">
        <v>0</v>
      </c>
      <c r="V1537" s="6">
        <v>0</v>
      </c>
      <c r="W1537" s="32">
        <v>0</v>
      </c>
      <c r="X1537" s="38">
        <v>0</v>
      </c>
    </row>
    <row r="1538" spans="1:24" hidden="1" outlineLevel="3" x14ac:dyDescent="0.2">
      <c r="A1538" s="465"/>
      <c r="B1538" s="95">
        <v>810121</v>
      </c>
      <c r="C1538" s="39" t="s">
        <v>45</v>
      </c>
      <c r="D1538" s="35">
        <v>3</v>
      </c>
      <c r="E1538" s="33">
        <v>0</v>
      </c>
      <c r="F1538" s="6">
        <v>0</v>
      </c>
      <c r="G1538" s="6">
        <v>0</v>
      </c>
      <c r="H1538" s="38">
        <v>0</v>
      </c>
      <c r="I1538" s="33">
        <v>0</v>
      </c>
      <c r="J1538" s="6">
        <v>0</v>
      </c>
      <c r="K1538" s="6">
        <v>0</v>
      </c>
      <c r="L1538" s="38">
        <v>0</v>
      </c>
      <c r="M1538" s="33">
        <v>0</v>
      </c>
      <c r="N1538" s="6">
        <v>0</v>
      </c>
      <c r="O1538" s="6">
        <v>0</v>
      </c>
      <c r="P1538" s="38">
        <v>0</v>
      </c>
      <c r="Q1538" s="33">
        <v>0</v>
      </c>
      <c r="R1538" s="6">
        <v>0</v>
      </c>
      <c r="S1538" s="6">
        <v>0</v>
      </c>
      <c r="T1538" s="38">
        <v>0</v>
      </c>
      <c r="U1538" s="40">
        <v>0</v>
      </c>
      <c r="V1538" s="6">
        <v>0</v>
      </c>
      <c r="W1538" s="32">
        <v>0</v>
      </c>
      <c r="X1538" s="38">
        <v>0</v>
      </c>
    </row>
    <row r="1539" spans="1:24" hidden="1" outlineLevel="3" x14ac:dyDescent="0.2">
      <c r="A1539" s="465"/>
      <c r="B1539" s="95">
        <v>810121</v>
      </c>
      <c r="C1539" s="39" t="s">
        <v>45</v>
      </c>
      <c r="D1539" s="35">
        <v>4</v>
      </c>
      <c r="E1539" s="33">
        <v>0</v>
      </c>
      <c r="F1539" s="6">
        <v>0</v>
      </c>
      <c r="G1539" s="6">
        <v>0</v>
      </c>
      <c r="H1539" s="38">
        <v>0</v>
      </c>
      <c r="I1539" s="33">
        <v>0</v>
      </c>
      <c r="J1539" s="6">
        <v>0</v>
      </c>
      <c r="K1539" s="6">
        <v>0</v>
      </c>
      <c r="L1539" s="38">
        <v>0</v>
      </c>
      <c r="M1539" s="33">
        <v>0</v>
      </c>
      <c r="N1539" s="6">
        <v>0</v>
      </c>
      <c r="O1539" s="6">
        <v>0</v>
      </c>
      <c r="P1539" s="38">
        <v>0</v>
      </c>
      <c r="Q1539" s="33">
        <v>0</v>
      </c>
      <c r="R1539" s="6">
        <v>0</v>
      </c>
      <c r="S1539" s="6">
        <v>0</v>
      </c>
      <c r="T1539" s="38">
        <v>0</v>
      </c>
      <c r="U1539" s="40">
        <v>0</v>
      </c>
      <c r="V1539" s="6">
        <v>0</v>
      </c>
      <c r="W1539" s="32">
        <v>0</v>
      </c>
      <c r="X1539" s="38">
        <v>0</v>
      </c>
    </row>
    <row r="1540" spans="1:24" hidden="1" outlineLevel="3" x14ac:dyDescent="0.2">
      <c r="A1540" s="465"/>
      <c r="B1540" s="95">
        <v>810121</v>
      </c>
      <c r="C1540" s="39" t="s">
        <v>46</v>
      </c>
      <c r="D1540" s="35">
        <v>5</v>
      </c>
      <c r="E1540" s="33">
        <v>0</v>
      </c>
      <c r="F1540" s="6">
        <v>0</v>
      </c>
      <c r="G1540" s="6">
        <v>0</v>
      </c>
      <c r="H1540" s="38">
        <v>0</v>
      </c>
      <c r="I1540" s="33">
        <v>0</v>
      </c>
      <c r="J1540" s="6">
        <v>0</v>
      </c>
      <c r="K1540" s="6">
        <v>0</v>
      </c>
      <c r="L1540" s="38">
        <v>0</v>
      </c>
      <c r="M1540" s="33">
        <v>0</v>
      </c>
      <c r="N1540" s="6">
        <v>0</v>
      </c>
      <c r="O1540" s="6">
        <v>0</v>
      </c>
      <c r="P1540" s="38">
        <v>0</v>
      </c>
      <c r="Q1540" s="33">
        <v>0</v>
      </c>
      <c r="R1540" s="6">
        <v>0</v>
      </c>
      <c r="S1540" s="6">
        <v>0</v>
      </c>
      <c r="T1540" s="38">
        <v>0</v>
      </c>
      <c r="U1540" s="40">
        <v>0</v>
      </c>
      <c r="V1540" s="6">
        <v>0</v>
      </c>
      <c r="W1540" s="32">
        <v>0</v>
      </c>
      <c r="X1540" s="38">
        <v>0</v>
      </c>
    </row>
    <row r="1541" spans="1:24" hidden="1" outlineLevel="3" x14ac:dyDescent="0.2">
      <c r="A1541" s="465"/>
      <c r="B1541" s="95">
        <v>810121</v>
      </c>
      <c r="C1541" s="39" t="s">
        <v>47</v>
      </c>
      <c r="D1541" s="35">
        <v>6</v>
      </c>
      <c r="E1541" s="33">
        <v>0</v>
      </c>
      <c r="F1541" s="6">
        <v>0</v>
      </c>
      <c r="G1541" s="6">
        <v>0</v>
      </c>
      <c r="H1541" s="38">
        <v>0</v>
      </c>
      <c r="I1541" s="33">
        <v>0</v>
      </c>
      <c r="J1541" s="6">
        <v>0</v>
      </c>
      <c r="K1541" s="6">
        <v>0</v>
      </c>
      <c r="L1541" s="38">
        <v>0</v>
      </c>
      <c r="M1541" s="33">
        <v>0</v>
      </c>
      <c r="N1541" s="6">
        <v>0</v>
      </c>
      <c r="O1541" s="6">
        <v>0</v>
      </c>
      <c r="P1541" s="38">
        <v>0</v>
      </c>
      <c r="Q1541" s="33">
        <v>0</v>
      </c>
      <c r="R1541" s="6">
        <v>0</v>
      </c>
      <c r="S1541" s="6">
        <v>0</v>
      </c>
      <c r="T1541" s="38">
        <v>0</v>
      </c>
      <c r="U1541" s="40">
        <v>0</v>
      </c>
      <c r="V1541" s="6">
        <v>0</v>
      </c>
      <c r="W1541" s="32">
        <v>0</v>
      </c>
      <c r="X1541" s="38">
        <v>0</v>
      </c>
    </row>
    <row r="1542" spans="1:24" hidden="1" outlineLevel="3" x14ac:dyDescent="0.2">
      <c r="A1542" s="465"/>
      <c r="B1542" s="95">
        <v>810121</v>
      </c>
      <c r="C1542" s="39" t="s">
        <v>47</v>
      </c>
      <c r="D1542" s="35">
        <v>7</v>
      </c>
      <c r="E1542" s="33">
        <v>0</v>
      </c>
      <c r="F1542" s="6">
        <v>0</v>
      </c>
      <c r="G1542" s="6">
        <v>0</v>
      </c>
      <c r="H1542" s="38">
        <v>0</v>
      </c>
      <c r="I1542" s="33">
        <v>0</v>
      </c>
      <c r="J1542" s="6">
        <v>0</v>
      </c>
      <c r="K1542" s="6">
        <v>0</v>
      </c>
      <c r="L1542" s="38">
        <v>0</v>
      </c>
      <c r="M1542" s="33">
        <v>0</v>
      </c>
      <c r="N1542" s="6">
        <v>0</v>
      </c>
      <c r="O1542" s="6">
        <v>0</v>
      </c>
      <c r="P1542" s="38">
        <v>0</v>
      </c>
      <c r="Q1542" s="33">
        <v>0</v>
      </c>
      <c r="R1542" s="6">
        <v>0</v>
      </c>
      <c r="S1542" s="6">
        <v>0</v>
      </c>
      <c r="T1542" s="38">
        <v>0</v>
      </c>
      <c r="U1542" s="40">
        <v>0</v>
      </c>
      <c r="V1542" s="6">
        <v>0</v>
      </c>
      <c r="W1542" s="32">
        <v>0</v>
      </c>
      <c r="X1542" s="38">
        <v>0</v>
      </c>
    </row>
    <row r="1543" spans="1:24" hidden="1" outlineLevel="3" x14ac:dyDescent="0.2">
      <c r="A1543" s="465"/>
      <c r="B1543" s="95">
        <v>810121</v>
      </c>
      <c r="C1543" s="39" t="s">
        <v>72</v>
      </c>
      <c r="D1543" s="35">
        <v>8</v>
      </c>
      <c r="E1543" s="33">
        <v>0</v>
      </c>
      <c r="F1543" s="6">
        <v>0</v>
      </c>
      <c r="G1543" s="6">
        <v>0</v>
      </c>
      <c r="H1543" s="38">
        <v>0</v>
      </c>
      <c r="I1543" s="33">
        <v>0</v>
      </c>
      <c r="J1543" s="6">
        <v>0</v>
      </c>
      <c r="K1543" s="6">
        <v>0</v>
      </c>
      <c r="L1543" s="38">
        <v>0</v>
      </c>
      <c r="M1543" s="33">
        <v>0</v>
      </c>
      <c r="N1543" s="6">
        <v>0</v>
      </c>
      <c r="O1543" s="6">
        <v>0</v>
      </c>
      <c r="P1543" s="38">
        <v>0</v>
      </c>
      <c r="Q1543" s="33">
        <v>0</v>
      </c>
      <c r="R1543" s="6">
        <v>0</v>
      </c>
      <c r="S1543" s="6">
        <v>0</v>
      </c>
      <c r="T1543" s="38">
        <v>0</v>
      </c>
      <c r="U1543" s="40">
        <v>0</v>
      </c>
      <c r="V1543" s="6">
        <v>0</v>
      </c>
      <c r="W1543" s="32">
        <v>0</v>
      </c>
      <c r="X1543" s="38">
        <v>0</v>
      </c>
    </row>
    <row r="1544" spans="1:24" ht="13.5" outlineLevel="3" thickBot="1" x14ac:dyDescent="0.25">
      <c r="A1544" s="465"/>
      <c r="B1544" s="95">
        <v>810121</v>
      </c>
      <c r="C1544" s="39" t="s">
        <v>203</v>
      </c>
      <c r="D1544" s="35">
        <v>9</v>
      </c>
      <c r="E1544" s="33">
        <v>1312200</v>
      </c>
      <c r="F1544" s="6">
        <v>262440</v>
      </c>
      <c r="G1544" s="6">
        <v>393660</v>
      </c>
      <c r="H1544" s="38">
        <v>1968300</v>
      </c>
      <c r="I1544" s="33">
        <v>1574640</v>
      </c>
      <c r="J1544" s="6">
        <v>131220</v>
      </c>
      <c r="K1544" s="6">
        <v>262440</v>
      </c>
      <c r="L1544" s="38">
        <v>1968300</v>
      </c>
      <c r="M1544" s="33">
        <v>1364688</v>
      </c>
      <c r="N1544" s="6">
        <v>131220</v>
      </c>
      <c r="O1544" s="6">
        <v>131220</v>
      </c>
      <c r="P1544" s="38">
        <v>1627128</v>
      </c>
      <c r="Q1544" s="33">
        <v>1180980</v>
      </c>
      <c r="R1544" s="6">
        <v>262440</v>
      </c>
      <c r="S1544" s="6">
        <v>262440</v>
      </c>
      <c r="T1544" s="38">
        <v>1705860</v>
      </c>
      <c r="U1544" s="40">
        <v>5432508</v>
      </c>
      <c r="V1544" s="6">
        <v>787320</v>
      </c>
      <c r="W1544" s="32">
        <v>1049760</v>
      </c>
      <c r="X1544" s="38">
        <v>7269588</v>
      </c>
    </row>
    <row r="1545" spans="1:24" ht="13.5" hidden="1" outlineLevel="3" thickBot="1" x14ac:dyDescent="0.25">
      <c r="A1545" s="465"/>
      <c r="B1545" s="95">
        <v>810121</v>
      </c>
      <c r="C1545" s="39" t="s">
        <v>170</v>
      </c>
      <c r="D1545" s="35">
        <v>10</v>
      </c>
      <c r="E1545" s="33">
        <v>0</v>
      </c>
      <c r="F1545" s="6">
        <v>0</v>
      </c>
      <c r="G1545" s="6">
        <v>0</v>
      </c>
      <c r="H1545" s="38">
        <v>0</v>
      </c>
      <c r="I1545" s="33">
        <v>0</v>
      </c>
      <c r="J1545" s="6">
        <v>0</v>
      </c>
      <c r="K1545" s="6">
        <v>0</v>
      </c>
      <c r="L1545" s="38">
        <v>0</v>
      </c>
      <c r="M1545" s="33">
        <v>0</v>
      </c>
      <c r="N1545" s="6">
        <v>0</v>
      </c>
      <c r="O1545" s="6">
        <v>0</v>
      </c>
      <c r="P1545" s="38">
        <v>0</v>
      </c>
      <c r="Q1545" s="33">
        <v>0</v>
      </c>
      <c r="R1545" s="6">
        <v>0</v>
      </c>
      <c r="S1545" s="6">
        <v>0</v>
      </c>
      <c r="T1545" s="38">
        <v>0</v>
      </c>
      <c r="U1545" s="40">
        <v>0</v>
      </c>
      <c r="V1545" s="6">
        <v>0</v>
      </c>
      <c r="W1545" s="32">
        <v>0</v>
      </c>
      <c r="X1545" s="38">
        <v>0</v>
      </c>
    </row>
    <row r="1546" spans="1:24" ht="13.5" hidden="1" outlineLevel="3" thickBot="1" x14ac:dyDescent="0.25">
      <c r="A1546" s="465"/>
      <c r="B1546" s="95">
        <v>810121</v>
      </c>
      <c r="C1546" s="39" t="s">
        <v>170</v>
      </c>
      <c r="D1546" s="35">
        <v>11</v>
      </c>
      <c r="E1546" s="33">
        <v>0</v>
      </c>
      <c r="F1546" s="6">
        <v>0</v>
      </c>
      <c r="G1546" s="6">
        <v>0</v>
      </c>
      <c r="H1546" s="38">
        <v>0</v>
      </c>
      <c r="I1546" s="33">
        <v>0</v>
      </c>
      <c r="J1546" s="6">
        <v>0</v>
      </c>
      <c r="K1546" s="6">
        <v>0</v>
      </c>
      <c r="L1546" s="38">
        <v>0</v>
      </c>
      <c r="M1546" s="33">
        <v>0</v>
      </c>
      <c r="N1546" s="6">
        <v>0</v>
      </c>
      <c r="O1546" s="6">
        <v>0</v>
      </c>
      <c r="P1546" s="38">
        <v>0</v>
      </c>
      <c r="Q1546" s="33">
        <v>0</v>
      </c>
      <c r="R1546" s="6">
        <v>0</v>
      </c>
      <c r="S1546" s="6">
        <v>0</v>
      </c>
      <c r="T1546" s="38">
        <v>0</v>
      </c>
      <c r="U1546" s="40">
        <v>0</v>
      </c>
      <c r="V1546" s="6">
        <v>0</v>
      </c>
      <c r="W1546" s="32">
        <v>0</v>
      </c>
      <c r="X1546" s="38">
        <v>0</v>
      </c>
    </row>
    <row r="1547" spans="1:24" ht="13.5" hidden="1" outlineLevel="3" thickBot="1" x14ac:dyDescent="0.25">
      <c r="A1547" s="465"/>
      <c r="B1547" s="95">
        <v>810121</v>
      </c>
      <c r="C1547" s="39" t="s">
        <v>58</v>
      </c>
      <c r="D1547" s="35">
        <v>12</v>
      </c>
      <c r="E1547" s="33">
        <v>0</v>
      </c>
      <c r="F1547" s="6">
        <v>0</v>
      </c>
      <c r="G1547" s="6">
        <v>0</v>
      </c>
      <c r="H1547" s="38">
        <v>0</v>
      </c>
      <c r="I1547" s="33">
        <v>0</v>
      </c>
      <c r="J1547" s="6">
        <v>0</v>
      </c>
      <c r="K1547" s="6">
        <v>0</v>
      </c>
      <c r="L1547" s="38">
        <v>0</v>
      </c>
      <c r="M1547" s="33">
        <v>0</v>
      </c>
      <c r="N1547" s="6">
        <v>0</v>
      </c>
      <c r="O1547" s="6">
        <v>0</v>
      </c>
      <c r="P1547" s="38">
        <v>0</v>
      </c>
      <c r="Q1547" s="33">
        <v>0</v>
      </c>
      <c r="R1547" s="6">
        <v>0</v>
      </c>
      <c r="S1547" s="6">
        <v>0</v>
      </c>
      <c r="T1547" s="38">
        <v>0</v>
      </c>
      <c r="U1547" s="40">
        <v>0</v>
      </c>
      <c r="V1547" s="6">
        <v>0</v>
      </c>
      <c r="W1547" s="32">
        <v>0</v>
      </c>
      <c r="X1547" s="38">
        <v>0</v>
      </c>
    </row>
    <row r="1548" spans="1:24" ht="13.5" hidden="1" outlineLevel="3" thickBot="1" x14ac:dyDescent="0.25">
      <c r="A1548" s="465"/>
      <c r="B1548" s="95">
        <v>810121</v>
      </c>
      <c r="C1548" s="39" t="s">
        <v>58</v>
      </c>
      <c r="D1548" s="35">
        <v>13</v>
      </c>
      <c r="E1548" s="33">
        <v>0</v>
      </c>
      <c r="F1548" s="6">
        <v>0</v>
      </c>
      <c r="G1548" s="6">
        <v>0</v>
      </c>
      <c r="H1548" s="38">
        <v>0</v>
      </c>
      <c r="I1548" s="33">
        <v>0</v>
      </c>
      <c r="J1548" s="6">
        <v>0</v>
      </c>
      <c r="K1548" s="6">
        <v>0</v>
      </c>
      <c r="L1548" s="38">
        <v>0</v>
      </c>
      <c r="M1548" s="33">
        <v>0</v>
      </c>
      <c r="N1548" s="6">
        <v>0</v>
      </c>
      <c r="O1548" s="6">
        <v>0</v>
      </c>
      <c r="P1548" s="38">
        <v>0</v>
      </c>
      <c r="Q1548" s="33">
        <v>0</v>
      </c>
      <c r="R1548" s="6">
        <v>0</v>
      </c>
      <c r="S1548" s="6">
        <v>0</v>
      </c>
      <c r="T1548" s="38">
        <v>0</v>
      </c>
      <c r="U1548" s="40">
        <v>0</v>
      </c>
      <c r="V1548" s="6">
        <v>0</v>
      </c>
      <c r="W1548" s="32">
        <v>0</v>
      </c>
      <c r="X1548" s="38">
        <v>0</v>
      </c>
    </row>
    <row r="1549" spans="1:24" ht="13.5" hidden="1" outlineLevel="3" thickBot="1" x14ac:dyDescent="0.25">
      <c r="A1549" s="465"/>
      <c r="B1549" s="95">
        <v>810121</v>
      </c>
      <c r="C1549" s="39" t="s">
        <v>58</v>
      </c>
      <c r="D1549" s="35">
        <v>14</v>
      </c>
      <c r="E1549" s="33">
        <v>0</v>
      </c>
      <c r="F1549" s="6">
        <v>0</v>
      </c>
      <c r="G1549" s="6">
        <v>0</v>
      </c>
      <c r="H1549" s="38">
        <v>0</v>
      </c>
      <c r="I1549" s="33">
        <v>0</v>
      </c>
      <c r="J1549" s="6">
        <v>0</v>
      </c>
      <c r="K1549" s="6">
        <v>0</v>
      </c>
      <c r="L1549" s="38">
        <v>0</v>
      </c>
      <c r="M1549" s="33">
        <v>0</v>
      </c>
      <c r="N1549" s="6">
        <v>0</v>
      </c>
      <c r="O1549" s="6">
        <v>0</v>
      </c>
      <c r="P1549" s="38">
        <v>0</v>
      </c>
      <c r="Q1549" s="33">
        <v>0</v>
      </c>
      <c r="R1549" s="6">
        <v>0</v>
      </c>
      <c r="S1549" s="6">
        <v>0</v>
      </c>
      <c r="T1549" s="38">
        <v>0</v>
      </c>
      <c r="U1549" s="40">
        <v>0</v>
      </c>
      <c r="V1549" s="6">
        <v>0</v>
      </c>
      <c r="W1549" s="32">
        <v>0</v>
      </c>
      <c r="X1549" s="38">
        <v>0</v>
      </c>
    </row>
    <row r="1550" spans="1:24" ht="13.5" hidden="1" outlineLevel="3" thickBot="1" x14ac:dyDescent="0.25">
      <c r="A1550" s="465"/>
      <c r="B1550" s="95">
        <v>810121</v>
      </c>
      <c r="C1550" s="39" t="s">
        <v>58</v>
      </c>
      <c r="D1550" s="35">
        <v>15</v>
      </c>
      <c r="E1550" s="33">
        <v>0</v>
      </c>
      <c r="F1550" s="6">
        <v>0</v>
      </c>
      <c r="G1550" s="6">
        <v>0</v>
      </c>
      <c r="H1550" s="38">
        <v>0</v>
      </c>
      <c r="I1550" s="33">
        <v>0</v>
      </c>
      <c r="J1550" s="6">
        <v>0</v>
      </c>
      <c r="K1550" s="6">
        <v>0</v>
      </c>
      <c r="L1550" s="38">
        <v>0</v>
      </c>
      <c r="M1550" s="33">
        <v>0</v>
      </c>
      <c r="N1550" s="6">
        <v>0</v>
      </c>
      <c r="O1550" s="6">
        <v>0</v>
      </c>
      <c r="P1550" s="38">
        <v>0</v>
      </c>
      <c r="Q1550" s="33">
        <v>0</v>
      </c>
      <c r="R1550" s="6">
        <v>0</v>
      </c>
      <c r="S1550" s="6">
        <v>0</v>
      </c>
      <c r="T1550" s="38">
        <v>0</v>
      </c>
      <c r="U1550" s="40">
        <v>0</v>
      </c>
      <c r="V1550" s="6">
        <v>0</v>
      </c>
      <c r="W1550" s="32">
        <v>0</v>
      </c>
      <c r="X1550" s="38">
        <v>0</v>
      </c>
    </row>
    <row r="1551" spans="1:24" ht="13.5" hidden="1" outlineLevel="3" thickBot="1" x14ac:dyDescent="0.25">
      <c r="A1551" s="465"/>
      <c r="B1551" s="95">
        <v>810121</v>
      </c>
      <c r="C1551" s="39" t="s">
        <v>58</v>
      </c>
      <c r="D1551" s="35">
        <v>16</v>
      </c>
      <c r="E1551" s="33">
        <v>0</v>
      </c>
      <c r="F1551" s="6">
        <v>0</v>
      </c>
      <c r="G1551" s="6">
        <v>0</v>
      </c>
      <c r="H1551" s="38">
        <v>0</v>
      </c>
      <c r="I1551" s="33">
        <v>0</v>
      </c>
      <c r="J1551" s="6">
        <v>0</v>
      </c>
      <c r="K1551" s="6">
        <v>0</v>
      </c>
      <c r="L1551" s="38">
        <v>0</v>
      </c>
      <c r="M1551" s="33">
        <v>0</v>
      </c>
      <c r="N1551" s="6">
        <v>0</v>
      </c>
      <c r="O1551" s="6">
        <v>0</v>
      </c>
      <c r="P1551" s="38">
        <v>0</v>
      </c>
      <c r="Q1551" s="33">
        <v>0</v>
      </c>
      <c r="R1551" s="6">
        <v>0</v>
      </c>
      <c r="S1551" s="6">
        <v>0</v>
      </c>
      <c r="T1551" s="38">
        <v>0</v>
      </c>
      <c r="U1551" s="40">
        <v>0</v>
      </c>
      <c r="V1551" s="6">
        <v>0</v>
      </c>
      <c r="W1551" s="32">
        <v>0</v>
      </c>
      <c r="X1551" s="38">
        <v>0</v>
      </c>
    </row>
    <row r="1552" spans="1:24" ht="13.5" hidden="1" outlineLevel="3" thickBot="1" x14ac:dyDescent="0.25">
      <c r="A1552" s="465"/>
      <c r="B1552" s="95">
        <v>810121</v>
      </c>
      <c r="C1552" s="39" t="s">
        <v>58</v>
      </c>
      <c r="D1552" s="35">
        <v>17</v>
      </c>
      <c r="E1552" s="33">
        <v>0</v>
      </c>
      <c r="F1552" s="6">
        <v>0</v>
      </c>
      <c r="G1552" s="6">
        <v>0</v>
      </c>
      <c r="H1552" s="38">
        <v>0</v>
      </c>
      <c r="I1552" s="33">
        <v>0</v>
      </c>
      <c r="J1552" s="6">
        <v>0</v>
      </c>
      <c r="K1552" s="6">
        <v>0</v>
      </c>
      <c r="L1552" s="38">
        <v>0</v>
      </c>
      <c r="M1552" s="33">
        <v>0</v>
      </c>
      <c r="N1552" s="6">
        <v>0</v>
      </c>
      <c r="O1552" s="6">
        <v>0</v>
      </c>
      <c r="P1552" s="38">
        <v>0</v>
      </c>
      <c r="Q1552" s="33">
        <v>0</v>
      </c>
      <c r="R1552" s="6">
        <v>0</v>
      </c>
      <c r="S1552" s="6">
        <v>0</v>
      </c>
      <c r="T1552" s="38">
        <v>0</v>
      </c>
      <c r="U1552" s="40">
        <v>0</v>
      </c>
      <c r="V1552" s="6">
        <v>0</v>
      </c>
      <c r="W1552" s="32">
        <v>0</v>
      </c>
      <c r="X1552" s="38">
        <v>0</v>
      </c>
    </row>
    <row r="1553" spans="1:24" ht="13.5" hidden="1" outlineLevel="3" thickBot="1" x14ac:dyDescent="0.25">
      <c r="A1553" s="465"/>
      <c r="B1553" s="95">
        <v>810121</v>
      </c>
      <c r="C1553" s="39" t="s">
        <v>55</v>
      </c>
      <c r="D1553" s="35">
        <v>18</v>
      </c>
      <c r="E1553" s="33">
        <v>0</v>
      </c>
      <c r="F1553" s="6">
        <v>0</v>
      </c>
      <c r="G1553" s="6">
        <v>0</v>
      </c>
      <c r="H1553" s="38">
        <v>0</v>
      </c>
      <c r="I1553" s="33">
        <v>0</v>
      </c>
      <c r="J1553" s="6">
        <v>0</v>
      </c>
      <c r="K1553" s="6">
        <v>0</v>
      </c>
      <c r="L1553" s="38">
        <v>0</v>
      </c>
      <c r="M1553" s="33">
        <v>0</v>
      </c>
      <c r="N1553" s="6">
        <v>0</v>
      </c>
      <c r="O1553" s="6">
        <v>0</v>
      </c>
      <c r="P1553" s="38">
        <v>0</v>
      </c>
      <c r="Q1553" s="33">
        <v>0</v>
      </c>
      <c r="R1553" s="6">
        <v>0</v>
      </c>
      <c r="S1553" s="6">
        <v>0</v>
      </c>
      <c r="T1553" s="38">
        <v>0</v>
      </c>
      <c r="U1553" s="40">
        <v>0</v>
      </c>
      <c r="V1553" s="6">
        <v>0</v>
      </c>
      <c r="W1553" s="32">
        <v>0</v>
      </c>
      <c r="X1553" s="38">
        <v>0</v>
      </c>
    </row>
    <row r="1554" spans="1:24" ht="13.5" hidden="1" outlineLevel="3" thickBot="1" x14ac:dyDescent="0.25">
      <c r="A1554" s="465"/>
      <c r="B1554" s="95">
        <v>810121</v>
      </c>
      <c r="C1554" s="39" t="s">
        <v>55</v>
      </c>
      <c r="D1554" s="35">
        <v>19</v>
      </c>
      <c r="E1554" s="33">
        <v>0</v>
      </c>
      <c r="F1554" s="6">
        <v>0</v>
      </c>
      <c r="G1554" s="6">
        <v>0</v>
      </c>
      <c r="H1554" s="38">
        <v>0</v>
      </c>
      <c r="I1554" s="33">
        <v>0</v>
      </c>
      <c r="J1554" s="6">
        <v>0</v>
      </c>
      <c r="K1554" s="6">
        <v>0</v>
      </c>
      <c r="L1554" s="38">
        <v>0</v>
      </c>
      <c r="M1554" s="33">
        <v>0</v>
      </c>
      <c r="N1554" s="6">
        <v>0</v>
      </c>
      <c r="O1554" s="6">
        <v>0</v>
      </c>
      <c r="P1554" s="38">
        <v>0</v>
      </c>
      <c r="Q1554" s="33">
        <v>0</v>
      </c>
      <c r="R1554" s="6">
        <v>0</v>
      </c>
      <c r="S1554" s="6">
        <v>0</v>
      </c>
      <c r="T1554" s="38">
        <v>0</v>
      </c>
      <c r="U1554" s="40">
        <v>0</v>
      </c>
      <c r="V1554" s="6">
        <v>0</v>
      </c>
      <c r="W1554" s="32">
        <v>0</v>
      </c>
      <c r="X1554" s="38">
        <v>0</v>
      </c>
    </row>
    <row r="1555" spans="1:24" ht="13.5" hidden="1" outlineLevel="3" thickBot="1" x14ac:dyDescent="0.25">
      <c r="A1555" s="465"/>
      <c r="B1555" s="95">
        <v>810121</v>
      </c>
      <c r="C1555" s="39" t="s">
        <v>48</v>
      </c>
      <c r="D1555" s="35">
        <v>20</v>
      </c>
      <c r="E1555" s="33">
        <v>0</v>
      </c>
      <c r="F1555" s="6">
        <v>0</v>
      </c>
      <c r="G1555" s="6">
        <v>0</v>
      </c>
      <c r="H1555" s="38">
        <v>0</v>
      </c>
      <c r="I1555" s="33">
        <v>0</v>
      </c>
      <c r="J1555" s="6">
        <v>0</v>
      </c>
      <c r="K1555" s="6">
        <v>0</v>
      </c>
      <c r="L1555" s="38">
        <v>0</v>
      </c>
      <c r="M1555" s="33">
        <v>0</v>
      </c>
      <c r="N1555" s="6">
        <v>0</v>
      </c>
      <c r="O1555" s="6">
        <v>0</v>
      </c>
      <c r="P1555" s="38">
        <v>0</v>
      </c>
      <c r="Q1555" s="33">
        <v>0</v>
      </c>
      <c r="R1555" s="6">
        <v>0</v>
      </c>
      <c r="S1555" s="6">
        <v>0</v>
      </c>
      <c r="T1555" s="38">
        <v>0</v>
      </c>
      <c r="U1555" s="40">
        <v>0</v>
      </c>
      <c r="V1555" s="6">
        <v>0</v>
      </c>
      <c r="W1555" s="32">
        <v>0</v>
      </c>
      <c r="X1555" s="38">
        <v>0</v>
      </c>
    </row>
    <row r="1556" spans="1:24" ht="13.5" hidden="1" outlineLevel="3" thickBot="1" x14ac:dyDescent="0.25">
      <c r="A1556" s="465"/>
      <c r="B1556" s="95">
        <v>810121</v>
      </c>
      <c r="C1556" s="39" t="s">
        <v>48</v>
      </c>
      <c r="D1556" s="35">
        <v>21</v>
      </c>
      <c r="E1556" s="33">
        <v>0</v>
      </c>
      <c r="F1556" s="6">
        <v>0</v>
      </c>
      <c r="G1556" s="6">
        <v>0</v>
      </c>
      <c r="H1556" s="38">
        <v>0</v>
      </c>
      <c r="I1556" s="33">
        <v>0</v>
      </c>
      <c r="J1556" s="6">
        <v>0</v>
      </c>
      <c r="K1556" s="6">
        <v>0</v>
      </c>
      <c r="L1556" s="38">
        <v>0</v>
      </c>
      <c r="M1556" s="33">
        <v>0</v>
      </c>
      <c r="N1556" s="6">
        <v>0</v>
      </c>
      <c r="O1556" s="6">
        <v>0</v>
      </c>
      <c r="P1556" s="38">
        <v>0</v>
      </c>
      <c r="Q1556" s="33">
        <v>0</v>
      </c>
      <c r="R1556" s="6">
        <v>0</v>
      </c>
      <c r="S1556" s="6">
        <v>0</v>
      </c>
      <c r="T1556" s="38">
        <v>0</v>
      </c>
      <c r="U1556" s="40">
        <v>0</v>
      </c>
      <c r="V1556" s="6">
        <v>0</v>
      </c>
      <c r="W1556" s="32">
        <v>0</v>
      </c>
      <c r="X1556" s="38">
        <v>0</v>
      </c>
    </row>
    <row r="1557" spans="1:24" ht="13.5" hidden="1" outlineLevel="3" thickBot="1" x14ac:dyDescent="0.25">
      <c r="A1557" s="465"/>
      <c r="B1557" s="95">
        <v>810121</v>
      </c>
      <c r="C1557" s="39" t="s">
        <v>48</v>
      </c>
      <c r="D1557" s="35">
        <v>22</v>
      </c>
      <c r="E1557" s="33">
        <v>0</v>
      </c>
      <c r="F1557" s="6">
        <v>0</v>
      </c>
      <c r="G1557" s="6">
        <v>0</v>
      </c>
      <c r="H1557" s="38">
        <v>0</v>
      </c>
      <c r="I1557" s="33">
        <v>0</v>
      </c>
      <c r="J1557" s="6">
        <v>0</v>
      </c>
      <c r="K1557" s="6">
        <v>0</v>
      </c>
      <c r="L1557" s="38">
        <v>0</v>
      </c>
      <c r="M1557" s="33">
        <v>0</v>
      </c>
      <c r="N1557" s="6">
        <v>0</v>
      </c>
      <c r="O1557" s="6">
        <v>0</v>
      </c>
      <c r="P1557" s="38">
        <v>0</v>
      </c>
      <c r="Q1557" s="33">
        <v>0</v>
      </c>
      <c r="R1557" s="6">
        <v>0</v>
      </c>
      <c r="S1557" s="6">
        <v>0</v>
      </c>
      <c r="T1557" s="38">
        <v>0</v>
      </c>
      <c r="U1557" s="40">
        <v>0</v>
      </c>
      <c r="V1557" s="6">
        <v>0</v>
      </c>
      <c r="W1557" s="32">
        <v>0</v>
      </c>
      <c r="X1557" s="38">
        <v>0</v>
      </c>
    </row>
    <row r="1558" spans="1:24" ht="13.5" hidden="1" outlineLevel="3" thickBot="1" x14ac:dyDescent="0.25">
      <c r="A1558" s="465"/>
      <c r="B1558" s="95">
        <v>810121</v>
      </c>
      <c r="C1558" s="39" t="s">
        <v>48</v>
      </c>
      <c r="D1558" s="35">
        <v>23</v>
      </c>
      <c r="E1558" s="33">
        <v>0</v>
      </c>
      <c r="F1558" s="6">
        <v>0</v>
      </c>
      <c r="G1558" s="6">
        <v>0</v>
      </c>
      <c r="H1558" s="38">
        <v>0</v>
      </c>
      <c r="I1558" s="33">
        <v>0</v>
      </c>
      <c r="J1558" s="6">
        <v>0</v>
      </c>
      <c r="K1558" s="6">
        <v>0</v>
      </c>
      <c r="L1558" s="38">
        <v>0</v>
      </c>
      <c r="M1558" s="33">
        <v>0</v>
      </c>
      <c r="N1558" s="6">
        <v>0</v>
      </c>
      <c r="O1558" s="6">
        <v>0</v>
      </c>
      <c r="P1558" s="38">
        <v>0</v>
      </c>
      <c r="Q1558" s="33">
        <v>0</v>
      </c>
      <c r="R1558" s="6">
        <v>0</v>
      </c>
      <c r="S1558" s="6">
        <v>0</v>
      </c>
      <c r="T1558" s="38">
        <v>0</v>
      </c>
      <c r="U1558" s="40">
        <v>0</v>
      </c>
      <c r="V1558" s="6">
        <v>0</v>
      </c>
      <c r="W1558" s="32">
        <v>0</v>
      </c>
      <c r="X1558" s="38">
        <v>0</v>
      </c>
    </row>
    <row r="1559" spans="1:24" ht="13.5" hidden="1" outlineLevel="3" thickBot="1" x14ac:dyDescent="0.25">
      <c r="A1559" s="465"/>
      <c r="B1559" s="95">
        <v>810121</v>
      </c>
      <c r="C1559" s="39" t="s">
        <v>48</v>
      </c>
      <c r="D1559" s="35">
        <v>24</v>
      </c>
      <c r="E1559" s="33">
        <v>0</v>
      </c>
      <c r="F1559" s="6">
        <v>0</v>
      </c>
      <c r="G1559" s="6">
        <v>0</v>
      </c>
      <c r="H1559" s="38">
        <v>0</v>
      </c>
      <c r="I1559" s="33">
        <v>0</v>
      </c>
      <c r="J1559" s="6">
        <v>0</v>
      </c>
      <c r="K1559" s="6">
        <v>0</v>
      </c>
      <c r="L1559" s="38">
        <v>0</v>
      </c>
      <c r="M1559" s="33">
        <v>0</v>
      </c>
      <c r="N1559" s="6">
        <v>0</v>
      </c>
      <c r="O1559" s="6">
        <v>0</v>
      </c>
      <c r="P1559" s="38">
        <v>0</v>
      </c>
      <c r="Q1559" s="33">
        <v>0</v>
      </c>
      <c r="R1559" s="6">
        <v>0</v>
      </c>
      <c r="S1559" s="6">
        <v>0</v>
      </c>
      <c r="T1559" s="38">
        <v>0</v>
      </c>
      <c r="U1559" s="40">
        <v>0</v>
      </c>
      <c r="V1559" s="6">
        <v>0</v>
      </c>
      <c r="W1559" s="32">
        <v>0</v>
      </c>
      <c r="X1559" s="38">
        <v>0</v>
      </c>
    </row>
    <row r="1560" spans="1:24" ht="13.5" hidden="1" outlineLevel="3" thickBot="1" x14ac:dyDescent="0.25">
      <c r="A1560" s="465"/>
      <c r="B1560" s="95">
        <v>810121</v>
      </c>
      <c r="C1560" s="39" t="s">
        <v>48</v>
      </c>
      <c r="D1560" s="35">
        <v>25</v>
      </c>
      <c r="E1560" s="33">
        <v>0</v>
      </c>
      <c r="F1560" s="6">
        <v>0</v>
      </c>
      <c r="G1560" s="6">
        <v>0</v>
      </c>
      <c r="H1560" s="38">
        <v>0</v>
      </c>
      <c r="I1560" s="33">
        <v>0</v>
      </c>
      <c r="J1560" s="6">
        <v>0</v>
      </c>
      <c r="K1560" s="6">
        <v>0</v>
      </c>
      <c r="L1560" s="38">
        <v>0</v>
      </c>
      <c r="M1560" s="33">
        <v>0</v>
      </c>
      <c r="N1560" s="6">
        <v>0</v>
      </c>
      <c r="O1560" s="6">
        <v>0</v>
      </c>
      <c r="P1560" s="38">
        <v>0</v>
      </c>
      <c r="Q1560" s="33">
        <v>0</v>
      </c>
      <c r="R1560" s="6">
        <v>0</v>
      </c>
      <c r="S1560" s="6">
        <v>0</v>
      </c>
      <c r="T1560" s="38">
        <v>0</v>
      </c>
      <c r="U1560" s="40">
        <v>0</v>
      </c>
      <c r="V1560" s="6">
        <v>0</v>
      </c>
      <c r="W1560" s="32">
        <v>0</v>
      </c>
      <c r="X1560" s="38">
        <v>0</v>
      </c>
    </row>
    <row r="1561" spans="1:24" ht="13.5" hidden="1" outlineLevel="3" thickBot="1" x14ac:dyDescent="0.25">
      <c r="A1561" s="465"/>
      <c r="B1561" s="95">
        <v>810121</v>
      </c>
      <c r="C1561" s="39" t="s">
        <v>49</v>
      </c>
      <c r="D1561" s="35">
        <v>26</v>
      </c>
      <c r="E1561" s="33">
        <v>0</v>
      </c>
      <c r="F1561" s="6">
        <v>0</v>
      </c>
      <c r="G1561" s="6">
        <v>0</v>
      </c>
      <c r="H1561" s="38">
        <v>0</v>
      </c>
      <c r="I1561" s="33">
        <v>0</v>
      </c>
      <c r="J1561" s="6">
        <v>0</v>
      </c>
      <c r="K1561" s="6">
        <v>0</v>
      </c>
      <c r="L1561" s="38">
        <v>0</v>
      </c>
      <c r="M1561" s="33">
        <v>0</v>
      </c>
      <c r="N1561" s="6">
        <v>0</v>
      </c>
      <c r="O1561" s="6">
        <v>0</v>
      </c>
      <c r="P1561" s="38">
        <v>0</v>
      </c>
      <c r="Q1561" s="33">
        <v>0</v>
      </c>
      <c r="R1561" s="6">
        <v>0</v>
      </c>
      <c r="S1561" s="6">
        <v>0</v>
      </c>
      <c r="T1561" s="38">
        <v>0</v>
      </c>
      <c r="U1561" s="40">
        <v>0</v>
      </c>
      <c r="V1561" s="6">
        <v>0</v>
      </c>
      <c r="W1561" s="32">
        <v>0</v>
      </c>
      <c r="X1561" s="38">
        <v>0</v>
      </c>
    </row>
    <row r="1562" spans="1:24" ht="13.5" hidden="1" outlineLevel="3" thickBot="1" x14ac:dyDescent="0.25">
      <c r="A1562" s="465"/>
      <c r="B1562" s="95">
        <v>810121</v>
      </c>
      <c r="C1562" s="39" t="s">
        <v>49</v>
      </c>
      <c r="D1562" s="35">
        <v>27</v>
      </c>
      <c r="E1562" s="33">
        <v>0</v>
      </c>
      <c r="F1562" s="6">
        <v>0</v>
      </c>
      <c r="G1562" s="6">
        <v>0</v>
      </c>
      <c r="H1562" s="38">
        <v>0</v>
      </c>
      <c r="I1562" s="33">
        <v>0</v>
      </c>
      <c r="J1562" s="6">
        <v>0</v>
      </c>
      <c r="K1562" s="6">
        <v>0</v>
      </c>
      <c r="L1562" s="38">
        <v>0</v>
      </c>
      <c r="M1562" s="33">
        <v>0</v>
      </c>
      <c r="N1562" s="6">
        <v>0</v>
      </c>
      <c r="O1562" s="6">
        <v>0</v>
      </c>
      <c r="P1562" s="38">
        <v>0</v>
      </c>
      <c r="Q1562" s="33">
        <v>0</v>
      </c>
      <c r="R1562" s="6">
        <v>0</v>
      </c>
      <c r="S1562" s="6">
        <v>0</v>
      </c>
      <c r="T1562" s="38">
        <v>0</v>
      </c>
      <c r="U1562" s="40">
        <v>0</v>
      </c>
      <c r="V1562" s="6">
        <v>0</v>
      </c>
      <c r="W1562" s="32">
        <v>0</v>
      </c>
      <c r="X1562" s="38">
        <v>0</v>
      </c>
    </row>
    <row r="1563" spans="1:24" ht="13.5" hidden="1" outlineLevel="3" thickBot="1" x14ac:dyDescent="0.25">
      <c r="A1563" s="465"/>
      <c r="B1563" s="95">
        <v>810121</v>
      </c>
      <c r="C1563" s="39" t="s">
        <v>49</v>
      </c>
      <c r="D1563" s="35">
        <v>28</v>
      </c>
      <c r="E1563" s="33">
        <v>0</v>
      </c>
      <c r="F1563" s="6">
        <v>0</v>
      </c>
      <c r="G1563" s="6">
        <v>0</v>
      </c>
      <c r="H1563" s="38">
        <v>0</v>
      </c>
      <c r="I1563" s="33">
        <v>0</v>
      </c>
      <c r="J1563" s="6">
        <v>0</v>
      </c>
      <c r="K1563" s="6">
        <v>0</v>
      </c>
      <c r="L1563" s="38">
        <v>0</v>
      </c>
      <c r="M1563" s="33">
        <v>0</v>
      </c>
      <c r="N1563" s="6">
        <v>0</v>
      </c>
      <c r="O1563" s="6">
        <v>0</v>
      </c>
      <c r="P1563" s="38">
        <v>0</v>
      </c>
      <c r="Q1563" s="33">
        <v>0</v>
      </c>
      <c r="R1563" s="6">
        <v>0</v>
      </c>
      <c r="S1563" s="6">
        <v>0</v>
      </c>
      <c r="T1563" s="38">
        <v>0</v>
      </c>
      <c r="U1563" s="40">
        <v>0</v>
      </c>
      <c r="V1563" s="6">
        <v>0</v>
      </c>
      <c r="W1563" s="32">
        <v>0</v>
      </c>
      <c r="X1563" s="38">
        <v>0</v>
      </c>
    </row>
    <row r="1564" spans="1:24" ht="13.5" hidden="1" outlineLevel="3" thickBot="1" x14ac:dyDescent="0.25">
      <c r="A1564" s="465"/>
      <c r="B1564" s="95">
        <v>810121</v>
      </c>
      <c r="C1564" s="39" t="s">
        <v>50</v>
      </c>
      <c r="D1564" s="35">
        <v>29</v>
      </c>
      <c r="E1564" s="33">
        <v>0</v>
      </c>
      <c r="F1564" s="6">
        <v>0</v>
      </c>
      <c r="G1564" s="6">
        <v>0</v>
      </c>
      <c r="H1564" s="38">
        <v>0</v>
      </c>
      <c r="I1564" s="33">
        <v>0</v>
      </c>
      <c r="J1564" s="6">
        <v>0</v>
      </c>
      <c r="K1564" s="6">
        <v>0</v>
      </c>
      <c r="L1564" s="38">
        <v>0</v>
      </c>
      <c r="M1564" s="33">
        <v>0</v>
      </c>
      <c r="N1564" s="6">
        <v>0</v>
      </c>
      <c r="O1564" s="6">
        <v>0</v>
      </c>
      <c r="P1564" s="38">
        <v>0</v>
      </c>
      <c r="Q1564" s="33">
        <v>0</v>
      </c>
      <c r="R1564" s="6">
        <v>0</v>
      </c>
      <c r="S1564" s="6">
        <v>0</v>
      </c>
      <c r="T1564" s="38">
        <v>0</v>
      </c>
      <c r="U1564" s="40">
        <v>0</v>
      </c>
      <c r="V1564" s="6">
        <v>0</v>
      </c>
      <c r="W1564" s="32">
        <v>0</v>
      </c>
      <c r="X1564" s="38">
        <v>0</v>
      </c>
    </row>
    <row r="1565" spans="1:24" ht="13.5" hidden="1" outlineLevel="3" thickBot="1" x14ac:dyDescent="0.25">
      <c r="A1565" s="465"/>
      <c r="B1565" s="95">
        <v>810121</v>
      </c>
      <c r="C1565" s="39" t="s">
        <v>50</v>
      </c>
      <c r="D1565" s="35">
        <v>30</v>
      </c>
      <c r="E1565" s="33">
        <v>0</v>
      </c>
      <c r="F1565" s="6">
        <v>0</v>
      </c>
      <c r="G1565" s="6">
        <v>0</v>
      </c>
      <c r="H1565" s="38">
        <v>0</v>
      </c>
      <c r="I1565" s="33">
        <v>0</v>
      </c>
      <c r="J1565" s="6">
        <v>0</v>
      </c>
      <c r="K1565" s="6">
        <v>0</v>
      </c>
      <c r="L1565" s="38">
        <v>0</v>
      </c>
      <c r="M1565" s="33">
        <v>0</v>
      </c>
      <c r="N1565" s="6">
        <v>0</v>
      </c>
      <c r="O1565" s="6">
        <v>0</v>
      </c>
      <c r="P1565" s="38">
        <v>0</v>
      </c>
      <c r="Q1565" s="33">
        <v>0</v>
      </c>
      <c r="R1565" s="6">
        <v>0</v>
      </c>
      <c r="S1565" s="6">
        <v>0</v>
      </c>
      <c r="T1565" s="38">
        <v>0</v>
      </c>
      <c r="U1565" s="40">
        <v>0</v>
      </c>
      <c r="V1565" s="6">
        <v>0</v>
      </c>
      <c r="W1565" s="32">
        <v>0</v>
      </c>
      <c r="X1565" s="38">
        <v>0</v>
      </c>
    </row>
    <row r="1566" spans="1:24" ht="13.5" hidden="1" outlineLevel="3" thickBot="1" x14ac:dyDescent="0.25">
      <c r="A1566" s="465"/>
      <c r="B1566" s="95">
        <v>810121</v>
      </c>
      <c r="C1566" s="39" t="s">
        <v>59</v>
      </c>
      <c r="D1566" s="35">
        <v>31</v>
      </c>
      <c r="E1566" s="33">
        <v>0</v>
      </c>
      <c r="F1566" s="6">
        <v>0</v>
      </c>
      <c r="G1566" s="6">
        <v>0</v>
      </c>
      <c r="H1566" s="38">
        <v>0</v>
      </c>
      <c r="I1566" s="33">
        <v>0</v>
      </c>
      <c r="J1566" s="6">
        <v>0</v>
      </c>
      <c r="K1566" s="6">
        <v>0</v>
      </c>
      <c r="L1566" s="38">
        <v>0</v>
      </c>
      <c r="M1566" s="33">
        <v>0</v>
      </c>
      <c r="N1566" s="6">
        <v>0</v>
      </c>
      <c r="O1566" s="6">
        <v>0</v>
      </c>
      <c r="P1566" s="38">
        <v>0</v>
      </c>
      <c r="Q1566" s="33">
        <v>0</v>
      </c>
      <c r="R1566" s="6">
        <v>0</v>
      </c>
      <c r="S1566" s="6">
        <v>0</v>
      </c>
      <c r="T1566" s="38">
        <v>0</v>
      </c>
      <c r="U1566" s="40">
        <v>0</v>
      </c>
      <c r="V1566" s="6">
        <v>0</v>
      </c>
      <c r="W1566" s="32">
        <v>0</v>
      </c>
      <c r="X1566" s="38">
        <v>0</v>
      </c>
    </row>
    <row r="1567" spans="1:24" ht="13.5" hidden="1" outlineLevel="3" thickBot="1" x14ac:dyDescent="0.25">
      <c r="A1567" s="465"/>
      <c r="B1567" s="95">
        <v>810121</v>
      </c>
      <c r="C1567" s="39" t="s">
        <v>59</v>
      </c>
      <c r="D1567" s="35">
        <v>32</v>
      </c>
      <c r="E1567" s="33">
        <v>0</v>
      </c>
      <c r="F1567" s="6">
        <v>0</v>
      </c>
      <c r="G1567" s="6">
        <v>0</v>
      </c>
      <c r="H1567" s="38">
        <v>0</v>
      </c>
      <c r="I1567" s="33">
        <v>0</v>
      </c>
      <c r="J1567" s="6">
        <v>0</v>
      </c>
      <c r="K1567" s="6">
        <v>0</v>
      </c>
      <c r="L1567" s="38">
        <v>0</v>
      </c>
      <c r="M1567" s="33">
        <v>0</v>
      </c>
      <c r="N1567" s="6">
        <v>0</v>
      </c>
      <c r="O1567" s="6">
        <v>0</v>
      </c>
      <c r="P1567" s="38">
        <v>0</v>
      </c>
      <c r="Q1567" s="33">
        <v>0</v>
      </c>
      <c r="R1567" s="6">
        <v>0</v>
      </c>
      <c r="S1567" s="6">
        <v>0</v>
      </c>
      <c r="T1567" s="38">
        <v>0</v>
      </c>
      <c r="U1567" s="40">
        <v>0</v>
      </c>
      <c r="V1567" s="6">
        <v>0</v>
      </c>
      <c r="W1567" s="32">
        <v>0</v>
      </c>
      <c r="X1567" s="38">
        <v>0</v>
      </c>
    </row>
    <row r="1568" spans="1:24" ht="13.5" hidden="1" outlineLevel="3" thickBot="1" x14ac:dyDescent="0.25">
      <c r="A1568" s="465"/>
      <c r="B1568" s="95">
        <v>810121</v>
      </c>
      <c r="C1568" s="39" t="s">
        <v>59</v>
      </c>
      <c r="D1568" s="35">
        <v>33</v>
      </c>
      <c r="E1568" s="33">
        <v>0</v>
      </c>
      <c r="F1568" s="6">
        <v>0</v>
      </c>
      <c r="G1568" s="6">
        <v>0</v>
      </c>
      <c r="H1568" s="38">
        <v>0</v>
      </c>
      <c r="I1568" s="33">
        <v>0</v>
      </c>
      <c r="J1568" s="6">
        <v>0</v>
      </c>
      <c r="K1568" s="6">
        <v>0</v>
      </c>
      <c r="L1568" s="38">
        <v>0</v>
      </c>
      <c r="M1568" s="33">
        <v>0</v>
      </c>
      <c r="N1568" s="6">
        <v>0</v>
      </c>
      <c r="O1568" s="6">
        <v>0</v>
      </c>
      <c r="P1568" s="38">
        <v>0</v>
      </c>
      <c r="Q1568" s="33">
        <v>0</v>
      </c>
      <c r="R1568" s="6">
        <v>0</v>
      </c>
      <c r="S1568" s="6">
        <v>0</v>
      </c>
      <c r="T1568" s="38">
        <v>0</v>
      </c>
      <c r="U1568" s="40">
        <v>0</v>
      </c>
      <c r="V1568" s="6">
        <v>0</v>
      </c>
      <c r="W1568" s="32">
        <v>0</v>
      </c>
      <c r="X1568" s="38">
        <v>0</v>
      </c>
    </row>
    <row r="1569" spans="1:24" ht="13.5" hidden="1" outlineLevel="3" thickBot="1" x14ac:dyDescent="0.25">
      <c r="A1569" s="465"/>
      <c r="B1569" s="95">
        <v>810121</v>
      </c>
      <c r="C1569" s="39" t="s">
        <v>59</v>
      </c>
      <c r="D1569" s="35">
        <v>34</v>
      </c>
      <c r="E1569" s="33">
        <v>0</v>
      </c>
      <c r="F1569" s="6">
        <v>0</v>
      </c>
      <c r="G1569" s="6">
        <v>0</v>
      </c>
      <c r="H1569" s="38">
        <v>0</v>
      </c>
      <c r="I1569" s="33">
        <v>0</v>
      </c>
      <c r="J1569" s="6">
        <v>0</v>
      </c>
      <c r="K1569" s="6">
        <v>0</v>
      </c>
      <c r="L1569" s="38">
        <v>0</v>
      </c>
      <c r="M1569" s="33">
        <v>0</v>
      </c>
      <c r="N1569" s="6">
        <v>0</v>
      </c>
      <c r="O1569" s="6">
        <v>0</v>
      </c>
      <c r="P1569" s="38">
        <v>0</v>
      </c>
      <c r="Q1569" s="33">
        <v>0</v>
      </c>
      <c r="R1569" s="6">
        <v>0</v>
      </c>
      <c r="S1569" s="6">
        <v>0</v>
      </c>
      <c r="T1569" s="38">
        <v>0</v>
      </c>
      <c r="U1569" s="40">
        <v>0</v>
      </c>
      <c r="V1569" s="6">
        <v>0</v>
      </c>
      <c r="W1569" s="32">
        <v>0</v>
      </c>
      <c r="X1569" s="38">
        <v>0</v>
      </c>
    </row>
    <row r="1570" spans="1:24" ht="13.5" hidden="1" outlineLevel="3" thickBot="1" x14ac:dyDescent="0.25">
      <c r="A1570" s="465"/>
      <c r="B1570" s="95">
        <v>810121</v>
      </c>
      <c r="C1570" s="39" t="s">
        <v>51</v>
      </c>
      <c r="D1570" s="35">
        <v>35</v>
      </c>
      <c r="E1570" s="33">
        <v>0</v>
      </c>
      <c r="F1570" s="6">
        <v>0</v>
      </c>
      <c r="G1570" s="6">
        <v>0</v>
      </c>
      <c r="H1570" s="38">
        <v>0</v>
      </c>
      <c r="I1570" s="33">
        <v>0</v>
      </c>
      <c r="J1570" s="6">
        <v>0</v>
      </c>
      <c r="K1570" s="6">
        <v>0</v>
      </c>
      <c r="L1570" s="38">
        <v>0</v>
      </c>
      <c r="M1570" s="33">
        <v>0</v>
      </c>
      <c r="N1570" s="6">
        <v>0</v>
      </c>
      <c r="O1570" s="6">
        <v>0</v>
      </c>
      <c r="P1570" s="38">
        <v>0</v>
      </c>
      <c r="Q1570" s="33">
        <v>0</v>
      </c>
      <c r="R1570" s="6">
        <v>0</v>
      </c>
      <c r="S1570" s="6">
        <v>0</v>
      </c>
      <c r="T1570" s="38">
        <v>0</v>
      </c>
      <c r="U1570" s="40">
        <v>0</v>
      </c>
      <c r="V1570" s="6">
        <v>0</v>
      </c>
      <c r="W1570" s="32">
        <v>0</v>
      </c>
      <c r="X1570" s="38">
        <v>0</v>
      </c>
    </row>
    <row r="1571" spans="1:24" ht="13.5" hidden="1" outlineLevel="3" thickBot="1" x14ac:dyDescent="0.25">
      <c r="A1571" s="465"/>
      <c r="B1571" s="95">
        <v>810121</v>
      </c>
      <c r="C1571" s="39" t="s">
        <v>56</v>
      </c>
      <c r="D1571" s="35">
        <v>36</v>
      </c>
      <c r="E1571" s="33">
        <v>0</v>
      </c>
      <c r="F1571" s="6">
        <v>0</v>
      </c>
      <c r="G1571" s="6">
        <v>0</v>
      </c>
      <c r="H1571" s="38">
        <v>0</v>
      </c>
      <c r="I1571" s="33">
        <v>0</v>
      </c>
      <c r="J1571" s="6">
        <v>0</v>
      </c>
      <c r="K1571" s="6">
        <v>0</v>
      </c>
      <c r="L1571" s="38">
        <v>0</v>
      </c>
      <c r="M1571" s="33">
        <v>0</v>
      </c>
      <c r="N1571" s="6">
        <v>0</v>
      </c>
      <c r="O1571" s="6">
        <v>0</v>
      </c>
      <c r="P1571" s="38">
        <v>0</v>
      </c>
      <c r="Q1571" s="33">
        <v>0</v>
      </c>
      <c r="R1571" s="6">
        <v>0</v>
      </c>
      <c r="S1571" s="6">
        <v>0</v>
      </c>
      <c r="T1571" s="38">
        <v>0</v>
      </c>
      <c r="U1571" s="40">
        <v>0</v>
      </c>
      <c r="V1571" s="6">
        <v>0</v>
      </c>
      <c r="W1571" s="32">
        <v>0</v>
      </c>
      <c r="X1571" s="38">
        <v>0</v>
      </c>
    </row>
    <row r="1572" spans="1:24" ht="13.5" hidden="1" outlineLevel="3" thickBot="1" x14ac:dyDescent="0.25">
      <c r="A1572" s="465"/>
      <c r="B1572" s="95">
        <v>810121</v>
      </c>
      <c r="C1572" s="39" t="s">
        <v>56</v>
      </c>
      <c r="D1572" s="35">
        <v>37</v>
      </c>
      <c r="E1572" s="33">
        <v>0</v>
      </c>
      <c r="F1572" s="6">
        <v>0</v>
      </c>
      <c r="G1572" s="6">
        <v>0</v>
      </c>
      <c r="H1572" s="38">
        <v>0</v>
      </c>
      <c r="I1572" s="33">
        <v>0</v>
      </c>
      <c r="J1572" s="6">
        <v>0</v>
      </c>
      <c r="K1572" s="6">
        <v>0</v>
      </c>
      <c r="L1572" s="38">
        <v>0</v>
      </c>
      <c r="M1572" s="33">
        <v>0</v>
      </c>
      <c r="N1572" s="6">
        <v>0</v>
      </c>
      <c r="O1572" s="6">
        <v>0</v>
      </c>
      <c r="P1572" s="38">
        <v>0</v>
      </c>
      <c r="Q1572" s="33">
        <v>0</v>
      </c>
      <c r="R1572" s="6">
        <v>0</v>
      </c>
      <c r="S1572" s="6">
        <v>0</v>
      </c>
      <c r="T1572" s="38">
        <v>0</v>
      </c>
      <c r="U1572" s="40">
        <v>0</v>
      </c>
      <c r="V1572" s="6">
        <v>0</v>
      </c>
      <c r="W1572" s="32">
        <v>0</v>
      </c>
      <c r="X1572" s="38">
        <v>0</v>
      </c>
    </row>
    <row r="1573" spans="1:24" ht="13.5" hidden="1" outlineLevel="3" thickBot="1" x14ac:dyDescent="0.25">
      <c r="A1573" s="465"/>
      <c r="B1573" s="95">
        <v>810121</v>
      </c>
      <c r="C1573" s="39" t="s">
        <v>56</v>
      </c>
      <c r="D1573" s="35">
        <v>38</v>
      </c>
      <c r="E1573" s="33">
        <v>0</v>
      </c>
      <c r="F1573" s="6">
        <v>0</v>
      </c>
      <c r="G1573" s="6">
        <v>0</v>
      </c>
      <c r="H1573" s="38">
        <v>0</v>
      </c>
      <c r="I1573" s="33">
        <v>0</v>
      </c>
      <c r="J1573" s="6">
        <v>0</v>
      </c>
      <c r="K1573" s="6">
        <v>0</v>
      </c>
      <c r="L1573" s="38">
        <v>0</v>
      </c>
      <c r="M1573" s="33">
        <v>0</v>
      </c>
      <c r="N1573" s="6">
        <v>0</v>
      </c>
      <c r="O1573" s="6">
        <v>0</v>
      </c>
      <c r="P1573" s="38">
        <v>0</v>
      </c>
      <c r="Q1573" s="33">
        <v>0</v>
      </c>
      <c r="R1573" s="6">
        <v>0</v>
      </c>
      <c r="S1573" s="6">
        <v>0</v>
      </c>
      <c r="T1573" s="38">
        <v>0</v>
      </c>
      <c r="U1573" s="40">
        <v>0</v>
      </c>
      <c r="V1573" s="6">
        <v>0</v>
      </c>
      <c r="W1573" s="32">
        <v>0</v>
      </c>
      <c r="X1573" s="38">
        <v>0</v>
      </c>
    </row>
    <row r="1574" spans="1:24" ht="13.5" hidden="1" outlineLevel="3" thickBot="1" x14ac:dyDescent="0.25">
      <c r="A1574" s="465"/>
      <c r="B1574" s="95">
        <v>810121</v>
      </c>
      <c r="C1574" s="39" t="s">
        <v>56</v>
      </c>
      <c r="D1574" s="35">
        <v>39</v>
      </c>
      <c r="E1574" s="33">
        <v>0</v>
      </c>
      <c r="F1574" s="6">
        <v>0</v>
      </c>
      <c r="G1574" s="6">
        <v>0</v>
      </c>
      <c r="H1574" s="38">
        <v>0</v>
      </c>
      <c r="I1574" s="33">
        <v>0</v>
      </c>
      <c r="J1574" s="6">
        <v>0</v>
      </c>
      <c r="K1574" s="6">
        <v>0</v>
      </c>
      <c r="L1574" s="38">
        <v>0</v>
      </c>
      <c r="M1574" s="33">
        <v>0</v>
      </c>
      <c r="N1574" s="6">
        <v>0</v>
      </c>
      <c r="O1574" s="6">
        <v>0</v>
      </c>
      <c r="P1574" s="38">
        <v>0</v>
      </c>
      <c r="Q1574" s="33">
        <v>0</v>
      </c>
      <c r="R1574" s="6">
        <v>0</v>
      </c>
      <c r="S1574" s="6">
        <v>0</v>
      </c>
      <c r="T1574" s="38">
        <v>0</v>
      </c>
      <c r="U1574" s="40">
        <v>0</v>
      </c>
      <c r="V1574" s="6">
        <v>0</v>
      </c>
      <c r="W1574" s="32">
        <v>0</v>
      </c>
      <c r="X1574" s="38">
        <v>0</v>
      </c>
    </row>
    <row r="1575" spans="1:24" ht="13.5" hidden="1" outlineLevel="3" thickBot="1" x14ac:dyDescent="0.25">
      <c r="A1575" s="465"/>
      <c r="B1575" s="95">
        <v>810121</v>
      </c>
      <c r="C1575" s="39" t="s">
        <v>56</v>
      </c>
      <c r="D1575" s="35">
        <v>40</v>
      </c>
      <c r="E1575" s="33">
        <v>0</v>
      </c>
      <c r="F1575" s="6">
        <v>0</v>
      </c>
      <c r="G1575" s="6">
        <v>0</v>
      </c>
      <c r="H1575" s="38">
        <v>0</v>
      </c>
      <c r="I1575" s="33">
        <v>0</v>
      </c>
      <c r="J1575" s="6">
        <v>0</v>
      </c>
      <c r="K1575" s="6">
        <v>0</v>
      </c>
      <c r="L1575" s="38">
        <v>0</v>
      </c>
      <c r="M1575" s="33">
        <v>0</v>
      </c>
      <c r="N1575" s="6">
        <v>0</v>
      </c>
      <c r="O1575" s="6">
        <v>0</v>
      </c>
      <c r="P1575" s="38">
        <v>0</v>
      </c>
      <c r="Q1575" s="33">
        <v>0</v>
      </c>
      <c r="R1575" s="6">
        <v>0</v>
      </c>
      <c r="S1575" s="6">
        <v>0</v>
      </c>
      <c r="T1575" s="38">
        <v>0</v>
      </c>
      <c r="U1575" s="40">
        <v>0</v>
      </c>
      <c r="V1575" s="6">
        <v>0</v>
      </c>
      <c r="W1575" s="32">
        <v>0</v>
      </c>
      <c r="X1575" s="38">
        <v>0</v>
      </c>
    </row>
    <row r="1576" spans="1:24" ht="13.5" hidden="1" outlineLevel="3" thickBot="1" x14ac:dyDescent="0.25">
      <c r="A1576" s="465"/>
      <c r="B1576" s="95">
        <v>810121</v>
      </c>
      <c r="C1576" s="39" t="s">
        <v>56</v>
      </c>
      <c r="D1576" s="35">
        <v>41</v>
      </c>
      <c r="E1576" s="33">
        <v>0</v>
      </c>
      <c r="F1576" s="6">
        <v>0</v>
      </c>
      <c r="G1576" s="6">
        <v>0</v>
      </c>
      <c r="H1576" s="38">
        <v>0</v>
      </c>
      <c r="I1576" s="33">
        <v>0</v>
      </c>
      <c r="J1576" s="6">
        <v>0</v>
      </c>
      <c r="K1576" s="6">
        <v>0</v>
      </c>
      <c r="L1576" s="38">
        <v>0</v>
      </c>
      <c r="M1576" s="33">
        <v>0</v>
      </c>
      <c r="N1576" s="6">
        <v>0</v>
      </c>
      <c r="O1576" s="6">
        <v>0</v>
      </c>
      <c r="P1576" s="38">
        <v>0</v>
      </c>
      <c r="Q1576" s="33">
        <v>0</v>
      </c>
      <c r="R1576" s="6">
        <v>0</v>
      </c>
      <c r="S1576" s="6">
        <v>0</v>
      </c>
      <c r="T1576" s="38">
        <v>0</v>
      </c>
      <c r="U1576" s="40">
        <v>0</v>
      </c>
      <c r="V1576" s="6">
        <v>0</v>
      </c>
      <c r="W1576" s="32">
        <v>0</v>
      </c>
      <c r="X1576" s="38">
        <v>0</v>
      </c>
    </row>
    <row r="1577" spans="1:24" ht="13.5" hidden="1" outlineLevel="3" thickBot="1" x14ac:dyDescent="0.25">
      <c r="A1577" s="465"/>
      <c r="B1577" s="95">
        <v>810121</v>
      </c>
      <c r="C1577" s="39" t="s">
        <v>56</v>
      </c>
      <c r="D1577" s="35">
        <v>42</v>
      </c>
      <c r="E1577" s="33">
        <v>0</v>
      </c>
      <c r="F1577" s="6">
        <v>0</v>
      </c>
      <c r="G1577" s="6">
        <v>0</v>
      </c>
      <c r="H1577" s="38">
        <v>0</v>
      </c>
      <c r="I1577" s="33">
        <v>0</v>
      </c>
      <c r="J1577" s="6">
        <v>0</v>
      </c>
      <c r="K1577" s="6">
        <v>0</v>
      </c>
      <c r="L1577" s="38">
        <v>0</v>
      </c>
      <c r="M1577" s="33">
        <v>0</v>
      </c>
      <c r="N1577" s="6">
        <v>0</v>
      </c>
      <c r="O1577" s="6">
        <v>0</v>
      </c>
      <c r="P1577" s="38">
        <v>0</v>
      </c>
      <c r="Q1577" s="33">
        <v>0</v>
      </c>
      <c r="R1577" s="6">
        <v>0</v>
      </c>
      <c r="S1577" s="6">
        <v>0</v>
      </c>
      <c r="T1577" s="38">
        <v>0</v>
      </c>
      <c r="U1577" s="40">
        <v>0</v>
      </c>
      <c r="V1577" s="6">
        <v>0</v>
      </c>
      <c r="W1577" s="32">
        <v>0</v>
      </c>
      <c r="X1577" s="38">
        <v>0</v>
      </c>
    </row>
    <row r="1578" spans="1:24" ht="13.5" hidden="1" outlineLevel="3" thickBot="1" x14ac:dyDescent="0.25">
      <c r="A1578" s="465"/>
      <c r="B1578" s="95">
        <v>810121</v>
      </c>
      <c r="C1578" s="39" t="s">
        <v>56</v>
      </c>
      <c r="D1578" s="35">
        <v>43</v>
      </c>
      <c r="E1578" s="33">
        <v>0</v>
      </c>
      <c r="F1578" s="6">
        <v>0</v>
      </c>
      <c r="G1578" s="6">
        <v>0</v>
      </c>
      <c r="H1578" s="38">
        <v>0</v>
      </c>
      <c r="I1578" s="33">
        <v>0</v>
      </c>
      <c r="J1578" s="6">
        <v>0</v>
      </c>
      <c r="K1578" s="6">
        <v>0</v>
      </c>
      <c r="L1578" s="38">
        <v>0</v>
      </c>
      <c r="M1578" s="33">
        <v>0</v>
      </c>
      <c r="N1578" s="6">
        <v>0</v>
      </c>
      <c r="O1578" s="6">
        <v>0</v>
      </c>
      <c r="P1578" s="38">
        <v>0</v>
      </c>
      <c r="Q1578" s="33">
        <v>0</v>
      </c>
      <c r="R1578" s="6">
        <v>0</v>
      </c>
      <c r="S1578" s="6">
        <v>0</v>
      </c>
      <c r="T1578" s="38">
        <v>0</v>
      </c>
      <c r="U1578" s="40">
        <v>0</v>
      </c>
      <c r="V1578" s="6">
        <v>0</v>
      </c>
      <c r="W1578" s="32">
        <v>0</v>
      </c>
      <c r="X1578" s="38">
        <v>0</v>
      </c>
    </row>
    <row r="1579" spans="1:24" ht="13.5" hidden="1" outlineLevel="3" thickBot="1" x14ac:dyDescent="0.25">
      <c r="A1579" s="465"/>
      <c r="B1579" s="95">
        <v>810121</v>
      </c>
      <c r="C1579" s="39" t="s">
        <v>56</v>
      </c>
      <c r="D1579" s="35">
        <v>44</v>
      </c>
      <c r="E1579" s="33">
        <v>0</v>
      </c>
      <c r="F1579" s="6">
        <v>0</v>
      </c>
      <c r="G1579" s="6">
        <v>0</v>
      </c>
      <c r="H1579" s="38">
        <v>0</v>
      </c>
      <c r="I1579" s="33">
        <v>0</v>
      </c>
      <c r="J1579" s="6">
        <v>0</v>
      </c>
      <c r="K1579" s="6">
        <v>0</v>
      </c>
      <c r="L1579" s="38">
        <v>0</v>
      </c>
      <c r="M1579" s="33">
        <v>0</v>
      </c>
      <c r="N1579" s="6">
        <v>0</v>
      </c>
      <c r="O1579" s="6">
        <v>0</v>
      </c>
      <c r="P1579" s="38">
        <v>0</v>
      </c>
      <c r="Q1579" s="33">
        <v>0</v>
      </c>
      <c r="R1579" s="6">
        <v>0</v>
      </c>
      <c r="S1579" s="6">
        <v>0</v>
      </c>
      <c r="T1579" s="38">
        <v>0</v>
      </c>
      <c r="U1579" s="40">
        <v>0</v>
      </c>
      <c r="V1579" s="6">
        <v>0</v>
      </c>
      <c r="W1579" s="32">
        <v>0</v>
      </c>
      <c r="X1579" s="38">
        <v>0</v>
      </c>
    </row>
    <row r="1580" spans="1:24" ht="13.5" hidden="1" outlineLevel="3" thickBot="1" x14ac:dyDescent="0.25">
      <c r="A1580" s="465"/>
      <c r="B1580" s="95">
        <v>810121</v>
      </c>
      <c r="C1580" s="39" t="s">
        <v>56</v>
      </c>
      <c r="D1580" s="35">
        <v>45</v>
      </c>
      <c r="E1580" s="33">
        <v>0</v>
      </c>
      <c r="F1580" s="6">
        <v>0</v>
      </c>
      <c r="G1580" s="6">
        <v>0</v>
      </c>
      <c r="H1580" s="38">
        <v>0</v>
      </c>
      <c r="I1580" s="33">
        <v>0</v>
      </c>
      <c r="J1580" s="6">
        <v>0</v>
      </c>
      <c r="K1580" s="6">
        <v>0</v>
      </c>
      <c r="L1580" s="38">
        <v>0</v>
      </c>
      <c r="M1580" s="33">
        <v>0</v>
      </c>
      <c r="N1580" s="6">
        <v>0</v>
      </c>
      <c r="O1580" s="6">
        <v>0</v>
      </c>
      <c r="P1580" s="38">
        <v>0</v>
      </c>
      <c r="Q1580" s="33">
        <v>0</v>
      </c>
      <c r="R1580" s="6">
        <v>0</v>
      </c>
      <c r="S1580" s="6">
        <v>0</v>
      </c>
      <c r="T1580" s="38">
        <v>0</v>
      </c>
      <c r="U1580" s="40">
        <v>0</v>
      </c>
      <c r="V1580" s="6">
        <v>0</v>
      </c>
      <c r="W1580" s="32">
        <v>0</v>
      </c>
      <c r="X1580" s="38">
        <v>0</v>
      </c>
    </row>
    <row r="1581" spans="1:24" ht="13.5" hidden="1" outlineLevel="3" thickBot="1" x14ac:dyDescent="0.25">
      <c r="A1581" s="465"/>
      <c r="B1581" s="95">
        <v>810121</v>
      </c>
      <c r="C1581" s="39" t="s">
        <v>56</v>
      </c>
      <c r="D1581" s="35">
        <v>46</v>
      </c>
      <c r="E1581" s="33">
        <v>0</v>
      </c>
      <c r="F1581" s="6">
        <v>0</v>
      </c>
      <c r="G1581" s="6">
        <v>0</v>
      </c>
      <c r="H1581" s="38">
        <v>0</v>
      </c>
      <c r="I1581" s="33">
        <v>0</v>
      </c>
      <c r="J1581" s="6">
        <v>0</v>
      </c>
      <c r="K1581" s="6">
        <v>0</v>
      </c>
      <c r="L1581" s="38">
        <v>0</v>
      </c>
      <c r="M1581" s="33">
        <v>0</v>
      </c>
      <c r="N1581" s="6">
        <v>0</v>
      </c>
      <c r="O1581" s="6">
        <v>0</v>
      </c>
      <c r="P1581" s="38">
        <v>0</v>
      </c>
      <c r="Q1581" s="33">
        <v>0</v>
      </c>
      <c r="R1581" s="6">
        <v>0</v>
      </c>
      <c r="S1581" s="6">
        <v>0</v>
      </c>
      <c r="T1581" s="38">
        <v>0</v>
      </c>
      <c r="U1581" s="40">
        <v>0</v>
      </c>
      <c r="V1581" s="6">
        <v>0</v>
      </c>
      <c r="W1581" s="32">
        <v>0</v>
      </c>
      <c r="X1581" s="38">
        <v>0</v>
      </c>
    </row>
    <row r="1582" spans="1:24" ht="13.5" hidden="1" outlineLevel="3" thickBot="1" x14ac:dyDescent="0.25">
      <c r="A1582" s="465"/>
      <c r="B1582" s="95">
        <v>810121</v>
      </c>
      <c r="C1582" s="39" t="s">
        <v>175</v>
      </c>
      <c r="D1582" s="35">
        <v>47</v>
      </c>
      <c r="E1582" s="33">
        <v>0</v>
      </c>
      <c r="F1582" s="6">
        <v>0</v>
      </c>
      <c r="G1582" s="6">
        <v>0</v>
      </c>
      <c r="H1582" s="38">
        <v>0</v>
      </c>
      <c r="I1582" s="33">
        <v>0</v>
      </c>
      <c r="J1582" s="6">
        <v>0</v>
      </c>
      <c r="K1582" s="6">
        <v>0</v>
      </c>
      <c r="L1582" s="38">
        <v>0</v>
      </c>
      <c r="M1582" s="33">
        <v>0</v>
      </c>
      <c r="N1582" s="6">
        <v>0</v>
      </c>
      <c r="O1582" s="6">
        <v>0</v>
      </c>
      <c r="P1582" s="38">
        <v>0</v>
      </c>
      <c r="Q1582" s="33">
        <v>0</v>
      </c>
      <c r="R1582" s="6">
        <v>0</v>
      </c>
      <c r="S1582" s="6">
        <v>0</v>
      </c>
      <c r="T1582" s="38">
        <v>0</v>
      </c>
      <c r="U1582" s="40">
        <v>0</v>
      </c>
      <c r="V1582" s="6">
        <v>0</v>
      </c>
      <c r="W1582" s="32">
        <v>0</v>
      </c>
      <c r="X1582" s="38">
        <v>0</v>
      </c>
    </row>
    <row r="1583" spans="1:24" ht="13.5" hidden="1" outlineLevel="3" thickBot="1" x14ac:dyDescent="0.25">
      <c r="A1583" s="465"/>
      <c r="B1583" s="95">
        <v>810121</v>
      </c>
      <c r="C1583" s="39" t="s">
        <v>175</v>
      </c>
      <c r="D1583" s="35">
        <v>48</v>
      </c>
      <c r="E1583" s="33">
        <v>0</v>
      </c>
      <c r="F1583" s="6">
        <v>0</v>
      </c>
      <c r="G1583" s="6">
        <v>0</v>
      </c>
      <c r="H1583" s="38">
        <v>0</v>
      </c>
      <c r="I1583" s="33">
        <v>0</v>
      </c>
      <c r="J1583" s="6">
        <v>0</v>
      </c>
      <c r="K1583" s="6">
        <v>0</v>
      </c>
      <c r="L1583" s="38">
        <v>0</v>
      </c>
      <c r="M1583" s="33">
        <v>0</v>
      </c>
      <c r="N1583" s="6">
        <v>0</v>
      </c>
      <c r="O1583" s="6">
        <v>0</v>
      </c>
      <c r="P1583" s="38">
        <v>0</v>
      </c>
      <c r="Q1583" s="33">
        <v>0</v>
      </c>
      <c r="R1583" s="6">
        <v>0</v>
      </c>
      <c r="S1583" s="6">
        <v>0</v>
      </c>
      <c r="T1583" s="38">
        <v>0</v>
      </c>
      <c r="U1583" s="40">
        <v>0</v>
      </c>
      <c r="V1583" s="6">
        <v>0</v>
      </c>
      <c r="W1583" s="32">
        <v>0</v>
      </c>
      <c r="X1583" s="38">
        <v>0</v>
      </c>
    </row>
    <row r="1584" spans="1:24" ht="13.5" hidden="1" outlineLevel="3" thickBot="1" x14ac:dyDescent="0.25">
      <c r="A1584" s="465"/>
      <c r="B1584" s="95">
        <v>810121</v>
      </c>
      <c r="C1584" s="39" t="s">
        <v>54</v>
      </c>
      <c r="D1584" s="35">
        <v>49</v>
      </c>
      <c r="E1584" s="33">
        <v>0</v>
      </c>
      <c r="F1584" s="6">
        <v>0</v>
      </c>
      <c r="G1584" s="6">
        <v>0</v>
      </c>
      <c r="H1584" s="38">
        <v>0</v>
      </c>
      <c r="I1584" s="33">
        <v>0</v>
      </c>
      <c r="J1584" s="6">
        <v>0</v>
      </c>
      <c r="K1584" s="6">
        <v>0</v>
      </c>
      <c r="L1584" s="38">
        <v>0</v>
      </c>
      <c r="M1584" s="33">
        <v>0</v>
      </c>
      <c r="N1584" s="6">
        <v>0</v>
      </c>
      <c r="O1584" s="6">
        <v>0</v>
      </c>
      <c r="P1584" s="38">
        <v>0</v>
      </c>
      <c r="Q1584" s="33">
        <v>0</v>
      </c>
      <c r="R1584" s="6">
        <v>0</v>
      </c>
      <c r="S1584" s="6">
        <v>0</v>
      </c>
      <c r="T1584" s="38">
        <v>0</v>
      </c>
      <c r="U1584" s="40">
        <v>0</v>
      </c>
      <c r="V1584" s="6">
        <v>0</v>
      </c>
      <c r="W1584" s="32">
        <v>0</v>
      </c>
      <c r="X1584" s="38">
        <v>0</v>
      </c>
    </row>
    <row r="1585" spans="1:25" ht="13.5" hidden="1" outlineLevel="3" thickBot="1" x14ac:dyDescent="0.25">
      <c r="A1585" s="465"/>
      <c r="B1585" s="95">
        <v>810121</v>
      </c>
      <c r="C1585" s="39" t="s">
        <v>54</v>
      </c>
      <c r="D1585" s="35">
        <v>50</v>
      </c>
      <c r="E1585" s="33">
        <v>0</v>
      </c>
      <c r="F1585" s="6">
        <v>0</v>
      </c>
      <c r="G1585" s="6">
        <v>0</v>
      </c>
      <c r="H1585" s="38">
        <v>0</v>
      </c>
      <c r="I1585" s="33">
        <v>0</v>
      </c>
      <c r="J1585" s="6">
        <v>0</v>
      </c>
      <c r="K1585" s="6">
        <v>0</v>
      </c>
      <c r="L1585" s="38">
        <v>0</v>
      </c>
      <c r="M1585" s="33">
        <v>0</v>
      </c>
      <c r="N1585" s="6">
        <v>0</v>
      </c>
      <c r="O1585" s="6">
        <v>0</v>
      </c>
      <c r="P1585" s="38">
        <v>0</v>
      </c>
      <c r="Q1585" s="33">
        <v>0</v>
      </c>
      <c r="R1585" s="6">
        <v>0</v>
      </c>
      <c r="S1585" s="6">
        <v>0</v>
      </c>
      <c r="T1585" s="38">
        <v>0</v>
      </c>
      <c r="U1585" s="40">
        <v>0</v>
      </c>
      <c r="V1585" s="6">
        <v>0</v>
      </c>
      <c r="W1585" s="32">
        <v>0</v>
      </c>
      <c r="X1585" s="38">
        <v>0</v>
      </c>
    </row>
    <row r="1586" spans="1:25" ht="13.5" hidden="1" outlineLevel="3" thickBot="1" x14ac:dyDescent="0.25">
      <c r="A1586" s="465"/>
      <c r="B1586" s="95">
        <v>810121</v>
      </c>
      <c r="C1586" s="39" t="s">
        <v>54</v>
      </c>
      <c r="D1586" s="35">
        <v>51</v>
      </c>
      <c r="E1586" s="33">
        <v>0</v>
      </c>
      <c r="F1586" s="6">
        <v>0</v>
      </c>
      <c r="G1586" s="6">
        <v>0</v>
      </c>
      <c r="H1586" s="38">
        <v>0</v>
      </c>
      <c r="I1586" s="33">
        <v>0</v>
      </c>
      <c r="J1586" s="6">
        <v>0</v>
      </c>
      <c r="K1586" s="6">
        <v>0</v>
      </c>
      <c r="L1586" s="38">
        <v>0</v>
      </c>
      <c r="M1586" s="33">
        <v>0</v>
      </c>
      <c r="N1586" s="6">
        <v>0</v>
      </c>
      <c r="O1586" s="6">
        <v>0</v>
      </c>
      <c r="P1586" s="38">
        <v>0</v>
      </c>
      <c r="Q1586" s="33">
        <v>0</v>
      </c>
      <c r="R1586" s="6">
        <v>0</v>
      </c>
      <c r="S1586" s="6">
        <v>0</v>
      </c>
      <c r="T1586" s="38">
        <v>0</v>
      </c>
      <c r="U1586" s="40">
        <v>0</v>
      </c>
      <c r="V1586" s="6">
        <v>0</v>
      </c>
      <c r="W1586" s="32">
        <v>0</v>
      </c>
      <c r="X1586" s="38">
        <v>0</v>
      </c>
    </row>
    <row r="1587" spans="1:25" ht="13.5" hidden="1" outlineLevel="3" thickBot="1" x14ac:dyDescent="0.25">
      <c r="A1587" s="465"/>
      <c r="B1587" s="95">
        <v>810121</v>
      </c>
      <c r="C1587" s="39" t="s">
        <v>54</v>
      </c>
      <c r="D1587" s="35">
        <v>52</v>
      </c>
      <c r="E1587" s="33">
        <v>0</v>
      </c>
      <c r="F1587" s="6">
        <v>0</v>
      </c>
      <c r="G1587" s="6">
        <v>0</v>
      </c>
      <c r="H1587" s="38">
        <v>0</v>
      </c>
      <c r="I1587" s="33">
        <v>0</v>
      </c>
      <c r="J1587" s="6">
        <v>0</v>
      </c>
      <c r="K1587" s="6">
        <v>0</v>
      </c>
      <c r="L1587" s="38">
        <v>0</v>
      </c>
      <c r="M1587" s="33">
        <v>0</v>
      </c>
      <c r="N1587" s="6">
        <v>0</v>
      </c>
      <c r="O1587" s="6">
        <v>0</v>
      </c>
      <c r="P1587" s="38">
        <v>0</v>
      </c>
      <c r="Q1587" s="33">
        <v>0</v>
      </c>
      <c r="R1587" s="6">
        <v>0</v>
      </c>
      <c r="S1587" s="6">
        <v>0</v>
      </c>
      <c r="T1587" s="38">
        <v>0</v>
      </c>
      <c r="U1587" s="40">
        <v>0</v>
      </c>
      <c r="V1587" s="6">
        <v>0</v>
      </c>
      <c r="W1587" s="32">
        <v>0</v>
      </c>
      <c r="X1587" s="38">
        <v>0</v>
      </c>
    </row>
    <row r="1588" spans="1:25" ht="13.5" hidden="1" outlineLevel="3" thickBot="1" x14ac:dyDescent="0.25">
      <c r="A1588" s="465"/>
      <c r="B1588" s="95">
        <v>810121</v>
      </c>
      <c r="C1588" s="39" t="s">
        <v>54</v>
      </c>
      <c r="D1588" s="35">
        <v>53</v>
      </c>
      <c r="E1588" s="33">
        <v>0</v>
      </c>
      <c r="F1588" s="6">
        <v>0</v>
      </c>
      <c r="G1588" s="6">
        <v>0</v>
      </c>
      <c r="H1588" s="38">
        <v>0</v>
      </c>
      <c r="I1588" s="33">
        <v>0</v>
      </c>
      <c r="J1588" s="6">
        <v>0</v>
      </c>
      <c r="K1588" s="6">
        <v>0</v>
      </c>
      <c r="L1588" s="38">
        <v>0</v>
      </c>
      <c r="M1588" s="33">
        <v>0</v>
      </c>
      <c r="N1588" s="6">
        <v>0</v>
      </c>
      <c r="O1588" s="6">
        <v>0</v>
      </c>
      <c r="P1588" s="38">
        <v>0</v>
      </c>
      <c r="Q1588" s="33">
        <v>0</v>
      </c>
      <c r="R1588" s="6">
        <v>0</v>
      </c>
      <c r="S1588" s="6">
        <v>0</v>
      </c>
      <c r="T1588" s="38">
        <v>0</v>
      </c>
      <c r="U1588" s="40">
        <v>0</v>
      </c>
      <c r="V1588" s="6">
        <v>0</v>
      </c>
      <c r="W1588" s="32">
        <v>0</v>
      </c>
      <c r="X1588" s="38">
        <v>0</v>
      </c>
    </row>
    <row r="1589" spans="1:25" ht="13.5" hidden="1" outlineLevel="3" thickBot="1" x14ac:dyDescent="0.25">
      <c r="A1589" s="465"/>
      <c r="B1589" s="95">
        <v>810121</v>
      </c>
      <c r="C1589" s="39" t="s">
        <v>57</v>
      </c>
      <c r="D1589" s="35">
        <v>54</v>
      </c>
      <c r="E1589" s="33">
        <v>0</v>
      </c>
      <c r="F1589" s="6">
        <v>0</v>
      </c>
      <c r="G1589" s="6">
        <v>0</v>
      </c>
      <c r="H1589" s="38">
        <v>0</v>
      </c>
      <c r="I1589" s="33">
        <v>0</v>
      </c>
      <c r="J1589" s="6">
        <v>0</v>
      </c>
      <c r="K1589" s="6">
        <v>0</v>
      </c>
      <c r="L1589" s="38">
        <v>0</v>
      </c>
      <c r="M1589" s="33">
        <v>0</v>
      </c>
      <c r="N1589" s="6">
        <v>0</v>
      </c>
      <c r="O1589" s="6">
        <v>0</v>
      </c>
      <c r="P1589" s="38">
        <v>0</v>
      </c>
      <c r="Q1589" s="33">
        <v>0</v>
      </c>
      <c r="R1589" s="6">
        <v>0</v>
      </c>
      <c r="S1589" s="6">
        <v>0</v>
      </c>
      <c r="T1589" s="38">
        <v>0</v>
      </c>
      <c r="U1589" s="40">
        <v>0</v>
      </c>
      <c r="V1589" s="6">
        <v>0</v>
      </c>
      <c r="W1589" s="32">
        <v>0</v>
      </c>
      <c r="X1589" s="38">
        <v>0</v>
      </c>
    </row>
    <row r="1590" spans="1:25" ht="13.5" hidden="1" outlineLevel="3" thickBot="1" x14ac:dyDescent="0.25">
      <c r="A1590" s="465"/>
      <c r="B1590" s="95">
        <v>810121</v>
      </c>
      <c r="C1590" s="39" t="s">
        <v>57</v>
      </c>
      <c r="D1590" s="35">
        <v>55</v>
      </c>
      <c r="E1590" s="33">
        <v>0</v>
      </c>
      <c r="F1590" s="6">
        <v>0</v>
      </c>
      <c r="G1590" s="6">
        <v>0</v>
      </c>
      <c r="H1590" s="38">
        <v>0</v>
      </c>
      <c r="I1590" s="33">
        <v>0</v>
      </c>
      <c r="J1590" s="6">
        <v>0</v>
      </c>
      <c r="K1590" s="6">
        <v>0</v>
      </c>
      <c r="L1590" s="38">
        <v>0</v>
      </c>
      <c r="M1590" s="33">
        <v>0</v>
      </c>
      <c r="N1590" s="6">
        <v>0</v>
      </c>
      <c r="O1590" s="6">
        <v>0</v>
      </c>
      <c r="P1590" s="38">
        <v>0</v>
      </c>
      <c r="Q1590" s="33">
        <v>0</v>
      </c>
      <c r="R1590" s="6">
        <v>0</v>
      </c>
      <c r="S1590" s="6">
        <v>0</v>
      </c>
      <c r="T1590" s="38">
        <v>0</v>
      </c>
      <c r="U1590" s="40">
        <v>0</v>
      </c>
      <c r="V1590" s="6">
        <v>0</v>
      </c>
      <c r="W1590" s="32">
        <v>0</v>
      </c>
      <c r="X1590" s="38">
        <v>0</v>
      </c>
    </row>
    <row r="1591" spans="1:25" ht="13.5" hidden="1" outlineLevel="3" thickBot="1" x14ac:dyDescent="0.25">
      <c r="A1591" s="474"/>
      <c r="B1591" s="95">
        <v>810121</v>
      </c>
      <c r="C1591" s="57" t="s">
        <v>52</v>
      </c>
      <c r="D1591" s="35">
        <v>56</v>
      </c>
      <c r="E1591" s="33">
        <v>0</v>
      </c>
      <c r="F1591" s="6">
        <v>0</v>
      </c>
      <c r="G1591" s="6">
        <v>0</v>
      </c>
      <c r="H1591" s="38">
        <v>0</v>
      </c>
      <c r="I1591" s="33">
        <v>0</v>
      </c>
      <c r="J1591" s="6">
        <v>0</v>
      </c>
      <c r="K1591" s="6">
        <v>0</v>
      </c>
      <c r="L1591" s="38">
        <v>0</v>
      </c>
      <c r="M1591" s="33">
        <v>0</v>
      </c>
      <c r="N1591" s="6">
        <v>0</v>
      </c>
      <c r="O1591" s="6">
        <v>0</v>
      </c>
      <c r="P1591" s="38">
        <v>0</v>
      </c>
      <c r="Q1591" s="33">
        <v>0</v>
      </c>
      <c r="R1591" s="6">
        <v>0</v>
      </c>
      <c r="S1591" s="6">
        <v>0</v>
      </c>
      <c r="T1591" s="38">
        <v>0</v>
      </c>
      <c r="U1591" s="40">
        <v>0</v>
      </c>
      <c r="V1591" s="6">
        <v>0</v>
      </c>
      <c r="W1591" s="32">
        <v>0</v>
      </c>
      <c r="X1591" s="38">
        <v>0</v>
      </c>
    </row>
    <row r="1592" spans="1:25" ht="13.5" hidden="1" outlineLevel="3" thickBot="1" x14ac:dyDescent="0.25">
      <c r="A1592" s="474"/>
      <c r="B1592" s="95">
        <v>810121</v>
      </c>
      <c r="C1592" s="57" t="s">
        <v>53</v>
      </c>
      <c r="D1592" s="145">
        <v>57</v>
      </c>
      <c r="E1592" s="33">
        <v>0</v>
      </c>
      <c r="F1592" s="6">
        <v>0</v>
      </c>
      <c r="G1592" s="6">
        <v>0</v>
      </c>
      <c r="H1592" s="38">
        <v>0</v>
      </c>
      <c r="I1592" s="33">
        <v>0</v>
      </c>
      <c r="J1592" s="6">
        <v>0</v>
      </c>
      <c r="K1592" s="6">
        <v>0</v>
      </c>
      <c r="L1592" s="38">
        <v>0</v>
      </c>
      <c r="M1592" s="33">
        <v>0</v>
      </c>
      <c r="N1592" s="6">
        <v>0</v>
      </c>
      <c r="O1592" s="6">
        <v>0</v>
      </c>
      <c r="P1592" s="38">
        <v>0</v>
      </c>
      <c r="Q1592" s="33">
        <v>0</v>
      </c>
      <c r="R1592" s="6">
        <v>0</v>
      </c>
      <c r="S1592" s="6">
        <v>0</v>
      </c>
      <c r="T1592" s="38">
        <v>0</v>
      </c>
      <c r="U1592" s="40">
        <v>0</v>
      </c>
      <c r="V1592" s="6">
        <v>0</v>
      </c>
      <c r="W1592" s="32">
        <v>0</v>
      </c>
      <c r="X1592" s="38">
        <v>0</v>
      </c>
    </row>
    <row r="1593" spans="1:25" ht="13.5" hidden="1" outlineLevel="3" thickBot="1" x14ac:dyDescent="0.25">
      <c r="A1593" s="475"/>
      <c r="B1593" s="96">
        <v>810121</v>
      </c>
      <c r="C1593" s="41" t="s">
        <v>53</v>
      </c>
      <c r="D1593" s="42">
        <v>58</v>
      </c>
      <c r="E1593" s="142">
        <v>0</v>
      </c>
      <c r="F1593" s="46">
        <v>0</v>
      </c>
      <c r="G1593" s="46">
        <v>0</v>
      </c>
      <c r="H1593" s="44">
        <v>0</v>
      </c>
      <c r="I1593" s="142">
        <v>0</v>
      </c>
      <c r="J1593" s="46">
        <v>0</v>
      </c>
      <c r="K1593" s="46">
        <v>0</v>
      </c>
      <c r="L1593" s="44">
        <v>0</v>
      </c>
      <c r="M1593" s="142">
        <v>0</v>
      </c>
      <c r="N1593" s="46">
        <v>0</v>
      </c>
      <c r="O1593" s="46">
        <v>0</v>
      </c>
      <c r="P1593" s="44">
        <v>0</v>
      </c>
      <c r="Q1593" s="142">
        <v>0</v>
      </c>
      <c r="R1593" s="46">
        <v>0</v>
      </c>
      <c r="S1593" s="46">
        <v>0</v>
      </c>
      <c r="T1593" s="44">
        <v>0</v>
      </c>
      <c r="U1593" s="45">
        <v>0</v>
      </c>
      <c r="V1593" s="46">
        <v>0</v>
      </c>
      <c r="W1593" s="43">
        <v>0</v>
      </c>
      <c r="X1593" s="44">
        <v>0</v>
      </c>
    </row>
    <row r="1594" spans="1:25" s="106" customFormat="1" ht="13.5" hidden="1" outlineLevel="1" collapsed="1" thickBot="1" x14ac:dyDescent="0.25">
      <c r="A1594" s="466">
        <v>810122</v>
      </c>
      <c r="B1594" s="97">
        <v>810122</v>
      </c>
      <c r="C1594" s="100" t="s">
        <v>144</v>
      </c>
      <c r="D1594" s="101" t="s">
        <v>265</v>
      </c>
      <c r="E1594" s="143">
        <v>0</v>
      </c>
      <c r="F1594" s="144">
        <v>0</v>
      </c>
      <c r="G1594" s="144">
        <v>0</v>
      </c>
      <c r="H1594" s="109">
        <v>0</v>
      </c>
      <c r="I1594" s="143">
        <v>0</v>
      </c>
      <c r="J1594" s="144">
        <v>0</v>
      </c>
      <c r="K1594" s="144">
        <v>0</v>
      </c>
      <c r="L1594" s="109">
        <v>0</v>
      </c>
      <c r="M1594" s="143">
        <v>0</v>
      </c>
      <c r="N1594" s="144">
        <v>0</v>
      </c>
      <c r="O1594" s="144">
        <v>0</v>
      </c>
      <c r="P1594" s="109">
        <v>0</v>
      </c>
      <c r="Q1594" s="143">
        <v>0</v>
      </c>
      <c r="R1594" s="144">
        <v>0</v>
      </c>
      <c r="S1594" s="144">
        <v>0</v>
      </c>
      <c r="T1594" s="109">
        <v>0</v>
      </c>
      <c r="U1594" s="143">
        <v>0</v>
      </c>
      <c r="V1594" s="144">
        <v>0</v>
      </c>
      <c r="W1594" s="144">
        <v>0</v>
      </c>
      <c r="X1594" s="109">
        <v>0</v>
      </c>
    </row>
    <row r="1595" spans="1:25" ht="13.5" hidden="1" outlineLevel="2" thickBot="1" x14ac:dyDescent="0.25">
      <c r="A1595" s="467"/>
      <c r="B1595" s="95">
        <v>810122</v>
      </c>
      <c r="C1595" s="14" t="s">
        <v>411</v>
      </c>
      <c r="D1595" s="35" t="s">
        <v>198</v>
      </c>
      <c r="E1595" s="33">
        <v>0</v>
      </c>
      <c r="F1595" s="6">
        <v>0</v>
      </c>
      <c r="G1595" s="6">
        <v>0</v>
      </c>
      <c r="H1595" s="38">
        <v>0</v>
      </c>
      <c r="I1595" s="33">
        <v>0</v>
      </c>
      <c r="J1595" s="6">
        <v>0</v>
      </c>
      <c r="K1595" s="6">
        <v>0</v>
      </c>
      <c r="L1595" s="38">
        <v>0</v>
      </c>
      <c r="M1595" s="33">
        <v>0</v>
      </c>
      <c r="N1595" s="6">
        <v>0</v>
      </c>
      <c r="O1595" s="6">
        <v>0</v>
      </c>
      <c r="P1595" s="38">
        <v>0</v>
      </c>
      <c r="Q1595" s="33">
        <v>0</v>
      </c>
      <c r="R1595" s="6">
        <v>0</v>
      </c>
      <c r="S1595" s="6">
        <v>0</v>
      </c>
      <c r="T1595" s="38">
        <v>0</v>
      </c>
      <c r="U1595" s="40">
        <v>0</v>
      </c>
      <c r="V1595" s="6">
        <v>0</v>
      </c>
      <c r="W1595" s="32">
        <v>0</v>
      </c>
      <c r="X1595" s="38">
        <v>0</v>
      </c>
    </row>
    <row r="1596" spans="1:25" ht="13.5" hidden="1" outlineLevel="2" thickBot="1" x14ac:dyDescent="0.25">
      <c r="A1596" s="467"/>
      <c r="B1596" s="95">
        <v>810122</v>
      </c>
      <c r="C1596" s="14" t="s">
        <v>196</v>
      </c>
      <c r="D1596" s="35" t="s">
        <v>199</v>
      </c>
      <c r="E1596" s="33">
        <v>0</v>
      </c>
      <c r="F1596" s="6">
        <v>0</v>
      </c>
      <c r="G1596" s="6">
        <v>0</v>
      </c>
      <c r="H1596" s="38">
        <v>0</v>
      </c>
      <c r="I1596" s="33">
        <v>0</v>
      </c>
      <c r="J1596" s="6">
        <v>0</v>
      </c>
      <c r="K1596" s="6">
        <v>0</v>
      </c>
      <c r="L1596" s="38">
        <v>0</v>
      </c>
      <c r="M1596" s="33">
        <v>0</v>
      </c>
      <c r="N1596" s="6">
        <v>0</v>
      </c>
      <c r="O1596" s="6">
        <v>0</v>
      </c>
      <c r="P1596" s="38">
        <v>0</v>
      </c>
      <c r="Q1596" s="33">
        <v>0</v>
      </c>
      <c r="R1596" s="6">
        <v>0</v>
      </c>
      <c r="S1596" s="6">
        <v>0</v>
      </c>
      <c r="T1596" s="38">
        <v>0</v>
      </c>
      <c r="U1596" s="40">
        <v>0</v>
      </c>
      <c r="V1596" s="6">
        <v>0</v>
      </c>
      <c r="W1596" s="32">
        <v>0</v>
      </c>
      <c r="X1596" s="38">
        <v>0</v>
      </c>
    </row>
    <row r="1597" spans="1:25" ht="13.5" hidden="1" outlineLevel="2" thickBot="1" x14ac:dyDescent="0.25">
      <c r="A1597" s="467"/>
      <c r="B1597" s="95">
        <v>810122</v>
      </c>
      <c r="C1597" s="14" t="s">
        <v>412</v>
      </c>
      <c r="D1597" s="35" t="s">
        <v>200</v>
      </c>
      <c r="E1597" s="33">
        <v>0</v>
      </c>
      <c r="F1597" s="6">
        <v>0</v>
      </c>
      <c r="G1597" s="6">
        <v>0</v>
      </c>
      <c r="H1597" s="38">
        <v>0</v>
      </c>
      <c r="I1597" s="33">
        <v>0</v>
      </c>
      <c r="J1597" s="6">
        <v>0</v>
      </c>
      <c r="K1597" s="6">
        <v>0</v>
      </c>
      <c r="L1597" s="38">
        <v>0</v>
      </c>
      <c r="M1597" s="33">
        <v>0</v>
      </c>
      <c r="N1597" s="6">
        <v>0</v>
      </c>
      <c r="O1597" s="6">
        <v>0</v>
      </c>
      <c r="P1597" s="38">
        <v>0</v>
      </c>
      <c r="Q1597" s="33">
        <v>0</v>
      </c>
      <c r="R1597" s="6">
        <v>0</v>
      </c>
      <c r="S1597" s="6">
        <v>0</v>
      </c>
      <c r="T1597" s="38">
        <v>0</v>
      </c>
      <c r="U1597" s="40">
        <v>0</v>
      </c>
      <c r="V1597" s="6">
        <v>0</v>
      </c>
      <c r="W1597" s="32">
        <v>0</v>
      </c>
      <c r="X1597" s="38">
        <v>0</v>
      </c>
    </row>
    <row r="1598" spans="1:25" ht="13.5" hidden="1" outlineLevel="2" thickBot="1" x14ac:dyDescent="0.25">
      <c r="A1598" s="467"/>
      <c r="B1598" s="95">
        <v>810122</v>
      </c>
      <c r="C1598" s="14" t="s">
        <v>339</v>
      </c>
      <c r="D1598" s="35" t="s">
        <v>201</v>
      </c>
      <c r="E1598" s="33">
        <v>0</v>
      </c>
      <c r="F1598" s="6">
        <v>0</v>
      </c>
      <c r="G1598" s="6">
        <v>0</v>
      </c>
      <c r="H1598" s="38">
        <v>0</v>
      </c>
      <c r="I1598" s="33">
        <v>0</v>
      </c>
      <c r="J1598" s="6">
        <v>0</v>
      </c>
      <c r="K1598" s="6">
        <v>0</v>
      </c>
      <c r="L1598" s="38">
        <v>0</v>
      </c>
      <c r="M1598" s="33">
        <v>0</v>
      </c>
      <c r="N1598" s="6">
        <v>0</v>
      </c>
      <c r="O1598" s="6">
        <v>0</v>
      </c>
      <c r="P1598" s="38">
        <v>0</v>
      </c>
      <c r="Q1598" s="33">
        <v>0</v>
      </c>
      <c r="R1598" s="6">
        <v>0</v>
      </c>
      <c r="S1598" s="6">
        <v>0</v>
      </c>
      <c r="T1598" s="38">
        <v>0</v>
      </c>
      <c r="U1598" s="40">
        <v>0</v>
      </c>
      <c r="V1598" s="6">
        <v>0</v>
      </c>
      <c r="W1598" s="32">
        <v>0</v>
      </c>
      <c r="X1598" s="38">
        <v>0</v>
      </c>
    </row>
    <row r="1599" spans="1:25" ht="13.5" hidden="1" outlineLevel="2" thickBot="1" x14ac:dyDescent="0.25">
      <c r="A1599" s="467"/>
      <c r="B1599" s="95">
        <v>810122</v>
      </c>
      <c r="C1599" s="14" t="s">
        <v>398</v>
      </c>
      <c r="D1599" s="35" t="s">
        <v>306</v>
      </c>
      <c r="E1599" s="33">
        <v>0</v>
      </c>
      <c r="F1599" s="6">
        <v>0</v>
      </c>
      <c r="G1599" s="6">
        <v>0</v>
      </c>
      <c r="H1599" s="38">
        <v>0</v>
      </c>
      <c r="I1599" s="33">
        <v>0</v>
      </c>
      <c r="J1599" s="6">
        <v>0</v>
      </c>
      <c r="K1599" s="6">
        <v>0</v>
      </c>
      <c r="L1599" s="38">
        <v>0</v>
      </c>
      <c r="M1599" s="33">
        <v>0</v>
      </c>
      <c r="N1599" s="6">
        <v>0</v>
      </c>
      <c r="O1599" s="6">
        <v>0</v>
      </c>
      <c r="P1599" s="38">
        <v>0</v>
      </c>
      <c r="Q1599" s="33">
        <v>0</v>
      </c>
      <c r="R1599" s="6">
        <v>0</v>
      </c>
      <c r="S1599" s="6">
        <v>0</v>
      </c>
      <c r="T1599" s="38">
        <v>0</v>
      </c>
      <c r="U1599" s="40">
        <v>0</v>
      </c>
      <c r="V1599" s="6">
        <v>0</v>
      </c>
      <c r="W1599" s="32">
        <v>0</v>
      </c>
      <c r="X1599" s="38">
        <v>0</v>
      </c>
    </row>
    <row r="1600" spans="1:25" ht="13.5" hidden="1" outlineLevel="2" thickBot="1" x14ac:dyDescent="0.25">
      <c r="A1600" s="467"/>
      <c r="B1600" s="95">
        <v>810122</v>
      </c>
      <c r="C1600" s="14" t="s">
        <v>202</v>
      </c>
      <c r="D1600" s="35" t="s">
        <v>397</v>
      </c>
      <c r="E1600" s="37">
        <v>0</v>
      </c>
      <c r="F1600" s="152">
        <v>0</v>
      </c>
      <c r="G1600" s="152">
        <v>0</v>
      </c>
      <c r="H1600" s="38">
        <v>0</v>
      </c>
      <c r="I1600" s="37">
        <v>0</v>
      </c>
      <c r="J1600" s="152">
        <v>0</v>
      </c>
      <c r="K1600" s="152">
        <v>0</v>
      </c>
      <c r="L1600" s="38">
        <v>0</v>
      </c>
      <c r="M1600" s="37">
        <v>0</v>
      </c>
      <c r="N1600" s="152">
        <v>0</v>
      </c>
      <c r="O1600" s="152">
        <v>0</v>
      </c>
      <c r="P1600" s="38">
        <v>0</v>
      </c>
      <c r="Q1600" s="37">
        <v>0</v>
      </c>
      <c r="R1600" s="152">
        <v>0</v>
      </c>
      <c r="S1600" s="152">
        <v>0</v>
      </c>
      <c r="T1600" s="38">
        <v>0</v>
      </c>
      <c r="U1600" s="151">
        <v>0</v>
      </c>
      <c r="V1600" s="152">
        <v>0</v>
      </c>
      <c r="W1600" s="36">
        <v>0</v>
      </c>
      <c r="X1600" s="38">
        <v>0</v>
      </c>
      <c r="Y1600" s="65"/>
    </row>
    <row r="1601" spans="1:25" s="106" customFormat="1" ht="13.5" hidden="1" outlineLevel="1" collapsed="1" thickBot="1" x14ac:dyDescent="0.25">
      <c r="A1601" s="464">
        <v>810123</v>
      </c>
      <c r="B1601" s="97">
        <v>810123</v>
      </c>
      <c r="C1601" s="100" t="s">
        <v>145</v>
      </c>
      <c r="D1601" s="101" t="s">
        <v>265</v>
      </c>
      <c r="E1601" s="143">
        <v>0</v>
      </c>
      <c r="F1601" s="144">
        <v>0</v>
      </c>
      <c r="G1601" s="144">
        <v>0</v>
      </c>
      <c r="H1601" s="109">
        <v>0</v>
      </c>
      <c r="I1601" s="143">
        <v>0</v>
      </c>
      <c r="J1601" s="144">
        <v>0</v>
      </c>
      <c r="K1601" s="144">
        <v>0</v>
      </c>
      <c r="L1601" s="109">
        <v>0</v>
      </c>
      <c r="M1601" s="143">
        <v>0</v>
      </c>
      <c r="N1601" s="144">
        <v>0</v>
      </c>
      <c r="O1601" s="144">
        <v>0</v>
      </c>
      <c r="P1601" s="109">
        <v>0</v>
      </c>
      <c r="Q1601" s="143">
        <v>0</v>
      </c>
      <c r="R1601" s="144">
        <v>0</v>
      </c>
      <c r="S1601" s="144">
        <v>0</v>
      </c>
      <c r="T1601" s="109">
        <v>0</v>
      </c>
      <c r="U1601" s="143">
        <v>0</v>
      </c>
      <c r="V1601" s="144">
        <v>0</v>
      </c>
      <c r="W1601" s="144">
        <v>0</v>
      </c>
      <c r="X1601" s="109">
        <v>0</v>
      </c>
    </row>
    <row r="1602" spans="1:25" ht="13.5" hidden="1" outlineLevel="2" thickBot="1" x14ac:dyDescent="0.25">
      <c r="A1602" s="465"/>
      <c r="B1602" s="95">
        <v>810123</v>
      </c>
      <c r="C1602" s="14" t="s">
        <v>411</v>
      </c>
      <c r="D1602" s="58" t="s">
        <v>198</v>
      </c>
      <c r="E1602" s="33">
        <v>0</v>
      </c>
      <c r="F1602" s="6">
        <v>0</v>
      </c>
      <c r="G1602" s="6">
        <v>0</v>
      </c>
      <c r="H1602" s="38">
        <v>0</v>
      </c>
      <c r="I1602" s="33">
        <v>0</v>
      </c>
      <c r="J1602" s="6">
        <v>0</v>
      </c>
      <c r="K1602" s="6">
        <v>0</v>
      </c>
      <c r="L1602" s="38">
        <v>0</v>
      </c>
      <c r="M1602" s="33">
        <v>0</v>
      </c>
      <c r="N1602" s="6">
        <v>0</v>
      </c>
      <c r="O1602" s="6">
        <v>0</v>
      </c>
      <c r="P1602" s="38">
        <v>0</v>
      </c>
      <c r="Q1602" s="33">
        <v>0</v>
      </c>
      <c r="R1602" s="6">
        <v>0</v>
      </c>
      <c r="S1602" s="6">
        <v>0</v>
      </c>
      <c r="T1602" s="38">
        <v>0</v>
      </c>
      <c r="U1602" s="40">
        <v>0</v>
      </c>
      <c r="V1602" s="6">
        <v>0</v>
      </c>
      <c r="W1602" s="32">
        <v>0</v>
      </c>
      <c r="X1602" s="38">
        <v>0</v>
      </c>
    </row>
    <row r="1603" spans="1:25" ht="13.5" hidden="1" outlineLevel="2" thickBot="1" x14ac:dyDescent="0.25">
      <c r="A1603" s="465"/>
      <c r="B1603" s="95">
        <v>810123</v>
      </c>
      <c r="C1603" s="14" t="s">
        <v>196</v>
      </c>
      <c r="D1603" s="58" t="s">
        <v>199</v>
      </c>
      <c r="E1603" s="33">
        <v>0</v>
      </c>
      <c r="F1603" s="6">
        <v>0</v>
      </c>
      <c r="G1603" s="6">
        <v>0</v>
      </c>
      <c r="H1603" s="38">
        <v>0</v>
      </c>
      <c r="I1603" s="33">
        <v>0</v>
      </c>
      <c r="J1603" s="6">
        <v>0</v>
      </c>
      <c r="K1603" s="6">
        <v>0</v>
      </c>
      <c r="L1603" s="38">
        <v>0</v>
      </c>
      <c r="M1603" s="33">
        <v>0</v>
      </c>
      <c r="N1603" s="6">
        <v>0</v>
      </c>
      <c r="O1603" s="6">
        <v>0</v>
      </c>
      <c r="P1603" s="38">
        <v>0</v>
      </c>
      <c r="Q1603" s="33">
        <v>0</v>
      </c>
      <c r="R1603" s="6">
        <v>0</v>
      </c>
      <c r="S1603" s="6">
        <v>0</v>
      </c>
      <c r="T1603" s="38">
        <v>0</v>
      </c>
      <c r="U1603" s="40">
        <v>0</v>
      </c>
      <c r="V1603" s="6">
        <v>0</v>
      </c>
      <c r="W1603" s="32">
        <v>0</v>
      </c>
      <c r="X1603" s="38">
        <v>0</v>
      </c>
    </row>
    <row r="1604" spans="1:25" ht="13.5" hidden="1" outlineLevel="2" thickBot="1" x14ac:dyDescent="0.25">
      <c r="A1604" s="465"/>
      <c r="B1604" s="95">
        <v>810123</v>
      </c>
      <c r="C1604" s="14" t="s">
        <v>412</v>
      </c>
      <c r="D1604" s="58" t="s">
        <v>200</v>
      </c>
      <c r="E1604" s="33">
        <v>0</v>
      </c>
      <c r="F1604" s="6">
        <v>0</v>
      </c>
      <c r="G1604" s="6">
        <v>0</v>
      </c>
      <c r="H1604" s="38">
        <v>0</v>
      </c>
      <c r="I1604" s="33">
        <v>0</v>
      </c>
      <c r="J1604" s="6">
        <v>0</v>
      </c>
      <c r="K1604" s="6">
        <v>0</v>
      </c>
      <c r="L1604" s="38">
        <v>0</v>
      </c>
      <c r="M1604" s="33">
        <v>0</v>
      </c>
      <c r="N1604" s="6">
        <v>0</v>
      </c>
      <c r="O1604" s="6">
        <v>0</v>
      </c>
      <c r="P1604" s="38">
        <v>0</v>
      </c>
      <c r="Q1604" s="33">
        <v>0</v>
      </c>
      <c r="R1604" s="6">
        <v>0</v>
      </c>
      <c r="S1604" s="6">
        <v>0</v>
      </c>
      <c r="T1604" s="38">
        <v>0</v>
      </c>
      <c r="U1604" s="40">
        <v>0</v>
      </c>
      <c r="V1604" s="6">
        <v>0</v>
      </c>
      <c r="W1604" s="32">
        <v>0</v>
      </c>
      <c r="X1604" s="38">
        <v>0</v>
      </c>
    </row>
    <row r="1605" spans="1:25" ht="13.5" hidden="1" outlineLevel="2" thickBot="1" x14ac:dyDescent="0.25">
      <c r="A1605" s="465"/>
      <c r="B1605" s="95">
        <v>810123</v>
      </c>
      <c r="C1605" s="14" t="s">
        <v>339</v>
      </c>
      <c r="D1605" s="35" t="s">
        <v>201</v>
      </c>
      <c r="E1605" s="33">
        <v>0</v>
      </c>
      <c r="F1605" s="6">
        <v>0</v>
      </c>
      <c r="G1605" s="6">
        <v>0</v>
      </c>
      <c r="H1605" s="38">
        <v>0</v>
      </c>
      <c r="I1605" s="33">
        <v>0</v>
      </c>
      <c r="J1605" s="6">
        <v>0</v>
      </c>
      <c r="K1605" s="6">
        <v>0</v>
      </c>
      <c r="L1605" s="38">
        <v>0</v>
      </c>
      <c r="M1605" s="33">
        <v>0</v>
      </c>
      <c r="N1605" s="6">
        <v>0</v>
      </c>
      <c r="O1605" s="6">
        <v>0</v>
      </c>
      <c r="P1605" s="38">
        <v>0</v>
      </c>
      <c r="Q1605" s="33">
        <v>0</v>
      </c>
      <c r="R1605" s="6">
        <v>0</v>
      </c>
      <c r="S1605" s="6">
        <v>0</v>
      </c>
      <c r="T1605" s="38">
        <v>0</v>
      </c>
      <c r="U1605" s="40">
        <v>0</v>
      </c>
      <c r="V1605" s="6">
        <v>0</v>
      </c>
      <c r="W1605" s="32">
        <v>0</v>
      </c>
      <c r="X1605" s="38">
        <v>0</v>
      </c>
    </row>
    <row r="1606" spans="1:25" ht="13.5" hidden="1" outlineLevel="2" thickBot="1" x14ac:dyDescent="0.25">
      <c r="A1606" s="465"/>
      <c r="B1606" s="95">
        <v>810123</v>
      </c>
      <c r="C1606" s="14" t="s">
        <v>398</v>
      </c>
      <c r="D1606" s="35" t="s">
        <v>306</v>
      </c>
      <c r="E1606" s="33">
        <v>0</v>
      </c>
      <c r="F1606" s="6">
        <v>0</v>
      </c>
      <c r="G1606" s="6">
        <v>0</v>
      </c>
      <c r="H1606" s="38">
        <v>0</v>
      </c>
      <c r="I1606" s="33">
        <v>0</v>
      </c>
      <c r="J1606" s="6">
        <v>0</v>
      </c>
      <c r="K1606" s="6">
        <v>0</v>
      </c>
      <c r="L1606" s="38">
        <v>0</v>
      </c>
      <c r="M1606" s="33">
        <v>0</v>
      </c>
      <c r="N1606" s="6">
        <v>0</v>
      </c>
      <c r="O1606" s="6">
        <v>0</v>
      </c>
      <c r="P1606" s="38">
        <v>0</v>
      </c>
      <c r="Q1606" s="33">
        <v>0</v>
      </c>
      <c r="R1606" s="6">
        <v>0</v>
      </c>
      <c r="S1606" s="6">
        <v>0</v>
      </c>
      <c r="T1606" s="38">
        <v>0</v>
      </c>
      <c r="U1606" s="40">
        <v>0</v>
      </c>
      <c r="V1606" s="6">
        <v>0</v>
      </c>
      <c r="W1606" s="32">
        <v>0</v>
      </c>
      <c r="X1606" s="38">
        <v>0</v>
      </c>
    </row>
    <row r="1607" spans="1:25" ht="13.5" hidden="1" outlineLevel="2" thickBot="1" x14ac:dyDescent="0.25">
      <c r="A1607" s="465"/>
      <c r="B1607" s="95">
        <v>810123</v>
      </c>
      <c r="C1607" s="14" t="s">
        <v>202</v>
      </c>
      <c r="D1607" s="35" t="s">
        <v>397</v>
      </c>
      <c r="E1607" s="37">
        <v>0</v>
      </c>
      <c r="F1607" s="152">
        <v>0</v>
      </c>
      <c r="G1607" s="152">
        <v>0</v>
      </c>
      <c r="H1607" s="38">
        <v>0</v>
      </c>
      <c r="I1607" s="37">
        <v>0</v>
      </c>
      <c r="J1607" s="152">
        <v>0</v>
      </c>
      <c r="K1607" s="152">
        <v>0</v>
      </c>
      <c r="L1607" s="38">
        <v>0</v>
      </c>
      <c r="M1607" s="37">
        <v>0</v>
      </c>
      <c r="N1607" s="152">
        <v>0</v>
      </c>
      <c r="O1607" s="152">
        <v>0</v>
      </c>
      <c r="P1607" s="38">
        <v>0</v>
      </c>
      <c r="Q1607" s="37">
        <v>0</v>
      </c>
      <c r="R1607" s="152">
        <v>0</v>
      </c>
      <c r="S1607" s="152">
        <v>0</v>
      </c>
      <c r="T1607" s="38">
        <v>0</v>
      </c>
      <c r="U1607" s="151">
        <v>0</v>
      </c>
      <c r="V1607" s="152">
        <v>0</v>
      </c>
      <c r="W1607" s="36">
        <v>0</v>
      </c>
      <c r="X1607" s="38">
        <v>0</v>
      </c>
      <c r="Y1607" s="65"/>
    </row>
    <row r="1608" spans="1:25" s="106" customFormat="1" outlineLevel="1" x14ac:dyDescent="0.2">
      <c r="A1608" s="464">
        <v>810124</v>
      </c>
      <c r="B1608" s="97">
        <v>810124</v>
      </c>
      <c r="C1608" s="100" t="s">
        <v>146</v>
      </c>
      <c r="D1608" s="101" t="s">
        <v>265</v>
      </c>
      <c r="E1608" s="143">
        <v>176055352.80999997</v>
      </c>
      <c r="F1608" s="144">
        <v>9557968.2400000002</v>
      </c>
      <c r="G1608" s="144">
        <v>17404013.07</v>
      </c>
      <c r="H1608" s="109">
        <v>203017334.11999997</v>
      </c>
      <c r="I1608" s="143">
        <v>184347093.91000003</v>
      </c>
      <c r="J1608" s="144">
        <v>12576226.079999998</v>
      </c>
      <c r="K1608" s="144">
        <v>23070146.170000002</v>
      </c>
      <c r="L1608" s="109">
        <v>219993466.16000003</v>
      </c>
      <c r="M1608" s="143">
        <v>202194267.62</v>
      </c>
      <c r="N1608" s="144">
        <v>14644272.609999999</v>
      </c>
      <c r="O1608" s="144">
        <v>23449001.490000002</v>
      </c>
      <c r="P1608" s="109">
        <v>240287541.72000003</v>
      </c>
      <c r="Q1608" s="143">
        <v>257799658.50999999</v>
      </c>
      <c r="R1608" s="144">
        <v>22046905.699999999</v>
      </c>
      <c r="S1608" s="144">
        <v>32630270.57</v>
      </c>
      <c r="T1608" s="109">
        <v>312476834.77999997</v>
      </c>
      <c r="U1608" s="143">
        <v>820396372.85000002</v>
      </c>
      <c r="V1608" s="144">
        <v>58825372.629999995</v>
      </c>
      <c r="W1608" s="144">
        <v>96553431.300000012</v>
      </c>
      <c r="X1608" s="109">
        <v>975775176.77999997</v>
      </c>
    </row>
    <row r="1609" spans="1:25" outlineLevel="2" x14ac:dyDescent="0.2">
      <c r="A1609" s="465"/>
      <c r="B1609" s="95">
        <v>810124</v>
      </c>
      <c r="C1609" s="14" t="s">
        <v>411</v>
      </c>
      <c r="D1609" s="58" t="s">
        <v>198</v>
      </c>
      <c r="E1609" s="33">
        <v>152589107.00999999</v>
      </c>
      <c r="F1609" s="6">
        <v>8452710.7599999998</v>
      </c>
      <c r="G1609" s="6">
        <v>14740488.809999999</v>
      </c>
      <c r="H1609" s="38">
        <v>175782306.57999998</v>
      </c>
      <c r="I1609" s="33">
        <v>151550138.83000001</v>
      </c>
      <c r="J1609" s="6">
        <v>11510885.479999999</v>
      </c>
      <c r="K1609" s="6">
        <v>17015649.120000001</v>
      </c>
      <c r="L1609" s="38">
        <v>180076673.43000001</v>
      </c>
      <c r="M1609" s="33">
        <v>171262809.5</v>
      </c>
      <c r="N1609" s="6">
        <v>11959870.24</v>
      </c>
      <c r="O1609" s="6">
        <v>18282748.920000002</v>
      </c>
      <c r="P1609" s="38">
        <v>201505428.66000003</v>
      </c>
      <c r="Q1609" s="33">
        <v>210502381.75999999</v>
      </c>
      <c r="R1609" s="6">
        <v>16913817.09</v>
      </c>
      <c r="S1609" s="6">
        <v>25490320.460000001</v>
      </c>
      <c r="T1609" s="38">
        <v>252906519.31</v>
      </c>
      <c r="U1609" s="40">
        <v>685904437.10000002</v>
      </c>
      <c r="V1609" s="6">
        <v>48837283.569999993</v>
      </c>
      <c r="W1609" s="32">
        <v>75529207.310000002</v>
      </c>
      <c r="X1609" s="38">
        <v>810270927.98000002</v>
      </c>
    </row>
    <row r="1610" spans="1:25" outlineLevel="2" x14ac:dyDescent="0.2">
      <c r="A1610" s="465"/>
      <c r="B1610" s="95">
        <v>810124</v>
      </c>
      <c r="C1610" s="14" t="s">
        <v>196</v>
      </c>
      <c r="D1610" s="58" t="s">
        <v>199</v>
      </c>
      <c r="E1610" s="33">
        <v>267431.97000000003</v>
      </c>
      <c r="F1610" s="6">
        <v>35444.71</v>
      </c>
      <c r="G1610" s="6">
        <v>0</v>
      </c>
      <c r="H1610" s="38">
        <v>302876.68000000005</v>
      </c>
      <c r="I1610" s="33">
        <v>0</v>
      </c>
      <c r="J1610" s="6">
        <v>0</v>
      </c>
      <c r="K1610" s="6">
        <v>0</v>
      </c>
      <c r="L1610" s="38">
        <v>0</v>
      </c>
      <c r="M1610" s="33">
        <v>0</v>
      </c>
      <c r="N1610" s="6">
        <v>0</v>
      </c>
      <c r="O1610" s="6">
        <v>0</v>
      </c>
      <c r="P1610" s="38">
        <v>0</v>
      </c>
      <c r="Q1610" s="33">
        <v>90774.670000000027</v>
      </c>
      <c r="R1610" s="6">
        <v>0</v>
      </c>
      <c r="S1610" s="6">
        <v>0</v>
      </c>
      <c r="T1610" s="38">
        <v>90774.670000000027</v>
      </c>
      <c r="U1610" s="40">
        <v>358206.64000000007</v>
      </c>
      <c r="V1610" s="6">
        <v>35444.71</v>
      </c>
      <c r="W1610" s="32">
        <v>0</v>
      </c>
      <c r="X1610" s="38">
        <v>393651.35000000009</v>
      </c>
    </row>
    <row r="1611" spans="1:25" outlineLevel="2" x14ac:dyDescent="0.2">
      <c r="A1611" s="465"/>
      <c r="B1611" s="95">
        <v>810124</v>
      </c>
      <c r="C1611" s="14" t="s">
        <v>412</v>
      </c>
      <c r="D1611" s="58" t="s">
        <v>200</v>
      </c>
      <c r="E1611" s="33">
        <v>11057005.600000001</v>
      </c>
      <c r="F1611" s="6">
        <v>309578.77</v>
      </c>
      <c r="G1611" s="6">
        <v>733674.66</v>
      </c>
      <c r="H1611" s="38">
        <v>12100259.030000001</v>
      </c>
      <c r="I1611" s="33">
        <v>15996967.18</v>
      </c>
      <c r="J1611" s="6">
        <v>698817.60000000009</v>
      </c>
      <c r="K1611" s="6">
        <v>1928818.85</v>
      </c>
      <c r="L1611" s="38">
        <v>18624603.629999999</v>
      </c>
      <c r="M1611" s="33">
        <v>9542644.4199999999</v>
      </c>
      <c r="N1611" s="6">
        <v>718776.37</v>
      </c>
      <c r="O1611" s="6">
        <v>376646.77</v>
      </c>
      <c r="P1611" s="38">
        <v>10638067.559999999</v>
      </c>
      <c r="Q1611" s="33">
        <v>13726910.779999999</v>
      </c>
      <c r="R1611" s="6">
        <v>1090817.6099999999</v>
      </c>
      <c r="S1611" s="6">
        <v>905469.51</v>
      </c>
      <c r="T1611" s="38">
        <v>15723197.899999999</v>
      </c>
      <c r="U1611" s="40">
        <v>50323527.980000004</v>
      </c>
      <c r="V1611" s="6">
        <v>2817990.35</v>
      </c>
      <c r="W1611" s="32">
        <v>3944609.79</v>
      </c>
      <c r="X1611" s="38">
        <v>57086128.120000005</v>
      </c>
    </row>
    <row r="1612" spans="1:25" hidden="1" outlineLevel="2" x14ac:dyDescent="0.2">
      <c r="A1612" s="465"/>
      <c r="B1612" s="95">
        <v>810124</v>
      </c>
      <c r="C1612" s="14" t="s">
        <v>339</v>
      </c>
      <c r="D1612" s="35" t="s">
        <v>201</v>
      </c>
      <c r="E1612" s="33">
        <v>0</v>
      </c>
      <c r="F1612" s="6">
        <v>0</v>
      </c>
      <c r="G1612" s="6">
        <v>0</v>
      </c>
      <c r="H1612" s="38">
        <v>0</v>
      </c>
      <c r="I1612" s="33">
        <v>0</v>
      </c>
      <c r="J1612" s="6">
        <v>0</v>
      </c>
      <c r="K1612" s="6">
        <v>0</v>
      </c>
      <c r="L1612" s="38">
        <v>0</v>
      </c>
      <c r="M1612" s="33">
        <v>0</v>
      </c>
      <c r="N1612" s="6">
        <v>0</v>
      </c>
      <c r="O1612" s="6">
        <v>0</v>
      </c>
      <c r="P1612" s="38">
        <v>0</v>
      </c>
      <c r="Q1612" s="33">
        <v>0</v>
      </c>
      <c r="R1612" s="6">
        <v>0</v>
      </c>
      <c r="S1612" s="6">
        <v>0</v>
      </c>
      <c r="T1612" s="38">
        <v>0</v>
      </c>
      <c r="U1612" s="40">
        <v>0</v>
      </c>
      <c r="V1612" s="6">
        <v>0</v>
      </c>
      <c r="W1612" s="32">
        <v>0</v>
      </c>
      <c r="X1612" s="38">
        <v>0</v>
      </c>
    </row>
    <row r="1613" spans="1:25" hidden="1" outlineLevel="2" x14ac:dyDescent="0.2">
      <c r="A1613" s="465"/>
      <c r="B1613" s="95">
        <v>810124</v>
      </c>
      <c r="C1613" s="14" t="s">
        <v>398</v>
      </c>
      <c r="D1613" s="35" t="s">
        <v>306</v>
      </c>
      <c r="E1613" s="33">
        <v>0</v>
      </c>
      <c r="F1613" s="6">
        <v>0</v>
      </c>
      <c r="G1613" s="6">
        <v>0</v>
      </c>
      <c r="H1613" s="38">
        <v>0</v>
      </c>
      <c r="I1613" s="33">
        <v>0</v>
      </c>
      <c r="J1613" s="6">
        <v>0</v>
      </c>
      <c r="K1613" s="6">
        <v>0</v>
      </c>
      <c r="L1613" s="38">
        <v>0</v>
      </c>
      <c r="M1613" s="33">
        <v>0</v>
      </c>
      <c r="N1613" s="6">
        <v>0</v>
      </c>
      <c r="O1613" s="6">
        <v>0</v>
      </c>
      <c r="P1613" s="38">
        <v>0</v>
      </c>
      <c r="Q1613" s="33">
        <v>0</v>
      </c>
      <c r="R1613" s="6">
        <v>0</v>
      </c>
      <c r="S1613" s="6">
        <v>0</v>
      </c>
      <c r="T1613" s="38">
        <v>0</v>
      </c>
      <c r="U1613" s="40">
        <v>0</v>
      </c>
      <c r="V1613" s="6">
        <v>0</v>
      </c>
      <c r="W1613" s="32">
        <v>0</v>
      </c>
      <c r="X1613" s="38">
        <v>0</v>
      </c>
    </row>
    <row r="1614" spans="1:25" outlineLevel="2" x14ac:dyDescent="0.2">
      <c r="A1614" s="465"/>
      <c r="B1614" s="95">
        <v>810124</v>
      </c>
      <c r="C1614" s="14" t="s">
        <v>202</v>
      </c>
      <c r="D1614" s="35" t="s">
        <v>397</v>
      </c>
      <c r="E1614" s="37">
        <v>12141808.23</v>
      </c>
      <c r="F1614" s="152">
        <v>760234</v>
      </c>
      <c r="G1614" s="152">
        <v>1929849.6</v>
      </c>
      <c r="H1614" s="38">
        <v>14831891.83</v>
      </c>
      <c r="I1614" s="37">
        <v>16799987.900000002</v>
      </c>
      <c r="J1614" s="152">
        <v>366523</v>
      </c>
      <c r="K1614" s="152">
        <v>4125678.2</v>
      </c>
      <c r="L1614" s="38">
        <v>21292189.100000001</v>
      </c>
      <c r="M1614" s="37">
        <v>21388813.700000003</v>
      </c>
      <c r="N1614" s="152">
        <v>1965626</v>
      </c>
      <c r="O1614" s="152">
        <v>4789605.8</v>
      </c>
      <c r="P1614" s="38">
        <v>28144045.500000004</v>
      </c>
      <c r="Q1614" s="37">
        <v>33479591.299999997</v>
      </c>
      <c r="R1614" s="152">
        <v>4042271</v>
      </c>
      <c r="S1614" s="152">
        <v>6234480.5999999996</v>
      </c>
      <c r="T1614" s="38">
        <v>43756342.899999999</v>
      </c>
      <c r="U1614" s="151">
        <v>83810201.129999995</v>
      </c>
      <c r="V1614" s="152">
        <v>7134654</v>
      </c>
      <c r="W1614" s="36">
        <v>17079614.200000003</v>
      </c>
      <c r="X1614" s="38">
        <v>108024469.33</v>
      </c>
      <c r="Y1614" s="65"/>
    </row>
    <row r="1615" spans="1:25" hidden="1" outlineLevel="3" x14ac:dyDescent="0.2">
      <c r="A1615" s="465"/>
      <c r="B1615" s="95">
        <v>810124</v>
      </c>
      <c r="C1615" s="39" t="s">
        <v>44</v>
      </c>
      <c r="D1615" s="35">
        <v>1</v>
      </c>
      <c r="E1615" s="33">
        <v>0</v>
      </c>
      <c r="F1615" s="6">
        <v>0</v>
      </c>
      <c r="G1615" s="6">
        <v>0</v>
      </c>
      <c r="H1615" s="38">
        <v>0</v>
      </c>
      <c r="I1615" s="33">
        <v>0</v>
      </c>
      <c r="J1615" s="6">
        <v>0</v>
      </c>
      <c r="K1615" s="6">
        <v>0</v>
      </c>
      <c r="L1615" s="38">
        <v>0</v>
      </c>
      <c r="M1615" s="33">
        <v>0</v>
      </c>
      <c r="N1615" s="6">
        <v>0</v>
      </c>
      <c r="O1615" s="6">
        <v>0</v>
      </c>
      <c r="P1615" s="38">
        <v>0</v>
      </c>
      <c r="Q1615" s="33">
        <v>0</v>
      </c>
      <c r="R1615" s="6">
        <v>0</v>
      </c>
      <c r="S1615" s="6">
        <v>0</v>
      </c>
      <c r="T1615" s="38">
        <v>0</v>
      </c>
      <c r="U1615" s="40">
        <v>0</v>
      </c>
      <c r="V1615" s="6">
        <v>0</v>
      </c>
      <c r="W1615" s="32">
        <v>0</v>
      </c>
      <c r="X1615" s="38">
        <v>0</v>
      </c>
    </row>
    <row r="1616" spans="1:25" hidden="1" outlineLevel="3" x14ac:dyDescent="0.2">
      <c r="A1616" s="465"/>
      <c r="B1616" s="95">
        <v>810124</v>
      </c>
      <c r="C1616" s="39" t="s">
        <v>44</v>
      </c>
      <c r="D1616" s="35">
        <v>2</v>
      </c>
      <c r="E1616" s="33">
        <v>0</v>
      </c>
      <c r="F1616" s="6">
        <v>0</v>
      </c>
      <c r="G1616" s="6">
        <v>0</v>
      </c>
      <c r="H1616" s="38">
        <v>0</v>
      </c>
      <c r="I1616" s="33">
        <v>0</v>
      </c>
      <c r="J1616" s="6">
        <v>0</v>
      </c>
      <c r="K1616" s="6">
        <v>0</v>
      </c>
      <c r="L1616" s="38">
        <v>0</v>
      </c>
      <c r="M1616" s="33">
        <v>0</v>
      </c>
      <c r="N1616" s="6">
        <v>0</v>
      </c>
      <c r="O1616" s="6">
        <v>0</v>
      </c>
      <c r="P1616" s="38">
        <v>0</v>
      </c>
      <c r="Q1616" s="33">
        <v>0</v>
      </c>
      <c r="R1616" s="6">
        <v>0</v>
      </c>
      <c r="S1616" s="6">
        <v>0</v>
      </c>
      <c r="T1616" s="38">
        <v>0</v>
      </c>
      <c r="U1616" s="40">
        <v>0</v>
      </c>
      <c r="V1616" s="6">
        <v>0</v>
      </c>
      <c r="W1616" s="32">
        <v>0</v>
      </c>
      <c r="X1616" s="38">
        <v>0</v>
      </c>
    </row>
    <row r="1617" spans="1:24" hidden="1" outlineLevel="3" x14ac:dyDescent="0.2">
      <c r="A1617" s="465"/>
      <c r="B1617" s="95">
        <v>810124</v>
      </c>
      <c r="C1617" s="39" t="s">
        <v>45</v>
      </c>
      <c r="D1617" s="35">
        <v>3</v>
      </c>
      <c r="E1617" s="33">
        <v>0</v>
      </c>
      <c r="F1617" s="6">
        <v>0</v>
      </c>
      <c r="G1617" s="6">
        <v>0</v>
      </c>
      <c r="H1617" s="38">
        <v>0</v>
      </c>
      <c r="I1617" s="33">
        <v>0</v>
      </c>
      <c r="J1617" s="6">
        <v>0</v>
      </c>
      <c r="K1617" s="6">
        <v>0</v>
      </c>
      <c r="L1617" s="38">
        <v>0</v>
      </c>
      <c r="M1617" s="33">
        <v>0</v>
      </c>
      <c r="N1617" s="6">
        <v>0</v>
      </c>
      <c r="O1617" s="6">
        <v>0</v>
      </c>
      <c r="P1617" s="38">
        <v>0</v>
      </c>
      <c r="Q1617" s="33">
        <v>0</v>
      </c>
      <c r="R1617" s="6">
        <v>0</v>
      </c>
      <c r="S1617" s="6">
        <v>0</v>
      </c>
      <c r="T1617" s="38">
        <v>0</v>
      </c>
      <c r="U1617" s="40">
        <v>0</v>
      </c>
      <c r="V1617" s="6">
        <v>0</v>
      </c>
      <c r="W1617" s="32">
        <v>0</v>
      </c>
      <c r="X1617" s="38">
        <v>0</v>
      </c>
    </row>
    <row r="1618" spans="1:24" hidden="1" outlineLevel="3" x14ac:dyDescent="0.2">
      <c r="A1618" s="465"/>
      <c r="B1618" s="95">
        <v>810124</v>
      </c>
      <c r="C1618" s="39" t="s">
        <v>45</v>
      </c>
      <c r="D1618" s="35">
        <v>4</v>
      </c>
      <c r="E1618" s="33">
        <v>0</v>
      </c>
      <c r="F1618" s="6">
        <v>0</v>
      </c>
      <c r="G1618" s="6">
        <v>0</v>
      </c>
      <c r="H1618" s="38">
        <v>0</v>
      </c>
      <c r="I1618" s="33">
        <v>0</v>
      </c>
      <c r="J1618" s="6">
        <v>0</v>
      </c>
      <c r="K1618" s="6">
        <v>0</v>
      </c>
      <c r="L1618" s="38">
        <v>0</v>
      </c>
      <c r="M1618" s="33">
        <v>0</v>
      </c>
      <c r="N1618" s="6">
        <v>0</v>
      </c>
      <c r="O1618" s="6">
        <v>0</v>
      </c>
      <c r="P1618" s="38">
        <v>0</v>
      </c>
      <c r="Q1618" s="33">
        <v>0</v>
      </c>
      <c r="R1618" s="6">
        <v>0</v>
      </c>
      <c r="S1618" s="6">
        <v>0</v>
      </c>
      <c r="T1618" s="38">
        <v>0</v>
      </c>
      <c r="U1618" s="40">
        <v>0</v>
      </c>
      <c r="V1618" s="6">
        <v>0</v>
      </c>
      <c r="W1618" s="32">
        <v>0</v>
      </c>
      <c r="X1618" s="38">
        <v>0</v>
      </c>
    </row>
    <row r="1619" spans="1:24" hidden="1" outlineLevel="3" x14ac:dyDescent="0.2">
      <c r="A1619" s="465"/>
      <c r="B1619" s="95">
        <v>810124</v>
      </c>
      <c r="C1619" s="39" t="s">
        <v>46</v>
      </c>
      <c r="D1619" s="35">
        <v>5</v>
      </c>
      <c r="E1619" s="33">
        <v>0</v>
      </c>
      <c r="F1619" s="6">
        <v>0</v>
      </c>
      <c r="G1619" s="6">
        <v>0</v>
      </c>
      <c r="H1619" s="38">
        <v>0</v>
      </c>
      <c r="I1619" s="33">
        <v>0</v>
      </c>
      <c r="J1619" s="6">
        <v>0</v>
      </c>
      <c r="K1619" s="6">
        <v>0</v>
      </c>
      <c r="L1619" s="38">
        <v>0</v>
      </c>
      <c r="M1619" s="33">
        <v>0</v>
      </c>
      <c r="N1619" s="6">
        <v>0</v>
      </c>
      <c r="O1619" s="6">
        <v>0</v>
      </c>
      <c r="P1619" s="38">
        <v>0</v>
      </c>
      <c r="Q1619" s="33">
        <v>0</v>
      </c>
      <c r="R1619" s="6">
        <v>0</v>
      </c>
      <c r="S1619" s="6">
        <v>0</v>
      </c>
      <c r="T1619" s="38">
        <v>0</v>
      </c>
      <c r="U1619" s="40">
        <v>0</v>
      </c>
      <c r="V1619" s="6">
        <v>0</v>
      </c>
      <c r="W1619" s="32">
        <v>0</v>
      </c>
      <c r="X1619" s="38">
        <v>0</v>
      </c>
    </row>
    <row r="1620" spans="1:24" hidden="1" outlineLevel="3" x14ac:dyDescent="0.2">
      <c r="A1620" s="465"/>
      <c r="B1620" s="95">
        <v>810124</v>
      </c>
      <c r="C1620" s="39" t="s">
        <v>47</v>
      </c>
      <c r="D1620" s="35">
        <v>6</v>
      </c>
      <c r="E1620" s="33">
        <v>0</v>
      </c>
      <c r="F1620" s="6">
        <v>0</v>
      </c>
      <c r="G1620" s="6">
        <v>0</v>
      </c>
      <c r="H1620" s="38">
        <v>0</v>
      </c>
      <c r="I1620" s="33">
        <v>0</v>
      </c>
      <c r="J1620" s="6">
        <v>0</v>
      </c>
      <c r="K1620" s="6">
        <v>0</v>
      </c>
      <c r="L1620" s="38">
        <v>0</v>
      </c>
      <c r="M1620" s="33">
        <v>0</v>
      </c>
      <c r="N1620" s="6">
        <v>0</v>
      </c>
      <c r="O1620" s="6">
        <v>0</v>
      </c>
      <c r="P1620" s="38">
        <v>0</v>
      </c>
      <c r="Q1620" s="33">
        <v>0</v>
      </c>
      <c r="R1620" s="6">
        <v>0</v>
      </c>
      <c r="S1620" s="6">
        <v>0</v>
      </c>
      <c r="T1620" s="38">
        <v>0</v>
      </c>
      <c r="U1620" s="40">
        <v>0</v>
      </c>
      <c r="V1620" s="6">
        <v>0</v>
      </c>
      <c r="W1620" s="32">
        <v>0</v>
      </c>
      <c r="X1620" s="38">
        <v>0</v>
      </c>
    </row>
    <row r="1621" spans="1:24" hidden="1" outlineLevel="3" x14ac:dyDescent="0.2">
      <c r="A1621" s="465"/>
      <c r="B1621" s="95">
        <v>810124</v>
      </c>
      <c r="C1621" s="39" t="s">
        <v>47</v>
      </c>
      <c r="D1621" s="35">
        <v>7</v>
      </c>
      <c r="E1621" s="33">
        <v>0</v>
      </c>
      <c r="F1621" s="6">
        <v>0</v>
      </c>
      <c r="G1621" s="6">
        <v>0</v>
      </c>
      <c r="H1621" s="38">
        <v>0</v>
      </c>
      <c r="I1621" s="33">
        <v>0</v>
      </c>
      <c r="J1621" s="6">
        <v>0</v>
      </c>
      <c r="K1621" s="6">
        <v>0</v>
      </c>
      <c r="L1621" s="38">
        <v>0</v>
      </c>
      <c r="M1621" s="33">
        <v>0</v>
      </c>
      <c r="N1621" s="6">
        <v>0</v>
      </c>
      <c r="O1621" s="6">
        <v>0</v>
      </c>
      <c r="P1621" s="38">
        <v>0</v>
      </c>
      <c r="Q1621" s="33">
        <v>0</v>
      </c>
      <c r="R1621" s="6">
        <v>0</v>
      </c>
      <c r="S1621" s="6">
        <v>0</v>
      </c>
      <c r="T1621" s="38">
        <v>0</v>
      </c>
      <c r="U1621" s="40">
        <v>0</v>
      </c>
      <c r="V1621" s="6">
        <v>0</v>
      </c>
      <c r="W1621" s="32">
        <v>0</v>
      </c>
      <c r="X1621" s="38">
        <v>0</v>
      </c>
    </row>
    <row r="1622" spans="1:24" hidden="1" outlineLevel="3" x14ac:dyDescent="0.2">
      <c r="A1622" s="465"/>
      <c r="B1622" s="95">
        <v>810124</v>
      </c>
      <c r="C1622" s="39" t="s">
        <v>72</v>
      </c>
      <c r="D1622" s="35">
        <v>8</v>
      </c>
      <c r="E1622" s="33">
        <v>0</v>
      </c>
      <c r="F1622" s="6">
        <v>0</v>
      </c>
      <c r="G1622" s="6">
        <v>0</v>
      </c>
      <c r="H1622" s="38">
        <v>0</v>
      </c>
      <c r="I1622" s="33">
        <v>0</v>
      </c>
      <c r="J1622" s="6">
        <v>0</v>
      </c>
      <c r="K1622" s="6">
        <v>0</v>
      </c>
      <c r="L1622" s="38">
        <v>0</v>
      </c>
      <c r="M1622" s="33">
        <v>0</v>
      </c>
      <c r="N1622" s="6">
        <v>0</v>
      </c>
      <c r="O1622" s="6">
        <v>0</v>
      </c>
      <c r="P1622" s="38">
        <v>0</v>
      </c>
      <c r="Q1622" s="33">
        <v>0</v>
      </c>
      <c r="R1622" s="6">
        <v>0</v>
      </c>
      <c r="S1622" s="6">
        <v>0</v>
      </c>
      <c r="T1622" s="38">
        <v>0</v>
      </c>
      <c r="U1622" s="40">
        <v>0</v>
      </c>
      <c r="V1622" s="6">
        <v>0</v>
      </c>
      <c r="W1622" s="32">
        <v>0</v>
      </c>
      <c r="X1622" s="38">
        <v>0</v>
      </c>
    </row>
    <row r="1623" spans="1:24" hidden="1" outlineLevel="3" x14ac:dyDescent="0.2">
      <c r="A1623" s="465"/>
      <c r="B1623" s="95">
        <v>810124</v>
      </c>
      <c r="C1623" s="39" t="s">
        <v>203</v>
      </c>
      <c r="D1623" s="35">
        <v>9</v>
      </c>
      <c r="E1623" s="33">
        <v>0</v>
      </c>
      <c r="F1623" s="6">
        <v>0</v>
      </c>
      <c r="G1623" s="6">
        <v>0</v>
      </c>
      <c r="H1623" s="38">
        <v>0</v>
      </c>
      <c r="I1623" s="33">
        <v>0</v>
      </c>
      <c r="J1623" s="6">
        <v>0</v>
      </c>
      <c r="K1623" s="6">
        <v>0</v>
      </c>
      <c r="L1623" s="38">
        <v>0</v>
      </c>
      <c r="M1623" s="33">
        <v>0</v>
      </c>
      <c r="N1623" s="6">
        <v>0</v>
      </c>
      <c r="O1623" s="6">
        <v>0</v>
      </c>
      <c r="P1623" s="38">
        <v>0</v>
      </c>
      <c r="Q1623" s="33">
        <v>0</v>
      </c>
      <c r="R1623" s="6">
        <v>0</v>
      </c>
      <c r="S1623" s="6">
        <v>0</v>
      </c>
      <c r="T1623" s="38">
        <v>0</v>
      </c>
      <c r="U1623" s="40">
        <v>0</v>
      </c>
      <c r="V1623" s="6">
        <v>0</v>
      </c>
      <c r="W1623" s="32">
        <v>0</v>
      </c>
      <c r="X1623" s="38">
        <v>0</v>
      </c>
    </row>
    <row r="1624" spans="1:24" hidden="1" outlineLevel="3" x14ac:dyDescent="0.2">
      <c r="A1624" s="465"/>
      <c r="B1624" s="95">
        <v>810124</v>
      </c>
      <c r="C1624" s="39" t="s">
        <v>170</v>
      </c>
      <c r="D1624" s="35">
        <v>10</v>
      </c>
      <c r="E1624" s="33">
        <v>0</v>
      </c>
      <c r="F1624" s="6">
        <v>0</v>
      </c>
      <c r="G1624" s="6">
        <v>0</v>
      </c>
      <c r="H1624" s="38">
        <v>0</v>
      </c>
      <c r="I1624" s="33">
        <v>0</v>
      </c>
      <c r="J1624" s="6">
        <v>0</v>
      </c>
      <c r="K1624" s="6">
        <v>0</v>
      </c>
      <c r="L1624" s="38">
        <v>0</v>
      </c>
      <c r="M1624" s="33">
        <v>0</v>
      </c>
      <c r="N1624" s="6">
        <v>0</v>
      </c>
      <c r="O1624" s="6">
        <v>0</v>
      </c>
      <c r="P1624" s="38">
        <v>0</v>
      </c>
      <c r="Q1624" s="33">
        <v>0</v>
      </c>
      <c r="R1624" s="6">
        <v>0</v>
      </c>
      <c r="S1624" s="6">
        <v>0</v>
      </c>
      <c r="T1624" s="38">
        <v>0</v>
      </c>
      <c r="U1624" s="40">
        <v>0</v>
      </c>
      <c r="V1624" s="6">
        <v>0</v>
      </c>
      <c r="W1624" s="32">
        <v>0</v>
      </c>
      <c r="X1624" s="38">
        <v>0</v>
      </c>
    </row>
    <row r="1625" spans="1:24" hidden="1" outlineLevel="3" x14ac:dyDescent="0.2">
      <c r="A1625" s="465"/>
      <c r="B1625" s="95">
        <v>810124</v>
      </c>
      <c r="C1625" s="39" t="s">
        <v>170</v>
      </c>
      <c r="D1625" s="35">
        <v>11</v>
      </c>
      <c r="E1625" s="33">
        <v>0</v>
      </c>
      <c r="F1625" s="6">
        <v>0</v>
      </c>
      <c r="G1625" s="6">
        <v>0</v>
      </c>
      <c r="H1625" s="38">
        <v>0</v>
      </c>
      <c r="I1625" s="33">
        <v>0</v>
      </c>
      <c r="J1625" s="6">
        <v>0</v>
      </c>
      <c r="K1625" s="6">
        <v>0</v>
      </c>
      <c r="L1625" s="38">
        <v>0</v>
      </c>
      <c r="M1625" s="33">
        <v>0</v>
      </c>
      <c r="N1625" s="6">
        <v>0</v>
      </c>
      <c r="O1625" s="6">
        <v>0</v>
      </c>
      <c r="P1625" s="38">
        <v>0</v>
      </c>
      <c r="Q1625" s="33">
        <v>0</v>
      </c>
      <c r="R1625" s="6">
        <v>0</v>
      </c>
      <c r="S1625" s="6">
        <v>0</v>
      </c>
      <c r="T1625" s="38">
        <v>0</v>
      </c>
      <c r="U1625" s="40">
        <v>0</v>
      </c>
      <c r="V1625" s="6">
        <v>0</v>
      </c>
      <c r="W1625" s="32">
        <v>0</v>
      </c>
      <c r="X1625" s="38">
        <v>0</v>
      </c>
    </row>
    <row r="1626" spans="1:24" outlineLevel="3" x14ac:dyDescent="0.2">
      <c r="A1626" s="465"/>
      <c r="B1626" s="95">
        <v>810124</v>
      </c>
      <c r="C1626" s="39" t="s">
        <v>58</v>
      </c>
      <c r="D1626" s="35">
        <v>12</v>
      </c>
      <c r="E1626" s="33">
        <v>2585634.6</v>
      </c>
      <c r="F1626" s="6">
        <v>400782</v>
      </c>
      <c r="G1626" s="6">
        <v>180405.6</v>
      </c>
      <c r="H1626" s="38">
        <v>3166822.2</v>
      </c>
      <c r="I1626" s="33">
        <v>2426234.7000000002</v>
      </c>
      <c r="J1626" s="6">
        <v>200391</v>
      </c>
      <c r="K1626" s="6">
        <v>200391</v>
      </c>
      <c r="L1626" s="38">
        <v>2827016.7</v>
      </c>
      <c r="M1626" s="33">
        <v>3348462.9000000004</v>
      </c>
      <c r="N1626" s="6">
        <v>601173</v>
      </c>
      <c r="O1626" s="6">
        <v>1603128</v>
      </c>
      <c r="P1626" s="38">
        <v>5552763.9000000004</v>
      </c>
      <c r="Q1626" s="33">
        <v>6652981.2000000002</v>
      </c>
      <c r="R1626" s="6">
        <v>1202346</v>
      </c>
      <c r="S1626" s="6">
        <v>601173</v>
      </c>
      <c r="T1626" s="38">
        <v>8456500.1999999993</v>
      </c>
      <c r="U1626" s="40">
        <v>15013313.400000002</v>
      </c>
      <c r="V1626" s="6">
        <v>2404692</v>
      </c>
      <c r="W1626" s="32">
        <v>2585097.6</v>
      </c>
      <c r="X1626" s="38">
        <v>20003103.000000004</v>
      </c>
    </row>
    <row r="1627" spans="1:24" hidden="1" outlineLevel="3" x14ac:dyDescent="0.2">
      <c r="A1627" s="465"/>
      <c r="B1627" s="95">
        <v>810124</v>
      </c>
      <c r="C1627" s="39" t="s">
        <v>58</v>
      </c>
      <c r="D1627" s="35">
        <v>13</v>
      </c>
      <c r="E1627" s="33">
        <v>0</v>
      </c>
      <c r="F1627" s="6">
        <v>0</v>
      </c>
      <c r="G1627" s="6">
        <v>0</v>
      </c>
      <c r="H1627" s="38">
        <v>0</v>
      </c>
      <c r="I1627" s="33">
        <v>0</v>
      </c>
      <c r="J1627" s="6">
        <v>0</v>
      </c>
      <c r="K1627" s="6">
        <v>0</v>
      </c>
      <c r="L1627" s="38">
        <v>0</v>
      </c>
      <c r="M1627" s="33">
        <v>0</v>
      </c>
      <c r="N1627" s="6">
        <v>0</v>
      </c>
      <c r="O1627" s="6">
        <v>0</v>
      </c>
      <c r="P1627" s="38">
        <v>0</v>
      </c>
      <c r="Q1627" s="33">
        <v>0</v>
      </c>
      <c r="R1627" s="6">
        <v>0</v>
      </c>
      <c r="S1627" s="6">
        <v>0</v>
      </c>
      <c r="T1627" s="38">
        <v>0</v>
      </c>
      <c r="U1627" s="40">
        <v>0</v>
      </c>
      <c r="V1627" s="6">
        <v>0</v>
      </c>
      <c r="W1627" s="32">
        <v>0</v>
      </c>
      <c r="X1627" s="38">
        <v>0</v>
      </c>
    </row>
    <row r="1628" spans="1:24" outlineLevel="3" x14ac:dyDescent="0.2">
      <c r="A1628" s="465"/>
      <c r="B1628" s="95">
        <v>810124</v>
      </c>
      <c r="C1628" s="39" t="s">
        <v>58</v>
      </c>
      <c r="D1628" s="35">
        <v>14</v>
      </c>
      <c r="E1628" s="33">
        <v>565011</v>
      </c>
      <c r="F1628" s="6">
        <v>0</v>
      </c>
      <c r="G1628" s="6">
        <v>0</v>
      </c>
      <c r="H1628" s="38">
        <v>565011</v>
      </c>
      <c r="I1628" s="33">
        <v>565011</v>
      </c>
      <c r="J1628" s="6">
        <v>0</v>
      </c>
      <c r="K1628" s="6">
        <v>0</v>
      </c>
      <c r="L1628" s="38">
        <v>565011</v>
      </c>
      <c r="M1628" s="33">
        <v>0</v>
      </c>
      <c r="N1628" s="6">
        <v>0</v>
      </c>
      <c r="O1628" s="6">
        <v>0</v>
      </c>
      <c r="P1628" s="38">
        <v>0</v>
      </c>
      <c r="Q1628" s="33">
        <v>421092.9</v>
      </c>
      <c r="R1628" s="6">
        <v>0</v>
      </c>
      <c r="S1628" s="6">
        <v>0</v>
      </c>
      <c r="T1628" s="38">
        <v>421092.9</v>
      </c>
      <c r="U1628" s="40">
        <v>1551114.9</v>
      </c>
      <c r="V1628" s="6">
        <v>0</v>
      </c>
      <c r="W1628" s="32">
        <v>0</v>
      </c>
      <c r="X1628" s="38">
        <v>1551114.9</v>
      </c>
    </row>
    <row r="1629" spans="1:24" outlineLevel="3" x14ac:dyDescent="0.2">
      <c r="A1629" s="465"/>
      <c r="B1629" s="95">
        <v>810124</v>
      </c>
      <c r="C1629" s="39" t="s">
        <v>58</v>
      </c>
      <c r="D1629" s="35">
        <v>15</v>
      </c>
      <c r="E1629" s="33">
        <v>537700</v>
      </c>
      <c r="F1629" s="6">
        <v>0</v>
      </c>
      <c r="G1629" s="6">
        <v>268850</v>
      </c>
      <c r="H1629" s="38">
        <v>806550</v>
      </c>
      <c r="I1629" s="33">
        <v>434973.2</v>
      </c>
      <c r="J1629" s="6">
        <v>0</v>
      </c>
      <c r="K1629" s="6">
        <v>268850</v>
      </c>
      <c r="L1629" s="38">
        <v>703823.2</v>
      </c>
      <c r="M1629" s="33">
        <v>1407646.4</v>
      </c>
      <c r="N1629" s="6">
        <v>0</v>
      </c>
      <c r="O1629" s="6">
        <v>268850</v>
      </c>
      <c r="P1629" s="38">
        <v>1676496.4</v>
      </c>
      <c r="Q1629" s="33">
        <v>2150800</v>
      </c>
      <c r="R1629" s="6">
        <v>0</v>
      </c>
      <c r="S1629" s="6">
        <v>537700</v>
      </c>
      <c r="T1629" s="38">
        <v>2688500</v>
      </c>
      <c r="U1629" s="40">
        <v>4531119.5999999996</v>
      </c>
      <c r="V1629" s="6">
        <v>0</v>
      </c>
      <c r="W1629" s="32">
        <v>1344250</v>
      </c>
      <c r="X1629" s="38">
        <v>5875369.5999999996</v>
      </c>
    </row>
    <row r="1630" spans="1:24" outlineLevel="3" x14ac:dyDescent="0.2">
      <c r="A1630" s="465"/>
      <c r="B1630" s="95">
        <v>810124</v>
      </c>
      <c r="C1630" s="39" t="s">
        <v>58</v>
      </c>
      <c r="D1630" s="35">
        <v>16</v>
      </c>
      <c r="E1630" s="33">
        <v>316548.59999999998</v>
      </c>
      <c r="F1630" s="6">
        <v>0</v>
      </c>
      <c r="G1630" s="6">
        <v>0</v>
      </c>
      <c r="H1630" s="38">
        <v>316548.59999999998</v>
      </c>
      <c r="I1630" s="33">
        <v>0</v>
      </c>
      <c r="J1630" s="6">
        <v>0</v>
      </c>
      <c r="K1630" s="6">
        <v>388337</v>
      </c>
      <c r="L1630" s="38">
        <v>388337</v>
      </c>
      <c r="M1630" s="33">
        <v>2451781.9</v>
      </c>
      <c r="N1630" s="6">
        <v>0</v>
      </c>
      <c r="O1630" s="6">
        <v>388337</v>
      </c>
      <c r="P1630" s="38">
        <v>2840118.9</v>
      </c>
      <c r="Q1630" s="33">
        <v>6436955.5</v>
      </c>
      <c r="R1630" s="6">
        <v>1165011</v>
      </c>
      <c r="S1630" s="6">
        <v>1869896.6</v>
      </c>
      <c r="T1630" s="38">
        <v>9471863.0999999996</v>
      </c>
      <c r="U1630" s="40">
        <v>9205286</v>
      </c>
      <c r="V1630" s="6">
        <v>1165011</v>
      </c>
      <c r="W1630" s="32">
        <v>2646570.6</v>
      </c>
      <c r="X1630" s="38">
        <v>13016867.6</v>
      </c>
    </row>
    <row r="1631" spans="1:24" outlineLevel="3" x14ac:dyDescent="0.2">
      <c r="A1631" s="465"/>
      <c r="B1631" s="95">
        <v>810124</v>
      </c>
      <c r="C1631" s="39" t="s">
        <v>58</v>
      </c>
      <c r="D1631" s="35">
        <v>17</v>
      </c>
      <c r="E1631" s="33">
        <v>1356539.1</v>
      </c>
      <c r="F1631" s="6">
        <v>0</v>
      </c>
      <c r="G1631" s="6">
        <v>0</v>
      </c>
      <c r="H1631" s="38">
        <v>1356539.1</v>
      </c>
      <c r="I1631" s="33">
        <v>500858</v>
      </c>
      <c r="J1631" s="6">
        <v>0</v>
      </c>
      <c r="K1631" s="6">
        <v>500858</v>
      </c>
      <c r="L1631" s="38">
        <v>1001716</v>
      </c>
      <c r="M1631" s="33">
        <v>350600.6</v>
      </c>
      <c r="N1631" s="6">
        <v>0</v>
      </c>
      <c r="O1631" s="6">
        <v>500858</v>
      </c>
      <c r="P1631" s="38">
        <v>851458.6</v>
      </c>
      <c r="Q1631" s="33">
        <v>500858</v>
      </c>
      <c r="R1631" s="6">
        <v>0</v>
      </c>
      <c r="S1631" s="6">
        <v>1001716</v>
      </c>
      <c r="T1631" s="38">
        <v>1502574</v>
      </c>
      <c r="U1631" s="40">
        <v>2708855.7</v>
      </c>
      <c r="V1631" s="6">
        <v>0</v>
      </c>
      <c r="W1631" s="32">
        <v>2003432</v>
      </c>
      <c r="X1631" s="38">
        <v>4712287.7</v>
      </c>
    </row>
    <row r="1632" spans="1:24" hidden="1" outlineLevel="3" x14ac:dyDescent="0.2">
      <c r="A1632" s="465"/>
      <c r="B1632" s="95">
        <v>810124</v>
      </c>
      <c r="C1632" s="39" t="s">
        <v>55</v>
      </c>
      <c r="D1632" s="35">
        <v>18</v>
      </c>
      <c r="E1632" s="33">
        <v>0</v>
      </c>
      <c r="F1632" s="6">
        <v>0</v>
      </c>
      <c r="G1632" s="6">
        <v>0</v>
      </c>
      <c r="H1632" s="38">
        <v>0</v>
      </c>
      <c r="I1632" s="33">
        <v>0</v>
      </c>
      <c r="J1632" s="6">
        <v>0</v>
      </c>
      <c r="K1632" s="6">
        <v>0</v>
      </c>
      <c r="L1632" s="38">
        <v>0</v>
      </c>
      <c r="M1632" s="33">
        <v>0</v>
      </c>
      <c r="N1632" s="6">
        <v>0</v>
      </c>
      <c r="O1632" s="6">
        <v>0</v>
      </c>
      <c r="P1632" s="38">
        <v>0</v>
      </c>
      <c r="Q1632" s="33">
        <v>0</v>
      </c>
      <c r="R1632" s="6">
        <v>0</v>
      </c>
      <c r="S1632" s="6">
        <v>0</v>
      </c>
      <c r="T1632" s="38">
        <v>0</v>
      </c>
      <c r="U1632" s="40">
        <v>0</v>
      </c>
      <c r="V1632" s="6">
        <v>0</v>
      </c>
      <c r="W1632" s="32">
        <v>0</v>
      </c>
      <c r="X1632" s="38">
        <v>0</v>
      </c>
    </row>
    <row r="1633" spans="1:24" hidden="1" outlineLevel="3" x14ac:dyDescent="0.2">
      <c r="A1633" s="465"/>
      <c r="B1633" s="95">
        <v>810124</v>
      </c>
      <c r="C1633" s="39" t="s">
        <v>55</v>
      </c>
      <c r="D1633" s="35">
        <v>19</v>
      </c>
      <c r="E1633" s="33">
        <v>0</v>
      </c>
      <c r="F1633" s="6">
        <v>0</v>
      </c>
      <c r="G1633" s="6">
        <v>0</v>
      </c>
      <c r="H1633" s="38">
        <v>0</v>
      </c>
      <c r="I1633" s="33">
        <v>0</v>
      </c>
      <c r="J1633" s="6">
        <v>0</v>
      </c>
      <c r="K1633" s="6">
        <v>0</v>
      </c>
      <c r="L1633" s="38">
        <v>0</v>
      </c>
      <c r="M1633" s="33">
        <v>0</v>
      </c>
      <c r="N1633" s="6">
        <v>0</v>
      </c>
      <c r="O1633" s="6">
        <v>0</v>
      </c>
      <c r="P1633" s="38">
        <v>0</v>
      </c>
      <c r="Q1633" s="33">
        <v>0</v>
      </c>
      <c r="R1633" s="6">
        <v>0</v>
      </c>
      <c r="S1633" s="6">
        <v>0</v>
      </c>
      <c r="T1633" s="38">
        <v>0</v>
      </c>
      <c r="U1633" s="40">
        <v>0</v>
      </c>
      <c r="V1633" s="6">
        <v>0</v>
      </c>
      <c r="W1633" s="32">
        <v>0</v>
      </c>
      <c r="X1633" s="38">
        <v>0</v>
      </c>
    </row>
    <row r="1634" spans="1:24" hidden="1" outlineLevel="3" x14ac:dyDescent="0.2">
      <c r="A1634" s="465"/>
      <c r="B1634" s="95">
        <v>810124</v>
      </c>
      <c r="C1634" s="39" t="s">
        <v>48</v>
      </c>
      <c r="D1634" s="35">
        <v>20</v>
      </c>
      <c r="E1634" s="33">
        <v>0</v>
      </c>
      <c r="F1634" s="6">
        <v>0</v>
      </c>
      <c r="G1634" s="6">
        <v>0</v>
      </c>
      <c r="H1634" s="38">
        <v>0</v>
      </c>
      <c r="I1634" s="33">
        <v>0</v>
      </c>
      <c r="J1634" s="6">
        <v>0</v>
      </c>
      <c r="K1634" s="6">
        <v>0</v>
      </c>
      <c r="L1634" s="38">
        <v>0</v>
      </c>
      <c r="M1634" s="33">
        <v>0</v>
      </c>
      <c r="N1634" s="6">
        <v>0</v>
      </c>
      <c r="O1634" s="6">
        <v>0</v>
      </c>
      <c r="P1634" s="38">
        <v>0</v>
      </c>
      <c r="Q1634" s="33">
        <v>0</v>
      </c>
      <c r="R1634" s="6">
        <v>0</v>
      </c>
      <c r="S1634" s="6">
        <v>0</v>
      </c>
      <c r="T1634" s="38">
        <v>0</v>
      </c>
      <c r="U1634" s="40">
        <v>0</v>
      </c>
      <c r="V1634" s="6">
        <v>0</v>
      </c>
      <c r="W1634" s="32">
        <v>0</v>
      </c>
      <c r="X1634" s="38">
        <v>0</v>
      </c>
    </row>
    <row r="1635" spans="1:24" hidden="1" outlineLevel="3" x14ac:dyDescent="0.2">
      <c r="A1635" s="465"/>
      <c r="B1635" s="95">
        <v>810124</v>
      </c>
      <c r="C1635" s="39" t="s">
        <v>48</v>
      </c>
      <c r="D1635" s="35">
        <v>21</v>
      </c>
      <c r="E1635" s="33">
        <v>0</v>
      </c>
      <c r="F1635" s="6">
        <v>0</v>
      </c>
      <c r="G1635" s="6">
        <v>0</v>
      </c>
      <c r="H1635" s="38">
        <v>0</v>
      </c>
      <c r="I1635" s="33">
        <v>0</v>
      </c>
      <c r="J1635" s="6">
        <v>0</v>
      </c>
      <c r="K1635" s="6">
        <v>0</v>
      </c>
      <c r="L1635" s="38">
        <v>0</v>
      </c>
      <c r="M1635" s="33">
        <v>0</v>
      </c>
      <c r="N1635" s="6">
        <v>0</v>
      </c>
      <c r="O1635" s="6">
        <v>0</v>
      </c>
      <c r="P1635" s="38">
        <v>0</v>
      </c>
      <c r="Q1635" s="33">
        <v>0</v>
      </c>
      <c r="R1635" s="6">
        <v>0</v>
      </c>
      <c r="S1635" s="6">
        <v>0</v>
      </c>
      <c r="T1635" s="38">
        <v>0</v>
      </c>
      <c r="U1635" s="40">
        <v>0</v>
      </c>
      <c r="V1635" s="6">
        <v>0</v>
      </c>
      <c r="W1635" s="32">
        <v>0</v>
      </c>
      <c r="X1635" s="38">
        <v>0</v>
      </c>
    </row>
    <row r="1636" spans="1:24" hidden="1" outlineLevel="3" x14ac:dyDescent="0.2">
      <c r="A1636" s="465"/>
      <c r="B1636" s="95">
        <v>810124</v>
      </c>
      <c r="C1636" s="39" t="s">
        <v>48</v>
      </c>
      <c r="D1636" s="35">
        <v>22</v>
      </c>
      <c r="E1636" s="33">
        <v>0</v>
      </c>
      <c r="F1636" s="6">
        <v>0</v>
      </c>
      <c r="G1636" s="6">
        <v>0</v>
      </c>
      <c r="H1636" s="38">
        <v>0</v>
      </c>
      <c r="I1636" s="33">
        <v>0</v>
      </c>
      <c r="J1636" s="6">
        <v>0</v>
      </c>
      <c r="K1636" s="6">
        <v>0</v>
      </c>
      <c r="L1636" s="38">
        <v>0</v>
      </c>
      <c r="M1636" s="33">
        <v>0</v>
      </c>
      <c r="N1636" s="6">
        <v>0</v>
      </c>
      <c r="O1636" s="6">
        <v>0</v>
      </c>
      <c r="P1636" s="38">
        <v>0</v>
      </c>
      <c r="Q1636" s="33">
        <v>0</v>
      </c>
      <c r="R1636" s="6">
        <v>0</v>
      </c>
      <c r="S1636" s="6">
        <v>0</v>
      </c>
      <c r="T1636" s="38">
        <v>0</v>
      </c>
      <c r="U1636" s="40">
        <v>0</v>
      </c>
      <c r="V1636" s="6">
        <v>0</v>
      </c>
      <c r="W1636" s="32">
        <v>0</v>
      </c>
      <c r="X1636" s="38">
        <v>0</v>
      </c>
    </row>
    <row r="1637" spans="1:24" hidden="1" outlineLevel="3" x14ac:dyDescent="0.2">
      <c r="A1637" s="465"/>
      <c r="B1637" s="95">
        <v>810124</v>
      </c>
      <c r="C1637" s="39" t="s">
        <v>48</v>
      </c>
      <c r="D1637" s="35">
        <v>23</v>
      </c>
      <c r="E1637" s="33">
        <v>0</v>
      </c>
      <c r="F1637" s="6">
        <v>0</v>
      </c>
      <c r="G1637" s="6">
        <v>0</v>
      </c>
      <c r="H1637" s="38">
        <v>0</v>
      </c>
      <c r="I1637" s="33">
        <v>0</v>
      </c>
      <c r="J1637" s="6">
        <v>0</v>
      </c>
      <c r="K1637" s="6">
        <v>0</v>
      </c>
      <c r="L1637" s="38">
        <v>0</v>
      </c>
      <c r="M1637" s="33">
        <v>0</v>
      </c>
      <c r="N1637" s="6">
        <v>0</v>
      </c>
      <c r="O1637" s="6">
        <v>0</v>
      </c>
      <c r="P1637" s="38">
        <v>0</v>
      </c>
      <c r="Q1637" s="33">
        <v>0</v>
      </c>
      <c r="R1637" s="6">
        <v>0</v>
      </c>
      <c r="S1637" s="6">
        <v>0</v>
      </c>
      <c r="T1637" s="38">
        <v>0</v>
      </c>
      <c r="U1637" s="40">
        <v>0</v>
      </c>
      <c r="V1637" s="6">
        <v>0</v>
      </c>
      <c r="W1637" s="32">
        <v>0</v>
      </c>
      <c r="X1637" s="38">
        <v>0</v>
      </c>
    </row>
    <row r="1638" spans="1:24" hidden="1" outlineLevel="3" x14ac:dyDescent="0.2">
      <c r="A1638" s="465"/>
      <c r="B1638" s="95">
        <v>810124</v>
      </c>
      <c r="C1638" s="39" t="s">
        <v>48</v>
      </c>
      <c r="D1638" s="35">
        <v>24</v>
      </c>
      <c r="E1638" s="33">
        <v>0</v>
      </c>
      <c r="F1638" s="6">
        <v>0</v>
      </c>
      <c r="G1638" s="6">
        <v>0</v>
      </c>
      <c r="H1638" s="38">
        <v>0</v>
      </c>
      <c r="I1638" s="33">
        <v>0</v>
      </c>
      <c r="J1638" s="6">
        <v>0</v>
      </c>
      <c r="K1638" s="6">
        <v>0</v>
      </c>
      <c r="L1638" s="38">
        <v>0</v>
      </c>
      <c r="M1638" s="33">
        <v>0</v>
      </c>
      <c r="N1638" s="6">
        <v>0</v>
      </c>
      <c r="O1638" s="6">
        <v>0</v>
      </c>
      <c r="P1638" s="38">
        <v>0</v>
      </c>
      <c r="Q1638" s="33">
        <v>0</v>
      </c>
      <c r="R1638" s="6">
        <v>0</v>
      </c>
      <c r="S1638" s="6">
        <v>0</v>
      </c>
      <c r="T1638" s="38">
        <v>0</v>
      </c>
      <c r="U1638" s="40">
        <v>0</v>
      </c>
      <c r="V1638" s="6">
        <v>0</v>
      </c>
      <c r="W1638" s="32">
        <v>0</v>
      </c>
      <c r="X1638" s="38">
        <v>0</v>
      </c>
    </row>
    <row r="1639" spans="1:24" hidden="1" outlineLevel="3" x14ac:dyDescent="0.2">
      <c r="A1639" s="465"/>
      <c r="B1639" s="95">
        <v>810124</v>
      </c>
      <c r="C1639" s="39" t="s">
        <v>48</v>
      </c>
      <c r="D1639" s="35">
        <v>25</v>
      </c>
      <c r="E1639" s="33">
        <v>0</v>
      </c>
      <c r="F1639" s="6">
        <v>0</v>
      </c>
      <c r="G1639" s="6">
        <v>0</v>
      </c>
      <c r="H1639" s="38">
        <v>0</v>
      </c>
      <c r="I1639" s="33">
        <v>0</v>
      </c>
      <c r="J1639" s="6">
        <v>0</v>
      </c>
      <c r="K1639" s="6">
        <v>0</v>
      </c>
      <c r="L1639" s="38">
        <v>0</v>
      </c>
      <c r="M1639" s="33">
        <v>0</v>
      </c>
      <c r="N1639" s="6">
        <v>0</v>
      </c>
      <c r="O1639" s="6">
        <v>0</v>
      </c>
      <c r="P1639" s="38">
        <v>0</v>
      </c>
      <c r="Q1639" s="33">
        <v>0</v>
      </c>
      <c r="R1639" s="6">
        <v>0</v>
      </c>
      <c r="S1639" s="6">
        <v>0</v>
      </c>
      <c r="T1639" s="38">
        <v>0</v>
      </c>
      <c r="U1639" s="40">
        <v>0</v>
      </c>
      <c r="V1639" s="6">
        <v>0</v>
      </c>
      <c r="W1639" s="32">
        <v>0</v>
      </c>
      <c r="X1639" s="38">
        <v>0</v>
      </c>
    </row>
    <row r="1640" spans="1:24" hidden="1" outlineLevel="3" x14ac:dyDescent="0.2">
      <c r="A1640" s="465"/>
      <c r="B1640" s="95">
        <v>810124</v>
      </c>
      <c r="C1640" s="39" t="s">
        <v>49</v>
      </c>
      <c r="D1640" s="35">
        <v>26</v>
      </c>
      <c r="E1640" s="33">
        <v>0</v>
      </c>
      <c r="F1640" s="6">
        <v>0</v>
      </c>
      <c r="G1640" s="6">
        <v>0</v>
      </c>
      <c r="H1640" s="38">
        <v>0</v>
      </c>
      <c r="I1640" s="33">
        <v>0</v>
      </c>
      <c r="J1640" s="6">
        <v>0</v>
      </c>
      <c r="K1640" s="6">
        <v>0</v>
      </c>
      <c r="L1640" s="38">
        <v>0</v>
      </c>
      <c r="M1640" s="33">
        <v>0</v>
      </c>
      <c r="N1640" s="6">
        <v>0</v>
      </c>
      <c r="O1640" s="6">
        <v>0</v>
      </c>
      <c r="P1640" s="38">
        <v>0</v>
      </c>
      <c r="Q1640" s="33">
        <v>0</v>
      </c>
      <c r="R1640" s="6">
        <v>0</v>
      </c>
      <c r="S1640" s="6">
        <v>0</v>
      </c>
      <c r="T1640" s="38">
        <v>0</v>
      </c>
      <c r="U1640" s="40">
        <v>0</v>
      </c>
      <c r="V1640" s="6">
        <v>0</v>
      </c>
      <c r="W1640" s="32">
        <v>0</v>
      </c>
      <c r="X1640" s="38">
        <v>0</v>
      </c>
    </row>
    <row r="1641" spans="1:24" hidden="1" outlineLevel="3" x14ac:dyDescent="0.2">
      <c r="A1641" s="465"/>
      <c r="B1641" s="95">
        <v>810124</v>
      </c>
      <c r="C1641" s="39" t="s">
        <v>49</v>
      </c>
      <c r="D1641" s="35">
        <v>27</v>
      </c>
      <c r="E1641" s="33">
        <v>0</v>
      </c>
      <c r="F1641" s="6">
        <v>0</v>
      </c>
      <c r="G1641" s="6">
        <v>0</v>
      </c>
      <c r="H1641" s="38">
        <v>0</v>
      </c>
      <c r="I1641" s="33">
        <v>0</v>
      </c>
      <c r="J1641" s="6">
        <v>0</v>
      </c>
      <c r="K1641" s="6">
        <v>0</v>
      </c>
      <c r="L1641" s="38">
        <v>0</v>
      </c>
      <c r="M1641" s="33">
        <v>0</v>
      </c>
      <c r="N1641" s="6">
        <v>0</v>
      </c>
      <c r="O1641" s="6">
        <v>0</v>
      </c>
      <c r="P1641" s="38">
        <v>0</v>
      </c>
      <c r="Q1641" s="33">
        <v>0</v>
      </c>
      <c r="R1641" s="6">
        <v>0</v>
      </c>
      <c r="S1641" s="6">
        <v>0</v>
      </c>
      <c r="T1641" s="38">
        <v>0</v>
      </c>
      <c r="U1641" s="40">
        <v>0</v>
      </c>
      <c r="V1641" s="6">
        <v>0</v>
      </c>
      <c r="W1641" s="32">
        <v>0</v>
      </c>
      <c r="X1641" s="38">
        <v>0</v>
      </c>
    </row>
    <row r="1642" spans="1:24" hidden="1" outlineLevel="3" x14ac:dyDescent="0.2">
      <c r="A1642" s="465"/>
      <c r="B1642" s="95">
        <v>810124</v>
      </c>
      <c r="C1642" s="39" t="s">
        <v>49</v>
      </c>
      <c r="D1642" s="35">
        <v>28</v>
      </c>
      <c r="E1642" s="33">
        <v>0</v>
      </c>
      <c r="F1642" s="6">
        <v>0</v>
      </c>
      <c r="G1642" s="6">
        <v>0</v>
      </c>
      <c r="H1642" s="38">
        <v>0</v>
      </c>
      <c r="I1642" s="33">
        <v>0</v>
      </c>
      <c r="J1642" s="6">
        <v>0</v>
      </c>
      <c r="K1642" s="6">
        <v>0</v>
      </c>
      <c r="L1642" s="38">
        <v>0</v>
      </c>
      <c r="M1642" s="33">
        <v>0</v>
      </c>
      <c r="N1642" s="6">
        <v>0</v>
      </c>
      <c r="O1642" s="6">
        <v>0</v>
      </c>
      <c r="P1642" s="38">
        <v>0</v>
      </c>
      <c r="Q1642" s="33">
        <v>0</v>
      </c>
      <c r="R1642" s="6">
        <v>0</v>
      </c>
      <c r="S1642" s="6">
        <v>0</v>
      </c>
      <c r="T1642" s="38">
        <v>0</v>
      </c>
      <c r="U1642" s="40">
        <v>0</v>
      </c>
      <c r="V1642" s="6">
        <v>0</v>
      </c>
      <c r="W1642" s="32">
        <v>0</v>
      </c>
      <c r="X1642" s="38">
        <v>0</v>
      </c>
    </row>
    <row r="1643" spans="1:24" hidden="1" outlineLevel="3" x14ac:dyDescent="0.2">
      <c r="A1643" s="465"/>
      <c r="B1643" s="95">
        <v>810124</v>
      </c>
      <c r="C1643" s="39" t="s">
        <v>50</v>
      </c>
      <c r="D1643" s="35">
        <v>29</v>
      </c>
      <c r="E1643" s="33">
        <v>0</v>
      </c>
      <c r="F1643" s="6">
        <v>0</v>
      </c>
      <c r="G1643" s="6">
        <v>0</v>
      </c>
      <c r="H1643" s="38">
        <v>0</v>
      </c>
      <c r="I1643" s="33">
        <v>0</v>
      </c>
      <c r="J1643" s="6">
        <v>0</v>
      </c>
      <c r="K1643" s="6">
        <v>0</v>
      </c>
      <c r="L1643" s="38">
        <v>0</v>
      </c>
      <c r="M1643" s="33">
        <v>0</v>
      </c>
      <c r="N1643" s="6">
        <v>0</v>
      </c>
      <c r="O1643" s="6">
        <v>0</v>
      </c>
      <c r="P1643" s="38">
        <v>0</v>
      </c>
      <c r="Q1643" s="33">
        <v>0</v>
      </c>
      <c r="R1643" s="6">
        <v>0</v>
      </c>
      <c r="S1643" s="6">
        <v>0</v>
      </c>
      <c r="T1643" s="38">
        <v>0</v>
      </c>
      <c r="U1643" s="40">
        <v>0</v>
      </c>
      <c r="V1643" s="6">
        <v>0</v>
      </c>
      <c r="W1643" s="32">
        <v>0</v>
      </c>
      <c r="X1643" s="38">
        <v>0</v>
      </c>
    </row>
    <row r="1644" spans="1:24" hidden="1" outlineLevel="3" x14ac:dyDescent="0.2">
      <c r="A1644" s="465"/>
      <c r="B1644" s="95">
        <v>810124</v>
      </c>
      <c r="C1644" s="39" t="s">
        <v>50</v>
      </c>
      <c r="D1644" s="35">
        <v>30</v>
      </c>
      <c r="E1644" s="33">
        <v>0</v>
      </c>
      <c r="F1644" s="6">
        <v>0</v>
      </c>
      <c r="G1644" s="6">
        <v>0</v>
      </c>
      <c r="H1644" s="38">
        <v>0</v>
      </c>
      <c r="I1644" s="33">
        <v>0</v>
      </c>
      <c r="J1644" s="6">
        <v>0</v>
      </c>
      <c r="K1644" s="6">
        <v>0</v>
      </c>
      <c r="L1644" s="38">
        <v>0</v>
      </c>
      <c r="M1644" s="33">
        <v>0</v>
      </c>
      <c r="N1644" s="6">
        <v>0</v>
      </c>
      <c r="O1644" s="6">
        <v>0</v>
      </c>
      <c r="P1644" s="38">
        <v>0</v>
      </c>
      <c r="Q1644" s="33">
        <v>0</v>
      </c>
      <c r="R1644" s="6">
        <v>0</v>
      </c>
      <c r="S1644" s="6">
        <v>0</v>
      </c>
      <c r="T1644" s="38">
        <v>0</v>
      </c>
      <c r="U1644" s="40">
        <v>0</v>
      </c>
      <c r="V1644" s="6">
        <v>0</v>
      </c>
      <c r="W1644" s="32">
        <v>0</v>
      </c>
      <c r="X1644" s="38">
        <v>0</v>
      </c>
    </row>
    <row r="1645" spans="1:24" hidden="1" outlineLevel="3" x14ac:dyDescent="0.2">
      <c r="A1645" s="465"/>
      <c r="B1645" s="95">
        <v>810124</v>
      </c>
      <c r="C1645" s="39" t="s">
        <v>59</v>
      </c>
      <c r="D1645" s="35">
        <v>31</v>
      </c>
      <c r="E1645" s="33">
        <v>0</v>
      </c>
      <c r="F1645" s="6">
        <v>0</v>
      </c>
      <c r="G1645" s="6">
        <v>0</v>
      </c>
      <c r="H1645" s="38">
        <v>0</v>
      </c>
      <c r="I1645" s="33">
        <v>0</v>
      </c>
      <c r="J1645" s="6">
        <v>0</v>
      </c>
      <c r="K1645" s="6">
        <v>0</v>
      </c>
      <c r="L1645" s="38">
        <v>0</v>
      </c>
      <c r="M1645" s="33">
        <v>0</v>
      </c>
      <c r="N1645" s="6">
        <v>0</v>
      </c>
      <c r="O1645" s="6">
        <v>0</v>
      </c>
      <c r="P1645" s="38">
        <v>0</v>
      </c>
      <c r="Q1645" s="33">
        <v>0</v>
      </c>
      <c r="R1645" s="6">
        <v>0</v>
      </c>
      <c r="S1645" s="6">
        <v>0</v>
      </c>
      <c r="T1645" s="38">
        <v>0</v>
      </c>
      <c r="U1645" s="40">
        <v>0</v>
      </c>
      <c r="V1645" s="6">
        <v>0</v>
      </c>
      <c r="W1645" s="32">
        <v>0</v>
      </c>
      <c r="X1645" s="38">
        <v>0</v>
      </c>
    </row>
    <row r="1646" spans="1:24" hidden="1" outlineLevel="3" x14ac:dyDescent="0.2">
      <c r="A1646" s="465"/>
      <c r="B1646" s="95">
        <v>810124</v>
      </c>
      <c r="C1646" s="39" t="s">
        <v>59</v>
      </c>
      <c r="D1646" s="35">
        <v>32</v>
      </c>
      <c r="E1646" s="33">
        <v>0</v>
      </c>
      <c r="F1646" s="6">
        <v>0</v>
      </c>
      <c r="G1646" s="6">
        <v>0</v>
      </c>
      <c r="H1646" s="38">
        <v>0</v>
      </c>
      <c r="I1646" s="33">
        <v>0</v>
      </c>
      <c r="J1646" s="6">
        <v>0</v>
      </c>
      <c r="K1646" s="6">
        <v>0</v>
      </c>
      <c r="L1646" s="38">
        <v>0</v>
      </c>
      <c r="M1646" s="33">
        <v>0</v>
      </c>
      <c r="N1646" s="6">
        <v>0</v>
      </c>
      <c r="O1646" s="6">
        <v>0</v>
      </c>
      <c r="P1646" s="38">
        <v>0</v>
      </c>
      <c r="Q1646" s="33">
        <v>0</v>
      </c>
      <c r="R1646" s="6">
        <v>0</v>
      </c>
      <c r="S1646" s="6">
        <v>0</v>
      </c>
      <c r="T1646" s="38">
        <v>0</v>
      </c>
      <c r="U1646" s="40">
        <v>0</v>
      </c>
      <c r="V1646" s="6">
        <v>0</v>
      </c>
      <c r="W1646" s="32">
        <v>0</v>
      </c>
      <c r="X1646" s="38">
        <v>0</v>
      </c>
    </row>
    <row r="1647" spans="1:24" hidden="1" outlineLevel="3" x14ac:dyDescent="0.2">
      <c r="A1647" s="465"/>
      <c r="B1647" s="95">
        <v>810124</v>
      </c>
      <c r="C1647" s="39" t="s">
        <v>59</v>
      </c>
      <c r="D1647" s="35">
        <v>33</v>
      </c>
      <c r="E1647" s="33">
        <v>0</v>
      </c>
      <c r="F1647" s="6">
        <v>0</v>
      </c>
      <c r="G1647" s="6">
        <v>0</v>
      </c>
      <c r="H1647" s="38">
        <v>0</v>
      </c>
      <c r="I1647" s="33">
        <v>0</v>
      </c>
      <c r="J1647" s="6">
        <v>0</v>
      </c>
      <c r="K1647" s="6">
        <v>0</v>
      </c>
      <c r="L1647" s="38">
        <v>0</v>
      </c>
      <c r="M1647" s="33">
        <v>0</v>
      </c>
      <c r="N1647" s="6">
        <v>0</v>
      </c>
      <c r="O1647" s="6">
        <v>0</v>
      </c>
      <c r="P1647" s="38">
        <v>0</v>
      </c>
      <c r="Q1647" s="33">
        <v>0</v>
      </c>
      <c r="R1647" s="6">
        <v>0</v>
      </c>
      <c r="S1647" s="6">
        <v>0</v>
      </c>
      <c r="T1647" s="38">
        <v>0</v>
      </c>
      <c r="U1647" s="40">
        <v>0</v>
      </c>
      <c r="V1647" s="6">
        <v>0</v>
      </c>
      <c r="W1647" s="32">
        <v>0</v>
      </c>
      <c r="X1647" s="38">
        <v>0</v>
      </c>
    </row>
    <row r="1648" spans="1:24" hidden="1" outlineLevel="3" x14ac:dyDescent="0.2">
      <c r="A1648" s="465"/>
      <c r="B1648" s="95">
        <v>810124</v>
      </c>
      <c r="C1648" s="39" t="s">
        <v>59</v>
      </c>
      <c r="D1648" s="35">
        <v>34</v>
      </c>
      <c r="E1648" s="33">
        <v>0</v>
      </c>
      <c r="F1648" s="6">
        <v>0</v>
      </c>
      <c r="G1648" s="6">
        <v>0</v>
      </c>
      <c r="H1648" s="38">
        <v>0</v>
      </c>
      <c r="I1648" s="33">
        <v>0</v>
      </c>
      <c r="J1648" s="6">
        <v>0</v>
      </c>
      <c r="K1648" s="6">
        <v>0</v>
      </c>
      <c r="L1648" s="38">
        <v>0</v>
      </c>
      <c r="M1648" s="33">
        <v>0</v>
      </c>
      <c r="N1648" s="6">
        <v>0</v>
      </c>
      <c r="O1648" s="6">
        <v>0</v>
      </c>
      <c r="P1648" s="38">
        <v>0</v>
      </c>
      <c r="Q1648" s="33">
        <v>0</v>
      </c>
      <c r="R1648" s="6">
        <v>0</v>
      </c>
      <c r="S1648" s="6">
        <v>0</v>
      </c>
      <c r="T1648" s="38">
        <v>0</v>
      </c>
      <c r="U1648" s="40">
        <v>0</v>
      </c>
      <c r="V1648" s="6">
        <v>0</v>
      </c>
      <c r="W1648" s="32">
        <v>0</v>
      </c>
      <c r="X1648" s="38">
        <v>0</v>
      </c>
    </row>
    <row r="1649" spans="1:24" hidden="1" outlineLevel="3" x14ac:dyDescent="0.2">
      <c r="A1649" s="465"/>
      <c r="B1649" s="95">
        <v>810124</v>
      </c>
      <c r="C1649" s="39" t="s">
        <v>51</v>
      </c>
      <c r="D1649" s="35">
        <v>35</v>
      </c>
      <c r="E1649" s="33">
        <v>0</v>
      </c>
      <c r="F1649" s="6">
        <v>0</v>
      </c>
      <c r="G1649" s="6">
        <v>0</v>
      </c>
      <c r="H1649" s="38">
        <v>0</v>
      </c>
      <c r="I1649" s="33">
        <v>0</v>
      </c>
      <c r="J1649" s="6">
        <v>0</v>
      </c>
      <c r="K1649" s="6">
        <v>0</v>
      </c>
      <c r="L1649" s="38">
        <v>0</v>
      </c>
      <c r="M1649" s="33">
        <v>0</v>
      </c>
      <c r="N1649" s="6">
        <v>0</v>
      </c>
      <c r="O1649" s="6">
        <v>0</v>
      </c>
      <c r="P1649" s="38">
        <v>0</v>
      </c>
      <c r="Q1649" s="33">
        <v>0</v>
      </c>
      <c r="R1649" s="6">
        <v>0</v>
      </c>
      <c r="S1649" s="6">
        <v>0</v>
      </c>
      <c r="T1649" s="38">
        <v>0</v>
      </c>
      <c r="U1649" s="40">
        <v>0</v>
      </c>
      <c r="V1649" s="6">
        <v>0</v>
      </c>
      <c r="W1649" s="32">
        <v>0</v>
      </c>
      <c r="X1649" s="38">
        <v>0</v>
      </c>
    </row>
    <row r="1650" spans="1:24" hidden="1" outlineLevel="3" x14ac:dyDescent="0.2">
      <c r="A1650" s="465"/>
      <c r="B1650" s="95">
        <v>810124</v>
      </c>
      <c r="C1650" s="39" t="s">
        <v>56</v>
      </c>
      <c r="D1650" s="35">
        <v>36</v>
      </c>
      <c r="E1650" s="33">
        <v>0</v>
      </c>
      <c r="F1650" s="6">
        <v>0</v>
      </c>
      <c r="G1650" s="6">
        <v>0</v>
      </c>
      <c r="H1650" s="38">
        <v>0</v>
      </c>
      <c r="I1650" s="33">
        <v>0</v>
      </c>
      <c r="J1650" s="6">
        <v>0</v>
      </c>
      <c r="K1650" s="6">
        <v>0</v>
      </c>
      <c r="L1650" s="38">
        <v>0</v>
      </c>
      <c r="M1650" s="33">
        <v>0</v>
      </c>
      <c r="N1650" s="6">
        <v>0</v>
      </c>
      <c r="O1650" s="6">
        <v>0</v>
      </c>
      <c r="P1650" s="38">
        <v>0</v>
      </c>
      <c r="Q1650" s="33">
        <v>0</v>
      </c>
      <c r="R1650" s="6">
        <v>0</v>
      </c>
      <c r="S1650" s="6">
        <v>0</v>
      </c>
      <c r="T1650" s="38">
        <v>0</v>
      </c>
      <c r="U1650" s="40">
        <v>0</v>
      </c>
      <c r="V1650" s="6">
        <v>0</v>
      </c>
      <c r="W1650" s="32">
        <v>0</v>
      </c>
      <c r="X1650" s="38">
        <v>0</v>
      </c>
    </row>
    <row r="1651" spans="1:24" hidden="1" outlineLevel="3" x14ac:dyDescent="0.2">
      <c r="A1651" s="465"/>
      <c r="B1651" s="95">
        <v>810124</v>
      </c>
      <c r="C1651" s="39" t="s">
        <v>56</v>
      </c>
      <c r="D1651" s="35">
        <v>37</v>
      </c>
      <c r="E1651" s="33">
        <v>0</v>
      </c>
      <c r="F1651" s="6">
        <v>0</v>
      </c>
      <c r="G1651" s="6">
        <v>0</v>
      </c>
      <c r="H1651" s="38">
        <v>0</v>
      </c>
      <c r="I1651" s="33">
        <v>0</v>
      </c>
      <c r="J1651" s="6">
        <v>0</v>
      </c>
      <c r="K1651" s="6">
        <v>0</v>
      </c>
      <c r="L1651" s="38">
        <v>0</v>
      </c>
      <c r="M1651" s="33">
        <v>0</v>
      </c>
      <c r="N1651" s="6">
        <v>0</v>
      </c>
      <c r="O1651" s="6">
        <v>0</v>
      </c>
      <c r="P1651" s="38">
        <v>0</v>
      </c>
      <c r="Q1651" s="33">
        <v>0</v>
      </c>
      <c r="R1651" s="6">
        <v>0</v>
      </c>
      <c r="S1651" s="6">
        <v>0</v>
      </c>
      <c r="T1651" s="38">
        <v>0</v>
      </c>
      <c r="U1651" s="40">
        <v>0</v>
      </c>
      <c r="V1651" s="6">
        <v>0</v>
      </c>
      <c r="W1651" s="32">
        <v>0</v>
      </c>
      <c r="X1651" s="38">
        <v>0</v>
      </c>
    </row>
    <row r="1652" spans="1:24" hidden="1" outlineLevel="3" x14ac:dyDescent="0.2">
      <c r="A1652" s="465"/>
      <c r="B1652" s="95">
        <v>810124</v>
      </c>
      <c r="C1652" s="39" t="s">
        <v>56</v>
      </c>
      <c r="D1652" s="35">
        <v>38</v>
      </c>
      <c r="E1652" s="33">
        <v>0</v>
      </c>
      <c r="F1652" s="6">
        <v>0</v>
      </c>
      <c r="G1652" s="6">
        <v>0</v>
      </c>
      <c r="H1652" s="38">
        <v>0</v>
      </c>
      <c r="I1652" s="33">
        <v>0</v>
      </c>
      <c r="J1652" s="6">
        <v>0</v>
      </c>
      <c r="K1652" s="6">
        <v>0</v>
      </c>
      <c r="L1652" s="38">
        <v>0</v>
      </c>
      <c r="M1652" s="33">
        <v>0</v>
      </c>
      <c r="N1652" s="6">
        <v>0</v>
      </c>
      <c r="O1652" s="6">
        <v>0</v>
      </c>
      <c r="P1652" s="38">
        <v>0</v>
      </c>
      <c r="Q1652" s="33">
        <v>0</v>
      </c>
      <c r="R1652" s="6">
        <v>0</v>
      </c>
      <c r="S1652" s="6">
        <v>0</v>
      </c>
      <c r="T1652" s="38">
        <v>0</v>
      </c>
      <c r="U1652" s="40">
        <v>0</v>
      </c>
      <c r="V1652" s="6">
        <v>0</v>
      </c>
      <c r="W1652" s="32">
        <v>0</v>
      </c>
      <c r="X1652" s="38">
        <v>0</v>
      </c>
    </row>
    <row r="1653" spans="1:24" hidden="1" outlineLevel="3" x14ac:dyDescent="0.2">
      <c r="A1653" s="465"/>
      <c r="B1653" s="95">
        <v>810124</v>
      </c>
      <c r="C1653" s="39" t="s">
        <v>56</v>
      </c>
      <c r="D1653" s="35">
        <v>39</v>
      </c>
      <c r="E1653" s="33">
        <v>0</v>
      </c>
      <c r="F1653" s="6">
        <v>0</v>
      </c>
      <c r="G1653" s="6">
        <v>0</v>
      </c>
      <c r="H1653" s="38">
        <v>0</v>
      </c>
      <c r="I1653" s="33">
        <v>0</v>
      </c>
      <c r="J1653" s="6">
        <v>0</v>
      </c>
      <c r="K1653" s="6">
        <v>0</v>
      </c>
      <c r="L1653" s="38">
        <v>0</v>
      </c>
      <c r="M1653" s="33">
        <v>0</v>
      </c>
      <c r="N1653" s="6">
        <v>0</v>
      </c>
      <c r="O1653" s="6">
        <v>0</v>
      </c>
      <c r="P1653" s="38">
        <v>0</v>
      </c>
      <c r="Q1653" s="33">
        <v>0</v>
      </c>
      <c r="R1653" s="6">
        <v>0</v>
      </c>
      <c r="S1653" s="6">
        <v>0</v>
      </c>
      <c r="T1653" s="38">
        <v>0</v>
      </c>
      <c r="U1653" s="40">
        <v>0</v>
      </c>
      <c r="V1653" s="6">
        <v>0</v>
      </c>
      <c r="W1653" s="32">
        <v>0</v>
      </c>
      <c r="X1653" s="38">
        <v>0</v>
      </c>
    </row>
    <row r="1654" spans="1:24" hidden="1" outlineLevel="3" x14ac:dyDescent="0.2">
      <c r="A1654" s="465"/>
      <c r="B1654" s="95">
        <v>810124</v>
      </c>
      <c r="C1654" s="39" t="s">
        <v>56</v>
      </c>
      <c r="D1654" s="35">
        <v>40</v>
      </c>
      <c r="E1654" s="33">
        <v>0</v>
      </c>
      <c r="F1654" s="6">
        <v>0</v>
      </c>
      <c r="G1654" s="6">
        <v>0</v>
      </c>
      <c r="H1654" s="38">
        <v>0</v>
      </c>
      <c r="I1654" s="33">
        <v>0</v>
      </c>
      <c r="J1654" s="6">
        <v>0</v>
      </c>
      <c r="K1654" s="6">
        <v>0</v>
      </c>
      <c r="L1654" s="38">
        <v>0</v>
      </c>
      <c r="M1654" s="33">
        <v>0</v>
      </c>
      <c r="N1654" s="6">
        <v>0</v>
      </c>
      <c r="O1654" s="6">
        <v>0</v>
      </c>
      <c r="P1654" s="38">
        <v>0</v>
      </c>
      <c r="Q1654" s="33">
        <v>0</v>
      </c>
      <c r="R1654" s="6">
        <v>0</v>
      </c>
      <c r="S1654" s="6">
        <v>0</v>
      </c>
      <c r="T1654" s="38">
        <v>0</v>
      </c>
      <c r="U1654" s="40">
        <v>0</v>
      </c>
      <c r="V1654" s="6">
        <v>0</v>
      </c>
      <c r="W1654" s="32">
        <v>0</v>
      </c>
      <c r="X1654" s="38">
        <v>0</v>
      </c>
    </row>
    <row r="1655" spans="1:24" hidden="1" outlineLevel="3" x14ac:dyDescent="0.2">
      <c r="A1655" s="465"/>
      <c r="B1655" s="95">
        <v>810124</v>
      </c>
      <c r="C1655" s="39" t="s">
        <v>56</v>
      </c>
      <c r="D1655" s="35">
        <v>41</v>
      </c>
      <c r="E1655" s="33">
        <v>0</v>
      </c>
      <c r="F1655" s="6">
        <v>0</v>
      </c>
      <c r="G1655" s="6">
        <v>0</v>
      </c>
      <c r="H1655" s="38">
        <v>0</v>
      </c>
      <c r="I1655" s="33">
        <v>0</v>
      </c>
      <c r="J1655" s="6">
        <v>0</v>
      </c>
      <c r="K1655" s="6">
        <v>0</v>
      </c>
      <c r="L1655" s="38">
        <v>0</v>
      </c>
      <c r="M1655" s="33">
        <v>0</v>
      </c>
      <c r="N1655" s="6">
        <v>0</v>
      </c>
      <c r="O1655" s="6">
        <v>0</v>
      </c>
      <c r="P1655" s="38">
        <v>0</v>
      </c>
      <c r="Q1655" s="33">
        <v>0</v>
      </c>
      <c r="R1655" s="6">
        <v>0</v>
      </c>
      <c r="S1655" s="6">
        <v>0</v>
      </c>
      <c r="T1655" s="38">
        <v>0</v>
      </c>
      <c r="U1655" s="40">
        <v>0</v>
      </c>
      <c r="V1655" s="6">
        <v>0</v>
      </c>
      <c r="W1655" s="32">
        <v>0</v>
      </c>
      <c r="X1655" s="38">
        <v>0</v>
      </c>
    </row>
    <row r="1656" spans="1:24" hidden="1" outlineLevel="3" x14ac:dyDescent="0.2">
      <c r="A1656" s="465"/>
      <c r="B1656" s="95">
        <v>810124</v>
      </c>
      <c r="C1656" s="39" t="s">
        <v>56</v>
      </c>
      <c r="D1656" s="35">
        <v>42</v>
      </c>
      <c r="E1656" s="33">
        <v>0</v>
      </c>
      <c r="F1656" s="6">
        <v>0</v>
      </c>
      <c r="G1656" s="6">
        <v>0</v>
      </c>
      <c r="H1656" s="38">
        <v>0</v>
      </c>
      <c r="I1656" s="33">
        <v>0</v>
      </c>
      <c r="J1656" s="6">
        <v>0</v>
      </c>
      <c r="K1656" s="6">
        <v>0</v>
      </c>
      <c r="L1656" s="38">
        <v>0</v>
      </c>
      <c r="M1656" s="33">
        <v>0</v>
      </c>
      <c r="N1656" s="6">
        <v>0</v>
      </c>
      <c r="O1656" s="6">
        <v>0</v>
      </c>
      <c r="P1656" s="38">
        <v>0</v>
      </c>
      <c r="Q1656" s="33">
        <v>0</v>
      </c>
      <c r="R1656" s="6">
        <v>0</v>
      </c>
      <c r="S1656" s="6">
        <v>0</v>
      </c>
      <c r="T1656" s="38">
        <v>0</v>
      </c>
      <c r="U1656" s="40">
        <v>0</v>
      </c>
      <c r="V1656" s="6">
        <v>0</v>
      </c>
      <c r="W1656" s="32">
        <v>0</v>
      </c>
      <c r="X1656" s="38">
        <v>0</v>
      </c>
    </row>
    <row r="1657" spans="1:24" hidden="1" outlineLevel="3" x14ac:dyDescent="0.2">
      <c r="A1657" s="465"/>
      <c r="B1657" s="95">
        <v>810124</v>
      </c>
      <c r="C1657" s="39" t="s">
        <v>56</v>
      </c>
      <c r="D1657" s="35">
        <v>43</v>
      </c>
      <c r="E1657" s="33">
        <v>0</v>
      </c>
      <c r="F1657" s="6">
        <v>0</v>
      </c>
      <c r="G1657" s="6">
        <v>0</v>
      </c>
      <c r="H1657" s="38">
        <v>0</v>
      </c>
      <c r="I1657" s="33">
        <v>0</v>
      </c>
      <c r="J1657" s="6">
        <v>0</v>
      </c>
      <c r="K1657" s="6">
        <v>0</v>
      </c>
      <c r="L1657" s="38">
        <v>0</v>
      </c>
      <c r="M1657" s="33">
        <v>0</v>
      </c>
      <c r="N1657" s="6">
        <v>0</v>
      </c>
      <c r="O1657" s="6">
        <v>0</v>
      </c>
      <c r="P1657" s="38">
        <v>0</v>
      </c>
      <c r="Q1657" s="33">
        <v>0</v>
      </c>
      <c r="R1657" s="6">
        <v>0</v>
      </c>
      <c r="S1657" s="6">
        <v>0</v>
      </c>
      <c r="T1657" s="38">
        <v>0</v>
      </c>
      <c r="U1657" s="40">
        <v>0</v>
      </c>
      <c r="V1657" s="6">
        <v>0</v>
      </c>
      <c r="W1657" s="32">
        <v>0</v>
      </c>
      <c r="X1657" s="38">
        <v>0</v>
      </c>
    </row>
    <row r="1658" spans="1:24" hidden="1" outlineLevel="3" x14ac:dyDescent="0.2">
      <c r="A1658" s="465"/>
      <c r="B1658" s="95">
        <v>810124</v>
      </c>
      <c r="C1658" s="39" t="s">
        <v>56</v>
      </c>
      <c r="D1658" s="35">
        <v>44</v>
      </c>
      <c r="E1658" s="33">
        <v>0</v>
      </c>
      <c r="F1658" s="6">
        <v>0</v>
      </c>
      <c r="G1658" s="6">
        <v>0</v>
      </c>
      <c r="H1658" s="38">
        <v>0</v>
      </c>
      <c r="I1658" s="33">
        <v>0</v>
      </c>
      <c r="J1658" s="6">
        <v>0</v>
      </c>
      <c r="K1658" s="6">
        <v>0</v>
      </c>
      <c r="L1658" s="38">
        <v>0</v>
      </c>
      <c r="M1658" s="33">
        <v>0</v>
      </c>
      <c r="N1658" s="6">
        <v>0</v>
      </c>
      <c r="O1658" s="6">
        <v>0</v>
      </c>
      <c r="P1658" s="38">
        <v>0</v>
      </c>
      <c r="Q1658" s="33">
        <v>0</v>
      </c>
      <c r="R1658" s="6">
        <v>0</v>
      </c>
      <c r="S1658" s="6">
        <v>0</v>
      </c>
      <c r="T1658" s="38">
        <v>0</v>
      </c>
      <c r="U1658" s="40">
        <v>0</v>
      </c>
      <c r="V1658" s="6">
        <v>0</v>
      </c>
      <c r="W1658" s="32">
        <v>0</v>
      </c>
      <c r="X1658" s="38">
        <v>0</v>
      </c>
    </row>
    <row r="1659" spans="1:24" hidden="1" outlineLevel="3" x14ac:dyDescent="0.2">
      <c r="A1659" s="465"/>
      <c r="B1659" s="95">
        <v>810124</v>
      </c>
      <c r="C1659" s="39" t="s">
        <v>56</v>
      </c>
      <c r="D1659" s="35">
        <v>45</v>
      </c>
      <c r="E1659" s="33">
        <v>0</v>
      </c>
      <c r="F1659" s="6">
        <v>0</v>
      </c>
      <c r="G1659" s="6">
        <v>0</v>
      </c>
      <c r="H1659" s="38">
        <v>0</v>
      </c>
      <c r="I1659" s="33">
        <v>0</v>
      </c>
      <c r="J1659" s="6">
        <v>0</v>
      </c>
      <c r="K1659" s="6">
        <v>0</v>
      </c>
      <c r="L1659" s="38">
        <v>0</v>
      </c>
      <c r="M1659" s="33">
        <v>0</v>
      </c>
      <c r="N1659" s="6">
        <v>0</v>
      </c>
      <c r="O1659" s="6">
        <v>0</v>
      </c>
      <c r="P1659" s="38">
        <v>0</v>
      </c>
      <c r="Q1659" s="33">
        <v>0</v>
      </c>
      <c r="R1659" s="6">
        <v>0</v>
      </c>
      <c r="S1659" s="6">
        <v>0</v>
      </c>
      <c r="T1659" s="38">
        <v>0</v>
      </c>
      <c r="U1659" s="40">
        <v>0</v>
      </c>
      <c r="V1659" s="6">
        <v>0</v>
      </c>
      <c r="W1659" s="32">
        <v>0</v>
      </c>
      <c r="X1659" s="38">
        <v>0</v>
      </c>
    </row>
    <row r="1660" spans="1:24" hidden="1" outlineLevel="3" x14ac:dyDescent="0.2">
      <c r="A1660" s="465"/>
      <c r="B1660" s="95">
        <v>810124</v>
      </c>
      <c r="C1660" s="39" t="s">
        <v>56</v>
      </c>
      <c r="D1660" s="35">
        <v>46</v>
      </c>
      <c r="E1660" s="33">
        <v>0</v>
      </c>
      <c r="F1660" s="6">
        <v>0</v>
      </c>
      <c r="G1660" s="6">
        <v>0</v>
      </c>
      <c r="H1660" s="38">
        <v>0</v>
      </c>
      <c r="I1660" s="33">
        <v>0</v>
      </c>
      <c r="J1660" s="6">
        <v>0</v>
      </c>
      <c r="K1660" s="6">
        <v>0</v>
      </c>
      <c r="L1660" s="38">
        <v>0</v>
      </c>
      <c r="M1660" s="33">
        <v>0</v>
      </c>
      <c r="N1660" s="6">
        <v>0</v>
      </c>
      <c r="O1660" s="6">
        <v>0</v>
      </c>
      <c r="P1660" s="38">
        <v>0</v>
      </c>
      <c r="Q1660" s="33">
        <v>0</v>
      </c>
      <c r="R1660" s="6">
        <v>0</v>
      </c>
      <c r="S1660" s="6">
        <v>0</v>
      </c>
      <c r="T1660" s="38">
        <v>0</v>
      </c>
      <c r="U1660" s="40">
        <v>0</v>
      </c>
      <c r="V1660" s="6">
        <v>0</v>
      </c>
      <c r="W1660" s="32">
        <v>0</v>
      </c>
      <c r="X1660" s="38">
        <v>0</v>
      </c>
    </row>
    <row r="1661" spans="1:24" hidden="1" outlineLevel="3" x14ac:dyDescent="0.2">
      <c r="A1661" s="465"/>
      <c r="B1661" s="95">
        <v>810124</v>
      </c>
      <c r="C1661" s="39" t="s">
        <v>175</v>
      </c>
      <c r="D1661" s="35">
        <v>47</v>
      </c>
      <c r="E1661" s="33">
        <v>0</v>
      </c>
      <c r="F1661" s="6">
        <v>0</v>
      </c>
      <c r="G1661" s="6">
        <v>0</v>
      </c>
      <c r="H1661" s="38">
        <v>0</v>
      </c>
      <c r="I1661" s="33">
        <v>0</v>
      </c>
      <c r="J1661" s="6">
        <v>0</v>
      </c>
      <c r="K1661" s="6">
        <v>0</v>
      </c>
      <c r="L1661" s="38">
        <v>0</v>
      </c>
      <c r="M1661" s="33">
        <v>0</v>
      </c>
      <c r="N1661" s="6">
        <v>0</v>
      </c>
      <c r="O1661" s="6">
        <v>0</v>
      </c>
      <c r="P1661" s="38">
        <v>0</v>
      </c>
      <c r="Q1661" s="33">
        <v>0</v>
      </c>
      <c r="R1661" s="6">
        <v>0</v>
      </c>
      <c r="S1661" s="6">
        <v>0</v>
      </c>
      <c r="T1661" s="38">
        <v>0</v>
      </c>
      <c r="U1661" s="40">
        <v>0</v>
      </c>
      <c r="V1661" s="6">
        <v>0</v>
      </c>
      <c r="W1661" s="32">
        <v>0</v>
      </c>
      <c r="X1661" s="38">
        <v>0</v>
      </c>
    </row>
    <row r="1662" spans="1:24" outlineLevel="3" x14ac:dyDescent="0.2">
      <c r="A1662" s="465"/>
      <c r="B1662" s="95">
        <v>810124</v>
      </c>
      <c r="C1662" s="39" t="s">
        <v>175</v>
      </c>
      <c r="D1662" s="35">
        <v>48</v>
      </c>
      <c r="E1662" s="33">
        <v>293176</v>
      </c>
      <c r="F1662" s="6">
        <v>0</v>
      </c>
      <c r="G1662" s="6">
        <v>293176</v>
      </c>
      <c r="H1662" s="38">
        <v>586352</v>
      </c>
      <c r="I1662" s="33">
        <v>293176</v>
      </c>
      <c r="J1662" s="6">
        <v>0</v>
      </c>
      <c r="K1662" s="6">
        <v>293176</v>
      </c>
      <c r="L1662" s="38">
        <v>586352</v>
      </c>
      <c r="M1662" s="33">
        <v>87952.799999999988</v>
      </c>
      <c r="N1662" s="6">
        <v>0</v>
      </c>
      <c r="O1662" s="6">
        <v>0</v>
      </c>
      <c r="P1662" s="38">
        <v>87952.799999999988</v>
      </c>
      <c r="Q1662" s="33">
        <v>0</v>
      </c>
      <c r="R1662" s="6">
        <v>0</v>
      </c>
      <c r="S1662" s="6">
        <v>293176</v>
      </c>
      <c r="T1662" s="38">
        <v>293176</v>
      </c>
      <c r="U1662" s="40">
        <v>674304.8</v>
      </c>
      <c r="V1662" s="6">
        <v>0</v>
      </c>
      <c r="W1662" s="32">
        <v>879528</v>
      </c>
      <c r="X1662" s="38">
        <v>1553832.8</v>
      </c>
    </row>
    <row r="1663" spans="1:24" outlineLevel="3" x14ac:dyDescent="0.2">
      <c r="A1663" s="465"/>
      <c r="B1663" s="95">
        <v>810124</v>
      </c>
      <c r="C1663" s="39" t="s">
        <v>54</v>
      </c>
      <c r="D1663" s="35">
        <v>49</v>
      </c>
      <c r="E1663" s="33">
        <v>2140754.63</v>
      </c>
      <c r="F1663" s="6">
        <v>0</v>
      </c>
      <c r="G1663" s="6">
        <v>0</v>
      </c>
      <c r="H1663" s="38">
        <v>2140754.63</v>
      </c>
      <c r="I1663" s="33">
        <v>8306600</v>
      </c>
      <c r="J1663" s="6">
        <v>166132</v>
      </c>
      <c r="K1663" s="6">
        <v>996792</v>
      </c>
      <c r="L1663" s="38">
        <v>9469524</v>
      </c>
      <c r="M1663" s="33">
        <v>7142245.7999999998</v>
      </c>
      <c r="N1663" s="6">
        <v>830660</v>
      </c>
      <c r="O1663" s="6">
        <v>996792</v>
      </c>
      <c r="P1663" s="38">
        <v>8969697.8000000007</v>
      </c>
      <c r="Q1663" s="33">
        <v>9253552.4000000004</v>
      </c>
      <c r="R1663" s="6">
        <v>1495188</v>
      </c>
      <c r="S1663" s="6">
        <v>498396</v>
      </c>
      <c r="T1663" s="38">
        <v>11247136.4</v>
      </c>
      <c r="U1663" s="40">
        <v>26843152.829999998</v>
      </c>
      <c r="V1663" s="6">
        <v>2491980</v>
      </c>
      <c r="W1663" s="32">
        <v>2491980</v>
      </c>
      <c r="X1663" s="38">
        <v>31827112.829999998</v>
      </c>
    </row>
    <row r="1664" spans="1:24" outlineLevel="3" x14ac:dyDescent="0.2">
      <c r="A1664" s="465"/>
      <c r="B1664" s="95">
        <v>810124</v>
      </c>
      <c r="C1664" s="39" t="s">
        <v>54</v>
      </c>
      <c r="D1664" s="35">
        <v>50</v>
      </c>
      <c r="E1664" s="33">
        <v>354067</v>
      </c>
      <c r="F1664" s="6">
        <v>0</v>
      </c>
      <c r="G1664" s="6">
        <v>0</v>
      </c>
      <c r="H1664" s="38">
        <v>354067</v>
      </c>
      <c r="I1664" s="33">
        <v>607486.4</v>
      </c>
      <c r="J1664" s="6">
        <v>0</v>
      </c>
      <c r="K1664" s="6">
        <v>354067</v>
      </c>
      <c r="L1664" s="38">
        <v>961553.4</v>
      </c>
      <c r="M1664" s="33">
        <v>1911961.8</v>
      </c>
      <c r="N1664" s="6">
        <v>354067</v>
      </c>
      <c r="O1664" s="6">
        <v>708134</v>
      </c>
      <c r="P1664" s="38">
        <v>2974162.8</v>
      </c>
      <c r="Q1664" s="33">
        <v>2018181.9</v>
      </c>
      <c r="R1664" s="6">
        <v>0</v>
      </c>
      <c r="S1664" s="6">
        <v>354067</v>
      </c>
      <c r="T1664" s="38">
        <v>2372248.9</v>
      </c>
      <c r="U1664" s="40">
        <v>4891697.0999999996</v>
      </c>
      <c r="V1664" s="6">
        <v>354067</v>
      </c>
      <c r="W1664" s="32">
        <v>1416268</v>
      </c>
      <c r="X1664" s="38">
        <v>6662032.0999999996</v>
      </c>
    </row>
    <row r="1665" spans="1:25" outlineLevel="3" x14ac:dyDescent="0.2">
      <c r="A1665" s="465"/>
      <c r="B1665" s="95">
        <v>810124</v>
      </c>
      <c r="C1665" s="39" t="s">
        <v>54</v>
      </c>
      <c r="D1665" s="35">
        <v>51</v>
      </c>
      <c r="E1665" s="33">
        <v>2748723.7</v>
      </c>
      <c r="F1665" s="6">
        <v>359452</v>
      </c>
      <c r="G1665" s="6">
        <v>898630</v>
      </c>
      <c r="H1665" s="38">
        <v>4006805.7</v>
      </c>
      <c r="I1665" s="33">
        <v>3665648.6</v>
      </c>
      <c r="J1665" s="6">
        <v>0</v>
      </c>
      <c r="K1665" s="6">
        <v>718904</v>
      </c>
      <c r="L1665" s="38">
        <v>4384552.5999999996</v>
      </c>
      <c r="M1665" s="33">
        <v>1886917.9</v>
      </c>
      <c r="N1665" s="6">
        <v>179726</v>
      </c>
      <c r="O1665" s="6">
        <v>323506.8</v>
      </c>
      <c r="P1665" s="38">
        <v>2390150.6999999997</v>
      </c>
      <c r="Q1665" s="33">
        <v>4043835</v>
      </c>
      <c r="R1665" s="6">
        <v>179726</v>
      </c>
      <c r="S1665" s="6">
        <v>1078356</v>
      </c>
      <c r="T1665" s="38">
        <v>5301917</v>
      </c>
      <c r="U1665" s="40">
        <v>12345125.200000001</v>
      </c>
      <c r="V1665" s="6">
        <v>718904</v>
      </c>
      <c r="W1665" s="32">
        <v>3019396.8</v>
      </c>
      <c r="X1665" s="38">
        <v>16083426</v>
      </c>
    </row>
    <row r="1666" spans="1:25" ht="13.5" outlineLevel="3" thickBot="1" x14ac:dyDescent="0.25">
      <c r="A1666" s="465"/>
      <c r="B1666" s="95">
        <v>810124</v>
      </c>
      <c r="C1666" s="39" t="s">
        <v>54</v>
      </c>
      <c r="D1666" s="35">
        <v>52</v>
      </c>
      <c r="E1666" s="33">
        <v>1243653.6000000001</v>
      </c>
      <c r="F1666" s="6">
        <v>0</v>
      </c>
      <c r="G1666" s="6">
        <v>288788</v>
      </c>
      <c r="H1666" s="38">
        <v>1532441.6000000001</v>
      </c>
      <c r="I1666" s="33">
        <v>0</v>
      </c>
      <c r="J1666" s="6">
        <v>0</v>
      </c>
      <c r="K1666" s="6">
        <v>404303.2</v>
      </c>
      <c r="L1666" s="38">
        <v>404303.2</v>
      </c>
      <c r="M1666" s="33">
        <v>2801243.6</v>
      </c>
      <c r="N1666" s="6">
        <v>0</v>
      </c>
      <c r="O1666" s="6">
        <v>0</v>
      </c>
      <c r="P1666" s="38">
        <v>2801243.6</v>
      </c>
      <c r="Q1666" s="33">
        <v>2001334.4</v>
      </c>
      <c r="R1666" s="6">
        <v>0</v>
      </c>
      <c r="S1666" s="6">
        <v>0</v>
      </c>
      <c r="T1666" s="38">
        <v>2001334.4</v>
      </c>
      <c r="U1666" s="40">
        <v>6046231.5999999996</v>
      </c>
      <c r="V1666" s="6">
        <v>0</v>
      </c>
      <c r="W1666" s="32">
        <v>693091.2</v>
      </c>
      <c r="X1666" s="38">
        <v>6739322.7999999998</v>
      </c>
    </row>
    <row r="1667" spans="1:25" ht="13.5" hidden="1" outlineLevel="3" thickBot="1" x14ac:dyDescent="0.25">
      <c r="A1667" s="465"/>
      <c r="B1667" s="95">
        <v>810124</v>
      </c>
      <c r="C1667" s="39" t="s">
        <v>54</v>
      </c>
      <c r="D1667" s="35">
        <v>53</v>
      </c>
      <c r="E1667" s="33">
        <v>0</v>
      </c>
      <c r="F1667" s="6">
        <v>0</v>
      </c>
      <c r="G1667" s="6">
        <v>0</v>
      </c>
      <c r="H1667" s="38">
        <v>0</v>
      </c>
      <c r="I1667" s="33">
        <v>0</v>
      </c>
      <c r="J1667" s="6">
        <v>0</v>
      </c>
      <c r="K1667" s="6">
        <v>0</v>
      </c>
      <c r="L1667" s="38">
        <v>0</v>
      </c>
      <c r="M1667" s="33">
        <v>0</v>
      </c>
      <c r="N1667" s="6">
        <v>0</v>
      </c>
      <c r="O1667" s="6">
        <v>0</v>
      </c>
      <c r="P1667" s="38">
        <v>0</v>
      </c>
      <c r="Q1667" s="33">
        <v>0</v>
      </c>
      <c r="R1667" s="6">
        <v>0</v>
      </c>
      <c r="S1667" s="6">
        <v>0</v>
      </c>
      <c r="T1667" s="38">
        <v>0</v>
      </c>
      <c r="U1667" s="40">
        <v>0</v>
      </c>
      <c r="V1667" s="6">
        <v>0</v>
      </c>
      <c r="W1667" s="32">
        <v>0</v>
      </c>
      <c r="X1667" s="38">
        <v>0</v>
      </c>
    </row>
    <row r="1668" spans="1:25" ht="13.5" hidden="1" outlineLevel="3" thickBot="1" x14ac:dyDescent="0.25">
      <c r="A1668" s="465"/>
      <c r="B1668" s="95">
        <v>810124</v>
      </c>
      <c r="C1668" s="39" t="s">
        <v>57</v>
      </c>
      <c r="D1668" s="35">
        <v>54</v>
      </c>
      <c r="E1668" s="33">
        <v>0</v>
      </c>
      <c r="F1668" s="6">
        <v>0</v>
      </c>
      <c r="G1668" s="6">
        <v>0</v>
      </c>
      <c r="H1668" s="38">
        <v>0</v>
      </c>
      <c r="I1668" s="33">
        <v>0</v>
      </c>
      <c r="J1668" s="6">
        <v>0</v>
      </c>
      <c r="K1668" s="6">
        <v>0</v>
      </c>
      <c r="L1668" s="38">
        <v>0</v>
      </c>
      <c r="M1668" s="33">
        <v>0</v>
      </c>
      <c r="N1668" s="6">
        <v>0</v>
      </c>
      <c r="O1668" s="6">
        <v>0</v>
      </c>
      <c r="P1668" s="38">
        <v>0</v>
      </c>
      <c r="Q1668" s="33">
        <v>0</v>
      </c>
      <c r="R1668" s="6">
        <v>0</v>
      </c>
      <c r="S1668" s="6">
        <v>0</v>
      </c>
      <c r="T1668" s="38">
        <v>0</v>
      </c>
      <c r="U1668" s="40">
        <v>0</v>
      </c>
      <c r="V1668" s="6">
        <v>0</v>
      </c>
      <c r="W1668" s="32">
        <v>0</v>
      </c>
      <c r="X1668" s="38">
        <v>0</v>
      </c>
    </row>
    <row r="1669" spans="1:25" ht="13.5" hidden="1" outlineLevel="3" thickBot="1" x14ac:dyDescent="0.25">
      <c r="A1669" s="465"/>
      <c r="B1669" s="95">
        <v>810124</v>
      </c>
      <c r="C1669" s="39" t="s">
        <v>57</v>
      </c>
      <c r="D1669" s="35">
        <v>55</v>
      </c>
      <c r="E1669" s="33">
        <v>0</v>
      </c>
      <c r="F1669" s="6">
        <v>0</v>
      </c>
      <c r="G1669" s="6">
        <v>0</v>
      </c>
      <c r="H1669" s="38">
        <v>0</v>
      </c>
      <c r="I1669" s="33">
        <v>0</v>
      </c>
      <c r="J1669" s="6">
        <v>0</v>
      </c>
      <c r="K1669" s="6">
        <v>0</v>
      </c>
      <c r="L1669" s="38">
        <v>0</v>
      </c>
      <c r="M1669" s="33">
        <v>0</v>
      </c>
      <c r="N1669" s="6">
        <v>0</v>
      </c>
      <c r="O1669" s="6">
        <v>0</v>
      </c>
      <c r="P1669" s="38">
        <v>0</v>
      </c>
      <c r="Q1669" s="33">
        <v>0</v>
      </c>
      <c r="R1669" s="6">
        <v>0</v>
      </c>
      <c r="S1669" s="6">
        <v>0</v>
      </c>
      <c r="T1669" s="38">
        <v>0</v>
      </c>
      <c r="U1669" s="40">
        <v>0</v>
      </c>
      <c r="V1669" s="6">
        <v>0</v>
      </c>
      <c r="W1669" s="32">
        <v>0</v>
      </c>
      <c r="X1669" s="38">
        <v>0</v>
      </c>
    </row>
    <row r="1670" spans="1:25" ht="13.5" hidden="1" outlineLevel="3" thickBot="1" x14ac:dyDescent="0.25">
      <c r="A1670" s="474"/>
      <c r="B1670" s="95">
        <v>810124</v>
      </c>
      <c r="C1670" s="57" t="s">
        <v>52</v>
      </c>
      <c r="D1670" s="35">
        <v>56</v>
      </c>
      <c r="E1670" s="33">
        <v>0</v>
      </c>
      <c r="F1670" s="6">
        <v>0</v>
      </c>
      <c r="G1670" s="6">
        <v>0</v>
      </c>
      <c r="H1670" s="38">
        <v>0</v>
      </c>
      <c r="I1670" s="33">
        <v>0</v>
      </c>
      <c r="J1670" s="6">
        <v>0</v>
      </c>
      <c r="K1670" s="6">
        <v>0</v>
      </c>
      <c r="L1670" s="38">
        <v>0</v>
      </c>
      <c r="M1670" s="33">
        <v>0</v>
      </c>
      <c r="N1670" s="6">
        <v>0</v>
      </c>
      <c r="O1670" s="6">
        <v>0</v>
      </c>
      <c r="P1670" s="38">
        <v>0</v>
      </c>
      <c r="Q1670" s="33">
        <v>0</v>
      </c>
      <c r="R1670" s="6">
        <v>0</v>
      </c>
      <c r="S1670" s="6">
        <v>0</v>
      </c>
      <c r="T1670" s="38">
        <v>0</v>
      </c>
      <c r="U1670" s="40">
        <v>0</v>
      </c>
      <c r="V1670" s="6">
        <v>0</v>
      </c>
      <c r="W1670" s="32">
        <v>0</v>
      </c>
      <c r="X1670" s="38">
        <v>0</v>
      </c>
    </row>
    <row r="1671" spans="1:25" ht="13.5" hidden="1" outlineLevel="3" thickBot="1" x14ac:dyDescent="0.25">
      <c r="A1671" s="474"/>
      <c r="B1671" s="95">
        <v>810124</v>
      </c>
      <c r="C1671" s="57" t="s">
        <v>53</v>
      </c>
      <c r="D1671" s="145">
        <v>57</v>
      </c>
      <c r="E1671" s="33">
        <v>0</v>
      </c>
      <c r="F1671" s="6">
        <v>0</v>
      </c>
      <c r="G1671" s="6">
        <v>0</v>
      </c>
      <c r="H1671" s="38">
        <v>0</v>
      </c>
      <c r="I1671" s="33">
        <v>0</v>
      </c>
      <c r="J1671" s="6">
        <v>0</v>
      </c>
      <c r="K1671" s="6">
        <v>0</v>
      </c>
      <c r="L1671" s="38">
        <v>0</v>
      </c>
      <c r="M1671" s="33">
        <v>0</v>
      </c>
      <c r="N1671" s="6">
        <v>0</v>
      </c>
      <c r="O1671" s="6">
        <v>0</v>
      </c>
      <c r="P1671" s="38">
        <v>0</v>
      </c>
      <c r="Q1671" s="33">
        <v>0</v>
      </c>
      <c r="R1671" s="6">
        <v>0</v>
      </c>
      <c r="S1671" s="6">
        <v>0</v>
      </c>
      <c r="T1671" s="38">
        <v>0</v>
      </c>
      <c r="U1671" s="40">
        <v>0</v>
      </c>
      <c r="V1671" s="6">
        <v>0</v>
      </c>
      <c r="W1671" s="32">
        <v>0</v>
      </c>
      <c r="X1671" s="38">
        <v>0</v>
      </c>
    </row>
    <row r="1672" spans="1:25" ht="13.5" hidden="1" outlineLevel="3" thickBot="1" x14ac:dyDescent="0.25">
      <c r="A1672" s="475"/>
      <c r="B1672" s="96">
        <v>810124</v>
      </c>
      <c r="C1672" s="41" t="s">
        <v>53</v>
      </c>
      <c r="D1672" s="42">
        <v>58</v>
      </c>
      <c r="E1672" s="142">
        <v>0</v>
      </c>
      <c r="F1672" s="46">
        <v>0</v>
      </c>
      <c r="G1672" s="46">
        <v>0</v>
      </c>
      <c r="H1672" s="44">
        <v>0</v>
      </c>
      <c r="I1672" s="142">
        <v>0</v>
      </c>
      <c r="J1672" s="46">
        <v>0</v>
      </c>
      <c r="K1672" s="46">
        <v>0</v>
      </c>
      <c r="L1672" s="44">
        <v>0</v>
      </c>
      <c r="M1672" s="142">
        <v>0</v>
      </c>
      <c r="N1672" s="46">
        <v>0</v>
      </c>
      <c r="O1672" s="46">
        <v>0</v>
      </c>
      <c r="P1672" s="44">
        <v>0</v>
      </c>
      <c r="Q1672" s="142">
        <v>0</v>
      </c>
      <c r="R1672" s="46">
        <v>0</v>
      </c>
      <c r="S1672" s="46">
        <v>0</v>
      </c>
      <c r="T1672" s="44">
        <v>0</v>
      </c>
      <c r="U1672" s="45">
        <v>0</v>
      </c>
      <c r="V1672" s="46">
        <v>0</v>
      </c>
      <c r="W1672" s="43">
        <v>0</v>
      </c>
      <c r="X1672" s="44">
        <v>0</v>
      </c>
    </row>
    <row r="1673" spans="1:25" s="106" customFormat="1" ht="13.5" hidden="1" outlineLevel="1" collapsed="1" thickBot="1" x14ac:dyDescent="0.25">
      <c r="A1673" s="464">
        <v>810125</v>
      </c>
      <c r="B1673" s="97">
        <v>810125</v>
      </c>
      <c r="C1673" s="100" t="s">
        <v>147</v>
      </c>
      <c r="D1673" s="101" t="s">
        <v>265</v>
      </c>
      <c r="E1673" s="143">
        <v>0</v>
      </c>
      <c r="F1673" s="144">
        <v>0</v>
      </c>
      <c r="G1673" s="144">
        <v>0</v>
      </c>
      <c r="H1673" s="109">
        <v>0</v>
      </c>
      <c r="I1673" s="143">
        <v>0</v>
      </c>
      <c r="J1673" s="144">
        <v>0</v>
      </c>
      <c r="K1673" s="144">
        <v>0</v>
      </c>
      <c r="L1673" s="109">
        <v>0</v>
      </c>
      <c r="M1673" s="143">
        <v>0</v>
      </c>
      <c r="N1673" s="144">
        <v>0</v>
      </c>
      <c r="O1673" s="144">
        <v>0</v>
      </c>
      <c r="P1673" s="109">
        <v>0</v>
      </c>
      <c r="Q1673" s="143">
        <v>0</v>
      </c>
      <c r="R1673" s="144">
        <v>0</v>
      </c>
      <c r="S1673" s="144">
        <v>0</v>
      </c>
      <c r="T1673" s="109">
        <v>0</v>
      </c>
      <c r="U1673" s="143">
        <v>0</v>
      </c>
      <c r="V1673" s="144">
        <v>0</v>
      </c>
      <c r="W1673" s="144">
        <v>0</v>
      </c>
      <c r="X1673" s="109">
        <v>0</v>
      </c>
    </row>
    <row r="1674" spans="1:25" ht="13.5" hidden="1" outlineLevel="2" thickBot="1" x14ac:dyDescent="0.25">
      <c r="A1674" s="465"/>
      <c r="B1674" s="95">
        <v>810125</v>
      </c>
      <c r="C1674" s="14" t="s">
        <v>411</v>
      </c>
      <c r="D1674" s="58" t="s">
        <v>198</v>
      </c>
      <c r="E1674" s="33">
        <v>0</v>
      </c>
      <c r="F1674" s="6">
        <v>0</v>
      </c>
      <c r="G1674" s="6">
        <v>0</v>
      </c>
      <c r="H1674" s="38">
        <v>0</v>
      </c>
      <c r="I1674" s="33">
        <v>0</v>
      </c>
      <c r="J1674" s="6">
        <v>0</v>
      </c>
      <c r="K1674" s="6">
        <v>0</v>
      </c>
      <c r="L1674" s="38">
        <v>0</v>
      </c>
      <c r="M1674" s="33">
        <v>0</v>
      </c>
      <c r="N1674" s="6">
        <v>0</v>
      </c>
      <c r="O1674" s="6">
        <v>0</v>
      </c>
      <c r="P1674" s="38">
        <v>0</v>
      </c>
      <c r="Q1674" s="33">
        <v>0</v>
      </c>
      <c r="R1674" s="6">
        <v>0</v>
      </c>
      <c r="S1674" s="6">
        <v>0</v>
      </c>
      <c r="T1674" s="38">
        <v>0</v>
      </c>
      <c r="U1674" s="40">
        <v>0</v>
      </c>
      <c r="V1674" s="6">
        <v>0</v>
      </c>
      <c r="W1674" s="32">
        <v>0</v>
      </c>
      <c r="X1674" s="38">
        <v>0</v>
      </c>
    </row>
    <row r="1675" spans="1:25" ht="13.5" hidden="1" outlineLevel="2" thickBot="1" x14ac:dyDescent="0.25">
      <c r="A1675" s="465"/>
      <c r="B1675" s="95">
        <v>810125</v>
      </c>
      <c r="C1675" s="14" t="s">
        <v>196</v>
      </c>
      <c r="D1675" s="58" t="s">
        <v>199</v>
      </c>
      <c r="E1675" s="33">
        <v>0</v>
      </c>
      <c r="F1675" s="6">
        <v>0</v>
      </c>
      <c r="G1675" s="6">
        <v>0</v>
      </c>
      <c r="H1675" s="38">
        <v>0</v>
      </c>
      <c r="I1675" s="33">
        <v>0</v>
      </c>
      <c r="J1675" s="6">
        <v>0</v>
      </c>
      <c r="K1675" s="6">
        <v>0</v>
      </c>
      <c r="L1675" s="38">
        <v>0</v>
      </c>
      <c r="M1675" s="33">
        <v>0</v>
      </c>
      <c r="N1675" s="6">
        <v>0</v>
      </c>
      <c r="O1675" s="6">
        <v>0</v>
      </c>
      <c r="P1675" s="38">
        <v>0</v>
      </c>
      <c r="Q1675" s="33">
        <v>0</v>
      </c>
      <c r="R1675" s="6">
        <v>0</v>
      </c>
      <c r="S1675" s="6">
        <v>0</v>
      </c>
      <c r="T1675" s="38">
        <v>0</v>
      </c>
      <c r="U1675" s="40">
        <v>0</v>
      </c>
      <c r="V1675" s="6">
        <v>0</v>
      </c>
      <c r="W1675" s="32">
        <v>0</v>
      </c>
      <c r="X1675" s="38">
        <v>0</v>
      </c>
    </row>
    <row r="1676" spans="1:25" ht="13.5" hidden="1" outlineLevel="2" thickBot="1" x14ac:dyDescent="0.25">
      <c r="A1676" s="465"/>
      <c r="B1676" s="95">
        <v>810125</v>
      </c>
      <c r="C1676" s="14" t="s">
        <v>412</v>
      </c>
      <c r="D1676" s="58" t="s">
        <v>200</v>
      </c>
      <c r="E1676" s="33">
        <v>0</v>
      </c>
      <c r="F1676" s="6">
        <v>0</v>
      </c>
      <c r="G1676" s="6">
        <v>0</v>
      </c>
      <c r="H1676" s="38">
        <v>0</v>
      </c>
      <c r="I1676" s="33">
        <v>0</v>
      </c>
      <c r="J1676" s="6">
        <v>0</v>
      </c>
      <c r="K1676" s="6">
        <v>0</v>
      </c>
      <c r="L1676" s="38">
        <v>0</v>
      </c>
      <c r="M1676" s="33">
        <v>0</v>
      </c>
      <c r="N1676" s="6">
        <v>0</v>
      </c>
      <c r="O1676" s="6">
        <v>0</v>
      </c>
      <c r="P1676" s="38">
        <v>0</v>
      </c>
      <c r="Q1676" s="33">
        <v>0</v>
      </c>
      <c r="R1676" s="6">
        <v>0</v>
      </c>
      <c r="S1676" s="6">
        <v>0</v>
      </c>
      <c r="T1676" s="38">
        <v>0</v>
      </c>
      <c r="U1676" s="40">
        <v>0</v>
      </c>
      <c r="V1676" s="6">
        <v>0</v>
      </c>
      <c r="W1676" s="32">
        <v>0</v>
      </c>
      <c r="X1676" s="38">
        <v>0</v>
      </c>
    </row>
    <row r="1677" spans="1:25" ht="13.5" hidden="1" outlineLevel="2" thickBot="1" x14ac:dyDescent="0.25">
      <c r="A1677" s="465"/>
      <c r="B1677" s="95">
        <v>810125</v>
      </c>
      <c r="C1677" s="14" t="s">
        <v>339</v>
      </c>
      <c r="D1677" s="35" t="s">
        <v>201</v>
      </c>
      <c r="E1677" s="33">
        <v>0</v>
      </c>
      <c r="F1677" s="6">
        <v>0</v>
      </c>
      <c r="G1677" s="6">
        <v>0</v>
      </c>
      <c r="H1677" s="38">
        <v>0</v>
      </c>
      <c r="I1677" s="33">
        <v>0</v>
      </c>
      <c r="J1677" s="6">
        <v>0</v>
      </c>
      <c r="K1677" s="6">
        <v>0</v>
      </c>
      <c r="L1677" s="38">
        <v>0</v>
      </c>
      <c r="M1677" s="33">
        <v>0</v>
      </c>
      <c r="N1677" s="6">
        <v>0</v>
      </c>
      <c r="O1677" s="6">
        <v>0</v>
      </c>
      <c r="P1677" s="38">
        <v>0</v>
      </c>
      <c r="Q1677" s="33">
        <v>0</v>
      </c>
      <c r="R1677" s="6">
        <v>0</v>
      </c>
      <c r="S1677" s="6">
        <v>0</v>
      </c>
      <c r="T1677" s="38">
        <v>0</v>
      </c>
      <c r="U1677" s="40">
        <v>0</v>
      </c>
      <c r="V1677" s="6">
        <v>0</v>
      </c>
      <c r="W1677" s="32">
        <v>0</v>
      </c>
      <c r="X1677" s="38">
        <v>0</v>
      </c>
    </row>
    <row r="1678" spans="1:25" ht="13.5" hidden="1" outlineLevel="2" thickBot="1" x14ac:dyDescent="0.25">
      <c r="A1678" s="465"/>
      <c r="B1678" s="95">
        <v>810125</v>
      </c>
      <c r="C1678" s="14" t="s">
        <v>398</v>
      </c>
      <c r="D1678" s="35" t="s">
        <v>306</v>
      </c>
      <c r="E1678" s="33">
        <v>0</v>
      </c>
      <c r="F1678" s="6">
        <v>0</v>
      </c>
      <c r="G1678" s="6">
        <v>0</v>
      </c>
      <c r="H1678" s="38">
        <v>0</v>
      </c>
      <c r="I1678" s="33">
        <v>0</v>
      </c>
      <c r="J1678" s="6">
        <v>0</v>
      </c>
      <c r="K1678" s="6">
        <v>0</v>
      </c>
      <c r="L1678" s="38">
        <v>0</v>
      </c>
      <c r="M1678" s="33">
        <v>0</v>
      </c>
      <c r="N1678" s="6">
        <v>0</v>
      </c>
      <c r="O1678" s="6">
        <v>0</v>
      </c>
      <c r="P1678" s="38">
        <v>0</v>
      </c>
      <c r="Q1678" s="33">
        <v>0</v>
      </c>
      <c r="R1678" s="6">
        <v>0</v>
      </c>
      <c r="S1678" s="6">
        <v>0</v>
      </c>
      <c r="T1678" s="38">
        <v>0</v>
      </c>
      <c r="U1678" s="40">
        <v>0</v>
      </c>
      <c r="V1678" s="6">
        <v>0</v>
      </c>
      <c r="W1678" s="32">
        <v>0</v>
      </c>
      <c r="X1678" s="38">
        <v>0</v>
      </c>
    </row>
    <row r="1679" spans="1:25" ht="13.5" hidden="1" outlineLevel="2" thickBot="1" x14ac:dyDescent="0.25">
      <c r="A1679" s="465"/>
      <c r="B1679" s="95">
        <v>810125</v>
      </c>
      <c r="C1679" s="14" t="s">
        <v>202</v>
      </c>
      <c r="D1679" s="35" t="s">
        <v>397</v>
      </c>
      <c r="E1679" s="37">
        <v>0</v>
      </c>
      <c r="F1679" s="152">
        <v>0</v>
      </c>
      <c r="G1679" s="152">
        <v>0</v>
      </c>
      <c r="H1679" s="38">
        <v>0</v>
      </c>
      <c r="I1679" s="37">
        <v>0</v>
      </c>
      <c r="J1679" s="152">
        <v>0</v>
      </c>
      <c r="K1679" s="152">
        <v>0</v>
      </c>
      <c r="L1679" s="38">
        <v>0</v>
      </c>
      <c r="M1679" s="37">
        <v>0</v>
      </c>
      <c r="N1679" s="152">
        <v>0</v>
      </c>
      <c r="O1679" s="152">
        <v>0</v>
      </c>
      <c r="P1679" s="38">
        <v>0</v>
      </c>
      <c r="Q1679" s="37">
        <v>0</v>
      </c>
      <c r="R1679" s="152">
        <v>0</v>
      </c>
      <c r="S1679" s="152">
        <v>0</v>
      </c>
      <c r="T1679" s="38">
        <v>0</v>
      </c>
      <c r="U1679" s="151">
        <v>0</v>
      </c>
      <c r="V1679" s="152">
        <v>0</v>
      </c>
      <c r="W1679" s="36">
        <v>0</v>
      </c>
      <c r="X1679" s="38">
        <v>0</v>
      </c>
      <c r="Y1679" s="65"/>
    </row>
    <row r="1680" spans="1:25" s="106" customFormat="1" ht="25.5" outlineLevel="1" x14ac:dyDescent="0.2">
      <c r="A1680" s="466">
        <v>810147</v>
      </c>
      <c r="B1680" s="97">
        <v>810147</v>
      </c>
      <c r="C1680" s="100" t="s">
        <v>148</v>
      </c>
      <c r="D1680" s="101" t="s">
        <v>265</v>
      </c>
      <c r="E1680" s="143">
        <v>153760168.06999999</v>
      </c>
      <c r="F1680" s="144">
        <v>10060349.190000001</v>
      </c>
      <c r="G1680" s="144">
        <v>27645349.299999997</v>
      </c>
      <c r="H1680" s="109">
        <v>191465866.56</v>
      </c>
      <c r="I1680" s="143">
        <v>181457973.30000001</v>
      </c>
      <c r="J1680" s="144">
        <v>12225938.940000001</v>
      </c>
      <c r="K1680" s="144">
        <v>30762853.09</v>
      </c>
      <c r="L1680" s="109">
        <v>224446765.33000001</v>
      </c>
      <c r="M1680" s="143">
        <v>172562753.63</v>
      </c>
      <c r="N1680" s="144">
        <v>12440430.510000002</v>
      </c>
      <c r="O1680" s="144">
        <v>26598767.52</v>
      </c>
      <c r="P1680" s="109">
        <v>211601951.66</v>
      </c>
      <c r="Q1680" s="143">
        <v>185791488.00999999</v>
      </c>
      <c r="R1680" s="144">
        <v>12061454.24</v>
      </c>
      <c r="S1680" s="144">
        <v>29872081.18</v>
      </c>
      <c r="T1680" s="109">
        <v>227725023.43000001</v>
      </c>
      <c r="U1680" s="143">
        <v>693572383.00999999</v>
      </c>
      <c r="V1680" s="144">
        <v>46788172.880000003</v>
      </c>
      <c r="W1680" s="144">
        <v>114879051.09</v>
      </c>
      <c r="X1680" s="109">
        <v>855239606.98000002</v>
      </c>
    </row>
    <row r="1681" spans="1:25" outlineLevel="2" x14ac:dyDescent="0.2">
      <c r="A1681" s="467"/>
      <c r="B1681" s="95">
        <v>810147</v>
      </c>
      <c r="C1681" s="14" t="s">
        <v>411</v>
      </c>
      <c r="D1681" s="35" t="s">
        <v>198</v>
      </c>
      <c r="E1681" s="33">
        <v>59068137.299999997</v>
      </c>
      <c r="F1681" s="6">
        <v>4676044.08</v>
      </c>
      <c r="G1681" s="6">
        <v>9057611.2999999989</v>
      </c>
      <c r="H1681" s="38">
        <v>72801792.679999992</v>
      </c>
      <c r="I1681" s="33">
        <v>67168948.170000002</v>
      </c>
      <c r="J1681" s="6">
        <v>5443008.7300000004</v>
      </c>
      <c r="K1681" s="6">
        <v>10892683.609999999</v>
      </c>
      <c r="L1681" s="38">
        <v>83504640.510000005</v>
      </c>
      <c r="M1681" s="33">
        <v>74631945.539999992</v>
      </c>
      <c r="N1681" s="6">
        <v>6625840.4000000004</v>
      </c>
      <c r="O1681" s="6">
        <v>10142798.130000001</v>
      </c>
      <c r="P1681" s="38">
        <v>91400584.069999993</v>
      </c>
      <c r="Q1681" s="33">
        <v>72613034.409999996</v>
      </c>
      <c r="R1681" s="6">
        <v>6796901.2400000002</v>
      </c>
      <c r="S1681" s="6">
        <v>10195535.18</v>
      </c>
      <c r="T1681" s="38">
        <v>89605470.829999983</v>
      </c>
      <c r="U1681" s="40">
        <v>273482065.41999996</v>
      </c>
      <c r="V1681" s="6">
        <v>23541794.450000003</v>
      </c>
      <c r="W1681" s="32">
        <v>40288628.219999999</v>
      </c>
      <c r="X1681" s="38">
        <v>337312488.08999991</v>
      </c>
    </row>
    <row r="1682" spans="1:25" hidden="1" outlineLevel="2" x14ac:dyDescent="0.2">
      <c r="A1682" s="467"/>
      <c r="B1682" s="95">
        <v>810147</v>
      </c>
      <c r="C1682" s="14" t="s">
        <v>196</v>
      </c>
      <c r="D1682" s="35" t="s">
        <v>199</v>
      </c>
      <c r="E1682" s="33">
        <v>0</v>
      </c>
      <c r="F1682" s="6">
        <v>0</v>
      </c>
      <c r="G1682" s="6">
        <v>0</v>
      </c>
      <c r="H1682" s="38">
        <v>0</v>
      </c>
      <c r="I1682" s="33">
        <v>0</v>
      </c>
      <c r="J1682" s="6">
        <v>0</v>
      </c>
      <c r="K1682" s="6">
        <v>0</v>
      </c>
      <c r="L1682" s="38">
        <v>0</v>
      </c>
      <c r="M1682" s="33">
        <v>0</v>
      </c>
      <c r="N1682" s="6">
        <v>0</v>
      </c>
      <c r="O1682" s="6">
        <v>0</v>
      </c>
      <c r="P1682" s="38">
        <v>0</v>
      </c>
      <c r="Q1682" s="33">
        <v>0</v>
      </c>
      <c r="R1682" s="6">
        <v>0</v>
      </c>
      <c r="S1682" s="6">
        <v>0</v>
      </c>
      <c r="T1682" s="38">
        <v>0</v>
      </c>
      <c r="U1682" s="40">
        <v>0</v>
      </c>
      <c r="V1682" s="6">
        <v>0</v>
      </c>
      <c r="W1682" s="32">
        <v>0</v>
      </c>
      <c r="X1682" s="38">
        <v>0</v>
      </c>
    </row>
    <row r="1683" spans="1:25" outlineLevel="2" x14ac:dyDescent="0.2">
      <c r="A1683" s="467"/>
      <c r="B1683" s="95">
        <v>810147</v>
      </c>
      <c r="C1683" s="14" t="s">
        <v>412</v>
      </c>
      <c r="D1683" s="35" t="s">
        <v>200</v>
      </c>
      <c r="E1683" s="33">
        <v>827445.95</v>
      </c>
      <c r="F1683" s="6">
        <v>58684.11</v>
      </c>
      <c r="G1683" s="6">
        <v>0</v>
      </c>
      <c r="H1683" s="38">
        <v>886130.05999999994</v>
      </c>
      <c r="I1683" s="33">
        <v>1296918.83</v>
      </c>
      <c r="J1683" s="6">
        <v>58684.11</v>
      </c>
      <c r="K1683" s="6">
        <v>255448.47999999998</v>
      </c>
      <c r="L1683" s="38">
        <v>1611051.4200000002</v>
      </c>
      <c r="M1683" s="33">
        <v>1114998.0900000001</v>
      </c>
      <c r="N1683" s="6">
        <v>58684.11</v>
      </c>
      <c r="O1683" s="6">
        <v>46947.29</v>
      </c>
      <c r="P1683" s="38">
        <v>1220629.4900000002</v>
      </c>
      <c r="Q1683" s="33">
        <v>0</v>
      </c>
      <c r="R1683" s="6">
        <v>0</v>
      </c>
      <c r="S1683" s="6">
        <v>0</v>
      </c>
      <c r="T1683" s="38">
        <v>0</v>
      </c>
      <c r="U1683" s="40">
        <v>3239362.87</v>
      </c>
      <c r="V1683" s="6">
        <v>176052.33000000002</v>
      </c>
      <c r="W1683" s="32">
        <v>302395.76999999996</v>
      </c>
      <c r="X1683" s="38">
        <v>3717810.97</v>
      </c>
    </row>
    <row r="1684" spans="1:25" hidden="1" outlineLevel="2" x14ac:dyDescent="0.2">
      <c r="A1684" s="467"/>
      <c r="B1684" s="95">
        <v>810147</v>
      </c>
      <c r="C1684" s="14" t="s">
        <v>339</v>
      </c>
      <c r="D1684" s="35" t="s">
        <v>201</v>
      </c>
      <c r="E1684" s="33">
        <v>0</v>
      </c>
      <c r="F1684" s="6">
        <v>0</v>
      </c>
      <c r="G1684" s="6">
        <v>0</v>
      </c>
      <c r="H1684" s="38">
        <v>0</v>
      </c>
      <c r="I1684" s="33">
        <v>0</v>
      </c>
      <c r="J1684" s="6">
        <v>0</v>
      </c>
      <c r="K1684" s="6">
        <v>0</v>
      </c>
      <c r="L1684" s="38">
        <v>0</v>
      </c>
      <c r="M1684" s="33">
        <v>0</v>
      </c>
      <c r="N1684" s="6">
        <v>0</v>
      </c>
      <c r="O1684" s="6">
        <v>0</v>
      </c>
      <c r="P1684" s="38">
        <v>0</v>
      </c>
      <c r="Q1684" s="33">
        <v>0</v>
      </c>
      <c r="R1684" s="6">
        <v>0</v>
      </c>
      <c r="S1684" s="6">
        <v>0</v>
      </c>
      <c r="T1684" s="38">
        <v>0</v>
      </c>
      <c r="U1684" s="40">
        <v>0</v>
      </c>
      <c r="V1684" s="6">
        <v>0</v>
      </c>
      <c r="W1684" s="32">
        <v>0</v>
      </c>
      <c r="X1684" s="38">
        <v>0</v>
      </c>
    </row>
    <row r="1685" spans="1:25" hidden="1" outlineLevel="2" x14ac:dyDescent="0.2">
      <c r="A1685" s="467"/>
      <c r="B1685" s="95">
        <v>810147</v>
      </c>
      <c r="C1685" s="14" t="s">
        <v>398</v>
      </c>
      <c r="D1685" s="35" t="s">
        <v>306</v>
      </c>
      <c r="E1685" s="33">
        <v>0</v>
      </c>
      <c r="F1685" s="6">
        <v>0</v>
      </c>
      <c r="G1685" s="6">
        <v>0</v>
      </c>
      <c r="H1685" s="38">
        <v>0</v>
      </c>
      <c r="I1685" s="33">
        <v>0</v>
      </c>
      <c r="J1685" s="6">
        <v>0</v>
      </c>
      <c r="K1685" s="6">
        <v>0</v>
      </c>
      <c r="L1685" s="38">
        <v>0</v>
      </c>
      <c r="M1685" s="33">
        <v>0</v>
      </c>
      <c r="N1685" s="6">
        <v>0</v>
      </c>
      <c r="O1685" s="6">
        <v>0</v>
      </c>
      <c r="P1685" s="38">
        <v>0</v>
      </c>
      <c r="Q1685" s="33">
        <v>0</v>
      </c>
      <c r="R1685" s="6">
        <v>0</v>
      </c>
      <c r="S1685" s="6">
        <v>0</v>
      </c>
      <c r="T1685" s="38">
        <v>0</v>
      </c>
      <c r="U1685" s="40">
        <v>0</v>
      </c>
      <c r="V1685" s="6">
        <v>0</v>
      </c>
      <c r="W1685" s="32">
        <v>0</v>
      </c>
      <c r="X1685" s="38">
        <v>0</v>
      </c>
    </row>
    <row r="1686" spans="1:25" outlineLevel="2" x14ac:dyDescent="0.2">
      <c r="A1686" s="467"/>
      <c r="B1686" s="95">
        <v>810147</v>
      </c>
      <c r="C1686" s="14" t="s">
        <v>202</v>
      </c>
      <c r="D1686" s="35" t="s">
        <v>397</v>
      </c>
      <c r="E1686" s="37">
        <v>93864584.820000008</v>
      </c>
      <c r="F1686" s="152">
        <v>5325621</v>
      </c>
      <c r="G1686" s="152">
        <v>18587738</v>
      </c>
      <c r="H1686" s="38">
        <v>117777943.82000001</v>
      </c>
      <c r="I1686" s="37">
        <v>112992106.3</v>
      </c>
      <c r="J1686" s="152">
        <v>6724246.0999999996</v>
      </c>
      <c r="K1686" s="152">
        <v>19614721</v>
      </c>
      <c r="L1686" s="38">
        <v>139331073.39999998</v>
      </c>
      <c r="M1686" s="37">
        <v>96815810</v>
      </c>
      <c r="N1686" s="152">
        <v>5755906</v>
      </c>
      <c r="O1686" s="152">
        <v>16409022.1</v>
      </c>
      <c r="P1686" s="38">
        <v>118980738.09999999</v>
      </c>
      <c r="Q1686" s="37">
        <v>113178453.59999999</v>
      </c>
      <c r="R1686" s="152">
        <v>5264553</v>
      </c>
      <c r="S1686" s="152">
        <v>19676546</v>
      </c>
      <c r="T1686" s="38">
        <v>138119552.59999999</v>
      </c>
      <c r="U1686" s="151">
        <v>416850954.72000003</v>
      </c>
      <c r="V1686" s="152">
        <v>23070326.100000001</v>
      </c>
      <c r="W1686" s="36">
        <v>74288027.099999994</v>
      </c>
      <c r="X1686" s="38">
        <v>514209307.92000008</v>
      </c>
      <c r="Y1686" s="65"/>
    </row>
    <row r="1687" spans="1:25" hidden="1" outlineLevel="3" x14ac:dyDescent="0.2">
      <c r="A1687" s="467"/>
      <c r="B1687" s="95">
        <v>810147</v>
      </c>
      <c r="C1687" s="39" t="s">
        <v>44</v>
      </c>
      <c r="D1687" s="35">
        <v>1</v>
      </c>
      <c r="E1687" s="33">
        <v>0</v>
      </c>
      <c r="F1687" s="6">
        <v>0</v>
      </c>
      <c r="G1687" s="6">
        <v>0</v>
      </c>
      <c r="H1687" s="38">
        <v>0</v>
      </c>
      <c r="I1687" s="33">
        <v>0</v>
      </c>
      <c r="J1687" s="6">
        <v>0</v>
      </c>
      <c r="K1687" s="6">
        <v>0</v>
      </c>
      <c r="L1687" s="38">
        <v>0</v>
      </c>
      <c r="M1687" s="33">
        <v>0</v>
      </c>
      <c r="N1687" s="6">
        <v>0</v>
      </c>
      <c r="O1687" s="6">
        <v>0</v>
      </c>
      <c r="P1687" s="38">
        <v>0</v>
      </c>
      <c r="Q1687" s="33">
        <v>0</v>
      </c>
      <c r="R1687" s="6">
        <v>0</v>
      </c>
      <c r="S1687" s="6">
        <v>0</v>
      </c>
      <c r="T1687" s="38">
        <v>0</v>
      </c>
      <c r="U1687" s="40">
        <v>0</v>
      </c>
      <c r="V1687" s="6">
        <v>0</v>
      </c>
      <c r="W1687" s="32">
        <v>0</v>
      </c>
      <c r="X1687" s="38">
        <v>0</v>
      </c>
    </row>
    <row r="1688" spans="1:25" hidden="1" outlineLevel="3" x14ac:dyDescent="0.2">
      <c r="A1688" s="467"/>
      <c r="B1688" s="95">
        <v>810147</v>
      </c>
      <c r="C1688" s="39" t="s">
        <v>44</v>
      </c>
      <c r="D1688" s="35">
        <v>2</v>
      </c>
      <c r="E1688" s="33">
        <v>0</v>
      </c>
      <c r="F1688" s="6">
        <v>0</v>
      </c>
      <c r="G1688" s="6">
        <v>0</v>
      </c>
      <c r="H1688" s="38">
        <v>0</v>
      </c>
      <c r="I1688" s="33">
        <v>0</v>
      </c>
      <c r="J1688" s="6">
        <v>0</v>
      </c>
      <c r="K1688" s="6">
        <v>0</v>
      </c>
      <c r="L1688" s="38">
        <v>0</v>
      </c>
      <c r="M1688" s="33">
        <v>0</v>
      </c>
      <c r="N1688" s="6">
        <v>0</v>
      </c>
      <c r="O1688" s="6">
        <v>0</v>
      </c>
      <c r="P1688" s="38">
        <v>0</v>
      </c>
      <c r="Q1688" s="33">
        <v>0</v>
      </c>
      <c r="R1688" s="6">
        <v>0</v>
      </c>
      <c r="S1688" s="6">
        <v>0</v>
      </c>
      <c r="T1688" s="38">
        <v>0</v>
      </c>
      <c r="U1688" s="40">
        <v>0</v>
      </c>
      <c r="V1688" s="6">
        <v>0</v>
      </c>
      <c r="W1688" s="32">
        <v>0</v>
      </c>
      <c r="X1688" s="38">
        <v>0</v>
      </c>
    </row>
    <row r="1689" spans="1:25" hidden="1" outlineLevel="3" x14ac:dyDescent="0.2">
      <c r="A1689" s="467"/>
      <c r="B1689" s="95">
        <v>810147</v>
      </c>
      <c r="C1689" s="39" t="s">
        <v>45</v>
      </c>
      <c r="D1689" s="35">
        <v>3</v>
      </c>
      <c r="E1689" s="33">
        <v>0</v>
      </c>
      <c r="F1689" s="6">
        <v>0</v>
      </c>
      <c r="G1689" s="6">
        <v>0</v>
      </c>
      <c r="H1689" s="38">
        <v>0</v>
      </c>
      <c r="I1689" s="33">
        <v>0</v>
      </c>
      <c r="J1689" s="6">
        <v>0</v>
      </c>
      <c r="K1689" s="6">
        <v>0</v>
      </c>
      <c r="L1689" s="38">
        <v>0</v>
      </c>
      <c r="M1689" s="33">
        <v>0</v>
      </c>
      <c r="N1689" s="6">
        <v>0</v>
      </c>
      <c r="O1689" s="6">
        <v>0</v>
      </c>
      <c r="P1689" s="38">
        <v>0</v>
      </c>
      <c r="Q1689" s="33">
        <v>0</v>
      </c>
      <c r="R1689" s="6">
        <v>0</v>
      </c>
      <c r="S1689" s="6">
        <v>0</v>
      </c>
      <c r="T1689" s="38">
        <v>0</v>
      </c>
      <c r="U1689" s="40">
        <v>0</v>
      </c>
      <c r="V1689" s="6">
        <v>0</v>
      </c>
      <c r="W1689" s="32">
        <v>0</v>
      </c>
      <c r="X1689" s="38">
        <v>0</v>
      </c>
    </row>
    <row r="1690" spans="1:25" hidden="1" outlineLevel="3" x14ac:dyDescent="0.2">
      <c r="A1690" s="467"/>
      <c r="B1690" s="95">
        <v>810147</v>
      </c>
      <c r="C1690" s="39" t="s">
        <v>45</v>
      </c>
      <c r="D1690" s="35">
        <v>4</v>
      </c>
      <c r="E1690" s="33">
        <v>0</v>
      </c>
      <c r="F1690" s="6">
        <v>0</v>
      </c>
      <c r="G1690" s="6">
        <v>0</v>
      </c>
      <c r="H1690" s="38">
        <v>0</v>
      </c>
      <c r="I1690" s="33">
        <v>0</v>
      </c>
      <c r="J1690" s="6">
        <v>0</v>
      </c>
      <c r="K1690" s="6">
        <v>0</v>
      </c>
      <c r="L1690" s="38">
        <v>0</v>
      </c>
      <c r="M1690" s="33">
        <v>0</v>
      </c>
      <c r="N1690" s="6">
        <v>0</v>
      </c>
      <c r="O1690" s="6">
        <v>0</v>
      </c>
      <c r="P1690" s="38">
        <v>0</v>
      </c>
      <c r="Q1690" s="33">
        <v>0</v>
      </c>
      <c r="R1690" s="6">
        <v>0</v>
      </c>
      <c r="S1690" s="6">
        <v>0</v>
      </c>
      <c r="T1690" s="38">
        <v>0</v>
      </c>
      <c r="U1690" s="40">
        <v>0</v>
      </c>
      <c r="V1690" s="6">
        <v>0</v>
      </c>
      <c r="W1690" s="32">
        <v>0</v>
      </c>
      <c r="X1690" s="38">
        <v>0</v>
      </c>
    </row>
    <row r="1691" spans="1:25" hidden="1" outlineLevel="3" x14ac:dyDescent="0.2">
      <c r="A1691" s="467"/>
      <c r="B1691" s="95">
        <v>810147</v>
      </c>
      <c r="C1691" s="39" t="s">
        <v>46</v>
      </c>
      <c r="D1691" s="35">
        <v>5</v>
      </c>
      <c r="E1691" s="33">
        <v>0</v>
      </c>
      <c r="F1691" s="6">
        <v>0</v>
      </c>
      <c r="G1691" s="6">
        <v>0</v>
      </c>
      <c r="H1691" s="38">
        <v>0</v>
      </c>
      <c r="I1691" s="33">
        <v>0</v>
      </c>
      <c r="J1691" s="6">
        <v>0</v>
      </c>
      <c r="K1691" s="6">
        <v>0</v>
      </c>
      <c r="L1691" s="38">
        <v>0</v>
      </c>
      <c r="M1691" s="33">
        <v>0</v>
      </c>
      <c r="N1691" s="6">
        <v>0</v>
      </c>
      <c r="O1691" s="6">
        <v>0</v>
      </c>
      <c r="P1691" s="38">
        <v>0</v>
      </c>
      <c r="Q1691" s="33">
        <v>0</v>
      </c>
      <c r="R1691" s="6">
        <v>0</v>
      </c>
      <c r="S1691" s="6">
        <v>0</v>
      </c>
      <c r="T1691" s="38">
        <v>0</v>
      </c>
      <c r="U1691" s="40">
        <v>0</v>
      </c>
      <c r="V1691" s="6">
        <v>0</v>
      </c>
      <c r="W1691" s="32">
        <v>0</v>
      </c>
      <c r="X1691" s="38">
        <v>0</v>
      </c>
    </row>
    <row r="1692" spans="1:25" hidden="1" outlineLevel="3" x14ac:dyDescent="0.2">
      <c r="A1692" s="467"/>
      <c r="B1692" s="95">
        <v>810147</v>
      </c>
      <c r="C1692" s="39" t="s">
        <v>47</v>
      </c>
      <c r="D1692" s="35">
        <v>6</v>
      </c>
      <c r="E1692" s="33">
        <v>0</v>
      </c>
      <c r="F1692" s="6">
        <v>0</v>
      </c>
      <c r="G1692" s="6">
        <v>0</v>
      </c>
      <c r="H1692" s="38">
        <v>0</v>
      </c>
      <c r="I1692" s="33">
        <v>0</v>
      </c>
      <c r="J1692" s="6">
        <v>0</v>
      </c>
      <c r="K1692" s="6">
        <v>0</v>
      </c>
      <c r="L1692" s="38">
        <v>0</v>
      </c>
      <c r="M1692" s="33">
        <v>0</v>
      </c>
      <c r="N1692" s="6">
        <v>0</v>
      </c>
      <c r="O1692" s="6">
        <v>0</v>
      </c>
      <c r="P1692" s="38">
        <v>0</v>
      </c>
      <c r="Q1692" s="33">
        <v>0</v>
      </c>
      <c r="R1692" s="6">
        <v>0</v>
      </c>
      <c r="S1692" s="6">
        <v>0</v>
      </c>
      <c r="T1692" s="38">
        <v>0</v>
      </c>
      <c r="U1692" s="40">
        <v>0</v>
      </c>
      <c r="V1692" s="6">
        <v>0</v>
      </c>
      <c r="W1692" s="32">
        <v>0</v>
      </c>
      <c r="X1692" s="38">
        <v>0</v>
      </c>
    </row>
    <row r="1693" spans="1:25" hidden="1" outlineLevel="3" x14ac:dyDescent="0.2">
      <c r="A1693" s="467"/>
      <c r="B1693" s="95">
        <v>810147</v>
      </c>
      <c r="C1693" s="39" t="s">
        <v>47</v>
      </c>
      <c r="D1693" s="35">
        <v>7</v>
      </c>
      <c r="E1693" s="33">
        <v>0</v>
      </c>
      <c r="F1693" s="6">
        <v>0</v>
      </c>
      <c r="G1693" s="6">
        <v>0</v>
      </c>
      <c r="H1693" s="38">
        <v>0</v>
      </c>
      <c r="I1693" s="33">
        <v>0</v>
      </c>
      <c r="J1693" s="6">
        <v>0</v>
      </c>
      <c r="K1693" s="6">
        <v>0</v>
      </c>
      <c r="L1693" s="38">
        <v>0</v>
      </c>
      <c r="M1693" s="33">
        <v>0</v>
      </c>
      <c r="N1693" s="6">
        <v>0</v>
      </c>
      <c r="O1693" s="6">
        <v>0</v>
      </c>
      <c r="P1693" s="38">
        <v>0</v>
      </c>
      <c r="Q1693" s="33">
        <v>0</v>
      </c>
      <c r="R1693" s="6">
        <v>0</v>
      </c>
      <c r="S1693" s="6">
        <v>0</v>
      </c>
      <c r="T1693" s="38">
        <v>0</v>
      </c>
      <c r="U1693" s="40">
        <v>0</v>
      </c>
      <c r="V1693" s="6">
        <v>0</v>
      </c>
      <c r="W1693" s="32">
        <v>0</v>
      </c>
      <c r="X1693" s="38">
        <v>0</v>
      </c>
    </row>
    <row r="1694" spans="1:25" hidden="1" outlineLevel="3" x14ac:dyDescent="0.2">
      <c r="A1694" s="467"/>
      <c r="B1694" s="95">
        <v>810147</v>
      </c>
      <c r="C1694" s="39" t="s">
        <v>72</v>
      </c>
      <c r="D1694" s="35">
        <v>8</v>
      </c>
      <c r="E1694" s="33">
        <v>0</v>
      </c>
      <c r="F1694" s="6">
        <v>0</v>
      </c>
      <c r="G1694" s="6">
        <v>0</v>
      </c>
      <c r="H1694" s="38">
        <v>0</v>
      </c>
      <c r="I1694" s="33">
        <v>0</v>
      </c>
      <c r="J1694" s="6">
        <v>0</v>
      </c>
      <c r="K1694" s="6">
        <v>0</v>
      </c>
      <c r="L1694" s="38">
        <v>0</v>
      </c>
      <c r="M1694" s="33">
        <v>0</v>
      </c>
      <c r="N1694" s="6">
        <v>0</v>
      </c>
      <c r="O1694" s="6">
        <v>0</v>
      </c>
      <c r="P1694" s="38">
        <v>0</v>
      </c>
      <c r="Q1694" s="33">
        <v>0</v>
      </c>
      <c r="R1694" s="6">
        <v>0</v>
      </c>
      <c r="S1694" s="6">
        <v>0</v>
      </c>
      <c r="T1694" s="38">
        <v>0</v>
      </c>
      <c r="U1694" s="40">
        <v>0</v>
      </c>
      <c r="V1694" s="6">
        <v>0</v>
      </c>
      <c r="W1694" s="32">
        <v>0</v>
      </c>
      <c r="X1694" s="38">
        <v>0</v>
      </c>
    </row>
    <row r="1695" spans="1:25" hidden="1" outlineLevel="3" x14ac:dyDescent="0.2">
      <c r="A1695" s="467"/>
      <c r="B1695" s="95">
        <v>810147</v>
      </c>
      <c r="C1695" s="39" t="s">
        <v>203</v>
      </c>
      <c r="D1695" s="35">
        <v>9</v>
      </c>
      <c r="E1695" s="33">
        <v>0</v>
      </c>
      <c r="F1695" s="6">
        <v>0</v>
      </c>
      <c r="G1695" s="6">
        <v>0</v>
      </c>
      <c r="H1695" s="38">
        <v>0</v>
      </c>
      <c r="I1695" s="33">
        <v>0</v>
      </c>
      <c r="J1695" s="6">
        <v>0</v>
      </c>
      <c r="K1695" s="6">
        <v>0</v>
      </c>
      <c r="L1695" s="38">
        <v>0</v>
      </c>
      <c r="M1695" s="33">
        <v>0</v>
      </c>
      <c r="N1695" s="6">
        <v>0</v>
      </c>
      <c r="O1695" s="6">
        <v>0</v>
      </c>
      <c r="P1695" s="38">
        <v>0</v>
      </c>
      <c r="Q1695" s="33">
        <v>0</v>
      </c>
      <c r="R1695" s="6">
        <v>0</v>
      </c>
      <c r="S1695" s="6">
        <v>0</v>
      </c>
      <c r="T1695" s="38">
        <v>0</v>
      </c>
      <c r="U1695" s="40">
        <v>0</v>
      </c>
      <c r="V1695" s="6">
        <v>0</v>
      </c>
      <c r="W1695" s="32">
        <v>0</v>
      </c>
      <c r="X1695" s="38">
        <v>0</v>
      </c>
    </row>
    <row r="1696" spans="1:25" hidden="1" outlineLevel="3" x14ac:dyDescent="0.2">
      <c r="A1696" s="467"/>
      <c r="B1696" s="95">
        <v>810147</v>
      </c>
      <c r="C1696" s="39" t="s">
        <v>170</v>
      </c>
      <c r="D1696" s="35">
        <v>10</v>
      </c>
      <c r="E1696" s="33">
        <v>0</v>
      </c>
      <c r="F1696" s="6">
        <v>0</v>
      </c>
      <c r="G1696" s="6">
        <v>0</v>
      </c>
      <c r="H1696" s="38">
        <v>0</v>
      </c>
      <c r="I1696" s="33">
        <v>0</v>
      </c>
      <c r="J1696" s="6">
        <v>0</v>
      </c>
      <c r="K1696" s="6">
        <v>0</v>
      </c>
      <c r="L1696" s="38">
        <v>0</v>
      </c>
      <c r="M1696" s="33">
        <v>0</v>
      </c>
      <c r="N1696" s="6">
        <v>0</v>
      </c>
      <c r="O1696" s="6">
        <v>0</v>
      </c>
      <c r="P1696" s="38">
        <v>0</v>
      </c>
      <c r="Q1696" s="33">
        <v>0</v>
      </c>
      <c r="R1696" s="6">
        <v>0</v>
      </c>
      <c r="S1696" s="6">
        <v>0</v>
      </c>
      <c r="T1696" s="38">
        <v>0</v>
      </c>
      <c r="U1696" s="40">
        <v>0</v>
      </c>
      <c r="V1696" s="6">
        <v>0</v>
      </c>
      <c r="W1696" s="32">
        <v>0</v>
      </c>
      <c r="X1696" s="38">
        <v>0</v>
      </c>
    </row>
    <row r="1697" spans="1:24" hidden="1" outlineLevel="3" x14ac:dyDescent="0.2">
      <c r="A1697" s="467"/>
      <c r="B1697" s="95">
        <v>810147</v>
      </c>
      <c r="C1697" s="39" t="s">
        <v>170</v>
      </c>
      <c r="D1697" s="35">
        <v>11</v>
      </c>
      <c r="E1697" s="33">
        <v>0</v>
      </c>
      <c r="F1697" s="6">
        <v>0</v>
      </c>
      <c r="G1697" s="6">
        <v>0</v>
      </c>
      <c r="H1697" s="38">
        <v>0</v>
      </c>
      <c r="I1697" s="33">
        <v>0</v>
      </c>
      <c r="J1697" s="6">
        <v>0</v>
      </c>
      <c r="K1697" s="6">
        <v>0</v>
      </c>
      <c r="L1697" s="38">
        <v>0</v>
      </c>
      <c r="M1697" s="33">
        <v>0</v>
      </c>
      <c r="N1697" s="6">
        <v>0</v>
      </c>
      <c r="O1697" s="6">
        <v>0</v>
      </c>
      <c r="P1697" s="38">
        <v>0</v>
      </c>
      <c r="Q1697" s="33">
        <v>0</v>
      </c>
      <c r="R1697" s="6">
        <v>0</v>
      </c>
      <c r="S1697" s="6">
        <v>0</v>
      </c>
      <c r="T1697" s="38">
        <v>0</v>
      </c>
      <c r="U1697" s="40">
        <v>0</v>
      </c>
      <c r="V1697" s="6">
        <v>0</v>
      </c>
      <c r="W1697" s="32">
        <v>0</v>
      </c>
      <c r="X1697" s="38">
        <v>0</v>
      </c>
    </row>
    <row r="1698" spans="1:24" hidden="1" outlineLevel="3" x14ac:dyDescent="0.2">
      <c r="A1698" s="467"/>
      <c r="B1698" s="95">
        <v>810147</v>
      </c>
      <c r="C1698" s="39" t="s">
        <v>58</v>
      </c>
      <c r="D1698" s="35">
        <v>12</v>
      </c>
      <c r="E1698" s="33">
        <v>0</v>
      </c>
      <c r="F1698" s="6">
        <v>0</v>
      </c>
      <c r="G1698" s="6">
        <v>0</v>
      </c>
      <c r="H1698" s="38">
        <v>0</v>
      </c>
      <c r="I1698" s="33">
        <v>0</v>
      </c>
      <c r="J1698" s="6">
        <v>0</v>
      </c>
      <c r="K1698" s="6">
        <v>0</v>
      </c>
      <c r="L1698" s="38">
        <v>0</v>
      </c>
      <c r="M1698" s="33">
        <v>0</v>
      </c>
      <c r="N1698" s="6">
        <v>0</v>
      </c>
      <c r="O1698" s="6">
        <v>0</v>
      </c>
      <c r="P1698" s="38">
        <v>0</v>
      </c>
      <c r="Q1698" s="33">
        <v>0</v>
      </c>
      <c r="R1698" s="6">
        <v>0</v>
      </c>
      <c r="S1698" s="6">
        <v>0</v>
      </c>
      <c r="T1698" s="38">
        <v>0</v>
      </c>
      <c r="U1698" s="40">
        <v>0</v>
      </c>
      <c r="V1698" s="6">
        <v>0</v>
      </c>
      <c r="W1698" s="32">
        <v>0</v>
      </c>
      <c r="X1698" s="38">
        <v>0</v>
      </c>
    </row>
    <row r="1699" spans="1:24" hidden="1" outlineLevel="3" x14ac:dyDescent="0.2">
      <c r="A1699" s="467"/>
      <c r="B1699" s="95">
        <v>810147</v>
      </c>
      <c r="C1699" s="39" t="s">
        <v>58</v>
      </c>
      <c r="D1699" s="35">
        <v>13</v>
      </c>
      <c r="E1699" s="33">
        <v>0</v>
      </c>
      <c r="F1699" s="6">
        <v>0</v>
      </c>
      <c r="G1699" s="6">
        <v>0</v>
      </c>
      <c r="H1699" s="38">
        <v>0</v>
      </c>
      <c r="I1699" s="33">
        <v>0</v>
      </c>
      <c r="J1699" s="6">
        <v>0</v>
      </c>
      <c r="K1699" s="6">
        <v>0</v>
      </c>
      <c r="L1699" s="38">
        <v>0</v>
      </c>
      <c r="M1699" s="33">
        <v>0</v>
      </c>
      <c r="N1699" s="6">
        <v>0</v>
      </c>
      <c r="O1699" s="6">
        <v>0</v>
      </c>
      <c r="P1699" s="38">
        <v>0</v>
      </c>
      <c r="Q1699" s="33">
        <v>0</v>
      </c>
      <c r="R1699" s="6">
        <v>0</v>
      </c>
      <c r="S1699" s="6">
        <v>0</v>
      </c>
      <c r="T1699" s="38">
        <v>0</v>
      </c>
      <c r="U1699" s="40">
        <v>0</v>
      </c>
      <c r="V1699" s="6">
        <v>0</v>
      </c>
      <c r="W1699" s="32">
        <v>0</v>
      </c>
      <c r="X1699" s="38">
        <v>0</v>
      </c>
    </row>
    <row r="1700" spans="1:24" hidden="1" outlineLevel="3" x14ac:dyDescent="0.2">
      <c r="A1700" s="467"/>
      <c r="B1700" s="95">
        <v>810147</v>
      </c>
      <c r="C1700" s="39" t="s">
        <v>58</v>
      </c>
      <c r="D1700" s="35">
        <v>14</v>
      </c>
      <c r="E1700" s="33">
        <v>0</v>
      </c>
      <c r="F1700" s="6">
        <v>0</v>
      </c>
      <c r="G1700" s="6">
        <v>0</v>
      </c>
      <c r="H1700" s="38">
        <v>0</v>
      </c>
      <c r="I1700" s="33">
        <v>0</v>
      </c>
      <c r="J1700" s="6">
        <v>0</v>
      </c>
      <c r="K1700" s="6">
        <v>0</v>
      </c>
      <c r="L1700" s="38">
        <v>0</v>
      </c>
      <c r="M1700" s="33">
        <v>0</v>
      </c>
      <c r="N1700" s="6">
        <v>0</v>
      </c>
      <c r="O1700" s="6">
        <v>0</v>
      </c>
      <c r="P1700" s="38">
        <v>0</v>
      </c>
      <c r="Q1700" s="33">
        <v>0</v>
      </c>
      <c r="R1700" s="6">
        <v>0</v>
      </c>
      <c r="S1700" s="6">
        <v>0</v>
      </c>
      <c r="T1700" s="38">
        <v>0</v>
      </c>
      <c r="U1700" s="40">
        <v>0</v>
      </c>
      <c r="V1700" s="6">
        <v>0</v>
      </c>
      <c r="W1700" s="32">
        <v>0</v>
      </c>
      <c r="X1700" s="38">
        <v>0</v>
      </c>
    </row>
    <row r="1701" spans="1:24" hidden="1" outlineLevel="3" x14ac:dyDescent="0.2">
      <c r="A1701" s="467"/>
      <c r="B1701" s="95">
        <v>810147</v>
      </c>
      <c r="C1701" s="39" t="s">
        <v>58</v>
      </c>
      <c r="D1701" s="35">
        <v>15</v>
      </c>
      <c r="E1701" s="33">
        <v>0</v>
      </c>
      <c r="F1701" s="6">
        <v>0</v>
      </c>
      <c r="G1701" s="6">
        <v>0</v>
      </c>
      <c r="H1701" s="38">
        <v>0</v>
      </c>
      <c r="I1701" s="33">
        <v>0</v>
      </c>
      <c r="J1701" s="6">
        <v>0</v>
      </c>
      <c r="K1701" s="6">
        <v>0</v>
      </c>
      <c r="L1701" s="38">
        <v>0</v>
      </c>
      <c r="M1701" s="33">
        <v>0</v>
      </c>
      <c r="N1701" s="6">
        <v>0</v>
      </c>
      <c r="O1701" s="6">
        <v>0</v>
      </c>
      <c r="P1701" s="38">
        <v>0</v>
      </c>
      <c r="Q1701" s="33">
        <v>0</v>
      </c>
      <c r="R1701" s="6">
        <v>0</v>
      </c>
      <c r="S1701" s="6">
        <v>0</v>
      </c>
      <c r="T1701" s="38">
        <v>0</v>
      </c>
      <c r="U1701" s="40">
        <v>0</v>
      </c>
      <c r="V1701" s="6">
        <v>0</v>
      </c>
      <c r="W1701" s="32">
        <v>0</v>
      </c>
      <c r="X1701" s="38">
        <v>0</v>
      </c>
    </row>
    <row r="1702" spans="1:24" hidden="1" outlineLevel="3" x14ac:dyDescent="0.2">
      <c r="A1702" s="467"/>
      <c r="B1702" s="95">
        <v>810147</v>
      </c>
      <c r="C1702" s="39" t="s">
        <v>58</v>
      </c>
      <c r="D1702" s="35">
        <v>16</v>
      </c>
      <c r="E1702" s="33">
        <v>0</v>
      </c>
      <c r="F1702" s="6">
        <v>0</v>
      </c>
      <c r="G1702" s="6">
        <v>0</v>
      </c>
      <c r="H1702" s="38">
        <v>0</v>
      </c>
      <c r="I1702" s="33">
        <v>0</v>
      </c>
      <c r="J1702" s="6">
        <v>0</v>
      </c>
      <c r="K1702" s="6">
        <v>0</v>
      </c>
      <c r="L1702" s="38">
        <v>0</v>
      </c>
      <c r="M1702" s="33">
        <v>0</v>
      </c>
      <c r="N1702" s="6">
        <v>0</v>
      </c>
      <c r="O1702" s="6">
        <v>0</v>
      </c>
      <c r="P1702" s="38">
        <v>0</v>
      </c>
      <c r="Q1702" s="33">
        <v>0</v>
      </c>
      <c r="R1702" s="6">
        <v>0</v>
      </c>
      <c r="S1702" s="6">
        <v>0</v>
      </c>
      <c r="T1702" s="38">
        <v>0</v>
      </c>
      <c r="U1702" s="40">
        <v>0</v>
      </c>
      <c r="V1702" s="6">
        <v>0</v>
      </c>
      <c r="W1702" s="32">
        <v>0</v>
      </c>
      <c r="X1702" s="38">
        <v>0</v>
      </c>
    </row>
    <row r="1703" spans="1:24" hidden="1" outlineLevel="3" x14ac:dyDescent="0.2">
      <c r="A1703" s="467"/>
      <c r="B1703" s="95">
        <v>810147</v>
      </c>
      <c r="C1703" s="39" t="s">
        <v>58</v>
      </c>
      <c r="D1703" s="35">
        <v>17</v>
      </c>
      <c r="E1703" s="33">
        <v>0</v>
      </c>
      <c r="F1703" s="6">
        <v>0</v>
      </c>
      <c r="G1703" s="6">
        <v>0</v>
      </c>
      <c r="H1703" s="38">
        <v>0</v>
      </c>
      <c r="I1703" s="33">
        <v>0</v>
      </c>
      <c r="J1703" s="6">
        <v>0</v>
      </c>
      <c r="K1703" s="6">
        <v>0</v>
      </c>
      <c r="L1703" s="38">
        <v>0</v>
      </c>
      <c r="M1703" s="33">
        <v>0</v>
      </c>
      <c r="N1703" s="6">
        <v>0</v>
      </c>
      <c r="O1703" s="6">
        <v>0</v>
      </c>
      <c r="P1703" s="38">
        <v>0</v>
      </c>
      <c r="Q1703" s="33">
        <v>0</v>
      </c>
      <c r="R1703" s="6">
        <v>0</v>
      </c>
      <c r="S1703" s="6">
        <v>0</v>
      </c>
      <c r="T1703" s="38">
        <v>0</v>
      </c>
      <c r="U1703" s="40">
        <v>0</v>
      </c>
      <c r="V1703" s="6">
        <v>0</v>
      </c>
      <c r="W1703" s="32">
        <v>0</v>
      </c>
      <c r="X1703" s="38">
        <v>0</v>
      </c>
    </row>
    <row r="1704" spans="1:24" hidden="1" outlineLevel="3" x14ac:dyDescent="0.2">
      <c r="A1704" s="467"/>
      <c r="B1704" s="95">
        <v>810147</v>
      </c>
      <c r="C1704" s="39" t="s">
        <v>55</v>
      </c>
      <c r="D1704" s="35">
        <v>18</v>
      </c>
      <c r="E1704" s="33">
        <v>0</v>
      </c>
      <c r="F1704" s="6">
        <v>0</v>
      </c>
      <c r="G1704" s="6">
        <v>0</v>
      </c>
      <c r="H1704" s="38">
        <v>0</v>
      </c>
      <c r="I1704" s="33">
        <v>0</v>
      </c>
      <c r="J1704" s="6">
        <v>0</v>
      </c>
      <c r="K1704" s="6">
        <v>0</v>
      </c>
      <c r="L1704" s="38">
        <v>0</v>
      </c>
      <c r="M1704" s="33">
        <v>0</v>
      </c>
      <c r="N1704" s="6">
        <v>0</v>
      </c>
      <c r="O1704" s="6">
        <v>0</v>
      </c>
      <c r="P1704" s="38">
        <v>0</v>
      </c>
      <c r="Q1704" s="33">
        <v>0</v>
      </c>
      <c r="R1704" s="6">
        <v>0</v>
      </c>
      <c r="S1704" s="6">
        <v>0</v>
      </c>
      <c r="T1704" s="38">
        <v>0</v>
      </c>
      <c r="U1704" s="40">
        <v>0</v>
      </c>
      <c r="V1704" s="6">
        <v>0</v>
      </c>
      <c r="W1704" s="32">
        <v>0</v>
      </c>
      <c r="X1704" s="38">
        <v>0</v>
      </c>
    </row>
    <row r="1705" spans="1:24" hidden="1" outlineLevel="3" x14ac:dyDescent="0.2">
      <c r="A1705" s="467"/>
      <c r="B1705" s="95">
        <v>810147</v>
      </c>
      <c r="C1705" s="39" t="s">
        <v>55</v>
      </c>
      <c r="D1705" s="35">
        <v>19</v>
      </c>
      <c r="E1705" s="33">
        <v>0</v>
      </c>
      <c r="F1705" s="6">
        <v>0</v>
      </c>
      <c r="G1705" s="6">
        <v>0</v>
      </c>
      <c r="H1705" s="38">
        <v>0</v>
      </c>
      <c r="I1705" s="33">
        <v>0</v>
      </c>
      <c r="J1705" s="6">
        <v>0</v>
      </c>
      <c r="K1705" s="6">
        <v>0</v>
      </c>
      <c r="L1705" s="38">
        <v>0</v>
      </c>
      <c r="M1705" s="33">
        <v>0</v>
      </c>
      <c r="N1705" s="6">
        <v>0</v>
      </c>
      <c r="O1705" s="6">
        <v>0</v>
      </c>
      <c r="P1705" s="38">
        <v>0</v>
      </c>
      <c r="Q1705" s="33">
        <v>0</v>
      </c>
      <c r="R1705" s="6">
        <v>0</v>
      </c>
      <c r="S1705" s="6">
        <v>0</v>
      </c>
      <c r="T1705" s="38">
        <v>0</v>
      </c>
      <c r="U1705" s="40">
        <v>0</v>
      </c>
      <c r="V1705" s="6">
        <v>0</v>
      </c>
      <c r="W1705" s="32">
        <v>0</v>
      </c>
      <c r="X1705" s="38">
        <v>0</v>
      </c>
    </row>
    <row r="1706" spans="1:24" hidden="1" outlineLevel="3" x14ac:dyDescent="0.2">
      <c r="A1706" s="467"/>
      <c r="B1706" s="95">
        <v>810147</v>
      </c>
      <c r="C1706" s="39" t="s">
        <v>48</v>
      </c>
      <c r="D1706" s="35">
        <v>20</v>
      </c>
      <c r="E1706" s="33">
        <v>0</v>
      </c>
      <c r="F1706" s="6">
        <v>0</v>
      </c>
      <c r="G1706" s="6">
        <v>0</v>
      </c>
      <c r="H1706" s="38">
        <v>0</v>
      </c>
      <c r="I1706" s="33">
        <v>0</v>
      </c>
      <c r="J1706" s="6">
        <v>0</v>
      </c>
      <c r="K1706" s="6">
        <v>0</v>
      </c>
      <c r="L1706" s="38">
        <v>0</v>
      </c>
      <c r="M1706" s="33">
        <v>0</v>
      </c>
      <c r="N1706" s="6">
        <v>0</v>
      </c>
      <c r="O1706" s="6">
        <v>0</v>
      </c>
      <c r="P1706" s="38">
        <v>0</v>
      </c>
      <c r="Q1706" s="33">
        <v>0</v>
      </c>
      <c r="R1706" s="6">
        <v>0</v>
      </c>
      <c r="S1706" s="6">
        <v>0</v>
      </c>
      <c r="T1706" s="38">
        <v>0</v>
      </c>
      <c r="U1706" s="40">
        <v>0</v>
      </c>
      <c r="V1706" s="6">
        <v>0</v>
      </c>
      <c r="W1706" s="32">
        <v>0</v>
      </c>
      <c r="X1706" s="38">
        <v>0</v>
      </c>
    </row>
    <row r="1707" spans="1:24" hidden="1" outlineLevel="3" x14ac:dyDescent="0.2">
      <c r="A1707" s="467"/>
      <c r="B1707" s="95">
        <v>810147</v>
      </c>
      <c r="C1707" s="39" t="s">
        <v>48</v>
      </c>
      <c r="D1707" s="35">
        <v>21</v>
      </c>
      <c r="E1707" s="33">
        <v>0</v>
      </c>
      <c r="F1707" s="6">
        <v>0</v>
      </c>
      <c r="G1707" s="6">
        <v>0</v>
      </c>
      <c r="H1707" s="38">
        <v>0</v>
      </c>
      <c r="I1707" s="33">
        <v>0</v>
      </c>
      <c r="J1707" s="6">
        <v>0</v>
      </c>
      <c r="K1707" s="6">
        <v>0</v>
      </c>
      <c r="L1707" s="38">
        <v>0</v>
      </c>
      <c r="M1707" s="33">
        <v>0</v>
      </c>
      <c r="N1707" s="6">
        <v>0</v>
      </c>
      <c r="O1707" s="6">
        <v>0</v>
      </c>
      <c r="P1707" s="38">
        <v>0</v>
      </c>
      <c r="Q1707" s="33">
        <v>0</v>
      </c>
      <c r="R1707" s="6">
        <v>0</v>
      </c>
      <c r="S1707" s="6">
        <v>0</v>
      </c>
      <c r="T1707" s="38">
        <v>0</v>
      </c>
      <c r="U1707" s="40">
        <v>0</v>
      </c>
      <c r="V1707" s="6">
        <v>0</v>
      </c>
      <c r="W1707" s="32">
        <v>0</v>
      </c>
      <c r="X1707" s="38">
        <v>0</v>
      </c>
    </row>
    <row r="1708" spans="1:24" hidden="1" outlineLevel="3" x14ac:dyDescent="0.2">
      <c r="A1708" s="467"/>
      <c r="B1708" s="95">
        <v>810147</v>
      </c>
      <c r="C1708" s="39" t="s">
        <v>48</v>
      </c>
      <c r="D1708" s="35">
        <v>22</v>
      </c>
      <c r="E1708" s="33">
        <v>0</v>
      </c>
      <c r="F1708" s="6">
        <v>0</v>
      </c>
      <c r="G1708" s="6">
        <v>0</v>
      </c>
      <c r="H1708" s="38">
        <v>0</v>
      </c>
      <c r="I1708" s="33">
        <v>0</v>
      </c>
      <c r="J1708" s="6">
        <v>0</v>
      </c>
      <c r="K1708" s="6">
        <v>0</v>
      </c>
      <c r="L1708" s="38">
        <v>0</v>
      </c>
      <c r="M1708" s="33">
        <v>0</v>
      </c>
      <c r="N1708" s="6">
        <v>0</v>
      </c>
      <c r="O1708" s="6">
        <v>0</v>
      </c>
      <c r="P1708" s="38">
        <v>0</v>
      </c>
      <c r="Q1708" s="33">
        <v>0</v>
      </c>
      <c r="R1708" s="6">
        <v>0</v>
      </c>
      <c r="S1708" s="6">
        <v>0</v>
      </c>
      <c r="T1708" s="38">
        <v>0</v>
      </c>
      <c r="U1708" s="40">
        <v>0</v>
      </c>
      <c r="V1708" s="6">
        <v>0</v>
      </c>
      <c r="W1708" s="32">
        <v>0</v>
      </c>
      <c r="X1708" s="38">
        <v>0</v>
      </c>
    </row>
    <row r="1709" spans="1:24" hidden="1" outlineLevel="3" x14ac:dyDescent="0.2">
      <c r="A1709" s="467"/>
      <c r="B1709" s="95">
        <v>810147</v>
      </c>
      <c r="C1709" s="39" t="s">
        <v>48</v>
      </c>
      <c r="D1709" s="35">
        <v>23</v>
      </c>
      <c r="E1709" s="33">
        <v>0</v>
      </c>
      <c r="F1709" s="6">
        <v>0</v>
      </c>
      <c r="G1709" s="6">
        <v>0</v>
      </c>
      <c r="H1709" s="38">
        <v>0</v>
      </c>
      <c r="I1709" s="33">
        <v>0</v>
      </c>
      <c r="J1709" s="6">
        <v>0</v>
      </c>
      <c r="K1709" s="6">
        <v>0</v>
      </c>
      <c r="L1709" s="38">
        <v>0</v>
      </c>
      <c r="M1709" s="33">
        <v>0</v>
      </c>
      <c r="N1709" s="6">
        <v>0</v>
      </c>
      <c r="O1709" s="6">
        <v>0</v>
      </c>
      <c r="P1709" s="38">
        <v>0</v>
      </c>
      <c r="Q1709" s="33">
        <v>0</v>
      </c>
      <c r="R1709" s="6">
        <v>0</v>
      </c>
      <c r="S1709" s="6">
        <v>0</v>
      </c>
      <c r="T1709" s="38">
        <v>0</v>
      </c>
      <c r="U1709" s="40">
        <v>0</v>
      </c>
      <c r="V1709" s="6">
        <v>0</v>
      </c>
      <c r="W1709" s="32">
        <v>0</v>
      </c>
      <c r="X1709" s="38">
        <v>0</v>
      </c>
    </row>
    <row r="1710" spans="1:24" hidden="1" outlineLevel="3" x14ac:dyDescent="0.2">
      <c r="A1710" s="467"/>
      <c r="B1710" s="95">
        <v>810147</v>
      </c>
      <c r="C1710" s="39" t="s">
        <v>48</v>
      </c>
      <c r="D1710" s="35">
        <v>24</v>
      </c>
      <c r="E1710" s="33">
        <v>0</v>
      </c>
      <c r="F1710" s="6">
        <v>0</v>
      </c>
      <c r="G1710" s="6">
        <v>0</v>
      </c>
      <c r="H1710" s="38">
        <v>0</v>
      </c>
      <c r="I1710" s="33">
        <v>0</v>
      </c>
      <c r="J1710" s="6">
        <v>0</v>
      </c>
      <c r="K1710" s="6">
        <v>0</v>
      </c>
      <c r="L1710" s="38">
        <v>0</v>
      </c>
      <c r="M1710" s="33">
        <v>0</v>
      </c>
      <c r="N1710" s="6">
        <v>0</v>
      </c>
      <c r="O1710" s="6">
        <v>0</v>
      </c>
      <c r="P1710" s="38">
        <v>0</v>
      </c>
      <c r="Q1710" s="33">
        <v>0</v>
      </c>
      <c r="R1710" s="6">
        <v>0</v>
      </c>
      <c r="S1710" s="6">
        <v>0</v>
      </c>
      <c r="T1710" s="38">
        <v>0</v>
      </c>
      <c r="U1710" s="40">
        <v>0</v>
      </c>
      <c r="V1710" s="6">
        <v>0</v>
      </c>
      <c r="W1710" s="32">
        <v>0</v>
      </c>
      <c r="X1710" s="38">
        <v>0</v>
      </c>
    </row>
    <row r="1711" spans="1:24" hidden="1" outlineLevel="3" x14ac:dyDescent="0.2">
      <c r="A1711" s="467"/>
      <c r="B1711" s="95">
        <v>810147</v>
      </c>
      <c r="C1711" s="39" t="s">
        <v>48</v>
      </c>
      <c r="D1711" s="35">
        <v>25</v>
      </c>
      <c r="E1711" s="33">
        <v>0</v>
      </c>
      <c r="F1711" s="6">
        <v>0</v>
      </c>
      <c r="G1711" s="6">
        <v>0</v>
      </c>
      <c r="H1711" s="38">
        <v>0</v>
      </c>
      <c r="I1711" s="33">
        <v>0</v>
      </c>
      <c r="J1711" s="6">
        <v>0</v>
      </c>
      <c r="K1711" s="6">
        <v>0</v>
      </c>
      <c r="L1711" s="38">
        <v>0</v>
      </c>
      <c r="M1711" s="33">
        <v>0</v>
      </c>
      <c r="N1711" s="6">
        <v>0</v>
      </c>
      <c r="O1711" s="6">
        <v>0</v>
      </c>
      <c r="P1711" s="38">
        <v>0</v>
      </c>
      <c r="Q1711" s="33">
        <v>0</v>
      </c>
      <c r="R1711" s="6">
        <v>0</v>
      </c>
      <c r="S1711" s="6">
        <v>0</v>
      </c>
      <c r="T1711" s="38">
        <v>0</v>
      </c>
      <c r="U1711" s="40">
        <v>0</v>
      </c>
      <c r="V1711" s="6">
        <v>0</v>
      </c>
      <c r="W1711" s="32">
        <v>0</v>
      </c>
      <c r="X1711" s="38">
        <v>0</v>
      </c>
    </row>
    <row r="1712" spans="1:24" hidden="1" outlineLevel="3" x14ac:dyDescent="0.2">
      <c r="A1712" s="467"/>
      <c r="B1712" s="95">
        <v>810147</v>
      </c>
      <c r="C1712" s="39" t="s">
        <v>49</v>
      </c>
      <c r="D1712" s="35">
        <v>26</v>
      </c>
      <c r="E1712" s="33">
        <v>0</v>
      </c>
      <c r="F1712" s="6">
        <v>0</v>
      </c>
      <c r="G1712" s="6">
        <v>0</v>
      </c>
      <c r="H1712" s="38">
        <v>0</v>
      </c>
      <c r="I1712" s="33">
        <v>0</v>
      </c>
      <c r="J1712" s="6">
        <v>0</v>
      </c>
      <c r="K1712" s="6">
        <v>0</v>
      </c>
      <c r="L1712" s="38">
        <v>0</v>
      </c>
      <c r="M1712" s="33">
        <v>0</v>
      </c>
      <c r="N1712" s="6">
        <v>0</v>
      </c>
      <c r="O1712" s="6">
        <v>0</v>
      </c>
      <c r="P1712" s="38">
        <v>0</v>
      </c>
      <c r="Q1712" s="33">
        <v>0</v>
      </c>
      <c r="R1712" s="6">
        <v>0</v>
      </c>
      <c r="S1712" s="6">
        <v>0</v>
      </c>
      <c r="T1712" s="38">
        <v>0</v>
      </c>
      <c r="U1712" s="40">
        <v>0</v>
      </c>
      <c r="V1712" s="6">
        <v>0</v>
      </c>
      <c r="W1712" s="32">
        <v>0</v>
      </c>
      <c r="X1712" s="38">
        <v>0</v>
      </c>
    </row>
    <row r="1713" spans="1:24" hidden="1" outlineLevel="3" x14ac:dyDescent="0.2">
      <c r="A1713" s="467"/>
      <c r="B1713" s="95">
        <v>810147</v>
      </c>
      <c r="C1713" s="39" t="s">
        <v>49</v>
      </c>
      <c r="D1713" s="35">
        <v>27</v>
      </c>
      <c r="E1713" s="33">
        <v>0</v>
      </c>
      <c r="F1713" s="6">
        <v>0</v>
      </c>
      <c r="G1713" s="6">
        <v>0</v>
      </c>
      <c r="H1713" s="38">
        <v>0</v>
      </c>
      <c r="I1713" s="33">
        <v>0</v>
      </c>
      <c r="J1713" s="6">
        <v>0</v>
      </c>
      <c r="K1713" s="6">
        <v>0</v>
      </c>
      <c r="L1713" s="38">
        <v>0</v>
      </c>
      <c r="M1713" s="33">
        <v>0</v>
      </c>
      <c r="N1713" s="6">
        <v>0</v>
      </c>
      <c r="O1713" s="6">
        <v>0</v>
      </c>
      <c r="P1713" s="38">
        <v>0</v>
      </c>
      <c r="Q1713" s="33">
        <v>0</v>
      </c>
      <c r="R1713" s="6">
        <v>0</v>
      </c>
      <c r="S1713" s="6">
        <v>0</v>
      </c>
      <c r="T1713" s="38">
        <v>0</v>
      </c>
      <c r="U1713" s="40">
        <v>0</v>
      </c>
      <c r="V1713" s="6">
        <v>0</v>
      </c>
      <c r="W1713" s="32">
        <v>0</v>
      </c>
      <c r="X1713" s="38">
        <v>0</v>
      </c>
    </row>
    <row r="1714" spans="1:24" hidden="1" outlineLevel="3" x14ac:dyDescent="0.2">
      <c r="A1714" s="467"/>
      <c r="B1714" s="95">
        <v>810147</v>
      </c>
      <c r="C1714" s="39" t="s">
        <v>49</v>
      </c>
      <c r="D1714" s="35">
        <v>28</v>
      </c>
      <c r="E1714" s="33">
        <v>0</v>
      </c>
      <c r="F1714" s="6">
        <v>0</v>
      </c>
      <c r="G1714" s="6">
        <v>0</v>
      </c>
      <c r="H1714" s="38">
        <v>0</v>
      </c>
      <c r="I1714" s="33">
        <v>0</v>
      </c>
      <c r="J1714" s="6">
        <v>0</v>
      </c>
      <c r="K1714" s="6">
        <v>0</v>
      </c>
      <c r="L1714" s="38">
        <v>0</v>
      </c>
      <c r="M1714" s="33">
        <v>0</v>
      </c>
      <c r="N1714" s="6">
        <v>0</v>
      </c>
      <c r="O1714" s="6">
        <v>0</v>
      </c>
      <c r="P1714" s="38">
        <v>0</v>
      </c>
      <c r="Q1714" s="33">
        <v>0</v>
      </c>
      <c r="R1714" s="6">
        <v>0</v>
      </c>
      <c r="S1714" s="6">
        <v>0</v>
      </c>
      <c r="T1714" s="38">
        <v>0</v>
      </c>
      <c r="U1714" s="40">
        <v>0</v>
      </c>
      <c r="V1714" s="6">
        <v>0</v>
      </c>
      <c r="W1714" s="32">
        <v>0</v>
      </c>
      <c r="X1714" s="38">
        <v>0</v>
      </c>
    </row>
    <row r="1715" spans="1:24" hidden="1" outlineLevel="3" x14ac:dyDescent="0.2">
      <c r="A1715" s="467"/>
      <c r="B1715" s="95">
        <v>810147</v>
      </c>
      <c r="C1715" s="39" t="s">
        <v>50</v>
      </c>
      <c r="D1715" s="35">
        <v>29</v>
      </c>
      <c r="E1715" s="33">
        <v>0</v>
      </c>
      <c r="F1715" s="6">
        <v>0</v>
      </c>
      <c r="G1715" s="6">
        <v>0</v>
      </c>
      <c r="H1715" s="38">
        <v>0</v>
      </c>
      <c r="I1715" s="33">
        <v>0</v>
      </c>
      <c r="J1715" s="6">
        <v>0</v>
      </c>
      <c r="K1715" s="6">
        <v>0</v>
      </c>
      <c r="L1715" s="38">
        <v>0</v>
      </c>
      <c r="M1715" s="33">
        <v>0</v>
      </c>
      <c r="N1715" s="6">
        <v>0</v>
      </c>
      <c r="O1715" s="6">
        <v>0</v>
      </c>
      <c r="P1715" s="38">
        <v>0</v>
      </c>
      <c r="Q1715" s="33">
        <v>0</v>
      </c>
      <c r="R1715" s="6">
        <v>0</v>
      </c>
      <c r="S1715" s="6">
        <v>0</v>
      </c>
      <c r="T1715" s="38">
        <v>0</v>
      </c>
      <c r="U1715" s="40">
        <v>0</v>
      </c>
      <c r="V1715" s="6">
        <v>0</v>
      </c>
      <c r="W1715" s="32">
        <v>0</v>
      </c>
      <c r="X1715" s="38">
        <v>0</v>
      </c>
    </row>
    <row r="1716" spans="1:24" hidden="1" outlineLevel="3" x14ac:dyDescent="0.2">
      <c r="A1716" s="467"/>
      <c r="B1716" s="95">
        <v>810147</v>
      </c>
      <c r="C1716" s="39" t="s">
        <v>50</v>
      </c>
      <c r="D1716" s="35">
        <v>30</v>
      </c>
      <c r="E1716" s="33">
        <v>0</v>
      </c>
      <c r="F1716" s="6">
        <v>0</v>
      </c>
      <c r="G1716" s="6">
        <v>0</v>
      </c>
      <c r="H1716" s="38">
        <v>0</v>
      </c>
      <c r="I1716" s="33">
        <v>0</v>
      </c>
      <c r="J1716" s="6">
        <v>0</v>
      </c>
      <c r="K1716" s="6">
        <v>0</v>
      </c>
      <c r="L1716" s="38">
        <v>0</v>
      </c>
      <c r="M1716" s="33">
        <v>0</v>
      </c>
      <c r="N1716" s="6">
        <v>0</v>
      </c>
      <c r="O1716" s="6">
        <v>0</v>
      </c>
      <c r="P1716" s="38">
        <v>0</v>
      </c>
      <c r="Q1716" s="33">
        <v>0</v>
      </c>
      <c r="R1716" s="6">
        <v>0</v>
      </c>
      <c r="S1716" s="6">
        <v>0</v>
      </c>
      <c r="T1716" s="38">
        <v>0</v>
      </c>
      <c r="U1716" s="40">
        <v>0</v>
      </c>
      <c r="V1716" s="6">
        <v>0</v>
      </c>
      <c r="W1716" s="32">
        <v>0</v>
      </c>
      <c r="X1716" s="38">
        <v>0</v>
      </c>
    </row>
    <row r="1717" spans="1:24" hidden="1" outlineLevel="3" x14ac:dyDescent="0.2">
      <c r="A1717" s="467"/>
      <c r="B1717" s="95">
        <v>810147</v>
      </c>
      <c r="C1717" s="39" t="s">
        <v>59</v>
      </c>
      <c r="D1717" s="35">
        <v>31</v>
      </c>
      <c r="E1717" s="33">
        <v>0</v>
      </c>
      <c r="F1717" s="6">
        <v>0</v>
      </c>
      <c r="G1717" s="6">
        <v>0</v>
      </c>
      <c r="H1717" s="38">
        <v>0</v>
      </c>
      <c r="I1717" s="33">
        <v>0</v>
      </c>
      <c r="J1717" s="6">
        <v>0</v>
      </c>
      <c r="K1717" s="6">
        <v>0</v>
      </c>
      <c r="L1717" s="38">
        <v>0</v>
      </c>
      <c r="M1717" s="33">
        <v>0</v>
      </c>
      <c r="N1717" s="6">
        <v>0</v>
      </c>
      <c r="O1717" s="6">
        <v>0</v>
      </c>
      <c r="P1717" s="38">
        <v>0</v>
      </c>
      <c r="Q1717" s="33">
        <v>0</v>
      </c>
      <c r="R1717" s="6">
        <v>0</v>
      </c>
      <c r="S1717" s="6">
        <v>0</v>
      </c>
      <c r="T1717" s="38">
        <v>0</v>
      </c>
      <c r="U1717" s="40">
        <v>0</v>
      </c>
      <c r="V1717" s="6">
        <v>0</v>
      </c>
      <c r="W1717" s="32">
        <v>0</v>
      </c>
      <c r="X1717" s="38">
        <v>0</v>
      </c>
    </row>
    <row r="1718" spans="1:24" hidden="1" outlineLevel="3" x14ac:dyDescent="0.2">
      <c r="A1718" s="467"/>
      <c r="B1718" s="95">
        <v>810147</v>
      </c>
      <c r="C1718" s="39" t="s">
        <v>59</v>
      </c>
      <c r="D1718" s="35">
        <v>32</v>
      </c>
      <c r="E1718" s="33">
        <v>0</v>
      </c>
      <c r="F1718" s="6">
        <v>0</v>
      </c>
      <c r="G1718" s="6">
        <v>0</v>
      </c>
      <c r="H1718" s="38">
        <v>0</v>
      </c>
      <c r="I1718" s="33">
        <v>0</v>
      </c>
      <c r="J1718" s="6">
        <v>0</v>
      </c>
      <c r="K1718" s="6">
        <v>0</v>
      </c>
      <c r="L1718" s="38">
        <v>0</v>
      </c>
      <c r="M1718" s="33">
        <v>0</v>
      </c>
      <c r="N1718" s="6">
        <v>0</v>
      </c>
      <c r="O1718" s="6">
        <v>0</v>
      </c>
      <c r="P1718" s="38">
        <v>0</v>
      </c>
      <c r="Q1718" s="33">
        <v>0</v>
      </c>
      <c r="R1718" s="6">
        <v>0</v>
      </c>
      <c r="S1718" s="6">
        <v>0</v>
      </c>
      <c r="T1718" s="38">
        <v>0</v>
      </c>
      <c r="U1718" s="40">
        <v>0</v>
      </c>
      <c r="V1718" s="6">
        <v>0</v>
      </c>
      <c r="W1718" s="32">
        <v>0</v>
      </c>
      <c r="X1718" s="38">
        <v>0</v>
      </c>
    </row>
    <row r="1719" spans="1:24" hidden="1" outlineLevel="3" x14ac:dyDescent="0.2">
      <c r="A1719" s="467"/>
      <c r="B1719" s="95">
        <v>810147</v>
      </c>
      <c r="C1719" s="39" t="s">
        <v>59</v>
      </c>
      <c r="D1719" s="35">
        <v>33</v>
      </c>
      <c r="E1719" s="33">
        <v>0</v>
      </c>
      <c r="F1719" s="6">
        <v>0</v>
      </c>
      <c r="G1719" s="6">
        <v>0</v>
      </c>
      <c r="H1719" s="38">
        <v>0</v>
      </c>
      <c r="I1719" s="33">
        <v>0</v>
      </c>
      <c r="J1719" s="6">
        <v>0</v>
      </c>
      <c r="K1719" s="6">
        <v>0</v>
      </c>
      <c r="L1719" s="38">
        <v>0</v>
      </c>
      <c r="M1719" s="33">
        <v>0</v>
      </c>
      <c r="N1719" s="6">
        <v>0</v>
      </c>
      <c r="O1719" s="6">
        <v>0</v>
      </c>
      <c r="P1719" s="38">
        <v>0</v>
      </c>
      <c r="Q1719" s="33">
        <v>0</v>
      </c>
      <c r="R1719" s="6">
        <v>0</v>
      </c>
      <c r="S1719" s="6">
        <v>0</v>
      </c>
      <c r="T1719" s="38">
        <v>0</v>
      </c>
      <c r="U1719" s="40">
        <v>0</v>
      </c>
      <c r="V1719" s="6">
        <v>0</v>
      </c>
      <c r="W1719" s="32">
        <v>0</v>
      </c>
      <c r="X1719" s="38">
        <v>0</v>
      </c>
    </row>
    <row r="1720" spans="1:24" hidden="1" outlineLevel="3" x14ac:dyDescent="0.2">
      <c r="A1720" s="467"/>
      <c r="B1720" s="95">
        <v>810147</v>
      </c>
      <c r="C1720" s="39" t="s">
        <v>59</v>
      </c>
      <c r="D1720" s="35">
        <v>34</v>
      </c>
      <c r="E1720" s="33">
        <v>0</v>
      </c>
      <c r="F1720" s="6">
        <v>0</v>
      </c>
      <c r="G1720" s="6">
        <v>0</v>
      </c>
      <c r="H1720" s="38">
        <v>0</v>
      </c>
      <c r="I1720" s="33">
        <v>0</v>
      </c>
      <c r="J1720" s="6">
        <v>0</v>
      </c>
      <c r="K1720" s="6">
        <v>0</v>
      </c>
      <c r="L1720" s="38">
        <v>0</v>
      </c>
      <c r="M1720" s="33">
        <v>0</v>
      </c>
      <c r="N1720" s="6">
        <v>0</v>
      </c>
      <c r="O1720" s="6">
        <v>0</v>
      </c>
      <c r="P1720" s="38">
        <v>0</v>
      </c>
      <c r="Q1720" s="33">
        <v>0</v>
      </c>
      <c r="R1720" s="6">
        <v>0</v>
      </c>
      <c r="S1720" s="6">
        <v>0</v>
      </c>
      <c r="T1720" s="38">
        <v>0</v>
      </c>
      <c r="U1720" s="40">
        <v>0</v>
      </c>
      <c r="V1720" s="6">
        <v>0</v>
      </c>
      <c r="W1720" s="32">
        <v>0</v>
      </c>
      <c r="X1720" s="38">
        <v>0</v>
      </c>
    </row>
    <row r="1721" spans="1:24" hidden="1" outlineLevel="3" x14ac:dyDescent="0.2">
      <c r="A1721" s="467"/>
      <c r="B1721" s="95">
        <v>810147</v>
      </c>
      <c r="C1721" s="39" t="s">
        <v>51</v>
      </c>
      <c r="D1721" s="35">
        <v>35</v>
      </c>
      <c r="E1721" s="33">
        <v>0</v>
      </c>
      <c r="F1721" s="6">
        <v>0</v>
      </c>
      <c r="G1721" s="6">
        <v>0</v>
      </c>
      <c r="H1721" s="38">
        <v>0</v>
      </c>
      <c r="I1721" s="33">
        <v>0</v>
      </c>
      <c r="J1721" s="6">
        <v>0</v>
      </c>
      <c r="K1721" s="6">
        <v>0</v>
      </c>
      <c r="L1721" s="38">
        <v>0</v>
      </c>
      <c r="M1721" s="33">
        <v>0</v>
      </c>
      <c r="N1721" s="6">
        <v>0</v>
      </c>
      <c r="O1721" s="6">
        <v>0</v>
      </c>
      <c r="P1721" s="38">
        <v>0</v>
      </c>
      <c r="Q1721" s="33">
        <v>0</v>
      </c>
      <c r="R1721" s="6">
        <v>0</v>
      </c>
      <c r="S1721" s="6">
        <v>0</v>
      </c>
      <c r="T1721" s="38">
        <v>0</v>
      </c>
      <c r="U1721" s="40">
        <v>0</v>
      </c>
      <c r="V1721" s="6">
        <v>0</v>
      </c>
      <c r="W1721" s="32">
        <v>0</v>
      </c>
      <c r="X1721" s="38">
        <v>0</v>
      </c>
    </row>
    <row r="1722" spans="1:24" outlineLevel="3" x14ac:dyDescent="0.2">
      <c r="A1722" s="467"/>
      <c r="B1722" s="95">
        <v>810147</v>
      </c>
      <c r="C1722" s="39" t="s">
        <v>56</v>
      </c>
      <c r="D1722" s="35">
        <v>36</v>
      </c>
      <c r="E1722" s="33">
        <v>8617406.3900000006</v>
      </c>
      <c r="F1722" s="6">
        <v>231133</v>
      </c>
      <c r="G1722" s="6">
        <v>2311330</v>
      </c>
      <c r="H1722" s="38">
        <v>11159869.390000001</v>
      </c>
      <c r="I1722" s="33">
        <v>8759940.6999999993</v>
      </c>
      <c r="J1722" s="6">
        <v>693399</v>
      </c>
      <c r="K1722" s="6">
        <v>2080197</v>
      </c>
      <c r="L1722" s="38">
        <v>11533536.699999999</v>
      </c>
      <c r="M1722" s="33">
        <v>10400985</v>
      </c>
      <c r="N1722" s="6">
        <v>231133</v>
      </c>
      <c r="O1722" s="6">
        <v>2080197</v>
      </c>
      <c r="P1722" s="38">
        <v>12712315</v>
      </c>
      <c r="Q1722" s="33">
        <v>11325517</v>
      </c>
      <c r="R1722" s="6">
        <v>0</v>
      </c>
      <c r="S1722" s="6">
        <v>1386798</v>
      </c>
      <c r="T1722" s="38">
        <v>12712315</v>
      </c>
      <c r="U1722" s="40">
        <v>39103849.090000004</v>
      </c>
      <c r="V1722" s="6">
        <v>1155665</v>
      </c>
      <c r="W1722" s="32">
        <v>7858522</v>
      </c>
      <c r="X1722" s="38">
        <v>48118036.090000004</v>
      </c>
    </row>
    <row r="1723" spans="1:24" outlineLevel="3" x14ac:dyDescent="0.2">
      <c r="A1723" s="467"/>
      <c r="B1723" s="95">
        <v>810147</v>
      </c>
      <c r="C1723" s="39" t="s">
        <v>56</v>
      </c>
      <c r="D1723" s="35">
        <v>37</v>
      </c>
      <c r="E1723" s="33">
        <v>4507392.2</v>
      </c>
      <c r="F1723" s="6">
        <v>0</v>
      </c>
      <c r="G1723" s="6">
        <v>2331189</v>
      </c>
      <c r="H1723" s="38">
        <v>6838581.2000000002</v>
      </c>
      <c r="I1723" s="33">
        <v>4895496.9000000004</v>
      </c>
      <c r="J1723" s="6">
        <v>259021</v>
      </c>
      <c r="K1723" s="6">
        <v>1813147</v>
      </c>
      <c r="L1723" s="38">
        <v>6967664.9000000004</v>
      </c>
      <c r="M1723" s="33">
        <v>6475525</v>
      </c>
      <c r="N1723" s="6">
        <v>518042</v>
      </c>
      <c r="O1723" s="6">
        <v>1036084</v>
      </c>
      <c r="P1723" s="38">
        <v>8029651</v>
      </c>
      <c r="Q1723" s="33">
        <v>7770630</v>
      </c>
      <c r="R1723" s="6">
        <v>0</v>
      </c>
      <c r="S1723" s="6">
        <v>1295105</v>
      </c>
      <c r="T1723" s="38">
        <v>9065735</v>
      </c>
      <c r="U1723" s="40">
        <v>23649044.100000001</v>
      </c>
      <c r="V1723" s="6">
        <v>777063</v>
      </c>
      <c r="W1723" s="32">
        <v>6475525</v>
      </c>
      <c r="X1723" s="38">
        <v>30901632.100000001</v>
      </c>
    </row>
    <row r="1724" spans="1:24" outlineLevel="3" x14ac:dyDescent="0.2">
      <c r="A1724" s="467"/>
      <c r="B1724" s="95">
        <v>810147</v>
      </c>
      <c r="C1724" s="39" t="s">
        <v>56</v>
      </c>
      <c r="D1724" s="35">
        <v>38</v>
      </c>
      <c r="E1724" s="33">
        <v>2912407.96</v>
      </c>
      <c r="F1724" s="6">
        <v>0</v>
      </c>
      <c r="G1724" s="6">
        <v>857007</v>
      </c>
      <c r="H1724" s="38">
        <v>3769414.96</v>
      </c>
      <c r="I1724" s="33">
        <v>3999366</v>
      </c>
      <c r="J1724" s="6">
        <v>0</v>
      </c>
      <c r="K1724" s="6">
        <v>1428345</v>
      </c>
      <c r="L1724" s="38">
        <v>5427711</v>
      </c>
      <c r="M1724" s="33">
        <v>3999366</v>
      </c>
      <c r="N1724" s="6">
        <v>0</v>
      </c>
      <c r="O1724" s="6">
        <v>828440.1</v>
      </c>
      <c r="P1724" s="38">
        <v>4827806.0999999996</v>
      </c>
      <c r="Q1724" s="33">
        <v>5999049</v>
      </c>
      <c r="R1724" s="6">
        <v>0</v>
      </c>
      <c r="S1724" s="6">
        <v>857007</v>
      </c>
      <c r="T1724" s="38">
        <v>6856056</v>
      </c>
      <c r="U1724" s="40">
        <v>16910188.960000001</v>
      </c>
      <c r="V1724" s="6">
        <v>0</v>
      </c>
      <c r="W1724" s="32">
        <v>3970799.1</v>
      </c>
      <c r="X1724" s="38">
        <v>20880988.060000002</v>
      </c>
    </row>
    <row r="1725" spans="1:24" outlineLevel="3" x14ac:dyDescent="0.2">
      <c r="A1725" s="467"/>
      <c r="B1725" s="95">
        <v>810147</v>
      </c>
      <c r="C1725" s="39" t="s">
        <v>56</v>
      </c>
      <c r="D1725" s="35">
        <v>39</v>
      </c>
      <c r="E1725" s="33">
        <v>11237952</v>
      </c>
      <c r="F1725" s="6">
        <v>851360</v>
      </c>
      <c r="G1725" s="6">
        <v>2213536</v>
      </c>
      <c r="H1725" s="38">
        <v>14302848</v>
      </c>
      <c r="I1725" s="33">
        <v>16856928</v>
      </c>
      <c r="J1725" s="6">
        <v>510816</v>
      </c>
      <c r="K1725" s="6">
        <v>2724352</v>
      </c>
      <c r="L1725" s="38">
        <v>20092096</v>
      </c>
      <c r="M1725" s="33">
        <v>11919040</v>
      </c>
      <c r="N1725" s="6">
        <v>681088</v>
      </c>
      <c r="O1725" s="6">
        <v>2213536</v>
      </c>
      <c r="P1725" s="38">
        <v>14813664</v>
      </c>
      <c r="Q1725" s="33">
        <v>12004176</v>
      </c>
      <c r="R1725" s="6">
        <v>510816</v>
      </c>
      <c r="S1725" s="6">
        <v>2554080</v>
      </c>
      <c r="T1725" s="38">
        <v>15069072</v>
      </c>
      <c r="U1725" s="40">
        <v>52018096</v>
      </c>
      <c r="V1725" s="6">
        <v>2554080</v>
      </c>
      <c r="W1725" s="32">
        <v>9705504</v>
      </c>
      <c r="X1725" s="38">
        <v>64277680</v>
      </c>
    </row>
    <row r="1726" spans="1:24" outlineLevel="3" x14ac:dyDescent="0.2">
      <c r="A1726" s="467"/>
      <c r="B1726" s="95">
        <v>810147</v>
      </c>
      <c r="C1726" s="39" t="s">
        <v>56</v>
      </c>
      <c r="D1726" s="35">
        <v>40</v>
      </c>
      <c r="E1726" s="33">
        <v>5627637.4000000004</v>
      </c>
      <c r="F1726" s="6">
        <v>596727</v>
      </c>
      <c r="G1726" s="6">
        <v>994545</v>
      </c>
      <c r="H1726" s="38">
        <v>7218909.4000000004</v>
      </c>
      <c r="I1726" s="33">
        <v>8553087</v>
      </c>
      <c r="J1726" s="6">
        <v>596727</v>
      </c>
      <c r="K1726" s="6">
        <v>2386908</v>
      </c>
      <c r="L1726" s="38">
        <v>11536722</v>
      </c>
      <c r="M1726" s="33">
        <v>7359633</v>
      </c>
      <c r="N1726" s="6">
        <v>596727</v>
      </c>
      <c r="O1726" s="6">
        <v>1392363</v>
      </c>
      <c r="P1726" s="38">
        <v>9348723</v>
      </c>
      <c r="Q1726" s="33">
        <v>9149814</v>
      </c>
      <c r="R1726" s="6">
        <v>198909</v>
      </c>
      <c r="S1726" s="6">
        <v>1591272</v>
      </c>
      <c r="T1726" s="38">
        <v>10939995</v>
      </c>
      <c r="U1726" s="40">
        <v>30690171.399999999</v>
      </c>
      <c r="V1726" s="6">
        <v>1989090</v>
      </c>
      <c r="W1726" s="32">
        <v>6365088</v>
      </c>
      <c r="X1726" s="38">
        <v>39044349.399999999</v>
      </c>
    </row>
    <row r="1727" spans="1:24" outlineLevel="3" x14ac:dyDescent="0.2">
      <c r="A1727" s="467"/>
      <c r="B1727" s="95">
        <v>810147</v>
      </c>
      <c r="C1727" s="39" t="s">
        <v>56</v>
      </c>
      <c r="D1727" s="35">
        <v>41</v>
      </c>
      <c r="E1727" s="33">
        <v>6051009.1699999999</v>
      </c>
      <c r="F1727" s="6">
        <v>233854</v>
      </c>
      <c r="G1727" s="6">
        <v>701562</v>
      </c>
      <c r="H1727" s="38">
        <v>6986425.1699999999</v>
      </c>
      <c r="I1727" s="33">
        <v>4864163.2</v>
      </c>
      <c r="J1727" s="6">
        <v>467708</v>
      </c>
      <c r="K1727" s="6">
        <v>1403124</v>
      </c>
      <c r="L1727" s="38">
        <v>6734995.2000000002</v>
      </c>
      <c r="M1727" s="33">
        <v>4443226</v>
      </c>
      <c r="N1727" s="6">
        <v>233854</v>
      </c>
      <c r="O1727" s="6">
        <v>935416</v>
      </c>
      <c r="P1727" s="38">
        <v>5612496</v>
      </c>
      <c r="Q1727" s="33">
        <v>6430985</v>
      </c>
      <c r="R1727" s="6">
        <v>233854</v>
      </c>
      <c r="S1727" s="6">
        <v>1169270</v>
      </c>
      <c r="T1727" s="38">
        <v>7834109</v>
      </c>
      <c r="U1727" s="40">
        <v>21789383.370000001</v>
      </c>
      <c r="V1727" s="6">
        <v>1169270</v>
      </c>
      <c r="W1727" s="32">
        <v>4209372</v>
      </c>
      <c r="X1727" s="38">
        <v>27168025.370000001</v>
      </c>
    </row>
    <row r="1728" spans="1:24" outlineLevel="3" x14ac:dyDescent="0.2">
      <c r="A1728" s="467"/>
      <c r="B1728" s="95">
        <v>810147</v>
      </c>
      <c r="C1728" s="39" t="s">
        <v>56</v>
      </c>
      <c r="D1728" s="35">
        <v>42</v>
      </c>
      <c r="E1728" s="33">
        <v>37347562.700000003</v>
      </c>
      <c r="F1728" s="6">
        <v>2330435.7000000002</v>
      </c>
      <c r="G1728" s="6">
        <v>6444870</v>
      </c>
      <c r="H1728" s="38">
        <v>46122868.400000006</v>
      </c>
      <c r="I1728" s="33">
        <v>42493176.200000003</v>
      </c>
      <c r="J1728" s="6">
        <v>3415781.1</v>
      </c>
      <c r="K1728" s="6">
        <v>6230041</v>
      </c>
      <c r="L1728" s="38">
        <v>52138998.300000004</v>
      </c>
      <c r="M1728" s="33">
        <v>30043376.699999999</v>
      </c>
      <c r="N1728" s="6">
        <v>3222435</v>
      </c>
      <c r="O1728" s="6">
        <v>5155896</v>
      </c>
      <c r="P1728" s="38">
        <v>38421707.700000003</v>
      </c>
      <c r="Q1728" s="33">
        <v>31236136.600000001</v>
      </c>
      <c r="R1728" s="6">
        <v>2792777</v>
      </c>
      <c r="S1728" s="6">
        <v>6874528</v>
      </c>
      <c r="T1728" s="38">
        <v>40903441.600000001</v>
      </c>
      <c r="U1728" s="40">
        <v>141120252.20000002</v>
      </c>
      <c r="V1728" s="6">
        <v>11761428.800000001</v>
      </c>
      <c r="W1728" s="32">
        <v>24705335</v>
      </c>
      <c r="X1728" s="38">
        <v>177587016.00000003</v>
      </c>
    </row>
    <row r="1729" spans="1:24" outlineLevel="3" x14ac:dyDescent="0.2">
      <c r="A1729" s="467"/>
      <c r="B1729" s="95">
        <v>810147</v>
      </c>
      <c r="C1729" s="39" t="s">
        <v>56</v>
      </c>
      <c r="D1729" s="35">
        <v>43</v>
      </c>
      <c r="E1729" s="33">
        <v>5281984</v>
      </c>
      <c r="F1729" s="6">
        <v>330124</v>
      </c>
      <c r="G1729" s="6">
        <v>825310</v>
      </c>
      <c r="H1729" s="38">
        <v>6437418</v>
      </c>
      <c r="I1729" s="33">
        <v>7922976</v>
      </c>
      <c r="J1729" s="6">
        <v>0</v>
      </c>
      <c r="K1729" s="6">
        <v>495186</v>
      </c>
      <c r="L1729" s="38">
        <v>8418162</v>
      </c>
      <c r="M1729" s="33">
        <v>4456674</v>
      </c>
      <c r="N1729" s="6">
        <v>0</v>
      </c>
      <c r="O1729" s="6">
        <v>660248</v>
      </c>
      <c r="P1729" s="38">
        <v>5116922</v>
      </c>
      <c r="Q1729" s="33">
        <v>5777170</v>
      </c>
      <c r="R1729" s="6">
        <v>165062</v>
      </c>
      <c r="S1729" s="6">
        <v>825310</v>
      </c>
      <c r="T1729" s="38">
        <v>6767542</v>
      </c>
      <c r="U1729" s="40">
        <v>23438804</v>
      </c>
      <c r="V1729" s="6">
        <v>495186</v>
      </c>
      <c r="W1729" s="32">
        <v>2806054</v>
      </c>
      <c r="X1729" s="38">
        <v>26740044</v>
      </c>
    </row>
    <row r="1730" spans="1:24" hidden="1" outlineLevel="3" x14ac:dyDescent="0.2">
      <c r="A1730" s="467"/>
      <c r="B1730" s="95">
        <v>810147</v>
      </c>
      <c r="C1730" s="39" t="s">
        <v>56</v>
      </c>
      <c r="D1730" s="35">
        <v>44</v>
      </c>
      <c r="E1730" s="33">
        <v>0</v>
      </c>
      <c r="F1730" s="6">
        <v>0</v>
      </c>
      <c r="G1730" s="6">
        <v>0</v>
      </c>
      <c r="H1730" s="38">
        <v>0</v>
      </c>
      <c r="I1730" s="33">
        <v>0</v>
      </c>
      <c r="J1730" s="6">
        <v>0</v>
      </c>
      <c r="K1730" s="6">
        <v>0</v>
      </c>
      <c r="L1730" s="38">
        <v>0</v>
      </c>
      <c r="M1730" s="33">
        <v>0</v>
      </c>
      <c r="N1730" s="6">
        <v>0</v>
      </c>
      <c r="O1730" s="6">
        <v>0</v>
      </c>
      <c r="P1730" s="38">
        <v>0</v>
      </c>
      <c r="Q1730" s="33">
        <v>0</v>
      </c>
      <c r="R1730" s="6">
        <v>0</v>
      </c>
      <c r="S1730" s="6">
        <v>0</v>
      </c>
      <c r="T1730" s="38">
        <v>0</v>
      </c>
      <c r="U1730" s="40">
        <v>0</v>
      </c>
      <c r="V1730" s="6">
        <v>0</v>
      </c>
      <c r="W1730" s="32">
        <v>0</v>
      </c>
      <c r="X1730" s="38">
        <v>0</v>
      </c>
    </row>
    <row r="1731" spans="1:24" outlineLevel="3" x14ac:dyDescent="0.2">
      <c r="A1731" s="467"/>
      <c r="B1731" s="95">
        <v>810147</v>
      </c>
      <c r="C1731" s="39" t="s">
        <v>56</v>
      </c>
      <c r="D1731" s="35">
        <v>45</v>
      </c>
      <c r="E1731" s="33">
        <v>8724064</v>
      </c>
      <c r="F1731" s="6">
        <v>243820.3</v>
      </c>
      <c r="G1731" s="6">
        <v>1908389</v>
      </c>
      <c r="H1731" s="38">
        <v>10876273.300000001</v>
      </c>
      <c r="I1731" s="33">
        <v>10632453</v>
      </c>
      <c r="J1731" s="6">
        <v>272627</v>
      </c>
      <c r="K1731" s="6">
        <v>545254</v>
      </c>
      <c r="L1731" s="38">
        <v>11450334</v>
      </c>
      <c r="M1731" s="33">
        <v>10603646.300000001</v>
      </c>
      <c r="N1731" s="6">
        <v>272627</v>
      </c>
      <c r="O1731" s="6">
        <v>1090508</v>
      </c>
      <c r="P1731" s="38">
        <v>11966781.300000001</v>
      </c>
      <c r="Q1731" s="33">
        <v>12813469</v>
      </c>
      <c r="R1731" s="6">
        <v>1363135</v>
      </c>
      <c r="S1731" s="6">
        <v>1090508</v>
      </c>
      <c r="T1731" s="38">
        <v>15267112</v>
      </c>
      <c r="U1731" s="40">
        <v>42773632.299999997</v>
      </c>
      <c r="V1731" s="6">
        <v>2152209.2999999998</v>
      </c>
      <c r="W1731" s="32">
        <v>4634659</v>
      </c>
      <c r="X1731" s="38">
        <v>49560500.599999994</v>
      </c>
    </row>
    <row r="1732" spans="1:24" ht="13.5" outlineLevel="3" thickBot="1" x14ac:dyDescent="0.25">
      <c r="A1732" s="467"/>
      <c r="B1732" s="95">
        <v>810147</v>
      </c>
      <c r="C1732" s="39" t="s">
        <v>56</v>
      </c>
      <c r="D1732" s="35">
        <v>46</v>
      </c>
      <c r="E1732" s="33">
        <v>3557169</v>
      </c>
      <c r="F1732" s="6">
        <v>508167</v>
      </c>
      <c r="G1732" s="6">
        <v>0</v>
      </c>
      <c r="H1732" s="38">
        <v>4065336</v>
      </c>
      <c r="I1732" s="33">
        <v>4014519.3</v>
      </c>
      <c r="J1732" s="6">
        <v>508167</v>
      </c>
      <c r="K1732" s="6">
        <v>508167</v>
      </c>
      <c r="L1732" s="38">
        <v>5030853.3</v>
      </c>
      <c r="M1732" s="33">
        <v>7114338</v>
      </c>
      <c r="N1732" s="6">
        <v>0</v>
      </c>
      <c r="O1732" s="6">
        <v>1016334</v>
      </c>
      <c r="P1732" s="38">
        <v>8130672</v>
      </c>
      <c r="Q1732" s="33">
        <v>10671507</v>
      </c>
      <c r="R1732" s="6">
        <v>0</v>
      </c>
      <c r="S1732" s="6">
        <v>2032668</v>
      </c>
      <c r="T1732" s="38">
        <v>12704175</v>
      </c>
      <c r="U1732" s="40">
        <v>25357533.300000001</v>
      </c>
      <c r="V1732" s="6">
        <v>1016334</v>
      </c>
      <c r="W1732" s="32">
        <v>3557169</v>
      </c>
      <c r="X1732" s="38">
        <v>29931036.300000001</v>
      </c>
    </row>
    <row r="1733" spans="1:24" ht="13.5" hidden="1" outlineLevel="3" thickBot="1" x14ac:dyDescent="0.25">
      <c r="A1733" s="467"/>
      <c r="B1733" s="95">
        <v>810147</v>
      </c>
      <c r="C1733" s="39" t="s">
        <v>175</v>
      </c>
      <c r="D1733" s="35">
        <v>47</v>
      </c>
      <c r="E1733" s="33">
        <v>0</v>
      </c>
      <c r="F1733" s="6">
        <v>0</v>
      </c>
      <c r="G1733" s="6">
        <v>0</v>
      </c>
      <c r="H1733" s="38">
        <v>0</v>
      </c>
      <c r="I1733" s="33">
        <v>0</v>
      </c>
      <c r="J1733" s="6">
        <v>0</v>
      </c>
      <c r="K1733" s="6">
        <v>0</v>
      </c>
      <c r="L1733" s="38">
        <v>0</v>
      </c>
      <c r="M1733" s="33">
        <v>0</v>
      </c>
      <c r="N1733" s="6">
        <v>0</v>
      </c>
      <c r="O1733" s="6">
        <v>0</v>
      </c>
      <c r="P1733" s="38">
        <v>0</v>
      </c>
      <c r="Q1733" s="33">
        <v>0</v>
      </c>
      <c r="R1733" s="6">
        <v>0</v>
      </c>
      <c r="S1733" s="6">
        <v>0</v>
      </c>
      <c r="T1733" s="38">
        <v>0</v>
      </c>
      <c r="U1733" s="40">
        <v>0</v>
      </c>
      <c r="V1733" s="6">
        <v>0</v>
      </c>
      <c r="W1733" s="32">
        <v>0</v>
      </c>
      <c r="X1733" s="38">
        <v>0</v>
      </c>
    </row>
    <row r="1734" spans="1:24" ht="13.5" hidden="1" outlineLevel="3" thickBot="1" x14ac:dyDescent="0.25">
      <c r="A1734" s="467"/>
      <c r="B1734" s="95">
        <v>810147</v>
      </c>
      <c r="C1734" s="39" t="s">
        <v>175</v>
      </c>
      <c r="D1734" s="35">
        <v>48</v>
      </c>
      <c r="E1734" s="33">
        <v>0</v>
      </c>
      <c r="F1734" s="6">
        <v>0</v>
      </c>
      <c r="G1734" s="6">
        <v>0</v>
      </c>
      <c r="H1734" s="38">
        <v>0</v>
      </c>
      <c r="I1734" s="33">
        <v>0</v>
      </c>
      <c r="J1734" s="6">
        <v>0</v>
      </c>
      <c r="K1734" s="6">
        <v>0</v>
      </c>
      <c r="L1734" s="38">
        <v>0</v>
      </c>
      <c r="M1734" s="33">
        <v>0</v>
      </c>
      <c r="N1734" s="6">
        <v>0</v>
      </c>
      <c r="O1734" s="6">
        <v>0</v>
      </c>
      <c r="P1734" s="38">
        <v>0</v>
      </c>
      <c r="Q1734" s="33">
        <v>0</v>
      </c>
      <c r="R1734" s="6">
        <v>0</v>
      </c>
      <c r="S1734" s="6">
        <v>0</v>
      </c>
      <c r="T1734" s="38">
        <v>0</v>
      </c>
      <c r="U1734" s="40">
        <v>0</v>
      </c>
      <c r="V1734" s="6">
        <v>0</v>
      </c>
      <c r="W1734" s="32">
        <v>0</v>
      </c>
      <c r="X1734" s="38">
        <v>0</v>
      </c>
    </row>
    <row r="1735" spans="1:24" ht="13.5" hidden="1" outlineLevel="3" thickBot="1" x14ac:dyDescent="0.25">
      <c r="A1735" s="467"/>
      <c r="B1735" s="95">
        <v>810147</v>
      </c>
      <c r="C1735" s="39" t="s">
        <v>54</v>
      </c>
      <c r="D1735" s="35">
        <v>49</v>
      </c>
      <c r="E1735" s="33">
        <v>0</v>
      </c>
      <c r="F1735" s="6">
        <v>0</v>
      </c>
      <c r="G1735" s="6">
        <v>0</v>
      </c>
      <c r="H1735" s="38">
        <v>0</v>
      </c>
      <c r="I1735" s="33">
        <v>0</v>
      </c>
      <c r="J1735" s="6">
        <v>0</v>
      </c>
      <c r="K1735" s="6">
        <v>0</v>
      </c>
      <c r="L1735" s="38">
        <v>0</v>
      </c>
      <c r="M1735" s="33">
        <v>0</v>
      </c>
      <c r="N1735" s="6">
        <v>0</v>
      </c>
      <c r="O1735" s="6">
        <v>0</v>
      </c>
      <c r="P1735" s="38">
        <v>0</v>
      </c>
      <c r="Q1735" s="33">
        <v>0</v>
      </c>
      <c r="R1735" s="6">
        <v>0</v>
      </c>
      <c r="S1735" s="6">
        <v>0</v>
      </c>
      <c r="T1735" s="38">
        <v>0</v>
      </c>
      <c r="U1735" s="40">
        <v>0</v>
      </c>
      <c r="V1735" s="6">
        <v>0</v>
      </c>
      <c r="W1735" s="32">
        <v>0</v>
      </c>
      <c r="X1735" s="38">
        <v>0</v>
      </c>
    </row>
    <row r="1736" spans="1:24" ht="13.5" hidden="1" outlineLevel="3" thickBot="1" x14ac:dyDescent="0.25">
      <c r="A1736" s="467"/>
      <c r="B1736" s="95">
        <v>810147</v>
      </c>
      <c r="C1736" s="39" t="s">
        <v>54</v>
      </c>
      <c r="D1736" s="35">
        <v>50</v>
      </c>
      <c r="E1736" s="33">
        <v>0</v>
      </c>
      <c r="F1736" s="6">
        <v>0</v>
      </c>
      <c r="G1736" s="6">
        <v>0</v>
      </c>
      <c r="H1736" s="38">
        <v>0</v>
      </c>
      <c r="I1736" s="33">
        <v>0</v>
      </c>
      <c r="J1736" s="6">
        <v>0</v>
      </c>
      <c r="K1736" s="6">
        <v>0</v>
      </c>
      <c r="L1736" s="38">
        <v>0</v>
      </c>
      <c r="M1736" s="33">
        <v>0</v>
      </c>
      <c r="N1736" s="6">
        <v>0</v>
      </c>
      <c r="O1736" s="6">
        <v>0</v>
      </c>
      <c r="P1736" s="38">
        <v>0</v>
      </c>
      <c r="Q1736" s="33">
        <v>0</v>
      </c>
      <c r="R1736" s="6">
        <v>0</v>
      </c>
      <c r="S1736" s="6">
        <v>0</v>
      </c>
      <c r="T1736" s="38">
        <v>0</v>
      </c>
      <c r="U1736" s="40">
        <v>0</v>
      </c>
      <c r="V1736" s="6">
        <v>0</v>
      </c>
      <c r="W1736" s="32">
        <v>0</v>
      </c>
      <c r="X1736" s="38">
        <v>0</v>
      </c>
    </row>
    <row r="1737" spans="1:24" ht="13.5" hidden="1" outlineLevel="3" thickBot="1" x14ac:dyDescent="0.25">
      <c r="A1737" s="467"/>
      <c r="B1737" s="95">
        <v>810147</v>
      </c>
      <c r="C1737" s="39" t="s">
        <v>54</v>
      </c>
      <c r="D1737" s="35">
        <v>51</v>
      </c>
      <c r="E1737" s="33">
        <v>0</v>
      </c>
      <c r="F1737" s="6">
        <v>0</v>
      </c>
      <c r="G1737" s="6">
        <v>0</v>
      </c>
      <c r="H1737" s="38">
        <v>0</v>
      </c>
      <c r="I1737" s="33">
        <v>0</v>
      </c>
      <c r="J1737" s="6">
        <v>0</v>
      </c>
      <c r="K1737" s="6">
        <v>0</v>
      </c>
      <c r="L1737" s="38">
        <v>0</v>
      </c>
      <c r="M1737" s="33">
        <v>0</v>
      </c>
      <c r="N1737" s="6">
        <v>0</v>
      </c>
      <c r="O1737" s="6">
        <v>0</v>
      </c>
      <c r="P1737" s="38">
        <v>0</v>
      </c>
      <c r="Q1737" s="33">
        <v>0</v>
      </c>
      <c r="R1737" s="6">
        <v>0</v>
      </c>
      <c r="S1737" s="6">
        <v>0</v>
      </c>
      <c r="T1737" s="38">
        <v>0</v>
      </c>
      <c r="U1737" s="40">
        <v>0</v>
      </c>
      <c r="V1737" s="6">
        <v>0</v>
      </c>
      <c r="W1737" s="32">
        <v>0</v>
      </c>
      <c r="X1737" s="38">
        <v>0</v>
      </c>
    </row>
    <row r="1738" spans="1:24" ht="13.5" hidden="1" outlineLevel="3" thickBot="1" x14ac:dyDescent="0.25">
      <c r="A1738" s="467"/>
      <c r="B1738" s="95">
        <v>810147</v>
      </c>
      <c r="C1738" s="39" t="s">
        <v>54</v>
      </c>
      <c r="D1738" s="35">
        <v>52</v>
      </c>
      <c r="E1738" s="33">
        <v>0</v>
      </c>
      <c r="F1738" s="6">
        <v>0</v>
      </c>
      <c r="G1738" s="6">
        <v>0</v>
      </c>
      <c r="H1738" s="38">
        <v>0</v>
      </c>
      <c r="I1738" s="33">
        <v>0</v>
      </c>
      <c r="J1738" s="6">
        <v>0</v>
      </c>
      <c r="K1738" s="6">
        <v>0</v>
      </c>
      <c r="L1738" s="38">
        <v>0</v>
      </c>
      <c r="M1738" s="33">
        <v>0</v>
      </c>
      <c r="N1738" s="6">
        <v>0</v>
      </c>
      <c r="O1738" s="6">
        <v>0</v>
      </c>
      <c r="P1738" s="38">
        <v>0</v>
      </c>
      <c r="Q1738" s="33">
        <v>0</v>
      </c>
      <c r="R1738" s="6">
        <v>0</v>
      </c>
      <c r="S1738" s="6">
        <v>0</v>
      </c>
      <c r="T1738" s="38">
        <v>0</v>
      </c>
      <c r="U1738" s="40">
        <v>0</v>
      </c>
      <c r="V1738" s="6">
        <v>0</v>
      </c>
      <c r="W1738" s="32">
        <v>0</v>
      </c>
      <c r="X1738" s="38">
        <v>0</v>
      </c>
    </row>
    <row r="1739" spans="1:24" ht="13.5" hidden="1" outlineLevel="3" thickBot="1" x14ac:dyDescent="0.25">
      <c r="A1739" s="467"/>
      <c r="B1739" s="95">
        <v>810147</v>
      </c>
      <c r="C1739" s="39" t="s">
        <v>54</v>
      </c>
      <c r="D1739" s="35">
        <v>53</v>
      </c>
      <c r="E1739" s="33">
        <v>0</v>
      </c>
      <c r="F1739" s="6">
        <v>0</v>
      </c>
      <c r="G1739" s="6">
        <v>0</v>
      </c>
      <c r="H1739" s="38">
        <v>0</v>
      </c>
      <c r="I1739" s="33">
        <v>0</v>
      </c>
      <c r="J1739" s="6">
        <v>0</v>
      </c>
      <c r="K1739" s="6">
        <v>0</v>
      </c>
      <c r="L1739" s="38">
        <v>0</v>
      </c>
      <c r="M1739" s="33">
        <v>0</v>
      </c>
      <c r="N1739" s="6">
        <v>0</v>
      </c>
      <c r="O1739" s="6">
        <v>0</v>
      </c>
      <c r="P1739" s="38">
        <v>0</v>
      </c>
      <c r="Q1739" s="33">
        <v>0</v>
      </c>
      <c r="R1739" s="6">
        <v>0</v>
      </c>
      <c r="S1739" s="6">
        <v>0</v>
      </c>
      <c r="T1739" s="38">
        <v>0</v>
      </c>
      <c r="U1739" s="40">
        <v>0</v>
      </c>
      <c r="V1739" s="6">
        <v>0</v>
      </c>
      <c r="W1739" s="32">
        <v>0</v>
      </c>
      <c r="X1739" s="38">
        <v>0</v>
      </c>
    </row>
    <row r="1740" spans="1:24" ht="13.5" hidden="1" outlineLevel="3" thickBot="1" x14ac:dyDescent="0.25">
      <c r="A1740" s="467"/>
      <c r="B1740" s="95">
        <v>810147</v>
      </c>
      <c r="C1740" s="39" t="s">
        <v>57</v>
      </c>
      <c r="D1740" s="35">
        <v>54</v>
      </c>
      <c r="E1740" s="33">
        <v>0</v>
      </c>
      <c r="F1740" s="6">
        <v>0</v>
      </c>
      <c r="G1740" s="6">
        <v>0</v>
      </c>
      <c r="H1740" s="38">
        <v>0</v>
      </c>
      <c r="I1740" s="33">
        <v>0</v>
      </c>
      <c r="J1740" s="6">
        <v>0</v>
      </c>
      <c r="K1740" s="6">
        <v>0</v>
      </c>
      <c r="L1740" s="38">
        <v>0</v>
      </c>
      <c r="M1740" s="33">
        <v>0</v>
      </c>
      <c r="N1740" s="6">
        <v>0</v>
      </c>
      <c r="O1740" s="6">
        <v>0</v>
      </c>
      <c r="P1740" s="38">
        <v>0</v>
      </c>
      <c r="Q1740" s="33">
        <v>0</v>
      </c>
      <c r="R1740" s="6">
        <v>0</v>
      </c>
      <c r="S1740" s="6">
        <v>0</v>
      </c>
      <c r="T1740" s="38">
        <v>0</v>
      </c>
      <c r="U1740" s="40">
        <v>0</v>
      </c>
      <c r="V1740" s="6">
        <v>0</v>
      </c>
      <c r="W1740" s="32">
        <v>0</v>
      </c>
      <c r="X1740" s="38">
        <v>0</v>
      </c>
    </row>
    <row r="1741" spans="1:24" ht="13.5" hidden="1" outlineLevel="3" thickBot="1" x14ac:dyDescent="0.25">
      <c r="A1741" s="467"/>
      <c r="B1741" s="95">
        <v>810147</v>
      </c>
      <c r="C1741" s="39" t="s">
        <v>57</v>
      </c>
      <c r="D1741" s="35">
        <v>55</v>
      </c>
      <c r="E1741" s="33">
        <v>0</v>
      </c>
      <c r="F1741" s="6">
        <v>0</v>
      </c>
      <c r="G1741" s="6">
        <v>0</v>
      </c>
      <c r="H1741" s="38">
        <v>0</v>
      </c>
      <c r="I1741" s="33">
        <v>0</v>
      </c>
      <c r="J1741" s="6">
        <v>0</v>
      </c>
      <c r="K1741" s="6">
        <v>0</v>
      </c>
      <c r="L1741" s="38">
        <v>0</v>
      </c>
      <c r="M1741" s="33">
        <v>0</v>
      </c>
      <c r="N1741" s="6">
        <v>0</v>
      </c>
      <c r="O1741" s="6">
        <v>0</v>
      </c>
      <c r="P1741" s="38">
        <v>0</v>
      </c>
      <c r="Q1741" s="33">
        <v>0</v>
      </c>
      <c r="R1741" s="6">
        <v>0</v>
      </c>
      <c r="S1741" s="6">
        <v>0</v>
      </c>
      <c r="T1741" s="38">
        <v>0</v>
      </c>
      <c r="U1741" s="40">
        <v>0</v>
      </c>
      <c r="V1741" s="6">
        <v>0</v>
      </c>
      <c r="W1741" s="32">
        <v>0</v>
      </c>
      <c r="X1741" s="38">
        <v>0</v>
      </c>
    </row>
    <row r="1742" spans="1:24" ht="13.5" hidden="1" outlineLevel="3" thickBot="1" x14ac:dyDescent="0.25">
      <c r="A1742" s="467"/>
      <c r="B1742" s="95">
        <v>810147</v>
      </c>
      <c r="C1742" s="57" t="s">
        <v>52</v>
      </c>
      <c r="D1742" s="35">
        <v>56</v>
      </c>
      <c r="E1742" s="33">
        <v>0</v>
      </c>
      <c r="F1742" s="6">
        <v>0</v>
      </c>
      <c r="G1742" s="6">
        <v>0</v>
      </c>
      <c r="H1742" s="38">
        <v>0</v>
      </c>
      <c r="I1742" s="33">
        <v>0</v>
      </c>
      <c r="J1742" s="6">
        <v>0</v>
      </c>
      <c r="K1742" s="6">
        <v>0</v>
      </c>
      <c r="L1742" s="38">
        <v>0</v>
      </c>
      <c r="M1742" s="33">
        <v>0</v>
      </c>
      <c r="N1742" s="6">
        <v>0</v>
      </c>
      <c r="O1742" s="6">
        <v>0</v>
      </c>
      <c r="P1742" s="38">
        <v>0</v>
      </c>
      <c r="Q1742" s="33">
        <v>0</v>
      </c>
      <c r="R1742" s="6">
        <v>0</v>
      </c>
      <c r="S1742" s="6">
        <v>0</v>
      </c>
      <c r="T1742" s="38">
        <v>0</v>
      </c>
      <c r="U1742" s="40">
        <v>0</v>
      </c>
      <c r="V1742" s="6">
        <v>0</v>
      </c>
      <c r="W1742" s="32">
        <v>0</v>
      </c>
      <c r="X1742" s="38">
        <v>0</v>
      </c>
    </row>
    <row r="1743" spans="1:24" ht="13.5" hidden="1" outlineLevel="3" thickBot="1" x14ac:dyDescent="0.25">
      <c r="A1743" s="467"/>
      <c r="B1743" s="95">
        <v>810147</v>
      </c>
      <c r="C1743" s="57" t="s">
        <v>53</v>
      </c>
      <c r="D1743" s="145">
        <v>57</v>
      </c>
      <c r="E1743" s="33">
        <v>0</v>
      </c>
      <c r="F1743" s="6">
        <v>0</v>
      </c>
      <c r="G1743" s="6">
        <v>0</v>
      </c>
      <c r="H1743" s="38">
        <v>0</v>
      </c>
      <c r="I1743" s="33">
        <v>0</v>
      </c>
      <c r="J1743" s="6">
        <v>0</v>
      </c>
      <c r="K1743" s="6">
        <v>0</v>
      </c>
      <c r="L1743" s="38">
        <v>0</v>
      </c>
      <c r="M1743" s="33">
        <v>0</v>
      </c>
      <c r="N1743" s="6">
        <v>0</v>
      </c>
      <c r="O1743" s="6">
        <v>0</v>
      </c>
      <c r="P1743" s="38">
        <v>0</v>
      </c>
      <c r="Q1743" s="33">
        <v>0</v>
      </c>
      <c r="R1743" s="6">
        <v>0</v>
      </c>
      <c r="S1743" s="6">
        <v>0</v>
      </c>
      <c r="T1743" s="38">
        <v>0</v>
      </c>
      <c r="U1743" s="40">
        <v>0</v>
      </c>
      <c r="V1743" s="6">
        <v>0</v>
      </c>
      <c r="W1743" s="32">
        <v>0</v>
      </c>
      <c r="X1743" s="38">
        <v>0</v>
      </c>
    </row>
    <row r="1744" spans="1:24" ht="13.5" hidden="1" outlineLevel="3" thickBot="1" x14ac:dyDescent="0.25">
      <c r="A1744" s="468"/>
      <c r="B1744" s="96">
        <v>810147</v>
      </c>
      <c r="C1744" s="41" t="s">
        <v>53</v>
      </c>
      <c r="D1744" s="42">
        <v>58</v>
      </c>
      <c r="E1744" s="142">
        <v>0</v>
      </c>
      <c r="F1744" s="46">
        <v>0</v>
      </c>
      <c r="G1744" s="46">
        <v>0</v>
      </c>
      <c r="H1744" s="44">
        <v>0</v>
      </c>
      <c r="I1744" s="142">
        <v>0</v>
      </c>
      <c r="J1744" s="46">
        <v>0</v>
      </c>
      <c r="K1744" s="46">
        <v>0</v>
      </c>
      <c r="L1744" s="44">
        <v>0</v>
      </c>
      <c r="M1744" s="142">
        <v>0</v>
      </c>
      <c r="N1744" s="46">
        <v>0</v>
      </c>
      <c r="O1744" s="46">
        <v>0</v>
      </c>
      <c r="P1744" s="44">
        <v>0</v>
      </c>
      <c r="Q1744" s="142">
        <v>0</v>
      </c>
      <c r="R1744" s="46">
        <v>0</v>
      </c>
      <c r="S1744" s="46">
        <v>0</v>
      </c>
      <c r="T1744" s="44">
        <v>0</v>
      </c>
      <c r="U1744" s="45">
        <v>0</v>
      </c>
      <c r="V1744" s="46">
        <v>0</v>
      </c>
      <c r="W1744" s="43">
        <v>0</v>
      </c>
      <c r="X1744" s="44">
        <v>0</v>
      </c>
    </row>
    <row r="1745" spans="1:25" s="106" customFormat="1" outlineLevel="1" x14ac:dyDescent="0.2">
      <c r="A1745" s="464">
        <v>810148</v>
      </c>
      <c r="B1745" s="97">
        <v>810148</v>
      </c>
      <c r="C1745" s="100" t="s">
        <v>172</v>
      </c>
      <c r="D1745" s="101" t="s">
        <v>265</v>
      </c>
      <c r="E1745" s="143">
        <v>21238578.18</v>
      </c>
      <c r="F1745" s="144">
        <v>1244865.69</v>
      </c>
      <c r="G1745" s="144">
        <v>1871178.14</v>
      </c>
      <c r="H1745" s="109">
        <v>24354622.010000002</v>
      </c>
      <c r="I1745" s="143">
        <v>23375528.740000002</v>
      </c>
      <c r="J1745" s="144">
        <v>1840142.1500000001</v>
      </c>
      <c r="K1745" s="144">
        <v>1485249.89</v>
      </c>
      <c r="L1745" s="109">
        <v>26700920.780000001</v>
      </c>
      <c r="M1745" s="143">
        <v>27212673.220000003</v>
      </c>
      <c r="N1745" s="144">
        <v>2418006.9300000002</v>
      </c>
      <c r="O1745" s="144">
        <v>1738364.04</v>
      </c>
      <c r="P1745" s="109">
        <v>31369044.190000001</v>
      </c>
      <c r="Q1745" s="143">
        <v>26230628.939999998</v>
      </c>
      <c r="R1745" s="144">
        <v>1817547.93</v>
      </c>
      <c r="S1745" s="144">
        <v>2109969.62</v>
      </c>
      <c r="T1745" s="109">
        <v>30158146.489999998</v>
      </c>
      <c r="U1745" s="143">
        <v>98057409.079999998</v>
      </c>
      <c r="V1745" s="144">
        <v>7320562.7000000002</v>
      </c>
      <c r="W1745" s="144">
        <v>7204761.6900000004</v>
      </c>
      <c r="X1745" s="109">
        <v>112582733.47</v>
      </c>
    </row>
    <row r="1746" spans="1:25" outlineLevel="2" x14ac:dyDescent="0.2">
      <c r="A1746" s="465"/>
      <c r="B1746" s="95">
        <v>810148</v>
      </c>
      <c r="C1746" s="14" t="s">
        <v>411</v>
      </c>
      <c r="D1746" s="58" t="s">
        <v>198</v>
      </c>
      <c r="E1746" s="33">
        <v>20342419.140000001</v>
      </c>
      <c r="F1746" s="6">
        <v>1157431.3</v>
      </c>
      <c r="G1746" s="6">
        <v>1846931.9</v>
      </c>
      <c r="H1746" s="38">
        <v>23346782.34</v>
      </c>
      <c r="I1746" s="33">
        <v>21461417.82</v>
      </c>
      <c r="J1746" s="6">
        <v>1790922.29</v>
      </c>
      <c r="K1746" s="6">
        <v>1430695.8599999999</v>
      </c>
      <c r="L1746" s="38">
        <v>24683035.969999999</v>
      </c>
      <c r="M1746" s="33">
        <v>26113518.510000002</v>
      </c>
      <c r="N1746" s="6">
        <v>2105559.14</v>
      </c>
      <c r="O1746" s="6">
        <v>1710480.87</v>
      </c>
      <c r="P1746" s="38">
        <v>29929558.520000003</v>
      </c>
      <c r="Q1746" s="33">
        <v>25484465.299999997</v>
      </c>
      <c r="R1746" s="6">
        <v>1694553.76</v>
      </c>
      <c r="S1746" s="6">
        <v>1984805.62</v>
      </c>
      <c r="T1746" s="38">
        <v>29163824.68</v>
      </c>
      <c r="U1746" s="40">
        <v>93401820.769999996</v>
      </c>
      <c r="V1746" s="6">
        <v>6748466.4900000002</v>
      </c>
      <c r="W1746" s="32">
        <v>6972914.25</v>
      </c>
      <c r="X1746" s="38">
        <v>107123201.50999999</v>
      </c>
    </row>
    <row r="1747" spans="1:25" hidden="1" outlineLevel="2" x14ac:dyDescent="0.2">
      <c r="A1747" s="465"/>
      <c r="B1747" s="95">
        <v>810148</v>
      </c>
      <c r="C1747" s="14" t="s">
        <v>196</v>
      </c>
      <c r="D1747" s="58" t="s">
        <v>199</v>
      </c>
      <c r="E1747" s="33">
        <v>0</v>
      </c>
      <c r="F1747" s="6">
        <v>0</v>
      </c>
      <c r="G1747" s="6">
        <v>0</v>
      </c>
      <c r="H1747" s="38">
        <v>0</v>
      </c>
      <c r="I1747" s="33">
        <v>0</v>
      </c>
      <c r="J1747" s="6">
        <v>0</v>
      </c>
      <c r="K1747" s="6">
        <v>0</v>
      </c>
      <c r="L1747" s="38">
        <v>0</v>
      </c>
      <c r="M1747" s="33">
        <v>0</v>
      </c>
      <c r="N1747" s="6">
        <v>0</v>
      </c>
      <c r="O1747" s="6">
        <v>0</v>
      </c>
      <c r="P1747" s="38">
        <v>0</v>
      </c>
      <c r="Q1747" s="33">
        <v>0</v>
      </c>
      <c r="R1747" s="6">
        <v>0</v>
      </c>
      <c r="S1747" s="6">
        <v>0</v>
      </c>
      <c r="T1747" s="38">
        <v>0</v>
      </c>
      <c r="U1747" s="40">
        <v>0</v>
      </c>
      <c r="V1747" s="6">
        <v>0</v>
      </c>
      <c r="W1747" s="32">
        <v>0</v>
      </c>
      <c r="X1747" s="38">
        <v>0</v>
      </c>
    </row>
    <row r="1748" spans="1:25" outlineLevel="2" x14ac:dyDescent="0.2">
      <c r="A1748" s="465"/>
      <c r="B1748" s="95">
        <v>810148</v>
      </c>
      <c r="C1748" s="14" t="s">
        <v>412</v>
      </c>
      <c r="D1748" s="58" t="s">
        <v>200</v>
      </c>
      <c r="E1748" s="33">
        <v>676751.04</v>
      </c>
      <c r="F1748" s="6">
        <v>87434.39</v>
      </c>
      <c r="G1748" s="6">
        <v>24246.240000000002</v>
      </c>
      <c r="H1748" s="38">
        <v>788431.67</v>
      </c>
      <c r="I1748" s="33">
        <v>1694702.92</v>
      </c>
      <c r="J1748" s="6">
        <v>49219.86</v>
      </c>
      <c r="K1748" s="6">
        <v>54554.03</v>
      </c>
      <c r="L1748" s="38">
        <v>1798476.81</v>
      </c>
      <c r="M1748" s="33">
        <v>879746.71</v>
      </c>
      <c r="N1748" s="6">
        <v>93039.79</v>
      </c>
      <c r="O1748" s="6">
        <v>27883.17</v>
      </c>
      <c r="P1748" s="38">
        <v>1000669.67</v>
      </c>
      <c r="Q1748" s="33">
        <v>526755.6399999999</v>
      </c>
      <c r="R1748" s="6">
        <v>122994.17</v>
      </c>
      <c r="S1748" s="6">
        <v>125164</v>
      </c>
      <c r="T1748" s="38">
        <v>774913.80999999994</v>
      </c>
      <c r="U1748" s="40">
        <v>3777956.3099999996</v>
      </c>
      <c r="V1748" s="6">
        <v>352688.20999999996</v>
      </c>
      <c r="W1748" s="32">
        <v>231847.44</v>
      </c>
      <c r="X1748" s="38">
        <v>4362491.96</v>
      </c>
    </row>
    <row r="1749" spans="1:25" hidden="1" outlineLevel="2" x14ac:dyDescent="0.2">
      <c r="A1749" s="465"/>
      <c r="B1749" s="95">
        <v>810148</v>
      </c>
      <c r="C1749" s="14" t="s">
        <v>339</v>
      </c>
      <c r="D1749" s="35" t="s">
        <v>201</v>
      </c>
      <c r="E1749" s="33">
        <v>0</v>
      </c>
      <c r="F1749" s="6">
        <v>0</v>
      </c>
      <c r="G1749" s="6">
        <v>0</v>
      </c>
      <c r="H1749" s="38">
        <v>0</v>
      </c>
      <c r="I1749" s="33">
        <v>0</v>
      </c>
      <c r="J1749" s="6">
        <v>0</v>
      </c>
      <c r="K1749" s="6">
        <v>0</v>
      </c>
      <c r="L1749" s="38">
        <v>0</v>
      </c>
      <c r="M1749" s="33">
        <v>0</v>
      </c>
      <c r="N1749" s="6">
        <v>0</v>
      </c>
      <c r="O1749" s="6">
        <v>0</v>
      </c>
      <c r="P1749" s="38">
        <v>0</v>
      </c>
      <c r="Q1749" s="33">
        <v>0</v>
      </c>
      <c r="R1749" s="6">
        <v>0</v>
      </c>
      <c r="S1749" s="6">
        <v>0</v>
      </c>
      <c r="T1749" s="38">
        <v>0</v>
      </c>
      <c r="U1749" s="40">
        <v>0</v>
      </c>
      <c r="V1749" s="6">
        <v>0</v>
      </c>
      <c r="W1749" s="32">
        <v>0</v>
      </c>
      <c r="X1749" s="38">
        <v>0</v>
      </c>
    </row>
    <row r="1750" spans="1:25" hidden="1" outlineLevel="2" x14ac:dyDescent="0.2">
      <c r="A1750" s="465"/>
      <c r="B1750" s="95">
        <v>810148</v>
      </c>
      <c r="C1750" s="14" t="s">
        <v>398</v>
      </c>
      <c r="D1750" s="35" t="s">
        <v>306</v>
      </c>
      <c r="E1750" s="33">
        <v>0</v>
      </c>
      <c r="F1750" s="6">
        <v>0</v>
      </c>
      <c r="G1750" s="6">
        <v>0</v>
      </c>
      <c r="H1750" s="38">
        <v>0</v>
      </c>
      <c r="I1750" s="33">
        <v>0</v>
      </c>
      <c r="J1750" s="6">
        <v>0</v>
      </c>
      <c r="K1750" s="6">
        <v>0</v>
      </c>
      <c r="L1750" s="38">
        <v>0</v>
      </c>
      <c r="M1750" s="33">
        <v>0</v>
      </c>
      <c r="N1750" s="6">
        <v>0</v>
      </c>
      <c r="O1750" s="6">
        <v>0</v>
      </c>
      <c r="P1750" s="38">
        <v>0</v>
      </c>
      <c r="Q1750" s="33">
        <v>0</v>
      </c>
      <c r="R1750" s="6">
        <v>0</v>
      </c>
      <c r="S1750" s="6">
        <v>0</v>
      </c>
      <c r="T1750" s="38">
        <v>0</v>
      </c>
      <c r="U1750" s="40">
        <v>0</v>
      </c>
      <c r="V1750" s="6">
        <v>0</v>
      </c>
      <c r="W1750" s="32">
        <v>0</v>
      </c>
      <c r="X1750" s="38">
        <v>0</v>
      </c>
    </row>
    <row r="1751" spans="1:25" outlineLevel="2" x14ac:dyDescent="0.2">
      <c r="A1751" s="465"/>
      <c r="B1751" s="95">
        <v>810148</v>
      </c>
      <c r="C1751" s="14" t="s">
        <v>202</v>
      </c>
      <c r="D1751" s="35" t="s">
        <v>397</v>
      </c>
      <c r="E1751" s="37">
        <v>219408</v>
      </c>
      <c r="F1751" s="152">
        <v>0</v>
      </c>
      <c r="G1751" s="152">
        <v>0</v>
      </c>
      <c r="H1751" s="38">
        <v>219408</v>
      </c>
      <c r="I1751" s="37">
        <v>219408</v>
      </c>
      <c r="J1751" s="152">
        <v>0</v>
      </c>
      <c r="K1751" s="152">
        <v>0</v>
      </c>
      <c r="L1751" s="38">
        <v>219408</v>
      </c>
      <c r="M1751" s="37">
        <v>219408</v>
      </c>
      <c r="N1751" s="152">
        <v>219408</v>
      </c>
      <c r="O1751" s="152">
        <v>0</v>
      </c>
      <c r="P1751" s="38">
        <v>438816</v>
      </c>
      <c r="Q1751" s="37">
        <v>219408</v>
      </c>
      <c r="R1751" s="152">
        <v>0</v>
      </c>
      <c r="S1751" s="152">
        <v>0</v>
      </c>
      <c r="T1751" s="38">
        <v>219408</v>
      </c>
      <c r="U1751" s="151">
        <v>877632</v>
      </c>
      <c r="V1751" s="152">
        <v>219408</v>
      </c>
      <c r="W1751" s="36">
        <v>0</v>
      </c>
      <c r="X1751" s="38">
        <v>1097040</v>
      </c>
      <c r="Y1751" s="65"/>
    </row>
    <row r="1752" spans="1:25" hidden="1" outlineLevel="3" x14ac:dyDescent="0.2">
      <c r="A1752" s="465"/>
      <c r="B1752" s="95">
        <v>810148</v>
      </c>
      <c r="C1752" s="39" t="s">
        <v>44</v>
      </c>
      <c r="D1752" s="35">
        <v>1</v>
      </c>
      <c r="E1752" s="33">
        <v>0</v>
      </c>
      <c r="F1752" s="6">
        <v>0</v>
      </c>
      <c r="G1752" s="6">
        <v>0</v>
      </c>
      <c r="H1752" s="38">
        <v>0</v>
      </c>
      <c r="I1752" s="33">
        <v>0</v>
      </c>
      <c r="J1752" s="6">
        <v>0</v>
      </c>
      <c r="K1752" s="6">
        <v>0</v>
      </c>
      <c r="L1752" s="38">
        <v>0</v>
      </c>
      <c r="M1752" s="33">
        <v>0</v>
      </c>
      <c r="N1752" s="6">
        <v>0</v>
      </c>
      <c r="O1752" s="6">
        <v>0</v>
      </c>
      <c r="P1752" s="38">
        <v>0</v>
      </c>
      <c r="Q1752" s="33">
        <v>0</v>
      </c>
      <c r="R1752" s="6">
        <v>0</v>
      </c>
      <c r="S1752" s="6">
        <v>0</v>
      </c>
      <c r="T1752" s="38">
        <v>0</v>
      </c>
      <c r="U1752" s="40">
        <v>0</v>
      </c>
      <c r="V1752" s="6">
        <v>0</v>
      </c>
      <c r="W1752" s="32">
        <v>0</v>
      </c>
      <c r="X1752" s="38">
        <v>0</v>
      </c>
    </row>
    <row r="1753" spans="1:25" hidden="1" outlineLevel="3" x14ac:dyDescent="0.2">
      <c r="A1753" s="465"/>
      <c r="B1753" s="95">
        <v>810148</v>
      </c>
      <c r="C1753" s="39" t="s">
        <v>44</v>
      </c>
      <c r="D1753" s="35">
        <v>2</v>
      </c>
      <c r="E1753" s="33">
        <v>0</v>
      </c>
      <c r="F1753" s="6">
        <v>0</v>
      </c>
      <c r="G1753" s="6">
        <v>0</v>
      </c>
      <c r="H1753" s="38">
        <v>0</v>
      </c>
      <c r="I1753" s="33">
        <v>0</v>
      </c>
      <c r="J1753" s="6">
        <v>0</v>
      </c>
      <c r="K1753" s="6">
        <v>0</v>
      </c>
      <c r="L1753" s="38">
        <v>0</v>
      </c>
      <c r="M1753" s="33">
        <v>0</v>
      </c>
      <c r="N1753" s="6">
        <v>0</v>
      </c>
      <c r="O1753" s="6">
        <v>0</v>
      </c>
      <c r="P1753" s="38">
        <v>0</v>
      </c>
      <c r="Q1753" s="33">
        <v>0</v>
      </c>
      <c r="R1753" s="6">
        <v>0</v>
      </c>
      <c r="S1753" s="6">
        <v>0</v>
      </c>
      <c r="T1753" s="38">
        <v>0</v>
      </c>
      <c r="U1753" s="40">
        <v>0</v>
      </c>
      <c r="V1753" s="6">
        <v>0</v>
      </c>
      <c r="W1753" s="32">
        <v>0</v>
      </c>
      <c r="X1753" s="38">
        <v>0</v>
      </c>
    </row>
    <row r="1754" spans="1:25" hidden="1" outlineLevel="3" x14ac:dyDescent="0.2">
      <c r="A1754" s="465"/>
      <c r="B1754" s="95">
        <v>810148</v>
      </c>
      <c r="C1754" s="39" t="s">
        <v>45</v>
      </c>
      <c r="D1754" s="35">
        <v>3</v>
      </c>
      <c r="E1754" s="33">
        <v>0</v>
      </c>
      <c r="F1754" s="6">
        <v>0</v>
      </c>
      <c r="G1754" s="6">
        <v>0</v>
      </c>
      <c r="H1754" s="38">
        <v>0</v>
      </c>
      <c r="I1754" s="33">
        <v>0</v>
      </c>
      <c r="J1754" s="6">
        <v>0</v>
      </c>
      <c r="K1754" s="6">
        <v>0</v>
      </c>
      <c r="L1754" s="38">
        <v>0</v>
      </c>
      <c r="M1754" s="33">
        <v>0</v>
      </c>
      <c r="N1754" s="6">
        <v>0</v>
      </c>
      <c r="O1754" s="6">
        <v>0</v>
      </c>
      <c r="P1754" s="38">
        <v>0</v>
      </c>
      <c r="Q1754" s="33">
        <v>0</v>
      </c>
      <c r="R1754" s="6">
        <v>0</v>
      </c>
      <c r="S1754" s="6">
        <v>0</v>
      </c>
      <c r="T1754" s="38">
        <v>0</v>
      </c>
      <c r="U1754" s="40">
        <v>0</v>
      </c>
      <c r="V1754" s="6">
        <v>0</v>
      </c>
      <c r="W1754" s="32">
        <v>0</v>
      </c>
      <c r="X1754" s="38">
        <v>0</v>
      </c>
    </row>
    <row r="1755" spans="1:25" hidden="1" outlineLevel="3" x14ac:dyDescent="0.2">
      <c r="A1755" s="465"/>
      <c r="B1755" s="95">
        <v>810148</v>
      </c>
      <c r="C1755" s="39" t="s">
        <v>45</v>
      </c>
      <c r="D1755" s="35">
        <v>4</v>
      </c>
      <c r="E1755" s="33">
        <v>0</v>
      </c>
      <c r="F1755" s="6">
        <v>0</v>
      </c>
      <c r="G1755" s="6">
        <v>0</v>
      </c>
      <c r="H1755" s="38">
        <v>0</v>
      </c>
      <c r="I1755" s="33">
        <v>0</v>
      </c>
      <c r="J1755" s="6">
        <v>0</v>
      </c>
      <c r="K1755" s="6">
        <v>0</v>
      </c>
      <c r="L1755" s="38">
        <v>0</v>
      </c>
      <c r="M1755" s="33">
        <v>0</v>
      </c>
      <c r="N1755" s="6">
        <v>0</v>
      </c>
      <c r="O1755" s="6">
        <v>0</v>
      </c>
      <c r="P1755" s="38">
        <v>0</v>
      </c>
      <c r="Q1755" s="33">
        <v>0</v>
      </c>
      <c r="R1755" s="6">
        <v>0</v>
      </c>
      <c r="S1755" s="6">
        <v>0</v>
      </c>
      <c r="T1755" s="38">
        <v>0</v>
      </c>
      <c r="U1755" s="40">
        <v>0</v>
      </c>
      <c r="V1755" s="6">
        <v>0</v>
      </c>
      <c r="W1755" s="32">
        <v>0</v>
      </c>
      <c r="X1755" s="38">
        <v>0</v>
      </c>
    </row>
    <row r="1756" spans="1:25" hidden="1" outlineLevel="3" x14ac:dyDescent="0.2">
      <c r="A1756" s="465"/>
      <c r="B1756" s="95">
        <v>810148</v>
      </c>
      <c r="C1756" s="39" t="s">
        <v>46</v>
      </c>
      <c r="D1756" s="35">
        <v>5</v>
      </c>
      <c r="E1756" s="33">
        <v>0</v>
      </c>
      <c r="F1756" s="6">
        <v>0</v>
      </c>
      <c r="G1756" s="6">
        <v>0</v>
      </c>
      <c r="H1756" s="38">
        <v>0</v>
      </c>
      <c r="I1756" s="33">
        <v>0</v>
      </c>
      <c r="J1756" s="6">
        <v>0</v>
      </c>
      <c r="K1756" s="6">
        <v>0</v>
      </c>
      <c r="L1756" s="38">
        <v>0</v>
      </c>
      <c r="M1756" s="33">
        <v>0</v>
      </c>
      <c r="N1756" s="6">
        <v>0</v>
      </c>
      <c r="O1756" s="6">
        <v>0</v>
      </c>
      <c r="P1756" s="38">
        <v>0</v>
      </c>
      <c r="Q1756" s="33">
        <v>0</v>
      </c>
      <c r="R1756" s="6">
        <v>0</v>
      </c>
      <c r="S1756" s="6">
        <v>0</v>
      </c>
      <c r="T1756" s="38">
        <v>0</v>
      </c>
      <c r="U1756" s="40">
        <v>0</v>
      </c>
      <c r="V1756" s="6">
        <v>0</v>
      </c>
      <c r="W1756" s="32">
        <v>0</v>
      </c>
      <c r="X1756" s="38">
        <v>0</v>
      </c>
    </row>
    <row r="1757" spans="1:25" hidden="1" outlineLevel="3" x14ac:dyDescent="0.2">
      <c r="A1757" s="465"/>
      <c r="B1757" s="95">
        <v>810148</v>
      </c>
      <c r="C1757" s="39" t="s">
        <v>47</v>
      </c>
      <c r="D1757" s="35">
        <v>6</v>
      </c>
      <c r="E1757" s="33">
        <v>0</v>
      </c>
      <c r="F1757" s="6">
        <v>0</v>
      </c>
      <c r="G1757" s="6">
        <v>0</v>
      </c>
      <c r="H1757" s="38">
        <v>0</v>
      </c>
      <c r="I1757" s="33">
        <v>0</v>
      </c>
      <c r="J1757" s="6">
        <v>0</v>
      </c>
      <c r="K1757" s="6">
        <v>0</v>
      </c>
      <c r="L1757" s="38">
        <v>0</v>
      </c>
      <c r="M1757" s="33">
        <v>0</v>
      </c>
      <c r="N1757" s="6">
        <v>0</v>
      </c>
      <c r="O1757" s="6">
        <v>0</v>
      </c>
      <c r="P1757" s="38">
        <v>0</v>
      </c>
      <c r="Q1757" s="33">
        <v>0</v>
      </c>
      <c r="R1757" s="6">
        <v>0</v>
      </c>
      <c r="S1757" s="6">
        <v>0</v>
      </c>
      <c r="T1757" s="38">
        <v>0</v>
      </c>
      <c r="U1757" s="40">
        <v>0</v>
      </c>
      <c r="V1757" s="6">
        <v>0</v>
      </c>
      <c r="W1757" s="32">
        <v>0</v>
      </c>
      <c r="X1757" s="38">
        <v>0</v>
      </c>
    </row>
    <row r="1758" spans="1:25" hidden="1" outlineLevel="3" x14ac:dyDescent="0.2">
      <c r="A1758" s="465"/>
      <c r="B1758" s="95">
        <v>810148</v>
      </c>
      <c r="C1758" s="39" t="s">
        <v>47</v>
      </c>
      <c r="D1758" s="35">
        <v>7</v>
      </c>
      <c r="E1758" s="33">
        <v>0</v>
      </c>
      <c r="F1758" s="6">
        <v>0</v>
      </c>
      <c r="G1758" s="6">
        <v>0</v>
      </c>
      <c r="H1758" s="38">
        <v>0</v>
      </c>
      <c r="I1758" s="33">
        <v>0</v>
      </c>
      <c r="J1758" s="6">
        <v>0</v>
      </c>
      <c r="K1758" s="6">
        <v>0</v>
      </c>
      <c r="L1758" s="38">
        <v>0</v>
      </c>
      <c r="M1758" s="33">
        <v>0</v>
      </c>
      <c r="N1758" s="6">
        <v>0</v>
      </c>
      <c r="O1758" s="6">
        <v>0</v>
      </c>
      <c r="P1758" s="38">
        <v>0</v>
      </c>
      <c r="Q1758" s="33">
        <v>0</v>
      </c>
      <c r="R1758" s="6">
        <v>0</v>
      </c>
      <c r="S1758" s="6">
        <v>0</v>
      </c>
      <c r="T1758" s="38">
        <v>0</v>
      </c>
      <c r="U1758" s="40">
        <v>0</v>
      </c>
      <c r="V1758" s="6">
        <v>0</v>
      </c>
      <c r="W1758" s="32">
        <v>0</v>
      </c>
      <c r="X1758" s="38">
        <v>0</v>
      </c>
    </row>
    <row r="1759" spans="1:25" hidden="1" outlineLevel="3" x14ac:dyDescent="0.2">
      <c r="A1759" s="465"/>
      <c r="B1759" s="95">
        <v>810148</v>
      </c>
      <c r="C1759" s="39" t="s">
        <v>72</v>
      </c>
      <c r="D1759" s="35">
        <v>8</v>
      </c>
      <c r="E1759" s="33">
        <v>0</v>
      </c>
      <c r="F1759" s="6">
        <v>0</v>
      </c>
      <c r="G1759" s="6">
        <v>0</v>
      </c>
      <c r="H1759" s="38">
        <v>0</v>
      </c>
      <c r="I1759" s="33">
        <v>0</v>
      </c>
      <c r="J1759" s="6">
        <v>0</v>
      </c>
      <c r="K1759" s="6">
        <v>0</v>
      </c>
      <c r="L1759" s="38">
        <v>0</v>
      </c>
      <c r="M1759" s="33">
        <v>0</v>
      </c>
      <c r="N1759" s="6">
        <v>0</v>
      </c>
      <c r="O1759" s="6">
        <v>0</v>
      </c>
      <c r="P1759" s="38">
        <v>0</v>
      </c>
      <c r="Q1759" s="33">
        <v>0</v>
      </c>
      <c r="R1759" s="6">
        <v>0</v>
      </c>
      <c r="S1759" s="6">
        <v>0</v>
      </c>
      <c r="T1759" s="38">
        <v>0</v>
      </c>
      <c r="U1759" s="40">
        <v>0</v>
      </c>
      <c r="V1759" s="6">
        <v>0</v>
      </c>
      <c r="W1759" s="32">
        <v>0</v>
      </c>
      <c r="X1759" s="38">
        <v>0</v>
      </c>
    </row>
    <row r="1760" spans="1:25" hidden="1" outlineLevel="3" x14ac:dyDescent="0.2">
      <c r="A1760" s="465"/>
      <c r="B1760" s="95">
        <v>810148</v>
      </c>
      <c r="C1760" s="39" t="s">
        <v>203</v>
      </c>
      <c r="D1760" s="35">
        <v>9</v>
      </c>
      <c r="E1760" s="33">
        <v>0</v>
      </c>
      <c r="F1760" s="6">
        <v>0</v>
      </c>
      <c r="G1760" s="6">
        <v>0</v>
      </c>
      <c r="H1760" s="38">
        <v>0</v>
      </c>
      <c r="I1760" s="33">
        <v>0</v>
      </c>
      <c r="J1760" s="6">
        <v>0</v>
      </c>
      <c r="K1760" s="6">
        <v>0</v>
      </c>
      <c r="L1760" s="38">
        <v>0</v>
      </c>
      <c r="M1760" s="33">
        <v>0</v>
      </c>
      <c r="N1760" s="6">
        <v>0</v>
      </c>
      <c r="O1760" s="6">
        <v>0</v>
      </c>
      <c r="P1760" s="38">
        <v>0</v>
      </c>
      <c r="Q1760" s="33">
        <v>0</v>
      </c>
      <c r="R1760" s="6">
        <v>0</v>
      </c>
      <c r="S1760" s="6">
        <v>0</v>
      </c>
      <c r="T1760" s="38">
        <v>0</v>
      </c>
      <c r="U1760" s="40">
        <v>0</v>
      </c>
      <c r="V1760" s="6">
        <v>0</v>
      </c>
      <c r="W1760" s="32">
        <v>0</v>
      </c>
      <c r="X1760" s="38">
        <v>0</v>
      </c>
    </row>
    <row r="1761" spans="1:24" hidden="1" outlineLevel="3" x14ac:dyDescent="0.2">
      <c r="A1761" s="465"/>
      <c r="B1761" s="95">
        <v>810148</v>
      </c>
      <c r="C1761" s="39" t="s">
        <v>170</v>
      </c>
      <c r="D1761" s="35">
        <v>10</v>
      </c>
      <c r="E1761" s="33">
        <v>0</v>
      </c>
      <c r="F1761" s="6">
        <v>0</v>
      </c>
      <c r="G1761" s="6">
        <v>0</v>
      </c>
      <c r="H1761" s="38">
        <v>0</v>
      </c>
      <c r="I1761" s="33">
        <v>0</v>
      </c>
      <c r="J1761" s="6">
        <v>0</v>
      </c>
      <c r="K1761" s="6">
        <v>0</v>
      </c>
      <c r="L1761" s="38">
        <v>0</v>
      </c>
      <c r="M1761" s="33">
        <v>0</v>
      </c>
      <c r="N1761" s="6">
        <v>0</v>
      </c>
      <c r="O1761" s="6">
        <v>0</v>
      </c>
      <c r="P1761" s="38">
        <v>0</v>
      </c>
      <c r="Q1761" s="33">
        <v>0</v>
      </c>
      <c r="R1761" s="6">
        <v>0</v>
      </c>
      <c r="S1761" s="6">
        <v>0</v>
      </c>
      <c r="T1761" s="38">
        <v>0</v>
      </c>
      <c r="U1761" s="40">
        <v>0</v>
      </c>
      <c r="V1761" s="6">
        <v>0</v>
      </c>
      <c r="W1761" s="32">
        <v>0</v>
      </c>
      <c r="X1761" s="38">
        <v>0</v>
      </c>
    </row>
    <row r="1762" spans="1:24" hidden="1" outlineLevel="3" x14ac:dyDescent="0.2">
      <c r="A1762" s="465"/>
      <c r="B1762" s="95">
        <v>810148</v>
      </c>
      <c r="C1762" s="39" t="s">
        <v>170</v>
      </c>
      <c r="D1762" s="35">
        <v>11</v>
      </c>
      <c r="E1762" s="33">
        <v>0</v>
      </c>
      <c r="F1762" s="6">
        <v>0</v>
      </c>
      <c r="G1762" s="6">
        <v>0</v>
      </c>
      <c r="H1762" s="38">
        <v>0</v>
      </c>
      <c r="I1762" s="33">
        <v>0</v>
      </c>
      <c r="J1762" s="6">
        <v>0</v>
      </c>
      <c r="K1762" s="6">
        <v>0</v>
      </c>
      <c r="L1762" s="38">
        <v>0</v>
      </c>
      <c r="M1762" s="33">
        <v>0</v>
      </c>
      <c r="N1762" s="6">
        <v>0</v>
      </c>
      <c r="O1762" s="6">
        <v>0</v>
      </c>
      <c r="P1762" s="38">
        <v>0</v>
      </c>
      <c r="Q1762" s="33">
        <v>0</v>
      </c>
      <c r="R1762" s="6">
        <v>0</v>
      </c>
      <c r="S1762" s="6">
        <v>0</v>
      </c>
      <c r="T1762" s="38">
        <v>0</v>
      </c>
      <c r="U1762" s="40">
        <v>0</v>
      </c>
      <c r="V1762" s="6">
        <v>0</v>
      </c>
      <c r="W1762" s="32">
        <v>0</v>
      </c>
      <c r="X1762" s="38">
        <v>0</v>
      </c>
    </row>
    <row r="1763" spans="1:24" hidden="1" outlineLevel="3" x14ac:dyDescent="0.2">
      <c r="A1763" s="465"/>
      <c r="B1763" s="95">
        <v>810148</v>
      </c>
      <c r="C1763" s="39" t="s">
        <v>58</v>
      </c>
      <c r="D1763" s="35">
        <v>12</v>
      </c>
      <c r="E1763" s="33">
        <v>0</v>
      </c>
      <c r="F1763" s="6">
        <v>0</v>
      </c>
      <c r="G1763" s="6">
        <v>0</v>
      </c>
      <c r="H1763" s="38">
        <v>0</v>
      </c>
      <c r="I1763" s="33">
        <v>0</v>
      </c>
      <c r="J1763" s="6">
        <v>0</v>
      </c>
      <c r="K1763" s="6">
        <v>0</v>
      </c>
      <c r="L1763" s="38">
        <v>0</v>
      </c>
      <c r="M1763" s="33">
        <v>0</v>
      </c>
      <c r="N1763" s="6">
        <v>0</v>
      </c>
      <c r="O1763" s="6">
        <v>0</v>
      </c>
      <c r="P1763" s="38">
        <v>0</v>
      </c>
      <c r="Q1763" s="33">
        <v>0</v>
      </c>
      <c r="R1763" s="6">
        <v>0</v>
      </c>
      <c r="S1763" s="6">
        <v>0</v>
      </c>
      <c r="T1763" s="38">
        <v>0</v>
      </c>
      <c r="U1763" s="40">
        <v>0</v>
      </c>
      <c r="V1763" s="6">
        <v>0</v>
      </c>
      <c r="W1763" s="32">
        <v>0</v>
      </c>
      <c r="X1763" s="38">
        <v>0</v>
      </c>
    </row>
    <row r="1764" spans="1:24" hidden="1" outlineLevel="3" x14ac:dyDescent="0.2">
      <c r="A1764" s="465"/>
      <c r="B1764" s="95">
        <v>810148</v>
      </c>
      <c r="C1764" s="39" t="s">
        <v>58</v>
      </c>
      <c r="D1764" s="35">
        <v>13</v>
      </c>
      <c r="E1764" s="33">
        <v>0</v>
      </c>
      <c r="F1764" s="6">
        <v>0</v>
      </c>
      <c r="G1764" s="6">
        <v>0</v>
      </c>
      <c r="H1764" s="38">
        <v>0</v>
      </c>
      <c r="I1764" s="33">
        <v>0</v>
      </c>
      <c r="J1764" s="6">
        <v>0</v>
      </c>
      <c r="K1764" s="6">
        <v>0</v>
      </c>
      <c r="L1764" s="38">
        <v>0</v>
      </c>
      <c r="M1764" s="33">
        <v>0</v>
      </c>
      <c r="N1764" s="6">
        <v>0</v>
      </c>
      <c r="O1764" s="6">
        <v>0</v>
      </c>
      <c r="P1764" s="38">
        <v>0</v>
      </c>
      <c r="Q1764" s="33">
        <v>0</v>
      </c>
      <c r="R1764" s="6">
        <v>0</v>
      </c>
      <c r="S1764" s="6">
        <v>0</v>
      </c>
      <c r="T1764" s="38">
        <v>0</v>
      </c>
      <c r="U1764" s="40">
        <v>0</v>
      </c>
      <c r="V1764" s="6">
        <v>0</v>
      </c>
      <c r="W1764" s="32">
        <v>0</v>
      </c>
      <c r="X1764" s="38">
        <v>0</v>
      </c>
    </row>
    <row r="1765" spans="1:24" hidden="1" outlineLevel="3" x14ac:dyDescent="0.2">
      <c r="A1765" s="465"/>
      <c r="B1765" s="95">
        <v>810148</v>
      </c>
      <c r="C1765" s="39" t="s">
        <v>58</v>
      </c>
      <c r="D1765" s="35">
        <v>14</v>
      </c>
      <c r="E1765" s="33">
        <v>0</v>
      </c>
      <c r="F1765" s="6">
        <v>0</v>
      </c>
      <c r="G1765" s="6">
        <v>0</v>
      </c>
      <c r="H1765" s="38">
        <v>0</v>
      </c>
      <c r="I1765" s="33">
        <v>0</v>
      </c>
      <c r="J1765" s="6">
        <v>0</v>
      </c>
      <c r="K1765" s="6">
        <v>0</v>
      </c>
      <c r="L1765" s="38">
        <v>0</v>
      </c>
      <c r="M1765" s="33">
        <v>0</v>
      </c>
      <c r="N1765" s="6">
        <v>0</v>
      </c>
      <c r="O1765" s="6">
        <v>0</v>
      </c>
      <c r="P1765" s="38">
        <v>0</v>
      </c>
      <c r="Q1765" s="33">
        <v>0</v>
      </c>
      <c r="R1765" s="6">
        <v>0</v>
      </c>
      <c r="S1765" s="6">
        <v>0</v>
      </c>
      <c r="T1765" s="38">
        <v>0</v>
      </c>
      <c r="U1765" s="40">
        <v>0</v>
      </c>
      <c r="V1765" s="6">
        <v>0</v>
      </c>
      <c r="W1765" s="32">
        <v>0</v>
      </c>
      <c r="X1765" s="38">
        <v>0</v>
      </c>
    </row>
    <row r="1766" spans="1:24" hidden="1" outlineLevel="3" x14ac:dyDescent="0.2">
      <c r="A1766" s="465"/>
      <c r="B1766" s="95">
        <v>810148</v>
      </c>
      <c r="C1766" s="39" t="s">
        <v>58</v>
      </c>
      <c r="D1766" s="35">
        <v>15</v>
      </c>
      <c r="E1766" s="33">
        <v>0</v>
      </c>
      <c r="F1766" s="6">
        <v>0</v>
      </c>
      <c r="G1766" s="6">
        <v>0</v>
      </c>
      <c r="H1766" s="38">
        <v>0</v>
      </c>
      <c r="I1766" s="33">
        <v>0</v>
      </c>
      <c r="J1766" s="6">
        <v>0</v>
      </c>
      <c r="K1766" s="6">
        <v>0</v>
      </c>
      <c r="L1766" s="38">
        <v>0</v>
      </c>
      <c r="M1766" s="33">
        <v>0</v>
      </c>
      <c r="N1766" s="6">
        <v>0</v>
      </c>
      <c r="O1766" s="6">
        <v>0</v>
      </c>
      <c r="P1766" s="38">
        <v>0</v>
      </c>
      <c r="Q1766" s="33">
        <v>0</v>
      </c>
      <c r="R1766" s="6">
        <v>0</v>
      </c>
      <c r="S1766" s="6">
        <v>0</v>
      </c>
      <c r="T1766" s="38">
        <v>0</v>
      </c>
      <c r="U1766" s="40">
        <v>0</v>
      </c>
      <c r="V1766" s="6">
        <v>0</v>
      </c>
      <c r="W1766" s="32">
        <v>0</v>
      </c>
      <c r="X1766" s="38">
        <v>0</v>
      </c>
    </row>
    <row r="1767" spans="1:24" hidden="1" outlineLevel="3" x14ac:dyDescent="0.2">
      <c r="A1767" s="465"/>
      <c r="B1767" s="95">
        <v>810148</v>
      </c>
      <c r="C1767" s="39" t="s">
        <v>58</v>
      </c>
      <c r="D1767" s="35">
        <v>16</v>
      </c>
      <c r="E1767" s="33">
        <v>0</v>
      </c>
      <c r="F1767" s="6">
        <v>0</v>
      </c>
      <c r="G1767" s="6">
        <v>0</v>
      </c>
      <c r="H1767" s="38">
        <v>0</v>
      </c>
      <c r="I1767" s="33">
        <v>0</v>
      </c>
      <c r="J1767" s="6">
        <v>0</v>
      </c>
      <c r="K1767" s="6">
        <v>0</v>
      </c>
      <c r="L1767" s="38">
        <v>0</v>
      </c>
      <c r="M1767" s="33">
        <v>0</v>
      </c>
      <c r="N1767" s="6">
        <v>0</v>
      </c>
      <c r="O1767" s="6">
        <v>0</v>
      </c>
      <c r="P1767" s="38">
        <v>0</v>
      </c>
      <c r="Q1767" s="33">
        <v>0</v>
      </c>
      <c r="R1767" s="6">
        <v>0</v>
      </c>
      <c r="S1767" s="6">
        <v>0</v>
      </c>
      <c r="T1767" s="38">
        <v>0</v>
      </c>
      <c r="U1767" s="40">
        <v>0</v>
      </c>
      <c r="V1767" s="6">
        <v>0</v>
      </c>
      <c r="W1767" s="32">
        <v>0</v>
      </c>
      <c r="X1767" s="38">
        <v>0</v>
      </c>
    </row>
    <row r="1768" spans="1:24" hidden="1" outlineLevel="3" x14ac:dyDescent="0.2">
      <c r="A1768" s="465"/>
      <c r="B1768" s="95">
        <v>810148</v>
      </c>
      <c r="C1768" s="39" t="s">
        <v>58</v>
      </c>
      <c r="D1768" s="35">
        <v>17</v>
      </c>
      <c r="E1768" s="33">
        <v>0</v>
      </c>
      <c r="F1768" s="6">
        <v>0</v>
      </c>
      <c r="G1768" s="6">
        <v>0</v>
      </c>
      <c r="H1768" s="38">
        <v>0</v>
      </c>
      <c r="I1768" s="33">
        <v>0</v>
      </c>
      <c r="J1768" s="6">
        <v>0</v>
      </c>
      <c r="K1768" s="6">
        <v>0</v>
      </c>
      <c r="L1768" s="38">
        <v>0</v>
      </c>
      <c r="M1768" s="33">
        <v>0</v>
      </c>
      <c r="N1768" s="6">
        <v>0</v>
      </c>
      <c r="O1768" s="6">
        <v>0</v>
      </c>
      <c r="P1768" s="38">
        <v>0</v>
      </c>
      <c r="Q1768" s="33">
        <v>0</v>
      </c>
      <c r="R1768" s="6">
        <v>0</v>
      </c>
      <c r="S1768" s="6">
        <v>0</v>
      </c>
      <c r="T1768" s="38">
        <v>0</v>
      </c>
      <c r="U1768" s="40">
        <v>0</v>
      </c>
      <c r="V1768" s="6">
        <v>0</v>
      </c>
      <c r="W1768" s="32">
        <v>0</v>
      </c>
      <c r="X1768" s="38">
        <v>0</v>
      </c>
    </row>
    <row r="1769" spans="1:24" hidden="1" outlineLevel="3" x14ac:dyDescent="0.2">
      <c r="A1769" s="465"/>
      <c r="B1769" s="95">
        <v>810148</v>
      </c>
      <c r="C1769" s="39" t="s">
        <v>55</v>
      </c>
      <c r="D1769" s="35">
        <v>18</v>
      </c>
      <c r="E1769" s="33">
        <v>0</v>
      </c>
      <c r="F1769" s="6">
        <v>0</v>
      </c>
      <c r="G1769" s="6">
        <v>0</v>
      </c>
      <c r="H1769" s="38">
        <v>0</v>
      </c>
      <c r="I1769" s="33">
        <v>0</v>
      </c>
      <c r="J1769" s="6">
        <v>0</v>
      </c>
      <c r="K1769" s="6">
        <v>0</v>
      </c>
      <c r="L1769" s="38">
        <v>0</v>
      </c>
      <c r="M1769" s="33">
        <v>0</v>
      </c>
      <c r="N1769" s="6">
        <v>0</v>
      </c>
      <c r="O1769" s="6">
        <v>0</v>
      </c>
      <c r="P1769" s="38">
        <v>0</v>
      </c>
      <c r="Q1769" s="33">
        <v>0</v>
      </c>
      <c r="R1769" s="6">
        <v>0</v>
      </c>
      <c r="S1769" s="6">
        <v>0</v>
      </c>
      <c r="T1769" s="38">
        <v>0</v>
      </c>
      <c r="U1769" s="40">
        <v>0</v>
      </c>
      <c r="V1769" s="6">
        <v>0</v>
      </c>
      <c r="W1769" s="32">
        <v>0</v>
      </c>
      <c r="X1769" s="38">
        <v>0</v>
      </c>
    </row>
    <row r="1770" spans="1:24" hidden="1" outlineLevel="3" x14ac:dyDescent="0.2">
      <c r="A1770" s="465"/>
      <c r="B1770" s="95">
        <v>810148</v>
      </c>
      <c r="C1770" s="39" t="s">
        <v>55</v>
      </c>
      <c r="D1770" s="35">
        <v>19</v>
      </c>
      <c r="E1770" s="33">
        <v>0</v>
      </c>
      <c r="F1770" s="6">
        <v>0</v>
      </c>
      <c r="G1770" s="6">
        <v>0</v>
      </c>
      <c r="H1770" s="38">
        <v>0</v>
      </c>
      <c r="I1770" s="33">
        <v>0</v>
      </c>
      <c r="J1770" s="6">
        <v>0</v>
      </c>
      <c r="K1770" s="6">
        <v>0</v>
      </c>
      <c r="L1770" s="38">
        <v>0</v>
      </c>
      <c r="M1770" s="33">
        <v>0</v>
      </c>
      <c r="N1770" s="6">
        <v>0</v>
      </c>
      <c r="O1770" s="6">
        <v>0</v>
      </c>
      <c r="P1770" s="38">
        <v>0</v>
      </c>
      <c r="Q1770" s="33">
        <v>0</v>
      </c>
      <c r="R1770" s="6">
        <v>0</v>
      </c>
      <c r="S1770" s="6">
        <v>0</v>
      </c>
      <c r="T1770" s="38">
        <v>0</v>
      </c>
      <c r="U1770" s="40">
        <v>0</v>
      </c>
      <c r="V1770" s="6">
        <v>0</v>
      </c>
      <c r="W1770" s="32">
        <v>0</v>
      </c>
      <c r="X1770" s="38">
        <v>0</v>
      </c>
    </row>
    <row r="1771" spans="1:24" hidden="1" outlineLevel="3" x14ac:dyDescent="0.2">
      <c r="A1771" s="465"/>
      <c r="B1771" s="95">
        <v>810148</v>
      </c>
      <c r="C1771" s="39" t="s">
        <v>48</v>
      </c>
      <c r="D1771" s="35">
        <v>20</v>
      </c>
      <c r="E1771" s="33">
        <v>0</v>
      </c>
      <c r="F1771" s="6">
        <v>0</v>
      </c>
      <c r="G1771" s="6">
        <v>0</v>
      </c>
      <c r="H1771" s="38">
        <v>0</v>
      </c>
      <c r="I1771" s="33">
        <v>0</v>
      </c>
      <c r="J1771" s="6">
        <v>0</v>
      </c>
      <c r="K1771" s="6">
        <v>0</v>
      </c>
      <c r="L1771" s="38">
        <v>0</v>
      </c>
      <c r="M1771" s="33">
        <v>0</v>
      </c>
      <c r="N1771" s="6">
        <v>0</v>
      </c>
      <c r="O1771" s="6">
        <v>0</v>
      </c>
      <c r="P1771" s="38">
        <v>0</v>
      </c>
      <c r="Q1771" s="33">
        <v>0</v>
      </c>
      <c r="R1771" s="6">
        <v>0</v>
      </c>
      <c r="S1771" s="6">
        <v>0</v>
      </c>
      <c r="T1771" s="38">
        <v>0</v>
      </c>
      <c r="U1771" s="40">
        <v>0</v>
      </c>
      <c r="V1771" s="6">
        <v>0</v>
      </c>
      <c r="W1771" s="32">
        <v>0</v>
      </c>
      <c r="X1771" s="38">
        <v>0</v>
      </c>
    </row>
    <row r="1772" spans="1:24" hidden="1" outlineLevel="3" x14ac:dyDescent="0.2">
      <c r="A1772" s="465"/>
      <c r="B1772" s="95">
        <v>810148</v>
      </c>
      <c r="C1772" s="39" t="s">
        <v>48</v>
      </c>
      <c r="D1772" s="35">
        <v>21</v>
      </c>
      <c r="E1772" s="33">
        <v>0</v>
      </c>
      <c r="F1772" s="6">
        <v>0</v>
      </c>
      <c r="G1772" s="6">
        <v>0</v>
      </c>
      <c r="H1772" s="38">
        <v>0</v>
      </c>
      <c r="I1772" s="33">
        <v>0</v>
      </c>
      <c r="J1772" s="6">
        <v>0</v>
      </c>
      <c r="K1772" s="6">
        <v>0</v>
      </c>
      <c r="L1772" s="38">
        <v>0</v>
      </c>
      <c r="M1772" s="33">
        <v>0</v>
      </c>
      <c r="N1772" s="6">
        <v>0</v>
      </c>
      <c r="O1772" s="6">
        <v>0</v>
      </c>
      <c r="P1772" s="38">
        <v>0</v>
      </c>
      <c r="Q1772" s="33">
        <v>0</v>
      </c>
      <c r="R1772" s="6">
        <v>0</v>
      </c>
      <c r="S1772" s="6">
        <v>0</v>
      </c>
      <c r="T1772" s="38">
        <v>0</v>
      </c>
      <c r="U1772" s="40">
        <v>0</v>
      </c>
      <c r="V1772" s="6">
        <v>0</v>
      </c>
      <c r="W1772" s="32">
        <v>0</v>
      </c>
      <c r="X1772" s="38">
        <v>0</v>
      </c>
    </row>
    <row r="1773" spans="1:24" hidden="1" outlineLevel="3" x14ac:dyDescent="0.2">
      <c r="A1773" s="465"/>
      <c r="B1773" s="95">
        <v>810148</v>
      </c>
      <c r="C1773" s="39" t="s">
        <v>48</v>
      </c>
      <c r="D1773" s="35">
        <v>22</v>
      </c>
      <c r="E1773" s="33">
        <v>0</v>
      </c>
      <c r="F1773" s="6">
        <v>0</v>
      </c>
      <c r="G1773" s="6">
        <v>0</v>
      </c>
      <c r="H1773" s="38">
        <v>0</v>
      </c>
      <c r="I1773" s="33">
        <v>0</v>
      </c>
      <c r="J1773" s="6">
        <v>0</v>
      </c>
      <c r="K1773" s="6">
        <v>0</v>
      </c>
      <c r="L1773" s="38">
        <v>0</v>
      </c>
      <c r="M1773" s="33">
        <v>0</v>
      </c>
      <c r="N1773" s="6">
        <v>0</v>
      </c>
      <c r="O1773" s="6">
        <v>0</v>
      </c>
      <c r="P1773" s="38">
        <v>0</v>
      </c>
      <c r="Q1773" s="33">
        <v>0</v>
      </c>
      <c r="R1773" s="6">
        <v>0</v>
      </c>
      <c r="S1773" s="6">
        <v>0</v>
      </c>
      <c r="T1773" s="38">
        <v>0</v>
      </c>
      <c r="U1773" s="40">
        <v>0</v>
      </c>
      <c r="V1773" s="6">
        <v>0</v>
      </c>
      <c r="W1773" s="32">
        <v>0</v>
      </c>
      <c r="X1773" s="38">
        <v>0</v>
      </c>
    </row>
    <row r="1774" spans="1:24" hidden="1" outlineLevel="3" x14ac:dyDescent="0.2">
      <c r="A1774" s="465"/>
      <c r="B1774" s="95">
        <v>810148</v>
      </c>
      <c r="C1774" s="39" t="s">
        <v>48</v>
      </c>
      <c r="D1774" s="35">
        <v>23</v>
      </c>
      <c r="E1774" s="33">
        <v>0</v>
      </c>
      <c r="F1774" s="6">
        <v>0</v>
      </c>
      <c r="G1774" s="6">
        <v>0</v>
      </c>
      <c r="H1774" s="38">
        <v>0</v>
      </c>
      <c r="I1774" s="33">
        <v>0</v>
      </c>
      <c r="J1774" s="6">
        <v>0</v>
      </c>
      <c r="K1774" s="6">
        <v>0</v>
      </c>
      <c r="L1774" s="38">
        <v>0</v>
      </c>
      <c r="M1774" s="33">
        <v>0</v>
      </c>
      <c r="N1774" s="6">
        <v>0</v>
      </c>
      <c r="O1774" s="6">
        <v>0</v>
      </c>
      <c r="P1774" s="38">
        <v>0</v>
      </c>
      <c r="Q1774" s="33">
        <v>0</v>
      </c>
      <c r="R1774" s="6">
        <v>0</v>
      </c>
      <c r="S1774" s="6">
        <v>0</v>
      </c>
      <c r="T1774" s="38">
        <v>0</v>
      </c>
      <c r="U1774" s="40">
        <v>0</v>
      </c>
      <c r="V1774" s="6">
        <v>0</v>
      </c>
      <c r="W1774" s="32">
        <v>0</v>
      </c>
      <c r="X1774" s="38">
        <v>0</v>
      </c>
    </row>
    <row r="1775" spans="1:24" hidden="1" outlineLevel="3" x14ac:dyDescent="0.2">
      <c r="A1775" s="465"/>
      <c r="B1775" s="95">
        <v>810148</v>
      </c>
      <c r="C1775" s="39" t="s">
        <v>48</v>
      </c>
      <c r="D1775" s="35">
        <v>24</v>
      </c>
      <c r="E1775" s="33">
        <v>0</v>
      </c>
      <c r="F1775" s="6">
        <v>0</v>
      </c>
      <c r="G1775" s="6">
        <v>0</v>
      </c>
      <c r="H1775" s="38">
        <v>0</v>
      </c>
      <c r="I1775" s="33">
        <v>0</v>
      </c>
      <c r="J1775" s="6">
        <v>0</v>
      </c>
      <c r="K1775" s="6">
        <v>0</v>
      </c>
      <c r="L1775" s="38">
        <v>0</v>
      </c>
      <c r="M1775" s="33">
        <v>0</v>
      </c>
      <c r="N1775" s="6">
        <v>0</v>
      </c>
      <c r="O1775" s="6">
        <v>0</v>
      </c>
      <c r="P1775" s="38">
        <v>0</v>
      </c>
      <c r="Q1775" s="33">
        <v>0</v>
      </c>
      <c r="R1775" s="6">
        <v>0</v>
      </c>
      <c r="S1775" s="6">
        <v>0</v>
      </c>
      <c r="T1775" s="38">
        <v>0</v>
      </c>
      <c r="U1775" s="40">
        <v>0</v>
      </c>
      <c r="V1775" s="6">
        <v>0</v>
      </c>
      <c r="W1775" s="32">
        <v>0</v>
      </c>
      <c r="X1775" s="38">
        <v>0</v>
      </c>
    </row>
    <row r="1776" spans="1:24" hidden="1" outlineLevel="3" x14ac:dyDescent="0.2">
      <c r="A1776" s="465"/>
      <c r="B1776" s="95">
        <v>810148</v>
      </c>
      <c r="C1776" s="39" t="s">
        <v>48</v>
      </c>
      <c r="D1776" s="35">
        <v>25</v>
      </c>
      <c r="E1776" s="33">
        <v>0</v>
      </c>
      <c r="F1776" s="6">
        <v>0</v>
      </c>
      <c r="G1776" s="6">
        <v>0</v>
      </c>
      <c r="H1776" s="38">
        <v>0</v>
      </c>
      <c r="I1776" s="33">
        <v>0</v>
      </c>
      <c r="J1776" s="6">
        <v>0</v>
      </c>
      <c r="K1776" s="6">
        <v>0</v>
      </c>
      <c r="L1776" s="38">
        <v>0</v>
      </c>
      <c r="M1776" s="33">
        <v>0</v>
      </c>
      <c r="N1776" s="6">
        <v>0</v>
      </c>
      <c r="O1776" s="6">
        <v>0</v>
      </c>
      <c r="P1776" s="38">
        <v>0</v>
      </c>
      <c r="Q1776" s="33">
        <v>0</v>
      </c>
      <c r="R1776" s="6">
        <v>0</v>
      </c>
      <c r="S1776" s="6">
        <v>0</v>
      </c>
      <c r="T1776" s="38">
        <v>0</v>
      </c>
      <c r="U1776" s="40">
        <v>0</v>
      </c>
      <c r="V1776" s="6">
        <v>0</v>
      </c>
      <c r="W1776" s="32">
        <v>0</v>
      </c>
      <c r="X1776" s="38">
        <v>0</v>
      </c>
    </row>
    <row r="1777" spans="1:24" hidden="1" outlineLevel="3" x14ac:dyDescent="0.2">
      <c r="A1777" s="465"/>
      <c r="B1777" s="95">
        <v>810148</v>
      </c>
      <c r="C1777" s="39" t="s">
        <v>49</v>
      </c>
      <c r="D1777" s="35">
        <v>26</v>
      </c>
      <c r="E1777" s="33">
        <v>0</v>
      </c>
      <c r="F1777" s="6">
        <v>0</v>
      </c>
      <c r="G1777" s="6">
        <v>0</v>
      </c>
      <c r="H1777" s="38">
        <v>0</v>
      </c>
      <c r="I1777" s="33">
        <v>0</v>
      </c>
      <c r="J1777" s="6">
        <v>0</v>
      </c>
      <c r="K1777" s="6">
        <v>0</v>
      </c>
      <c r="L1777" s="38">
        <v>0</v>
      </c>
      <c r="M1777" s="33">
        <v>0</v>
      </c>
      <c r="N1777" s="6">
        <v>0</v>
      </c>
      <c r="O1777" s="6">
        <v>0</v>
      </c>
      <c r="P1777" s="38">
        <v>0</v>
      </c>
      <c r="Q1777" s="33">
        <v>0</v>
      </c>
      <c r="R1777" s="6">
        <v>0</v>
      </c>
      <c r="S1777" s="6">
        <v>0</v>
      </c>
      <c r="T1777" s="38">
        <v>0</v>
      </c>
      <c r="U1777" s="40">
        <v>0</v>
      </c>
      <c r="V1777" s="6">
        <v>0</v>
      </c>
      <c r="W1777" s="32">
        <v>0</v>
      </c>
      <c r="X1777" s="38">
        <v>0</v>
      </c>
    </row>
    <row r="1778" spans="1:24" hidden="1" outlineLevel="3" x14ac:dyDescent="0.2">
      <c r="A1778" s="465"/>
      <c r="B1778" s="95">
        <v>810148</v>
      </c>
      <c r="C1778" s="39" t="s">
        <v>49</v>
      </c>
      <c r="D1778" s="35">
        <v>27</v>
      </c>
      <c r="E1778" s="33">
        <v>0</v>
      </c>
      <c r="F1778" s="6">
        <v>0</v>
      </c>
      <c r="G1778" s="6">
        <v>0</v>
      </c>
      <c r="H1778" s="38">
        <v>0</v>
      </c>
      <c r="I1778" s="33">
        <v>0</v>
      </c>
      <c r="J1778" s="6">
        <v>0</v>
      </c>
      <c r="K1778" s="6">
        <v>0</v>
      </c>
      <c r="L1778" s="38">
        <v>0</v>
      </c>
      <c r="M1778" s="33">
        <v>0</v>
      </c>
      <c r="N1778" s="6">
        <v>0</v>
      </c>
      <c r="O1778" s="6">
        <v>0</v>
      </c>
      <c r="P1778" s="38">
        <v>0</v>
      </c>
      <c r="Q1778" s="33">
        <v>0</v>
      </c>
      <c r="R1778" s="6">
        <v>0</v>
      </c>
      <c r="S1778" s="6">
        <v>0</v>
      </c>
      <c r="T1778" s="38">
        <v>0</v>
      </c>
      <c r="U1778" s="40">
        <v>0</v>
      </c>
      <c r="V1778" s="6">
        <v>0</v>
      </c>
      <c r="W1778" s="32">
        <v>0</v>
      </c>
      <c r="X1778" s="38">
        <v>0</v>
      </c>
    </row>
    <row r="1779" spans="1:24" hidden="1" outlineLevel="3" x14ac:dyDescent="0.2">
      <c r="A1779" s="465"/>
      <c r="B1779" s="95">
        <v>810148</v>
      </c>
      <c r="C1779" s="39" t="s">
        <v>49</v>
      </c>
      <c r="D1779" s="35">
        <v>28</v>
      </c>
      <c r="E1779" s="33">
        <v>0</v>
      </c>
      <c r="F1779" s="6">
        <v>0</v>
      </c>
      <c r="G1779" s="6">
        <v>0</v>
      </c>
      <c r="H1779" s="38">
        <v>0</v>
      </c>
      <c r="I1779" s="33">
        <v>0</v>
      </c>
      <c r="J1779" s="6">
        <v>0</v>
      </c>
      <c r="K1779" s="6">
        <v>0</v>
      </c>
      <c r="L1779" s="38">
        <v>0</v>
      </c>
      <c r="M1779" s="33">
        <v>0</v>
      </c>
      <c r="N1779" s="6">
        <v>0</v>
      </c>
      <c r="O1779" s="6">
        <v>0</v>
      </c>
      <c r="P1779" s="38">
        <v>0</v>
      </c>
      <c r="Q1779" s="33">
        <v>0</v>
      </c>
      <c r="R1779" s="6">
        <v>0</v>
      </c>
      <c r="S1779" s="6">
        <v>0</v>
      </c>
      <c r="T1779" s="38">
        <v>0</v>
      </c>
      <c r="U1779" s="40">
        <v>0</v>
      </c>
      <c r="V1779" s="6">
        <v>0</v>
      </c>
      <c r="W1779" s="32">
        <v>0</v>
      </c>
      <c r="X1779" s="38">
        <v>0</v>
      </c>
    </row>
    <row r="1780" spans="1:24" hidden="1" outlineLevel="3" x14ac:dyDescent="0.2">
      <c r="A1780" s="465"/>
      <c r="B1780" s="95">
        <v>810148</v>
      </c>
      <c r="C1780" s="39" t="s">
        <v>50</v>
      </c>
      <c r="D1780" s="35">
        <v>29</v>
      </c>
      <c r="E1780" s="33">
        <v>0</v>
      </c>
      <c r="F1780" s="6">
        <v>0</v>
      </c>
      <c r="G1780" s="6">
        <v>0</v>
      </c>
      <c r="H1780" s="38">
        <v>0</v>
      </c>
      <c r="I1780" s="33">
        <v>0</v>
      </c>
      <c r="J1780" s="6">
        <v>0</v>
      </c>
      <c r="K1780" s="6">
        <v>0</v>
      </c>
      <c r="L1780" s="38">
        <v>0</v>
      </c>
      <c r="M1780" s="33">
        <v>0</v>
      </c>
      <c r="N1780" s="6">
        <v>0</v>
      </c>
      <c r="O1780" s="6">
        <v>0</v>
      </c>
      <c r="P1780" s="38">
        <v>0</v>
      </c>
      <c r="Q1780" s="33">
        <v>0</v>
      </c>
      <c r="R1780" s="6">
        <v>0</v>
      </c>
      <c r="S1780" s="6">
        <v>0</v>
      </c>
      <c r="T1780" s="38">
        <v>0</v>
      </c>
      <c r="U1780" s="40">
        <v>0</v>
      </c>
      <c r="V1780" s="6">
        <v>0</v>
      </c>
      <c r="W1780" s="32">
        <v>0</v>
      </c>
      <c r="X1780" s="38">
        <v>0</v>
      </c>
    </row>
    <row r="1781" spans="1:24" hidden="1" outlineLevel="3" x14ac:dyDescent="0.2">
      <c r="A1781" s="465"/>
      <c r="B1781" s="95">
        <v>810148</v>
      </c>
      <c r="C1781" s="39" t="s">
        <v>50</v>
      </c>
      <c r="D1781" s="35">
        <v>30</v>
      </c>
      <c r="E1781" s="33">
        <v>0</v>
      </c>
      <c r="F1781" s="6">
        <v>0</v>
      </c>
      <c r="G1781" s="6">
        <v>0</v>
      </c>
      <c r="H1781" s="38">
        <v>0</v>
      </c>
      <c r="I1781" s="33">
        <v>0</v>
      </c>
      <c r="J1781" s="6">
        <v>0</v>
      </c>
      <c r="K1781" s="6">
        <v>0</v>
      </c>
      <c r="L1781" s="38">
        <v>0</v>
      </c>
      <c r="M1781" s="33">
        <v>0</v>
      </c>
      <c r="N1781" s="6">
        <v>0</v>
      </c>
      <c r="O1781" s="6">
        <v>0</v>
      </c>
      <c r="P1781" s="38">
        <v>0</v>
      </c>
      <c r="Q1781" s="33">
        <v>0</v>
      </c>
      <c r="R1781" s="6">
        <v>0</v>
      </c>
      <c r="S1781" s="6">
        <v>0</v>
      </c>
      <c r="T1781" s="38">
        <v>0</v>
      </c>
      <c r="U1781" s="40">
        <v>0</v>
      </c>
      <c r="V1781" s="6">
        <v>0</v>
      </c>
      <c r="W1781" s="32">
        <v>0</v>
      </c>
      <c r="X1781" s="38">
        <v>0</v>
      </c>
    </row>
    <row r="1782" spans="1:24" hidden="1" outlineLevel="3" x14ac:dyDescent="0.2">
      <c r="A1782" s="465"/>
      <c r="B1782" s="95">
        <v>810148</v>
      </c>
      <c r="C1782" s="39" t="s">
        <v>59</v>
      </c>
      <c r="D1782" s="35">
        <v>31</v>
      </c>
      <c r="E1782" s="33">
        <v>0</v>
      </c>
      <c r="F1782" s="6">
        <v>0</v>
      </c>
      <c r="G1782" s="6">
        <v>0</v>
      </c>
      <c r="H1782" s="38">
        <v>0</v>
      </c>
      <c r="I1782" s="33">
        <v>0</v>
      </c>
      <c r="J1782" s="6">
        <v>0</v>
      </c>
      <c r="K1782" s="6">
        <v>0</v>
      </c>
      <c r="L1782" s="38">
        <v>0</v>
      </c>
      <c r="M1782" s="33">
        <v>0</v>
      </c>
      <c r="N1782" s="6">
        <v>0</v>
      </c>
      <c r="O1782" s="6">
        <v>0</v>
      </c>
      <c r="P1782" s="38">
        <v>0</v>
      </c>
      <c r="Q1782" s="33">
        <v>0</v>
      </c>
      <c r="R1782" s="6">
        <v>0</v>
      </c>
      <c r="S1782" s="6">
        <v>0</v>
      </c>
      <c r="T1782" s="38">
        <v>0</v>
      </c>
      <c r="U1782" s="40">
        <v>0</v>
      </c>
      <c r="V1782" s="6">
        <v>0</v>
      </c>
      <c r="W1782" s="32">
        <v>0</v>
      </c>
      <c r="X1782" s="38">
        <v>0</v>
      </c>
    </row>
    <row r="1783" spans="1:24" hidden="1" outlineLevel="3" x14ac:dyDescent="0.2">
      <c r="A1783" s="465"/>
      <c r="B1783" s="95">
        <v>810148</v>
      </c>
      <c r="C1783" s="39" t="s">
        <v>59</v>
      </c>
      <c r="D1783" s="35">
        <v>32</v>
      </c>
      <c r="E1783" s="33">
        <v>0</v>
      </c>
      <c r="F1783" s="6">
        <v>0</v>
      </c>
      <c r="G1783" s="6">
        <v>0</v>
      </c>
      <c r="H1783" s="38">
        <v>0</v>
      </c>
      <c r="I1783" s="33">
        <v>0</v>
      </c>
      <c r="J1783" s="6">
        <v>0</v>
      </c>
      <c r="K1783" s="6">
        <v>0</v>
      </c>
      <c r="L1783" s="38">
        <v>0</v>
      </c>
      <c r="M1783" s="33">
        <v>0</v>
      </c>
      <c r="N1783" s="6">
        <v>0</v>
      </c>
      <c r="O1783" s="6">
        <v>0</v>
      </c>
      <c r="P1783" s="38">
        <v>0</v>
      </c>
      <c r="Q1783" s="33">
        <v>0</v>
      </c>
      <c r="R1783" s="6">
        <v>0</v>
      </c>
      <c r="S1783" s="6">
        <v>0</v>
      </c>
      <c r="T1783" s="38">
        <v>0</v>
      </c>
      <c r="U1783" s="40">
        <v>0</v>
      </c>
      <c r="V1783" s="6">
        <v>0</v>
      </c>
      <c r="W1783" s="32">
        <v>0</v>
      </c>
      <c r="X1783" s="38">
        <v>0</v>
      </c>
    </row>
    <row r="1784" spans="1:24" hidden="1" outlineLevel="3" x14ac:dyDescent="0.2">
      <c r="A1784" s="465"/>
      <c r="B1784" s="95">
        <v>810148</v>
      </c>
      <c r="C1784" s="39" t="s">
        <v>59</v>
      </c>
      <c r="D1784" s="35">
        <v>33</v>
      </c>
      <c r="E1784" s="33">
        <v>0</v>
      </c>
      <c r="F1784" s="6">
        <v>0</v>
      </c>
      <c r="G1784" s="6">
        <v>0</v>
      </c>
      <c r="H1784" s="38">
        <v>0</v>
      </c>
      <c r="I1784" s="33">
        <v>0</v>
      </c>
      <c r="J1784" s="6">
        <v>0</v>
      </c>
      <c r="K1784" s="6">
        <v>0</v>
      </c>
      <c r="L1784" s="38">
        <v>0</v>
      </c>
      <c r="M1784" s="33">
        <v>0</v>
      </c>
      <c r="N1784" s="6">
        <v>0</v>
      </c>
      <c r="O1784" s="6">
        <v>0</v>
      </c>
      <c r="P1784" s="38">
        <v>0</v>
      </c>
      <c r="Q1784" s="33">
        <v>0</v>
      </c>
      <c r="R1784" s="6">
        <v>0</v>
      </c>
      <c r="S1784" s="6">
        <v>0</v>
      </c>
      <c r="T1784" s="38">
        <v>0</v>
      </c>
      <c r="U1784" s="40">
        <v>0</v>
      </c>
      <c r="V1784" s="6">
        <v>0</v>
      </c>
      <c r="W1784" s="32">
        <v>0</v>
      </c>
      <c r="X1784" s="38">
        <v>0</v>
      </c>
    </row>
    <row r="1785" spans="1:24" hidden="1" outlineLevel="3" x14ac:dyDescent="0.2">
      <c r="A1785" s="465"/>
      <c r="B1785" s="95">
        <v>810148</v>
      </c>
      <c r="C1785" s="39" t="s">
        <v>59</v>
      </c>
      <c r="D1785" s="35">
        <v>34</v>
      </c>
      <c r="E1785" s="33">
        <v>0</v>
      </c>
      <c r="F1785" s="6">
        <v>0</v>
      </c>
      <c r="G1785" s="6">
        <v>0</v>
      </c>
      <c r="H1785" s="38">
        <v>0</v>
      </c>
      <c r="I1785" s="33">
        <v>0</v>
      </c>
      <c r="J1785" s="6">
        <v>0</v>
      </c>
      <c r="K1785" s="6">
        <v>0</v>
      </c>
      <c r="L1785" s="38">
        <v>0</v>
      </c>
      <c r="M1785" s="33">
        <v>0</v>
      </c>
      <c r="N1785" s="6">
        <v>0</v>
      </c>
      <c r="O1785" s="6">
        <v>0</v>
      </c>
      <c r="P1785" s="38">
        <v>0</v>
      </c>
      <c r="Q1785" s="33">
        <v>0</v>
      </c>
      <c r="R1785" s="6">
        <v>0</v>
      </c>
      <c r="S1785" s="6">
        <v>0</v>
      </c>
      <c r="T1785" s="38">
        <v>0</v>
      </c>
      <c r="U1785" s="40">
        <v>0</v>
      </c>
      <c r="V1785" s="6">
        <v>0</v>
      </c>
      <c r="W1785" s="32">
        <v>0</v>
      </c>
      <c r="X1785" s="38">
        <v>0</v>
      </c>
    </row>
    <row r="1786" spans="1:24" hidden="1" outlineLevel="3" x14ac:dyDescent="0.2">
      <c r="A1786" s="465"/>
      <c r="B1786" s="95">
        <v>810148</v>
      </c>
      <c r="C1786" s="39" t="s">
        <v>51</v>
      </c>
      <c r="D1786" s="35">
        <v>35</v>
      </c>
      <c r="E1786" s="33">
        <v>0</v>
      </c>
      <c r="F1786" s="6">
        <v>0</v>
      </c>
      <c r="G1786" s="6">
        <v>0</v>
      </c>
      <c r="H1786" s="38">
        <v>0</v>
      </c>
      <c r="I1786" s="33">
        <v>0</v>
      </c>
      <c r="J1786" s="6">
        <v>0</v>
      </c>
      <c r="K1786" s="6">
        <v>0</v>
      </c>
      <c r="L1786" s="38">
        <v>0</v>
      </c>
      <c r="M1786" s="33">
        <v>0</v>
      </c>
      <c r="N1786" s="6">
        <v>0</v>
      </c>
      <c r="O1786" s="6">
        <v>0</v>
      </c>
      <c r="P1786" s="38">
        <v>0</v>
      </c>
      <c r="Q1786" s="33">
        <v>0</v>
      </c>
      <c r="R1786" s="6">
        <v>0</v>
      </c>
      <c r="S1786" s="6">
        <v>0</v>
      </c>
      <c r="T1786" s="38">
        <v>0</v>
      </c>
      <c r="U1786" s="40">
        <v>0</v>
      </c>
      <c r="V1786" s="6">
        <v>0</v>
      </c>
      <c r="W1786" s="32">
        <v>0</v>
      </c>
      <c r="X1786" s="38">
        <v>0</v>
      </c>
    </row>
    <row r="1787" spans="1:24" hidden="1" outlineLevel="3" x14ac:dyDescent="0.2">
      <c r="A1787" s="465"/>
      <c r="B1787" s="95">
        <v>810148</v>
      </c>
      <c r="C1787" s="39" t="s">
        <v>56</v>
      </c>
      <c r="D1787" s="35">
        <v>36</v>
      </c>
      <c r="E1787" s="33">
        <v>0</v>
      </c>
      <c r="F1787" s="6">
        <v>0</v>
      </c>
      <c r="G1787" s="6">
        <v>0</v>
      </c>
      <c r="H1787" s="38">
        <v>0</v>
      </c>
      <c r="I1787" s="33">
        <v>0</v>
      </c>
      <c r="J1787" s="6">
        <v>0</v>
      </c>
      <c r="K1787" s="6">
        <v>0</v>
      </c>
      <c r="L1787" s="38">
        <v>0</v>
      </c>
      <c r="M1787" s="33">
        <v>0</v>
      </c>
      <c r="N1787" s="6">
        <v>0</v>
      </c>
      <c r="O1787" s="6">
        <v>0</v>
      </c>
      <c r="P1787" s="38">
        <v>0</v>
      </c>
      <c r="Q1787" s="33">
        <v>0</v>
      </c>
      <c r="R1787" s="6">
        <v>0</v>
      </c>
      <c r="S1787" s="6">
        <v>0</v>
      </c>
      <c r="T1787" s="38">
        <v>0</v>
      </c>
      <c r="U1787" s="40">
        <v>0</v>
      </c>
      <c r="V1787" s="6">
        <v>0</v>
      </c>
      <c r="W1787" s="32">
        <v>0</v>
      </c>
      <c r="X1787" s="38">
        <v>0</v>
      </c>
    </row>
    <row r="1788" spans="1:24" hidden="1" outlineLevel="3" x14ac:dyDescent="0.2">
      <c r="A1788" s="465"/>
      <c r="B1788" s="95">
        <v>810148</v>
      </c>
      <c r="C1788" s="39" t="s">
        <v>56</v>
      </c>
      <c r="D1788" s="35">
        <v>37</v>
      </c>
      <c r="E1788" s="33">
        <v>0</v>
      </c>
      <c r="F1788" s="6">
        <v>0</v>
      </c>
      <c r="G1788" s="6">
        <v>0</v>
      </c>
      <c r="H1788" s="38">
        <v>0</v>
      </c>
      <c r="I1788" s="33">
        <v>0</v>
      </c>
      <c r="J1788" s="6">
        <v>0</v>
      </c>
      <c r="K1788" s="6">
        <v>0</v>
      </c>
      <c r="L1788" s="38">
        <v>0</v>
      </c>
      <c r="M1788" s="33">
        <v>0</v>
      </c>
      <c r="N1788" s="6">
        <v>0</v>
      </c>
      <c r="O1788" s="6">
        <v>0</v>
      </c>
      <c r="P1788" s="38">
        <v>0</v>
      </c>
      <c r="Q1788" s="33">
        <v>0</v>
      </c>
      <c r="R1788" s="6">
        <v>0</v>
      </c>
      <c r="S1788" s="6">
        <v>0</v>
      </c>
      <c r="T1788" s="38">
        <v>0</v>
      </c>
      <c r="U1788" s="40">
        <v>0</v>
      </c>
      <c r="V1788" s="6">
        <v>0</v>
      </c>
      <c r="W1788" s="32">
        <v>0</v>
      </c>
      <c r="X1788" s="38">
        <v>0</v>
      </c>
    </row>
    <row r="1789" spans="1:24" hidden="1" outlineLevel="3" x14ac:dyDescent="0.2">
      <c r="A1789" s="465"/>
      <c r="B1789" s="95">
        <v>810148</v>
      </c>
      <c r="C1789" s="39" t="s">
        <v>56</v>
      </c>
      <c r="D1789" s="35">
        <v>38</v>
      </c>
      <c r="E1789" s="33">
        <v>0</v>
      </c>
      <c r="F1789" s="6">
        <v>0</v>
      </c>
      <c r="G1789" s="6">
        <v>0</v>
      </c>
      <c r="H1789" s="38">
        <v>0</v>
      </c>
      <c r="I1789" s="33">
        <v>0</v>
      </c>
      <c r="J1789" s="6">
        <v>0</v>
      </c>
      <c r="K1789" s="6">
        <v>0</v>
      </c>
      <c r="L1789" s="38">
        <v>0</v>
      </c>
      <c r="M1789" s="33">
        <v>0</v>
      </c>
      <c r="N1789" s="6">
        <v>0</v>
      </c>
      <c r="O1789" s="6">
        <v>0</v>
      </c>
      <c r="P1789" s="38">
        <v>0</v>
      </c>
      <c r="Q1789" s="33">
        <v>0</v>
      </c>
      <c r="R1789" s="6">
        <v>0</v>
      </c>
      <c r="S1789" s="6">
        <v>0</v>
      </c>
      <c r="T1789" s="38">
        <v>0</v>
      </c>
      <c r="U1789" s="40">
        <v>0</v>
      </c>
      <c r="V1789" s="6">
        <v>0</v>
      </c>
      <c r="W1789" s="32">
        <v>0</v>
      </c>
      <c r="X1789" s="38">
        <v>0</v>
      </c>
    </row>
    <row r="1790" spans="1:24" hidden="1" outlineLevel="3" x14ac:dyDescent="0.2">
      <c r="A1790" s="465"/>
      <c r="B1790" s="95">
        <v>810148</v>
      </c>
      <c r="C1790" s="39" t="s">
        <v>56</v>
      </c>
      <c r="D1790" s="35">
        <v>39</v>
      </c>
      <c r="E1790" s="33">
        <v>0</v>
      </c>
      <c r="F1790" s="6">
        <v>0</v>
      </c>
      <c r="G1790" s="6">
        <v>0</v>
      </c>
      <c r="H1790" s="38">
        <v>0</v>
      </c>
      <c r="I1790" s="33">
        <v>0</v>
      </c>
      <c r="J1790" s="6">
        <v>0</v>
      </c>
      <c r="K1790" s="6">
        <v>0</v>
      </c>
      <c r="L1790" s="38">
        <v>0</v>
      </c>
      <c r="M1790" s="33">
        <v>0</v>
      </c>
      <c r="N1790" s="6">
        <v>0</v>
      </c>
      <c r="O1790" s="6">
        <v>0</v>
      </c>
      <c r="P1790" s="38">
        <v>0</v>
      </c>
      <c r="Q1790" s="33">
        <v>0</v>
      </c>
      <c r="R1790" s="6">
        <v>0</v>
      </c>
      <c r="S1790" s="6">
        <v>0</v>
      </c>
      <c r="T1790" s="38">
        <v>0</v>
      </c>
      <c r="U1790" s="40">
        <v>0</v>
      </c>
      <c r="V1790" s="6">
        <v>0</v>
      </c>
      <c r="W1790" s="32">
        <v>0</v>
      </c>
      <c r="X1790" s="38">
        <v>0</v>
      </c>
    </row>
    <row r="1791" spans="1:24" hidden="1" outlineLevel="3" x14ac:dyDescent="0.2">
      <c r="A1791" s="465"/>
      <c r="B1791" s="95">
        <v>810148</v>
      </c>
      <c r="C1791" s="39" t="s">
        <v>56</v>
      </c>
      <c r="D1791" s="35">
        <v>40</v>
      </c>
      <c r="E1791" s="33">
        <v>0</v>
      </c>
      <c r="F1791" s="6">
        <v>0</v>
      </c>
      <c r="G1791" s="6">
        <v>0</v>
      </c>
      <c r="H1791" s="38">
        <v>0</v>
      </c>
      <c r="I1791" s="33">
        <v>0</v>
      </c>
      <c r="J1791" s="6">
        <v>0</v>
      </c>
      <c r="K1791" s="6">
        <v>0</v>
      </c>
      <c r="L1791" s="38">
        <v>0</v>
      </c>
      <c r="M1791" s="33">
        <v>0</v>
      </c>
      <c r="N1791" s="6">
        <v>0</v>
      </c>
      <c r="O1791" s="6">
        <v>0</v>
      </c>
      <c r="P1791" s="38">
        <v>0</v>
      </c>
      <c r="Q1791" s="33">
        <v>0</v>
      </c>
      <c r="R1791" s="6">
        <v>0</v>
      </c>
      <c r="S1791" s="6">
        <v>0</v>
      </c>
      <c r="T1791" s="38">
        <v>0</v>
      </c>
      <c r="U1791" s="40">
        <v>0</v>
      </c>
      <c r="V1791" s="6">
        <v>0</v>
      </c>
      <c r="W1791" s="32">
        <v>0</v>
      </c>
      <c r="X1791" s="38">
        <v>0</v>
      </c>
    </row>
    <row r="1792" spans="1:24" hidden="1" outlineLevel="3" x14ac:dyDescent="0.2">
      <c r="A1792" s="465"/>
      <c r="B1792" s="95">
        <v>810148</v>
      </c>
      <c r="C1792" s="39" t="s">
        <v>56</v>
      </c>
      <c r="D1792" s="35">
        <v>41</v>
      </c>
      <c r="E1792" s="33">
        <v>0</v>
      </c>
      <c r="F1792" s="6">
        <v>0</v>
      </c>
      <c r="G1792" s="6">
        <v>0</v>
      </c>
      <c r="H1792" s="38">
        <v>0</v>
      </c>
      <c r="I1792" s="33">
        <v>0</v>
      </c>
      <c r="J1792" s="6">
        <v>0</v>
      </c>
      <c r="K1792" s="6">
        <v>0</v>
      </c>
      <c r="L1792" s="38">
        <v>0</v>
      </c>
      <c r="M1792" s="33">
        <v>0</v>
      </c>
      <c r="N1792" s="6">
        <v>0</v>
      </c>
      <c r="O1792" s="6">
        <v>0</v>
      </c>
      <c r="P1792" s="38">
        <v>0</v>
      </c>
      <c r="Q1792" s="33">
        <v>0</v>
      </c>
      <c r="R1792" s="6">
        <v>0</v>
      </c>
      <c r="S1792" s="6">
        <v>0</v>
      </c>
      <c r="T1792" s="38">
        <v>0</v>
      </c>
      <c r="U1792" s="40">
        <v>0</v>
      </c>
      <c r="V1792" s="6">
        <v>0</v>
      </c>
      <c r="W1792" s="32">
        <v>0</v>
      </c>
      <c r="X1792" s="38">
        <v>0</v>
      </c>
    </row>
    <row r="1793" spans="1:24" hidden="1" outlineLevel="3" x14ac:dyDescent="0.2">
      <c r="A1793" s="465"/>
      <c r="B1793" s="95">
        <v>810148</v>
      </c>
      <c r="C1793" s="39" t="s">
        <v>56</v>
      </c>
      <c r="D1793" s="35">
        <v>42</v>
      </c>
      <c r="E1793" s="33">
        <v>0</v>
      </c>
      <c r="F1793" s="6">
        <v>0</v>
      </c>
      <c r="G1793" s="6">
        <v>0</v>
      </c>
      <c r="H1793" s="38">
        <v>0</v>
      </c>
      <c r="I1793" s="33">
        <v>0</v>
      </c>
      <c r="J1793" s="6">
        <v>0</v>
      </c>
      <c r="K1793" s="6">
        <v>0</v>
      </c>
      <c r="L1793" s="38">
        <v>0</v>
      </c>
      <c r="M1793" s="33">
        <v>0</v>
      </c>
      <c r="N1793" s="6">
        <v>0</v>
      </c>
      <c r="O1793" s="6">
        <v>0</v>
      </c>
      <c r="P1793" s="38">
        <v>0</v>
      </c>
      <c r="Q1793" s="33">
        <v>0</v>
      </c>
      <c r="R1793" s="6">
        <v>0</v>
      </c>
      <c r="S1793" s="6">
        <v>0</v>
      </c>
      <c r="T1793" s="38">
        <v>0</v>
      </c>
      <c r="U1793" s="40">
        <v>0</v>
      </c>
      <c r="V1793" s="6">
        <v>0</v>
      </c>
      <c r="W1793" s="32">
        <v>0</v>
      </c>
      <c r="X1793" s="38">
        <v>0</v>
      </c>
    </row>
    <row r="1794" spans="1:24" hidden="1" outlineLevel="3" x14ac:dyDescent="0.2">
      <c r="A1794" s="465"/>
      <c r="B1794" s="95">
        <v>810148</v>
      </c>
      <c r="C1794" s="39" t="s">
        <v>56</v>
      </c>
      <c r="D1794" s="35">
        <v>43</v>
      </c>
      <c r="E1794" s="33">
        <v>0</v>
      </c>
      <c r="F1794" s="6">
        <v>0</v>
      </c>
      <c r="G1794" s="6">
        <v>0</v>
      </c>
      <c r="H1794" s="38">
        <v>0</v>
      </c>
      <c r="I1794" s="33">
        <v>0</v>
      </c>
      <c r="J1794" s="6">
        <v>0</v>
      </c>
      <c r="K1794" s="6">
        <v>0</v>
      </c>
      <c r="L1794" s="38">
        <v>0</v>
      </c>
      <c r="M1794" s="33">
        <v>0</v>
      </c>
      <c r="N1794" s="6">
        <v>0</v>
      </c>
      <c r="O1794" s="6">
        <v>0</v>
      </c>
      <c r="P1794" s="38">
        <v>0</v>
      </c>
      <c r="Q1794" s="33">
        <v>0</v>
      </c>
      <c r="R1794" s="6">
        <v>0</v>
      </c>
      <c r="S1794" s="6">
        <v>0</v>
      </c>
      <c r="T1794" s="38">
        <v>0</v>
      </c>
      <c r="U1794" s="40">
        <v>0</v>
      </c>
      <c r="V1794" s="6">
        <v>0</v>
      </c>
      <c r="W1794" s="32">
        <v>0</v>
      </c>
      <c r="X1794" s="38">
        <v>0</v>
      </c>
    </row>
    <row r="1795" spans="1:24" hidden="1" outlineLevel="3" x14ac:dyDescent="0.2">
      <c r="A1795" s="465"/>
      <c r="B1795" s="95">
        <v>810148</v>
      </c>
      <c r="C1795" s="39" t="s">
        <v>56</v>
      </c>
      <c r="D1795" s="35">
        <v>44</v>
      </c>
      <c r="E1795" s="33">
        <v>0</v>
      </c>
      <c r="F1795" s="6">
        <v>0</v>
      </c>
      <c r="G1795" s="6">
        <v>0</v>
      </c>
      <c r="H1795" s="38">
        <v>0</v>
      </c>
      <c r="I1795" s="33">
        <v>0</v>
      </c>
      <c r="J1795" s="6">
        <v>0</v>
      </c>
      <c r="K1795" s="6">
        <v>0</v>
      </c>
      <c r="L1795" s="38">
        <v>0</v>
      </c>
      <c r="M1795" s="33">
        <v>0</v>
      </c>
      <c r="N1795" s="6">
        <v>0</v>
      </c>
      <c r="O1795" s="6">
        <v>0</v>
      </c>
      <c r="P1795" s="38">
        <v>0</v>
      </c>
      <c r="Q1795" s="33">
        <v>0</v>
      </c>
      <c r="R1795" s="6">
        <v>0</v>
      </c>
      <c r="S1795" s="6">
        <v>0</v>
      </c>
      <c r="T1795" s="38">
        <v>0</v>
      </c>
      <c r="U1795" s="40">
        <v>0</v>
      </c>
      <c r="V1795" s="6">
        <v>0</v>
      </c>
      <c r="W1795" s="32">
        <v>0</v>
      </c>
      <c r="X1795" s="38">
        <v>0</v>
      </c>
    </row>
    <row r="1796" spans="1:24" hidden="1" outlineLevel="3" x14ac:dyDescent="0.2">
      <c r="A1796" s="465"/>
      <c r="B1796" s="95">
        <v>810148</v>
      </c>
      <c r="C1796" s="39" t="s">
        <v>56</v>
      </c>
      <c r="D1796" s="35">
        <v>45</v>
      </c>
      <c r="E1796" s="33">
        <v>0</v>
      </c>
      <c r="F1796" s="6">
        <v>0</v>
      </c>
      <c r="G1796" s="6">
        <v>0</v>
      </c>
      <c r="H1796" s="38">
        <v>0</v>
      </c>
      <c r="I1796" s="33">
        <v>0</v>
      </c>
      <c r="J1796" s="6">
        <v>0</v>
      </c>
      <c r="K1796" s="6">
        <v>0</v>
      </c>
      <c r="L1796" s="38">
        <v>0</v>
      </c>
      <c r="M1796" s="33">
        <v>0</v>
      </c>
      <c r="N1796" s="6">
        <v>0</v>
      </c>
      <c r="O1796" s="6">
        <v>0</v>
      </c>
      <c r="P1796" s="38">
        <v>0</v>
      </c>
      <c r="Q1796" s="33">
        <v>0</v>
      </c>
      <c r="R1796" s="6">
        <v>0</v>
      </c>
      <c r="S1796" s="6">
        <v>0</v>
      </c>
      <c r="T1796" s="38">
        <v>0</v>
      </c>
      <c r="U1796" s="40">
        <v>0</v>
      </c>
      <c r="V1796" s="6">
        <v>0</v>
      </c>
      <c r="W1796" s="32">
        <v>0</v>
      </c>
      <c r="X1796" s="38">
        <v>0</v>
      </c>
    </row>
    <row r="1797" spans="1:24" hidden="1" outlineLevel="3" x14ac:dyDescent="0.2">
      <c r="A1797" s="465"/>
      <c r="B1797" s="95">
        <v>810148</v>
      </c>
      <c r="C1797" s="39" t="s">
        <v>56</v>
      </c>
      <c r="D1797" s="35">
        <v>46</v>
      </c>
      <c r="E1797" s="33">
        <v>0</v>
      </c>
      <c r="F1797" s="6">
        <v>0</v>
      </c>
      <c r="G1797" s="6">
        <v>0</v>
      </c>
      <c r="H1797" s="38">
        <v>0</v>
      </c>
      <c r="I1797" s="33">
        <v>0</v>
      </c>
      <c r="J1797" s="6">
        <v>0</v>
      </c>
      <c r="K1797" s="6">
        <v>0</v>
      </c>
      <c r="L1797" s="38">
        <v>0</v>
      </c>
      <c r="M1797" s="33">
        <v>0</v>
      </c>
      <c r="N1797" s="6">
        <v>0</v>
      </c>
      <c r="O1797" s="6">
        <v>0</v>
      </c>
      <c r="P1797" s="38">
        <v>0</v>
      </c>
      <c r="Q1797" s="33">
        <v>0</v>
      </c>
      <c r="R1797" s="6">
        <v>0</v>
      </c>
      <c r="S1797" s="6">
        <v>0</v>
      </c>
      <c r="T1797" s="38">
        <v>0</v>
      </c>
      <c r="U1797" s="40">
        <v>0</v>
      </c>
      <c r="V1797" s="6">
        <v>0</v>
      </c>
      <c r="W1797" s="32">
        <v>0</v>
      </c>
      <c r="X1797" s="38">
        <v>0</v>
      </c>
    </row>
    <row r="1798" spans="1:24" hidden="1" outlineLevel="3" x14ac:dyDescent="0.2">
      <c r="A1798" s="465"/>
      <c r="B1798" s="95">
        <v>810148</v>
      </c>
      <c r="C1798" s="39" t="s">
        <v>175</v>
      </c>
      <c r="D1798" s="35">
        <v>47</v>
      </c>
      <c r="E1798" s="33">
        <v>0</v>
      </c>
      <c r="F1798" s="6">
        <v>0</v>
      </c>
      <c r="G1798" s="6">
        <v>0</v>
      </c>
      <c r="H1798" s="38">
        <v>0</v>
      </c>
      <c r="I1798" s="33">
        <v>0</v>
      </c>
      <c r="J1798" s="6">
        <v>0</v>
      </c>
      <c r="K1798" s="6">
        <v>0</v>
      </c>
      <c r="L1798" s="38">
        <v>0</v>
      </c>
      <c r="M1798" s="33">
        <v>0</v>
      </c>
      <c r="N1798" s="6">
        <v>0</v>
      </c>
      <c r="O1798" s="6">
        <v>0</v>
      </c>
      <c r="P1798" s="38">
        <v>0</v>
      </c>
      <c r="Q1798" s="33">
        <v>0</v>
      </c>
      <c r="R1798" s="6">
        <v>0</v>
      </c>
      <c r="S1798" s="6">
        <v>0</v>
      </c>
      <c r="T1798" s="38">
        <v>0</v>
      </c>
      <c r="U1798" s="40">
        <v>0</v>
      </c>
      <c r="V1798" s="6">
        <v>0</v>
      </c>
      <c r="W1798" s="32">
        <v>0</v>
      </c>
      <c r="X1798" s="38">
        <v>0</v>
      </c>
    </row>
    <row r="1799" spans="1:24" hidden="1" outlineLevel="3" x14ac:dyDescent="0.2">
      <c r="A1799" s="465"/>
      <c r="B1799" s="95">
        <v>810148</v>
      </c>
      <c r="C1799" s="39" t="s">
        <v>175</v>
      </c>
      <c r="D1799" s="35">
        <v>48</v>
      </c>
      <c r="E1799" s="33">
        <v>0</v>
      </c>
      <c r="F1799" s="6">
        <v>0</v>
      </c>
      <c r="G1799" s="6">
        <v>0</v>
      </c>
      <c r="H1799" s="38">
        <v>0</v>
      </c>
      <c r="I1799" s="33">
        <v>0</v>
      </c>
      <c r="J1799" s="6">
        <v>0</v>
      </c>
      <c r="K1799" s="6">
        <v>0</v>
      </c>
      <c r="L1799" s="38">
        <v>0</v>
      </c>
      <c r="M1799" s="33">
        <v>0</v>
      </c>
      <c r="N1799" s="6">
        <v>0</v>
      </c>
      <c r="O1799" s="6">
        <v>0</v>
      </c>
      <c r="P1799" s="38">
        <v>0</v>
      </c>
      <c r="Q1799" s="33">
        <v>0</v>
      </c>
      <c r="R1799" s="6">
        <v>0</v>
      </c>
      <c r="S1799" s="6">
        <v>0</v>
      </c>
      <c r="T1799" s="38">
        <v>0</v>
      </c>
      <c r="U1799" s="40">
        <v>0</v>
      </c>
      <c r="V1799" s="6">
        <v>0</v>
      </c>
      <c r="W1799" s="32">
        <v>0</v>
      </c>
      <c r="X1799" s="38">
        <v>0</v>
      </c>
    </row>
    <row r="1800" spans="1:24" hidden="1" outlineLevel="3" x14ac:dyDescent="0.2">
      <c r="A1800" s="465"/>
      <c r="B1800" s="95">
        <v>810148</v>
      </c>
      <c r="C1800" s="39" t="s">
        <v>54</v>
      </c>
      <c r="D1800" s="35">
        <v>49</v>
      </c>
      <c r="E1800" s="33">
        <v>0</v>
      </c>
      <c r="F1800" s="6">
        <v>0</v>
      </c>
      <c r="G1800" s="6">
        <v>0</v>
      </c>
      <c r="H1800" s="38">
        <v>0</v>
      </c>
      <c r="I1800" s="33">
        <v>0</v>
      </c>
      <c r="J1800" s="6">
        <v>0</v>
      </c>
      <c r="K1800" s="6">
        <v>0</v>
      </c>
      <c r="L1800" s="38">
        <v>0</v>
      </c>
      <c r="M1800" s="33">
        <v>0</v>
      </c>
      <c r="N1800" s="6">
        <v>0</v>
      </c>
      <c r="O1800" s="6">
        <v>0</v>
      </c>
      <c r="P1800" s="38">
        <v>0</v>
      </c>
      <c r="Q1800" s="33">
        <v>0</v>
      </c>
      <c r="R1800" s="6">
        <v>0</v>
      </c>
      <c r="S1800" s="6">
        <v>0</v>
      </c>
      <c r="T1800" s="38">
        <v>0</v>
      </c>
      <c r="U1800" s="40">
        <v>0</v>
      </c>
      <c r="V1800" s="6">
        <v>0</v>
      </c>
      <c r="W1800" s="32">
        <v>0</v>
      </c>
      <c r="X1800" s="38">
        <v>0</v>
      </c>
    </row>
    <row r="1801" spans="1:24" hidden="1" outlineLevel="3" x14ac:dyDescent="0.2">
      <c r="A1801" s="465"/>
      <c r="B1801" s="95">
        <v>810148</v>
      </c>
      <c r="C1801" s="39" t="s">
        <v>54</v>
      </c>
      <c r="D1801" s="35">
        <v>50</v>
      </c>
      <c r="E1801" s="33">
        <v>0</v>
      </c>
      <c r="F1801" s="6">
        <v>0</v>
      </c>
      <c r="G1801" s="6">
        <v>0</v>
      </c>
      <c r="H1801" s="38">
        <v>0</v>
      </c>
      <c r="I1801" s="33">
        <v>0</v>
      </c>
      <c r="J1801" s="6">
        <v>0</v>
      </c>
      <c r="K1801" s="6">
        <v>0</v>
      </c>
      <c r="L1801" s="38">
        <v>0</v>
      </c>
      <c r="M1801" s="33">
        <v>0</v>
      </c>
      <c r="N1801" s="6">
        <v>0</v>
      </c>
      <c r="O1801" s="6">
        <v>0</v>
      </c>
      <c r="P1801" s="38">
        <v>0</v>
      </c>
      <c r="Q1801" s="33">
        <v>0</v>
      </c>
      <c r="R1801" s="6">
        <v>0</v>
      </c>
      <c r="S1801" s="6">
        <v>0</v>
      </c>
      <c r="T1801" s="38">
        <v>0</v>
      </c>
      <c r="U1801" s="40">
        <v>0</v>
      </c>
      <c r="V1801" s="6">
        <v>0</v>
      </c>
      <c r="W1801" s="32">
        <v>0</v>
      </c>
      <c r="X1801" s="38">
        <v>0</v>
      </c>
    </row>
    <row r="1802" spans="1:24" hidden="1" outlineLevel="3" x14ac:dyDescent="0.2">
      <c r="A1802" s="465"/>
      <c r="B1802" s="95">
        <v>810148</v>
      </c>
      <c r="C1802" s="39" t="s">
        <v>54</v>
      </c>
      <c r="D1802" s="35">
        <v>51</v>
      </c>
      <c r="E1802" s="33">
        <v>0</v>
      </c>
      <c r="F1802" s="6">
        <v>0</v>
      </c>
      <c r="G1802" s="6">
        <v>0</v>
      </c>
      <c r="H1802" s="38">
        <v>0</v>
      </c>
      <c r="I1802" s="33">
        <v>0</v>
      </c>
      <c r="J1802" s="6">
        <v>0</v>
      </c>
      <c r="K1802" s="6">
        <v>0</v>
      </c>
      <c r="L1802" s="38">
        <v>0</v>
      </c>
      <c r="M1802" s="33">
        <v>0</v>
      </c>
      <c r="N1802" s="6">
        <v>0</v>
      </c>
      <c r="O1802" s="6">
        <v>0</v>
      </c>
      <c r="P1802" s="38">
        <v>0</v>
      </c>
      <c r="Q1802" s="33">
        <v>0</v>
      </c>
      <c r="R1802" s="6">
        <v>0</v>
      </c>
      <c r="S1802" s="6">
        <v>0</v>
      </c>
      <c r="T1802" s="38">
        <v>0</v>
      </c>
      <c r="U1802" s="40">
        <v>0</v>
      </c>
      <c r="V1802" s="6">
        <v>0</v>
      </c>
      <c r="W1802" s="32">
        <v>0</v>
      </c>
      <c r="X1802" s="38">
        <v>0</v>
      </c>
    </row>
    <row r="1803" spans="1:24" hidden="1" outlineLevel="3" x14ac:dyDescent="0.2">
      <c r="A1803" s="465"/>
      <c r="B1803" s="95">
        <v>810148</v>
      </c>
      <c r="C1803" s="39" t="s">
        <v>54</v>
      </c>
      <c r="D1803" s="35">
        <v>52</v>
      </c>
      <c r="E1803" s="33">
        <v>0</v>
      </c>
      <c r="F1803" s="6">
        <v>0</v>
      </c>
      <c r="G1803" s="6">
        <v>0</v>
      </c>
      <c r="H1803" s="38">
        <v>0</v>
      </c>
      <c r="I1803" s="33">
        <v>0</v>
      </c>
      <c r="J1803" s="6">
        <v>0</v>
      </c>
      <c r="K1803" s="6">
        <v>0</v>
      </c>
      <c r="L1803" s="38">
        <v>0</v>
      </c>
      <c r="M1803" s="33">
        <v>0</v>
      </c>
      <c r="N1803" s="6">
        <v>0</v>
      </c>
      <c r="O1803" s="6">
        <v>0</v>
      </c>
      <c r="P1803" s="38">
        <v>0</v>
      </c>
      <c r="Q1803" s="33">
        <v>0</v>
      </c>
      <c r="R1803" s="6">
        <v>0</v>
      </c>
      <c r="S1803" s="6">
        <v>0</v>
      </c>
      <c r="T1803" s="38">
        <v>0</v>
      </c>
      <c r="U1803" s="40">
        <v>0</v>
      </c>
      <c r="V1803" s="6">
        <v>0</v>
      </c>
      <c r="W1803" s="32">
        <v>0</v>
      </c>
      <c r="X1803" s="38">
        <v>0</v>
      </c>
    </row>
    <row r="1804" spans="1:24" hidden="1" outlineLevel="3" x14ac:dyDescent="0.2">
      <c r="A1804" s="465"/>
      <c r="B1804" s="95">
        <v>810148</v>
      </c>
      <c r="C1804" s="39" t="s">
        <v>54</v>
      </c>
      <c r="D1804" s="35">
        <v>53</v>
      </c>
      <c r="E1804" s="33">
        <v>0</v>
      </c>
      <c r="F1804" s="6">
        <v>0</v>
      </c>
      <c r="G1804" s="6">
        <v>0</v>
      </c>
      <c r="H1804" s="38">
        <v>0</v>
      </c>
      <c r="I1804" s="33">
        <v>0</v>
      </c>
      <c r="J1804" s="6">
        <v>0</v>
      </c>
      <c r="K1804" s="6">
        <v>0</v>
      </c>
      <c r="L1804" s="38">
        <v>0</v>
      </c>
      <c r="M1804" s="33">
        <v>0</v>
      </c>
      <c r="N1804" s="6">
        <v>0</v>
      </c>
      <c r="O1804" s="6">
        <v>0</v>
      </c>
      <c r="P1804" s="38">
        <v>0</v>
      </c>
      <c r="Q1804" s="33">
        <v>0</v>
      </c>
      <c r="R1804" s="6">
        <v>0</v>
      </c>
      <c r="S1804" s="6">
        <v>0</v>
      </c>
      <c r="T1804" s="38">
        <v>0</v>
      </c>
      <c r="U1804" s="40">
        <v>0</v>
      </c>
      <c r="V1804" s="6">
        <v>0</v>
      </c>
      <c r="W1804" s="32">
        <v>0</v>
      </c>
      <c r="X1804" s="38">
        <v>0</v>
      </c>
    </row>
    <row r="1805" spans="1:24" hidden="1" outlineLevel="3" x14ac:dyDescent="0.2">
      <c r="A1805" s="465"/>
      <c r="B1805" s="95">
        <v>810148</v>
      </c>
      <c r="C1805" s="39" t="s">
        <v>57</v>
      </c>
      <c r="D1805" s="35">
        <v>54</v>
      </c>
      <c r="E1805" s="33">
        <v>0</v>
      </c>
      <c r="F1805" s="6">
        <v>0</v>
      </c>
      <c r="G1805" s="6">
        <v>0</v>
      </c>
      <c r="H1805" s="38">
        <v>0</v>
      </c>
      <c r="I1805" s="33">
        <v>0</v>
      </c>
      <c r="J1805" s="6">
        <v>0</v>
      </c>
      <c r="K1805" s="6">
        <v>0</v>
      </c>
      <c r="L1805" s="38">
        <v>0</v>
      </c>
      <c r="M1805" s="33">
        <v>0</v>
      </c>
      <c r="N1805" s="6">
        <v>0</v>
      </c>
      <c r="O1805" s="6">
        <v>0</v>
      </c>
      <c r="P1805" s="38">
        <v>0</v>
      </c>
      <c r="Q1805" s="33">
        <v>0</v>
      </c>
      <c r="R1805" s="6">
        <v>0</v>
      </c>
      <c r="S1805" s="6">
        <v>0</v>
      </c>
      <c r="T1805" s="38">
        <v>0</v>
      </c>
      <c r="U1805" s="40">
        <v>0</v>
      </c>
      <c r="V1805" s="6">
        <v>0</v>
      </c>
      <c r="W1805" s="32">
        <v>0</v>
      </c>
      <c r="X1805" s="38">
        <v>0</v>
      </c>
    </row>
    <row r="1806" spans="1:24" hidden="1" outlineLevel="3" x14ac:dyDescent="0.2">
      <c r="A1806" s="465"/>
      <c r="B1806" s="95">
        <v>810148</v>
      </c>
      <c r="C1806" s="39" t="s">
        <v>57</v>
      </c>
      <c r="D1806" s="35">
        <v>55</v>
      </c>
      <c r="E1806" s="33">
        <v>0</v>
      </c>
      <c r="F1806" s="6">
        <v>0</v>
      </c>
      <c r="G1806" s="6">
        <v>0</v>
      </c>
      <c r="H1806" s="38">
        <v>0</v>
      </c>
      <c r="I1806" s="33">
        <v>0</v>
      </c>
      <c r="J1806" s="6">
        <v>0</v>
      </c>
      <c r="K1806" s="6">
        <v>0</v>
      </c>
      <c r="L1806" s="38">
        <v>0</v>
      </c>
      <c r="M1806" s="33">
        <v>0</v>
      </c>
      <c r="N1806" s="6">
        <v>0</v>
      </c>
      <c r="O1806" s="6">
        <v>0</v>
      </c>
      <c r="P1806" s="38">
        <v>0</v>
      </c>
      <c r="Q1806" s="33">
        <v>0</v>
      </c>
      <c r="R1806" s="6">
        <v>0</v>
      </c>
      <c r="S1806" s="6">
        <v>0</v>
      </c>
      <c r="T1806" s="38">
        <v>0</v>
      </c>
      <c r="U1806" s="40">
        <v>0</v>
      </c>
      <c r="V1806" s="6">
        <v>0</v>
      </c>
      <c r="W1806" s="32">
        <v>0</v>
      </c>
      <c r="X1806" s="38">
        <v>0</v>
      </c>
    </row>
    <row r="1807" spans="1:24" hidden="1" outlineLevel="3" x14ac:dyDescent="0.2">
      <c r="A1807" s="474"/>
      <c r="B1807" s="95">
        <v>810148</v>
      </c>
      <c r="C1807" s="57" t="s">
        <v>52</v>
      </c>
      <c r="D1807" s="35">
        <v>56</v>
      </c>
      <c r="E1807" s="33">
        <v>0</v>
      </c>
      <c r="F1807" s="6">
        <v>0</v>
      </c>
      <c r="G1807" s="6">
        <v>0</v>
      </c>
      <c r="H1807" s="38">
        <v>0</v>
      </c>
      <c r="I1807" s="33">
        <v>0</v>
      </c>
      <c r="J1807" s="6">
        <v>0</v>
      </c>
      <c r="K1807" s="6">
        <v>0</v>
      </c>
      <c r="L1807" s="38">
        <v>0</v>
      </c>
      <c r="M1807" s="33">
        <v>0</v>
      </c>
      <c r="N1807" s="6">
        <v>0</v>
      </c>
      <c r="O1807" s="6">
        <v>0</v>
      </c>
      <c r="P1807" s="38">
        <v>0</v>
      </c>
      <c r="Q1807" s="33">
        <v>0</v>
      </c>
      <c r="R1807" s="6">
        <v>0</v>
      </c>
      <c r="S1807" s="6">
        <v>0</v>
      </c>
      <c r="T1807" s="38">
        <v>0</v>
      </c>
      <c r="U1807" s="40">
        <v>0</v>
      </c>
      <c r="V1807" s="6">
        <v>0</v>
      </c>
      <c r="W1807" s="32">
        <v>0</v>
      </c>
      <c r="X1807" s="38">
        <v>0</v>
      </c>
    </row>
    <row r="1808" spans="1:24" ht="13.5" outlineLevel="3" thickBot="1" x14ac:dyDescent="0.25">
      <c r="A1808" s="474"/>
      <c r="B1808" s="95">
        <v>810148</v>
      </c>
      <c r="C1808" s="57" t="s">
        <v>53</v>
      </c>
      <c r="D1808" s="145">
        <v>57</v>
      </c>
      <c r="E1808" s="33">
        <v>219408</v>
      </c>
      <c r="F1808" s="6">
        <v>0</v>
      </c>
      <c r="G1808" s="6">
        <v>0</v>
      </c>
      <c r="H1808" s="38">
        <v>219408</v>
      </c>
      <c r="I1808" s="33">
        <v>219408</v>
      </c>
      <c r="J1808" s="6">
        <v>0</v>
      </c>
      <c r="K1808" s="6">
        <v>0</v>
      </c>
      <c r="L1808" s="38">
        <v>219408</v>
      </c>
      <c r="M1808" s="33">
        <v>219408</v>
      </c>
      <c r="N1808" s="6">
        <v>219408</v>
      </c>
      <c r="O1808" s="6">
        <v>0</v>
      </c>
      <c r="P1808" s="38">
        <v>438816</v>
      </c>
      <c r="Q1808" s="33">
        <v>219408</v>
      </c>
      <c r="R1808" s="6">
        <v>0</v>
      </c>
      <c r="S1808" s="6">
        <v>0</v>
      </c>
      <c r="T1808" s="38">
        <v>219408</v>
      </c>
      <c r="U1808" s="40">
        <v>877632</v>
      </c>
      <c r="V1808" s="6">
        <v>219408</v>
      </c>
      <c r="W1808" s="32">
        <v>0</v>
      </c>
      <c r="X1808" s="38">
        <v>1097040</v>
      </c>
    </row>
    <row r="1809" spans="1:25" ht="13.5" hidden="1" outlineLevel="3" thickBot="1" x14ac:dyDescent="0.25">
      <c r="A1809" s="475"/>
      <c r="B1809" s="96">
        <v>810148</v>
      </c>
      <c r="C1809" s="41" t="s">
        <v>53</v>
      </c>
      <c r="D1809" s="42">
        <v>58</v>
      </c>
      <c r="E1809" s="142">
        <v>0</v>
      </c>
      <c r="F1809" s="46">
        <v>0</v>
      </c>
      <c r="G1809" s="46">
        <v>0</v>
      </c>
      <c r="H1809" s="44">
        <v>0</v>
      </c>
      <c r="I1809" s="142">
        <v>0</v>
      </c>
      <c r="J1809" s="46">
        <v>0</v>
      </c>
      <c r="K1809" s="46">
        <v>0</v>
      </c>
      <c r="L1809" s="44">
        <v>0</v>
      </c>
      <c r="M1809" s="142">
        <v>0</v>
      </c>
      <c r="N1809" s="46">
        <v>0</v>
      </c>
      <c r="O1809" s="46">
        <v>0</v>
      </c>
      <c r="P1809" s="44">
        <v>0</v>
      </c>
      <c r="Q1809" s="142">
        <v>0</v>
      </c>
      <c r="R1809" s="46">
        <v>0</v>
      </c>
      <c r="S1809" s="46">
        <v>0</v>
      </c>
      <c r="T1809" s="44">
        <v>0</v>
      </c>
      <c r="U1809" s="45">
        <v>0</v>
      </c>
      <c r="V1809" s="46">
        <v>0</v>
      </c>
      <c r="W1809" s="43">
        <v>0</v>
      </c>
      <c r="X1809" s="44">
        <v>0</v>
      </c>
    </row>
    <row r="1810" spans="1:25" s="106" customFormat="1" ht="13.5" hidden="1" outlineLevel="1" collapsed="1" thickBot="1" x14ac:dyDescent="0.25">
      <c r="A1810" s="466">
        <v>810149</v>
      </c>
      <c r="B1810" s="97">
        <v>810149</v>
      </c>
      <c r="C1810" s="100" t="s">
        <v>149</v>
      </c>
      <c r="D1810" s="101" t="s">
        <v>265</v>
      </c>
      <c r="E1810" s="143">
        <v>0</v>
      </c>
      <c r="F1810" s="144">
        <v>0</v>
      </c>
      <c r="G1810" s="144">
        <v>0</v>
      </c>
      <c r="H1810" s="109">
        <v>0</v>
      </c>
      <c r="I1810" s="143">
        <v>0</v>
      </c>
      <c r="J1810" s="144">
        <v>0</v>
      </c>
      <c r="K1810" s="144">
        <v>0</v>
      </c>
      <c r="L1810" s="109">
        <v>0</v>
      </c>
      <c r="M1810" s="143">
        <v>0</v>
      </c>
      <c r="N1810" s="144">
        <v>0</v>
      </c>
      <c r="O1810" s="144">
        <v>0</v>
      </c>
      <c r="P1810" s="109">
        <v>0</v>
      </c>
      <c r="Q1810" s="143">
        <v>0</v>
      </c>
      <c r="R1810" s="144">
        <v>0</v>
      </c>
      <c r="S1810" s="144">
        <v>0</v>
      </c>
      <c r="T1810" s="109">
        <v>0</v>
      </c>
      <c r="U1810" s="143">
        <v>0</v>
      </c>
      <c r="V1810" s="144">
        <v>0</v>
      </c>
      <c r="W1810" s="144">
        <v>0</v>
      </c>
      <c r="X1810" s="109">
        <v>0</v>
      </c>
    </row>
    <row r="1811" spans="1:25" ht="13.5" hidden="1" outlineLevel="2" thickBot="1" x14ac:dyDescent="0.25">
      <c r="A1811" s="467"/>
      <c r="B1811" s="95">
        <v>810149</v>
      </c>
      <c r="C1811" s="14" t="s">
        <v>411</v>
      </c>
      <c r="D1811" s="35" t="s">
        <v>198</v>
      </c>
      <c r="E1811" s="33">
        <v>0</v>
      </c>
      <c r="F1811" s="6">
        <v>0</v>
      </c>
      <c r="G1811" s="6">
        <v>0</v>
      </c>
      <c r="H1811" s="38">
        <v>0</v>
      </c>
      <c r="I1811" s="33">
        <v>0</v>
      </c>
      <c r="J1811" s="6">
        <v>0</v>
      </c>
      <c r="K1811" s="6">
        <v>0</v>
      </c>
      <c r="L1811" s="38">
        <v>0</v>
      </c>
      <c r="M1811" s="33">
        <v>0</v>
      </c>
      <c r="N1811" s="6">
        <v>0</v>
      </c>
      <c r="O1811" s="6">
        <v>0</v>
      </c>
      <c r="P1811" s="38">
        <v>0</v>
      </c>
      <c r="Q1811" s="33">
        <v>0</v>
      </c>
      <c r="R1811" s="6">
        <v>0</v>
      </c>
      <c r="S1811" s="6">
        <v>0</v>
      </c>
      <c r="T1811" s="38">
        <v>0</v>
      </c>
      <c r="U1811" s="40">
        <v>0</v>
      </c>
      <c r="V1811" s="6">
        <v>0</v>
      </c>
      <c r="W1811" s="32">
        <v>0</v>
      </c>
      <c r="X1811" s="38">
        <v>0</v>
      </c>
    </row>
    <row r="1812" spans="1:25" ht="13.5" hidden="1" outlineLevel="2" thickBot="1" x14ac:dyDescent="0.25">
      <c r="A1812" s="467"/>
      <c r="B1812" s="95">
        <v>810149</v>
      </c>
      <c r="C1812" s="14" t="s">
        <v>196</v>
      </c>
      <c r="D1812" s="35" t="s">
        <v>199</v>
      </c>
      <c r="E1812" s="33">
        <v>0</v>
      </c>
      <c r="F1812" s="6">
        <v>0</v>
      </c>
      <c r="G1812" s="6">
        <v>0</v>
      </c>
      <c r="H1812" s="38">
        <v>0</v>
      </c>
      <c r="I1812" s="33">
        <v>0</v>
      </c>
      <c r="J1812" s="6">
        <v>0</v>
      </c>
      <c r="K1812" s="6">
        <v>0</v>
      </c>
      <c r="L1812" s="38">
        <v>0</v>
      </c>
      <c r="M1812" s="33">
        <v>0</v>
      </c>
      <c r="N1812" s="6">
        <v>0</v>
      </c>
      <c r="O1812" s="6">
        <v>0</v>
      </c>
      <c r="P1812" s="38">
        <v>0</v>
      </c>
      <c r="Q1812" s="33">
        <v>0</v>
      </c>
      <c r="R1812" s="6">
        <v>0</v>
      </c>
      <c r="S1812" s="6">
        <v>0</v>
      </c>
      <c r="T1812" s="38">
        <v>0</v>
      </c>
      <c r="U1812" s="40">
        <v>0</v>
      </c>
      <c r="V1812" s="6">
        <v>0</v>
      </c>
      <c r="W1812" s="32">
        <v>0</v>
      </c>
      <c r="X1812" s="38">
        <v>0</v>
      </c>
    </row>
    <row r="1813" spans="1:25" ht="13.5" hidden="1" outlineLevel="2" thickBot="1" x14ac:dyDescent="0.25">
      <c r="A1813" s="467"/>
      <c r="B1813" s="95">
        <v>810149</v>
      </c>
      <c r="C1813" s="14" t="s">
        <v>412</v>
      </c>
      <c r="D1813" s="35" t="s">
        <v>200</v>
      </c>
      <c r="E1813" s="33">
        <v>0</v>
      </c>
      <c r="F1813" s="6">
        <v>0</v>
      </c>
      <c r="G1813" s="6">
        <v>0</v>
      </c>
      <c r="H1813" s="38">
        <v>0</v>
      </c>
      <c r="I1813" s="33">
        <v>0</v>
      </c>
      <c r="J1813" s="6">
        <v>0</v>
      </c>
      <c r="K1813" s="6">
        <v>0</v>
      </c>
      <c r="L1813" s="38">
        <v>0</v>
      </c>
      <c r="M1813" s="33">
        <v>0</v>
      </c>
      <c r="N1813" s="6">
        <v>0</v>
      </c>
      <c r="O1813" s="6">
        <v>0</v>
      </c>
      <c r="P1813" s="38">
        <v>0</v>
      </c>
      <c r="Q1813" s="33">
        <v>0</v>
      </c>
      <c r="R1813" s="6">
        <v>0</v>
      </c>
      <c r="S1813" s="6">
        <v>0</v>
      </c>
      <c r="T1813" s="38">
        <v>0</v>
      </c>
      <c r="U1813" s="40">
        <v>0</v>
      </c>
      <c r="V1813" s="6">
        <v>0</v>
      </c>
      <c r="W1813" s="32">
        <v>0</v>
      </c>
      <c r="X1813" s="38">
        <v>0</v>
      </c>
    </row>
    <row r="1814" spans="1:25" ht="13.5" hidden="1" outlineLevel="2" thickBot="1" x14ac:dyDescent="0.25">
      <c r="A1814" s="467"/>
      <c r="B1814" s="95">
        <v>810149</v>
      </c>
      <c r="C1814" s="14" t="s">
        <v>339</v>
      </c>
      <c r="D1814" s="35" t="s">
        <v>201</v>
      </c>
      <c r="E1814" s="33">
        <v>0</v>
      </c>
      <c r="F1814" s="6">
        <v>0</v>
      </c>
      <c r="G1814" s="6">
        <v>0</v>
      </c>
      <c r="H1814" s="38">
        <v>0</v>
      </c>
      <c r="I1814" s="33">
        <v>0</v>
      </c>
      <c r="J1814" s="6">
        <v>0</v>
      </c>
      <c r="K1814" s="6">
        <v>0</v>
      </c>
      <c r="L1814" s="38">
        <v>0</v>
      </c>
      <c r="M1814" s="33">
        <v>0</v>
      </c>
      <c r="N1814" s="6">
        <v>0</v>
      </c>
      <c r="O1814" s="6">
        <v>0</v>
      </c>
      <c r="P1814" s="38">
        <v>0</v>
      </c>
      <c r="Q1814" s="33">
        <v>0</v>
      </c>
      <c r="R1814" s="6">
        <v>0</v>
      </c>
      <c r="S1814" s="6">
        <v>0</v>
      </c>
      <c r="T1814" s="38">
        <v>0</v>
      </c>
      <c r="U1814" s="40">
        <v>0</v>
      </c>
      <c r="V1814" s="6">
        <v>0</v>
      </c>
      <c r="W1814" s="32">
        <v>0</v>
      </c>
      <c r="X1814" s="38">
        <v>0</v>
      </c>
    </row>
    <row r="1815" spans="1:25" ht="13.5" hidden="1" outlineLevel="2" thickBot="1" x14ac:dyDescent="0.25">
      <c r="A1815" s="467"/>
      <c r="B1815" s="95">
        <v>810149</v>
      </c>
      <c r="C1815" s="14" t="s">
        <v>398</v>
      </c>
      <c r="D1815" s="35" t="s">
        <v>306</v>
      </c>
      <c r="E1815" s="33">
        <v>0</v>
      </c>
      <c r="F1815" s="6">
        <v>0</v>
      </c>
      <c r="G1815" s="6">
        <v>0</v>
      </c>
      <c r="H1815" s="38">
        <v>0</v>
      </c>
      <c r="I1815" s="33">
        <v>0</v>
      </c>
      <c r="J1815" s="6">
        <v>0</v>
      </c>
      <c r="K1815" s="6">
        <v>0</v>
      </c>
      <c r="L1815" s="38">
        <v>0</v>
      </c>
      <c r="M1815" s="33">
        <v>0</v>
      </c>
      <c r="N1815" s="6">
        <v>0</v>
      </c>
      <c r="O1815" s="6">
        <v>0</v>
      </c>
      <c r="P1815" s="38">
        <v>0</v>
      </c>
      <c r="Q1815" s="33">
        <v>0</v>
      </c>
      <c r="R1815" s="6">
        <v>0</v>
      </c>
      <c r="S1815" s="6">
        <v>0</v>
      </c>
      <c r="T1815" s="38">
        <v>0</v>
      </c>
      <c r="U1815" s="40">
        <v>0</v>
      </c>
      <c r="V1815" s="6">
        <v>0</v>
      </c>
      <c r="W1815" s="32">
        <v>0</v>
      </c>
      <c r="X1815" s="38">
        <v>0</v>
      </c>
    </row>
    <row r="1816" spans="1:25" ht="13.5" hidden="1" outlineLevel="2" thickBot="1" x14ac:dyDescent="0.25">
      <c r="A1816" s="467"/>
      <c r="B1816" s="95">
        <v>810149</v>
      </c>
      <c r="C1816" s="14" t="s">
        <v>202</v>
      </c>
      <c r="D1816" s="35" t="s">
        <v>397</v>
      </c>
      <c r="E1816" s="37">
        <v>0</v>
      </c>
      <c r="F1816" s="152">
        <v>0</v>
      </c>
      <c r="G1816" s="152">
        <v>0</v>
      </c>
      <c r="H1816" s="38">
        <v>0</v>
      </c>
      <c r="I1816" s="37">
        <v>0</v>
      </c>
      <c r="J1816" s="152">
        <v>0</v>
      </c>
      <c r="K1816" s="152">
        <v>0</v>
      </c>
      <c r="L1816" s="38">
        <v>0</v>
      </c>
      <c r="M1816" s="37">
        <v>0</v>
      </c>
      <c r="N1816" s="152">
        <v>0</v>
      </c>
      <c r="O1816" s="152">
        <v>0</v>
      </c>
      <c r="P1816" s="38">
        <v>0</v>
      </c>
      <c r="Q1816" s="37">
        <v>0</v>
      </c>
      <c r="R1816" s="152">
        <v>0</v>
      </c>
      <c r="S1816" s="152">
        <v>0</v>
      </c>
      <c r="T1816" s="38">
        <v>0</v>
      </c>
      <c r="U1816" s="151">
        <v>0</v>
      </c>
      <c r="V1816" s="152">
        <v>0</v>
      </c>
      <c r="W1816" s="36">
        <v>0</v>
      </c>
      <c r="X1816" s="38">
        <v>0</v>
      </c>
      <c r="Y1816" s="65"/>
    </row>
    <row r="1817" spans="1:25" s="106" customFormat="1" ht="13.5" hidden="1" outlineLevel="1" collapsed="1" thickBot="1" x14ac:dyDescent="0.25">
      <c r="A1817" s="464">
        <v>810159</v>
      </c>
      <c r="B1817" s="97">
        <v>810159</v>
      </c>
      <c r="C1817" s="100" t="s">
        <v>150</v>
      </c>
      <c r="D1817" s="101" t="s">
        <v>265</v>
      </c>
      <c r="E1817" s="143">
        <v>0</v>
      </c>
      <c r="F1817" s="144">
        <v>0</v>
      </c>
      <c r="G1817" s="144">
        <v>0</v>
      </c>
      <c r="H1817" s="109">
        <v>0</v>
      </c>
      <c r="I1817" s="143">
        <v>0</v>
      </c>
      <c r="J1817" s="144">
        <v>0</v>
      </c>
      <c r="K1817" s="144">
        <v>0</v>
      </c>
      <c r="L1817" s="109">
        <v>0</v>
      </c>
      <c r="M1817" s="143">
        <v>0</v>
      </c>
      <c r="N1817" s="144">
        <v>0</v>
      </c>
      <c r="O1817" s="144">
        <v>0</v>
      </c>
      <c r="P1817" s="109">
        <v>0</v>
      </c>
      <c r="Q1817" s="143">
        <v>0</v>
      </c>
      <c r="R1817" s="144">
        <v>0</v>
      </c>
      <c r="S1817" s="144">
        <v>0</v>
      </c>
      <c r="T1817" s="109">
        <v>0</v>
      </c>
      <c r="U1817" s="143">
        <v>0</v>
      </c>
      <c r="V1817" s="144">
        <v>0</v>
      </c>
      <c r="W1817" s="144">
        <v>0</v>
      </c>
      <c r="X1817" s="109">
        <v>0</v>
      </c>
    </row>
    <row r="1818" spans="1:25" ht="13.5" hidden="1" outlineLevel="2" thickBot="1" x14ac:dyDescent="0.25">
      <c r="A1818" s="465"/>
      <c r="B1818" s="95">
        <v>810159</v>
      </c>
      <c r="C1818" s="14" t="s">
        <v>411</v>
      </c>
      <c r="D1818" s="58" t="s">
        <v>198</v>
      </c>
      <c r="E1818" s="33">
        <v>0</v>
      </c>
      <c r="F1818" s="6">
        <v>0</v>
      </c>
      <c r="G1818" s="6">
        <v>0</v>
      </c>
      <c r="H1818" s="38">
        <v>0</v>
      </c>
      <c r="I1818" s="33">
        <v>0</v>
      </c>
      <c r="J1818" s="6">
        <v>0</v>
      </c>
      <c r="K1818" s="6">
        <v>0</v>
      </c>
      <c r="L1818" s="38">
        <v>0</v>
      </c>
      <c r="M1818" s="33">
        <v>0</v>
      </c>
      <c r="N1818" s="6">
        <v>0</v>
      </c>
      <c r="O1818" s="6">
        <v>0</v>
      </c>
      <c r="P1818" s="38">
        <v>0</v>
      </c>
      <c r="Q1818" s="33">
        <v>0</v>
      </c>
      <c r="R1818" s="6">
        <v>0</v>
      </c>
      <c r="S1818" s="6">
        <v>0</v>
      </c>
      <c r="T1818" s="38">
        <v>0</v>
      </c>
      <c r="U1818" s="40">
        <v>0</v>
      </c>
      <c r="V1818" s="6">
        <v>0</v>
      </c>
      <c r="W1818" s="32">
        <v>0</v>
      </c>
      <c r="X1818" s="38">
        <v>0</v>
      </c>
    </row>
    <row r="1819" spans="1:25" ht="13.5" hidden="1" outlineLevel="2" thickBot="1" x14ac:dyDescent="0.25">
      <c r="A1819" s="465"/>
      <c r="B1819" s="95">
        <v>810159</v>
      </c>
      <c r="C1819" s="14" t="s">
        <v>196</v>
      </c>
      <c r="D1819" s="58" t="s">
        <v>199</v>
      </c>
      <c r="E1819" s="33">
        <v>0</v>
      </c>
      <c r="F1819" s="6">
        <v>0</v>
      </c>
      <c r="G1819" s="6">
        <v>0</v>
      </c>
      <c r="H1819" s="38">
        <v>0</v>
      </c>
      <c r="I1819" s="33">
        <v>0</v>
      </c>
      <c r="J1819" s="6">
        <v>0</v>
      </c>
      <c r="K1819" s="6">
        <v>0</v>
      </c>
      <c r="L1819" s="38">
        <v>0</v>
      </c>
      <c r="M1819" s="33">
        <v>0</v>
      </c>
      <c r="N1819" s="6">
        <v>0</v>
      </c>
      <c r="O1819" s="6">
        <v>0</v>
      </c>
      <c r="P1819" s="38">
        <v>0</v>
      </c>
      <c r="Q1819" s="33">
        <v>0</v>
      </c>
      <c r="R1819" s="6">
        <v>0</v>
      </c>
      <c r="S1819" s="6">
        <v>0</v>
      </c>
      <c r="T1819" s="38">
        <v>0</v>
      </c>
      <c r="U1819" s="40">
        <v>0</v>
      </c>
      <c r="V1819" s="6">
        <v>0</v>
      </c>
      <c r="W1819" s="32">
        <v>0</v>
      </c>
      <c r="X1819" s="38">
        <v>0</v>
      </c>
    </row>
    <row r="1820" spans="1:25" ht="13.5" hidden="1" outlineLevel="2" thickBot="1" x14ac:dyDescent="0.25">
      <c r="A1820" s="465"/>
      <c r="B1820" s="95">
        <v>810159</v>
      </c>
      <c r="C1820" s="14" t="s">
        <v>412</v>
      </c>
      <c r="D1820" s="58" t="s">
        <v>200</v>
      </c>
      <c r="E1820" s="33">
        <v>0</v>
      </c>
      <c r="F1820" s="6">
        <v>0</v>
      </c>
      <c r="G1820" s="6">
        <v>0</v>
      </c>
      <c r="H1820" s="38">
        <v>0</v>
      </c>
      <c r="I1820" s="33">
        <v>0</v>
      </c>
      <c r="J1820" s="6">
        <v>0</v>
      </c>
      <c r="K1820" s="6">
        <v>0</v>
      </c>
      <c r="L1820" s="38">
        <v>0</v>
      </c>
      <c r="M1820" s="33">
        <v>0</v>
      </c>
      <c r="N1820" s="6">
        <v>0</v>
      </c>
      <c r="O1820" s="6">
        <v>0</v>
      </c>
      <c r="P1820" s="38">
        <v>0</v>
      </c>
      <c r="Q1820" s="33">
        <v>0</v>
      </c>
      <c r="R1820" s="6">
        <v>0</v>
      </c>
      <c r="S1820" s="6">
        <v>0</v>
      </c>
      <c r="T1820" s="38">
        <v>0</v>
      </c>
      <c r="U1820" s="40">
        <v>0</v>
      </c>
      <c r="V1820" s="6">
        <v>0</v>
      </c>
      <c r="W1820" s="32">
        <v>0</v>
      </c>
      <c r="X1820" s="38">
        <v>0</v>
      </c>
    </row>
    <row r="1821" spans="1:25" ht="13.5" hidden="1" outlineLevel="2" thickBot="1" x14ac:dyDescent="0.25">
      <c r="A1821" s="465"/>
      <c r="B1821" s="95">
        <v>810159</v>
      </c>
      <c r="C1821" s="14" t="s">
        <v>339</v>
      </c>
      <c r="D1821" s="35" t="s">
        <v>201</v>
      </c>
      <c r="E1821" s="33">
        <v>0</v>
      </c>
      <c r="F1821" s="6">
        <v>0</v>
      </c>
      <c r="G1821" s="6">
        <v>0</v>
      </c>
      <c r="H1821" s="38">
        <v>0</v>
      </c>
      <c r="I1821" s="33">
        <v>0</v>
      </c>
      <c r="J1821" s="6">
        <v>0</v>
      </c>
      <c r="K1821" s="6">
        <v>0</v>
      </c>
      <c r="L1821" s="38">
        <v>0</v>
      </c>
      <c r="M1821" s="33">
        <v>0</v>
      </c>
      <c r="N1821" s="6">
        <v>0</v>
      </c>
      <c r="O1821" s="6">
        <v>0</v>
      </c>
      <c r="P1821" s="38">
        <v>0</v>
      </c>
      <c r="Q1821" s="33">
        <v>0</v>
      </c>
      <c r="R1821" s="6">
        <v>0</v>
      </c>
      <c r="S1821" s="6">
        <v>0</v>
      </c>
      <c r="T1821" s="38">
        <v>0</v>
      </c>
      <c r="U1821" s="40">
        <v>0</v>
      </c>
      <c r="V1821" s="6">
        <v>0</v>
      </c>
      <c r="W1821" s="32">
        <v>0</v>
      </c>
      <c r="X1821" s="38">
        <v>0</v>
      </c>
    </row>
    <row r="1822" spans="1:25" ht="13.5" hidden="1" outlineLevel="2" thickBot="1" x14ac:dyDescent="0.25">
      <c r="A1822" s="465"/>
      <c r="B1822" s="95">
        <v>810159</v>
      </c>
      <c r="C1822" s="14" t="s">
        <v>398</v>
      </c>
      <c r="D1822" s="35" t="s">
        <v>306</v>
      </c>
      <c r="E1822" s="33">
        <v>0</v>
      </c>
      <c r="F1822" s="6">
        <v>0</v>
      </c>
      <c r="G1822" s="6">
        <v>0</v>
      </c>
      <c r="H1822" s="38">
        <v>0</v>
      </c>
      <c r="I1822" s="33">
        <v>0</v>
      </c>
      <c r="J1822" s="6">
        <v>0</v>
      </c>
      <c r="K1822" s="6">
        <v>0</v>
      </c>
      <c r="L1822" s="38">
        <v>0</v>
      </c>
      <c r="M1822" s="33">
        <v>0</v>
      </c>
      <c r="N1822" s="6">
        <v>0</v>
      </c>
      <c r="O1822" s="6">
        <v>0</v>
      </c>
      <c r="P1822" s="38">
        <v>0</v>
      </c>
      <c r="Q1822" s="33">
        <v>0</v>
      </c>
      <c r="R1822" s="6">
        <v>0</v>
      </c>
      <c r="S1822" s="6">
        <v>0</v>
      </c>
      <c r="T1822" s="38">
        <v>0</v>
      </c>
      <c r="U1822" s="40">
        <v>0</v>
      </c>
      <c r="V1822" s="6">
        <v>0</v>
      </c>
      <c r="W1822" s="32">
        <v>0</v>
      </c>
      <c r="X1822" s="38">
        <v>0</v>
      </c>
    </row>
    <row r="1823" spans="1:25" ht="13.5" hidden="1" outlineLevel="2" thickBot="1" x14ac:dyDescent="0.25">
      <c r="A1823" s="465"/>
      <c r="B1823" s="95">
        <v>810159</v>
      </c>
      <c r="C1823" s="14" t="s">
        <v>202</v>
      </c>
      <c r="D1823" s="35" t="s">
        <v>397</v>
      </c>
      <c r="E1823" s="37">
        <v>0</v>
      </c>
      <c r="F1823" s="152">
        <v>0</v>
      </c>
      <c r="G1823" s="152">
        <v>0</v>
      </c>
      <c r="H1823" s="38">
        <v>0</v>
      </c>
      <c r="I1823" s="37">
        <v>0</v>
      </c>
      <c r="J1823" s="152">
        <v>0</v>
      </c>
      <c r="K1823" s="152">
        <v>0</v>
      </c>
      <c r="L1823" s="38">
        <v>0</v>
      </c>
      <c r="M1823" s="37">
        <v>0</v>
      </c>
      <c r="N1823" s="152">
        <v>0</v>
      </c>
      <c r="O1823" s="152">
        <v>0</v>
      </c>
      <c r="P1823" s="38">
        <v>0</v>
      </c>
      <c r="Q1823" s="37">
        <v>0</v>
      </c>
      <c r="R1823" s="152">
        <v>0</v>
      </c>
      <c r="S1823" s="152">
        <v>0</v>
      </c>
      <c r="T1823" s="38">
        <v>0</v>
      </c>
      <c r="U1823" s="151">
        <v>0</v>
      </c>
      <c r="V1823" s="152">
        <v>0</v>
      </c>
      <c r="W1823" s="36">
        <v>0</v>
      </c>
      <c r="X1823" s="38">
        <v>0</v>
      </c>
      <c r="Y1823" s="65"/>
    </row>
    <row r="1824" spans="1:25" s="106" customFormat="1" ht="13.5" hidden="1" outlineLevel="1" collapsed="1" thickBot="1" x14ac:dyDescent="0.25">
      <c r="A1824" s="466">
        <v>810160</v>
      </c>
      <c r="B1824" s="97">
        <v>810160</v>
      </c>
      <c r="C1824" s="100" t="s">
        <v>151</v>
      </c>
      <c r="D1824" s="101" t="s">
        <v>265</v>
      </c>
      <c r="E1824" s="143">
        <v>0</v>
      </c>
      <c r="F1824" s="144">
        <v>0</v>
      </c>
      <c r="G1824" s="144">
        <v>0</v>
      </c>
      <c r="H1824" s="109">
        <v>0</v>
      </c>
      <c r="I1824" s="143">
        <v>0</v>
      </c>
      <c r="J1824" s="144">
        <v>0</v>
      </c>
      <c r="K1824" s="144">
        <v>0</v>
      </c>
      <c r="L1824" s="109">
        <v>0</v>
      </c>
      <c r="M1824" s="143">
        <v>0</v>
      </c>
      <c r="N1824" s="144">
        <v>0</v>
      </c>
      <c r="O1824" s="144">
        <v>0</v>
      </c>
      <c r="P1824" s="109">
        <v>0</v>
      </c>
      <c r="Q1824" s="143">
        <v>0</v>
      </c>
      <c r="R1824" s="144">
        <v>0</v>
      </c>
      <c r="S1824" s="144">
        <v>0</v>
      </c>
      <c r="T1824" s="109">
        <v>0</v>
      </c>
      <c r="U1824" s="143">
        <v>0</v>
      </c>
      <c r="V1824" s="144">
        <v>0</v>
      </c>
      <c r="W1824" s="144">
        <v>0</v>
      </c>
      <c r="X1824" s="109">
        <v>0</v>
      </c>
    </row>
    <row r="1825" spans="1:25" ht="13.5" hidden="1" outlineLevel="2" thickBot="1" x14ac:dyDescent="0.25">
      <c r="A1825" s="467"/>
      <c r="B1825" s="95">
        <v>810160</v>
      </c>
      <c r="C1825" s="14" t="s">
        <v>411</v>
      </c>
      <c r="D1825" s="35" t="s">
        <v>198</v>
      </c>
      <c r="E1825" s="33">
        <v>0</v>
      </c>
      <c r="F1825" s="6">
        <v>0</v>
      </c>
      <c r="G1825" s="6">
        <v>0</v>
      </c>
      <c r="H1825" s="38">
        <v>0</v>
      </c>
      <c r="I1825" s="33">
        <v>0</v>
      </c>
      <c r="J1825" s="6">
        <v>0</v>
      </c>
      <c r="K1825" s="6">
        <v>0</v>
      </c>
      <c r="L1825" s="38">
        <v>0</v>
      </c>
      <c r="M1825" s="33">
        <v>0</v>
      </c>
      <c r="N1825" s="6">
        <v>0</v>
      </c>
      <c r="O1825" s="6">
        <v>0</v>
      </c>
      <c r="P1825" s="38">
        <v>0</v>
      </c>
      <c r="Q1825" s="33">
        <v>0</v>
      </c>
      <c r="R1825" s="6">
        <v>0</v>
      </c>
      <c r="S1825" s="6">
        <v>0</v>
      </c>
      <c r="T1825" s="38">
        <v>0</v>
      </c>
      <c r="U1825" s="40">
        <v>0</v>
      </c>
      <c r="V1825" s="6">
        <v>0</v>
      </c>
      <c r="W1825" s="32">
        <v>0</v>
      </c>
      <c r="X1825" s="38">
        <v>0</v>
      </c>
    </row>
    <row r="1826" spans="1:25" ht="13.5" hidden="1" outlineLevel="2" thickBot="1" x14ac:dyDescent="0.25">
      <c r="A1826" s="467"/>
      <c r="B1826" s="95">
        <v>810160</v>
      </c>
      <c r="C1826" s="14" t="s">
        <v>196</v>
      </c>
      <c r="D1826" s="35" t="s">
        <v>199</v>
      </c>
      <c r="E1826" s="33">
        <v>0</v>
      </c>
      <c r="F1826" s="6">
        <v>0</v>
      </c>
      <c r="G1826" s="6">
        <v>0</v>
      </c>
      <c r="H1826" s="38">
        <v>0</v>
      </c>
      <c r="I1826" s="33">
        <v>0</v>
      </c>
      <c r="J1826" s="6">
        <v>0</v>
      </c>
      <c r="K1826" s="6">
        <v>0</v>
      </c>
      <c r="L1826" s="38">
        <v>0</v>
      </c>
      <c r="M1826" s="33">
        <v>0</v>
      </c>
      <c r="N1826" s="6">
        <v>0</v>
      </c>
      <c r="O1826" s="6">
        <v>0</v>
      </c>
      <c r="P1826" s="38">
        <v>0</v>
      </c>
      <c r="Q1826" s="33">
        <v>0</v>
      </c>
      <c r="R1826" s="6">
        <v>0</v>
      </c>
      <c r="S1826" s="6">
        <v>0</v>
      </c>
      <c r="T1826" s="38">
        <v>0</v>
      </c>
      <c r="U1826" s="40">
        <v>0</v>
      </c>
      <c r="V1826" s="6">
        <v>0</v>
      </c>
      <c r="W1826" s="32">
        <v>0</v>
      </c>
      <c r="X1826" s="38">
        <v>0</v>
      </c>
    </row>
    <row r="1827" spans="1:25" ht="13.5" hidden="1" outlineLevel="2" thickBot="1" x14ac:dyDescent="0.25">
      <c r="A1827" s="467"/>
      <c r="B1827" s="95">
        <v>810160</v>
      </c>
      <c r="C1827" s="14" t="s">
        <v>412</v>
      </c>
      <c r="D1827" s="35" t="s">
        <v>200</v>
      </c>
      <c r="E1827" s="33">
        <v>0</v>
      </c>
      <c r="F1827" s="6">
        <v>0</v>
      </c>
      <c r="G1827" s="6">
        <v>0</v>
      </c>
      <c r="H1827" s="38">
        <v>0</v>
      </c>
      <c r="I1827" s="33">
        <v>0</v>
      </c>
      <c r="J1827" s="6">
        <v>0</v>
      </c>
      <c r="K1827" s="6">
        <v>0</v>
      </c>
      <c r="L1827" s="38">
        <v>0</v>
      </c>
      <c r="M1827" s="33">
        <v>0</v>
      </c>
      <c r="N1827" s="6">
        <v>0</v>
      </c>
      <c r="O1827" s="6">
        <v>0</v>
      </c>
      <c r="P1827" s="38">
        <v>0</v>
      </c>
      <c r="Q1827" s="33">
        <v>0</v>
      </c>
      <c r="R1827" s="6">
        <v>0</v>
      </c>
      <c r="S1827" s="6">
        <v>0</v>
      </c>
      <c r="T1827" s="38">
        <v>0</v>
      </c>
      <c r="U1827" s="40">
        <v>0</v>
      </c>
      <c r="V1827" s="6">
        <v>0</v>
      </c>
      <c r="W1827" s="32">
        <v>0</v>
      </c>
      <c r="X1827" s="38">
        <v>0</v>
      </c>
    </row>
    <row r="1828" spans="1:25" ht="13.5" hidden="1" outlineLevel="2" thickBot="1" x14ac:dyDescent="0.25">
      <c r="A1828" s="467"/>
      <c r="B1828" s="95">
        <v>810160</v>
      </c>
      <c r="C1828" s="14" t="s">
        <v>339</v>
      </c>
      <c r="D1828" s="35" t="s">
        <v>201</v>
      </c>
      <c r="E1828" s="33">
        <v>0</v>
      </c>
      <c r="F1828" s="6">
        <v>0</v>
      </c>
      <c r="G1828" s="6">
        <v>0</v>
      </c>
      <c r="H1828" s="38">
        <v>0</v>
      </c>
      <c r="I1828" s="33">
        <v>0</v>
      </c>
      <c r="J1828" s="6">
        <v>0</v>
      </c>
      <c r="K1828" s="6">
        <v>0</v>
      </c>
      <c r="L1828" s="38">
        <v>0</v>
      </c>
      <c r="M1828" s="33">
        <v>0</v>
      </c>
      <c r="N1828" s="6">
        <v>0</v>
      </c>
      <c r="O1828" s="6">
        <v>0</v>
      </c>
      <c r="P1828" s="38">
        <v>0</v>
      </c>
      <c r="Q1828" s="33">
        <v>0</v>
      </c>
      <c r="R1828" s="6">
        <v>0</v>
      </c>
      <c r="S1828" s="6">
        <v>0</v>
      </c>
      <c r="T1828" s="38">
        <v>0</v>
      </c>
      <c r="U1828" s="40">
        <v>0</v>
      </c>
      <c r="V1828" s="6">
        <v>0</v>
      </c>
      <c r="W1828" s="32">
        <v>0</v>
      </c>
      <c r="X1828" s="38">
        <v>0</v>
      </c>
    </row>
    <row r="1829" spans="1:25" ht="13.5" hidden="1" outlineLevel="2" thickBot="1" x14ac:dyDescent="0.25">
      <c r="A1829" s="467"/>
      <c r="B1829" s="95">
        <v>810160</v>
      </c>
      <c r="C1829" s="14" t="s">
        <v>398</v>
      </c>
      <c r="D1829" s="35" t="s">
        <v>306</v>
      </c>
      <c r="E1829" s="33">
        <v>0</v>
      </c>
      <c r="F1829" s="6">
        <v>0</v>
      </c>
      <c r="G1829" s="6">
        <v>0</v>
      </c>
      <c r="H1829" s="38">
        <v>0</v>
      </c>
      <c r="I1829" s="33">
        <v>0</v>
      </c>
      <c r="J1829" s="6">
        <v>0</v>
      </c>
      <c r="K1829" s="6">
        <v>0</v>
      </c>
      <c r="L1829" s="38">
        <v>0</v>
      </c>
      <c r="M1829" s="33">
        <v>0</v>
      </c>
      <c r="N1829" s="6">
        <v>0</v>
      </c>
      <c r="O1829" s="6">
        <v>0</v>
      </c>
      <c r="P1829" s="38">
        <v>0</v>
      </c>
      <c r="Q1829" s="33">
        <v>0</v>
      </c>
      <c r="R1829" s="6">
        <v>0</v>
      </c>
      <c r="S1829" s="6">
        <v>0</v>
      </c>
      <c r="T1829" s="38">
        <v>0</v>
      </c>
      <c r="U1829" s="40">
        <v>0</v>
      </c>
      <c r="V1829" s="6">
        <v>0</v>
      </c>
      <c r="W1829" s="32">
        <v>0</v>
      </c>
      <c r="X1829" s="38">
        <v>0</v>
      </c>
    </row>
    <row r="1830" spans="1:25" ht="13.5" hidden="1" outlineLevel="2" thickBot="1" x14ac:dyDescent="0.25">
      <c r="A1830" s="467"/>
      <c r="B1830" s="95">
        <v>810160</v>
      </c>
      <c r="C1830" s="14" t="s">
        <v>202</v>
      </c>
      <c r="D1830" s="35" t="s">
        <v>397</v>
      </c>
      <c r="E1830" s="37">
        <v>0</v>
      </c>
      <c r="F1830" s="152">
        <v>0</v>
      </c>
      <c r="G1830" s="152">
        <v>0</v>
      </c>
      <c r="H1830" s="38">
        <v>0</v>
      </c>
      <c r="I1830" s="37">
        <v>0</v>
      </c>
      <c r="J1830" s="152">
        <v>0</v>
      </c>
      <c r="K1830" s="152">
        <v>0</v>
      </c>
      <c r="L1830" s="38">
        <v>0</v>
      </c>
      <c r="M1830" s="37">
        <v>0</v>
      </c>
      <c r="N1830" s="152">
        <v>0</v>
      </c>
      <c r="O1830" s="152">
        <v>0</v>
      </c>
      <c r="P1830" s="38">
        <v>0</v>
      </c>
      <c r="Q1830" s="37">
        <v>0</v>
      </c>
      <c r="R1830" s="152">
        <v>0</v>
      </c>
      <c r="S1830" s="152">
        <v>0</v>
      </c>
      <c r="T1830" s="38">
        <v>0</v>
      </c>
      <c r="U1830" s="151">
        <v>0</v>
      </c>
      <c r="V1830" s="152">
        <v>0</v>
      </c>
      <c r="W1830" s="36">
        <v>0</v>
      </c>
      <c r="X1830" s="38">
        <v>0</v>
      </c>
      <c r="Y1830" s="65"/>
    </row>
    <row r="1831" spans="1:25" s="106" customFormat="1" ht="13.5" hidden="1" outlineLevel="1" collapsed="1" thickBot="1" x14ac:dyDescent="0.25">
      <c r="A1831" s="464">
        <v>810185</v>
      </c>
      <c r="B1831" s="97">
        <v>810185</v>
      </c>
      <c r="C1831" s="100" t="s">
        <v>152</v>
      </c>
      <c r="D1831" s="101" t="s">
        <v>265</v>
      </c>
      <c r="E1831" s="143">
        <v>0</v>
      </c>
      <c r="F1831" s="144">
        <v>0</v>
      </c>
      <c r="G1831" s="144">
        <v>0</v>
      </c>
      <c r="H1831" s="109">
        <v>0</v>
      </c>
      <c r="I1831" s="143">
        <v>0</v>
      </c>
      <c r="J1831" s="144">
        <v>0</v>
      </c>
      <c r="K1831" s="144">
        <v>0</v>
      </c>
      <c r="L1831" s="109">
        <v>0</v>
      </c>
      <c r="M1831" s="143">
        <v>0</v>
      </c>
      <c r="N1831" s="144">
        <v>0</v>
      </c>
      <c r="O1831" s="144">
        <v>0</v>
      </c>
      <c r="P1831" s="109">
        <v>0</v>
      </c>
      <c r="Q1831" s="143">
        <v>0</v>
      </c>
      <c r="R1831" s="144">
        <v>0</v>
      </c>
      <c r="S1831" s="144">
        <v>0</v>
      </c>
      <c r="T1831" s="109">
        <v>0</v>
      </c>
      <c r="U1831" s="143">
        <v>0</v>
      </c>
      <c r="V1831" s="144">
        <v>0</v>
      </c>
      <c r="W1831" s="144">
        <v>0</v>
      </c>
      <c r="X1831" s="109">
        <v>0</v>
      </c>
    </row>
    <row r="1832" spans="1:25" ht="13.5" hidden="1" outlineLevel="2" thickBot="1" x14ac:dyDescent="0.25">
      <c r="A1832" s="465"/>
      <c r="B1832" s="95">
        <v>810185</v>
      </c>
      <c r="C1832" s="14" t="s">
        <v>411</v>
      </c>
      <c r="D1832" s="58" t="s">
        <v>198</v>
      </c>
      <c r="E1832" s="33">
        <v>0</v>
      </c>
      <c r="F1832" s="6">
        <v>0</v>
      </c>
      <c r="G1832" s="6">
        <v>0</v>
      </c>
      <c r="H1832" s="38">
        <v>0</v>
      </c>
      <c r="I1832" s="33">
        <v>0</v>
      </c>
      <c r="J1832" s="6">
        <v>0</v>
      </c>
      <c r="K1832" s="6">
        <v>0</v>
      </c>
      <c r="L1832" s="38">
        <v>0</v>
      </c>
      <c r="M1832" s="33">
        <v>0</v>
      </c>
      <c r="N1832" s="6">
        <v>0</v>
      </c>
      <c r="O1832" s="6">
        <v>0</v>
      </c>
      <c r="P1832" s="38">
        <v>0</v>
      </c>
      <c r="Q1832" s="33">
        <v>0</v>
      </c>
      <c r="R1832" s="6">
        <v>0</v>
      </c>
      <c r="S1832" s="6">
        <v>0</v>
      </c>
      <c r="T1832" s="38">
        <v>0</v>
      </c>
      <c r="U1832" s="40">
        <v>0</v>
      </c>
      <c r="V1832" s="6">
        <v>0</v>
      </c>
      <c r="W1832" s="32">
        <v>0</v>
      </c>
      <c r="X1832" s="38">
        <v>0</v>
      </c>
    </row>
    <row r="1833" spans="1:25" ht="13.5" hidden="1" outlineLevel="2" thickBot="1" x14ac:dyDescent="0.25">
      <c r="A1833" s="465"/>
      <c r="B1833" s="95">
        <v>810185</v>
      </c>
      <c r="C1833" s="14" t="s">
        <v>196</v>
      </c>
      <c r="D1833" s="58" t="s">
        <v>199</v>
      </c>
      <c r="E1833" s="33">
        <v>0</v>
      </c>
      <c r="F1833" s="6">
        <v>0</v>
      </c>
      <c r="G1833" s="6">
        <v>0</v>
      </c>
      <c r="H1833" s="38">
        <v>0</v>
      </c>
      <c r="I1833" s="33">
        <v>0</v>
      </c>
      <c r="J1833" s="6">
        <v>0</v>
      </c>
      <c r="K1833" s="6">
        <v>0</v>
      </c>
      <c r="L1833" s="38">
        <v>0</v>
      </c>
      <c r="M1833" s="33">
        <v>0</v>
      </c>
      <c r="N1833" s="6">
        <v>0</v>
      </c>
      <c r="O1833" s="6">
        <v>0</v>
      </c>
      <c r="P1833" s="38">
        <v>0</v>
      </c>
      <c r="Q1833" s="33">
        <v>0</v>
      </c>
      <c r="R1833" s="6">
        <v>0</v>
      </c>
      <c r="S1833" s="6">
        <v>0</v>
      </c>
      <c r="T1833" s="38">
        <v>0</v>
      </c>
      <c r="U1833" s="40">
        <v>0</v>
      </c>
      <c r="V1833" s="6">
        <v>0</v>
      </c>
      <c r="W1833" s="32">
        <v>0</v>
      </c>
      <c r="X1833" s="38">
        <v>0</v>
      </c>
    </row>
    <row r="1834" spans="1:25" ht="13.5" hidden="1" outlineLevel="2" thickBot="1" x14ac:dyDescent="0.25">
      <c r="A1834" s="465"/>
      <c r="B1834" s="95">
        <v>810185</v>
      </c>
      <c r="C1834" s="14" t="s">
        <v>412</v>
      </c>
      <c r="D1834" s="58" t="s">
        <v>200</v>
      </c>
      <c r="E1834" s="33">
        <v>0</v>
      </c>
      <c r="F1834" s="6">
        <v>0</v>
      </c>
      <c r="G1834" s="6">
        <v>0</v>
      </c>
      <c r="H1834" s="38">
        <v>0</v>
      </c>
      <c r="I1834" s="33">
        <v>0</v>
      </c>
      <c r="J1834" s="6">
        <v>0</v>
      </c>
      <c r="K1834" s="6">
        <v>0</v>
      </c>
      <c r="L1834" s="38">
        <v>0</v>
      </c>
      <c r="M1834" s="33">
        <v>0</v>
      </c>
      <c r="N1834" s="6">
        <v>0</v>
      </c>
      <c r="O1834" s="6">
        <v>0</v>
      </c>
      <c r="P1834" s="38">
        <v>0</v>
      </c>
      <c r="Q1834" s="33">
        <v>0</v>
      </c>
      <c r="R1834" s="6">
        <v>0</v>
      </c>
      <c r="S1834" s="6">
        <v>0</v>
      </c>
      <c r="T1834" s="38">
        <v>0</v>
      </c>
      <c r="U1834" s="40">
        <v>0</v>
      </c>
      <c r="V1834" s="6">
        <v>0</v>
      </c>
      <c r="W1834" s="32">
        <v>0</v>
      </c>
      <c r="X1834" s="38">
        <v>0</v>
      </c>
    </row>
    <row r="1835" spans="1:25" ht="13.5" hidden="1" outlineLevel="2" thickBot="1" x14ac:dyDescent="0.25">
      <c r="A1835" s="465"/>
      <c r="B1835" s="95">
        <v>810185</v>
      </c>
      <c r="C1835" s="14" t="s">
        <v>339</v>
      </c>
      <c r="D1835" s="35" t="s">
        <v>201</v>
      </c>
      <c r="E1835" s="33">
        <v>0</v>
      </c>
      <c r="F1835" s="6">
        <v>0</v>
      </c>
      <c r="G1835" s="6">
        <v>0</v>
      </c>
      <c r="H1835" s="38">
        <v>0</v>
      </c>
      <c r="I1835" s="33">
        <v>0</v>
      </c>
      <c r="J1835" s="6">
        <v>0</v>
      </c>
      <c r="K1835" s="6">
        <v>0</v>
      </c>
      <c r="L1835" s="38">
        <v>0</v>
      </c>
      <c r="M1835" s="33">
        <v>0</v>
      </c>
      <c r="N1835" s="6">
        <v>0</v>
      </c>
      <c r="O1835" s="6">
        <v>0</v>
      </c>
      <c r="P1835" s="38">
        <v>0</v>
      </c>
      <c r="Q1835" s="33">
        <v>0</v>
      </c>
      <c r="R1835" s="6">
        <v>0</v>
      </c>
      <c r="S1835" s="6">
        <v>0</v>
      </c>
      <c r="T1835" s="38">
        <v>0</v>
      </c>
      <c r="U1835" s="40">
        <v>0</v>
      </c>
      <c r="V1835" s="6">
        <v>0</v>
      </c>
      <c r="W1835" s="32">
        <v>0</v>
      </c>
      <c r="X1835" s="38">
        <v>0</v>
      </c>
    </row>
    <row r="1836" spans="1:25" ht="13.5" hidden="1" outlineLevel="2" thickBot="1" x14ac:dyDescent="0.25">
      <c r="A1836" s="465"/>
      <c r="B1836" s="95">
        <v>810185</v>
      </c>
      <c r="C1836" s="14" t="s">
        <v>398</v>
      </c>
      <c r="D1836" s="35" t="s">
        <v>306</v>
      </c>
      <c r="E1836" s="33">
        <v>0</v>
      </c>
      <c r="F1836" s="6">
        <v>0</v>
      </c>
      <c r="G1836" s="6">
        <v>0</v>
      </c>
      <c r="H1836" s="38">
        <v>0</v>
      </c>
      <c r="I1836" s="33">
        <v>0</v>
      </c>
      <c r="J1836" s="6">
        <v>0</v>
      </c>
      <c r="K1836" s="6">
        <v>0</v>
      </c>
      <c r="L1836" s="38">
        <v>0</v>
      </c>
      <c r="M1836" s="33">
        <v>0</v>
      </c>
      <c r="N1836" s="6">
        <v>0</v>
      </c>
      <c r="O1836" s="6">
        <v>0</v>
      </c>
      <c r="P1836" s="38">
        <v>0</v>
      </c>
      <c r="Q1836" s="33">
        <v>0</v>
      </c>
      <c r="R1836" s="6">
        <v>0</v>
      </c>
      <c r="S1836" s="6">
        <v>0</v>
      </c>
      <c r="T1836" s="38">
        <v>0</v>
      </c>
      <c r="U1836" s="40">
        <v>0</v>
      </c>
      <c r="V1836" s="6">
        <v>0</v>
      </c>
      <c r="W1836" s="32">
        <v>0</v>
      </c>
      <c r="X1836" s="38">
        <v>0</v>
      </c>
    </row>
    <row r="1837" spans="1:25" ht="13.5" hidden="1" outlineLevel="2" thickBot="1" x14ac:dyDescent="0.25">
      <c r="A1837" s="465"/>
      <c r="B1837" s="95">
        <v>810185</v>
      </c>
      <c r="C1837" s="14" t="s">
        <v>202</v>
      </c>
      <c r="D1837" s="35" t="s">
        <v>397</v>
      </c>
      <c r="E1837" s="37">
        <v>0</v>
      </c>
      <c r="F1837" s="152">
        <v>0</v>
      </c>
      <c r="G1837" s="152">
        <v>0</v>
      </c>
      <c r="H1837" s="38">
        <v>0</v>
      </c>
      <c r="I1837" s="37">
        <v>0</v>
      </c>
      <c r="J1837" s="152">
        <v>0</v>
      </c>
      <c r="K1837" s="152">
        <v>0</v>
      </c>
      <c r="L1837" s="38">
        <v>0</v>
      </c>
      <c r="M1837" s="37">
        <v>0</v>
      </c>
      <c r="N1837" s="152">
        <v>0</v>
      </c>
      <c r="O1837" s="152">
        <v>0</v>
      </c>
      <c r="P1837" s="38">
        <v>0</v>
      </c>
      <c r="Q1837" s="37">
        <v>0</v>
      </c>
      <c r="R1837" s="152">
        <v>0</v>
      </c>
      <c r="S1837" s="152">
        <v>0</v>
      </c>
      <c r="T1837" s="38">
        <v>0</v>
      </c>
      <c r="U1837" s="151">
        <v>0</v>
      </c>
      <c r="V1837" s="152">
        <v>0</v>
      </c>
      <c r="W1837" s="36">
        <v>0</v>
      </c>
      <c r="X1837" s="38">
        <v>0</v>
      </c>
      <c r="Y1837" s="65"/>
    </row>
    <row r="1838" spans="1:25" s="106" customFormat="1" ht="13.5" hidden="1" outlineLevel="1" collapsed="1" thickBot="1" x14ac:dyDescent="0.25">
      <c r="A1838" s="466">
        <v>810188</v>
      </c>
      <c r="B1838" s="97">
        <v>810188</v>
      </c>
      <c r="C1838" s="100" t="s">
        <v>30</v>
      </c>
      <c r="D1838" s="101" t="s">
        <v>265</v>
      </c>
      <c r="E1838" s="143">
        <v>0</v>
      </c>
      <c r="F1838" s="144">
        <v>0</v>
      </c>
      <c r="G1838" s="144">
        <v>0</v>
      </c>
      <c r="H1838" s="109">
        <v>0</v>
      </c>
      <c r="I1838" s="143">
        <v>0</v>
      </c>
      <c r="J1838" s="144">
        <v>0</v>
      </c>
      <c r="K1838" s="144">
        <v>0</v>
      </c>
      <c r="L1838" s="109">
        <v>0</v>
      </c>
      <c r="M1838" s="143">
        <v>0</v>
      </c>
      <c r="N1838" s="144">
        <v>0</v>
      </c>
      <c r="O1838" s="144">
        <v>0</v>
      </c>
      <c r="P1838" s="109">
        <v>0</v>
      </c>
      <c r="Q1838" s="143">
        <v>0</v>
      </c>
      <c r="R1838" s="144">
        <v>0</v>
      </c>
      <c r="S1838" s="144">
        <v>0</v>
      </c>
      <c r="T1838" s="109">
        <v>0</v>
      </c>
      <c r="U1838" s="143">
        <v>0</v>
      </c>
      <c r="V1838" s="144">
        <v>0</v>
      </c>
      <c r="W1838" s="144">
        <v>0</v>
      </c>
      <c r="X1838" s="109">
        <v>0</v>
      </c>
    </row>
    <row r="1839" spans="1:25" ht="13.5" hidden="1" outlineLevel="2" thickBot="1" x14ac:dyDescent="0.25">
      <c r="A1839" s="467"/>
      <c r="B1839" s="95">
        <v>810188</v>
      </c>
      <c r="C1839" s="14" t="s">
        <v>411</v>
      </c>
      <c r="D1839" s="35" t="s">
        <v>198</v>
      </c>
      <c r="E1839" s="33">
        <v>0</v>
      </c>
      <c r="F1839" s="6">
        <v>0</v>
      </c>
      <c r="G1839" s="6">
        <v>0</v>
      </c>
      <c r="H1839" s="38">
        <v>0</v>
      </c>
      <c r="I1839" s="33">
        <v>0</v>
      </c>
      <c r="J1839" s="6">
        <v>0</v>
      </c>
      <c r="K1839" s="6">
        <v>0</v>
      </c>
      <c r="L1839" s="38">
        <v>0</v>
      </c>
      <c r="M1839" s="33">
        <v>0</v>
      </c>
      <c r="N1839" s="6">
        <v>0</v>
      </c>
      <c r="O1839" s="6">
        <v>0</v>
      </c>
      <c r="P1839" s="38">
        <v>0</v>
      </c>
      <c r="Q1839" s="33">
        <v>0</v>
      </c>
      <c r="R1839" s="6">
        <v>0</v>
      </c>
      <c r="S1839" s="6">
        <v>0</v>
      </c>
      <c r="T1839" s="38">
        <v>0</v>
      </c>
      <c r="U1839" s="40">
        <v>0</v>
      </c>
      <c r="V1839" s="6">
        <v>0</v>
      </c>
      <c r="W1839" s="32">
        <v>0</v>
      </c>
      <c r="X1839" s="38">
        <v>0</v>
      </c>
    </row>
    <row r="1840" spans="1:25" ht="13.5" hidden="1" outlineLevel="2" thickBot="1" x14ac:dyDescent="0.25">
      <c r="A1840" s="467"/>
      <c r="B1840" s="95">
        <v>810188</v>
      </c>
      <c r="C1840" s="14" t="s">
        <v>196</v>
      </c>
      <c r="D1840" s="35" t="s">
        <v>199</v>
      </c>
      <c r="E1840" s="33">
        <v>0</v>
      </c>
      <c r="F1840" s="6">
        <v>0</v>
      </c>
      <c r="G1840" s="6">
        <v>0</v>
      </c>
      <c r="H1840" s="38">
        <v>0</v>
      </c>
      <c r="I1840" s="33">
        <v>0</v>
      </c>
      <c r="J1840" s="6">
        <v>0</v>
      </c>
      <c r="K1840" s="6">
        <v>0</v>
      </c>
      <c r="L1840" s="38">
        <v>0</v>
      </c>
      <c r="M1840" s="33">
        <v>0</v>
      </c>
      <c r="N1840" s="6">
        <v>0</v>
      </c>
      <c r="O1840" s="6">
        <v>0</v>
      </c>
      <c r="P1840" s="38">
        <v>0</v>
      </c>
      <c r="Q1840" s="33">
        <v>0</v>
      </c>
      <c r="R1840" s="6">
        <v>0</v>
      </c>
      <c r="S1840" s="6">
        <v>0</v>
      </c>
      <c r="T1840" s="38">
        <v>0</v>
      </c>
      <c r="U1840" s="40">
        <v>0</v>
      </c>
      <c r="V1840" s="6">
        <v>0</v>
      </c>
      <c r="W1840" s="32">
        <v>0</v>
      </c>
      <c r="X1840" s="38">
        <v>0</v>
      </c>
    </row>
    <row r="1841" spans="1:25" ht="13.5" hidden="1" outlineLevel="2" thickBot="1" x14ac:dyDescent="0.25">
      <c r="A1841" s="467"/>
      <c r="B1841" s="95">
        <v>810188</v>
      </c>
      <c r="C1841" s="14" t="s">
        <v>412</v>
      </c>
      <c r="D1841" s="35" t="s">
        <v>200</v>
      </c>
      <c r="E1841" s="33">
        <v>0</v>
      </c>
      <c r="F1841" s="6">
        <v>0</v>
      </c>
      <c r="G1841" s="6">
        <v>0</v>
      </c>
      <c r="H1841" s="38">
        <v>0</v>
      </c>
      <c r="I1841" s="33">
        <v>0</v>
      </c>
      <c r="J1841" s="6">
        <v>0</v>
      </c>
      <c r="K1841" s="6">
        <v>0</v>
      </c>
      <c r="L1841" s="38">
        <v>0</v>
      </c>
      <c r="M1841" s="33">
        <v>0</v>
      </c>
      <c r="N1841" s="6">
        <v>0</v>
      </c>
      <c r="O1841" s="6">
        <v>0</v>
      </c>
      <c r="P1841" s="38">
        <v>0</v>
      </c>
      <c r="Q1841" s="33">
        <v>0</v>
      </c>
      <c r="R1841" s="6">
        <v>0</v>
      </c>
      <c r="S1841" s="6">
        <v>0</v>
      </c>
      <c r="T1841" s="38">
        <v>0</v>
      </c>
      <c r="U1841" s="40">
        <v>0</v>
      </c>
      <c r="V1841" s="6">
        <v>0</v>
      </c>
      <c r="W1841" s="32">
        <v>0</v>
      </c>
      <c r="X1841" s="38">
        <v>0</v>
      </c>
    </row>
    <row r="1842" spans="1:25" ht="13.5" hidden="1" outlineLevel="2" thickBot="1" x14ac:dyDescent="0.25">
      <c r="A1842" s="467"/>
      <c r="B1842" s="95">
        <v>810188</v>
      </c>
      <c r="C1842" s="14" t="s">
        <v>339</v>
      </c>
      <c r="D1842" s="35" t="s">
        <v>201</v>
      </c>
      <c r="E1842" s="33">
        <v>0</v>
      </c>
      <c r="F1842" s="6">
        <v>0</v>
      </c>
      <c r="G1842" s="6">
        <v>0</v>
      </c>
      <c r="H1842" s="38">
        <v>0</v>
      </c>
      <c r="I1842" s="33">
        <v>0</v>
      </c>
      <c r="J1842" s="6">
        <v>0</v>
      </c>
      <c r="K1842" s="6">
        <v>0</v>
      </c>
      <c r="L1842" s="38">
        <v>0</v>
      </c>
      <c r="M1842" s="33">
        <v>0</v>
      </c>
      <c r="N1842" s="6">
        <v>0</v>
      </c>
      <c r="O1842" s="6">
        <v>0</v>
      </c>
      <c r="P1842" s="38">
        <v>0</v>
      </c>
      <c r="Q1842" s="33">
        <v>0</v>
      </c>
      <c r="R1842" s="6">
        <v>0</v>
      </c>
      <c r="S1842" s="6">
        <v>0</v>
      </c>
      <c r="T1842" s="38">
        <v>0</v>
      </c>
      <c r="U1842" s="40">
        <v>0</v>
      </c>
      <c r="V1842" s="6">
        <v>0</v>
      </c>
      <c r="W1842" s="32">
        <v>0</v>
      </c>
      <c r="X1842" s="38">
        <v>0</v>
      </c>
    </row>
    <row r="1843" spans="1:25" ht="13.5" hidden="1" outlineLevel="2" thickBot="1" x14ac:dyDescent="0.25">
      <c r="A1843" s="467"/>
      <c r="B1843" s="95">
        <v>810188</v>
      </c>
      <c r="C1843" s="14" t="s">
        <v>398</v>
      </c>
      <c r="D1843" s="35" t="s">
        <v>306</v>
      </c>
      <c r="E1843" s="33">
        <v>0</v>
      </c>
      <c r="F1843" s="6">
        <v>0</v>
      </c>
      <c r="G1843" s="6">
        <v>0</v>
      </c>
      <c r="H1843" s="38">
        <v>0</v>
      </c>
      <c r="I1843" s="33">
        <v>0</v>
      </c>
      <c r="J1843" s="6">
        <v>0</v>
      </c>
      <c r="K1843" s="6">
        <v>0</v>
      </c>
      <c r="L1843" s="38">
        <v>0</v>
      </c>
      <c r="M1843" s="33">
        <v>0</v>
      </c>
      <c r="N1843" s="6">
        <v>0</v>
      </c>
      <c r="O1843" s="6">
        <v>0</v>
      </c>
      <c r="P1843" s="38">
        <v>0</v>
      </c>
      <c r="Q1843" s="33">
        <v>0</v>
      </c>
      <c r="R1843" s="6">
        <v>0</v>
      </c>
      <c r="S1843" s="6">
        <v>0</v>
      </c>
      <c r="T1843" s="38">
        <v>0</v>
      </c>
      <c r="U1843" s="40">
        <v>0</v>
      </c>
      <c r="V1843" s="6">
        <v>0</v>
      </c>
      <c r="W1843" s="32">
        <v>0</v>
      </c>
      <c r="X1843" s="38">
        <v>0</v>
      </c>
    </row>
    <row r="1844" spans="1:25" ht="13.5" hidden="1" outlineLevel="2" thickBot="1" x14ac:dyDescent="0.25">
      <c r="A1844" s="467"/>
      <c r="B1844" s="95">
        <v>810188</v>
      </c>
      <c r="C1844" s="14" t="s">
        <v>202</v>
      </c>
      <c r="D1844" s="35" t="s">
        <v>397</v>
      </c>
      <c r="E1844" s="37">
        <v>0</v>
      </c>
      <c r="F1844" s="152">
        <v>0</v>
      </c>
      <c r="G1844" s="152">
        <v>0</v>
      </c>
      <c r="H1844" s="38">
        <v>0</v>
      </c>
      <c r="I1844" s="37">
        <v>0</v>
      </c>
      <c r="J1844" s="152">
        <v>0</v>
      </c>
      <c r="K1844" s="152">
        <v>0</v>
      </c>
      <c r="L1844" s="38">
        <v>0</v>
      </c>
      <c r="M1844" s="37">
        <v>0</v>
      </c>
      <c r="N1844" s="152">
        <v>0</v>
      </c>
      <c r="O1844" s="152">
        <v>0</v>
      </c>
      <c r="P1844" s="38">
        <v>0</v>
      </c>
      <c r="Q1844" s="37">
        <v>0</v>
      </c>
      <c r="R1844" s="152">
        <v>0</v>
      </c>
      <c r="S1844" s="152">
        <v>0</v>
      </c>
      <c r="T1844" s="38">
        <v>0</v>
      </c>
      <c r="U1844" s="151">
        <v>0</v>
      </c>
      <c r="V1844" s="152">
        <v>0</v>
      </c>
      <c r="W1844" s="36">
        <v>0</v>
      </c>
      <c r="X1844" s="38">
        <v>0</v>
      </c>
      <c r="Y1844" s="65"/>
    </row>
    <row r="1845" spans="1:25" s="106" customFormat="1" ht="13.5" hidden="1" outlineLevel="1" collapsed="1" thickBot="1" x14ac:dyDescent="0.25">
      <c r="A1845" s="464">
        <v>810190</v>
      </c>
      <c r="B1845" s="97">
        <v>810190</v>
      </c>
      <c r="C1845" s="100" t="s">
        <v>31</v>
      </c>
      <c r="D1845" s="101" t="s">
        <v>265</v>
      </c>
      <c r="E1845" s="143">
        <v>0</v>
      </c>
      <c r="F1845" s="144">
        <v>0</v>
      </c>
      <c r="G1845" s="144">
        <v>0</v>
      </c>
      <c r="H1845" s="109">
        <v>0</v>
      </c>
      <c r="I1845" s="143">
        <v>0</v>
      </c>
      <c r="J1845" s="144">
        <v>0</v>
      </c>
      <c r="K1845" s="144">
        <v>0</v>
      </c>
      <c r="L1845" s="109">
        <v>0</v>
      </c>
      <c r="M1845" s="143">
        <v>0</v>
      </c>
      <c r="N1845" s="144">
        <v>0</v>
      </c>
      <c r="O1845" s="144">
        <v>0</v>
      </c>
      <c r="P1845" s="109">
        <v>0</v>
      </c>
      <c r="Q1845" s="143">
        <v>0</v>
      </c>
      <c r="R1845" s="144">
        <v>0</v>
      </c>
      <c r="S1845" s="144">
        <v>0</v>
      </c>
      <c r="T1845" s="109">
        <v>0</v>
      </c>
      <c r="U1845" s="143">
        <v>0</v>
      </c>
      <c r="V1845" s="144">
        <v>0</v>
      </c>
      <c r="W1845" s="144">
        <v>0</v>
      </c>
      <c r="X1845" s="109">
        <v>0</v>
      </c>
    </row>
    <row r="1846" spans="1:25" ht="13.5" hidden="1" outlineLevel="2" thickBot="1" x14ac:dyDescent="0.25">
      <c r="A1846" s="465"/>
      <c r="B1846" s="95">
        <v>810190</v>
      </c>
      <c r="C1846" s="14" t="s">
        <v>411</v>
      </c>
      <c r="D1846" s="58" t="s">
        <v>198</v>
      </c>
      <c r="E1846" s="33">
        <v>0</v>
      </c>
      <c r="F1846" s="6">
        <v>0</v>
      </c>
      <c r="G1846" s="6">
        <v>0</v>
      </c>
      <c r="H1846" s="38">
        <v>0</v>
      </c>
      <c r="I1846" s="33">
        <v>0</v>
      </c>
      <c r="J1846" s="6">
        <v>0</v>
      </c>
      <c r="K1846" s="6">
        <v>0</v>
      </c>
      <c r="L1846" s="38">
        <v>0</v>
      </c>
      <c r="M1846" s="33">
        <v>0</v>
      </c>
      <c r="N1846" s="6">
        <v>0</v>
      </c>
      <c r="O1846" s="6">
        <v>0</v>
      </c>
      <c r="P1846" s="38">
        <v>0</v>
      </c>
      <c r="Q1846" s="33">
        <v>0</v>
      </c>
      <c r="R1846" s="6">
        <v>0</v>
      </c>
      <c r="S1846" s="6">
        <v>0</v>
      </c>
      <c r="T1846" s="38">
        <v>0</v>
      </c>
      <c r="U1846" s="40">
        <v>0</v>
      </c>
      <c r="V1846" s="6">
        <v>0</v>
      </c>
      <c r="W1846" s="32">
        <v>0</v>
      </c>
      <c r="X1846" s="38">
        <v>0</v>
      </c>
    </row>
    <row r="1847" spans="1:25" ht="13.5" hidden="1" outlineLevel="2" thickBot="1" x14ac:dyDescent="0.25">
      <c r="A1847" s="465"/>
      <c r="B1847" s="95">
        <v>810190</v>
      </c>
      <c r="C1847" s="14" t="s">
        <v>196</v>
      </c>
      <c r="D1847" s="58" t="s">
        <v>199</v>
      </c>
      <c r="E1847" s="33">
        <v>0</v>
      </c>
      <c r="F1847" s="6">
        <v>0</v>
      </c>
      <c r="G1847" s="6">
        <v>0</v>
      </c>
      <c r="H1847" s="38">
        <v>0</v>
      </c>
      <c r="I1847" s="33">
        <v>0</v>
      </c>
      <c r="J1847" s="6">
        <v>0</v>
      </c>
      <c r="K1847" s="6">
        <v>0</v>
      </c>
      <c r="L1847" s="38">
        <v>0</v>
      </c>
      <c r="M1847" s="33">
        <v>0</v>
      </c>
      <c r="N1847" s="6">
        <v>0</v>
      </c>
      <c r="O1847" s="6">
        <v>0</v>
      </c>
      <c r="P1847" s="38">
        <v>0</v>
      </c>
      <c r="Q1847" s="33">
        <v>0</v>
      </c>
      <c r="R1847" s="6">
        <v>0</v>
      </c>
      <c r="S1847" s="6">
        <v>0</v>
      </c>
      <c r="T1847" s="38">
        <v>0</v>
      </c>
      <c r="U1847" s="40">
        <v>0</v>
      </c>
      <c r="V1847" s="6">
        <v>0</v>
      </c>
      <c r="W1847" s="32">
        <v>0</v>
      </c>
      <c r="X1847" s="38">
        <v>0</v>
      </c>
    </row>
    <row r="1848" spans="1:25" ht="13.5" hidden="1" outlineLevel="2" thickBot="1" x14ac:dyDescent="0.25">
      <c r="A1848" s="465"/>
      <c r="B1848" s="95">
        <v>810190</v>
      </c>
      <c r="C1848" s="14" t="s">
        <v>412</v>
      </c>
      <c r="D1848" s="58" t="s">
        <v>200</v>
      </c>
      <c r="E1848" s="33">
        <v>0</v>
      </c>
      <c r="F1848" s="6">
        <v>0</v>
      </c>
      <c r="G1848" s="6">
        <v>0</v>
      </c>
      <c r="H1848" s="38">
        <v>0</v>
      </c>
      <c r="I1848" s="33">
        <v>0</v>
      </c>
      <c r="J1848" s="6">
        <v>0</v>
      </c>
      <c r="K1848" s="6">
        <v>0</v>
      </c>
      <c r="L1848" s="38">
        <v>0</v>
      </c>
      <c r="M1848" s="33">
        <v>0</v>
      </c>
      <c r="N1848" s="6">
        <v>0</v>
      </c>
      <c r="O1848" s="6">
        <v>0</v>
      </c>
      <c r="P1848" s="38">
        <v>0</v>
      </c>
      <c r="Q1848" s="33">
        <v>0</v>
      </c>
      <c r="R1848" s="6">
        <v>0</v>
      </c>
      <c r="S1848" s="6">
        <v>0</v>
      </c>
      <c r="T1848" s="38">
        <v>0</v>
      </c>
      <c r="U1848" s="40">
        <v>0</v>
      </c>
      <c r="V1848" s="6">
        <v>0</v>
      </c>
      <c r="W1848" s="32">
        <v>0</v>
      </c>
      <c r="X1848" s="38">
        <v>0</v>
      </c>
    </row>
    <row r="1849" spans="1:25" ht="13.5" hidden="1" outlineLevel="2" thickBot="1" x14ac:dyDescent="0.25">
      <c r="A1849" s="465"/>
      <c r="B1849" s="95">
        <v>810190</v>
      </c>
      <c r="C1849" s="14" t="s">
        <v>339</v>
      </c>
      <c r="D1849" s="35" t="s">
        <v>201</v>
      </c>
      <c r="E1849" s="33">
        <v>0</v>
      </c>
      <c r="F1849" s="6">
        <v>0</v>
      </c>
      <c r="G1849" s="6">
        <v>0</v>
      </c>
      <c r="H1849" s="38">
        <v>0</v>
      </c>
      <c r="I1849" s="33">
        <v>0</v>
      </c>
      <c r="J1849" s="6">
        <v>0</v>
      </c>
      <c r="K1849" s="6">
        <v>0</v>
      </c>
      <c r="L1849" s="38">
        <v>0</v>
      </c>
      <c r="M1849" s="33">
        <v>0</v>
      </c>
      <c r="N1849" s="6">
        <v>0</v>
      </c>
      <c r="O1849" s="6">
        <v>0</v>
      </c>
      <c r="P1849" s="38">
        <v>0</v>
      </c>
      <c r="Q1849" s="33">
        <v>0</v>
      </c>
      <c r="R1849" s="6">
        <v>0</v>
      </c>
      <c r="S1849" s="6">
        <v>0</v>
      </c>
      <c r="T1849" s="38">
        <v>0</v>
      </c>
      <c r="U1849" s="40">
        <v>0</v>
      </c>
      <c r="V1849" s="6">
        <v>0</v>
      </c>
      <c r="W1849" s="32">
        <v>0</v>
      </c>
      <c r="X1849" s="38">
        <v>0</v>
      </c>
    </row>
    <row r="1850" spans="1:25" ht="13.5" hidden="1" outlineLevel="2" thickBot="1" x14ac:dyDescent="0.25">
      <c r="A1850" s="465"/>
      <c r="B1850" s="95">
        <v>810190</v>
      </c>
      <c r="C1850" s="14" t="s">
        <v>398</v>
      </c>
      <c r="D1850" s="35" t="s">
        <v>306</v>
      </c>
      <c r="E1850" s="33">
        <v>0</v>
      </c>
      <c r="F1850" s="6">
        <v>0</v>
      </c>
      <c r="G1850" s="6">
        <v>0</v>
      </c>
      <c r="H1850" s="38">
        <v>0</v>
      </c>
      <c r="I1850" s="33">
        <v>0</v>
      </c>
      <c r="J1850" s="6">
        <v>0</v>
      </c>
      <c r="K1850" s="6">
        <v>0</v>
      </c>
      <c r="L1850" s="38">
        <v>0</v>
      </c>
      <c r="M1850" s="33">
        <v>0</v>
      </c>
      <c r="N1850" s="6">
        <v>0</v>
      </c>
      <c r="O1850" s="6">
        <v>0</v>
      </c>
      <c r="P1850" s="38">
        <v>0</v>
      </c>
      <c r="Q1850" s="33">
        <v>0</v>
      </c>
      <c r="R1850" s="6">
        <v>0</v>
      </c>
      <c r="S1850" s="6">
        <v>0</v>
      </c>
      <c r="T1850" s="38">
        <v>0</v>
      </c>
      <c r="U1850" s="40">
        <v>0</v>
      </c>
      <c r="V1850" s="6">
        <v>0</v>
      </c>
      <c r="W1850" s="32">
        <v>0</v>
      </c>
      <c r="X1850" s="38">
        <v>0</v>
      </c>
    </row>
    <row r="1851" spans="1:25" ht="13.5" hidden="1" outlineLevel="2" thickBot="1" x14ac:dyDescent="0.25">
      <c r="A1851" s="465"/>
      <c r="B1851" s="95">
        <v>810190</v>
      </c>
      <c r="C1851" s="14" t="s">
        <v>202</v>
      </c>
      <c r="D1851" s="35" t="s">
        <v>397</v>
      </c>
      <c r="E1851" s="37">
        <v>0</v>
      </c>
      <c r="F1851" s="152">
        <v>0</v>
      </c>
      <c r="G1851" s="152">
        <v>0</v>
      </c>
      <c r="H1851" s="38">
        <v>0</v>
      </c>
      <c r="I1851" s="37">
        <v>0</v>
      </c>
      <c r="J1851" s="152">
        <v>0</v>
      </c>
      <c r="K1851" s="152">
        <v>0</v>
      </c>
      <c r="L1851" s="38">
        <v>0</v>
      </c>
      <c r="M1851" s="37">
        <v>0</v>
      </c>
      <c r="N1851" s="152">
        <v>0</v>
      </c>
      <c r="O1851" s="152">
        <v>0</v>
      </c>
      <c r="P1851" s="38">
        <v>0</v>
      </c>
      <c r="Q1851" s="37">
        <v>0</v>
      </c>
      <c r="R1851" s="152">
        <v>0</v>
      </c>
      <c r="S1851" s="152">
        <v>0</v>
      </c>
      <c r="T1851" s="38">
        <v>0</v>
      </c>
      <c r="U1851" s="151">
        <v>0</v>
      </c>
      <c r="V1851" s="152">
        <v>0</v>
      </c>
      <c r="W1851" s="36">
        <v>0</v>
      </c>
      <c r="X1851" s="38">
        <v>0</v>
      </c>
      <c r="Y1851" s="65"/>
    </row>
    <row r="1852" spans="1:25" s="106" customFormat="1" ht="13.5" hidden="1" outlineLevel="1" collapsed="1" thickBot="1" x14ac:dyDescent="0.25">
      <c r="A1852" s="464">
        <v>810198</v>
      </c>
      <c r="B1852" s="97">
        <v>810198</v>
      </c>
      <c r="C1852" s="100" t="s">
        <v>32</v>
      </c>
      <c r="D1852" s="101" t="s">
        <v>265</v>
      </c>
      <c r="E1852" s="143">
        <v>0</v>
      </c>
      <c r="F1852" s="144">
        <v>0</v>
      </c>
      <c r="G1852" s="144">
        <v>0</v>
      </c>
      <c r="H1852" s="109">
        <v>0</v>
      </c>
      <c r="I1852" s="143">
        <v>0</v>
      </c>
      <c r="J1852" s="144">
        <v>0</v>
      </c>
      <c r="K1852" s="144">
        <v>0</v>
      </c>
      <c r="L1852" s="109">
        <v>0</v>
      </c>
      <c r="M1852" s="143">
        <v>0</v>
      </c>
      <c r="N1852" s="144">
        <v>0</v>
      </c>
      <c r="O1852" s="144">
        <v>0</v>
      </c>
      <c r="P1852" s="109">
        <v>0</v>
      </c>
      <c r="Q1852" s="143">
        <v>0</v>
      </c>
      <c r="R1852" s="144">
        <v>0</v>
      </c>
      <c r="S1852" s="144">
        <v>0</v>
      </c>
      <c r="T1852" s="109">
        <v>0</v>
      </c>
      <c r="U1852" s="143">
        <v>0</v>
      </c>
      <c r="V1852" s="144">
        <v>0</v>
      </c>
      <c r="W1852" s="144">
        <v>0</v>
      </c>
      <c r="X1852" s="109">
        <v>0</v>
      </c>
    </row>
    <row r="1853" spans="1:25" ht="13.5" hidden="1" outlineLevel="2" thickBot="1" x14ac:dyDescent="0.25">
      <c r="A1853" s="465"/>
      <c r="B1853" s="95">
        <v>810198</v>
      </c>
      <c r="C1853" s="14" t="s">
        <v>411</v>
      </c>
      <c r="D1853" s="58" t="s">
        <v>198</v>
      </c>
      <c r="E1853" s="33">
        <v>0</v>
      </c>
      <c r="F1853" s="6">
        <v>0</v>
      </c>
      <c r="G1853" s="6">
        <v>0</v>
      </c>
      <c r="H1853" s="38">
        <v>0</v>
      </c>
      <c r="I1853" s="33">
        <v>0</v>
      </c>
      <c r="J1853" s="6">
        <v>0</v>
      </c>
      <c r="K1853" s="6">
        <v>0</v>
      </c>
      <c r="L1853" s="38">
        <v>0</v>
      </c>
      <c r="M1853" s="33">
        <v>0</v>
      </c>
      <c r="N1853" s="6">
        <v>0</v>
      </c>
      <c r="O1853" s="6">
        <v>0</v>
      </c>
      <c r="P1853" s="38">
        <v>0</v>
      </c>
      <c r="Q1853" s="33">
        <v>0</v>
      </c>
      <c r="R1853" s="6">
        <v>0</v>
      </c>
      <c r="S1853" s="6">
        <v>0</v>
      </c>
      <c r="T1853" s="38">
        <v>0</v>
      </c>
      <c r="U1853" s="40">
        <v>0</v>
      </c>
      <c r="V1853" s="6">
        <v>0</v>
      </c>
      <c r="W1853" s="32">
        <v>0</v>
      </c>
      <c r="X1853" s="38">
        <v>0</v>
      </c>
    </row>
    <row r="1854" spans="1:25" ht="13.5" hidden="1" outlineLevel="2" thickBot="1" x14ac:dyDescent="0.25">
      <c r="A1854" s="465"/>
      <c r="B1854" s="95">
        <v>810198</v>
      </c>
      <c r="C1854" s="14" t="s">
        <v>196</v>
      </c>
      <c r="D1854" s="58" t="s">
        <v>199</v>
      </c>
      <c r="E1854" s="33">
        <v>0</v>
      </c>
      <c r="F1854" s="6">
        <v>0</v>
      </c>
      <c r="G1854" s="6">
        <v>0</v>
      </c>
      <c r="H1854" s="38">
        <v>0</v>
      </c>
      <c r="I1854" s="33">
        <v>0</v>
      </c>
      <c r="J1854" s="6">
        <v>0</v>
      </c>
      <c r="K1854" s="6">
        <v>0</v>
      </c>
      <c r="L1854" s="38">
        <v>0</v>
      </c>
      <c r="M1854" s="33">
        <v>0</v>
      </c>
      <c r="N1854" s="6">
        <v>0</v>
      </c>
      <c r="O1854" s="6">
        <v>0</v>
      </c>
      <c r="P1854" s="38">
        <v>0</v>
      </c>
      <c r="Q1854" s="33">
        <v>0</v>
      </c>
      <c r="R1854" s="6">
        <v>0</v>
      </c>
      <c r="S1854" s="6">
        <v>0</v>
      </c>
      <c r="T1854" s="38">
        <v>0</v>
      </c>
      <c r="U1854" s="40">
        <v>0</v>
      </c>
      <c r="V1854" s="6">
        <v>0</v>
      </c>
      <c r="W1854" s="32">
        <v>0</v>
      </c>
      <c r="X1854" s="38">
        <v>0</v>
      </c>
    </row>
    <row r="1855" spans="1:25" ht="13.5" hidden="1" outlineLevel="2" thickBot="1" x14ac:dyDescent="0.25">
      <c r="A1855" s="465"/>
      <c r="B1855" s="95">
        <v>810198</v>
      </c>
      <c r="C1855" s="14" t="s">
        <v>412</v>
      </c>
      <c r="D1855" s="58" t="s">
        <v>200</v>
      </c>
      <c r="E1855" s="33">
        <v>0</v>
      </c>
      <c r="F1855" s="6">
        <v>0</v>
      </c>
      <c r="G1855" s="6">
        <v>0</v>
      </c>
      <c r="H1855" s="38">
        <v>0</v>
      </c>
      <c r="I1855" s="33">
        <v>0</v>
      </c>
      <c r="J1855" s="6">
        <v>0</v>
      </c>
      <c r="K1855" s="6">
        <v>0</v>
      </c>
      <c r="L1855" s="38">
        <v>0</v>
      </c>
      <c r="M1855" s="33">
        <v>0</v>
      </c>
      <c r="N1855" s="6">
        <v>0</v>
      </c>
      <c r="O1855" s="6">
        <v>0</v>
      </c>
      <c r="P1855" s="38">
        <v>0</v>
      </c>
      <c r="Q1855" s="33">
        <v>0</v>
      </c>
      <c r="R1855" s="6">
        <v>0</v>
      </c>
      <c r="S1855" s="6">
        <v>0</v>
      </c>
      <c r="T1855" s="38">
        <v>0</v>
      </c>
      <c r="U1855" s="40">
        <v>0</v>
      </c>
      <c r="V1855" s="6">
        <v>0</v>
      </c>
      <c r="W1855" s="32">
        <v>0</v>
      </c>
      <c r="X1855" s="38">
        <v>0</v>
      </c>
    </row>
    <row r="1856" spans="1:25" ht="13.5" hidden="1" outlineLevel="2" thickBot="1" x14ac:dyDescent="0.25">
      <c r="A1856" s="465"/>
      <c r="B1856" s="95">
        <v>810198</v>
      </c>
      <c r="C1856" s="14" t="s">
        <v>339</v>
      </c>
      <c r="D1856" s="35" t="s">
        <v>201</v>
      </c>
      <c r="E1856" s="33">
        <v>0</v>
      </c>
      <c r="F1856" s="6">
        <v>0</v>
      </c>
      <c r="G1856" s="6">
        <v>0</v>
      </c>
      <c r="H1856" s="38">
        <v>0</v>
      </c>
      <c r="I1856" s="33">
        <v>0</v>
      </c>
      <c r="J1856" s="6">
        <v>0</v>
      </c>
      <c r="K1856" s="6">
        <v>0</v>
      </c>
      <c r="L1856" s="38">
        <v>0</v>
      </c>
      <c r="M1856" s="33">
        <v>0</v>
      </c>
      <c r="N1856" s="6">
        <v>0</v>
      </c>
      <c r="O1856" s="6">
        <v>0</v>
      </c>
      <c r="P1856" s="38">
        <v>0</v>
      </c>
      <c r="Q1856" s="33">
        <v>0</v>
      </c>
      <c r="R1856" s="6">
        <v>0</v>
      </c>
      <c r="S1856" s="6">
        <v>0</v>
      </c>
      <c r="T1856" s="38">
        <v>0</v>
      </c>
      <c r="U1856" s="40">
        <v>0</v>
      </c>
      <c r="V1856" s="6">
        <v>0</v>
      </c>
      <c r="W1856" s="32">
        <v>0</v>
      </c>
      <c r="X1856" s="38">
        <v>0</v>
      </c>
    </row>
    <row r="1857" spans="1:25" ht="13.5" hidden="1" outlineLevel="2" thickBot="1" x14ac:dyDescent="0.25">
      <c r="A1857" s="465"/>
      <c r="B1857" s="95">
        <v>810198</v>
      </c>
      <c r="C1857" s="14" t="s">
        <v>398</v>
      </c>
      <c r="D1857" s="35" t="s">
        <v>306</v>
      </c>
      <c r="E1857" s="33">
        <v>0</v>
      </c>
      <c r="F1857" s="6">
        <v>0</v>
      </c>
      <c r="G1857" s="6">
        <v>0</v>
      </c>
      <c r="H1857" s="38">
        <v>0</v>
      </c>
      <c r="I1857" s="33">
        <v>0</v>
      </c>
      <c r="J1857" s="6">
        <v>0</v>
      </c>
      <c r="K1857" s="6">
        <v>0</v>
      </c>
      <c r="L1857" s="38">
        <v>0</v>
      </c>
      <c r="M1857" s="33">
        <v>0</v>
      </c>
      <c r="N1857" s="6">
        <v>0</v>
      </c>
      <c r="O1857" s="6">
        <v>0</v>
      </c>
      <c r="P1857" s="38">
        <v>0</v>
      </c>
      <c r="Q1857" s="33">
        <v>0</v>
      </c>
      <c r="R1857" s="6">
        <v>0</v>
      </c>
      <c r="S1857" s="6">
        <v>0</v>
      </c>
      <c r="T1857" s="38">
        <v>0</v>
      </c>
      <c r="U1857" s="40">
        <v>0</v>
      </c>
      <c r="V1857" s="6">
        <v>0</v>
      </c>
      <c r="W1857" s="32">
        <v>0</v>
      </c>
      <c r="X1857" s="38">
        <v>0</v>
      </c>
    </row>
    <row r="1858" spans="1:25" ht="13.5" hidden="1" outlineLevel="2" thickBot="1" x14ac:dyDescent="0.25">
      <c r="A1858" s="465"/>
      <c r="B1858" s="95">
        <v>810198</v>
      </c>
      <c r="C1858" s="14" t="s">
        <v>202</v>
      </c>
      <c r="D1858" s="35" t="s">
        <v>397</v>
      </c>
      <c r="E1858" s="37">
        <v>0</v>
      </c>
      <c r="F1858" s="152">
        <v>0</v>
      </c>
      <c r="G1858" s="152">
        <v>0</v>
      </c>
      <c r="H1858" s="38">
        <v>0</v>
      </c>
      <c r="I1858" s="37">
        <v>0</v>
      </c>
      <c r="J1858" s="152">
        <v>0</v>
      </c>
      <c r="K1858" s="152">
        <v>0</v>
      </c>
      <c r="L1858" s="38">
        <v>0</v>
      </c>
      <c r="M1858" s="37">
        <v>0</v>
      </c>
      <c r="N1858" s="152">
        <v>0</v>
      </c>
      <c r="O1858" s="152">
        <v>0</v>
      </c>
      <c r="P1858" s="38">
        <v>0</v>
      </c>
      <c r="Q1858" s="37">
        <v>0</v>
      </c>
      <c r="R1858" s="152">
        <v>0</v>
      </c>
      <c r="S1858" s="152">
        <v>0</v>
      </c>
      <c r="T1858" s="38">
        <v>0</v>
      </c>
      <c r="U1858" s="151">
        <v>0</v>
      </c>
      <c r="V1858" s="152">
        <v>0</v>
      </c>
      <c r="W1858" s="36">
        <v>0</v>
      </c>
      <c r="X1858" s="38">
        <v>0</v>
      </c>
      <c r="Y1858" s="65"/>
    </row>
    <row r="1859" spans="1:25" s="106" customFormat="1" ht="13.5" hidden="1" outlineLevel="1" collapsed="1" thickBot="1" x14ac:dyDescent="0.25">
      <c r="A1859" s="464">
        <v>810201</v>
      </c>
      <c r="B1859" s="97">
        <v>810201</v>
      </c>
      <c r="C1859" s="100" t="s">
        <v>33</v>
      </c>
      <c r="D1859" s="101" t="s">
        <v>265</v>
      </c>
      <c r="E1859" s="143">
        <v>0</v>
      </c>
      <c r="F1859" s="144">
        <v>0</v>
      </c>
      <c r="G1859" s="144">
        <v>0</v>
      </c>
      <c r="H1859" s="109">
        <v>0</v>
      </c>
      <c r="I1859" s="143">
        <v>0</v>
      </c>
      <c r="J1859" s="144">
        <v>0</v>
      </c>
      <c r="K1859" s="144">
        <v>0</v>
      </c>
      <c r="L1859" s="109">
        <v>0</v>
      </c>
      <c r="M1859" s="143">
        <v>0</v>
      </c>
      <c r="N1859" s="144">
        <v>0</v>
      </c>
      <c r="O1859" s="144">
        <v>0</v>
      </c>
      <c r="P1859" s="109">
        <v>0</v>
      </c>
      <c r="Q1859" s="143">
        <v>0</v>
      </c>
      <c r="R1859" s="144">
        <v>0</v>
      </c>
      <c r="S1859" s="144">
        <v>0</v>
      </c>
      <c r="T1859" s="109">
        <v>0</v>
      </c>
      <c r="U1859" s="143">
        <v>0</v>
      </c>
      <c r="V1859" s="144">
        <v>0</v>
      </c>
      <c r="W1859" s="144">
        <v>0</v>
      </c>
      <c r="X1859" s="109">
        <v>0</v>
      </c>
    </row>
    <row r="1860" spans="1:25" ht="13.5" hidden="1" outlineLevel="2" thickBot="1" x14ac:dyDescent="0.25">
      <c r="A1860" s="465"/>
      <c r="B1860" s="95">
        <v>810201</v>
      </c>
      <c r="C1860" s="14" t="s">
        <v>411</v>
      </c>
      <c r="D1860" s="58" t="s">
        <v>198</v>
      </c>
      <c r="E1860" s="33">
        <v>0</v>
      </c>
      <c r="F1860" s="6">
        <v>0</v>
      </c>
      <c r="G1860" s="6">
        <v>0</v>
      </c>
      <c r="H1860" s="38">
        <v>0</v>
      </c>
      <c r="I1860" s="33">
        <v>0</v>
      </c>
      <c r="J1860" s="6">
        <v>0</v>
      </c>
      <c r="K1860" s="6">
        <v>0</v>
      </c>
      <c r="L1860" s="38">
        <v>0</v>
      </c>
      <c r="M1860" s="33">
        <v>0</v>
      </c>
      <c r="N1860" s="6">
        <v>0</v>
      </c>
      <c r="O1860" s="6">
        <v>0</v>
      </c>
      <c r="P1860" s="38">
        <v>0</v>
      </c>
      <c r="Q1860" s="33">
        <v>0</v>
      </c>
      <c r="R1860" s="6">
        <v>0</v>
      </c>
      <c r="S1860" s="6">
        <v>0</v>
      </c>
      <c r="T1860" s="38">
        <v>0</v>
      </c>
      <c r="U1860" s="40">
        <v>0</v>
      </c>
      <c r="V1860" s="6">
        <v>0</v>
      </c>
      <c r="W1860" s="32">
        <v>0</v>
      </c>
      <c r="X1860" s="38">
        <v>0</v>
      </c>
    </row>
    <row r="1861" spans="1:25" ht="13.5" hidden="1" outlineLevel="2" thickBot="1" x14ac:dyDescent="0.25">
      <c r="A1861" s="465"/>
      <c r="B1861" s="95">
        <v>810201</v>
      </c>
      <c r="C1861" s="14" t="s">
        <v>196</v>
      </c>
      <c r="D1861" s="58" t="s">
        <v>199</v>
      </c>
      <c r="E1861" s="33">
        <v>0</v>
      </c>
      <c r="F1861" s="6">
        <v>0</v>
      </c>
      <c r="G1861" s="6">
        <v>0</v>
      </c>
      <c r="H1861" s="38">
        <v>0</v>
      </c>
      <c r="I1861" s="33">
        <v>0</v>
      </c>
      <c r="J1861" s="6">
        <v>0</v>
      </c>
      <c r="K1861" s="6">
        <v>0</v>
      </c>
      <c r="L1861" s="38">
        <v>0</v>
      </c>
      <c r="M1861" s="33">
        <v>0</v>
      </c>
      <c r="N1861" s="6">
        <v>0</v>
      </c>
      <c r="O1861" s="6">
        <v>0</v>
      </c>
      <c r="P1861" s="38">
        <v>0</v>
      </c>
      <c r="Q1861" s="33">
        <v>0</v>
      </c>
      <c r="R1861" s="6">
        <v>0</v>
      </c>
      <c r="S1861" s="6">
        <v>0</v>
      </c>
      <c r="T1861" s="38">
        <v>0</v>
      </c>
      <c r="U1861" s="40">
        <v>0</v>
      </c>
      <c r="V1861" s="6">
        <v>0</v>
      </c>
      <c r="W1861" s="32">
        <v>0</v>
      </c>
      <c r="X1861" s="38">
        <v>0</v>
      </c>
    </row>
    <row r="1862" spans="1:25" ht="13.5" hidden="1" outlineLevel="2" thickBot="1" x14ac:dyDescent="0.25">
      <c r="A1862" s="465"/>
      <c r="B1862" s="95">
        <v>810201</v>
      </c>
      <c r="C1862" s="14" t="s">
        <v>412</v>
      </c>
      <c r="D1862" s="58" t="s">
        <v>200</v>
      </c>
      <c r="E1862" s="33">
        <v>0</v>
      </c>
      <c r="F1862" s="6">
        <v>0</v>
      </c>
      <c r="G1862" s="6">
        <v>0</v>
      </c>
      <c r="H1862" s="38">
        <v>0</v>
      </c>
      <c r="I1862" s="33">
        <v>0</v>
      </c>
      <c r="J1862" s="6">
        <v>0</v>
      </c>
      <c r="K1862" s="6">
        <v>0</v>
      </c>
      <c r="L1862" s="38">
        <v>0</v>
      </c>
      <c r="M1862" s="33">
        <v>0</v>
      </c>
      <c r="N1862" s="6">
        <v>0</v>
      </c>
      <c r="O1862" s="6">
        <v>0</v>
      </c>
      <c r="P1862" s="38">
        <v>0</v>
      </c>
      <c r="Q1862" s="33">
        <v>0</v>
      </c>
      <c r="R1862" s="6">
        <v>0</v>
      </c>
      <c r="S1862" s="6">
        <v>0</v>
      </c>
      <c r="T1862" s="38">
        <v>0</v>
      </c>
      <c r="U1862" s="40">
        <v>0</v>
      </c>
      <c r="V1862" s="6">
        <v>0</v>
      </c>
      <c r="W1862" s="32">
        <v>0</v>
      </c>
      <c r="X1862" s="38">
        <v>0</v>
      </c>
    </row>
    <row r="1863" spans="1:25" ht="13.5" hidden="1" outlineLevel="2" thickBot="1" x14ac:dyDescent="0.25">
      <c r="A1863" s="465"/>
      <c r="B1863" s="95">
        <v>810201</v>
      </c>
      <c r="C1863" s="14" t="s">
        <v>339</v>
      </c>
      <c r="D1863" s="35" t="s">
        <v>201</v>
      </c>
      <c r="E1863" s="33">
        <v>0</v>
      </c>
      <c r="F1863" s="6">
        <v>0</v>
      </c>
      <c r="G1863" s="6">
        <v>0</v>
      </c>
      <c r="H1863" s="38">
        <v>0</v>
      </c>
      <c r="I1863" s="33">
        <v>0</v>
      </c>
      <c r="J1863" s="6">
        <v>0</v>
      </c>
      <c r="K1863" s="6">
        <v>0</v>
      </c>
      <c r="L1863" s="38">
        <v>0</v>
      </c>
      <c r="M1863" s="33">
        <v>0</v>
      </c>
      <c r="N1863" s="6">
        <v>0</v>
      </c>
      <c r="O1863" s="6">
        <v>0</v>
      </c>
      <c r="P1863" s="38">
        <v>0</v>
      </c>
      <c r="Q1863" s="33">
        <v>0</v>
      </c>
      <c r="R1863" s="6">
        <v>0</v>
      </c>
      <c r="S1863" s="6">
        <v>0</v>
      </c>
      <c r="T1863" s="38">
        <v>0</v>
      </c>
      <c r="U1863" s="40">
        <v>0</v>
      </c>
      <c r="V1863" s="6">
        <v>0</v>
      </c>
      <c r="W1863" s="32">
        <v>0</v>
      </c>
      <c r="X1863" s="38">
        <v>0</v>
      </c>
    </row>
    <row r="1864" spans="1:25" ht="13.5" hidden="1" outlineLevel="2" thickBot="1" x14ac:dyDescent="0.25">
      <c r="A1864" s="465"/>
      <c r="B1864" s="95">
        <v>810201</v>
      </c>
      <c r="C1864" s="14" t="s">
        <v>398</v>
      </c>
      <c r="D1864" s="35" t="s">
        <v>306</v>
      </c>
      <c r="E1864" s="33">
        <v>0</v>
      </c>
      <c r="F1864" s="6">
        <v>0</v>
      </c>
      <c r="G1864" s="6">
        <v>0</v>
      </c>
      <c r="H1864" s="38">
        <v>0</v>
      </c>
      <c r="I1864" s="33">
        <v>0</v>
      </c>
      <c r="J1864" s="6">
        <v>0</v>
      </c>
      <c r="K1864" s="6">
        <v>0</v>
      </c>
      <c r="L1864" s="38">
        <v>0</v>
      </c>
      <c r="M1864" s="33">
        <v>0</v>
      </c>
      <c r="N1864" s="6">
        <v>0</v>
      </c>
      <c r="O1864" s="6">
        <v>0</v>
      </c>
      <c r="P1864" s="38">
        <v>0</v>
      </c>
      <c r="Q1864" s="33">
        <v>0</v>
      </c>
      <c r="R1864" s="6">
        <v>0</v>
      </c>
      <c r="S1864" s="6">
        <v>0</v>
      </c>
      <c r="T1864" s="38">
        <v>0</v>
      </c>
      <c r="U1864" s="40">
        <v>0</v>
      </c>
      <c r="V1864" s="6">
        <v>0</v>
      </c>
      <c r="W1864" s="32">
        <v>0</v>
      </c>
      <c r="X1864" s="38">
        <v>0</v>
      </c>
    </row>
    <row r="1865" spans="1:25" ht="13.5" hidden="1" outlineLevel="2" thickBot="1" x14ac:dyDescent="0.25">
      <c r="A1865" s="465"/>
      <c r="B1865" s="95">
        <v>810201</v>
      </c>
      <c r="C1865" s="14" t="s">
        <v>202</v>
      </c>
      <c r="D1865" s="35" t="s">
        <v>397</v>
      </c>
      <c r="E1865" s="37">
        <v>0</v>
      </c>
      <c r="F1865" s="152">
        <v>0</v>
      </c>
      <c r="G1865" s="152">
        <v>0</v>
      </c>
      <c r="H1865" s="38">
        <v>0</v>
      </c>
      <c r="I1865" s="37">
        <v>0</v>
      </c>
      <c r="J1865" s="152">
        <v>0</v>
      </c>
      <c r="K1865" s="152">
        <v>0</v>
      </c>
      <c r="L1865" s="38">
        <v>0</v>
      </c>
      <c r="M1865" s="37">
        <v>0</v>
      </c>
      <c r="N1865" s="152">
        <v>0</v>
      </c>
      <c r="O1865" s="152">
        <v>0</v>
      </c>
      <c r="P1865" s="38">
        <v>0</v>
      </c>
      <c r="Q1865" s="37">
        <v>0</v>
      </c>
      <c r="R1865" s="152">
        <v>0</v>
      </c>
      <c r="S1865" s="152">
        <v>0</v>
      </c>
      <c r="T1865" s="38">
        <v>0</v>
      </c>
      <c r="U1865" s="151">
        <v>0</v>
      </c>
      <c r="V1865" s="152">
        <v>0</v>
      </c>
      <c r="W1865" s="36">
        <v>0</v>
      </c>
      <c r="X1865" s="38">
        <v>0</v>
      </c>
      <c r="Y1865" s="65"/>
    </row>
    <row r="1866" spans="1:25" s="106" customFormat="1" ht="13.5" hidden="1" outlineLevel="1" collapsed="1" thickBot="1" x14ac:dyDescent="0.25">
      <c r="A1866" s="464">
        <v>810226</v>
      </c>
      <c r="B1866" s="97">
        <v>810226</v>
      </c>
      <c r="C1866" s="100" t="s">
        <v>182</v>
      </c>
      <c r="D1866" s="101" t="s">
        <v>265</v>
      </c>
      <c r="E1866" s="143">
        <v>0</v>
      </c>
      <c r="F1866" s="144">
        <v>0</v>
      </c>
      <c r="G1866" s="144">
        <v>0</v>
      </c>
      <c r="H1866" s="109">
        <v>0</v>
      </c>
      <c r="I1866" s="143">
        <v>0</v>
      </c>
      <c r="J1866" s="144">
        <v>0</v>
      </c>
      <c r="K1866" s="144">
        <v>0</v>
      </c>
      <c r="L1866" s="109">
        <v>0</v>
      </c>
      <c r="M1866" s="143">
        <v>0</v>
      </c>
      <c r="N1866" s="144">
        <v>0</v>
      </c>
      <c r="O1866" s="144">
        <v>0</v>
      </c>
      <c r="P1866" s="109">
        <v>0</v>
      </c>
      <c r="Q1866" s="143">
        <v>0</v>
      </c>
      <c r="R1866" s="144">
        <v>0</v>
      </c>
      <c r="S1866" s="144">
        <v>0</v>
      </c>
      <c r="T1866" s="109">
        <v>0</v>
      </c>
      <c r="U1866" s="143">
        <v>0</v>
      </c>
      <c r="V1866" s="144">
        <v>0</v>
      </c>
      <c r="W1866" s="144">
        <v>0</v>
      </c>
      <c r="X1866" s="109">
        <v>0</v>
      </c>
    </row>
    <row r="1867" spans="1:25" ht="13.5" hidden="1" outlineLevel="2" thickBot="1" x14ac:dyDescent="0.25">
      <c r="A1867" s="465"/>
      <c r="B1867" s="95">
        <v>810226</v>
      </c>
      <c r="C1867" s="14" t="s">
        <v>411</v>
      </c>
      <c r="D1867" s="58" t="s">
        <v>198</v>
      </c>
      <c r="E1867" s="33">
        <v>0</v>
      </c>
      <c r="F1867" s="6">
        <v>0</v>
      </c>
      <c r="G1867" s="6">
        <v>0</v>
      </c>
      <c r="H1867" s="38">
        <v>0</v>
      </c>
      <c r="I1867" s="33">
        <v>0</v>
      </c>
      <c r="J1867" s="6">
        <v>0</v>
      </c>
      <c r="K1867" s="6">
        <v>0</v>
      </c>
      <c r="L1867" s="38">
        <v>0</v>
      </c>
      <c r="M1867" s="33">
        <v>0</v>
      </c>
      <c r="N1867" s="6">
        <v>0</v>
      </c>
      <c r="O1867" s="6">
        <v>0</v>
      </c>
      <c r="P1867" s="38">
        <v>0</v>
      </c>
      <c r="Q1867" s="33">
        <v>0</v>
      </c>
      <c r="R1867" s="6">
        <v>0</v>
      </c>
      <c r="S1867" s="6">
        <v>0</v>
      </c>
      <c r="T1867" s="38">
        <v>0</v>
      </c>
      <c r="U1867" s="40">
        <v>0</v>
      </c>
      <c r="V1867" s="6">
        <v>0</v>
      </c>
      <c r="W1867" s="32">
        <v>0</v>
      </c>
      <c r="X1867" s="38">
        <v>0</v>
      </c>
    </row>
    <row r="1868" spans="1:25" ht="13.5" hidden="1" outlineLevel="2" thickBot="1" x14ac:dyDescent="0.25">
      <c r="A1868" s="465"/>
      <c r="B1868" s="95">
        <v>810226</v>
      </c>
      <c r="C1868" s="14" t="s">
        <v>196</v>
      </c>
      <c r="D1868" s="58" t="s">
        <v>199</v>
      </c>
      <c r="E1868" s="33">
        <v>0</v>
      </c>
      <c r="F1868" s="6">
        <v>0</v>
      </c>
      <c r="G1868" s="6">
        <v>0</v>
      </c>
      <c r="H1868" s="38">
        <v>0</v>
      </c>
      <c r="I1868" s="33">
        <v>0</v>
      </c>
      <c r="J1868" s="6">
        <v>0</v>
      </c>
      <c r="K1868" s="6">
        <v>0</v>
      </c>
      <c r="L1868" s="38">
        <v>0</v>
      </c>
      <c r="M1868" s="33">
        <v>0</v>
      </c>
      <c r="N1868" s="6">
        <v>0</v>
      </c>
      <c r="O1868" s="6">
        <v>0</v>
      </c>
      <c r="P1868" s="38">
        <v>0</v>
      </c>
      <c r="Q1868" s="33">
        <v>0</v>
      </c>
      <c r="R1868" s="6">
        <v>0</v>
      </c>
      <c r="S1868" s="6">
        <v>0</v>
      </c>
      <c r="T1868" s="38">
        <v>0</v>
      </c>
      <c r="U1868" s="40">
        <v>0</v>
      </c>
      <c r="V1868" s="6">
        <v>0</v>
      </c>
      <c r="W1868" s="32">
        <v>0</v>
      </c>
      <c r="X1868" s="38">
        <v>0</v>
      </c>
    </row>
    <row r="1869" spans="1:25" ht="13.5" hidden="1" outlineLevel="2" thickBot="1" x14ac:dyDescent="0.25">
      <c r="A1869" s="465"/>
      <c r="B1869" s="95">
        <v>810226</v>
      </c>
      <c r="C1869" s="14" t="s">
        <v>412</v>
      </c>
      <c r="D1869" s="58" t="s">
        <v>200</v>
      </c>
      <c r="E1869" s="33">
        <v>0</v>
      </c>
      <c r="F1869" s="6">
        <v>0</v>
      </c>
      <c r="G1869" s="6">
        <v>0</v>
      </c>
      <c r="H1869" s="38">
        <v>0</v>
      </c>
      <c r="I1869" s="33">
        <v>0</v>
      </c>
      <c r="J1869" s="6">
        <v>0</v>
      </c>
      <c r="K1869" s="6">
        <v>0</v>
      </c>
      <c r="L1869" s="38">
        <v>0</v>
      </c>
      <c r="M1869" s="33">
        <v>0</v>
      </c>
      <c r="N1869" s="6">
        <v>0</v>
      </c>
      <c r="O1869" s="6">
        <v>0</v>
      </c>
      <c r="P1869" s="38">
        <v>0</v>
      </c>
      <c r="Q1869" s="33">
        <v>0</v>
      </c>
      <c r="R1869" s="6">
        <v>0</v>
      </c>
      <c r="S1869" s="6">
        <v>0</v>
      </c>
      <c r="T1869" s="38">
        <v>0</v>
      </c>
      <c r="U1869" s="40">
        <v>0</v>
      </c>
      <c r="V1869" s="6">
        <v>0</v>
      </c>
      <c r="W1869" s="32">
        <v>0</v>
      </c>
      <c r="X1869" s="38">
        <v>0</v>
      </c>
    </row>
    <row r="1870" spans="1:25" ht="13.5" hidden="1" outlineLevel="2" thickBot="1" x14ac:dyDescent="0.25">
      <c r="A1870" s="465"/>
      <c r="B1870" s="95">
        <v>810226</v>
      </c>
      <c r="C1870" s="14" t="s">
        <v>339</v>
      </c>
      <c r="D1870" s="35" t="s">
        <v>201</v>
      </c>
      <c r="E1870" s="33">
        <v>0</v>
      </c>
      <c r="F1870" s="6">
        <v>0</v>
      </c>
      <c r="G1870" s="6">
        <v>0</v>
      </c>
      <c r="H1870" s="38">
        <v>0</v>
      </c>
      <c r="I1870" s="33">
        <v>0</v>
      </c>
      <c r="J1870" s="6">
        <v>0</v>
      </c>
      <c r="K1870" s="6">
        <v>0</v>
      </c>
      <c r="L1870" s="38">
        <v>0</v>
      </c>
      <c r="M1870" s="33">
        <v>0</v>
      </c>
      <c r="N1870" s="6">
        <v>0</v>
      </c>
      <c r="O1870" s="6">
        <v>0</v>
      </c>
      <c r="P1870" s="38">
        <v>0</v>
      </c>
      <c r="Q1870" s="33">
        <v>0</v>
      </c>
      <c r="R1870" s="6">
        <v>0</v>
      </c>
      <c r="S1870" s="6">
        <v>0</v>
      </c>
      <c r="T1870" s="38">
        <v>0</v>
      </c>
      <c r="U1870" s="40">
        <v>0</v>
      </c>
      <c r="V1870" s="6">
        <v>0</v>
      </c>
      <c r="W1870" s="32">
        <v>0</v>
      </c>
      <c r="X1870" s="38">
        <v>0</v>
      </c>
    </row>
    <row r="1871" spans="1:25" ht="13.5" hidden="1" outlineLevel="2" thickBot="1" x14ac:dyDescent="0.25">
      <c r="A1871" s="465"/>
      <c r="B1871" s="95">
        <v>810226</v>
      </c>
      <c r="C1871" s="14" t="s">
        <v>398</v>
      </c>
      <c r="D1871" s="35" t="s">
        <v>306</v>
      </c>
      <c r="E1871" s="33">
        <v>0</v>
      </c>
      <c r="F1871" s="6">
        <v>0</v>
      </c>
      <c r="G1871" s="6">
        <v>0</v>
      </c>
      <c r="H1871" s="38">
        <v>0</v>
      </c>
      <c r="I1871" s="33">
        <v>0</v>
      </c>
      <c r="J1871" s="6">
        <v>0</v>
      </c>
      <c r="K1871" s="6">
        <v>0</v>
      </c>
      <c r="L1871" s="38">
        <v>0</v>
      </c>
      <c r="M1871" s="33">
        <v>0</v>
      </c>
      <c r="N1871" s="6">
        <v>0</v>
      </c>
      <c r="O1871" s="6">
        <v>0</v>
      </c>
      <c r="P1871" s="38">
        <v>0</v>
      </c>
      <c r="Q1871" s="33">
        <v>0</v>
      </c>
      <c r="R1871" s="6">
        <v>0</v>
      </c>
      <c r="S1871" s="6">
        <v>0</v>
      </c>
      <c r="T1871" s="38">
        <v>0</v>
      </c>
      <c r="U1871" s="40">
        <v>0</v>
      </c>
      <c r="V1871" s="6">
        <v>0</v>
      </c>
      <c r="W1871" s="32">
        <v>0</v>
      </c>
      <c r="X1871" s="38">
        <v>0</v>
      </c>
    </row>
    <row r="1872" spans="1:25" ht="13.5" hidden="1" outlineLevel="2" thickBot="1" x14ac:dyDescent="0.25">
      <c r="A1872" s="465"/>
      <c r="B1872" s="95">
        <v>810226</v>
      </c>
      <c r="C1872" s="14" t="s">
        <v>202</v>
      </c>
      <c r="D1872" s="35" t="s">
        <v>397</v>
      </c>
      <c r="E1872" s="37">
        <v>0</v>
      </c>
      <c r="F1872" s="152">
        <v>0</v>
      </c>
      <c r="G1872" s="152">
        <v>0</v>
      </c>
      <c r="H1872" s="38">
        <v>0</v>
      </c>
      <c r="I1872" s="37">
        <v>0</v>
      </c>
      <c r="J1872" s="152">
        <v>0</v>
      </c>
      <c r="K1872" s="152">
        <v>0</v>
      </c>
      <c r="L1872" s="38">
        <v>0</v>
      </c>
      <c r="M1872" s="37">
        <v>0</v>
      </c>
      <c r="N1872" s="152">
        <v>0</v>
      </c>
      <c r="O1872" s="152">
        <v>0</v>
      </c>
      <c r="P1872" s="38">
        <v>0</v>
      </c>
      <c r="Q1872" s="37">
        <v>0</v>
      </c>
      <c r="R1872" s="152">
        <v>0</v>
      </c>
      <c r="S1872" s="152">
        <v>0</v>
      </c>
      <c r="T1872" s="38">
        <v>0</v>
      </c>
      <c r="U1872" s="151">
        <v>0</v>
      </c>
      <c r="V1872" s="152">
        <v>0</v>
      </c>
      <c r="W1872" s="36">
        <v>0</v>
      </c>
      <c r="X1872" s="38">
        <v>0</v>
      </c>
      <c r="Y1872" s="65"/>
    </row>
    <row r="1873" spans="1:25" s="106" customFormat="1" ht="13.5" hidden="1" outlineLevel="1" collapsed="1" thickBot="1" x14ac:dyDescent="0.25">
      <c r="A1873" s="466">
        <v>810231</v>
      </c>
      <c r="B1873" s="97">
        <v>810231</v>
      </c>
      <c r="C1873" s="100" t="s">
        <v>169</v>
      </c>
      <c r="D1873" s="101" t="s">
        <v>265</v>
      </c>
      <c r="E1873" s="143">
        <v>0</v>
      </c>
      <c r="F1873" s="144">
        <v>0</v>
      </c>
      <c r="G1873" s="144">
        <v>0</v>
      </c>
      <c r="H1873" s="109">
        <v>0</v>
      </c>
      <c r="I1873" s="143">
        <v>0</v>
      </c>
      <c r="J1873" s="144">
        <v>0</v>
      </c>
      <c r="K1873" s="144">
        <v>0</v>
      </c>
      <c r="L1873" s="109">
        <v>0</v>
      </c>
      <c r="M1873" s="143">
        <v>0</v>
      </c>
      <c r="N1873" s="144">
        <v>0</v>
      </c>
      <c r="O1873" s="144">
        <v>0</v>
      </c>
      <c r="P1873" s="109">
        <v>0</v>
      </c>
      <c r="Q1873" s="143">
        <v>0</v>
      </c>
      <c r="R1873" s="144">
        <v>0</v>
      </c>
      <c r="S1873" s="144">
        <v>0</v>
      </c>
      <c r="T1873" s="109">
        <v>0</v>
      </c>
      <c r="U1873" s="143">
        <v>0</v>
      </c>
      <c r="V1873" s="144">
        <v>0</v>
      </c>
      <c r="W1873" s="144">
        <v>0</v>
      </c>
      <c r="X1873" s="109">
        <v>0</v>
      </c>
    </row>
    <row r="1874" spans="1:25" ht="13.5" hidden="1" outlineLevel="2" thickBot="1" x14ac:dyDescent="0.25">
      <c r="A1874" s="467"/>
      <c r="B1874" s="95">
        <v>810231</v>
      </c>
      <c r="C1874" s="14" t="s">
        <v>411</v>
      </c>
      <c r="D1874" s="35" t="s">
        <v>198</v>
      </c>
      <c r="E1874" s="33">
        <v>0</v>
      </c>
      <c r="F1874" s="6">
        <v>0</v>
      </c>
      <c r="G1874" s="6">
        <v>0</v>
      </c>
      <c r="H1874" s="38">
        <v>0</v>
      </c>
      <c r="I1874" s="33">
        <v>0</v>
      </c>
      <c r="J1874" s="6">
        <v>0</v>
      </c>
      <c r="K1874" s="6">
        <v>0</v>
      </c>
      <c r="L1874" s="38">
        <v>0</v>
      </c>
      <c r="M1874" s="33">
        <v>0</v>
      </c>
      <c r="N1874" s="6">
        <v>0</v>
      </c>
      <c r="O1874" s="6">
        <v>0</v>
      </c>
      <c r="P1874" s="38">
        <v>0</v>
      </c>
      <c r="Q1874" s="33">
        <v>0</v>
      </c>
      <c r="R1874" s="6">
        <v>0</v>
      </c>
      <c r="S1874" s="6">
        <v>0</v>
      </c>
      <c r="T1874" s="38">
        <v>0</v>
      </c>
      <c r="U1874" s="40">
        <v>0</v>
      </c>
      <c r="V1874" s="6">
        <v>0</v>
      </c>
      <c r="W1874" s="32">
        <v>0</v>
      </c>
      <c r="X1874" s="38">
        <v>0</v>
      </c>
    </row>
    <row r="1875" spans="1:25" ht="13.5" hidden="1" outlineLevel="2" thickBot="1" x14ac:dyDescent="0.25">
      <c r="A1875" s="467"/>
      <c r="B1875" s="95">
        <v>810231</v>
      </c>
      <c r="C1875" s="14" t="s">
        <v>196</v>
      </c>
      <c r="D1875" s="35" t="s">
        <v>199</v>
      </c>
      <c r="E1875" s="33">
        <v>0</v>
      </c>
      <c r="F1875" s="6">
        <v>0</v>
      </c>
      <c r="G1875" s="6">
        <v>0</v>
      </c>
      <c r="H1875" s="38">
        <v>0</v>
      </c>
      <c r="I1875" s="33">
        <v>0</v>
      </c>
      <c r="J1875" s="6">
        <v>0</v>
      </c>
      <c r="K1875" s="6">
        <v>0</v>
      </c>
      <c r="L1875" s="38">
        <v>0</v>
      </c>
      <c r="M1875" s="33">
        <v>0</v>
      </c>
      <c r="N1875" s="6">
        <v>0</v>
      </c>
      <c r="O1875" s="6">
        <v>0</v>
      </c>
      <c r="P1875" s="38">
        <v>0</v>
      </c>
      <c r="Q1875" s="33">
        <v>0</v>
      </c>
      <c r="R1875" s="6">
        <v>0</v>
      </c>
      <c r="S1875" s="6">
        <v>0</v>
      </c>
      <c r="T1875" s="38">
        <v>0</v>
      </c>
      <c r="U1875" s="40">
        <v>0</v>
      </c>
      <c r="V1875" s="6">
        <v>0</v>
      </c>
      <c r="W1875" s="32">
        <v>0</v>
      </c>
      <c r="X1875" s="38">
        <v>0</v>
      </c>
    </row>
    <row r="1876" spans="1:25" ht="13.5" hidden="1" outlineLevel="2" thickBot="1" x14ac:dyDescent="0.25">
      <c r="A1876" s="467"/>
      <c r="B1876" s="95">
        <v>810231</v>
      </c>
      <c r="C1876" s="14" t="s">
        <v>412</v>
      </c>
      <c r="D1876" s="35" t="s">
        <v>200</v>
      </c>
      <c r="E1876" s="33">
        <v>0</v>
      </c>
      <c r="F1876" s="6">
        <v>0</v>
      </c>
      <c r="G1876" s="6">
        <v>0</v>
      </c>
      <c r="H1876" s="38">
        <v>0</v>
      </c>
      <c r="I1876" s="33">
        <v>0</v>
      </c>
      <c r="J1876" s="6">
        <v>0</v>
      </c>
      <c r="K1876" s="6">
        <v>0</v>
      </c>
      <c r="L1876" s="38">
        <v>0</v>
      </c>
      <c r="M1876" s="33">
        <v>0</v>
      </c>
      <c r="N1876" s="6">
        <v>0</v>
      </c>
      <c r="O1876" s="6">
        <v>0</v>
      </c>
      <c r="P1876" s="38">
        <v>0</v>
      </c>
      <c r="Q1876" s="33">
        <v>0</v>
      </c>
      <c r="R1876" s="6">
        <v>0</v>
      </c>
      <c r="S1876" s="6">
        <v>0</v>
      </c>
      <c r="T1876" s="38">
        <v>0</v>
      </c>
      <c r="U1876" s="40">
        <v>0</v>
      </c>
      <c r="V1876" s="6">
        <v>0</v>
      </c>
      <c r="W1876" s="32">
        <v>0</v>
      </c>
      <c r="X1876" s="38">
        <v>0</v>
      </c>
    </row>
    <row r="1877" spans="1:25" ht="13.5" hidden="1" outlineLevel="2" thickBot="1" x14ac:dyDescent="0.25">
      <c r="A1877" s="467"/>
      <c r="B1877" s="95">
        <v>810231</v>
      </c>
      <c r="C1877" s="14" t="s">
        <v>339</v>
      </c>
      <c r="D1877" s="35" t="s">
        <v>201</v>
      </c>
      <c r="E1877" s="33">
        <v>0</v>
      </c>
      <c r="F1877" s="6">
        <v>0</v>
      </c>
      <c r="G1877" s="6">
        <v>0</v>
      </c>
      <c r="H1877" s="38">
        <v>0</v>
      </c>
      <c r="I1877" s="33">
        <v>0</v>
      </c>
      <c r="J1877" s="6">
        <v>0</v>
      </c>
      <c r="K1877" s="6">
        <v>0</v>
      </c>
      <c r="L1877" s="38">
        <v>0</v>
      </c>
      <c r="M1877" s="33">
        <v>0</v>
      </c>
      <c r="N1877" s="6">
        <v>0</v>
      </c>
      <c r="O1877" s="6">
        <v>0</v>
      </c>
      <c r="P1877" s="38">
        <v>0</v>
      </c>
      <c r="Q1877" s="33">
        <v>0</v>
      </c>
      <c r="R1877" s="6">
        <v>0</v>
      </c>
      <c r="S1877" s="6">
        <v>0</v>
      </c>
      <c r="T1877" s="38">
        <v>0</v>
      </c>
      <c r="U1877" s="40">
        <v>0</v>
      </c>
      <c r="V1877" s="6">
        <v>0</v>
      </c>
      <c r="W1877" s="32">
        <v>0</v>
      </c>
      <c r="X1877" s="38">
        <v>0</v>
      </c>
    </row>
    <row r="1878" spans="1:25" ht="13.5" hidden="1" outlineLevel="2" thickBot="1" x14ac:dyDescent="0.25">
      <c r="A1878" s="467"/>
      <c r="B1878" s="95">
        <v>810231</v>
      </c>
      <c r="C1878" s="14" t="s">
        <v>398</v>
      </c>
      <c r="D1878" s="35" t="s">
        <v>306</v>
      </c>
      <c r="E1878" s="33">
        <v>0</v>
      </c>
      <c r="F1878" s="6">
        <v>0</v>
      </c>
      <c r="G1878" s="6">
        <v>0</v>
      </c>
      <c r="H1878" s="38">
        <v>0</v>
      </c>
      <c r="I1878" s="33">
        <v>0</v>
      </c>
      <c r="J1878" s="6">
        <v>0</v>
      </c>
      <c r="K1878" s="6">
        <v>0</v>
      </c>
      <c r="L1878" s="38">
        <v>0</v>
      </c>
      <c r="M1878" s="33">
        <v>0</v>
      </c>
      <c r="N1878" s="6">
        <v>0</v>
      </c>
      <c r="O1878" s="6">
        <v>0</v>
      </c>
      <c r="P1878" s="38">
        <v>0</v>
      </c>
      <c r="Q1878" s="33">
        <v>0</v>
      </c>
      <c r="R1878" s="6">
        <v>0</v>
      </c>
      <c r="S1878" s="6">
        <v>0</v>
      </c>
      <c r="T1878" s="38">
        <v>0</v>
      </c>
      <c r="U1878" s="40">
        <v>0</v>
      </c>
      <c r="V1878" s="6">
        <v>0</v>
      </c>
      <c r="W1878" s="32">
        <v>0</v>
      </c>
      <c r="X1878" s="38">
        <v>0</v>
      </c>
    </row>
    <row r="1879" spans="1:25" ht="13.5" hidden="1" outlineLevel="2" thickBot="1" x14ac:dyDescent="0.25">
      <c r="A1879" s="467"/>
      <c r="B1879" s="95">
        <v>810231</v>
      </c>
      <c r="C1879" s="14" t="s">
        <v>202</v>
      </c>
      <c r="D1879" s="35" t="s">
        <v>397</v>
      </c>
      <c r="E1879" s="37">
        <v>0</v>
      </c>
      <c r="F1879" s="152">
        <v>0</v>
      </c>
      <c r="G1879" s="152">
        <v>0</v>
      </c>
      <c r="H1879" s="38">
        <v>0</v>
      </c>
      <c r="I1879" s="37">
        <v>0</v>
      </c>
      <c r="J1879" s="152">
        <v>0</v>
      </c>
      <c r="K1879" s="152">
        <v>0</v>
      </c>
      <c r="L1879" s="38">
        <v>0</v>
      </c>
      <c r="M1879" s="37">
        <v>0</v>
      </c>
      <c r="N1879" s="152">
        <v>0</v>
      </c>
      <c r="O1879" s="152">
        <v>0</v>
      </c>
      <c r="P1879" s="38">
        <v>0</v>
      </c>
      <c r="Q1879" s="37">
        <v>0</v>
      </c>
      <c r="R1879" s="152">
        <v>0</v>
      </c>
      <c r="S1879" s="152">
        <v>0</v>
      </c>
      <c r="T1879" s="38">
        <v>0</v>
      </c>
      <c r="U1879" s="151">
        <v>0</v>
      </c>
      <c r="V1879" s="152">
        <v>0</v>
      </c>
      <c r="W1879" s="36">
        <v>0</v>
      </c>
      <c r="X1879" s="38">
        <v>0</v>
      </c>
      <c r="Y1879" s="65"/>
    </row>
    <row r="1880" spans="1:25" s="106" customFormat="1" ht="13.5" hidden="1" outlineLevel="1" collapsed="1" thickBot="1" x14ac:dyDescent="0.25">
      <c r="A1880" s="464">
        <v>810234</v>
      </c>
      <c r="B1880" s="97">
        <v>810234</v>
      </c>
      <c r="C1880" s="100" t="s">
        <v>34</v>
      </c>
      <c r="D1880" s="101" t="s">
        <v>265</v>
      </c>
      <c r="E1880" s="143">
        <v>0</v>
      </c>
      <c r="F1880" s="144">
        <v>0</v>
      </c>
      <c r="G1880" s="144">
        <v>0</v>
      </c>
      <c r="H1880" s="109">
        <v>0</v>
      </c>
      <c r="I1880" s="143">
        <v>0</v>
      </c>
      <c r="J1880" s="144">
        <v>0</v>
      </c>
      <c r="K1880" s="144">
        <v>0</v>
      </c>
      <c r="L1880" s="109">
        <v>0</v>
      </c>
      <c r="M1880" s="143">
        <v>0</v>
      </c>
      <c r="N1880" s="144">
        <v>0</v>
      </c>
      <c r="O1880" s="144">
        <v>0</v>
      </c>
      <c r="P1880" s="109">
        <v>0</v>
      </c>
      <c r="Q1880" s="143">
        <v>0</v>
      </c>
      <c r="R1880" s="144">
        <v>0</v>
      </c>
      <c r="S1880" s="144">
        <v>0</v>
      </c>
      <c r="T1880" s="109">
        <v>0</v>
      </c>
      <c r="U1880" s="143">
        <v>0</v>
      </c>
      <c r="V1880" s="144">
        <v>0</v>
      </c>
      <c r="W1880" s="144">
        <v>0</v>
      </c>
      <c r="X1880" s="109">
        <v>0</v>
      </c>
    </row>
    <row r="1881" spans="1:25" ht="13.5" hidden="1" outlineLevel="2" thickBot="1" x14ac:dyDescent="0.25">
      <c r="A1881" s="465"/>
      <c r="B1881" s="95">
        <v>810234</v>
      </c>
      <c r="C1881" s="14" t="s">
        <v>411</v>
      </c>
      <c r="D1881" s="58" t="s">
        <v>198</v>
      </c>
      <c r="E1881" s="33">
        <v>0</v>
      </c>
      <c r="F1881" s="6">
        <v>0</v>
      </c>
      <c r="G1881" s="6">
        <v>0</v>
      </c>
      <c r="H1881" s="38">
        <v>0</v>
      </c>
      <c r="I1881" s="33">
        <v>0</v>
      </c>
      <c r="J1881" s="6">
        <v>0</v>
      </c>
      <c r="K1881" s="6">
        <v>0</v>
      </c>
      <c r="L1881" s="38">
        <v>0</v>
      </c>
      <c r="M1881" s="33">
        <v>0</v>
      </c>
      <c r="N1881" s="6">
        <v>0</v>
      </c>
      <c r="O1881" s="6">
        <v>0</v>
      </c>
      <c r="P1881" s="38">
        <v>0</v>
      </c>
      <c r="Q1881" s="33">
        <v>0</v>
      </c>
      <c r="R1881" s="6">
        <v>0</v>
      </c>
      <c r="S1881" s="6">
        <v>0</v>
      </c>
      <c r="T1881" s="38">
        <v>0</v>
      </c>
      <c r="U1881" s="40">
        <v>0</v>
      </c>
      <c r="V1881" s="6">
        <v>0</v>
      </c>
      <c r="W1881" s="32">
        <v>0</v>
      </c>
      <c r="X1881" s="38">
        <v>0</v>
      </c>
    </row>
    <row r="1882" spans="1:25" ht="13.5" hidden="1" outlineLevel="2" thickBot="1" x14ac:dyDescent="0.25">
      <c r="A1882" s="465"/>
      <c r="B1882" s="95">
        <v>810234</v>
      </c>
      <c r="C1882" s="14" t="s">
        <v>196</v>
      </c>
      <c r="D1882" s="58" t="s">
        <v>199</v>
      </c>
      <c r="E1882" s="33">
        <v>0</v>
      </c>
      <c r="F1882" s="6">
        <v>0</v>
      </c>
      <c r="G1882" s="6">
        <v>0</v>
      </c>
      <c r="H1882" s="38">
        <v>0</v>
      </c>
      <c r="I1882" s="33">
        <v>0</v>
      </c>
      <c r="J1882" s="6">
        <v>0</v>
      </c>
      <c r="K1882" s="6">
        <v>0</v>
      </c>
      <c r="L1882" s="38">
        <v>0</v>
      </c>
      <c r="M1882" s="33">
        <v>0</v>
      </c>
      <c r="N1882" s="6">
        <v>0</v>
      </c>
      <c r="O1882" s="6">
        <v>0</v>
      </c>
      <c r="P1882" s="38">
        <v>0</v>
      </c>
      <c r="Q1882" s="33">
        <v>0</v>
      </c>
      <c r="R1882" s="6">
        <v>0</v>
      </c>
      <c r="S1882" s="6">
        <v>0</v>
      </c>
      <c r="T1882" s="38">
        <v>0</v>
      </c>
      <c r="U1882" s="40">
        <v>0</v>
      </c>
      <c r="V1882" s="6">
        <v>0</v>
      </c>
      <c r="W1882" s="32">
        <v>0</v>
      </c>
      <c r="X1882" s="38">
        <v>0</v>
      </c>
    </row>
    <row r="1883" spans="1:25" ht="13.5" hidden="1" outlineLevel="2" thickBot="1" x14ac:dyDescent="0.25">
      <c r="A1883" s="465"/>
      <c r="B1883" s="95">
        <v>810234</v>
      </c>
      <c r="C1883" s="14" t="s">
        <v>412</v>
      </c>
      <c r="D1883" s="58" t="s">
        <v>200</v>
      </c>
      <c r="E1883" s="33">
        <v>0</v>
      </c>
      <c r="F1883" s="6">
        <v>0</v>
      </c>
      <c r="G1883" s="6">
        <v>0</v>
      </c>
      <c r="H1883" s="38">
        <v>0</v>
      </c>
      <c r="I1883" s="33">
        <v>0</v>
      </c>
      <c r="J1883" s="6">
        <v>0</v>
      </c>
      <c r="K1883" s="6">
        <v>0</v>
      </c>
      <c r="L1883" s="38">
        <v>0</v>
      </c>
      <c r="M1883" s="33">
        <v>0</v>
      </c>
      <c r="N1883" s="6">
        <v>0</v>
      </c>
      <c r="O1883" s="6">
        <v>0</v>
      </c>
      <c r="P1883" s="38">
        <v>0</v>
      </c>
      <c r="Q1883" s="33">
        <v>0</v>
      </c>
      <c r="R1883" s="6">
        <v>0</v>
      </c>
      <c r="S1883" s="6">
        <v>0</v>
      </c>
      <c r="T1883" s="38">
        <v>0</v>
      </c>
      <c r="U1883" s="40">
        <v>0</v>
      </c>
      <c r="V1883" s="6">
        <v>0</v>
      </c>
      <c r="W1883" s="32">
        <v>0</v>
      </c>
      <c r="X1883" s="38">
        <v>0</v>
      </c>
    </row>
    <row r="1884" spans="1:25" ht="13.5" hidden="1" outlineLevel="2" thickBot="1" x14ac:dyDescent="0.25">
      <c r="A1884" s="465"/>
      <c r="B1884" s="95">
        <v>810234</v>
      </c>
      <c r="C1884" s="14" t="s">
        <v>339</v>
      </c>
      <c r="D1884" s="35" t="s">
        <v>201</v>
      </c>
      <c r="E1884" s="33">
        <v>0</v>
      </c>
      <c r="F1884" s="6">
        <v>0</v>
      </c>
      <c r="G1884" s="6">
        <v>0</v>
      </c>
      <c r="H1884" s="38">
        <v>0</v>
      </c>
      <c r="I1884" s="33">
        <v>0</v>
      </c>
      <c r="J1884" s="6">
        <v>0</v>
      </c>
      <c r="K1884" s="6">
        <v>0</v>
      </c>
      <c r="L1884" s="38">
        <v>0</v>
      </c>
      <c r="M1884" s="33">
        <v>0</v>
      </c>
      <c r="N1884" s="6">
        <v>0</v>
      </c>
      <c r="O1884" s="6">
        <v>0</v>
      </c>
      <c r="P1884" s="38">
        <v>0</v>
      </c>
      <c r="Q1884" s="33">
        <v>0</v>
      </c>
      <c r="R1884" s="6">
        <v>0</v>
      </c>
      <c r="S1884" s="6">
        <v>0</v>
      </c>
      <c r="T1884" s="38">
        <v>0</v>
      </c>
      <c r="U1884" s="40">
        <v>0</v>
      </c>
      <c r="V1884" s="6">
        <v>0</v>
      </c>
      <c r="W1884" s="32">
        <v>0</v>
      </c>
      <c r="X1884" s="38">
        <v>0</v>
      </c>
    </row>
    <row r="1885" spans="1:25" ht="13.5" hidden="1" outlineLevel="2" thickBot="1" x14ac:dyDescent="0.25">
      <c r="A1885" s="465"/>
      <c r="B1885" s="95">
        <v>810234</v>
      </c>
      <c r="C1885" s="14" t="s">
        <v>398</v>
      </c>
      <c r="D1885" s="35" t="s">
        <v>306</v>
      </c>
      <c r="E1885" s="33">
        <v>0</v>
      </c>
      <c r="F1885" s="6">
        <v>0</v>
      </c>
      <c r="G1885" s="6">
        <v>0</v>
      </c>
      <c r="H1885" s="38">
        <v>0</v>
      </c>
      <c r="I1885" s="33">
        <v>0</v>
      </c>
      <c r="J1885" s="6">
        <v>0</v>
      </c>
      <c r="K1885" s="6">
        <v>0</v>
      </c>
      <c r="L1885" s="38">
        <v>0</v>
      </c>
      <c r="M1885" s="33">
        <v>0</v>
      </c>
      <c r="N1885" s="6">
        <v>0</v>
      </c>
      <c r="O1885" s="6">
        <v>0</v>
      </c>
      <c r="P1885" s="38">
        <v>0</v>
      </c>
      <c r="Q1885" s="33">
        <v>0</v>
      </c>
      <c r="R1885" s="6">
        <v>0</v>
      </c>
      <c r="S1885" s="6">
        <v>0</v>
      </c>
      <c r="T1885" s="38">
        <v>0</v>
      </c>
      <c r="U1885" s="40">
        <v>0</v>
      </c>
      <c r="V1885" s="6">
        <v>0</v>
      </c>
      <c r="W1885" s="32">
        <v>0</v>
      </c>
      <c r="X1885" s="38">
        <v>0</v>
      </c>
    </row>
    <row r="1886" spans="1:25" ht="13.5" hidden="1" outlineLevel="2" thickBot="1" x14ac:dyDescent="0.25">
      <c r="A1886" s="465"/>
      <c r="B1886" s="95">
        <v>810234</v>
      </c>
      <c r="C1886" s="14" t="s">
        <v>202</v>
      </c>
      <c r="D1886" s="35" t="s">
        <v>397</v>
      </c>
      <c r="E1886" s="37">
        <v>0</v>
      </c>
      <c r="F1886" s="152">
        <v>0</v>
      </c>
      <c r="G1886" s="152">
        <v>0</v>
      </c>
      <c r="H1886" s="38">
        <v>0</v>
      </c>
      <c r="I1886" s="37">
        <v>0</v>
      </c>
      <c r="J1886" s="152">
        <v>0</v>
      </c>
      <c r="K1886" s="152">
        <v>0</v>
      </c>
      <c r="L1886" s="38">
        <v>0</v>
      </c>
      <c r="M1886" s="37">
        <v>0</v>
      </c>
      <c r="N1886" s="152">
        <v>0</v>
      </c>
      <c r="O1886" s="152">
        <v>0</v>
      </c>
      <c r="P1886" s="38">
        <v>0</v>
      </c>
      <c r="Q1886" s="37">
        <v>0</v>
      </c>
      <c r="R1886" s="152">
        <v>0</v>
      </c>
      <c r="S1886" s="152">
        <v>0</v>
      </c>
      <c r="T1886" s="38">
        <v>0</v>
      </c>
      <c r="U1886" s="151">
        <v>0</v>
      </c>
      <c r="V1886" s="152">
        <v>0</v>
      </c>
      <c r="W1886" s="36">
        <v>0</v>
      </c>
      <c r="X1886" s="38">
        <v>0</v>
      </c>
      <c r="Y1886" s="65"/>
    </row>
    <row r="1887" spans="1:25" s="106" customFormat="1" ht="13.5" hidden="1" outlineLevel="1" collapsed="1" thickBot="1" x14ac:dyDescent="0.25">
      <c r="A1887" s="464">
        <v>810249</v>
      </c>
      <c r="B1887" s="97">
        <v>810249</v>
      </c>
      <c r="C1887" s="100" t="s">
        <v>161</v>
      </c>
      <c r="D1887" s="101" t="s">
        <v>265</v>
      </c>
      <c r="E1887" s="143">
        <v>0</v>
      </c>
      <c r="F1887" s="144">
        <v>0</v>
      </c>
      <c r="G1887" s="144">
        <v>0</v>
      </c>
      <c r="H1887" s="109">
        <v>0</v>
      </c>
      <c r="I1887" s="143">
        <v>0</v>
      </c>
      <c r="J1887" s="144">
        <v>0</v>
      </c>
      <c r="K1887" s="144">
        <v>0</v>
      </c>
      <c r="L1887" s="109">
        <v>0</v>
      </c>
      <c r="M1887" s="143">
        <v>0</v>
      </c>
      <c r="N1887" s="144">
        <v>0</v>
      </c>
      <c r="O1887" s="144">
        <v>0</v>
      </c>
      <c r="P1887" s="109">
        <v>0</v>
      </c>
      <c r="Q1887" s="143">
        <v>0</v>
      </c>
      <c r="R1887" s="144">
        <v>0</v>
      </c>
      <c r="S1887" s="144">
        <v>0</v>
      </c>
      <c r="T1887" s="109">
        <v>0</v>
      </c>
      <c r="U1887" s="143">
        <v>0</v>
      </c>
      <c r="V1887" s="144">
        <v>0</v>
      </c>
      <c r="W1887" s="144">
        <v>0</v>
      </c>
      <c r="X1887" s="109">
        <v>0</v>
      </c>
    </row>
    <row r="1888" spans="1:25" ht="13.5" hidden="1" outlineLevel="2" thickBot="1" x14ac:dyDescent="0.25">
      <c r="A1888" s="465"/>
      <c r="B1888" s="95">
        <v>810249</v>
      </c>
      <c r="C1888" s="14" t="s">
        <v>411</v>
      </c>
      <c r="D1888" s="58" t="s">
        <v>198</v>
      </c>
      <c r="E1888" s="33">
        <v>0</v>
      </c>
      <c r="F1888" s="6">
        <v>0</v>
      </c>
      <c r="G1888" s="6">
        <v>0</v>
      </c>
      <c r="H1888" s="38">
        <v>0</v>
      </c>
      <c r="I1888" s="33">
        <v>0</v>
      </c>
      <c r="J1888" s="6">
        <v>0</v>
      </c>
      <c r="K1888" s="6">
        <v>0</v>
      </c>
      <c r="L1888" s="38">
        <v>0</v>
      </c>
      <c r="M1888" s="33">
        <v>0</v>
      </c>
      <c r="N1888" s="6">
        <v>0</v>
      </c>
      <c r="O1888" s="6">
        <v>0</v>
      </c>
      <c r="P1888" s="38">
        <v>0</v>
      </c>
      <c r="Q1888" s="33">
        <v>0</v>
      </c>
      <c r="R1888" s="6">
        <v>0</v>
      </c>
      <c r="S1888" s="6">
        <v>0</v>
      </c>
      <c r="T1888" s="38">
        <v>0</v>
      </c>
      <c r="U1888" s="40">
        <v>0</v>
      </c>
      <c r="V1888" s="6">
        <v>0</v>
      </c>
      <c r="W1888" s="32">
        <v>0</v>
      </c>
      <c r="X1888" s="38">
        <v>0</v>
      </c>
    </row>
    <row r="1889" spans="1:25" ht="13.5" hidden="1" outlineLevel="2" thickBot="1" x14ac:dyDescent="0.25">
      <c r="A1889" s="465"/>
      <c r="B1889" s="95">
        <v>810249</v>
      </c>
      <c r="C1889" s="14" t="s">
        <v>196</v>
      </c>
      <c r="D1889" s="58" t="s">
        <v>199</v>
      </c>
      <c r="E1889" s="33">
        <v>0</v>
      </c>
      <c r="F1889" s="6">
        <v>0</v>
      </c>
      <c r="G1889" s="6">
        <v>0</v>
      </c>
      <c r="H1889" s="38">
        <v>0</v>
      </c>
      <c r="I1889" s="33">
        <v>0</v>
      </c>
      <c r="J1889" s="6">
        <v>0</v>
      </c>
      <c r="K1889" s="6">
        <v>0</v>
      </c>
      <c r="L1889" s="38">
        <v>0</v>
      </c>
      <c r="M1889" s="33">
        <v>0</v>
      </c>
      <c r="N1889" s="6">
        <v>0</v>
      </c>
      <c r="O1889" s="6">
        <v>0</v>
      </c>
      <c r="P1889" s="38">
        <v>0</v>
      </c>
      <c r="Q1889" s="33">
        <v>0</v>
      </c>
      <c r="R1889" s="6">
        <v>0</v>
      </c>
      <c r="S1889" s="6">
        <v>0</v>
      </c>
      <c r="T1889" s="38">
        <v>0</v>
      </c>
      <c r="U1889" s="40">
        <v>0</v>
      </c>
      <c r="V1889" s="6">
        <v>0</v>
      </c>
      <c r="W1889" s="32">
        <v>0</v>
      </c>
      <c r="X1889" s="38">
        <v>0</v>
      </c>
    </row>
    <row r="1890" spans="1:25" ht="13.5" hidden="1" outlineLevel="2" thickBot="1" x14ac:dyDescent="0.25">
      <c r="A1890" s="465"/>
      <c r="B1890" s="95">
        <v>810249</v>
      </c>
      <c r="C1890" s="14" t="s">
        <v>412</v>
      </c>
      <c r="D1890" s="58" t="s">
        <v>200</v>
      </c>
      <c r="E1890" s="33">
        <v>0</v>
      </c>
      <c r="F1890" s="6">
        <v>0</v>
      </c>
      <c r="G1890" s="6">
        <v>0</v>
      </c>
      <c r="H1890" s="38">
        <v>0</v>
      </c>
      <c r="I1890" s="33">
        <v>0</v>
      </c>
      <c r="J1890" s="6">
        <v>0</v>
      </c>
      <c r="K1890" s="6">
        <v>0</v>
      </c>
      <c r="L1890" s="38">
        <v>0</v>
      </c>
      <c r="M1890" s="33">
        <v>0</v>
      </c>
      <c r="N1890" s="6">
        <v>0</v>
      </c>
      <c r="O1890" s="6">
        <v>0</v>
      </c>
      <c r="P1890" s="38">
        <v>0</v>
      </c>
      <c r="Q1890" s="33">
        <v>0</v>
      </c>
      <c r="R1890" s="6">
        <v>0</v>
      </c>
      <c r="S1890" s="6">
        <v>0</v>
      </c>
      <c r="T1890" s="38">
        <v>0</v>
      </c>
      <c r="U1890" s="40">
        <v>0</v>
      </c>
      <c r="V1890" s="6">
        <v>0</v>
      </c>
      <c r="W1890" s="32">
        <v>0</v>
      </c>
      <c r="X1890" s="38">
        <v>0</v>
      </c>
    </row>
    <row r="1891" spans="1:25" ht="13.5" hidden="1" outlineLevel="2" thickBot="1" x14ac:dyDescent="0.25">
      <c r="A1891" s="465"/>
      <c r="B1891" s="95">
        <v>810249</v>
      </c>
      <c r="C1891" s="14" t="s">
        <v>339</v>
      </c>
      <c r="D1891" s="35" t="s">
        <v>201</v>
      </c>
      <c r="E1891" s="33">
        <v>0</v>
      </c>
      <c r="F1891" s="6">
        <v>0</v>
      </c>
      <c r="G1891" s="6">
        <v>0</v>
      </c>
      <c r="H1891" s="38">
        <v>0</v>
      </c>
      <c r="I1891" s="33">
        <v>0</v>
      </c>
      <c r="J1891" s="6">
        <v>0</v>
      </c>
      <c r="K1891" s="6">
        <v>0</v>
      </c>
      <c r="L1891" s="38">
        <v>0</v>
      </c>
      <c r="M1891" s="33">
        <v>0</v>
      </c>
      <c r="N1891" s="6">
        <v>0</v>
      </c>
      <c r="O1891" s="6">
        <v>0</v>
      </c>
      <c r="P1891" s="38">
        <v>0</v>
      </c>
      <c r="Q1891" s="33">
        <v>0</v>
      </c>
      <c r="R1891" s="6">
        <v>0</v>
      </c>
      <c r="S1891" s="6">
        <v>0</v>
      </c>
      <c r="T1891" s="38">
        <v>0</v>
      </c>
      <c r="U1891" s="40">
        <v>0</v>
      </c>
      <c r="V1891" s="6">
        <v>0</v>
      </c>
      <c r="W1891" s="32">
        <v>0</v>
      </c>
      <c r="X1891" s="38">
        <v>0</v>
      </c>
    </row>
    <row r="1892" spans="1:25" ht="13.5" hidden="1" outlineLevel="2" thickBot="1" x14ac:dyDescent="0.25">
      <c r="A1892" s="465"/>
      <c r="B1892" s="95">
        <v>810249</v>
      </c>
      <c r="C1892" s="14" t="s">
        <v>398</v>
      </c>
      <c r="D1892" s="35" t="s">
        <v>306</v>
      </c>
      <c r="E1892" s="33">
        <v>0</v>
      </c>
      <c r="F1892" s="6">
        <v>0</v>
      </c>
      <c r="G1892" s="6">
        <v>0</v>
      </c>
      <c r="H1892" s="38">
        <v>0</v>
      </c>
      <c r="I1892" s="33">
        <v>0</v>
      </c>
      <c r="J1892" s="6">
        <v>0</v>
      </c>
      <c r="K1892" s="6">
        <v>0</v>
      </c>
      <c r="L1892" s="38">
        <v>0</v>
      </c>
      <c r="M1892" s="33">
        <v>0</v>
      </c>
      <c r="N1892" s="6">
        <v>0</v>
      </c>
      <c r="O1892" s="6">
        <v>0</v>
      </c>
      <c r="P1892" s="38">
        <v>0</v>
      </c>
      <c r="Q1892" s="33">
        <v>0</v>
      </c>
      <c r="R1892" s="6">
        <v>0</v>
      </c>
      <c r="S1892" s="6">
        <v>0</v>
      </c>
      <c r="T1892" s="38">
        <v>0</v>
      </c>
      <c r="U1892" s="40">
        <v>0</v>
      </c>
      <c r="V1892" s="6">
        <v>0</v>
      </c>
      <c r="W1892" s="32">
        <v>0</v>
      </c>
      <c r="X1892" s="38">
        <v>0</v>
      </c>
    </row>
    <row r="1893" spans="1:25" ht="13.5" hidden="1" outlineLevel="2" thickBot="1" x14ac:dyDescent="0.25">
      <c r="A1893" s="465"/>
      <c r="B1893" s="95">
        <v>810249</v>
      </c>
      <c r="C1893" s="14" t="s">
        <v>202</v>
      </c>
      <c r="D1893" s="35" t="s">
        <v>397</v>
      </c>
      <c r="E1893" s="37">
        <v>0</v>
      </c>
      <c r="F1893" s="152">
        <v>0</v>
      </c>
      <c r="G1893" s="152">
        <v>0</v>
      </c>
      <c r="H1893" s="38">
        <v>0</v>
      </c>
      <c r="I1893" s="37">
        <v>0</v>
      </c>
      <c r="J1893" s="152">
        <v>0</v>
      </c>
      <c r="K1893" s="152">
        <v>0</v>
      </c>
      <c r="L1893" s="38">
        <v>0</v>
      </c>
      <c r="M1893" s="37">
        <v>0</v>
      </c>
      <c r="N1893" s="152">
        <v>0</v>
      </c>
      <c r="O1893" s="152">
        <v>0</v>
      </c>
      <c r="P1893" s="38">
        <v>0</v>
      </c>
      <c r="Q1893" s="37">
        <v>0</v>
      </c>
      <c r="R1893" s="152">
        <v>0</v>
      </c>
      <c r="S1893" s="152">
        <v>0</v>
      </c>
      <c r="T1893" s="38">
        <v>0</v>
      </c>
      <c r="U1893" s="151">
        <v>0</v>
      </c>
      <c r="V1893" s="152">
        <v>0</v>
      </c>
      <c r="W1893" s="36">
        <v>0</v>
      </c>
      <c r="X1893" s="38">
        <v>0</v>
      </c>
      <c r="Y1893" s="65"/>
    </row>
    <row r="1894" spans="1:25" s="106" customFormat="1" ht="13.5" hidden="1" outlineLevel="1" collapsed="1" thickBot="1" x14ac:dyDescent="0.25">
      <c r="A1894" s="464">
        <v>810258</v>
      </c>
      <c r="B1894" s="97">
        <v>810258</v>
      </c>
      <c r="C1894" s="100" t="s">
        <v>70</v>
      </c>
      <c r="D1894" s="101" t="s">
        <v>265</v>
      </c>
      <c r="E1894" s="143">
        <v>0</v>
      </c>
      <c r="F1894" s="144">
        <v>0</v>
      </c>
      <c r="G1894" s="144">
        <v>0</v>
      </c>
      <c r="H1894" s="109">
        <v>0</v>
      </c>
      <c r="I1894" s="143">
        <v>0</v>
      </c>
      <c r="J1894" s="144">
        <v>0</v>
      </c>
      <c r="K1894" s="144">
        <v>0</v>
      </c>
      <c r="L1894" s="109">
        <v>0</v>
      </c>
      <c r="M1894" s="143">
        <v>0</v>
      </c>
      <c r="N1894" s="144">
        <v>0</v>
      </c>
      <c r="O1894" s="144">
        <v>0</v>
      </c>
      <c r="P1894" s="109">
        <v>0</v>
      </c>
      <c r="Q1894" s="143">
        <v>0</v>
      </c>
      <c r="R1894" s="144">
        <v>0</v>
      </c>
      <c r="S1894" s="144">
        <v>0</v>
      </c>
      <c r="T1894" s="109">
        <v>0</v>
      </c>
      <c r="U1894" s="143">
        <v>0</v>
      </c>
      <c r="V1894" s="144">
        <v>0</v>
      </c>
      <c r="W1894" s="144">
        <v>0</v>
      </c>
      <c r="X1894" s="109">
        <v>0</v>
      </c>
    </row>
    <row r="1895" spans="1:25" ht="13.5" hidden="1" outlineLevel="2" thickBot="1" x14ac:dyDescent="0.25">
      <c r="A1895" s="465"/>
      <c r="B1895" s="95">
        <v>810258</v>
      </c>
      <c r="C1895" s="14" t="s">
        <v>411</v>
      </c>
      <c r="D1895" s="58" t="s">
        <v>198</v>
      </c>
      <c r="E1895" s="33">
        <v>0</v>
      </c>
      <c r="F1895" s="6">
        <v>0</v>
      </c>
      <c r="G1895" s="6">
        <v>0</v>
      </c>
      <c r="H1895" s="38">
        <v>0</v>
      </c>
      <c r="I1895" s="33">
        <v>0</v>
      </c>
      <c r="J1895" s="6">
        <v>0</v>
      </c>
      <c r="K1895" s="6">
        <v>0</v>
      </c>
      <c r="L1895" s="38">
        <v>0</v>
      </c>
      <c r="M1895" s="33">
        <v>0</v>
      </c>
      <c r="N1895" s="6">
        <v>0</v>
      </c>
      <c r="O1895" s="6">
        <v>0</v>
      </c>
      <c r="P1895" s="38">
        <v>0</v>
      </c>
      <c r="Q1895" s="33">
        <v>0</v>
      </c>
      <c r="R1895" s="6">
        <v>0</v>
      </c>
      <c r="S1895" s="6">
        <v>0</v>
      </c>
      <c r="T1895" s="38">
        <v>0</v>
      </c>
      <c r="U1895" s="40">
        <v>0</v>
      </c>
      <c r="V1895" s="6">
        <v>0</v>
      </c>
      <c r="W1895" s="32">
        <v>0</v>
      </c>
      <c r="X1895" s="38">
        <v>0</v>
      </c>
    </row>
    <row r="1896" spans="1:25" ht="13.5" hidden="1" outlineLevel="2" thickBot="1" x14ac:dyDescent="0.25">
      <c r="A1896" s="465"/>
      <c r="B1896" s="95">
        <v>810258</v>
      </c>
      <c r="C1896" s="14" t="s">
        <v>196</v>
      </c>
      <c r="D1896" s="58" t="s">
        <v>199</v>
      </c>
      <c r="E1896" s="33">
        <v>0</v>
      </c>
      <c r="F1896" s="6">
        <v>0</v>
      </c>
      <c r="G1896" s="6">
        <v>0</v>
      </c>
      <c r="H1896" s="38">
        <v>0</v>
      </c>
      <c r="I1896" s="33">
        <v>0</v>
      </c>
      <c r="J1896" s="6">
        <v>0</v>
      </c>
      <c r="K1896" s="6">
        <v>0</v>
      </c>
      <c r="L1896" s="38">
        <v>0</v>
      </c>
      <c r="M1896" s="33">
        <v>0</v>
      </c>
      <c r="N1896" s="6">
        <v>0</v>
      </c>
      <c r="O1896" s="6">
        <v>0</v>
      </c>
      <c r="P1896" s="38">
        <v>0</v>
      </c>
      <c r="Q1896" s="33">
        <v>0</v>
      </c>
      <c r="R1896" s="6">
        <v>0</v>
      </c>
      <c r="S1896" s="6">
        <v>0</v>
      </c>
      <c r="T1896" s="38">
        <v>0</v>
      </c>
      <c r="U1896" s="40">
        <v>0</v>
      </c>
      <c r="V1896" s="6">
        <v>0</v>
      </c>
      <c r="W1896" s="32">
        <v>0</v>
      </c>
      <c r="X1896" s="38">
        <v>0</v>
      </c>
    </row>
    <row r="1897" spans="1:25" ht="13.5" hidden="1" outlineLevel="2" thickBot="1" x14ac:dyDescent="0.25">
      <c r="A1897" s="465"/>
      <c r="B1897" s="95">
        <v>810258</v>
      </c>
      <c r="C1897" s="14" t="s">
        <v>412</v>
      </c>
      <c r="D1897" s="58" t="s">
        <v>200</v>
      </c>
      <c r="E1897" s="33">
        <v>0</v>
      </c>
      <c r="F1897" s="6">
        <v>0</v>
      </c>
      <c r="G1897" s="6">
        <v>0</v>
      </c>
      <c r="H1897" s="38">
        <v>0</v>
      </c>
      <c r="I1897" s="33">
        <v>0</v>
      </c>
      <c r="J1897" s="6">
        <v>0</v>
      </c>
      <c r="K1897" s="6">
        <v>0</v>
      </c>
      <c r="L1897" s="38">
        <v>0</v>
      </c>
      <c r="M1897" s="33">
        <v>0</v>
      </c>
      <c r="N1897" s="6">
        <v>0</v>
      </c>
      <c r="O1897" s="6">
        <v>0</v>
      </c>
      <c r="P1897" s="38">
        <v>0</v>
      </c>
      <c r="Q1897" s="33">
        <v>0</v>
      </c>
      <c r="R1897" s="6">
        <v>0</v>
      </c>
      <c r="S1897" s="6">
        <v>0</v>
      </c>
      <c r="T1897" s="38">
        <v>0</v>
      </c>
      <c r="U1897" s="40">
        <v>0</v>
      </c>
      <c r="V1897" s="6">
        <v>0</v>
      </c>
      <c r="W1897" s="32">
        <v>0</v>
      </c>
      <c r="X1897" s="38">
        <v>0</v>
      </c>
    </row>
    <row r="1898" spans="1:25" ht="13.5" hidden="1" outlineLevel="2" thickBot="1" x14ac:dyDescent="0.25">
      <c r="A1898" s="465"/>
      <c r="B1898" s="95">
        <v>810258</v>
      </c>
      <c r="C1898" s="14" t="s">
        <v>339</v>
      </c>
      <c r="D1898" s="35" t="s">
        <v>201</v>
      </c>
      <c r="E1898" s="33">
        <v>0</v>
      </c>
      <c r="F1898" s="6">
        <v>0</v>
      </c>
      <c r="G1898" s="6">
        <v>0</v>
      </c>
      <c r="H1898" s="38">
        <v>0</v>
      </c>
      <c r="I1898" s="33">
        <v>0</v>
      </c>
      <c r="J1898" s="6">
        <v>0</v>
      </c>
      <c r="K1898" s="6">
        <v>0</v>
      </c>
      <c r="L1898" s="38">
        <v>0</v>
      </c>
      <c r="M1898" s="33">
        <v>0</v>
      </c>
      <c r="N1898" s="6">
        <v>0</v>
      </c>
      <c r="O1898" s="6">
        <v>0</v>
      </c>
      <c r="P1898" s="38">
        <v>0</v>
      </c>
      <c r="Q1898" s="33">
        <v>0</v>
      </c>
      <c r="R1898" s="6">
        <v>0</v>
      </c>
      <c r="S1898" s="6">
        <v>0</v>
      </c>
      <c r="T1898" s="38">
        <v>0</v>
      </c>
      <c r="U1898" s="40">
        <v>0</v>
      </c>
      <c r="V1898" s="6">
        <v>0</v>
      </c>
      <c r="W1898" s="32">
        <v>0</v>
      </c>
      <c r="X1898" s="38">
        <v>0</v>
      </c>
    </row>
    <row r="1899" spans="1:25" ht="13.5" hidden="1" outlineLevel="2" thickBot="1" x14ac:dyDescent="0.25">
      <c r="A1899" s="465"/>
      <c r="B1899" s="95">
        <v>810258</v>
      </c>
      <c r="C1899" s="14" t="s">
        <v>398</v>
      </c>
      <c r="D1899" s="35" t="s">
        <v>306</v>
      </c>
      <c r="E1899" s="33">
        <v>0</v>
      </c>
      <c r="F1899" s="6">
        <v>0</v>
      </c>
      <c r="G1899" s="6">
        <v>0</v>
      </c>
      <c r="H1899" s="38">
        <v>0</v>
      </c>
      <c r="I1899" s="33">
        <v>0</v>
      </c>
      <c r="J1899" s="6">
        <v>0</v>
      </c>
      <c r="K1899" s="6">
        <v>0</v>
      </c>
      <c r="L1899" s="38">
        <v>0</v>
      </c>
      <c r="M1899" s="33">
        <v>0</v>
      </c>
      <c r="N1899" s="6">
        <v>0</v>
      </c>
      <c r="O1899" s="6">
        <v>0</v>
      </c>
      <c r="P1899" s="38">
        <v>0</v>
      </c>
      <c r="Q1899" s="33">
        <v>0</v>
      </c>
      <c r="R1899" s="6">
        <v>0</v>
      </c>
      <c r="S1899" s="6">
        <v>0</v>
      </c>
      <c r="T1899" s="38">
        <v>0</v>
      </c>
      <c r="U1899" s="40">
        <v>0</v>
      </c>
      <c r="V1899" s="6">
        <v>0</v>
      </c>
      <c r="W1899" s="32">
        <v>0</v>
      </c>
      <c r="X1899" s="38">
        <v>0</v>
      </c>
    </row>
    <row r="1900" spans="1:25" ht="13.5" hidden="1" outlineLevel="2" thickBot="1" x14ac:dyDescent="0.25">
      <c r="A1900" s="465"/>
      <c r="B1900" s="95">
        <v>810258</v>
      </c>
      <c r="C1900" s="14" t="s">
        <v>202</v>
      </c>
      <c r="D1900" s="35" t="s">
        <v>397</v>
      </c>
      <c r="E1900" s="37">
        <v>0</v>
      </c>
      <c r="F1900" s="152">
        <v>0</v>
      </c>
      <c r="G1900" s="152">
        <v>0</v>
      </c>
      <c r="H1900" s="38">
        <v>0</v>
      </c>
      <c r="I1900" s="37">
        <v>0</v>
      </c>
      <c r="J1900" s="152">
        <v>0</v>
      </c>
      <c r="K1900" s="152">
        <v>0</v>
      </c>
      <c r="L1900" s="38">
        <v>0</v>
      </c>
      <c r="M1900" s="37">
        <v>0</v>
      </c>
      <c r="N1900" s="152">
        <v>0</v>
      </c>
      <c r="O1900" s="152">
        <v>0</v>
      </c>
      <c r="P1900" s="38">
        <v>0</v>
      </c>
      <c r="Q1900" s="37">
        <v>0</v>
      </c>
      <c r="R1900" s="152">
        <v>0</v>
      </c>
      <c r="S1900" s="152">
        <v>0</v>
      </c>
      <c r="T1900" s="38">
        <v>0</v>
      </c>
      <c r="U1900" s="151">
        <v>0</v>
      </c>
      <c r="V1900" s="152">
        <v>0</v>
      </c>
      <c r="W1900" s="36">
        <v>0</v>
      </c>
      <c r="X1900" s="38">
        <v>0</v>
      </c>
      <c r="Y1900" s="65"/>
    </row>
    <row r="1901" spans="1:25" s="106" customFormat="1" ht="13.5" hidden="1" outlineLevel="1" collapsed="1" thickBot="1" x14ac:dyDescent="0.25">
      <c r="A1901" s="466">
        <v>810259</v>
      </c>
      <c r="B1901" s="97">
        <v>810259</v>
      </c>
      <c r="C1901" s="100" t="s">
        <v>71</v>
      </c>
      <c r="D1901" s="101" t="s">
        <v>265</v>
      </c>
      <c r="E1901" s="143">
        <v>0</v>
      </c>
      <c r="F1901" s="144">
        <v>0</v>
      </c>
      <c r="G1901" s="144">
        <v>0</v>
      </c>
      <c r="H1901" s="109">
        <v>0</v>
      </c>
      <c r="I1901" s="143">
        <v>0</v>
      </c>
      <c r="J1901" s="144">
        <v>0</v>
      </c>
      <c r="K1901" s="144">
        <v>0</v>
      </c>
      <c r="L1901" s="109">
        <v>0</v>
      </c>
      <c r="M1901" s="143">
        <v>0</v>
      </c>
      <c r="N1901" s="144">
        <v>0</v>
      </c>
      <c r="O1901" s="144">
        <v>0</v>
      </c>
      <c r="P1901" s="109">
        <v>0</v>
      </c>
      <c r="Q1901" s="143">
        <v>0</v>
      </c>
      <c r="R1901" s="144">
        <v>0</v>
      </c>
      <c r="S1901" s="144">
        <v>0</v>
      </c>
      <c r="T1901" s="109">
        <v>0</v>
      </c>
      <c r="U1901" s="143">
        <v>0</v>
      </c>
      <c r="V1901" s="144">
        <v>0</v>
      </c>
      <c r="W1901" s="144">
        <v>0</v>
      </c>
      <c r="X1901" s="109">
        <v>0</v>
      </c>
    </row>
    <row r="1902" spans="1:25" ht="13.5" hidden="1" outlineLevel="2" thickBot="1" x14ac:dyDescent="0.25">
      <c r="A1902" s="467"/>
      <c r="B1902" s="95">
        <v>810259</v>
      </c>
      <c r="C1902" s="14" t="s">
        <v>411</v>
      </c>
      <c r="D1902" s="35" t="s">
        <v>198</v>
      </c>
      <c r="E1902" s="33">
        <v>0</v>
      </c>
      <c r="F1902" s="6">
        <v>0</v>
      </c>
      <c r="G1902" s="6">
        <v>0</v>
      </c>
      <c r="H1902" s="38">
        <v>0</v>
      </c>
      <c r="I1902" s="33">
        <v>0</v>
      </c>
      <c r="J1902" s="6">
        <v>0</v>
      </c>
      <c r="K1902" s="6">
        <v>0</v>
      </c>
      <c r="L1902" s="38">
        <v>0</v>
      </c>
      <c r="M1902" s="33">
        <v>0</v>
      </c>
      <c r="N1902" s="6">
        <v>0</v>
      </c>
      <c r="O1902" s="6">
        <v>0</v>
      </c>
      <c r="P1902" s="38">
        <v>0</v>
      </c>
      <c r="Q1902" s="33">
        <v>0</v>
      </c>
      <c r="R1902" s="6">
        <v>0</v>
      </c>
      <c r="S1902" s="6">
        <v>0</v>
      </c>
      <c r="T1902" s="38">
        <v>0</v>
      </c>
      <c r="U1902" s="40">
        <v>0</v>
      </c>
      <c r="V1902" s="6">
        <v>0</v>
      </c>
      <c r="W1902" s="32">
        <v>0</v>
      </c>
      <c r="X1902" s="38">
        <v>0</v>
      </c>
    </row>
    <row r="1903" spans="1:25" ht="13.5" hidden="1" outlineLevel="2" thickBot="1" x14ac:dyDescent="0.25">
      <c r="A1903" s="467"/>
      <c r="B1903" s="95">
        <v>810259</v>
      </c>
      <c r="C1903" s="14" t="s">
        <v>196</v>
      </c>
      <c r="D1903" s="35" t="s">
        <v>199</v>
      </c>
      <c r="E1903" s="33">
        <v>0</v>
      </c>
      <c r="F1903" s="6">
        <v>0</v>
      </c>
      <c r="G1903" s="6">
        <v>0</v>
      </c>
      <c r="H1903" s="38">
        <v>0</v>
      </c>
      <c r="I1903" s="33">
        <v>0</v>
      </c>
      <c r="J1903" s="6">
        <v>0</v>
      </c>
      <c r="K1903" s="6">
        <v>0</v>
      </c>
      <c r="L1903" s="38">
        <v>0</v>
      </c>
      <c r="M1903" s="33">
        <v>0</v>
      </c>
      <c r="N1903" s="6">
        <v>0</v>
      </c>
      <c r="O1903" s="6">
        <v>0</v>
      </c>
      <c r="P1903" s="38">
        <v>0</v>
      </c>
      <c r="Q1903" s="33">
        <v>0</v>
      </c>
      <c r="R1903" s="6">
        <v>0</v>
      </c>
      <c r="S1903" s="6">
        <v>0</v>
      </c>
      <c r="T1903" s="38">
        <v>0</v>
      </c>
      <c r="U1903" s="40">
        <v>0</v>
      </c>
      <c r="V1903" s="6">
        <v>0</v>
      </c>
      <c r="W1903" s="32">
        <v>0</v>
      </c>
      <c r="X1903" s="38">
        <v>0</v>
      </c>
    </row>
    <row r="1904" spans="1:25" ht="13.5" hidden="1" outlineLevel="2" thickBot="1" x14ac:dyDescent="0.25">
      <c r="A1904" s="467"/>
      <c r="B1904" s="95">
        <v>810259</v>
      </c>
      <c r="C1904" s="14" t="s">
        <v>412</v>
      </c>
      <c r="D1904" s="35" t="s">
        <v>200</v>
      </c>
      <c r="E1904" s="33">
        <v>0</v>
      </c>
      <c r="F1904" s="6">
        <v>0</v>
      </c>
      <c r="G1904" s="6">
        <v>0</v>
      </c>
      <c r="H1904" s="38">
        <v>0</v>
      </c>
      <c r="I1904" s="33">
        <v>0</v>
      </c>
      <c r="J1904" s="6">
        <v>0</v>
      </c>
      <c r="K1904" s="6">
        <v>0</v>
      </c>
      <c r="L1904" s="38">
        <v>0</v>
      </c>
      <c r="M1904" s="33">
        <v>0</v>
      </c>
      <c r="N1904" s="6">
        <v>0</v>
      </c>
      <c r="O1904" s="6">
        <v>0</v>
      </c>
      <c r="P1904" s="38">
        <v>0</v>
      </c>
      <c r="Q1904" s="33">
        <v>0</v>
      </c>
      <c r="R1904" s="6">
        <v>0</v>
      </c>
      <c r="S1904" s="6">
        <v>0</v>
      </c>
      <c r="T1904" s="38">
        <v>0</v>
      </c>
      <c r="U1904" s="40">
        <v>0</v>
      </c>
      <c r="V1904" s="6">
        <v>0</v>
      </c>
      <c r="W1904" s="32">
        <v>0</v>
      </c>
      <c r="X1904" s="38">
        <v>0</v>
      </c>
    </row>
    <row r="1905" spans="1:25" ht="13.5" hidden="1" outlineLevel="2" thickBot="1" x14ac:dyDescent="0.25">
      <c r="A1905" s="467"/>
      <c r="B1905" s="95">
        <v>810259</v>
      </c>
      <c r="C1905" s="14" t="s">
        <v>339</v>
      </c>
      <c r="D1905" s="35" t="s">
        <v>201</v>
      </c>
      <c r="E1905" s="33">
        <v>0</v>
      </c>
      <c r="F1905" s="6">
        <v>0</v>
      </c>
      <c r="G1905" s="6">
        <v>0</v>
      </c>
      <c r="H1905" s="38">
        <v>0</v>
      </c>
      <c r="I1905" s="33">
        <v>0</v>
      </c>
      <c r="J1905" s="6">
        <v>0</v>
      </c>
      <c r="K1905" s="6">
        <v>0</v>
      </c>
      <c r="L1905" s="38">
        <v>0</v>
      </c>
      <c r="M1905" s="33">
        <v>0</v>
      </c>
      <c r="N1905" s="6">
        <v>0</v>
      </c>
      <c r="O1905" s="6">
        <v>0</v>
      </c>
      <c r="P1905" s="38">
        <v>0</v>
      </c>
      <c r="Q1905" s="33">
        <v>0</v>
      </c>
      <c r="R1905" s="6">
        <v>0</v>
      </c>
      <c r="S1905" s="6">
        <v>0</v>
      </c>
      <c r="T1905" s="38">
        <v>0</v>
      </c>
      <c r="U1905" s="40">
        <v>0</v>
      </c>
      <c r="V1905" s="6">
        <v>0</v>
      </c>
      <c r="W1905" s="32">
        <v>0</v>
      </c>
      <c r="X1905" s="38">
        <v>0</v>
      </c>
    </row>
    <row r="1906" spans="1:25" ht="13.5" hidden="1" outlineLevel="2" thickBot="1" x14ac:dyDescent="0.25">
      <c r="A1906" s="467"/>
      <c r="B1906" s="95">
        <v>810259</v>
      </c>
      <c r="C1906" s="14" t="s">
        <v>398</v>
      </c>
      <c r="D1906" s="35" t="s">
        <v>306</v>
      </c>
      <c r="E1906" s="33">
        <v>0</v>
      </c>
      <c r="F1906" s="6">
        <v>0</v>
      </c>
      <c r="G1906" s="6">
        <v>0</v>
      </c>
      <c r="H1906" s="38">
        <v>0</v>
      </c>
      <c r="I1906" s="33">
        <v>0</v>
      </c>
      <c r="J1906" s="6">
        <v>0</v>
      </c>
      <c r="K1906" s="6">
        <v>0</v>
      </c>
      <c r="L1906" s="38">
        <v>0</v>
      </c>
      <c r="M1906" s="33">
        <v>0</v>
      </c>
      <c r="N1906" s="6">
        <v>0</v>
      </c>
      <c r="O1906" s="6">
        <v>0</v>
      </c>
      <c r="P1906" s="38">
        <v>0</v>
      </c>
      <c r="Q1906" s="33">
        <v>0</v>
      </c>
      <c r="R1906" s="6">
        <v>0</v>
      </c>
      <c r="S1906" s="6">
        <v>0</v>
      </c>
      <c r="T1906" s="38">
        <v>0</v>
      </c>
      <c r="U1906" s="40">
        <v>0</v>
      </c>
      <c r="V1906" s="6">
        <v>0</v>
      </c>
      <c r="W1906" s="32">
        <v>0</v>
      </c>
      <c r="X1906" s="38">
        <v>0</v>
      </c>
    </row>
    <row r="1907" spans="1:25" ht="13.5" hidden="1" outlineLevel="2" thickBot="1" x14ac:dyDescent="0.25">
      <c r="A1907" s="467"/>
      <c r="B1907" s="95">
        <v>810259</v>
      </c>
      <c r="C1907" s="14" t="s">
        <v>202</v>
      </c>
      <c r="D1907" s="35" t="s">
        <v>397</v>
      </c>
      <c r="E1907" s="37">
        <v>0</v>
      </c>
      <c r="F1907" s="152">
        <v>0</v>
      </c>
      <c r="G1907" s="152">
        <v>0</v>
      </c>
      <c r="H1907" s="38">
        <v>0</v>
      </c>
      <c r="I1907" s="37">
        <v>0</v>
      </c>
      <c r="J1907" s="152">
        <v>0</v>
      </c>
      <c r="K1907" s="152">
        <v>0</v>
      </c>
      <c r="L1907" s="38">
        <v>0</v>
      </c>
      <c r="M1907" s="37">
        <v>0</v>
      </c>
      <c r="N1907" s="152">
        <v>0</v>
      </c>
      <c r="O1907" s="152">
        <v>0</v>
      </c>
      <c r="P1907" s="38">
        <v>0</v>
      </c>
      <c r="Q1907" s="37">
        <v>0</v>
      </c>
      <c r="R1907" s="152">
        <v>0</v>
      </c>
      <c r="S1907" s="152">
        <v>0</v>
      </c>
      <c r="T1907" s="38">
        <v>0</v>
      </c>
      <c r="U1907" s="151">
        <v>0</v>
      </c>
      <c r="V1907" s="152">
        <v>0</v>
      </c>
      <c r="W1907" s="36">
        <v>0</v>
      </c>
      <c r="X1907" s="38">
        <v>0</v>
      </c>
      <c r="Y1907" s="65"/>
    </row>
    <row r="1908" spans="1:25" s="106" customFormat="1" ht="13.5" hidden="1" outlineLevel="1" collapsed="1" thickBot="1" x14ac:dyDescent="0.25">
      <c r="A1908" s="464">
        <v>810312</v>
      </c>
      <c r="B1908" s="97">
        <v>810312</v>
      </c>
      <c r="C1908" s="100" t="s">
        <v>85</v>
      </c>
      <c r="D1908" s="101" t="s">
        <v>265</v>
      </c>
      <c r="E1908" s="143">
        <v>0</v>
      </c>
      <c r="F1908" s="144">
        <v>0</v>
      </c>
      <c r="G1908" s="144">
        <v>0</v>
      </c>
      <c r="H1908" s="109">
        <v>0</v>
      </c>
      <c r="I1908" s="143">
        <v>0</v>
      </c>
      <c r="J1908" s="144">
        <v>0</v>
      </c>
      <c r="K1908" s="144">
        <v>0</v>
      </c>
      <c r="L1908" s="109">
        <v>0</v>
      </c>
      <c r="M1908" s="143">
        <v>0</v>
      </c>
      <c r="N1908" s="144">
        <v>0</v>
      </c>
      <c r="O1908" s="144">
        <v>0</v>
      </c>
      <c r="P1908" s="109">
        <v>0</v>
      </c>
      <c r="Q1908" s="143">
        <v>0</v>
      </c>
      <c r="R1908" s="144">
        <v>0</v>
      </c>
      <c r="S1908" s="144">
        <v>0</v>
      </c>
      <c r="T1908" s="109">
        <v>0</v>
      </c>
      <c r="U1908" s="143">
        <v>0</v>
      </c>
      <c r="V1908" s="144">
        <v>0</v>
      </c>
      <c r="W1908" s="144">
        <v>0</v>
      </c>
      <c r="X1908" s="109">
        <v>0</v>
      </c>
    </row>
    <row r="1909" spans="1:25" ht="13.5" hidden="1" outlineLevel="2" thickBot="1" x14ac:dyDescent="0.25">
      <c r="A1909" s="465"/>
      <c r="B1909" s="95">
        <v>810312</v>
      </c>
      <c r="C1909" s="14" t="s">
        <v>411</v>
      </c>
      <c r="D1909" s="58" t="s">
        <v>198</v>
      </c>
      <c r="E1909" s="33">
        <v>0</v>
      </c>
      <c r="F1909" s="6">
        <v>0</v>
      </c>
      <c r="G1909" s="6">
        <v>0</v>
      </c>
      <c r="H1909" s="38">
        <v>0</v>
      </c>
      <c r="I1909" s="33">
        <v>0</v>
      </c>
      <c r="J1909" s="6">
        <v>0</v>
      </c>
      <c r="K1909" s="6">
        <v>0</v>
      </c>
      <c r="L1909" s="38">
        <v>0</v>
      </c>
      <c r="M1909" s="33">
        <v>0</v>
      </c>
      <c r="N1909" s="6">
        <v>0</v>
      </c>
      <c r="O1909" s="6">
        <v>0</v>
      </c>
      <c r="P1909" s="38">
        <v>0</v>
      </c>
      <c r="Q1909" s="33">
        <v>0</v>
      </c>
      <c r="R1909" s="6">
        <v>0</v>
      </c>
      <c r="S1909" s="6">
        <v>0</v>
      </c>
      <c r="T1909" s="38">
        <v>0</v>
      </c>
      <c r="U1909" s="40">
        <v>0</v>
      </c>
      <c r="V1909" s="6">
        <v>0</v>
      </c>
      <c r="W1909" s="32">
        <v>0</v>
      </c>
      <c r="X1909" s="38">
        <v>0</v>
      </c>
    </row>
    <row r="1910" spans="1:25" ht="13.5" hidden="1" outlineLevel="2" thickBot="1" x14ac:dyDescent="0.25">
      <c r="A1910" s="465"/>
      <c r="B1910" s="95">
        <v>810312</v>
      </c>
      <c r="C1910" s="14" t="s">
        <v>196</v>
      </c>
      <c r="D1910" s="58" t="s">
        <v>199</v>
      </c>
      <c r="E1910" s="33">
        <v>0</v>
      </c>
      <c r="F1910" s="6">
        <v>0</v>
      </c>
      <c r="G1910" s="6">
        <v>0</v>
      </c>
      <c r="H1910" s="38">
        <v>0</v>
      </c>
      <c r="I1910" s="33">
        <v>0</v>
      </c>
      <c r="J1910" s="6">
        <v>0</v>
      </c>
      <c r="K1910" s="6">
        <v>0</v>
      </c>
      <c r="L1910" s="38">
        <v>0</v>
      </c>
      <c r="M1910" s="33">
        <v>0</v>
      </c>
      <c r="N1910" s="6">
        <v>0</v>
      </c>
      <c r="O1910" s="6">
        <v>0</v>
      </c>
      <c r="P1910" s="38">
        <v>0</v>
      </c>
      <c r="Q1910" s="33">
        <v>0</v>
      </c>
      <c r="R1910" s="6">
        <v>0</v>
      </c>
      <c r="S1910" s="6">
        <v>0</v>
      </c>
      <c r="T1910" s="38">
        <v>0</v>
      </c>
      <c r="U1910" s="40">
        <v>0</v>
      </c>
      <c r="V1910" s="6">
        <v>0</v>
      </c>
      <c r="W1910" s="32">
        <v>0</v>
      </c>
      <c r="X1910" s="38">
        <v>0</v>
      </c>
    </row>
    <row r="1911" spans="1:25" ht="13.5" hidden="1" outlineLevel="2" thickBot="1" x14ac:dyDescent="0.25">
      <c r="A1911" s="465"/>
      <c r="B1911" s="95">
        <v>810312</v>
      </c>
      <c r="C1911" s="14" t="s">
        <v>412</v>
      </c>
      <c r="D1911" s="58" t="s">
        <v>200</v>
      </c>
      <c r="E1911" s="33">
        <v>0</v>
      </c>
      <c r="F1911" s="6">
        <v>0</v>
      </c>
      <c r="G1911" s="6">
        <v>0</v>
      </c>
      <c r="H1911" s="38">
        <v>0</v>
      </c>
      <c r="I1911" s="33">
        <v>0</v>
      </c>
      <c r="J1911" s="6">
        <v>0</v>
      </c>
      <c r="K1911" s="6">
        <v>0</v>
      </c>
      <c r="L1911" s="38">
        <v>0</v>
      </c>
      <c r="M1911" s="33">
        <v>0</v>
      </c>
      <c r="N1911" s="6">
        <v>0</v>
      </c>
      <c r="O1911" s="6">
        <v>0</v>
      </c>
      <c r="P1911" s="38">
        <v>0</v>
      </c>
      <c r="Q1911" s="33">
        <v>0</v>
      </c>
      <c r="R1911" s="6">
        <v>0</v>
      </c>
      <c r="S1911" s="6">
        <v>0</v>
      </c>
      <c r="T1911" s="38">
        <v>0</v>
      </c>
      <c r="U1911" s="40">
        <v>0</v>
      </c>
      <c r="V1911" s="6">
        <v>0</v>
      </c>
      <c r="W1911" s="32">
        <v>0</v>
      </c>
      <c r="X1911" s="38">
        <v>0</v>
      </c>
    </row>
    <row r="1912" spans="1:25" ht="13.5" hidden="1" outlineLevel="2" thickBot="1" x14ac:dyDescent="0.25">
      <c r="A1912" s="465"/>
      <c r="B1912" s="95">
        <v>810312</v>
      </c>
      <c r="C1912" s="14" t="s">
        <v>339</v>
      </c>
      <c r="D1912" s="35" t="s">
        <v>201</v>
      </c>
      <c r="E1912" s="33">
        <v>0</v>
      </c>
      <c r="F1912" s="6">
        <v>0</v>
      </c>
      <c r="G1912" s="6">
        <v>0</v>
      </c>
      <c r="H1912" s="38">
        <v>0</v>
      </c>
      <c r="I1912" s="33">
        <v>0</v>
      </c>
      <c r="J1912" s="6">
        <v>0</v>
      </c>
      <c r="K1912" s="6">
        <v>0</v>
      </c>
      <c r="L1912" s="38">
        <v>0</v>
      </c>
      <c r="M1912" s="33">
        <v>0</v>
      </c>
      <c r="N1912" s="6">
        <v>0</v>
      </c>
      <c r="O1912" s="6">
        <v>0</v>
      </c>
      <c r="P1912" s="38">
        <v>0</v>
      </c>
      <c r="Q1912" s="33">
        <v>0</v>
      </c>
      <c r="R1912" s="6">
        <v>0</v>
      </c>
      <c r="S1912" s="6">
        <v>0</v>
      </c>
      <c r="T1912" s="38">
        <v>0</v>
      </c>
      <c r="U1912" s="40">
        <v>0</v>
      </c>
      <c r="V1912" s="6">
        <v>0</v>
      </c>
      <c r="W1912" s="32">
        <v>0</v>
      </c>
      <c r="X1912" s="38">
        <v>0</v>
      </c>
    </row>
    <row r="1913" spans="1:25" ht="13.5" hidden="1" outlineLevel="2" thickBot="1" x14ac:dyDescent="0.25">
      <c r="A1913" s="465"/>
      <c r="B1913" s="95">
        <v>810312</v>
      </c>
      <c r="C1913" s="14" t="s">
        <v>398</v>
      </c>
      <c r="D1913" s="35" t="s">
        <v>306</v>
      </c>
      <c r="E1913" s="33">
        <v>0</v>
      </c>
      <c r="F1913" s="6">
        <v>0</v>
      </c>
      <c r="G1913" s="6">
        <v>0</v>
      </c>
      <c r="H1913" s="38">
        <v>0</v>
      </c>
      <c r="I1913" s="33">
        <v>0</v>
      </c>
      <c r="J1913" s="6">
        <v>0</v>
      </c>
      <c r="K1913" s="6">
        <v>0</v>
      </c>
      <c r="L1913" s="38">
        <v>0</v>
      </c>
      <c r="M1913" s="33">
        <v>0</v>
      </c>
      <c r="N1913" s="6">
        <v>0</v>
      </c>
      <c r="O1913" s="6">
        <v>0</v>
      </c>
      <c r="P1913" s="38">
        <v>0</v>
      </c>
      <c r="Q1913" s="33">
        <v>0</v>
      </c>
      <c r="R1913" s="6">
        <v>0</v>
      </c>
      <c r="S1913" s="6">
        <v>0</v>
      </c>
      <c r="T1913" s="38">
        <v>0</v>
      </c>
      <c r="U1913" s="40">
        <v>0</v>
      </c>
      <c r="V1913" s="6">
        <v>0</v>
      </c>
      <c r="W1913" s="32">
        <v>0</v>
      </c>
      <c r="X1913" s="38">
        <v>0</v>
      </c>
    </row>
    <row r="1914" spans="1:25" ht="13.5" hidden="1" outlineLevel="2" thickBot="1" x14ac:dyDescent="0.25">
      <c r="A1914" s="465"/>
      <c r="B1914" s="95">
        <v>810312</v>
      </c>
      <c r="C1914" s="14" t="s">
        <v>202</v>
      </c>
      <c r="D1914" s="35" t="s">
        <v>397</v>
      </c>
      <c r="E1914" s="37">
        <v>0</v>
      </c>
      <c r="F1914" s="152">
        <v>0</v>
      </c>
      <c r="G1914" s="152">
        <v>0</v>
      </c>
      <c r="H1914" s="38">
        <v>0</v>
      </c>
      <c r="I1914" s="37">
        <v>0</v>
      </c>
      <c r="J1914" s="152">
        <v>0</v>
      </c>
      <c r="K1914" s="152">
        <v>0</v>
      </c>
      <c r="L1914" s="38">
        <v>0</v>
      </c>
      <c r="M1914" s="37">
        <v>0</v>
      </c>
      <c r="N1914" s="152">
        <v>0</v>
      </c>
      <c r="O1914" s="152">
        <v>0</v>
      </c>
      <c r="P1914" s="38">
        <v>0</v>
      </c>
      <c r="Q1914" s="37">
        <v>0</v>
      </c>
      <c r="R1914" s="152">
        <v>0</v>
      </c>
      <c r="S1914" s="152">
        <v>0</v>
      </c>
      <c r="T1914" s="38">
        <v>0</v>
      </c>
      <c r="U1914" s="151">
        <v>0</v>
      </c>
      <c r="V1914" s="152">
        <v>0</v>
      </c>
      <c r="W1914" s="36">
        <v>0</v>
      </c>
      <c r="X1914" s="38">
        <v>0</v>
      </c>
      <c r="Y1914" s="65"/>
    </row>
    <row r="1915" spans="1:25" s="106" customFormat="1" ht="13.5" hidden="1" outlineLevel="1" collapsed="1" thickBot="1" x14ac:dyDescent="0.25">
      <c r="A1915" s="464">
        <v>810315</v>
      </c>
      <c r="B1915" s="97">
        <v>810315</v>
      </c>
      <c r="C1915" s="100" t="s">
        <v>255</v>
      </c>
      <c r="D1915" s="101" t="s">
        <v>265</v>
      </c>
      <c r="E1915" s="143">
        <v>0</v>
      </c>
      <c r="F1915" s="144">
        <v>0</v>
      </c>
      <c r="G1915" s="144">
        <v>0</v>
      </c>
      <c r="H1915" s="109">
        <v>0</v>
      </c>
      <c r="I1915" s="143">
        <v>0</v>
      </c>
      <c r="J1915" s="144">
        <v>0</v>
      </c>
      <c r="K1915" s="144">
        <v>0</v>
      </c>
      <c r="L1915" s="109">
        <v>0</v>
      </c>
      <c r="M1915" s="143">
        <v>0</v>
      </c>
      <c r="N1915" s="144">
        <v>0</v>
      </c>
      <c r="O1915" s="144">
        <v>0</v>
      </c>
      <c r="P1915" s="109">
        <v>0</v>
      </c>
      <c r="Q1915" s="143">
        <v>0</v>
      </c>
      <c r="R1915" s="144">
        <v>0</v>
      </c>
      <c r="S1915" s="144">
        <v>0</v>
      </c>
      <c r="T1915" s="109">
        <v>0</v>
      </c>
      <c r="U1915" s="143">
        <v>0</v>
      </c>
      <c r="V1915" s="144">
        <v>0</v>
      </c>
      <c r="W1915" s="144">
        <v>0</v>
      </c>
      <c r="X1915" s="109">
        <v>0</v>
      </c>
    </row>
    <row r="1916" spans="1:25" ht="13.5" hidden="1" outlineLevel="2" thickBot="1" x14ac:dyDescent="0.25">
      <c r="A1916" s="465"/>
      <c r="B1916" s="95">
        <v>810315</v>
      </c>
      <c r="C1916" s="14" t="s">
        <v>411</v>
      </c>
      <c r="D1916" s="58" t="s">
        <v>198</v>
      </c>
      <c r="E1916" s="33">
        <v>0</v>
      </c>
      <c r="F1916" s="6">
        <v>0</v>
      </c>
      <c r="G1916" s="6">
        <v>0</v>
      </c>
      <c r="H1916" s="38">
        <v>0</v>
      </c>
      <c r="I1916" s="33">
        <v>0</v>
      </c>
      <c r="J1916" s="6">
        <v>0</v>
      </c>
      <c r="K1916" s="6">
        <v>0</v>
      </c>
      <c r="L1916" s="38">
        <v>0</v>
      </c>
      <c r="M1916" s="33">
        <v>0</v>
      </c>
      <c r="N1916" s="6">
        <v>0</v>
      </c>
      <c r="O1916" s="6">
        <v>0</v>
      </c>
      <c r="P1916" s="38">
        <v>0</v>
      </c>
      <c r="Q1916" s="33">
        <v>0</v>
      </c>
      <c r="R1916" s="6">
        <v>0</v>
      </c>
      <c r="S1916" s="6">
        <v>0</v>
      </c>
      <c r="T1916" s="38">
        <v>0</v>
      </c>
      <c r="U1916" s="40">
        <v>0</v>
      </c>
      <c r="V1916" s="6">
        <v>0</v>
      </c>
      <c r="W1916" s="32">
        <v>0</v>
      </c>
      <c r="X1916" s="38">
        <v>0</v>
      </c>
    </row>
    <row r="1917" spans="1:25" ht="13.5" hidden="1" outlineLevel="2" thickBot="1" x14ac:dyDescent="0.25">
      <c r="A1917" s="465"/>
      <c r="B1917" s="95">
        <v>810315</v>
      </c>
      <c r="C1917" s="14" t="s">
        <v>196</v>
      </c>
      <c r="D1917" s="58" t="s">
        <v>199</v>
      </c>
      <c r="E1917" s="33">
        <v>0</v>
      </c>
      <c r="F1917" s="6">
        <v>0</v>
      </c>
      <c r="G1917" s="6">
        <v>0</v>
      </c>
      <c r="H1917" s="38">
        <v>0</v>
      </c>
      <c r="I1917" s="33">
        <v>0</v>
      </c>
      <c r="J1917" s="6">
        <v>0</v>
      </c>
      <c r="K1917" s="6">
        <v>0</v>
      </c>
      <c r="L1917" s="38">
        <v>0</v>
      </c>
      <c r="M1917" s="33">
        <v>0</v>
      </c>
      <c r="N1917" s="6">
        <v>0</v>
      </c>
      <c r="O1917" s="6">
        <v>0</v>
      </c>
      <c r="P1917" s="38">
        <v>0</v>
      </c>
      <c r="Q1917" s="33">
        <v>0</v>
      </c>
      <c r="R1917" s="6">
        <v>0</v>
      </c>
      <c r="S1917" s="6">
        <v>0</v>
      </c>
      <c r="T1917" s="38">
        <v>0</v>
      </c>
      <c r="U1917" s="40">
        <v>0</v>
      </c>
      <c r="V1917" s="6">
        <v>0</v>
      </c>
      <c r="W1917" s="32">
        <v>0</v>
      </c>
      <c r="X1917" s="38">
        <v>0</v>
      </c>
    </row>
    <row r="1918" spans="1:25" ht="13.5" hidden="1" outlineLevel="2" thickBot="1" x14ac:dyDescent="0.25">
      <c r="A1918" s="465"/>
      <c r="B1918" s="95">
        <v>810315</v>
      </c>
      <c r="C1918" s="14" t="s">
        <v>412</v>
      </c>
      <c r="D1918" s="58" t="s">
        <v>200</v>
      </c>
      <c r="E1918" s="33">
        <v>0</v>
      </c>
      <c r="F1918" s="6">
        <v>0</v>
      </c>
      <c r="G1918" s="6">
        <v>0</v>
      </c>
      <c r="H1918" s="38">
        <v>0</v>
      </c>
      <c r="I1918" s="33">
        <v>0</v>
      </c>
      <c r="J1918" s="6">
        <v>0</v>
      </c>
      <c r="K1918" s="6">
        <v>0</v>
      </c>
      <c r="L1918" s="38">
        <v>0</v>
      </c>
      <c r="M1918" s="33">
        <v>0</v>
      </c>
      <c r="N1918" s="6">
        <v>0</v>
      </c>
      <c r="O1918" s="6">
        <v>0</v>
      </c>
      <c r="P1918" s="38">
        <v>0</v>
      </c>
      <c r="Q1918" s="33">
        <v>0</v>
      </c>
      <c r="R1918" s="6">
        <v>0</v>
      </c>
      <c r="S1918" s="6">
        <v>0</v>
      </c>
      <c r="T1918" s="38">
        <v>0</v>
      </c>
      <c r="U1918" s="40">
        <v>0</v>
      </c>
      <c r="V1918" s="6">
        <v>0</v>
      </c>
      <c r="W1918" s="32">
        <v>0</v>
      </c>
      <c r="X1918" s="38">
        <v>0</v>
      </c>
    </row>
    <row r="1919" spans="1:25" ht="13.5" hidden="1" outlineLevel="2" thickBot="1" x14ac:dyDescent="0.25">
      <c r="A1919" s="465"/>
      <c r="B1919" s="95">
        <v>810315</v>
      </c>
      <c r="C1919" s="14" t="s">
        <v>339</v>
      </c>
      <c r="D1919" s="35" t="s">
        <v>201</v>
      </c>
      <c r="E1919" s="33">
        <v>0</v>
      </c>
      <c r="F1919" s="6">
        <v>0</v>
      </c>
      <c r="G1919" s="6">
        <v>0</v>
      </c>
      <c r="H1919" s="38">
        <v>0</v>
      </c>
      <c r="I1919" s="33">
        <v>0</v>
      </c>
      <c r="J1919" s="6">
        <v>0</v>
      </c>
      <c r="K1919" s="6">
        <v>0</v>
      </c>
      <c r="L1919" s="38">
        <v>0</v>
      </c>
      <c r="M1919" s="33">
        <v>0</v>
      </c>
      <c r="N1919" s="6">
        <v>0</v>
      </c>
      <c r="O1919" s="6">
        <v>0</v>
      </c>
      <c r="P1919" s="38">
        <v>0</v>
      </c>
      <c r="Q1919" s="33">
        <v>0</v>
      </c>
      <c r="R1919" s="6">
        <v>0</v>
      </c>
      <c r="S1919" s="6">
        <v>0</v>
      </c>
      <c r="T1919" s="38">
        <v>0</v>
      </c>
      <c r="U1919" s="40">
        <v>0</v>
      </c>
      <c r="V1919" s="6">
        <v>0</v>
      </c>
      <c r="W1919" s="32">
        <v>0</v>
      </c>
      <c r="X1919" s="38">
        <v>0</v>
      </c>
    </row>
    <row r="1920" spans="1:25" ht="13.5" hidden="1" outlineLevel="2" thickBot="1" x14ac:dyDescent="0.25">
      <c r="A1920" s="465"/>
      <c r="B1920" s="95">
        <v>810315</v>
      </c>
      <c r="C1920" s="14" t="s">
        <v>398</v>
      </c>
      <c r="D1920" s="35" t="s">
        <v>306</v>
      </c>
      <c r="E1920" s="33">
        <v>0</v>
      </c>
      <c r="F1920" s="6">
        <v>0</v>
      </c>
      <c r="G1920" s="6">
        <v>0</v>
      </c>
      <c r="H1920" s="38">
        <v>0</v>
      </c>
      <c r="I1920" s="33">
        <v>0</v>
      </c>
      <c r="J1920" s="6">
        <v>0</v>
      </c>
      <c r="K1920" s="6">
        <v>0</v>
      </c>
      <c r="L1920" s="38">
        <v>0</v>
      </c>
      <c r="M1920" s="33">
        <v>0</v>
      </c>
      <c r="N1920" s="6">
        <v>0</v>
      </c>
      <c r="O1920" s="6">
        <v>0</v>
      </c>
      <c r="P1920" s="38">
        <v>0</v>
      </c>
      <c r="Q1920" s="33">
        <v>0</v>
      </c>
      <c r="R1920" s="6">
        <v>0</v>
      </c>
      <c r="S1920" s="6">
        <v>0</v>
      </c>
      <c r="T1920" s="38">
        <v>0</v>
      </c>
      <c r="U1920" s="40">
        <v>0</v>
      </c>
      <c r="V1920" s="6">
        <v>0</v>
      </c>
      <c r="W1920" s="32">
        <v>0</v>
      </c>
      <c r="X1920" s="38">
        <v>0</v>
      </c>
    </row>
    <row r="1921" spans="1:25" ht="13.5" hidden="1" outlineLevel="2" thickBot="1" x14ac:dyDescent="0.25">
      <c r="A1921" s="465"/>
      <c r="B1921" s="95">
        <v>810315</v>
      </c>
      <c r="C1921" s="14" t="s">
        <v>202</v>
      </c>
      <c r="D1921" s="35" t="s">
        <v>397</v>
      </c>
      <c r="E1921" s="37">
        <v>0</v>
      </c>
      <c r="F1921" s="152">
        <v>0</v>
      </c>
      <c r="G1921" s="152">
        <v>0</v>
      </c>
      <c r="H1921" s="38">
        <v>0</v>
      </c>
      <c r="I1921" s="37">
        <v>0</v>
      </c>
      <c r="J1921" s="152">
        <v>0</v>
      </c>
      <c r="K1921" s="152">
        <v>0</v>
      </c>
      <c r="L1921" s="38">
        <v>0</v>
      </c>
      <c r="M1921" s="37">
        <v>0</v>
      </c>
      <c r="N1921" s="152">
        <v>0</v>
      </c>
      <c r="O1921" s="152">
        <v>0</v>
      </c>
      <c r="P1921" s="38">
        <v>0</v>
      </c>
      <c r="Q1921" s="37">
        <v>0</v>
      </c>
      <c r="R1921" s="152">
        <v>0</v>
      </c>
      <c r="S1921" s="152">
        <v>0</v>
      </c>
      <c r="T1921" s="38">
        <v>0</v>
      </c>
      <c r="U1921" s="151">
        <v>0</v>
      </c>
      <c r="V1921" s="152">
        <v>0</v>
      </c>
      <c r="W1921" s="36">
        <v>0</v>
      </c>
      <c r="X1921" s="38">
        <v>0</v>
      </c>
      <c r="Y1921" s="65"/>
    </row>
    <row r="1922" spans="1:25" s="106" customFormat="1" ht="13.5" hidden="1" outlineLevel="1" collapsed="1" thickBot="1" x14ac:dyDescent="0.25">
      <c r="A1922" s="464">
        <v>810318</v>
      </c>
      <c r="B1922" s="97">
        <v>810318</v>
      </c>
      <c r="C1922" s="100" t="s">
        <v>256</v>
      </c>
      <c r="D1922" s="101" t="s">
        <v>265</v>
      </c>
      <c r="E1922" s="143">
        <v>0</v>
      </c>
      <c r="F1922" s="144">
        <v>0</v>
      </c>
      <c r="G1922" s="144">
        <v>0</v>
      </c>
      <c r="H1922" s="109">
        <v>0</v>
      </c>
      <c r="I1922" s="143">
        <v>0</v>
      </c>
      <c r="J1922" s="144">
        <v>0</v>
      </c>
      <c r="K1922" s="144">
        <v>0</v>
      </c>
      <c r="L1922" s="109">
        <v>0</v>
      </c>
      <c r="M1922" s="143">
        <v>0</v>
      </c>
      <c r="N1922" s="144">
        <v>0</v>
      </c>
      <c r="O1922" s="144">
        <v>0</v>
      </c>
      <c r="P1922" s="109">
        <v>0</v>
      </c>
      <c r="Q1922" s="143">
        <v>0</v>
      </c>
      <c r="R1922" s="144">
        <v>0</v>
      </c>
      <c r="S1922" s="144">
        <v>0</v>
      </c>
      <c r="T1922" s="109">
        <v>0</v>
      </c>
      <c r="U1922" s="143">
        <v>0</v>
      </c>
      <c r="V1922" s="144">
        <v>0</v>
      </c>
      <c r="W1922" s="144">
        <v>0</v>
      </c>
      <c r="X1922" s="109">
        <v>0</v>
      </c>
    </row>
    <row r="1923" spans="1:25" ht="13.5" hidden="1" outlineLevel="2" thickBot="1" x14ac:dyDescent="0.25">
      <c r="A1923" s="465"/>
      <c r="B1923" s="95">
        <v>810318</v>
      </c>
      <c r="C1923" s="14" t="s">
        <v>411</v>
      </c>
      <c r="D1923" s="58" t="s">
        <v>198</v>
      </c>
      <c r="E1923" s="33">
        <v>0</v>
      </c>
      <c r="F1923" s="6">
        <v>0</v>
      </c>
      <c r="G1923" s="6">
        <v>0</v>
      </c>
      <c r="H1923" s="38">
        <v>0</v>
      </c>
      <c r="I1923" s="33">
        <v>0</v>
      </c>
      <c r="J1923" s="6">
        <v>0</v>
      </c>
      <c r="K1923" s="6">
        <v>0</v>
      </c>
      <c r="L1923" s="38">
        <v>0</v>
      </c>
      <c r="M1923" s="33">
        <v>0</v>
      </c>
      <c r="N1923" s="6">
        <v>0</v>
      </c>
      <c r="O1923" s="6">
        <v>0</v>
      </c>
      <c r="P1923" s="38">
        <v>0</v>
      </c>
      <c r="Q1923" s="33">
        <v>0</v>
      </c>
      <c r="R1923" s="6">
        <v>0</v>
      </c>
      <c r="S1923" s="6">
        <v>0</v>
      </c>
      <c r="T1923" s="38">
        <v>0</v>
      </c>
      <c r="U1923" s="40">
        <v>0</v>
      </c>
      <c r="V1923" s="6">
        <v>0</v>
      </c>
      <c r="W1923" s="32">
        <v>0</v>
      </c>
      <c r="X1923" s="38">
        <v>0</v>
      </c>
    </row>
    <row r="1924" spans="1:25" ht="13.5" hidden="1" outlineLevel="2" thickBot="1" x14ac:dyDescent="0.25">
      <c r="A1924" s="465"/>
      <c r="B1924" s="95">
        <v>810318</v>
      </c>
      <c r="C1924" s="14" t="s">
        <v>196</v>
      </c>
      <c r="D1924" s="58" t="s">
        <v>199</v>
      </c>
      <c r="E1924" s="33">
        <v>0</v>
      </c>
      <c r="F1924" s="6">
        <v>0</v>
      </c>
      <c r="G1924" s="6">
        <v>0</v>
      </c>
      <c r="H1924" s="38">
        <v>0</v>
      </c>
      <c r="I1924" s="33">
        <v>0</v>
      </c>
      <c r="J1924" s="6">
        <v>0</v>
      </c>
      <c r="K1924" s="6">
        <v>0</v>
      </c>
      <c r="L1924" s="38">
        <v>0</v>
      </c>
      <c r="M1924" s="33">
        <v>0</v>
      </c>
      <c r="N1924" s="6">
        <v>0</v>
      </c>
      <c r="O1924" s="6">
        <v>0</v>
      </c>
      <c r="P1924" s="38">
        <v>0</v>
      </c>
      <c r="Q1924" s="33">
        <v>0</v>
      </c>
      <c r="R1924" s="6">
        <v>0</v>
      </c>
      <c r="S1924" s="6">
        <v>0</v>
      </c>
      <c r="T1924" s="38">
        <v>0</v>
      </c>
      <c r="U1924" s="40">
        <v>0</v>
      </c>
      <c r="V1924" s="6">
        <v>0</v>
      </c>
      <c r="W1924" s="32">
        <v>0</v>
      </c>
      <c r="X1924" s="38">
        <v>0</v>
      </c>
    </row>
    <row r="1925" spans="1:25" ht="13.5" hidden="1" outlineLevel="2" thickBot="1" x14ac:dyDescent="0.25">
      <c r="A1925" s="465"/>
      <c r="B1925" s="95">
        <v>810318</v>
      </c>
      <c r="C1925" s="14" t="s">
        <v>412</v>
      </c>
      <c r="D1925" s="58" t="s">
        <v>200</v>
      </c>
      <c r="E1925" s="33">
        <v>0</v>
      </c>
      <c r="F1925" s="6">
        <v>0</v>
      </c>
      <c r="G1925" s="6">
        <v>0</v>
      </c>
      <c r="H1925" s="38">
        <v>0</v>
      </c>
      <c r="I1925" s="33">
        <v>0</v>
      </c>
      <c r="J1925" s="6">
        <v>0</v>
      </c>
      <c r="K1925" s="6">
        <v>0</v>
      </c>
      <c r="L1925" s="38">
        <v>0</v>
      </c>
      <c r="M1925" s="33">
        <v>0</v>
      </c>
      <c r="N1925" s="6">
        <v>0</v>
      </c>
      <c r="O1925" s="6">
        <v>0</v>
      </c>
      <c r="P1925" s="38">
        <v>0</v>
      </c>
      <c r="Q1925" s="33">
        <v>0</v>
      </c>
      <c r="R1925" s="6">
        <v>0</v>
      </c>
      <c r="S1925" s="6">
        <v>0</v>
      </c>
      <c r="T1925" s="38">
        <v>0</v>
      </c>
      <c r="U1925" s="40">
        <v>0</v>
      </c>
      <c r="V1925" s="6">
        <v>0</v>
      </c>
      <c r="W1925" s="32">
        <v>0</v>
      </c>
      <c r="X1925" s="38">
        <v>0</v>
      </c>
    </row>
    <row r="1926" spans="1:25" ht="13.5" hidden="1" outlineLevel="2" thickBot="1" x14ac:dyDescent="0.25">
      <c r="A1926" s="465"/>
      <c r="B1926" s="95">
        <v>810318</v>
      </c>
      <c r="C1926" s="14" t="s">
        <v>339</v>
      </c>
      <c r="D1926" s="35" t="s">
        <v>201</v>
      </c>
      <c r="E1926" s="33">
        <v>0</v>
      </c>
      <c r="F1926" s="6">
        <v>0</v>
      </c>
      <c r="G1926" s="6">
        <v>0</v>
      </c>
      <c r="H1926" s="38">
        <v>0</v>
      </c>
      <c r="I1926" s="33">
        <v>0</v>
      </c>
      <c r="J1926" s="6">
        <v>0</v>
      </c>
      <c r="K1926" s="6">
        <v>0</v>
      </c>
      <c r="L1926" s="38">
        <v>0</v>
      </c>
      <c r="M1926" s="33">
        <v>0</v>
      </c>
      <c r="N1926" s="6">
        <v>0</v>
      </c>
      <c r="O1926" s="6">
        <v>0</v>
      </c>
      <c r="P1926" s="38">
        <v>0</v>
      </c>
      <c r="Q1926" s="33">
        <v>0</v>
      </c>
      <c r="R1926" s="6">
        <v>0</v>
      </c>
      <c r="S1926" s="6">
        <v>0</v>
      </c>
      <c r="T1926" s="38">
        <v>0</v>
      </c>
      <c r="U1926" s="40">
        <v>0</v>
      </c>
      <c r="V1926" s="6">
        <v>0</v>
      </c>
      <c r="W1926" s="32">
        <v>0</v>
      </c>
      <c r="X1926" s="38">
        <v>0</v>
      </c>
    </row>
    <row r="1927" spans="1:25" ht="13.5" hidden="1" outlineLevel="2" thickBot="1" x14ac:dyDescent="0.25">
      <c r="A1927" s="465"/>
      <c r="B1927" s="95">
        <v>810318</v>
      </c>
      <c r="C1927" s="14" t="s">
        <v>398</v>
      </c>
      <c r="D1927" s="35" t="s">
        <v>306</v>
      </c>
      <c r="E1927" s="33">
        <v>0</v>
      </c>
      <c r="F1927" s="6">
        <v>0</v>
      </c>
      <c r="G1927" s="6">
        <v>0</v>
      </c>
      <c r="H1927" s="38">
        <v>0</v>
      </c>
      <c r="I1927" s="33">
        <v>0</v>
      </c>
      <c r="J1927" s="6">
        <v>0</v>
      </c>
      <c r="K1927" s="6">
        <v>0</v>
      </c>
      <c r="L1927" s="38">
        <v>0</v>
      </c>
      <c r="M1927" s="33">
        <v>0</v>
      </c>
      <c r="N1927" s="6">
        <v>0</v>
      </c>
      <c r="O1927" s="6">
        <v>0</v>
      </c>
      <c r="P1927" s="38">
        <v>0</v>
      </c>
      <c r="Q1927" s="33">
        <v>0</v>
      </c>
      <c r="R1927" s="6">
        <v>0</v>
      </c>
      <c r="S1927" s="6">
        <v>0</v>
      </c>
      <c r="T1927" s="38">
        <v>0</v>
      </c>
      <c r="U1927" s="40">
        <v>0</v>
      </c>
      <c r="V1927" s="6">
        <v>0</v>
      </c>
      <c r="W1927" s="32">
        <v>0</v>
      </c>
      <c r="X1927" s="38">
        <v>0</v>
      </c>
    </row>
    <row r="1928" spans="1:25" ht="13.5" hidden="1" outlineLevel="2" thickBot="1" x14ac:dyDescent="0.25">
      <c r="A1928" s="465"/>
      <c r="B1928" s="95">
        <v>810318</v>
      </c>
      <c r="C1928" s="14" t="s">
        <v>202</v>
      </c>
      <c r="D1928" s="35" t="s">
        <v>397</v>
      </c>
      <c r="E1928" s="37">
        <v>0</v>
      </c>
      <c r="F1928" s="152">
        <v>0</v>
      </c>
      <c r="G1928" s="152">
        <v>0</v>
      </c>
      <c r="H1928" s="38">
        <v>0</v>
      </c>
      <c r="I1928" s="37">
        <v>0</v>
      </c>
      <c r="J1928" s="152">
        <v>0</v>
      </c>
      <c r="K1928" s="152">
        <v>0</v>
      </c>
      <c r="L1928" s="38">
        <v>0</v>
      </c>
      <c r="M1928" s="37">
        <v>0</v>
      </c>
      <c r="N1928" s="152">
        <v>0</v>
      </c>
      <c r="O1928" s="152">
        <v>0</v>
      </c>
      <c r="P1928" s="38">
        <v>0</v>
      </c>
      <c r="Q1928" s="37">
        <v>0</v>
      </c>
      <c r="R1928" s="152">
        <v>0</v>
      </c>
      <c r="S1928" s="152">
        <v>0</v>
      </c>
      <c r="T1928" s="38">
        <v>0</v>
      </c>
      <c r="U1928" s="151">
        <v>0</v>
      </c>
      <c r="V1928" s="152">
        <v>0</v>
      </c>
      <c r="W1928" s="36">
        <v>0</v>
      </c>
      <c r="X1928" s="38">
        <v>0</v>
      </c>
      <c r="Y1928" s="65"/>
    </row>
    <row r="1929" spans="1:25" s="106" customFormat="1" ht="13.5" hidden="1" outlineLevel="1" collapsed="1" thickBot="1" x14ac:dyDescent="0.25">
      <c r="A1929" s="464">
        <v>810319</v>
      </c>
      <c r="B1929" s="97">
        <v>810319</v>
      </c>
      <c r="C1929" s="100" t="s">
        <v>164</v>
      </c>
      <c r="D1929" s="101" t="s">
        <v>265</v>
      </c>
      <c r="E1929" s="143">
        <v>0</v>
      </c>
      <c r="F1929" s="144">
        <v>0</v>
      </c>
      <c r="G1929" s="144">
        <v>0</v>
      </c>
      <c r="H1929" s="109">
        <v>0</v>
      </c>
      <c r="I1929" s="143">
        <v>0</v>
      </c>
      <c r="J1929" s="144">
        <v>0</v>
      </c>
      <c r="K1929" s="144">
        <v>0</v>
      </c>
      <c r="L1929" s="109">
        <v>0</v>
      </c>
      <c r="M1929" s="143">
        <v>0</v>
      </c>
      <c r="N1929" s="144">
        <v>0</v>
      </c>
      <c r="O1929" s="144">
        <v>0</v>
      </c>
      <c r="P1929" s="109">
        <v>0</v>
      </c>
      <c r="Q1929" s="143">
        <v>0</v>
      </c>
      <c r="R1929" s="144">
        <v>0</v>
      </c>
      <c r="S1929" s="144">
        <v>0</v>
      </c>
      <c r="T1929" s="109">
        <v>0</v>
      </c>
      <c r="U1929" s="143">
        <v>0</v>
      </c>
      <c r="V1929" s="144">
        <v>0</v>
      </c>
      <c r="W1929" s="144">
        <v>0</v>
      </c>
      <c r="X1929" s="109">
        <v>0</v>
      </c>
    </row>
    <row r="1930" spans="1:25" ht="13.5" hidden="1" outlineLevel="2" thickBot="1" x14ac:dyDescent="0.25">
      <c r="A1930" s="465"/>
      <c r="B1930" s="95">
        <v>810319</v>
      </c>
      <c r="C1930" s="14" t="s">
        <v>411</v>
      </c>
      <c r="D1930" s="58" t="s">
        <v>198</v>
      </c>
      <c r="E1930" s="33">
        <v>0</v>
      </c>
      <c r="F1930" s="6">
        <v>0</v>
      </c>
      <c r="G1930" s="6">
        <v>0</v>
      </c>
      <c r="H1930" s="38">
        <v>0</v>
      </c>
      <c r="I1930" s="33">
        <v>0</v>
      </c>
      <c r="J1930" s="6">
        <v>0</v>
      </c>
      <c r="K1930" s="6">
        <v>0</v>
      </c>
      <c r="L1930" s="38">
        <v>0</v>
      </c>
      <c r="M1930" s="33">
        <v>0</v>
      </c>
      <c r="N1930" s="6">
        <v>0</v>
      </c>
      <c r="O1930" s="6">
        <v>0</v>
      </c>
      <c r="P1930" s="38">
        <v>0</v>
      </c>
      <c r="Q1930" s="33">
        <v>0</v>
      </c>
      <c r="R1930" s="6">
        <v>0</v>
      </c>
      <c r="S1930" s="6">
        <v>0</v>
      </c>
      <c r="T1930" s="38">
        <v>0</v>
      </c>
      <c r="U1930" s="40">
        <v>0</v>
      </c>
      <c r="V1930" s="6">
        <v>0</v>
      </c>
      <c r="W1930" s="32">
        <v>0</v>
      </c>
      <c r="X1930" s="38">
        <v>0</v>
      </c>
    </row>
    <row r="1931" spans="1:25" ht="13.5" hidden="1" outlineLevel="2" thickBot="1" x14ac:dyDescent="0.25">
      <c r="A1931" s="465"/>
      <c r="B1931" s="95">
        <v>810319</v>
      </c>
      <c r="C1931" s="14" t="s">
        <v>196</v>
      </c>
      <c r="D1931" s="58" t="s">
        <v>199</v>
      </c>
      <c r="E1931" s="33">
        <v>0</v>
      </c>
      <c r="F1931" s="6">
        <v>0</v>
      </c>
      <c r="G1931" s="6">
        <v>0</v>
      </c>
      <c r="H1931" s="38">
        <v>0</v>
      </c>
      <c r="I1931" s="33">
        <v>0</v>
      </c>
      <c r="J1931" s="6">
        <v>0</v>
      </c>
      <c r="K1931" s="6">
        <v>0</v>
      </c>
      <c r="L1931" s="38">
        <v>0</v>
      </c>
      <c r="M1931" s="33">
        <v>0</v>
      </c>
      <c r="N1931" s="6">
        <v>0</v>
      </c>
      <c r="O1931" s="6">
        <v>0</v>
      </c>
      <c r="P1931" s="38">
        <v>0</v>
      </c>
      <c r="Q1931" s="33">
        <v>0</v>
      </c>
      <c r="R1931" s="6">
        <v>0</v>
      </c>
      <c r="S1931" s="6">
        <v>0</v>
      </c>
      <c r="T1931" s="38">
        <v>0</v>
      </c>
      <c r="U1931" s="40">
        <v>0</v>
      </c>
      <c r="V1931" s="6">
        <v>0</v>
      </c>
      <c r="W1931" s="32">
        <v>0</v>
      </c>
      <c r="X1931" s="38">
        <v>0</v>
      </c>
    </row>
    <row r="1932" spans="1:25" ht="13.5" hidden="1" outlineLevel="2" thickBot="1" x14ac:dyDescent="0.25">
      <c r="A1932" s="465"/>
      <c r="B1932" s="95">
        <v>810319</v>
      </c>
      <c r="C1932" s="14" t="s">
        <v>412</v>
      </c>
      <c r="D1932" s="58" t="s">
        <v>200</v>
      </c>
      <c r="E1932" s="33">
        <v>0</v>
      </c>
      <c r="F1932" s="6">
        <v>0</v>
      </c>
      <c r="G1932" s="6">
        <v>0</v>
      </c>
      <c r="H1932" s="38">
        <v>0</v>
      </c>
      <c r="I1932" s="33">
        <v>0</v>
      </c>
      <c r="J1932" s="6">
        <v>0</v>
      </c>
      <c r="K1932" s="6">
        <v>0</v>
      </c>
      <c r="L1932" s="38">
        <v>0</v>
      </c>
      <c r="M1932" s="33">
        <v>0</v>
      </c>
      <c r="N1932" s="6">
        <v>0</v>
      </c>
      <c r="O1932" s="6">
        <v>0</v>
      </c>
      <c r="P1932" s="38">
        <v>0</v>
      </c>
      <c r="Q1932" s="33">
        <v>0</v>
      </c>
      <c r="R1932" s="6">
        <v>0</v>
      </c>
      <c r="S1932" s="6">
        <v>0</v>
      </c>
      <c r="T1932" s="38">
        <v>0</v>
      </c>
      <c r="U1932" s="40">
        <v>0</v>
      </c>
      <c r="V1932" s="6">
        <v>0</v>
      </c>
      <c r="W1932" s="32">
        <v>0</v>
      </c>
      <c r="X1932" s="38">
        <v>0</v>
      </c>
    </row>
    <row r="1933" spans="1:25" ht="13.5" hidden="1" outlineLevel="2" thickBot="1" x14ac:dyDescent="0.25">
      <c r="A1933" s="465"/>
      <c r="B1933" s="95">
        <v>810319</v>
      </c>
      <c r="C1933" s="14" t="s">
        <v>339</v>
      </c>
      <c r="D1933" s="35" t="s">
        <v>201</v>
      </c>
      <c r="E1933" s="33">
        <v>0</v>
      </c>
      <c r="F1933" s="6">
        <v>0</v>
      </c>
      <c r="G1933" s="6">
        <v>0</v>
      </c>
      <c r="H1933" s="38">
        <v>0</v>
      </c>
      <c r="I1933" s="33">
        <v>0</v>
      </c>
      <c r="J1933" s="6">
        <v>0</v>
      </c>
      <c r="K1933" s="6">
        <v>0</v>
      </c>
      <c r="L1933" s="38">
        <v>0</v>
      </c>
      <c r="M1933" s="33">
        <v>0</v>
      </c>
      <c r="N1933" s="6">
        <v>0</v>
      </c>
      <c r="O1933" s="6">
        <v>0</v>
      </c>
      <c r="P1933" s="38">
        <v>0</v>
      </c>
      <c r="Q1933" s="33">
        <v>0</v>
      </c>
      <c r="R1933" s="6">
        <v>0</v>
      </c>
      <c r="S1933" s="6">
        <v>0</v>
      </c>
      <c r="T1933" s="38">
        <v>0</v>
      </c>
      <c r="U1933" s="40">
        <v>0</v>
      </c>
      <c r="V1933" s="6">
        <v>0</v>
      </c>
      <c r="W1933" s="32">
        <v>0</v>
      </c>
      <c r="X1933" s="38">
        <v>0</v>
      </c>
    </row>
    <row r="1934" spans="1:25" ht="13.5" hidden="1" outlineLevel="2" thickBot="1" x14ac:dyDescent="0.25">
      <c r="A1934" s="465"/>
      <c r="B1934" s="95">
        <v>810319</v>
      </c>
      <c r="C1934" s="14" t="s">
        <v>398</v>
      </c>
      <c r="D1934" s="35" t="s">
        <v>306</v>
      </c>
      <c r="E1934" s="33">
        <v>0</v>
      </c>
      <c r="F1934" s="6">
        <v>0</v>
      </c>
      <c r="G1934" s="6">
        <v>0</v>
      </c>
      <c r="H1934" s="38">
        <v>0</v>
      </c>
      <c r="I1934" s="33">
        <v>0</v>
      </c>
      <c r="J1934" s="6">
        <v>0</v>
      </c>
      <c r="K1934" s="6">
        <v>0</v>
      </c>
      <c r="L1934" s="38">
        <v>0</v>
      </c>
      <c r="M1934" s="33">
        <v>0</v>
      </c>
      <c r="N1934" s="6">
        <v>0</v>
      </c>
      <c r="O1934" s="6">
        <v>0</v>
      </c>
      <c r="P1934" s="38">
        <v>0</v>
      </c>
      <c r="Q1934" s="33">
        <v>0</v>
      </c>
      <c r="R1934" s="6">
        <v>0</v>
      </c>
      <c r="S1934" s="6">
        <v>0</v>
      </c>
      <c r="T1934" s="38">
        <v>0</v>
      </c>
      <c r="U1934" s="40">
        <v>0</v>
      </c>
      <c r="V1934" s="6">
        <v>0</v>
      </c>
      <c r="W1934" s="32">
        <v>0</v>
      </c>
      <c r="X1934" s="38">
        <v>0</v>
      </c>
    </row>
    <row r="1935" spans="1:25" ht="13.5" hidden="1" outlineLevel="2" thickBot="1" x14ac:dyDescent="0.25">
      <c r="A1935" s="465"/>
      <c r="B1935" s="95">
        <v>810319</v>
      </c>
      <c r="C1935" s="14" t="s">
        <v>202</v>
      </c>
      <c r="D1935" s="35" t="s">
        <v>397</v>
      </c>
      <c r="E1935" s="37">
        <v>0</v>
      </c>
      <c r="F1935" s="152">
        <v>0</v>
      </c>
      <c r="G1935" s="152">
        <v>0</v>
      </c>
      <c r="H1935" s="38">
        <v>0</v>
      </c>
      <c r="I1935" s="37">
        <v>0</v>
      </c>
      <c r="J1935" s="152">
        <v>0</v>
      </c>
      <c r="K1935" s="152">
        <v>0</v>
      </c>
      <c r="L1935" s="38">
        <v>0</v>
      </c>
      <c r="M1935" s="37">
        <v>0</v>
      </c>
      <c r="N1935" s="152">
        <v>0</v>
      </c>
      <c r="O1935" s="152">
        <v>0</v>
      </c>
      <c r="P1935" s="38">
        <v>0</v>
      </c>
      <c r="Q1935" s="37">
        <v>0</v>
      </c>
      <c r="R1935" s="152">
        <v>0</v>
      </c>
      <c r="S1935" s="152">
        <v>0</v>
      </c>
      <c r="T1935" s="38">
        <v>0</v>
      </c>
      <c r="U1935" s="151">
        <v>0</v>
      </c>
      <c r="V1935" s="152">
        <v>0</v>
      </c>
      <c r="W1935" s="36">
        <v>0</v>
      </c>
      <c r="X1935" s="38">
        <v>0</v>
      </c>
      <c r="Y1935" s="65"/>
    </row>
    <row r="1936" spans="1:25" s="106" customFormat="1" ht="13.5" hidden="1" outlineLevel="1" collapsed="1" thickBot="1" x14ac:dyDescent="0.25">
      <c r="A1936" s="466">
        <v>810321</v>
      </c>
      <c r="B1936" s="97">
        <v>810321</v>
      </c>
      <c r="C1936" s="100" t="s">
        <v>165</v>
      </c>
      <c r="D1936" s="101" t="s">
        <v>265</v>
      </c>
      <c r="E1936" s="143">
        <v>0</v>
      </c>
      <c r="F1936" s="144">
        <v>0</v>
      </c>
      <c r="G1936" s="144">
        <v>0</v>
      </c>
      <c r="H1936" s="109">
        <v>0</v>
      </c>
      <c r="I1936" s="143">
        <v>0</v>
      </c>
      <c r="J1936" s="144">
        <v>0</v>
      </c>
      <c r="K1936" s="144">
        <v>0</v>
      </c>
      <c r="L1936" s="109">
        <v>0</v>
      </c>
      <c r="M1936" s="143">
        <v>0</v>
      </c>
      <c r="N1936" s="144">
        <v>0</v>
      </c>
      <c r="O1936" s="144">
        <v>0</v>
      </c>
      <c r="P1936" s="109">
        <v>0</v>
      </c>
      <c r="Q1936" s="143">
        <v>0</v>
      </c>
      <c r="R1936" s="144">
        <v>0</v>
      </c>
      <c r="S1936" s="144">
        <v>0</v>
      </c>
      <c r="T1936" s="109">
        <v>0</v>
      </c>
      <c r="U1936" s="143">
        <v>0</v>
      </c>
      <c r="V1936" s="144">
        <v>0</v>
      </c>
      <c r="W1936" s="144">
        <v>0</v>
      </c>
      <c r="X1936" s="109">
        <v>0</v>
      </c>
    </row>
    <row r="1937" spans="1:25" ht="13.5" hidden="1" outlineLevel="2" thickBot="1" x14ac:dyDescent="0.25">
      <c r="A1937" s="467"/>
      <c r="B1937" s="95">
        <v>810321</v>
      </c>
      <c r="C1937" s="14" t="s">
        <v>411</v>
      </c>
      <c r="D1937" s="35" t="s">
        <v>198</v>
      </c>
      <c r="E1937" s="33">
        <v>0</v>
      </c>
      <c r="F1937" s="6">
        <v>0</v>
      </c>
      <c r="G1937" s="6">
        <v>0</v>
      </c>
      <c r="H1937" s="38">
        <v>0</v>
      </c>
      <c r="I1937" s="33">
        <v>0</v>
      </c>
      <c r="J1937" s="6">
        <v>0</v>
      </c>
      <c r="K1937" s="6">
        <v>0</v>
      </c>
      <c r="L1937" s="38">
        <v>0</v>
      </c>
      <c r="M1937" s="33">
        <v>0</v>
      </c>
      <c r="N1937" s="6">
        <v>0</v>
      </c>
      <c r="O1937" s="6">
        <v>0</v>
      </c>
      <c r="P1937" s="38">
        <v>0</v>
      </c>
      <c r="Q1937" s="33">
        <v>0</v>
      </c>
      <c r="R1937" s="6">
        <v>0</v>
      </c>
      <c r="S1937" s="6">
        <v>0</v>
      </c>
      <c r="T1937" s="38">
        <v>0</v>
      </c>
      <c r="U1937" s="40">
        <v>0</v>
      </c>
      <c r="V1937" s="6">
        <v>0</v>
      </c>
      <c r="W1937" s="32">
        <v>0</v>
      </c>
      <c r="X1937" s="38">
        <v>0</v>
      </c>
    </row>
    <row r="1938" spans="1:25" ht="13.5" hidden="1" outlineLevel="2" thickBot="1" x14ac:dyDescent="0.25">
      <c r="A1938" s="467"/>
      <c r="B1938" s="95">
        <v>810321</v>
      </c>
      <c r="C1938" s="14" t="s">
        <v>196</v>
      </c>
      <c r="D1938" s="35" t="s">
        <v>199</v>
      </c>
      <c r="E1938" s="33">
        <v>0</v>
      </c>
      <c r="F1938" s="6">
        <v>0</v>
      </c>
      <c r="G1938" s="6">
        <v>0</v>
      </c>
      <c r="H1938" s="38">
        <v>0</v>
      </c>
      <c r="I1938" s="33">
        <v>0</v>
      </c>
      <c r="J1938" s="6">
        <v>0</v>
      </c>
      <c r="K1938" s="6">
        <v>0</v>
      </c>
      <c r="L1938" s="38">
        <v>0</v>
      </c>
      <c r="M1938" s="33">
        <v>0</v>
      </c>
      <c r="N1938" s="6">
        <v>0</v>
      </c>
      <c r="O1938" s="6">
        <v>0</v>
      </c>
      <c r="P1938" s="38">
        <v>0</v>
      </c>
      <c r="Q1938" s="33">
        <v>0</v>
      </c>
      <c r="R1938" s="6">
        <v>0</v>
      </c>
      <c r="S1938" s="6">
        <v>0</v>
      </c>
      <c r="T1938" s="38">
        <v>0</v>
      </c>
      <c r="U1938" s="40">
        <v>0</v>
      </c>
      <c r="V1938" s="6">
        <v>0</v>
      </c>
      <c r="W1938" s="32">
        <v>0</v>
      </c>
      <c r="X1938" s="38">
        <v>0</v>
      </c>
    </row>
    <row r="1939" spans="1:25" ht="13.5" hidden="1" outlineLevel="2" thickBot="1" x14ac:dyDescent="0.25">
      <c r="A1939" s="467"/>
      <c r="B1939" s="95">
        <v>810321</v>
      </c>
      <c r="C1939" s="14" t="s">
        <v>412</v>
      </c>
      <c r="D1939" s="35" t="s">
        <v>200</v>
      </c>
      <c r="E1939" s="33">
        <v>0</v>
      </c>
      <c r="F1939" s="6">
        <v>0</v>
      </c>
      <c r="G1939" s="6">
        <v>0</v>
      </c>
      <c r="H1939" s="38">
        <v>0</v>
      </c>
      <c r="I1939" s="33">
        <v>0</v>
      </c>
      <c r="J1939" s="6">
        <v>0</v>
      </c>
      <c r="K1939" s="6">
        <v>0</v>
      </c>
      <c r="L1939" s="38">
        <v>0</v>
      </c>
      <c r="M1939" s="33">
        <v>0</v>
      </c>
      <c r="N1939" s="6">
        <v>0</v>
      </c>
      <c r="O1939" s="6">
        <v>0</v>
      </c>
      <c r="P1939" s="38">
        <v>0</v>
      </c>
      <c r="Q1939" s="33">
        <v>0</v>
      </c>
      <c r="R1939" s="6">
        <v>0</v>
      </c>
      <c r="S1939" s="6">
        <v>0</v>
      </c>
      <c r="T1939" s="38">
        <v>0</v>
      </c>
      <c r="U1939" s="40">
        <v>0</v>
      </c>
      <c r="V1939" s="6">
        <v>0</v>
      </c>
      <c r="W1939" s="32">
        <v>0</v>
      </c>
      <c r="X1939" s="38">
        <v>0</v>
      </c>
    </row>
    <row r="1940" spans="1:25" ht="13.5" hidden="1" outlineLevel="2" thickBot="1" x14ac:dyDescent="0.25">
      <c r="A1940" s="467"/>
      <c r="B1940" s="95">
        <v>810321</v>
      </c>
      <c r="C1940" s="14" t="s">
        <v>339</v>
      </c>
      <c r="D1940" s="35" t="s">
        <v>201</v>
      </c>
      <c r="E1940" s="33">
        <v>0</v>
      </c>
      <c r="F1940" s="6">
        <v>0</v>
      </c>
      <c r="G1940" s="6">
        <v>0</v>
      </c>
      <c r="H1940" s="38">
        <v>0</v>
      </c>
      <c r="I1940" s="33">
        <v>0</v>
      </c>
      <c r="J1940" s="6">
        <v>0</v>
      </c>
      <c r="K1940" s="6">
        <v>0</v>
      </c>
      <c r="L1940" s="38">
        <v>0</v>
      </c>
      <c r="M1940" s="33">
        <v>0</v>
      </c>
      <c r="N1940" s="6">
        <v>0</v>
      </c>
      <c r="O1940" s="6">
        <v>0</v>
      </c>
      <c r="P1940" s="38">
        <v>0</v>
      </c>
      <c r="Q1940" s="33">
        <v>0</v>
      </c>
      <c r="R1940" s="6">
        <v>0</v>
      </c>
      <c r="S1940" s="6">
        <v>0</v>
      </c>
      <c r="T1940" s="38">
        <v>0</v>
      </c>
      <c r="U1940" s="40">
        <v>0</v>
      </c>
      <c r="V1940" s="6">
        <v>0</v>
      </c>
      <c r="W1940" s="32">
        <v>0</v>
      </c>
      <c r="X1940" s="38">
        <v>0</v>
      </c>
    </row>
    <row r="1941" spans="1:25" ht="13.5" hidden="1" outlineLevel="2" thickBot="1" x14ac:dyDescent="0.25">
      <c r="A1941" s="467"/>
      <c r="B1941" s="95">
        <v>810321</v>
      </c>
      <c r="C1941" s="14" t="s">
        <v>398</v>
      </c>
      <c r="D1941" s="35" t="s">
        <v>306</v>
      </c>
      <c r="E1941" s="33">
        <v>0</v>
      </c>
      <c r="F1941" s="6">
        <v>0</v>
      </c>
      <c r="G1941" s="6">
        <v>0</v>
      </c>
      <c r="H1941" s="38">
        <v>0</v>
      </c>
      <c r="I1941" s="33">
        <v>0</v>
      </c>
      <c r="J1941" s="6">
        <v>0</v>
      </c>
      <c r="K1941" s="6">
        <v>0</v>
      </c>
      <c r="L1941" s="38">
        <v>0</v>
      </c>
      <c r="M1941" s="33">
        <v>0</v>
      </c>
      <c r="N1941" s="6">
        <v>0</v>
      </c>
      <c r="O1941" s="6">
        <v>0</v>
      </c>
      <c r="P1941" s="38">
        <v>0</v>
      </c>
      <c r="Q1941" s="33">
        <v>0</v>
      </c>
      <c r="R1941" s="6">
        <v>0</v>
      </c>
      <c r="S1941" s="6">
        <v>0</v>
      </c>
      <c r="T1941" s="38">
        <v>0</v>
      </c>
      <c r="U1941" s="40">
        <v>0</v>
      </c>
      <c r="V1941" s="6">
        <v>0</v>
      </c>
      <c r="W1941" s="32">
        <v>0</v>
      </c>
      <c r="X1941" s="38">
        <v>0</v>
      </c>
    </row>
    <row r="1942" spans="1:25" ht="13.5" hidden="1" outlineLevel="2" thickBot="1" x14ac:dyDescent="0.25">
      <c r="A1942" s="467"/>
      <c r="B1942" s="95">
        <v>810321</v>
      </c>
      <c r="C1942" s="14" t="s">
        <v>202</v>
      </c>
      <c r="D1942" s="35" t="s">
        <v>397</v>
      </c>
      <c r="E1942" s="37">
        <v>0</v>
      </c>
      <c r="F1942" s="152">
        <v>0</v>
      </c>
      <c r="G1942" s="152">
        <v>0</v>
      </c>
      <c r="H1942" s="38">
        <v>0</v>
      </c>
      <c r="I1942" s="37">
        <v>0</v>
      </c>
      <c r="J1942" s="152">
        <v>0</v>
      </c>
      <c r="K1942" s="152">
        <v>0</v>
      </c>
      <c r="L1942" s="38">
        <v>0</v>
      </c>
      <c r="M1942" s="37">
        <v>0</v>
      </c>
      <c r="N1942" s="152">
        <v>0</v>
      </c>
      <c r="O1942" s="152">
        <v>0</v>
      </c>
      <c r="P1942" s="38">
        <v>0</v>
      </c>
      <c r="Q1942" s="37">
        <v>0</v>
      </c>
      <c r="R1942" s="152">
        <v>0</v>
      </c>
      <c r="S1942" s="152">
        <v>0</v>
      </c>
      <c r="T1942" s="38">
        <v>0</v>
      </c>
      <c r="U1942" s="151">
        <v>0</v>
      </c>
      <c r="V1942" s="152">
        <v>0</v>
      </c>
      <c r="W1942" s="36">
        <v>0</v>
      </c>
      <c r="X1942" s="38">
        <v>0</v>
      </c>
      <c r="Y1942" s="65"/>
    </row>
    <row r="1943" spans="1:25" s="106" customFormat="1" ht="13.5" hidden="1" outlineLevel="1" collapsed="1" thickBot="1" x14ac:dyDescent="0.25">
      <c r="A1943" s="464">
        <v>810328</v>
      </c>
      <c r="B1943" s="97">
        <v>810328</v>
      </c>
      <c r="C1943" s="100" t="s">
        <v>257</v>
      </c>
      <c r="D1943" s="101" t="s">
        <v>265</v>
      </c>
      <c r="E1943" s="143">
        <v>0</v>
      </c>
      <c r="F1943" s="144">
        <v>0</v>
      </c>
      <c r="G1943" s="144">
        <v>0</v>
      </c>
      <c r="H1943" s="109">
        <v>0</v>
      </c>
      <c r="I1943" s="143">
        <v>0</v>
      </c>
      <c r="J1943" s="144">
        <v>0</v>
      </c>
      <c r="K1943" s="144">
        <v>0</v>
      </c>
      <c r="L1943" s="109">
        <v>0</v>
      </c>
      <c r="M1943" s="143">
        <v>0</v>
      </c>
      <c r="N1943" s="144">
        <v>0</v>
      </c>
      <c r="O1943" s="144">
        <v>0</v>
      </c>
      <c r="P1943" s="109">
        <v>0</v>
      </c>
      <c r="Q1943" s="143">
        <v>0</v>
      </c>
      <c r="R1943" s="144">
        <v>0</v>
      </c>
      <c r="S1943" s="144">
        <v>0</v>
      </c>
      <c r="T1943" s="109">
        <v>0</v>
      </c>
      <c r="U1943" s="143">
        <v>0</v>
      </c>
      <c r="V1943" s="144">
        <v>0</v>
      </c>
      <c r="W1943" s="144">
        <v>0</v>
      </c>
      <c r="X1943" s="109">
        <v>0</v>
      </c>
    </row>
    <row r="1944" spans="1:25" ht="13.5" hidden="1" outlineLevel="2" thickBot="1" x14ac:dyDescent="0.25">
      <c r="A1944" s="465"/>
      <c r="B1944" s="95">
        <v>810328</v>
      </c>
      <c r="C1944" s="14" t="s">
        <v>411</v>
      </c>
      <c r="D1944" s="58" t="s">
        <v>198</v>
      </c>
      <c r="E1944" s="33">
        <v>0</v>
      </c>
      <c r="F1944" s="6">
        <v>0</v>
      </c>
      <c r="G1944" s="6">
        <v>0</v>
      </c>
      <c r="H1944" s="38">
        <v>0</v>
      </c>
      <c r="I1944" s="33">
        <v>0</v>
      </c>
      <c r="J1944" s="6">
        <v>0</v>
      </c>
      <c r="K1944" s="6">
        <v>0</v>
      </c>
      <c r="L1944" s="38">
        <v>0</v>
      </c>
      <c r="M1944" s="33">
        <v>0</v>
      </c>
      <c r="N1944" s="6">
        <v>0</v>
      </c>
      <c r="O1944" s="6">
        <v>0</v>
      </c>
      <c r="P1944" s="38">
        <v>0</v>
      </c>
      <c r="Q1944" s="33">
        <v>0</v>
      </c>
      <c r="R1944" s="6">
        <v>0</v>
      </c>
      <c r="S1944" s="6">
        <v>0</v>
      </c>
      <c r="T1944" s="38">
        <v>0</v>
      </c>
      <c r="U1944" s="40">
        <v>0</v>
      </c>
      <c r="V1944" s="6">
        <v>0</v>
      </c>
      <c r="W1944" s="32">
        <v>0</v>
      </c>
      <c r="X1944" s="38">
        <v>0</v>
      </c>
    </row>
    <row r="1945" spans="1:25" ht="13.5" hidden="1" outlineLevel="2" thickBot="1" x14ac:dyDescent="0.25">
      <c r="A1945" s="465"/>
      <c r="B1945" s="95">
        <v>810328</v>
      </c>
      <c r="C1945" s="14" t="s">
        <v>196</v>
      </c>
      <c r="D1945" s="58" t="s">
        <v>199</v>
      </c>
      <c r="E1945" s="33">
        <v>0</v>
      </c>
      <c r="F1945" s="6">
        <v>0</v>
      </c>
      <c r="G1945" s="6">
        <v>0</v>
      </c>
      <c r="H1945" s="38">
        <v>0</v>
      </c>
      <c r="I1945" s="33">
        <v>0</v>
      </c>
      <c r="J1945" s="6">
        <v>0</v>
      </c>
      <c r="K1945" s="6">
        <v>0</v>
      </c>
      <c r="L1945" s="38">
        <v>0</v>
      </c>
      <c r="M1945" s="33">
        <v>0</v>
      </c>
      <c r="N1945" s="6">
        <v>0</v>
      </c>
      <c r="O1945" s="6">
        <v>0</v>
      </c>
      <c r="P1945" s="38">
        <v>0</v>
      </c>
      <c r="Q1945" s="33">
        <v>0</v>
      </c>
      <c r="R1945" s="6">
        <v>0</v>
      </c>
      <c r="S1945" s="6">
        <v>0</v>
      </c>
      <c r="T1945" s="38">
        <v>0</v>
      </c>
      <c r="U1945" s="40">
        <v>0</v>
      </c>
      <c r="V1945" s="6">
        <v>0</v>
      </c>
      <c r="W1945" s="32">
        <v>0</v>
      </c>
      <c r="X1945" s="38">
        <v>0</v>
      </c>
    </row>
    <row r="1946" spans="1:25" ht="13.5" hidden="1" outlineLevel="2" thickBot="1" x14ac:dyDescent="0.25">
      <c r="A1946" s="465"/>
      <c r="B1946" s="95">
        <v>810328</v>
      </c>
      <c r="C1946" s="14" t="s">
        <v>412</v>
      </c>
      <c r="D1946" s="58" t="s">
        <v>200</v>
      </c>
      <c r="E1946" s="33">
        <v>0</v>
      </c>
      <c r="F1946" s="6">
        <v>0</v>
      </c>
      <c r="G1946" s="6">
        <v>0</v>
      </c>
      <c r="H1946" s="38">
        <v>0</v>
      </c>
      <c r="I1946" s="33">
        <v>0</v>
      </c>
      <c r="J1946" s="6">
        <v>0</v>
      </c>
      <c r="K1946" s="6">
        <v>0</v>
      </c>
      <c r="L1946" s="38">
        <v>0</v>
      </c>
      <c r="M1946" s="33">
        <v>0</v>
      </c>
      <c r="N1946" s="6">
        <v>0</v>
      </c>
      <c r="O1946" s="6">
        <v>0</v>
      </c>
      <c r="P1946" s="38">
        <v>0</v>
      </c>
      <c r="Q1946" s="33">
        <v>0</v>
      </c>
      <c r="R1946" s="6">
        <v>0</v>
      </c>
      <c r="S1946" s="6">
        <v>0</v>
      </c>
      <c r="T1946" s="38">
        <v>0</v>
      </c>
      <c r="U1946" s="40">
        <v>0</v>
      </c>
      <c r="V1946" s="6">
        <v>0</v>
      </c>
      <c r="W1946" s="32">
        <v>0</v>
      </c>
      <c r="X1946" s="38">
        <v>0</v>
      </c>
    </row>
    <row r="1947" spans="1:25" ht="13.5" hidden="1" outlineLevel="2" thickBot="1" x14ac:dyDescent="0.25">
      <c r="A1947" s="465"/>
      <c r="B1947" s="95">
        <v>810328</v>
      </c>
      <c r="C1947" s="14" t="s">
        <v>339</v>
      </c>
      <c r="D1947" s="35" t="s">
        <v>201</v>
      </c>
      <c r="E1947" s="33">
        <v>0</v>
      </c>
      <c r="F1947" s="6">
        <v>0</v>
      </c>
      <c r="G1947" s="6">
        <v>0</v>
      </c>
      <c r="H1947" s="38">
        <v>0</v>
      </c>
      <c r="I1947" s="33">
        <v>0</v>
      </c>
      <c r="J1947" s="6">
        <v>0</v>
      </c>
      <c r="K1947" s="6">
        <v>0</v>
      </c>
      <c r="L1947" s="38">
        <v>0</v>
      </c>
      <c r="M1947" s="33">
        <v>0</v>
      </c>
      <c r="N1947" s="6">
        <v>0</v>
      </c>
      <c r="O1947" s="6">
        <v>0</v>
      </c>
      <c r="P1947" s="38">
        <v>0</v>
      </c>
      <c r="Q1947" s="33">
        <v>0</v>
      </c>
      <c r="R1947" s="6">
        <v>0</v>
      </c>
      <c r="S1947" s="6">
        <v>0</v>
      </c>
      <c r="T1947" s="38">
        <v>0</v>
      </c>
      <c r="U1947" s="40">
        <v>0</v>
      </c>
      <c r="V1947" s="6">
        <v>0</v>
      </c>
      <c r="W1947" s="32">
        <v>0</v>
      </c>
      <c r="X1947" s="38">
        <v>0</v>
      </c>
    </row>
    <row r="1948" spans="1:25" ht="13.5" hidden="1" outlineLevel="2" thickBot="1" x14ac:dyDescent="0.25">
      <c r="A1948" s="465"/>
      <c r="B1948" s="95">
        <v>810328</v>
      </c>
      <c r="C1948" s="14" t="s">
        <v>398</v>
      </c>
      <c r="D1948" s="35" t="s">
        <v>306</v>
      </c>
      <c r="E1948" s="33">
        <v>0</v>
      </c>
      <c r="F1948" s="6">
        <v>0</v>
      </c>
      <c r="G1948" s="6">
        <v>0</v>
      </c>
      <c r="H1948" s="38">
        <v>0</v>
      </c>
      <c r="I1948" s="33">
        <v>0</v>
      </c>
      <c r="J1948" s="6">
        <v>0</v>
      </c>
      <c r="K1948" s="6">
        <v>0</v>
      </c>
      <c r="L1948" s="38">
        <v>0</v>
      </c>
      <c r="M1948" s="33">
        <v>0</v>
      </c>
      <c r="N1948" s="6">
        <v>0</v>
      </c>
      <c r="O1948" s="6">
        <v>0</v>
      </c>
      <c r="P1948" s="38">
        <v>0</v>
      </c>
      <c r="Q1948" s="33">
        <v>0</v>
      </c>
      <c r="R1948" s="6">
        <v>0</v>
      </c>
      <c r="S1948" s="6">
        <v>0</v>
      </c>
      <c r="T1948" s="38">
        <v>0</v>
      </c>
      <c r="U1948" s="40">
        <v>0</v>
      </c>
      <c r="V1948" s="6">
        <v>0</v>
      </c>
      <c r="W1948" s="32">
        <v>0</v>
      </c>
      <c r="X1948" s="38">
        <v>0</v>
      </c>
    </row>
    <row r="1949" spans="1:25" ht="13.5" hidden="1" outlineLevel="2" thickBot="1" x14ac:dyDescent="0.25">
      <c r="A1949" s="465"/>
      <c r="B1949" s="95">
        <v>810328</v>
      </c>
      <c r="C1949" s="14" t="s">
        <v>202</v>
      </c>
      <c r="D1949" s="35" t="s">
        <v>397</v>
      </c>
      <c r="E1949" s="37">
        <v>0</v>
      </c>
      <c r="F1949" s="152">
        <v>0</v>
      </c>
      <c r="G1949" s="152">
        <v>0</v>
      </c>
      <c r="H1949" s="38">
        <v>0</v>
      </c>
      <c r="I1949" s="37">
        <v>0</v>
      </c>
      <c r="J1949" s="152">
        <v>0</v>
      </c>
      <c r="K1949" s="152">
        <v>0</v>
      </c>
      <c r="L1949" s="38">
        <v>0</v>
      </c>
      <c r="M1949" s="37">
        <v>0</v>
      </c>
      <c r="N1949" s="152">
        <v>0</v>
      </c>
      <c r="O1949" s="152">
        <v>0</v>
      </c>
      <c r="P1949" s="38">
        <v>0</v>
      </c>
      <c r="Q1949" s="37">
        <v>0</v>
      </c>
      <c r="R1949" s="152">
        <v>0</v>
      </c>
      <c r="S1949" s="152">
        <v>0</v>
      </c>
      <c r="T1949" s="38">
        <v>0</v>
      </c>
      <c r="U1949" s="151">
        <v>0</v>
      </c>
      <c r="V1949" s="152">
        <v>0</v>
      </c>
      <c r="W1949" s="36">
        <v>0</v>
      </c>
      <c r="X1949" s="38">
        <v>0</v>
      </c>
      <c r="Y1949" s="65"/>
    </row>
    <row r="1950" spans="1:25" s="106" customFormat="1" ht="13.5" hidden="1" outlineLevel="1" collapsed="1" thickBot="1" x14ac:dyDescent="0.25">
      <c r="A1950" s="464">
        <v>810332</v>
      </c>
      <c r="B1950" s="97">
        <v>810332</v>
      </c>
      <c r="C1950" s="100" t="s">
        <v>258</v>
      </c>
      <c r="D1950" s="101" t="s">
        <v>265</v>
      </c>
      <c r="E1950" s="143">
        <v>0</v>
      </c>
      <c r="F1950" s="144">
        <v>0</v>
      </c>
      <c r="G1950" s="144">
        <v>0</v>
      </c>
      <c r="H1950" s="109">
        <v>0</v>
      </c>
      <c r="I1950" s="143">
        <v>0</v>
      </c>
      <c r="J1950" s="144">
        <v>0</v>
      </c>
      <c r="K1950" s="144">
        <v>0</v>
      </c>
      <c r="L1950" s="109">
        <v>0</v>
      </c>
      <c r="M1950" s="143">
        <v>0</v>
      </c>
      <c r="N1950" s="144">
        <v>0</v>
      </c>
      <c r="O1950" s="144">
        <v>0</v>
      </c>
      <c r="P1950" s="109">
        <v>0</v>
      </c>
      <c r="Q1950" s="143">
        <v>0</v>
      </c>
      <c r="R1950" s="144">
        <v>0</v>
      </c>
      <c r="S1950" s="144">
        <v>0</v>
      </c>
      <c r="T1950" s="109">
        <v>0</v>
      </c>
      <c r="U1950" s="143">
        <v>0</v>
      </c>
      <c r="V1950" s="144">
        <v>0</v>
      </c>
      <c r="W1950" s="144">
        <v>0</v>
      </c>
      <c r="X1950" s="109">
        <v>0</v>
      </c>
    </row>
    <row r="1951" spans="1:25" ht="13.5" hidden="1" outlineLevel="2" thickBot="1" x14ac:dyDescent="0.25">
      <c r="A1951" s="465"/>
      <c r="B1951" s="95">
        <v>810332</v>
      </c>
      <c r="C1951" s="14" t="s">
        <v>411</v>
      </c>
      <c r="D1951" s="58" t="s">
        <v>198</v>
      </c>
      <c r="E1951" s="33">
        <v>0</v>
      </c>
      <c r="F1951" s="6">
        <v>0</v>
      </c>
      <c r="G1951" s="6">
        <v>0</v>
      </c>
      <c r="H1951" s="38">
        <v>0</v>
      </c>
      <c r="I1951" s="33">
        <v>0</v>
      </c>
      <c r="J1951" s="6">
        <v>0</v>
      </c>
      <c r="K1951" s="6">
        <v>0</v>
      </c>
      <c r="L1951" s="38">
        <v>0</v>
      </c>
      <c r="M1951" s="33">
        <v>0</v>
      </c>
      <c r="N1951" s="6">
        <v>0</v>
      </c>
      <c r="O1951" s="6">
        <v>0</v>
      </c>
      <c r="P1951" s="38">
        <v>0</v>
      </c>
      <c r="Q1951" s="33">
        <v>0</v>
      </c>
      <c r="R1951" s="6">
        <v>0</v>
      </c>
      <c r="S1951" s="6">
        <v>0</v>
      </c>
      <c r="T1951" s="38">
        <v>0</v>
      </c>
      <c r="U1951" s="40">
        <v>0</v>
      </c>
      <c r="V1951" s="6">
        <v>0</v>
      </c>
      <c r="W1951" s="32">
        <v>0</v>
      </c>
      <c r="X1951" s="38">
        <v>0</v>
      </c>
    </row>
    <row r="1952" spans="1:25" ht="13.5" hidden="1" outlineLevel="2" thickBot="1" x14ac:dyDescent="0.25">
      <c r="A1952" s="465"/>
      <c r="B1952" s="95">
        <v>810332</v>
      </c>
      <c r="C1952" s="14" t="s">
        <v>196</v>
      </c>
      <c r="D1952" s="58" t="s">
        <v>199</v>
      </c>
      <c r="E1952" s="33">
        <v>0</v>
      </c>
      <c r="F1952" s="6">
        <v>0</v>
      </c>
      <c r="G1952" s="6">
        <v>0</v>
      </c>
      <c r="H1952" s="38">
        <v>0</v>
      </c>
      <c r="I1952" s="33">
        <v>0</v>
      </c>
      <c r="J1952" s="6">
        <v>0</v>
      </c>
      <c r="K1952" s="6">
        <v>0</v>
      </c>
      <c r="L1952" s="38">
        <v>0</v>
      </c>
      <c r="M1952" s="33">
        <v>0</v>
      </c>
      <c r="N1952" s="6">
        <v>0</v>
      </c>
      <c r="O1952" s="6">
        <v>0</v>
      </c>
      <c r="P1952" s="38">
        <v>0</v>
      </c>
      <c r="Q1952" s="33">
        <v>0</v>
      </c>
      <c r="R1952" s="6">
        <v>0</v>
      </c>
      <c r="S1952" s="6">
        <v>0</v>
      </c>
      <c r="T1952" s="38">
        <v>0</v>
      </c>
      <c r="U1952" s="40">
        <v>0</v>
      </c>
      <c r="V1952" s="6">
        <v>0</v>
      </c>
      <c r="W1952" s="32">
        <v>0</v>
      </c>
      <c r="X1952" s="38">
        <v>0</v>
      </c>
    </row>
    <row r="1953" spans="1:25" ht="13.5" hidden="1" outlineLevel="2" thickBot="1" x14ac:dyDescent="0.25">
      <c r="A1953" s="465"/>
      <c r="B1953" s="95">
        <v>810332</v>
      </c>
      <c r="C1953" s="14" t="s">
        <v>412</v>
      </c>
      <c r="D1953" s="58" t="s">
        <v>200</v>
      </c>
      <c r="E1953" s="33">
        <v>0</v>
      </c>
      <c r="F1953" s="6">
        <v>0</v>
      </c>
      <c r="G1953" s="6">
        <v>0</v>
      </c>
      <c r="H1953" s="38">
        <v>0</v>
      </c>
      <c r="I1953" s="33">
        <v>0</v>
      </c>
      <c r="J1953" s="6">
        <v>0</v>
      </c>
      <c r="K1953" s="6">
        <v>0</v>
      </c>
      <c r="L1953" s="38">
        <v>0</v>
      </c>
      <c r="M1953" s="33">
        <v>0</v>
      </c>
      <c r="N1953" s="6">
        <v>0</v>
      </c>
      <c r="O1953" s="6">
        <v>0</v>
      </c>
      <c r="P1953" s="38">
        <v>0</v>
      </c>
      <c r="Q1953" s="33">
        <v>0</v>
      </c>
      <c r="R1953" s="6">
        <v>0</v>
      </c>
      <c r="S1953" s="6">
        <v>0</v>
      </c>
      <c r="T1953" s="38">
        <v>0</v>
      </c>
      <c r="U1953" s="40">
        <v>0</v>
      </c>
      <c r="V1953" s="6">
        <v>0</v>
      </c>
      <c r="W1953" s="32">
        <v>0</v>
      </c>
      <c r="X1953" s="38">
        <v>0</v>
      </c>
    </row>
    <row r="1954" spans="1:25" ht="13.5" hidden="1" outlineLevel="2" thickBot="1" x14ac:dyDescent="0.25">
      <c r="A1954" s="465"/>
      <c r="B1954" s="95">
        <v>810332</v>
      </c>
      <c r="C1954" s="14" t="s">
        <v>339</v>
      </c>
      <c r="D1954" s="35" t="s">
        <v>201</v>
      </c>
      <c r="E1954" s="33">
        <v>0</v>
      </c>
      <c r="F1954" s="6">
        <v>0</v>
      </c>
      <c r="G1954" s="6">
        <v>0</v>
      </c>
      <c r="H1954" s="38">
        <v>0</v>
      </c>
      <c r="I1954" s="33">
        <v>0</v>
      </c>
      <c r="J1954" s="6">
        <v>0</v>
      </c>
      <c r="K1954" s="6">
        <v>0</v>
      </c>
      <c r="L1954" s="38">
        <v>0</v>
      </c>
      <c r="M1954" s="33">
        <v>0</v>
      </c>
      <c r="N1954" s="6">
        <v>0</v>
      </c>
      <c r="O1954" s="6">
        <v>0</v>
      </c>
      <c r="P1954" s="38">
        <v>0</v>
      </c>
      <c r="Q1954" s="33">
        <v>0</v>
      </c>
      <c r="R1954" s="6">
        <v>0</v>
      </c>
      <c r="S1954" s="6">
        <v>0</v>
      </c>
      <c r="T1954" s="38">
        <v>0</v>
      </c>
      <c r="U1954" s="40">
        <v>0</v>
      </c>
      <c r="V1954" s="6">
        <v>0</v>
      </c>
      <c r="W1954" s="32">
        <v>0</v>
      </c>
      <c r="X1954" s="38">
        <v>0</v>
      </c>
    </row>
    <row r="1955" spans="1:25" ht="13.5" hidden="1" outlineLevel="2" thickBot="1" x14ac:dyDescent="0.25">
      <c r="A1955" s="465"/>
      <c r="B1955" s="95">
        <v>810332</v>
      </c>
      <c r="C1955" s="14" t="s">
        <v>398</v>
      </c>
      <c r="D1955" s="35" t="s">
        <v>306</v>
      </c>
      <c r="E1955" s="33">
        <v>0</v>
      </c>
      <c r="F1955" s="6">
        <v>0</v>
      </c>
      <c r="G1955" s="6">
        <v>0</v>
      </c>
      <c r="H1955" s="38">
        <v>0</v>
      </c>
      <c r="I1955" s="33">
        <v>0</v>
      </c>
      <c r="J1955" s="6">
        <v>0</v>
      </c>
      <c r="K1955" s="6">
        <v>0</v>
      </c>
      <c r="L1955" s="38">
        <v>0</v>
      </c>
      <c r="M1955" s="33">
        <v>0</v>
      </c>
      <c r="N1955" s="6">
        <v>0</v>
      </c>
      <c r="O1955" s="6">
        <v>0</v>
      </c>
      <c r="P1955" s="38">
        <v>0</v>
      </c>
      <c r="Q1955" s="33">
        <v>0</v>
      </c>
      <c r="R1955" s="6">
        <v>0</v>
      </c>
      <c r="S1955" s="6">
        <v>0</v>
      </c>
      <c r="T1955" s="38">
        <v>0</v>
      </c>
      <c r="U1955" s="40">
        <v>0</v>
      </c>
      <c r="V1955" s="6">
        <v>0</v>
      </c>
      <c r="W1955" s="32">
        <v>0</v>
      </c>
      <c r="X1955" s="38">
        <v>0</v>
      </c>
    </row>
    <row r="1956" spans="1:25" ht="13.5" hidden="1" outlineLevel="2" thickBot="1" x14ac:dyDescent="0.25">
      <c r="A1956" s="465"/>
      <c r="B1956" s="95">
        <v>810332</v>
      </c>
      <c r="C1956" s="14" t="s">
        <v>202</v>
      </c>
      <c r="D1956" s="35" t="s">
        <v>397</v>
      </c>
      <c r="E1956" s="37">
        <v>0</v>
      </c>
      <c r="F1956" s="152">
        <v>0</v>
      </c>
      <c r="G1956" s="152">
        <v>0</v>
      </c>
      <c r="H1956" s="38">
        <v>0</v>
      </c>
      <c r="I1956" s="37">
        <v>0</v>
      </c>
      <c r="J1956" s="152">
        <v>0</v>
      </c>
      <c r="K1956" s="152">
        <v>0</v>
      </c>
      <c r="L1956" s="38">
        <v>0</v>
      </c>
      <c r="M1956" s="37">
        <v>0</v>
      </c>
      <c r="N1956" s="152">
        <v>0</v>
      </c>
      <c r="O1956" s="152">
        <v>0</v>
      </c>
      <c r="P1956" s="38">
        <v>0</v>
      </c>
      <c r="Q1956" s="37">
        <v>0</v>
      </c>
      <c r="R1956" s="152">
        <v>0</v>
      </c>
      <c r="S1956" s="152">
        <v>0</v>
      </c>
      <c r="T1956" s="38">
        <v>0</v>
      </c>
      <c r="U1956" s="151">
        <v>0</v>
      </c>
      <c r="V1956" s="152">
        <v>0</v>
      </c>
      <c r="W1956" s="36">
        <v>0</v>
      </c>
      <c r="X1956" s="38">
        <v>0</v>
      </c>
      <c r="Y1956" s="65"/>
    </row>
    <row r="1957" spans="1:25" s="106" customFormat="1" ht="13.5" hidden="1" outlineLevel="1" collapsed="1" thickBot="1" x14ac:dyDescent="0.25">
      <c r="A1957" s="464">
        <v>810337</v>
      </c>
      <c r="B1957" s="97">
        <v>810337</v>
      </c>
      <c r="C1957" s="100" t="s">
        <v>318</v>
      </c>
      <c r="D1957" s="101" t="s">
        <v>265</v>
      </c>
      <c r="E1957" s="143">
        <v>0</v>
      </c>
      <c r="F1957" s="144">
        <v>0</v>
      </c>
      <c r="G1957" s="144">
        <v>0</v>
      </c>
      <c r="H1957" s="109">
        <v>0</v>
      </c>
      <c r="I1957" s="143">
        <v>0</v>
      </c>
      <c r="J1957" s="144">
        <v>0</v>
      </c>
      <c r="K1957" s="144">
        <v>0</v>
      </c>
      <c r="L1957" s="109">
        <v>0</v>
      </c>
      <c r="M1957" s="143">
        <v>0</v>
      </c>
      <c r="N1957" s="144">
        <v>0</v>
      </c>
      <c r="O1957" s="144">
        <v>0</v>
      </c>
      <c r="P1957" s="109">
        <v>0</v>
      </c>
      <c r="Q1957" s="143">
        <v>0</v>
      </c>
      <c r="R1957" s="144">
        <v>0</v>
      </c>
      <c r="S1957" s="144">
        <v>0</v>
      </c>
      <c r="T1957" s="109">
        <v>0</v>
      </c>
      <c r="U1957" s="143">
        <v>0</v>
      </c>
      <c r="V1957" s="144">
        <v>0</v>
      </c>
      <c r="W1957" s="144">
        <v>0</v>
      </c>
      <c r="X1957" s="109">
        <v>0</v>
      </c>
    </row>
    <row r="1958" spans="1:25" ht="13.5" hidden="1" outlineLevel="2" thickBot="1" x14ac:dyDescent="0.25">
      <c r="A1958" s="465"/>
      <c r="B1958" s="95">
        <v>810337</v>
      </c>
      <c r="C1958" s="14" t="s">
        <v>411</v>
      </c>
      <c r="D1958" s="58" t="s">
        <v>198</v>
      </c>
      <c r="E1958" s="33">
        <v>0</v>
      </c>
      <c r="F1958" s="6">
        <v>0</v>
      </c>
      <c r="G1958" s="6">
        <v>0</v>
      </c>
      <c r="H1958" s="38">
        <v>0</v>
      </c>
      <c r="I1958" s="33">
        <v>0</v>
      </c>
      <c r="J1958" s="6">
        <v>0</v>
      </c>
      <c r="K1958" s="6">
        <v>0</v>
      </c>
      <c r="L1958" s="38">
        <v>0</v>
      </c>
      <c r="M1958" s="33">
        <v>0</v>
      </c>
      <c r="N1958" s="6">
        <v>0</v>
      </c>
      <c r="O1958" s="6">
        <v>0</v>
      </c>
      <c r="P1958" s="38">
        <v>0</v>
      </c>
      <c r="Q1958" s="33">
        <v>0</v>
      </c>
      <c r="R1958" s="6">
        <v>0</v>
      </c>
      <c r="S1958" s="6">
        <v>0</v>
      </c>
      <c r="T1958" s="38">
        <v>0</v>
      </c>
      <c r="U1958" s="40">
        <v>0</v>
      </c>
      <c r="V1958" s="6">
        <v>0</v>
      </c>
      <c r="W1958" s="32">
        <v>0</v>
      </c>
      <c r="X1958" s="38">
        <v>0</v>
      </c>
    </row>
    <row r="1959" spans="1:25" ht="13.5" hidden="1" outlineLevel="2" thickBot="1" x14ac:dyDescent="0.25">
      <c r="A1959" s="465"/>
      <c r="B1959" s="95">
        <v>810337</v>
      </c>
      <c r="C1959" s="14" t="s">
        <v>196</v>
      </c>
      <c r="D1959" s="58" t="s">
        <v>199</v>
      </c>
      <c r="E1959" s="33">
        <v>0</v>
      </c>
      <c r="F1959" s="6">
        <v>0</v>
      </c>
      <c r="G1959" s="6">
        <v>0</v>
      </c>
      <c r="H1959" s="38">
        <v>0</v>
      </c>
      <c r="I1959" s="33">
        <v>0</v>
      </c>
      <c r="J1959" s="6">
        <v>0</v>
      </c>
      <c r="K1959" s="6">
        <v>0</v>
      </c>
      <c r="L1959" s="38">
        <v>0</v>
      </c>
      <c r="M1959" s="33">
        <v>0</v>
      </c>
      <c r="N1959" s="6">
        <v>0</v>
      </c>
      <c r="O1959" s="6">
        <v>0</v>
      </c>
      <c r="P1959" s="38">
        <v>0</v>
      </c>
      <c r="Q1959" s="33">
        <v>0</v>
      </c>
      <c r="R1959" s="6">
        <v>0</v>
      </c>
      <c r="S1959" s="6">
        <v>0</v>
      </c>
      <c r="T1959" s="38">
        <v>0</v>
      </c>
      <c r="U1959" s="40">
        <v>0</v>
      </c>
      <c r="V1959" s="6">
        <v>0</v>
      </c>
      <c r="W1959" s="32">
        <v>0</v>
      </c>
      <c r="X1959" s="38">
        <v>0</v>
      </c>
    </row>
    <row r="1960" spans="1:25" ht="13.5" hidden="1" outlineLevel="2" thickBot="1" x14ac:dyDescent="0.25">
      <c r="A1960" s="465"/>
      <c r="B1960" s="95">
        <v>810337</v>
      </c>
      <c r="C1960" s="14" t="s">
        <v>412</v>
      </c>
      <c r="D1960" s="58" t="s">
        <v>200</v>
      </c>
      <c r="E1960" s="33">
        <v>0</v>
      </c>
      <c r="F1960" s="6">
        <v>0</v>
      </c>
      <c r="G1960" s="6">
        <v>0</v>
      </c>
      <c r="H1960" s="38">
        <v>0</v>
      </c>
      <c r="I1960" s="33">
        <v>0</v>
      </c>
      <c r="J1960" s="6">
        <v>0</v>
      </c>
      <c r="K1960" s="6">
        <v>0</v>
      </c>
      <c r="L1960" s="38">
        <v>0</v>
      </c>
      <c r="M1960" s="33">
        <v>0</v>
      </c>
      <c r="N1960" s="6">
        <v>0</v>
      </c>
      <c r="O1960" s="6">
        <v>0</v>
      </c>
      <c r="P1960" s="38">
        <v>0</v>
      </c>
      <c r="Q1960" s="33">
        <v>0</v>
      </c>
      <c r="R1960" s="6">
        <v>0</v>
      </c>
      <c r="S1960" s="6">
        <v>0</v>
      </c>
      <c r="T1960" s="38">
        <v>0</v>
      </c>
      <c r="U1960" s="40">
        <v>0</v>
      </c>
      <c r="V1960" s="6">
        <v>0</v>
      </c>
      <c r="W1960" s="32">
        <v>0</v>
      </c>
      <c r="X1960" s="38">
        <v>0</v>
      </c>
    </row>
    <row r="1961" spans="1:25" ht="13.5" hidden="1" outlineLevel="2" thickBot="1" x14ac:dyDescent="0.25">
      <c r="A1961" s="465"/>
      <c r="B1961" s="95">
        <v>810337</v>
      </c>
      <c r="C1961" s="14" t="s">
        <v>339</v>
      </c>
      <c r="D1961" s="35" t="s">
        <v>201</v>
      </c>
      <c r="E1961" s="33">
        <v>0</v>
      </c>
      <c r="F1961" s="6">
        <v>0</v>
      </c>
      <c r="G1961" s="6">
        <v>0</v>
      </c>
      <c r="H1961" s="38">
        <v>0</v>
      </c>
      <c r="I1961" s="33">
        <v>0</v>
      </c>
      <c r="J1961" s="6">
        <v>0</v>
      </c>
      <c r="K1961" s="6">
        <v>0</v>
      </c>
      <c r="L1961" s="38">
        <v>0</v>
      </c>
      <c r="M1961" s="33">
        <v>0</v>
      </c>
      <c r="N1961" s="6">
        <v>0</v>
      </c>
      <c r="O1961" s="6">
        <v>0</v>
      </c>
      <c r="P1961" s="38">
        <v>0</v>
      </c>
      <c r="Q1961" s="33">
        <v>0</v>
      </c>
      <c r="R1961" s="6">
        <v>0</v>
      </c>
      <c r="S1961" s="6">
        <v>0</v>
      </c>
      <c r="T1961" s="38">
        <v>0</v>
      </c>
      <c r="U1961" s="40">
        <v>0</v>
      </c>
      <c r="V1961" s="6">
        <v>0</v>
      </c>
      <c r="W1961" s="32">
        <v>0</v>
      </c>
      <c r="X1961" s="38">
        <v>0</v>
      </c>
    </row>
    <row r="1962" spans="1:25" ht="13.5" hidden="1" outlineLevel="2" thickBot="1" x14ac:dyDescent="0.25">
      <c r="A1962" s="465"/>
      <c r="B1962" s="95">
        <v>810337</v>
      </c>
      <c r="C1962" s="14" t="s">
        <v>398</v>
      </c>
      <c r="D1962" s="35" t="s">
        <v>306</v>
      </c>
      <c r="E1962" s="33">
        <v>0</v>
      </c>
      <c r="F1962" s="6">
        <v>0</v>
      </c>
      <c r="G1962" s="6">
        <v>0</v>
      </c>
      <c r="H1962" s="38">
        <v>0</v>
      </c>
      <c r="I1962" s="33">
        <v>0</v>
      </c>
      <c r="J1962" s="6">
        <v>0</v>
      </c>
      <c r="K1962" s="6">
        <v>0</v>
      </c>
      <c r="L1962" s="38">
        <v>0</v>
      </c>
      <c r="M1962" s="33">
        <v>0</v>
      </c>
      <c r="N1962" s="6">
        <v>0</v>
      </c>
      <c r="O1962" s="6">
        <v>0</v>
      </c>
      <c r="P1962" s="38">
        <v>0</v>
      </c>
      <c r="Q1962" s="33">
        <v>0</v>
      </c>
      <c r="R1962" s="6">
        <v>0</v>
      </c>
      <c r="S1962" s="6">
        <v>0</v>
      </c>
      <c r="T1962" s="38">
        <v>0</v>
      </c>
      <c r="U1962" s="40">
        <v>0</v>
      </c>
      <c r="V1962" s="6">
        <v>0</v>
      </c>
      <c r="W1962" s="32">
        <v>0</v>
      </c>
      <c r="X1962" s="38">
        <v>0</v>
      </c>
    </row>
    <row r="1963" spans="1:25" ht="13.5" hidden="1" outlineLevel="2" thickBot="1" x14ac:dyDescent="0.25">
      <c r="A1963" s="465"/>
      <c r="B1963" s="95">
        <v>810337</v>
      </c>
      <c r="C1963" s="14" t="s">
        <v>202</v>
      </c>
      <c r="D1963" s="35" t="s">
        <v>397</v>
      </c>
      <c r="E1963" s="37">
        <v>0</v>
      </c>
      <c r="F1963" s="152">
        <v>0</v>
      </c>
      <c r="G1963" s="152">
        <v>0</v>
      </c>
      <c r="H1963" s="38">
        <v>0</v>
      </c>
      <c r="I1963" s="37">
        <v>0</v>
      </c>
      <c r="J1963" s="152">
        <v>0</v>
      </c>
      <c r="K1963" s="152">
        <v>0</v>
      </c>
      <c r="L1963" s="38">
        <v>0</v>
      </c>
      <c r="M1963" s="37">
        <v>0</v>
      </c>
      <c r="N1963" s="152">
        <v>0</v>
      </c>
      <c r="O1963" s="152">
        <v>0</v>
      </c>
      <c r="P1963" s="38">
        <v>0</v>
      </c>
      <c r="Q1963" s="37">
        <v>0</v>
      </c>
      <c r="R1963" s="152">
        <v>0</v>
      </c>
      <c r="S1963" s="152">
        <v>0</v>
      </c>
      <c r="T1963" s="38">
        <v>0</v>
      </c>
      <c r="U1963" s="151">
        <v>0</v>
      </c>
      <c r="V1963" s="152">
        <v>0</v>
      </c>
      <c r="W1963" s="36">
        <v>0</v>
      </c>
      <c r="X1963" s="38">
        <v>0</v>
      </c>
      <c r="Y1963" s="65"/>
    </row>
    <row r="1964" spans="1:25" s="106" customFormat="1" ht="13.5" hidden="1" outlineLevel="1" collapsed="1" thickBot="1" x14ac:dyDescent="0.25">
      <c r="A1964" s="464">
        <v>810338</v>
      </c>
      <c r="B1964" s="97">
        <v>810338</v>
      </c>
      <c r="C1964" s="100" t="s">
        <v>382</v>
      </c>
      <c r="D1964" s="101" t="s">
        <v>265</v>
      </c>
      <c r="E1964" s="143">
        <v>0</v>
      </c>
      <c r="F1964" s="144">
        <v>0</v>
      </c>
      <c r="G1964" s="144">
        <v>0</v>
      </c>
      <c r="H1964" s="109">
        <v>0</v>
      </c>
      <c r="I1964" s="143">
        <v>0</v>
      </c>
      <c r="J1964" s="144">
        <v>0</v>
      </c>
      <c r="K1964" s="144">
        <v>0</v>
      </c>
      <c r="L1964" s="109">
        <v>0</v>
      </c>
      <c r="M1964" s="143">
        <v>0</v>
      </c>
      <c r="N1964" s="144">
        <v>0</v>
      </c>
      <c r="O1964" s="144">
        <v>0</v>
      </c>
      <c r="P1964" s="109">
        <v>0</v>
      </c>
      <c r="Q1964" s="143">
        <v>0</v>
      </c>
      <c r="R1964" s="144">
        <v>0</v>
      </c>
      <c r="S1964" s="144">
        <v>0</v>
      </c>
      <c r="T1964" s="109">
        <v>0</v>
      </c>
      <c r="U1964" s="143">
        <v>0</v>
      </c>
      <c r="V1964" s="144">
        <v>0</v>
      </c>
      <c r="W1964" s="144">
        <v>0</v>
      </c>
      <c r="X1964" s="109">
        <v>0</v>
      </c>
    </row>
    <row r="1965" spans="1:25" ht="13.5" hidden="1" outlineLevel="2" thickBot="1" x14ac:dyDescent="0.25">
      <c r="A1965" s="465"/>
      <c r="B1965" s="95">
        <v>810338</v>
      </c>
      <c r="C1965" s="14" t="s">
        <v>411</v>
      </c>
      <c r="D1965" s="58" t="s">
        <v>198</v>
      </c>
      <c r="E1965" s="33">
        <v>0</v>
      </c>
      <c r="F1965" s="6">
        <v>0</v>
      </c>
      <c r="G1965" s="6">
        <v>0</v>
      </c>
      <c r="H1965" s="38">
        <v>0</v>
      </c>
      <c r="I1965" s="33">
        <v>0</v>
      </c>
      <c r="J1965" s="6">
        <v>0</v>
      </c>
      <c r="K1965" s="6">
        <v>0</v>
      </c>
      <c r="L1965" s="38">
        <v>0</v>
      </c>
      <c r="M1965" s="33">
        <v>0</v>
      </c>
      <c r="N1965" s="6">
        <v>0</v>
      </c>
      <c r="O1965" s="6">
        <v>0</v>
      </c>
      <c r="P1965" s="38">
        <v>0</v>
      </c>
      <c r="Q1965" s="33">
        <v>0</v>
      </c>
      <c r="R1965" s="6">
        <v>0</v>
      </c>
      <c r="S1965" s="6">
        <v>0</v>
      </c>
      <c r="T1965" s="38">
        <v>0</v>
      </c>
      <c r="U1965" s="40">
        <v>0</v>
      </c>
      <c r="V1965" s="6">
        <v>0</v>
      </c>
      <c r="W1965" s="32">
        <v>0</v>
      </c>
      <c r="X1965" s="38">
        <v>0</v>
      </c>
    </row>
    <row r="1966" spans="1:25" ht="13.5" hidden="1" outlineLevel="2" thickBot="1" x14ac:dyDescent="0.25">
      <c r="A1966" s="465"/>
      <c r="B1966" s="95">
        <v>810338</v>
      </c>
      <c r="C1966" s="14" t="s">
        <v>196</v>
      </c>
      <c r="D1966" s="58" t="s">
        <v>199</v>
      </c>
      <c r="E1966" s="33">
        <v>0</v>
      </c>
      <c r="F1966" s="6">
        <v>0</v>
      </c>
      <c r="G1966" s="6">
        <v>0</v>
      </c>
      <c r="H1966" s="38">
        <v>0</v>
      </c>
      <c r="I1966" s="33">
        <v>0</v>
      </c>
      <c r="J1966" s="6">
        <v>0</v>
      </c>
      <c r="K1966" s="6">
        <v>0</v>
      </c>
      <c r="L1966" s="38">
        <v>0</v>
      </c>
      <c r="M1966" s="33">
        <v>0</v>
      </c>
      <c r="N1966" s="6">
        <v>0</v>
      </c>
      <c r="O1966" s="6">
        <v>0</v>
      </c>
      <c r="P1966" s="38">
        <v>0</v>
      </c>
      <c r="Q1966" s="33">
        <v>0</v>
      </c>
      <c r="R1966" s="6">
        <v>0</v>
      </c>
      <c r="S1966" s="6">
        <v>0</v>
      </c>
      <c r="T1966" s="38">
        <v>0</v>
      </c>
      <c r="U1966" s="40">
        <v>0</v>
      </c>
      <c r="V1966" s="6">
        <v>0</v>
      </c>
      <c r="W1966" s="32">
        <v>0</v>
      </c>
      <c r="X1966" s="38">
        <v>0</v>
      </c>
    </row>
    <row r="1967" spans="1:25" ht="13.5" hidden="1" outlineLevel="2" thickBot="1" x14ac:dyDescent="0.25">
      <c r="A1967" s="465"/>
      <c r="B1967" s="95">
        <v>810338</v>
      </c>
      <c r="C1967" s="14" t="s">
        <v>412</v>
      </c>
      <c r="D1967" s="58" t="s">
        <v>200</v>
      </c>
      <c r="E1967" s="33">
        <v>0</v>
      </c>
      <c r="F1967" s="6">
        <v>0</v>
      </c>
      <c r="G1967" s="6">
        <v>0</v>
      </c>
      <c r="H1967" s="38">
        <v>0</v>
      </c>
      <c r="I1967" s="33">
        <v>0</v>
      </c>
      <c r="J1967" s="6">
        <v>0</v>
      </c>
      <c r="K1967" s="6">
        <v>0</v>
      </c>
      <c r="L1967" s="38">
        <v>0</v>
      </c>
      <c r="M1967" s="33">
        <v>0</v>
      </c>
      <c r="N1967" s="6">
        <v>0</v>
      </c>
      <c r="O1967" s="6">
        <v>0</v>
      </c>
      <c r="P1967" s="38">
        <v>0</v>
      </c>
      <c r="Q1967" s="33">
        <v>0</v>
      </c>
      <c r="R1967" s="6">
        <v>0</v>
      </c>
      <c r="S1967" s="6">
        <v>0</v>
      </c>
      <c r="T1967" s="38">
        <v>0</v>
      </c>
      <c r="U1967" s="40">
        <v>0</v>
      </c>
      <c r="V1967" s="6">
        <v>0</v>
      </c>
      <c r="W1967" s="32">
        <v>0</v>
      </c>
      <c r="X1967" s="38">
        <v>0</v>
      </c>
    </row>
    <row r="1968" spans="1:25" ht="13.5" hidden="1" outlineLevel="2" thickBot="1" x14ac:dyDescent="0.25">
      <c r="A1968" s="465"/>
      <c r="B1968" s="95">
        <v>810338</v>
      </c>
      <c r="C1968" s="14" t="s">
        <v>339</v>
      </c>
      <c r="D1968" s="35" t="s">
        <v>201</v>
      </c>
      <c r="E1968" s="33">
        <v>0</v>
      </c>
      <c r="F1968" s="6">
        <v>0</v>
      </c>
      <c r="G1968" s="6">
        <v>0</v>
      </c>
      <c r="H1968" s="38">
        <v>0</v>
      </c>
      <c r="I1968" s="33">
        <v>0</v>
      </c>
      <c r="J1968" s="6">
        <v>0</v>
      </c>
      <c r="K1968" s="6">
        <v>0</v>
      </c>
      <c r="L1968" s="38">
        <v>0</v>
      </c>
      <c r="M1968" s="33">
        <v>0</v>
      </c>
      <c r="N1968" s="6">
        <v>0</v>
      </c>
      <c r="O1968" s="6">
        <v>0</v>
      </c>
      <c r="P1968" s="38">
        <v>0</v>
      </c>
      <c r="Q1968" s="33">
        <v>0</v>
      </c>
      <c r="R1968" s="6">
        <v>0</v>
      </c>
      <c r="S1968" s="6">
        <v>0</v>
      </c>
      <c r="T1968" s="38">
        <v>0</v>
      </c>
      <c r="U1968" s="40">
        <v>0</v>
      </c>
      <c r="V1968" s="6">
        <v>0</v>
      </c>
      <c r="W1968" s="32">
        <v>0</v>
      </c>
      <c r="X1968" s="38">
        <v>0</v>
      </c>
    </row>
    <row r="1969" spans="1:25" ht="13.5" hidden="1" outlineLevel="2" thickBot="1" x14ac:dyDescent="0.25">
      <c r="A1969" s="465"/>
      <c r="B1969" s="95">
        <v>810338</v>
      </c>
      <c r="C1969" s="14" t="s">
        <v>398</v>
      </c>
      <c r="D1969" s="35" t="s">
        <v>306</v>
      </c>
      <c r="E1969" s="33">
        <v>0</v>
      </c>
      <c r="F1969" s="6">
        <v>0</v>
      </c>
      <c r="G1969" s="6">
        <v>0</v>
      </c>
      <c r="H1969" s="38">
        <v>0</v>
      </c>
      <c r="I1969" s="33">
        <v>0</v>
      </c>
      <c r="J1969" s="6">
        <v>0</v>
      </c>
      <c r="K1969" s="6">
        <v>0</v>
      </c>
      <c r="L1969" s="38">
        <v>0</v>
      </c>
      <c r="M1969" s="33">
        <v>0</v>
      </c>
      <c r="N1969" s="6">
        <v>0</v>
      </c>
      <c r="O1969" s="6">
        <v>0</v>
      </c>
      <c r="P1969" s="38">
        <v>0</v>
      </c>
      <c r="Q1969" s="33">
        <v>0</v>
      </c>
      <c r="R1969" s="6">
        <v>0</v>
      </c>
      <c r="S1969" s="6">
        <v>0</v>
      </c>
      <c r="T1969" s="38">
        <v>0</v>
      </c>
      <c r="U1969" s="40">
        <v>0</v>
      </c>
      <c r="V1969" s="6">
        <v>0</v>
      </c>
      <c r="W1969" s="32">
        <v>0</v>
      </c>
      <c r="X1969" s="38">
        <v>0</v>
      </c>
    </row>
    <row r="1970" spans="1:25" ht="13.5" hidden="1" outlineLevel="2" thickBot="1" x14ac:dyDescent="0.25">
      <c r="A1970" s="465"/>
      <c r="B1970" s="95">
        <v>810338</v>
      </c>
      <c r="C1970" s="14" t="s">
        <v>202</v>
      </c>
      <c r="D1970" s="35" t="s">
        <v>397</v>
      </c>
      <c r="E1970" s="37">
        <v>0</v>
      </c>
      <c r="F1970" s="152">
        <v>0</v>
      </c>
      <c r="G1970" s="152">
        <v>0</v>
      </c>
      <c r="H1970" s="38">
        <v>0</v>
      </c>
      <c r="I1970" s="37">
        <v>0</v>
      </c>
      <c r="J1970" s="152">
        <v>0</v>
      </c>
      <c r="K1970" s="152">
        <v>0</v>
      </c>
      <c r="L1970" s="38">
        <v>0</v>
      </c>
      <c r="M1970" s="37">
        <v>0</v>
      </c>
      <c r="N1970" s="152">
        <v>0</v>
      </c>
      <c r="O1970" s="152">
        <v>0</v>
      </c>
      <c r="P1970" s="38">
        <v>0</v>
      </c>
      <c r="Q1970" s="37">
        <v>0</v>
      </c>
      <c r="R1970" s="152">
        <v>0</v>
      </c>
      <c r="S1970" s="152">
        <v>0</v>
      </c>
      <c r="T1970" s="38">
        <v>0</v>
      </c>
      <c r="U1970" s="151">
        <v>0</v>
      </c>
      <c r="V1970" s="152">
        <v>0</v>
      </c>
      <c r="W1970" s="36">
        <v>0</v>
      </c>
      <c r="X1970" s="38">
        <v>0</v>
      </c>
      <c r="Y1970" s="65"/>
    </row>
    <row r="1971" spans="1:25" s="106" customFormat="1" ht="13.5" hidden="1" outlineLevel="1" collapsed="1" thickBot="1" x14ac:dyDescent="0.25">
      <c r="A1971" s="464">
        <v>810344</v>
      </c>
      <c r="B1971" s="97">
        <v>810344</v>
      </c>
      <c r="C1971" s="100" t="s">
        <v>395</v>
      </c>
      <c r="D1971" s="101" t="s">
        <v>265</v>
      </c>
      <c r="E1971" s="143">
        <v>0</v>
      </c>
      <c r="F1971" s="144">
        <v>0</v>
      </c>
      <c r="G1971" s="144">
        <v>0</v>
      </c>
      <c r="H1971" s="109">
        <v>0</v>
      </c>
      <c r="I1971" s="143">
        <v>0</v>
      </c>
      <c r="J1971" s="144">
        <v>0</v>
      </c>
      <c r="K1971" s="144">
        <v>0</v>
      </c>
      <c r="L1971" s="109">
        <v>0</v>
      </c>
      <c r="M1971" s="143">
        <v>0</v>
      </c>
      <c r="N1971" s="144">
        <v>0</v>
      </c>
      <c r="O1971" s="144">
        <v>0</v>
      </c>
      <c r="P1971" s="109">
        <v>0</v>
      </c>
      <c r="Q1971" s="143">
        <v>0</v>
      </c>
      <c r="R1971" s="144">
        <v>0</v>
      </c>
      <c r="S1971" s="144">
        <v>0</v>
      </c>
      <c r="T1971" s="109">
        <v>0</v>
      </c>
      <c r="U1971" s="143">
        <v>0</v>
      </c>
      <c r="V1971" s="144">
        <v>0</v>
      </c>
      <c r="W1971" s="144">
        <v>0</v>
      </c>
      <c r="X1971" s="109">
        <v>0</v>
      </c>
    </row>
    <row r="1972" spans="1:25" ht="13.5" hidden="1" outlineLevel="2" thickBot="1" x14ac:dyDescent="0.25">
      <c r="A1972" s="465"/>
      <c r="B1972" s="95">
        <v>810344</v>
      </c>
      <c r="C1972" s="14" t="s">
        <v>411</v>
      </c>
      <c r="D1972" s="58" t="s">
        <v>198</v>
      </c>
      <c r="E1972" s="33">
        <v>0</v>
      </c>
      <c r="F1972" s="6">
        <v>0</v>
      </c>
      <c r="G1972" s="6">
        <v>0</v>
      </c>
      <c r="H1972" s="38">
        <v>0</v>
      </c>
      <c r="I1972" s="33">
        <v>0</v>
      </c>
      <c r="J1972" s="6">
        <v>0</v>
      </c>
      <c r="K1972" s="6">
        <v>0</v>
      </c>
      <c r="L1972" s="38">
        <v>0</v>
      </c>
      <c r="M1972" s="33">
        <v>0</v>
      </c>
      <c r="N1972" s="6">
        <v>0</v>
      </c>
      <c r="O1972" s="6">
        <v>0</v>
      </c>
      <c r="P1972" s="38">
        <v>0</v>
      </c>
      <c r="Q1972" s="33">
        <v>0</v>
      </c>
      <c r="R1972" s="6">
        <v>0</v>
      </c>
      <c r="S1972" s="6">
        <v>0</v>
      </c>
      <c r="T1972" s="38">
        <v>0</v>
      </c>
      <c r="U1972" s="40">
        <v>0</v>
      </c>
      <c r="V1972" s="6">
        <v>0</v>
      </c>
      <c r="W1972" s="32">
        <v>0</v>
      </c>
      <c r="X1972" s="38">
        <v>0</v>
      </c>
    </row>
    <row r="1973" spans="1:25" ht="13.5" hidden="1" outlineLevel="2" thickBot="1" x14ac:dyDescent="0.25">
      <c r="A1973" s="465"/>
      <c r="B1973" s="95">
        <v>810344</v>
      </c>
      <c r="C1973" s="14" t="s">
        <v>196</v>
      </c>
      <c r="D1973" s="58" t="s">
        <v>199</v>
      </c>
      <c r="E1973" s="33">
        <v>0</v>
      </c>
      <c r="F1973" s="6">
        <v>0</v>
      </c>
      <c r="G1973" s="6">
        <v>0</v>
      </c>
      <c r="H1973" s="38">
        <v>0</v>
      </c>
      <c r="I1973" s="33">
        <v>0</v>
      </c>
      <c r="J1973" s="6">
        <v>0</v>
      </c>
      <c r="K1973" s="6">
        <v>0</v>
      </c>
      <c r="L1973" s="38">
        <v>0</v>
      </c>
      <c r="M1973" s="33">
        <v>0</v>
      </c>
      <c r="N1973" s="6">
        <v>0</v>
      </c>
      <c r="O1973" s="6">
        <v>0</v>
      </c>
      <c r="P1973" s="38">
        <v>0</v>
      </c>
      <c r="Q1973" s="33">
        <v>0</v>
      </c>
      <c r="R1973" s="6">
        <v>0</v>
      </c>
      <c r="S1973" s="6">
        <v>0</v>
      </c>
      <c r="T1973" s="38">
        <v>0</v>
      </c>
      <c r="U1973" s="40">
        <v>0</v>
      </c>
      <c r="V1973" s="6">
        <v>0</v>
      </c>
      <c r="W1973" s="32">
        <v>0</v>
      </c>
      <c r="X1973" s="38">
        <v>0</v>
      </c>
    </row>
    <row r="1974" spans="1:25" ht="13.5" hidden="1" outlineLevel="2" thickBot="1" x14ac:dyDescent="0.25">
      <c r="A1974" s="465"/>
      <c r="B1974" s="95">
        <v>810344</v>
      </c>
      <c r="C1974" s="14" t="s">
        <v>412</v>
      </c>
      <c r="D1974" s="58" t="s">
        <v>200</v>
      </c>
      <c r="E1974" s="33">
        <v>0</v>
      </c>
      <c r="F1974" s="6">
        <v>0</v>
      </c>
      <c r="G1974" s="6">
        <v>0</v>
      </c>
      <c r="H1974" s="38">
        <v>0</v>
      </c>
      <c r="I1974" s="33">
        <v>0</v>
      </c>
      <c r="J1974" s="6">
        <v>0</v>
      </c>
      <c r="K1974" s="6">
        <v>0</v>
      </c>
      <c r="L1974" s="38">
        <v>0</v>
      </c>
      <c r="M1974" s="33">
        <v>0</v>
      </c>
      <c r="N1974" s="6">
        <v>0</v>
      </c>
      <c r="O1974" s="6">
        <v>0</v>
      </c>
      <c r="P1974" s="38">
        <v>0</v>
      </c>
      <c r="Q1974" s="33">
        <v>0</v>
      </c>
      <c r="R1974" s="6">
        <v>0</v>
      </c>
      <c r="S1974" s="6">
        <v>0</v>
      </c>
      <c r="T1974" s="38">
        <v>0</v>
      </c>
      <c r="U1974" s="40">
        <v>0</v>
      </c>
      <c r="V1974" s="6">
        <v>0</v>
      </c>
      <c r="W1974" s="32">
        <v>0</v>
      </c>
      <c r="X1974" s="38">
        <v>0</v>
      </c>
    </row>
    <row r="1975" spans="1:25" ht="13.5" hidden="1" outlineLevel="2" thickBot="1" x14ac:dyDescent="0.25">
      <c r="A1975" s="465"/>
      <c r="B1975" s="95">
        <v>810344</v>
      </c>
      <c r="C1975" s="14" t="s">
        <v>339</v>
      </c>
      <c r="D1975" s="35" t="s">
        <v>201</v>
      </c>
      <c r="E1975" s="33">
        <v>0</v>
      </c>
      <c r="F1975" s="6">
        <v>0</v>
      </c>
      <c r="G1975" s="6">
        <v>0</v>
      </c>
      <c r="H1975" s="38">
        <v>0</v>
      </c>
      <c r="I1975" s="33">
        <v>0</v>
      </c>
      <c r="J1975" s="6">
        <v>0</v>
      </c>
      <c r="K1975" s="6">
        <v>0</v>
      </c>
      <c r="L1975" s="38">
        <v>0</v>
      </c>
      <c r="M1975" s="33">
        <v>0</v>
      </c>
      <c r="N1975" s="6">
        <v>0</v>
      </c>
      <c r="O1975" s="6">
        <v>0</v>
      </c>
      <c r="P1975" s="38">
        <v>0</v>
      </c>
      <c r="Q1975" s="33">
        <v>0</v>
      </c>
      <c r="R1975" s="6">
        <v>0</v>
      </c>
      <c r="S1975" s="6">
        <v>0</v>
      </c>
      <c r="T1975" s="38">
        <v>0</v>
      </c>
      <c r="U1975" s="40">
        <v>0</v>
      </c>
      <c r="V1975" s="6">
        <v>0</v>
      </c>
      <c r="W1975" s="32">
        <v>0</v>
      </c>
      <c r="X1975" s="38">
        <v>0</v>
      </c>
    </row>
    <row r="1976" spans="1:25" ht="13.5" hidden="1" outlineLevel="2" thickBot="1" x14ac:dyDescent="0.25">
      <c r="A1976" s="465"/>
      <c r="B1976" s="95">
        <v>810344</v>
      </c>
      <c r="C1976" s="14" t="s">
        <v>398</v>
      </c>
      <c r="D1976" s="35" t="s">
        <v>306</v>
      </c>
      <c r="E1976" s="33">
        <v>0</v>
      </c>
      <c r="F1976" s="6">
        <v>0</v>
      </c>
      <c r="G1976" s="6">
        <v>0</v>
      </c>
      <c r="H1976" s="38">
        <v>0</v>
      </c>
      <c r="I1976" s="33">
        <v>0</v>
      </c>
      <c r="J1976" s="6">
        <v>0</v>
      </c>
      <c r="K1976" s="6">
        <v>0</v>
      </c>
      <c r="L1976" s="38">
        <v>0</v>
      </c>
      <c r="M1976" s="33">
        <v>0</v>
      </c>
      <c r="N1976" s="6">
        <v>0</v>
      </c>
      <c r="O1976" s="6">
        <v>0</v>
      </c>
      <c r="P1976" s="38">
        <v>0</v>
      </c>
      <c r="Q1976" s="33">
        <v>0</v>
      </c>
      <c r="R1976" s="6">
        <v>0</v>
      </c>
      <c r="S1976" s="6">
        <v>0</v>
      </c>
      <c r="T1976" s="38">
        <v>0</v>
      </c>
      <c r="U1976" s="40">
        <v>0</v>
      </c>
      <c r="V1976" s="6">
        <v>0</v>
      </c>
      <c r="W1976" s="32">
        <v>0</v>
      </c>
      <c r="X1976" s="38">
        <v>0</v>
      </c>
    </row>
    <row r="1977" spans="1:25" ht="13.5" hidden="1" outlineLevel="2" thickBot="1" x14ac:dyDescent="0.25">
      <c r="A1977" s="465"/>
      <c r="B1977" s="95">
        <v>810344</v>
      </c>
      <c r="C1977" s="14" t="s">
        <v>202</v>
      </c>
      <c r="D1977" s="35" t="s">
        <v>397</v>
      </c>
      <c r="E1977" s="37">
        <v>0</v>
      </c>
      <c r="F1977" s="152">
        <v>0</v>
      </c>
      <c r="G1977" s="152">
        <v>0</v>
      </c>
      <c r="H1977" s="38">
        <v>0</v>
      </c>
      <c r="I1977" s="37">
        <v>0</v>
      </c>
      <c r="J1977" s="152">
        <v>0</v>
      </c>
      <c r="K1977" s="152">
        <v>0</v>
      </c>
      <c r="L1977" s="38">
        <v>0</v>
      </c>
      <c r="M1977" s="37">
        <v>0</v>
      </c>
      <c r="N1977" s="152">
        <v>0</v>
      </c>
      <c r="O1977" s="152">
        <v>0</v>
      </c>
      <c r="P1977" s="38">
        <v>0</v>
      </c>
      <c r="Q1977" s="37">
        <v>0</v>
      </c>
      <c r="R1977" s="152">
        <v>0</v>
      </c>
      <c r="S1977" s="152">
        <v>0</v>
      </c>
      <c r="T1977" s="38">
        <v>0</v>
      </c>
      <c r="U1977" s="151">
        <v>0</v>
      </c>
      <c r="V1977" s="152">
        <v>0</v>
      </c>
      <c r="W1977" s="36">
        <v>0</v>
      </c>
      <c r="X1977" s="38">
        <v>0</v>
      </c>
      <c r="Y1977" s="65"/>
    </row>
    <row r="1978" spans="1:25" s="106" customFormat="1" ht="13.5" hidden="1" outlineLevel="1" collapsed="1" thickBot="1" x14ac:dyDescent="0.25">
      <c r="A1978" s="464">
        <v>810347</v>
      </c>
      <c r="B1978" s="97">
        <v>810347</v>
      </c>
      <c r="C1978" s="100" t="s">
        <v>396</v>
      </c>
      <c r="D1978" s="101" t="s">
        <v>265</v>
      </c>
      <c r="E1978" s="143">
        <v>0</v>
      </c>
      <c r="F1978" s="144">
        <v>0</v>
      </c>
      <c r="G1978" s="144">
        <v>0</v>
      </c>
      <c r="H1978" s="109">
        <v>0</v>
      </c>
      <c r="I1978" s="143">
        <v>0</v>
      </c>
      <c r="J1978" s="144">
        <v>0</v>
      </c>
      <c r="K1978" s="144">
        <v>0</v>
      </c>
      <c r="L1978" s="109">
        <v>0</v>
      </c>
      <c r="M1978" s="143">
        <v>0</v>
      </c>
      <c r="N1978" s="144">
        <v>0</v>
      </c>
      <c r="O1978" s="144">
        <v>0</v>
      </c>
      <c r="P1978" s="109">
        <v>0</v>
      </c>
      <c r="Q1978" s="143">
        <v>0</v>
      </c>
      <c r="R1978" s="144">
        <v>0</v>
      </c>
      <c r="S1978" s="144">
        <v>0</v>
      </c>
      <c r="T1978" s="109">
        <v>0</v>
      </c>
      <c r="U1978" s="143">
        <v>0</v>
      </c>
      <c r="V1978" s="144">
        <v>0</v>
      </c>
      <c r="W1978" s="144">
        <v>0</v>
      </c>
      <c r="X1978" s="109">
        <v>0</v>
      </c>
    </row>
    <row r="1979" spans="1:25" ht="13.5" hidden="1" outlineLevel="2" thickBot="1" x14ac:dyDescent="0.25">
      <c r="A1979" s="465"/>
      <c r="B1979" s="95">
        <v>810347</v>
      </c>
      <c r="C1979" s="14" t="s">
        <v>411</v>
      </c>
      <c r="D1979" s="58" t="s">
        <v>198</v>
      </c>
      <c r="E1979" s="33">
        <v>0</v>
      </c>
      <c r="F1979" s="6">
        <v>0</v>
      </c>
      <c r="G1979" s="6">
        <v>0</v>
      </c>
      <c r="H1979" s="38">
        <v>0</v>
      </c>
      <c r="I1979" s="33">
        <v>0</v>
      </c>
      <c r="J1979" s="6">
        <v>0</v>
      </c>
      <c r="K1979" s="6">
        <v>0</v>
      </c>
      <c r="L1979" s="38">
        <v>0</v>
      </c>
      <c r="M1979" s="33">
        <v>0</v>
      </c>
      <c r="N1979" s="6">
        <v>0</v>
      </c>
      <c r="O1979" s="6">
        <v>0</v>
      </c>
      <c r="P1979" s="38">
        <v>0</v>
      </c>
      <c r="Q1979" s="33">
        <v>0</v>
      </c>
      <c r="R1979" s="6">
        <v>0</v>
      </c>
      <c r="S1979" s="6">
        <v>0</v>
      </c>
      <c r="T1979" s="38">
        <v>0</v>
      </c>
      <c r="U1979" s="40">
        <v>0</v>
      </c>
      <c r="V1979" s="6">
        <v>0</v>
      </c>
      <c r="W1979" s="32">
        <v>0</v>
      </c>
      <c r="X1979" s="38">
        <v>0</v>
      </c>
    </row>
    <row r="1980" spans="1:25" ht="13.5" hidden="1" outlineLevel="2" thickBot="1" x14ac:dyDescent="0.25">
      <c r="A1980" s="465"/>
      <c r="B1980" s="95">
        <v>810347</v>
      </c>
      <c r="C1980" s="14" t="s">
        <v>196</v>
      </c>
      <c r="D1980" s="58" t="s">
        <v>199</v>
      </c>
      <c r="E1980" s="33">
        <v>0</v>
      </c>
      <c r="F1980" s="6">
        <v>0</v>
      </c>
      <c r="G1980" s="6">
        <v>0</v>
      </c>
      <c r="H1980" s="38">
        <v>0</v>
      </c>
      <c r="I1980" s="33">
        <v>0</v>
      </c>
      <c r="J1980" s="6">
        <v>0</v>
      </c>
      <c r="K1980" s="6">
        <v>0</v>
      </c>
      <c r="L1980" s="38">
        <v>0</v>
      </c>
      <c r="M1980" s="33">
        <v>0</v>
      </c>
      <c r="N1980" s="6">
        <v>0</v>
      </c>
      <c r="O1980" s="6">
        <v>0</v>
      </c>
      <c r="P1980" s="38">
        <v>0</v>
      </c>
      <c r="Q1980" s="33">
        <v>0</v>
      </c>
      <c r="R1980" s="6">
        <v>0</v>
      </c>
      <c r="S1980" s="6">
        <v>0</v>
      </c>
      <c r="T1980" s="38">
        <v>0</v>
      </c>
      <c r="U1980" s="40">
        <v>0</v>
      </c>
      <c r="V1980" s="6">
        <v>0</v>
      </c>
      <c r="W1980" s="32">
        <v>0</v>
      </c>
      <c r="X1980" s="38">
        <v>0</v>
      </c>
    </row>
    <row r="1981" spans="1:25" ht="13.5" hidden="1" outlineLevel="2" thickBot="1" x14ac:dyDescent="0.25">
      <c r="A1981" s="465"/>
      <c r="B1981" s="95">
        <v>810347</v>
      </c>
      <c r="C1981" s="14" t="s">
        <v>412</v>
      </c>
      <c r="D1981" s="58" t="s">
        <v>200</v>
      </c>
      <c r="E1981" s="33">
        <v>0</v>
      </c>
      <c r="F1981" s="6">
        <v>0</v>
      </c>
      <c r="G1981" s="6">
        <v>0</v>
      </c>
      <c r="H1981" s="38">
        <v>0</v>
      </c>
      <c r="I1981" s="33">
        <v>0</v>
      </c>
      <c r="J1981" s="6">
        <v>0</v>
      </c>
      <c r="K1981" s="6">
        <v>0</v>
      </c>
      <c r="L1981" s="38">
        <v>0</v>
      </c>
      <c r="M1981" s="33">
        <v>0</v>
      </c>
      <c r="N1981" s="6">
        <v>0</v>
      </c>
      <c r="O1981" s="6">
        <v>0</v>
      </c>
      <c r="P1981" s="38">
        <v>0</v>
      </c>
      <c r="Q1981" s="33">
        <v>0</v>
      </c>
      <c r="R1981" s="6">
        <v>0</v>
      </c>
      <c r="S1981" s="6">
        <v>0</v>
      </c>
      <c r="T1981" s="38">
        <v>0</v>
      </c>
      <c r="U1981" s="40">
        <v>0</v>
      </c>
      <c r="V1981" s="6">
        <v>0</v>
      </c>
      <c r="W1981" s="32">
        <v>0</v>
      </c>
      <c r="X1981" s="38">
        <v>0</v>
      </c>
    </row>
    <row r="1982" spans="1:25" ht="13.5" hidden="1" outlineLevel="2" thickBot="1" x14ac:dyDescent="0.25">
      <c r="A1982" s="465"/>
      <c r="B1982" s="95">
        <v>810347</v>
      </c>
      <c r="C1982" s="14" t="s">
        <v>339</v>
      </c>
      <c r="D1982" s="35" t="s">
        <v>201</v>
      </c>
      <c r="E1982" s="33">
        <v>0</v>
      </c>
      <c r="F1982" s="6">
        <v>0</v>
      </c>
      <c r="G1982" s="6">
        <v>0</v>
      </c>
      <c r="H1982" s="38">
        <v>0</v>
      </c>
      <c r="I1982" s="33">
        <v>0</v>
      </c>
      <c r="J1982" s="6">
        <v>0</v>
      </c>
      <c r="K1982" s="6">
        <v>0</v>
      </c>
      <c r="L1982" s="38">
        <v>0</v>
      </c>
      <c r="M1982" s="33">
        <v>0</v>
      </c>
      <c r="N1982" s="6">
        <v>0</v>
      </c>
      <c r="O1982" s="6">
        <v>0</v>
      </c>
      <c r="P1982" s="38">
        <v>0</v>
      </c>
      <c r="Q1982" s="33">
        <v>0</v>
      </c>
      <c r="R1982" s="6">
        <v>0</v>
      </c>
      <c r="S1982" s="6">
        <v>0</v>
      </c>
      <c r="T1982" s="38">
        <v>0</v>
      </c>
      <c r="U1982" s="40">
        <v>0</v>
      </c>
      <c r="V1982" s="6">
        <v>0</v>
      </c>
      <c r="W1982" s="32">
        <v>0</v>
      </c>
      <c r="X1982" s="38">
        <v>0</v>
      </c>
    </row>
    <row r="1983" spans="1:25" ht="13.5" hidden="1" outlineLevel="2" thickBot="1" x14ac:dyDescent="0.25">
      <c r="A1983" s="465"/>
      <c r="B1983" s="95">
        <v>810347</v>
      </c>
      <c r="C1983" s="14" t="s">
        <v>398</v>
      </c>
      <c r="D1983" s="35" t="s">
        <v>306</v>
      </c>
      <c r="E1983" s="33">
        <v>0</v>
      </c>
      <c r="F1983" s="6">
        <v>0</v>
      </c>
      <c r="G1983" s="6">
        <v>0</v>
      </c>
      <c r="H1983" s="38">
        <v>0</v>
      </c>
      <c r="I1983" s="33">
        <v>0</v>
      </c>
      <c r="J1983" s="6">
        <v>0</v>
      </c>
      <c r="K1983" s="6">
        <v>0</v>
      </c>
      <c r="L1983" s="38">
        <v>0</v>
      </c>
      <c r="M1983" s="33">
        <v>0</v>
      </c>
      <c r="N1983" s="6">
        <v>0</v>
      </c>
      <c r="O1983" s="6">
        <v>0</v>
      </c>
      <c r="P1983" s="38">
        <v>0</v>
      </c>
      <c r="Q1983" s="33">
        <v>0</v>
      </c>
      <c r="R1983" s="6">
        <v>0</v>
      </c>
      <c r="S1983" s="6">
        <v>0</v>
      </c>
      <c r="T1983" s="38">
        <v>0</v>
      </c>
      <c r="U1983" s="40">
        <v>0</v>
      </c>
      <c r="V1983" s="6">
        <v>0</v>
      </c>
      <c r="W1983" s="32">
        <v>0</v>
      </c>
      <c r="X1983" s="38">
        <v>0</v>
      </c>
    </row>
    <row r="1984" spans="1:25" ht="13.5" hidden="1" outlineLevel="2" thickBot="1" x14ac:dyDescent="0.25">
      <c r="A1984" s="465"/>
      <c r="B1984" s="95">
        <v>810347</v>
      </c>
      <c r="C1984" s="14" t="s">
        <v>202</v>
      </c>
      <c r="D1984" s="35" t="s">
        <v>397</v>
      </c>
      <c r="E1984" s="37">
        <v>0</v>
      </c>
      <c r="F1984" s="152">
        <v>0</v>
      </c>
      <c r="G1984" s="152">
        <v>0</v>
      </c>
      <c r="H1984" s="38">
        <v>0</v>
      </c>
      <c r="I1984" s="37">
        <v>0</v>
      </c>
      <c r="J1984" s="152">
        <v>0</v>
      </c>
      <c r="K1984" s="152">
        <v>0</v>
      </c>
      <c r="L1984" s="38">
        <v>0</v>
      </c>
      <c r="M1984" s="37">
        <v>0</v>
      </c>
      <c r="N1984" s="152">
        <v>0</v>
      </c>
      <c r="O1984" s="152">
        <v>0</v>
      </c>
      <c r="P1984" s="38">
        <v>0</v>
      </c>
      <c r="Q1984" s="37">
        <v>0</v>
      </c>
      <c r="R1984" s="152">
        <v>0</v>
      </c>
      <c r="S1984" s="152">
        <v>0</v>
      </c>
      <c r="T1984" s="38">
        <v>0</v>
      </c>
      <c r="U1984" s="151">
        <v>0</v>
      </c>
      <c r="V1984" s="152">
        <v>0</v>
      </c>
      <c r="W1984" s="36">
        <v>0</v>
      </c>
      <c r="X1984" s="38">
        <v>0</v>
      </c>
      <c r="Y1984" s="65"/>
    </row>
    <row r="1985" spans="1:25" ht="12.75" customHeight="1" thickBot="1" x14ac:dyDescent="0.25">
      <c r="A1985" s="55"/>
      <c r="B1985" s="93"/>
      <c r="C1985" s="54" t="s">
        <v>35</v>
      </c>
      <c r="D1985" s="50"/>
      <c r="E1985" s="51">
        <v>22052815.469999999</v>
      </c>
      <c r="F1985" s="52">
        <v>2980846.17</v>
      </c>
      <c r="G1985" s="52">
        <v>58432188.839999996</v>
      </c>
      <c r="H1985" s="53">
        <v>83465850.479999989</v>
      </c>
      <c r="I1985" s="51">
        <v>20065781.120000001</v>
      </c>
      <c r="J1985" s="52">
        <v>5733588.0299999993</v>
      </c>
      <c r="K1985" s="52">
        <v>47636955.569999993</v>
      </c>
      <c r="L1985" s="53">
        <v>73436324.719999999</v>
      </c>
      <c r="M1985" s="51">
        <v>15975963.260000002</v>
      </c>
      <c r="N1985" s="52">
        <v>4270862.21</v>
      </c>
      <c r="O1985" s="52">
        <v>56096671.049999997</v>
      </c>
      <c r="P1985" s="53">
        <v>76343496.519999996</v>
      </c>
      <c r="Q1985" s="51">
        <v>17198509.66</v>
      </c>
      <c r="R1985" s="52">
        <v>6024502.5700000003</v>
      </c>
      <c r="S1985" s="52">
        <v>54812408.109999999</v>
      </c>
      <c r="T1985" s="53">
        <v>78035420.340000004</v>
      </c>
      <c r="U1985" s="51">
        <v>75293069.50999999</v>
      </c>
      <c r="V1985" s="52">
        <v>19009798.979999997</v>
      </c>
      <c r="W1985" s="52">
        <v>216978223.56999999</v>
      </c>
      <c r="X1985" s="53">
        <v>311281092.05999994</v>
      </c>
      <c r="Y1985" s="65"/>
    </row>
    <row r="1986" spans="1:25" s="106" customFormat="1" outlineLevel="1" x14ac:dyDescent="0.2">
      <c r="A1986" s="466">
        <v>810006</v>
      </c>
      <c r="B1986" s="97">
        <v>810006</v>
      </c>
      <c r="C1986" s="100" t="s">
        <v>153</v>
      </c>
      <c r="D1986" s="101" t="s">
        <v>265</v>
      </c>
      <c r="E1986" s="143">
        <v>17770103.649999999</v>
      </c>
      <c r="F1986" s="144">
        <v>265041.90000000002</v>
      </c>
      <c r="G1986" s="144">
        <v>51915064.569999993</v>
      </c>
      <c r="H1986" s="109">
        <v>69950210.11999999</v>
      </c>
      <c r="I1986" s="143">
        <v>13031256.110000001</v>
      </c>
      <c r="J1986" s="144">
        <v>438025.72</v>
      </c>
      <c r="K1986" s="144">
        <v>40485733.019999996</v>
      </c>
      <c r="L1986" s="109">
        <v>53955014.849999994</v>
      </c>
      <c r="M1986" s="143">
        <v>11114062.890000001</v>
      </c>
      <c r="N1986" s="144">
        <v>225787.94</v>
      </c>
      <c r="O1986" s="144">
        <v>44056553.759999998</v>
      </c>
      <c r="P1986" s="109">
        <v>55396404.589999996</v>
      </c>
      <c r="Q1986" s="143">
        <v>10273335.51</v>
      </c>
      <c r="R1986" s="144">
        <v>569136.59000000008</v>
      </c>
      <c r="S1986" s="144">
        <v>43906570.890000001</v>
      </c>
      <c r="T1986" s="109">
        <v>54749042.990000002</v>
      </c>
      <c r="U1986" s="143">
        <v>52188758.159999996</v>
      </c>
      <c r="V1986" s="144">
        <v>1497992.15</v>
      </c>
      <c r="W1986" s="144">
        <v>180363922.23999998</v>
      </c>
      <c r="X1986" s="109">
        <v>234050672.54999998</v>
      </c>
    </row>
    <row r="1987" spans="1:25" outlineLevel="2" x14ac:dyDescent="0.2">
      <c r="A1987" s="467"/>
      <c r="B1987" s="95">
        <v>810006</v>
      </c>
      <c r="C1987" s="14" t="s">
        <v>411</v>
      </c>
      <c r="D1987" s="35" t="s">
        <v>198</v>
      </c>
      <c r="E1987" s="33">
        <v>10344346.27</v>
      </c>
      <c r="F1987" s="6">
        <v>228056.12</v>
      </c>
      <c r="G1987" s="6">
        <v>32486457.879999999</v>
      </c>
      <c r="H1987" s="38">
        <v>43058860.269999996</v>
      </c>
      <c r="I1987" s="33">
        <v>10969690.130000001</v>
      </c>
      <c r="J1987" s="6">
        <v>272691.05</v>
      </c>
      <c r="K1987" s="6">
        <v>33867455.519999996</v>
      </c>
      <c r="L1987" s="38">
        <v>45109836.699999996</v>
      </c>
      <c r="M1987" s="33">
        <v>6819331.1700000009</v>
      </c>
      <c r="N1987" s="6">
        <v>212596.34</v>
      </c>
      <c r="O1987" s="6">
        <v>29415541.759999998</v>
      </c>
      <c r="P1987" s="38">
        <v>36447469.269999996</v>
      </c>
      <c r="Q1987" s="33">
        <v>9183525.4799999986</v>
      </c>
      <c r="R1987" s="6">
        <v>163760.46000000002</v>
      </c>
      <c r="S1987" s="6">
        <v>31378437.800000001</v>
      </c>
      <c r="T1987" s="38">
        <v>40725723.740000002</v>
      </c>
      <c r="U1987" s="40">
        <v>37316893.049999997</v>
      </c>
      <c r="V1987" s="6">
        <v>877103.97</v>
      </c>
      <c r="W1987" s="32">
        <v>127147892.95999999</v>
      </c>
      <c r="X1987" s="38">
        <v>165341889.97999999</v>
      </c>
    </row>
    <row r="1988" spans="1:25" hidden="1" outlineLevel="2" x14ac:dyDescent="0.2">
      <c r="A1988" s="467"/>
      <c r="B1988" s="95">
        <v>810006</v>
      </c>
      <c r="C1988" s="14" t="s">
        <v>196</v>
      </c>
      <c r="D1988" s="35" t="s">
        <v>199</v>
      </c>
      <c r="E1988" s="33">
        <v>0</v>
      </c>
      <c r="F1988" s="6">
        <v>0</v>
      </c>
      <c r="G1988" s="6">
        <v>0</v>
      </c>
      <c r="H1988" s="38">
        <v>0</v>
      </c>
      <c r="I1988" s="33">
        <v>0</v>
      </c>
      <c r="J1988" s="6">
        <v>0</v>
      </c>
      <c r="K1988" s="6">
        <v>0</v>
      </c>
      <c r="L1988" s="38">
        <v>0</v>
      </c>
      <c r="M1988" s="33">
        <v>0</v>
      </c>
      <c r="N1988" s="6">
        <v>0</v>
      </c>
      <c r="O1988" s="6">
        <v>0</v>
      </c>
      <c r="P1988" s="38">
        <v>0</v>
      </c>
      <c r="Q1988" s="33">
        <v>0</v>
      </c>
      <c r="R1988" s="6">
        <v>0</v>
      </c>
      <c r="S1988" s="6">
        <v>0</v>
      </c>
      <c r="T1988" s="38">
        <v>0</v>
      </c>
      <c r="U1988" s="40">
        <v>0</v>
      </c>
      <c r="V1988" s="6">
        <v>0</v>
      </c>
      <c r="W1988" s="32">
        <v>0</v>
      </c>
      <c r="X1988" s="38">
        <v>0</v>
      </c>
    </row>
    <row r="1989" spans="1:25" hidden="1" outlineLevel="2" x14ac:dyDescent="0.2">
      <c r="A1989" s="467"/>
      <c r="B1989" s="95">
        <v>810006</v>
      </c>
      <c r="C1989" s="14" t="s">
        <v>412</v>
      </c>
      <c r="D1989" s="35" t="s">
        <v>200</v>
      </c>
      <c r="E1989" s="33">
        <v>0</v>
      </c>
      <c r="F1989" s="6">
        <v>0</v>
      </c>
      <c r="G1989" s="6">
        <v>0</v>
      </c>
      <c r="H1989" s="38">
        <v>0</v>
      </c>
      <c r="I1989" s="33">
        <v>0</v>
      </c>
      <c r="J1989" s="6">
        <v>0</v>
      </c>
      <c r="K1989" s="6">
        <v>0</v>
      </c>
      <c r="L1989" s="38">
        <v>0</v>
      </c>
      <c r="M1989" s="33">
        <v>0</v>
      </c>
      <c r="N1989" s="6">
        <v>0</v>
      </c>
      <c r="O1989" s="6">
        <v>0</v>
      </c>
      <c r="P1989" s="38">
        <v>0</v>
      </c>
      <c r="Q1989" s="33">
        <v>0</v>
      </c>
      <c r="R1989" s="6">
        <v>0</v>
      </c>
      <c r="S1989" s="6">
        <v>0</v>
      </c>
      <c r="T1989" s="38">
        <v>0</v>
      </c>
      <c r="U1989" s="40">
        <v>0</v>
      </c>
      <c r="V1989" s="6">
        <v>0</v>
      </c>
      <c r="W1989" s="32">
        <v>0</v>
      </c>
      <c r="X1989" s="38">
        <v>0</v>
      </c>
    </row>
    <row r="1990" spans="1:25" hidden="1" outlineLevel="2" x14ac:dyDescent="0.2">
      <c r="A1990" s="467"/>
      <c r="B1990" s="95">
        <v>810006</v>
      </c>
      <c r="C1990" s="14" t="s">
        <v>339</v>
      </c>
      <c r="D1990" s="35" t="s">
        <v>201</v>
      </c>
      <c r="E1990" s="33">
        <v>0</v>
      </c>
      <c r="F1990" s="6">
        <v>0</v>
      </c>
      <c r="G1990" s="6">
        <v>0</v>
      </c>
      <c r="H1990" s="38">
        <v>0</v>
      </c>
      <c r="I1990" s="33">
        <v>0</v>
      </c>
      <c r="J1990" s="6">
        <v>0</v>
      </c>
      <c r="K1990" s="6">
        <v>0</v>
      </c>
      <c r="L1990" s="38">
        <v>0</v>
      </c>
      <c r="M1990" s="33">
        <v>0</v>
      </c>
      <c r="N1990" s="6">
        <v>0</v>
      </c>
      <c r="O1990" s="6">
        <v>0</v>
      </c>
      <c r="P1990" s="38">
        <v>0</v>
      </c>
      <c r="Q1990" s="33">
        <v>0</v>
      </c>
      <c r="R1990" s="6">
        <v>0</v>
      </c>
      <c r="S1990" s="6">
        <v>0</v>
      </c>
      <c r="T1990" s="38">
        <v>0</v>
      </c>
      <c r="U1990" s="40">
        <v>0</v>
      </c>
      <c r="V1990" s="6">
        <v>0</v>
      </c>
      <c r="W1990" s="32">
        <v>0</v>
      </c>
      <c r="X1990" s="38">
        <v>0</v>
      </c>
    </row>
    <row r="1991" spans="1:25" ht="13.5" outlineLevel="2" thickBot="1" x14ac:dyDescent="0.25">
      <c r="A1991" s="467"/>
      <c r="B1991" s="95">
        <v>810006</v>
      </c>
      <c r="C1991" s="14" t="s">
        <v>398</v>
      </c>
      <c r="D1991" s="35" t="s">
        <v>306</v>
      </c>
      <c r="E1991" s="33">
        <v>7425757.379999999</v>
      </c>
      <c r="F1991" s="6">
        <v>36985.78</v>
      </c>
      <c r="G1991" s="6">
        <v>19428606.689999998</v>
      </c>
      <c r="H1991" s="38">
        <v>26891349.849999998</v>
      </c>
      <c r="I1991" s="33">
        <v>2061565.98</v>
      </c>
      <c r="J1991" s="6">
        <v>165334.67000000001</v>
      </c>
      <c r="K1991" s="6">
        <v>6618277.5</v>
      </c>
      <c r="L1991" s="38">
        <v>8845178.1500000004</v>
      </c>
      <c r="M1991" s="33">
        <v>4294731.72</v>
      </c>
      <c r="N1991" s="6">
        <v>13191.6</v>
      </c>
      <c r="O1991" s="6">
        <v>14641012</v>
      </c>
      <c r="P1991" s="38">
        <v>18948935.32</v>
      </c>
      <c r="Q1991" s="33">
        <v>1089810.0300000012</v>
      </c>
      <c r="R1991" s="6">
        <v>405376.13</v>
      </c>
      <c r="S1991" s="6">
        <v>12528133.089999996</v>
      </c>
      <c r="T1991" s="38">
        <v>14023319.249999996</v>
      </c>
      <c r="U1991" s="40">
        <v>14871865.109999999</v>
      </c>
      <c r="V1991" s="6">
        <v>620888.18000000005</v>
      </c>
      <c r="W1991" s="32">
        <v>53216029.279999994</v>
      </c>
      <c r="X1991" s="38">
        <v>68708782.569999993</v>
      </c>
    </row>
    <row r="1992" spans="1:25" ht="13.5" hidden="1" outlineLevel="2" thickBot="1" x14ac:dyDescent="0.25">
      <c r="A1992" s="467"/>
      <c r="B1992" s="95">
        <v>810006</v>
      </c>
      <c r="C1992" s="14" t="s">
        <v>202</v>
      </c>
      <c r="D1992" s="35" t="s">
        <v>397</v>
      </c>
      <c r="E1992" s="37">
        <v>0</v>
      </c>
      <c r="F1992" s="152">
        <v>0</v>
      </c>
      <c r="G1992" s="152">
        <v>0</v>
      </c>
      <c r="H1992" s="38">
        <v>0</v>
      </c>
      <c r="I1992" s="37">
        <v>0</v>
      </c>
      <c r="J1992" s="152">
        <v>0</v>
      </c>
      <c r="K1992" s="152">
        <v>0</v>
      </c>
      <c r="L1992" s="38">
        <v>0</v>
      </c>
      <c r="M1992" s="37">
        <v>0</v>
      </c>
      <c r="N1992" s="152">
        <v>0</v>
      </c>
      <c r="O1992" s="152">
        <v>0</v>
      </c>
      <c r="P1992" s="38">
        <v>0</v>
      </c>
      <c r="Q1992" s="37">
        <v>0</v>
      </c>
      <c r="R1992" s="152">
        <v>0</v>
      </c>
      <c r="S1992" s="152">
        <v>0</v>
      </c>
      <c r="T1992" s="38">
        <v>0</v>
      </c>
      <c r="U1992" s="151">
        <v>0</v>
      </c>
      <c r="V1992" s="152">
        <v>0</v>
      </c>
      <c r="W1992" s="36">
        <v>0</v>
      </c>
      <c r="X1992" s="38">
        <v>0</v>
      </c>
      <c r="Y1992" s="65"/>
    </row>
    <row r="1993" spans="1:25" s="106" customFormat="1" ht="13.5" hidden="1" outlineLevel="1" collapsed="1" thickBot="1" x14ac:dyDescent="0.25">
      <c r="A1993" s="464">
        <v>810151</v>
      </c>
      <c r="B1993" s="97">
        <v>810151</v>
      </c>
      <c r="C1993" s="100" t="s">
        <v>154</v>
      </c>
      <c r="D1993" s="101" t="s">
        <v>265</v>
      </c>
      <c r="E1993" s="143">
        <v>0</v>
      </c>
      <c r="F1993" s="144">
        <v>0</v>
      </c>
      <c r="G1993" s="144">
        <v>0</v>
      </c>
      <c r="H1993" s="109">
        <v>0</v>
      </c>
      <c r="I1993" s="143">
        <v>0</v>
      </c>
      <c r="J1993" s="144">
        <v>0</v>
      </c>
      <c r="K1993" s="144">
        <v>0</v>
      </c>
      <c r="L1993" s="109">
        <v>0</v>
      </c>
      <c r="M1993" s="143">
        <v>0</v>
      </c>
      <c r="N1993" s="144">
        <v>0</v>
      </c>
      <c r="O1993" s="144">
        <v>0</v>
      </c>
      <c r="P1993" s="109">
        <v>0</v>
      </c>
      <c r="Q1993" s="143">
        <v>0</v>
      </c>
      <c r="R1993" s="144">
        <v>0</v>
      </c>
      <c r="S1993" s="144">
        <v>0</v>
      </c>
      <c r="T1993" s="109">
        <v>0</v>
      </c>
      <c r="U1993" s="143">
        <v>0</v>
      </c>
      <c r="V1993" s="144">
        <v>0</v>
      </c>
      <c r="W1993" s="144">
        <v>0</v>
      </c>
      <c r="X1993" s="109">
        <v>0</v>
      </c>
    </row>
    <row r="1994" spans="1:25" ht="13.5" hidden="1" outlineLevel="2" thickBot="1" x14ac:dyDescent="0.25">
      <c r="A1994" s="465"/>
      <c r="B1994" s="95">
        <v>810151</v>
      </c>
      <c r="C1994" s="14" t="s">
        <v>411</v>
      </c>
      <c r="D1994" s="58" t="s">
        <v>198</v>
      </c>
      <c r="E1994" s="33">
        <v>0</v>
      </c>
      <c r="F1994" s="6">
        <v>0</v>
      </c>
      <c r="G1994" s="6">
        <v>0</v>
      </c>
      <c r="H1994" s="38">
        <v>0</v>
      </c>
      <c r="I1994" s="33">
        <v>0</v>
      </c>
      <c r="J1994" s="6">
        <v>0</v>
      </c>
      <c r="K1994" s="6">
        <v>0</v>
      </c>
      <c r="L1994" s="38">
        <v>0</v>
      </c>
      <c r="M1994" s="33">
        <v>0</v>
      </c>
      <c r="N1994" s="6">
        <v>0</v>
      </c>
      <c r="O1994" s="6">
        <v>0</v>
      </c>
      <c r="P1994" s="38">
        <v>0</v>
      </c>
      <c r="Q1994" s="33">
        <v>0</v>
      </c>
      <c r="R1994" s="6">
        <v>0</v>
      </c>
      <c r="S1994" s="6">
        <v>0</v>
      </c>
      <c r="T1994" s="38">
        <v>0</v>
      </c>
      <c r="U1994" s="40">
        <v>0</v>
      </c>
      <c r="V1994" s="6">
        <v>0</v>
      </c>
      <c r="W1994" s="32">
        <v>0</v>
      </c>
      <c r="X1994" s="38">
        <v>0</v>
      </c>
    </row>
    <row r="1995" spans="1:25" ht="13.5" hidden="1" outlineLevel="2" thickBot="1" x14ac:dyDescent="0.25">
      <c r="A1995" s="465"/>
      <c r="B1995" s="95">
        <v>810151</v>
      </c>
      <c r="C1995" s="14" t="s">
        <v>196</v>
      </c>
      <c r="D1995" s="58" t="s">
        <v>199</v>
      </c>
      <c r="E1995" s="33">
        <v>0</v>
      </c>
      <c r="F1995" s="6">
        <v>0</v>
      </c>
      <c r="G1995" s="6">
        <v>0</v>
      </c>
      <c r="H1995" s="38">
        <v>0</v>
      </c>
      <c r="I1995" s="33">
        <v>0</v>
      </c>
      <c r="J1995" s="6">
        <v>0</v>
      </c>
      <c r="K1995" s="6">
        <v>0</v>
      </c>
      <c r="L1995" s="38">
        <v>0</v>
      </c>
      <c r="M1995" s="33">
        <v>0</v>
      </c>
      <c r="N1995" s="6">
        <v>0</v>
      </c>
      <c r="O1995" s="6">
        <v>0</v>
      </c>
      <c r="P1995" s="38">
        <v>0</v>
      </c>
      <c r="Q1995" s="33">
        <v>0</v>
      </c>
      <c r="R1995" s="6">
        <v>0</v>
      </c>
      <c r="S1995" s="6">
        <v>0</v>
      </c>
      <c r="T1995" s="38">
        <v>0</v>
      </c>
      <c r="U1995" s="40">
        <v>0</v>
      </c>
      <c r="V1995" s="6">
        <v>0</v>
      </c>
      <c r="W1995" s="32">
        <v>0</v>
      </c>
      <c r="X1995" s="38">
        <v>0</v>
      </c>
    </row>
    <row r="1996" spans="1:25" ht="13.5" hidden="1" outlineLevel="2" thickBot="1" x14ac:dyDescent="0.25">
      <c r="A1996" s="465"/>
      <c r="B1996" s="95">
        <v>810151</v>
      </c>
      <c r="C1996" s="14" t="s">
        <v>412</v>
      </c>
      <c r="D1996" s="58" t="s">
        <v>200</v>
      </c>
      <c r="E1996" s="33">
        <v>0</v>
      </c>
      <c r="F1996" s="6">
        <v>0</v>
      </c>
      <c r="G1996" s="6">
        <v>0</v>
      </c>
      <c r="H1996" s="38">
        <v>0</v>
      </c>
      <c r="I1996" s="33">
        <v>0</v>
      </c>
      <c r="J1996" s="6">
        <v>0</v>
      </c>
      <c r="K1996" s="6">
        <v>0</v>
      </c>
      <c r="L1996" s="38">
        <v>0</v>
      </c>
      <c r="M1996" s="33">
        <v>0</v>
      </c>
      <c r="N1996" s="6">
        <v>0</v>
      </c>
      <c r="O1996" s="6">
        <v>0</v>
      </c>
      <c r="P1996" s="38">
        <v>0</v>
      </c>
      <c r="Q1996" s="33">
        <v>0</v>
      </c>
      <c r="R1996" s="6">
        <v>0</v>
      </c>
      <c r="S1996" s="6">
        <v>0</v>
      </c>
      <c r="T1996" s="38">
        <v>0</v>
      </c>
      <c r="U1996" s="40">
        <v>0</v>
      </c>
      <c r="V1996" s="6">
        <v>0</v>
      </c>
      <c r="W1996" s="32">
        <v>0</v>
      </c>
      <c r="X1996" s="38">
        <v>0</v>
      </c>
    </row>
    <row r="1997" spans="1:25" ht="13.5" hidden="1" outlineLevel="2" thickBot="1" x14ac:dyDescent="0.25">
      <c r="A1997" s="465"/>
      <c r="B1997" s="95">
        <v>810151</v>
      </c>
      <c r="C1997" s="14" t="s">
        <v>339</v>
      </c>
      <c r="D1997" s="35" t="s">
        <v>201</v>
      </c>
      <c r="E1997" s="33">
        <v>0</v>
      </c>
      <c r="F1997" s="6">
        <v>0</v>
      </c>
      <c r="G1997" s="6">
        <v>0</v>
      </c>
      <c r="H1997" s="38">
        <v>0</v>
      </c>
      <c r="I1997" s="33">
        <v>0</v>
      </c>
      <c r="J1997" s="6">
        <v>0</v>
      </c>
      <c r="K1997" s="6">
        <v>0</v>
      </c>
      <c r="L1997" s="38">
        <v>0</v>
      </c>
      <c r="M1997" s="33">
        <v>0</v>
      </c>
      <c r="N1997" s="6">
        <v>0</v>
      </c>
      <c r="O1997" s="6">
        <v>0</v>
      </c>
      <c r="P1997" s="38">
        <v>0</v>
      </c>
      <c r="Q1997" s="33">
        <v>0</v>
      </c>
      <c r="R1997" s="6">
        <v>0</v>
      </c>
      <c r="S1997" s="6">
        <v>0</v>
      </c>
      <c r="T1997" s="38">
        <v>0</v>
      </c>
      <c r="U1997" s="40">
        <v>0</v>
      </c>
      <c r="V1997" s="6">
        <v>0</v>
      </c>
      <c r="W1997" s="32">
        <v>0</v>
      </c>
      <c r="X1997" s="38">
        <v>0</v>
      </c>
    </row>
    <row r="1998" spans="1:25" ht="13.5" hidden="1" outlineLevel="2" thickBot="1" x14ac:dyDescent="0.25">
      <c r="A1998" s="465"/>
      <c r="B1998" s="95">
        <v>810151</v>
      </c>
      <c r="C1998" s="14" t="s">
        <v>398</v>
      </c>
      <c r="D1998" s="35" t="s">
        <v>306</v>
      </c>
      <c r="E1998" s="33">
        <v>0</v>
      </c>
      <c r="F1998" s="6">
        <v>0</v>
      </c>
      <c r="G1998" s="6">
        <v>0</v>
      </c>
      <c r="H1998" s="38">
        <v>0</v>
      </c>
      <c r="I1998" s="33">
        <v>0</v>
      </c>
      <c r="J1998" s="6">
        <v>0</v>
      </c>
      <c r="K1998" s="6">
        <v>0</v>
      </c>
      <c r="L1998" s="38">
        <v>0</v>
      </c>
      <c r="M1998" s="33">
        <v>0</v>
      </c>
      <c r="N1998" s="6">
        <v>0</v>
      </c>
      <c r="O1998" s="6">
        <v>0</v>
      </c>
      <c r="P1998" s="38">
        <v>0</v>
      </c>
      <c r="Q1998" s="33">
        <v>0</v>
      </c>
      <c r="R1998" s="6">
        <v>0</v>
      </c>
      <c r="S1998" s="6">
        <v>0</v>
      </c>
      <c r="T1998" s="38">
        <v>0</v>
      </c>
      <c r="U1998" s="40">
        <v>0</v>
      </c>
      <c r="V1998" s="6">
        <v>0</v>
      </c>
      <c r="W1998" s="32">
        <v>0</v>
      </c>
      <c r="X1998" s="38">
        <v>0</v>
      </c>
    </row>
    <row r="1999" spans="1:25" ht="13.5" hidden="1" outlineLevel="2" thickBot="1" x14ac:dyDescent="0.25">
      <c r="A1999" s="465"/>
      <c r="B1999" s="95">
        <v>810151</v>
      </c>
      <c r="C1999" s="14" t="s">
        <v>202</v>
      </c>
      <c r="D1999" s="35" t="s">
        <v>397</v>
      </c>
      <c r="E1999" s="37">
        <v>0</v>
      </c>
      <c r="F1999" s="152">
        <v>0</v>
      </c>
      <c r="G1999" s="152">
        <v>0</v>
      </c>
      <c r="H1999" s="38">
        <v>0</v>
      </c>
      <c r="I1999" s="37">
        <v>0</v>
      </c>
      <c r="J1999" s="152">
        <v>0</v>
      </c>
      <c r="K1999" s="152">
        <v>0</v>
      </c>
      <c r="L1999" s="38">
        <v>0</v>
      </c>
      <c r="M1999" s="37">
        <v>0</v>
      </c>
      <c r="N1999" s="152">
        <v>0</v>
      </c>
      <c r="O1999" s="152">
        <v>0</v>
      </c>
      <c r="P1999" s="38">
        <v>0</v>
      </c>
      <c r="Q1999" s="37">
        <v>0</v>
      </c>
      <c r="R1999" s="152">
        <v>0</v>
      </c>
      <c r="S1999" s="152">
        <v>0</v>
      </c>
      <c r="T1999" s="38">
        <v>0</v>
      </c>
      <c r="U1999" s="151">
        <v>0</v>
      </c>
      <c r="V1999" s="152">
        <v>0</v>
      </c>
      <c r="W1999" s="36">
        <v>0</v>
      </c>
      <c r="X1999" s="38">
        <v>0</v>
      </c>
      <c r="Y1999" s="65"/>
    </row>
    <row r="2000" spans="1:25" s="106" customFormat="1" outlineLevel="1" x14ac:dyDescent="0.2">
      <c r="A2000" s="466">
        <v>810152</v>
      </c>
      <c r="B2000" s="97">
        <v>810152</v>
      </c>
      <c r="C2000" s="100" t="s">
        <v>155</v>
      </c>
      <c r="D2000" s="101" t="s">
        <v>265</v>
      </c>
      <c r="E2000" s="143">
        <v>4282711.82</v>
      </c>
      <c r="F2000" s="144">
        <v>2715804.27</v>
      </c>
      <c r="G2000" s="144">
        <v>6517124.2700000005</v>
      </c>
      <c r="H2000" s="109">
        <v>13515640.359999999</v>
      </c>
      <c r="I2000" s="143">
        <v>7034525.0100000007</v>
      </c>
      <c r="J2000" s="144">
        <v>5295562.3099999996</v>
      </c>
      <c r="K2000" s="144">
        <v>7151222.5499999998</v>
      </c>
      <c r="L2000" s="109">
        <v>19481309.870000001</v>
      </c>
      <c r="M2000" s="143">
        <v>4861900.37</v>
      </c>
      <c r="N2000" s="144">
        <v>4045074.27</v>
      </c>
      <c r="O2000" s="144">
        <v>12040117.289999999</v>
      </c>
      <c r="P2000" s="109">
        <v>20947091.93</v>
      </c>
      <c r="Q2000" s="143">
        <v>6925174.1500000004</v>
      </c>
      <c r="R2000" s="144">
        <v>5455365.9800000004</v>
      </c>
      <c r="S2000" s="144">
        <v>10905837.220000001</v>
      </c>
      <c r="T2000" s="109">
        <v>23286377.350000001</v>
      </c>
      <c r="U2000" s="143">
        <v>23104311.350000001</v>
      </c>
      <c r="V2000" s="144">
        <v>17511806.829999998</v>
      </c>
      <c r="W2000" s="144">
        <v>36614301.329999998</v>
      </c>
      <c r="X2000" s="109">
        <v>77230419.50999999</v>
      </c>
    </row>
    <row r="2001" spans="1:25" hidden="1" outlineLevel="2" x14ac:dyDescent="0.2">
      <c r="A2001" s="467"/>
      <c r="B2001" s="95">
        <v>810152</v>
      </c>
      <c r="C2001" s="14" t="s">
        <v>411</v>
      </c>
      <c r="D2001" s="35" t="s">
        <v>198</v>
      </c>
      <c r="E2001" s="33">
        <v>0</v>
      </c>
      <c r="F2001" s="6">
        <v>0</v>
      </c>
      <c r="G2001" s="6">
        <v>0</v>
      </c>
      <c r="H2001" s="38">
        <v>0</v>
      </c>
      <c r="I2001" s="33">
        <v>0</v>
      </c>
      <c r="J2001" s="6">
        <v>0</v>
      </c>
      <c r="K2001" s="6">
        <v>0</v>
      </c>
      <c r="L2001" s="38">
        <v>0</v>
      </c>
      <c r="M2001" s="33">
        <v>0</v>
      </c>
      <c r="N2001" s="6">
        <v>0</v>
      </c>
      <c r="O2001" s="6">
        <v>0</v>
      </c>
      <c r="P2001" s="38">
        <v>0</v>
      </c>
      <c r="Q2001" s="33">
        <v>0</v>
      </c>
      <c r="R2001" s="6">
        <v>0</v>
      </c>
      <c r="S2001" s="6">
        <v>0</v>
      </c>
      <c r="T2001" s="38">
        <v>0</v>
      </c>
      <c r="U2001" s="40">
        <v>0</v>
      </c>
      <c r="V2001" s="6">
        <v>0</v>
      </c>
      <c r="W2001" s="32">
        <v>0</v>
      </c>
      <c r="X2001" s="38">
        <v>0</v>
      </c>
    </row>
    <row r="2002" spans="1:25" hidden="1" outlineLevel="2" x14ac:dyDescent="0.2">
      <c r="A2002" s="467"/>
      <c r="B2002" s="95">
        <v>810152</v>
      </c>
      <c r="C2002" s="14" t="s">
        <v>196</v>
      </c>
      <c r="D2002" s="35" t="s">
        <v>199</v>
      </c>
      <c r="E2002" s="33">
        <v>0</v>
      </c>
      <c r="F2002" s="6">
        <v>0</v>
      </c>
      <c r="G2002" s="6">
        <v>0</v>
      </c>
      <c r="H2002" s="38">
        <v>0</v>
      </c>
      <c r="I2002" s="33">
        <v>0</v>
      </c>
      <c r="J2002" s="6">
        <v>0</v>
      </c>
      <c r="K2002" s="6">
        <v>0</v>
      </c>
      <c r="L2002" s="38">
        <v>0</v>
      </c>
      <c r="M2002" s="33">
        <v>0</v>
      </c>
      <c r="N2002" s="6">
        <v>0</v>
      </c>
      <c r="O2002" s="6">
        <v>0</v>
      </c>
      <c r="P2002" s="38">
        <v>0</v>
      </c>
      <c r="Q2002" s="33">
        <v>0</v>
      </c>
      <c r="R2002" s="6">
        <v>0</v>
      </c>
      <c r="S2002" s="6">
        <v>0</v>
      </c>
      <c r="T2002" s="38">
        <v>0</v>
      </c>
      <c r="U2002" s="40">
        <v>0</v>
      </c>
      <c r="V2002" s="6">
        <v>0</v>
      </c>
      <c r="W2002" s="32">
        <v>0</v>
      </c>
      <c r="X2002" s="38">
        <v>0</v>
      </c>
    </row>
    <row r="2003" spans="1:25" ht="13.5" outlineLevel="2" thickBot="1" x14ac:dyDescent="0.25">
      <c r="A2003" s="467"/>
      <c r="B2003" s="95">
        <v>810152</v>
      </c>
      <c r="C2003" s="14" t="s">
        <v>412</v>
      </c>
      <c r="D2003" s="35" t="s">
        <v>200</v>
      </c>
      <c r="E2003" s="33">
        <v>4282711.82</v>
      </c>
      <c r="F2003" s="6">
        <v>2715804.27</v>
      </c>
      <c r="G2003" s="6">
        <v>6517124.2700000005</v>
      </c>
      <c r="H2003" s="38">
        <v>13515640.359999999</v>
      </c>
      <c r="I2003" s="33">
        <v>7034525.0100000007</v>
      </c>
      <c r="J2003" s="6">
        <v>5295562.3099999996</v>
      </c>
      <c r="K2003" s="6">
        <v>7151222.5499999998</v>
      </c>
      <c r="L2003" s="38">
        <v>19481309.870000001</v>
      </c>
      <c r="M2003" s="33">
        <v>4861900.37</v>
      </c>
      <c r="N2003" s="6">
        <v>4045074.27</v>
      </c>
      <c r="O2003" s="6">
        <v>12040117.289999999</v>
      </c>
      <c r="P2003" s="38">
        <v>20947091.93</v>
      </c>
      <c r="Q2003" s="33">
        <v>6925174.1500000004</v>
      </c>
      <c r="R2003" s="6">
        <v>5455365.9800000004</v>
      </c>
      <c r="S2003" s="6">
        <v>10905837.220000001</v>
      </c>
      <c r="T2003" s="38">
        <v>23286377.350000001</v>
      </c>
      <c r="U2003" s="40">
        <v>23104311.350000001</v>
      </c>
      <c r="V2003" s="6">
        <v>17511806.829999998</v>
      </c>
      <c r="W2003" s="32">
        <v>36614301.329999998</v>
      </c>
      <c r="X2003" s="38">
        <v>77230419.50999999</v>
      </c>
    </row>
    <row r="2004" spans="1:25" ht="13.5" hidden="1" outlineLevel="2" thickBot="1" x14ac:dyDescent="0.25">
      <c r="A2004" s="467"/>
      <c r="B2004" s="95">
        <v>810152</v>
      </c>
      <c r="C2004" s="14" t="s">
        <v>339</v>
      </c>
      <c r="D2004" s="35" t="s">
        <v>201</v>
      </c>
      <c r="E2004" s="33">
        <v>0</v>
      </c>
      <c r="F2004" s="6">
        <v>0</v>
      </c>
      <c r="G2004" s="6">
        <v>0</v>
      </c>
      <c r="H2004" s="38">
        <v>0</v>
      </c>
      <c r="I2004" s="33">
        <v>0</v>
      </c>
      <c r="J2004" s="6">
        <v>0</v>
      </c>
      <c r="K2004" s="6">
        <v>0</v>
      </c>
      <c r="L2004" s="38">
        <v>0</v>
      </c>
      <c r="M2004" s="33">
        <v>0</v>
      </c>
      <c r="N2004" s="6">
        <v>0</v>
      </c>
      <c r="O2004" s="6">
        <v>0</v>
      </c>
      <c r="P2004" s="38">
        <v>0</v>
      </c>
      <c r="Q2004" s="33">
        <v>0</v>
      </c>
      <c r="R2004" s="6">
        <v>0</v>
      </c>
      <c r="S2004" s="6">
        <v>0</v>
      </c>
      <c r="T2004" s="38">
        <v>0</v>
      </c>
      <c r="U2004" s="40">
        <v>0</v>
      </c>
      <c r="V2004" s="6">
        <v>0</v>
      </c>
      <c r="W2004" s="32">
        <v>0</v>
      </c>
      <c r="X2004" s="38">
        <v>0</v>
      </c>
    </row>
    <row r="2005" spans="1:25" ht="13.5" hidden="1" outlineLevel="2" thickBot="1" x14ac:dyDescent="0.25">
      <c r="A2005" s="467"/>
      <c r="B2005" s="95">
        <v>810152</v>
      </c>
      <c r="C2005" s="14" t="s">
        <v>398</v>
      </c>
      <c r="D2005" s="35" t="s">
        <v>306</v>
      </c>
      <c r="E2005" s="33">
        <v>0</v>
      </c>
      <c r="F2005" s="6">
        <v>0</v>
      </c>
      <c r="G2005" s="6">
        <v>0</v>
      </c>
      <c r="H2005" s="38">
        <v>0</v>
      </c>
      <c r="I2005" s="33">
        <v>0</v>
      </c>
      <c r="J2005" s="6">
        <v>0</v>
      </c>
      <c r="K2005" s="6">
        <v>0</v>
      </c>
      <c r="L2005" s="38">
        <v>0</v>
      </c>
      <c r="M2005" s="33">
        <v>0</v>
      </c>
      <c r="N2005" s="6">
        <v>0</v>
      </c>
      <c r="O2005" s="6">
        <v>0</v>
      </c>
      <c r="P2005" s="38">
        <v>0</v>
      </c>
      <c r="Q2005" s="33">
        <v>0</v>
      </c>
      <c r="R2005" s="6">
        <v>0</v>
      </c>
      <c r="S2005" s="6">
        <v>0</v>
      </c>
      <c r="T2005" s="38">
        <v>0</v>
      </c>
      <c r="U2005" s="40">
        <v>0</v>
      </c>
      <c r="V2005" s="6">
        <v>0</v>
      </c>
      <c r="W2005" s="32">
        <v>0</v>
      </c>
      <c r="X2005" s="38">
        <v>0</v>
      </c>
    </row>
    <row r="2006" spans="1:25" ht="13.5" hidden="1" outlineLevel="2" thickBot="1" x14ac:dyDescent="0.25">
      <c r="A2006" s="467"/>
      <c r="B2006" s="95">
        <v>810152</v>
      </c>
      <c r="C2006" s="14" t="s">
        <v>202</v>
      </c>
      <c r="D2006" s="35" t="s">
        <v>397</v>
      </c>
      <c r="E2006" s="37">
        <v>0</v>
      </c>
      <c r="F2006" s="152">
        <v>0</v>
      </c>
      <c r="G2006" s="152">
        <v>0</v>
      </c>
      <c r="H2006" s="38">
        <v>0</v>
      </c>
      <c r="I2006" s="37">
        <v>0</v>
      </c>
      <c r="J2006" s="152">
        <v>0</v>
      </c>
      <c r="K2006" s="152">
        <v>0</v>
      </c>
      <c r="L2006" s="38">
        <v>0</v>
      </c>
      <c r="M2006" s="37">
        <v>0</v>
      </c>
      <c r="N2006" s="152">
        <v>0</v>
      </c>
      <c r="O2006" s="152">
        <v>0</v>
      </c>
      <c r="P2006" s="38">
        <v>0</v>
      </c>
      <c r="Q2006" s="37">
        <v>0</v>
      </c>
      <c r="R2006" s="152">
        <v>0</v>
      </c>
      <c r="S2006" s="152">
        <v>0</v>
      </c>
      <c r="T2006" s="38">
        <v>0</v>
      </c>
      <c r="U2006" s="151">
        <v>0</v>
      </c>
      <c r="V2006" s="152">
        <v>0</v>
      </c>
      <c r="W2006" s="36">
        <v>0</v>
      </c>
      <c r="X2006" s="38">
        <v>0</v>
      </c>
      <c r="Y2006" s="65"/>
    </row>
    <row r="2007" spans="1:25" s="106" customFormat="1" ht="13.5" hidden="1" outlineLevel="1" collapsed="1" thickBot="1" x14ac:dyDescent="0.25">
      <c r="A2007" s="464">
        <v>810166</v>
      </c>
      <c r="B2007" s="97">
        <v>810166</v>
      </c>
      <c r="C2007" s="100" t="s">
        <v>36</v>
      </c>
      <c r="D2007" s="101" t="s">
        <v>265</v>
      </c>
      <c r="E2007" s="143">
        <v>0</v>
      </c>
      <c r="F2007" s="144">
        <v>0</v>
      </c>
      <c r="G2007" s="144">
        <v>0</v>
      </c>
      <c r="H2007" s="109">
        <v>0</v>
      </c>
      <c r="I2007" s="143">
        <v>0</v>
      </c>
      <c r="J2007" s="144">
        <v>0</v>
      </c>
      <c r="K2007" s="144">
        <v>0</v>
      </c>
      <c r="L2007" s="109">
        <v>0</v>
      </c>
      <c r="M2007" s="143">
        <v>0</v>
      </c>
      <c r="N2007" s="144">
        <v>0</v>
      </c>
      <c r="O2007" s="144">
        <v>0</v>
      </c>
      <c r="P2007" s="109">
        <v>0</v>
      </c>
      <c r="Q2007" s="143">
        <v>0</v>
      </c>
      <c r="R2007" s="144">
        <v>0</v>
      </c>
      <c r="S2007" s="144">
        <v>0</v>
      </c>
      <c r="T2007" s="109">
        <v>0</v>
      </c>
      <c r="U2007" s="143">
        <v>0</v>
      </c>
      <c r="V2007" s="144">
        <v>0</v>
      </c>
      <c r="W2007" s="144">
        <v>0</v>
      </c>
      <c r="X2007" s="109">
        <v>0</v>
      </c>
    </row>
    <row r="2008" spans="1:25" ht="13.5" hidden="1" outlineLevel="2" thickBot="1" x14ac:dyDescent="0.25">
      <c r="A2008" s="465"/>
      <c r="B2008" s="95">
        <v>810166</v>
      </c>
      <c r="C2008" s="14" t="s">
        <v>411</v>
      </c>
      <c r="D2008" s="58" t="s">
        <v>198</v>
      </c>
      <c r="E2008" s="33">
        <v>0</v>
      </c>
      <c r="F2008" s="6">
        <v>0</v>
      </c>
      <c r="G2008" s="6">
        <v>0</v>
      </c>
      <c r="H2008" s="38">
        <v>0</v>
      </c>
      <c r="I2008" s="33">
        <v>0</v>
      </c>
      <c r="J2008" s="6">
        <v>0</v>
      </c>
      <c r="K2008" s="6">
        <v>0</v>
      </c>
      <c r="L2008" s="38">
        <v>0</v>
      </c>
      <c r="M2008" s="33">
        <v>0</v>
      </c>
      <c r="N2008" s="6">
        <v>0</v>
      </c>
      <c r="O2008" s="6">
        <v>0</v>
      </c>
      <c r="P2008" s="38">
        <v>0</v>
      </c>
      <c r="Q2008" s="33">
        <v>0</v>
      </c>
      <c r="R2008" s="6">
        <v>0</v>
      </c>
      <c r="S2008" s="6">
        <v>0</v>
      </c>
      <c r="T2008" s="38">
        <v>0</v>
      </c>
      <c r="U2008" s="40">
        <v>0</v>
      </c>
      <c r="V2008" s="6">
        <v>0</v>
      </c>
      <c r="W2008" s="32">
        <v>0</v>
      </c>
      <c r="X2008" s="38">
        <v>0</v>
      </c>
    </row>
    <row r="2009" spans="1:25" ht="13.5" hidden="1" outlineLevel="2" thickBot="1" x14ac:dyDescent="0.25">
      <c r="A2009" s="465"/>
      <c r="B2009" s="95">
        <v>810166</v>
      </c>
      <c r="C2009" s="14" t="s">
        <v>196</v>
      </c>
      <c r="D2009" s="58" t="s">
        <v>199</v>
      </c>
      <c r="E2009" s="33">
        <v>0</v>
      </c>
      <c r="F2009" s="6">
        <v>0</v>
      </c>
      <c r="G2009" s="6">
        <v>0</v>
      </c>
      <c r="H2009" s="38">
        <v>0</v>
      </c>
      <c r="I2009" s="33">
        <v>0</v>
      </c>
      <c r="J2009" s="6">
        <v>0</v>
      </c>
      <c r="K2009" s="6">
        <v>0</v>
      </c>
      <c r="L2009" s="38">
        <v>0</v>
      </c>
      <c r="M2009" s="33">
        <v>0</v>
      </c>
      <c r="N2009" s="6">
        <v>0</v>
      </c>
      <c r="O2009" s="6">
        <v>0</v>
      </c>
      <c r="P2009" s="38">
        <v>0</v>
      </c>
      <c r="Q2009" s="33">
        <v>0</v>
      </c>
      <c r="R2009" s="6">
        <v>0</v>
      </c>
      <c r="S2009" s="6">
        <v>0</v>
      </c>
      <c r="T2009" s="38">
        <v>0</v>
      </c>
      <c r="U2009" s="40">
        <v>0</v>
      </c>
      <c r="V2009" s="6">
        <v>0</v>
      </c>
      <c r="W2009" s="32">
        <v>0</v>
      </c>
      <c r="X2009" s="38">
        <v>0</v>
      </c>
    </row>
    <row r="2010" spans="1:25" ht="13.5" hidden="1" outlineLevel="2" thickBot="1" x14ac:dyDescent="0.25">
      <c r="A2010" s="465"/>
      <c r="B2010" s="95">
        <v>810166</v>
      </c>
      <c r="C2010" s="14" t="s">
        <v>412</v>
      </c>
      <c r="D2010" s="58" t="s">
        <v>200</v>
      </c>
      <c r="E2010" s="33">
        <v>0</v>
      </c>
      <c r="F2010" s="6">
        <v>0</v>
      </c>
      <c r="G2010" s="6">
        <v>0</v>
      </c>
      <c r="H2010" s="38">
        <v>0</v>
      </c>
      <c r="I2010" s="33">
        <v>0</v>
      </c>
      <c r="J2010" s="6">
        <v>0</v>
      </c>
      <c r="K2010" s="6">
        <v>0</v>
      </c>
      <c r="L2010" s="38">
        <v>0</v>
      </c>
      <c r="M2010" s="33">
        <v>0</v>
      </c>
      <c r="N2010" s="6">
        <v>0</v>
      </c>
      <c r="O2010" s="6">
        <v>0</v>
      </c>
      <c r="P2010" s="38">
        <v>0</v>
      </c>
      <c r="Q2010" s="33">
        <v>0</v>
      </c>
      <c r="R2010" s="6">
        <v>0</v>
      </c>
      <c r="S2010" s="6">
        <v>0</v>
      </c>
      <c r="T2010" s="38">
        <v>0</v>
      </c>
      <c r="U2010" s="40">
        <v>0</v>
      </c>
      <c r="V2010" s="6">
        <v>0</v>
      </c>
      <c r="W2010" s="32">
        <v>0</v>
      </c>
      <c r="X2010" s="38">
        <v>0</v>
      </c>
    </row>
    <row r="2011" spans="1:25" ht="13.5" hidden="1" outlineLevel="2" thickBot="1" x14ac:dyDescent="0.25">
      <c r="A2011" s="465"/>
      <c r="B2011" s="95">
        <v>810166</v>
      </c>
      <c r="C2011" s="14" t="s">
        <v>339</v>
      </c>
      <c r="D2011" s="35" t="s">
        <v>201</v>
      </c>
      <c r="E2011" s="33">
        <v>0</v>
      </c>
      <c r="F2011" s="6">
        <v>0</v>
      </c>
      <c r="G2011" s="6">
        <v>0</v>
      </c>
      <c r="H2011" s="38">
        <v>0</v>
      </c>
      <c r="I2011" s="33">
        <v>0</v>
      </c>
      <c r="J2011" s="6">
        <v>0</v>
      </c>
      <c r="K2011" s="6">
        <v>0</v>
      </c>
      <c r="L2011" s="38">
        <v>0</v>
      </c>
      <c r="M2011" s="33">
        <v>0</v>
      </c>
      <c r="N2011" s="6">
        <v>0</v>
      </c>
      <c r="O2011" s="6">
        <v>0</v>
      </c>
      <c r="P2011" s="38">
        <v>0</v>
      </c>
      <c r="Q2011" s="33">
        <v>0</v>
      </c>
      <c r="R2011" s="6">
        <v>0</v>
      </c>
      <c r="S2011" s="6">
        <v>0</v>
      </c>
      <c r="T2011" s="38">
        <v>0</v>
      </c>
      <c r="U2011" s="40">
        <v>0</v>
      </c>
      <c r="V2011" s="6">
        <v>0</v>
      </c>
      <c r="W2011" s="32">
        <v>0</v>
      </c>
      <c r="X2011" s="38">
        <v>0</v>
      </c>
    </row>
    <row r="2012" spans="1:25" ht="13.5" hidden="1" outlineLevel="2" thickBot="1" x14ac:dyDescent="0.25">
      <c r="A2012" s="465"/>
      <c r="B2012" s="95">
        <v>810166</v>
      </c>
      <c r="C2012" s="14" t="s">
        <v>398</v>
      </c>
      <c r="D2012" s="35" t="s">
        <v>306</v>
      </c>
      <c r="E2012" s="33">
        <v>0</v>
      </c>
      <c r="F2012" s="6">
        <v>0</v>
      </c>
      <c r="G2012" s="6">
        <v>0</v>
      </c>
      <c r="H2012" s="38">
        <v>0</v>
      </c>
      <c r="I2012" s="33">
        <v>0</v>
      </c>
      <c r="J2012" s="6">
        <v>0</v>
      </c>
      <c r="K2012" s="6">
        <v>0</v>
      </c>
      <c r="L2012" s="38">
        <v>0</v>
      </c>
      <c r="M2012" s="33">
        <v>0</v>
      </c>
      <c r="N2012" s="6">
        <v>0</v>
      </c>
      <c r="O2012" s="6">
        <v>0</v>
      </c>
      <c r="P2012" s="38">
        <v>0</v>
      </c>
      <c r="Q2012" s="33">
        <v>0</v>
      </c>
      <c r="R2012" s="6">
        <v>0</v>
      </c>
      <c r="S2012" s="6">
        <v>0</v>
      </c>
      <c r="T2012" s="38">
        <v>0</v>
      </c>
      <c r="U2012" s="40">
        <v>0</v>
      </c>
      <c r="V2012" s="6">
        <v>0</v>
      </c>
      <c r="W2012" s="32">
        <v>0</v>
      </c>
      <c r="X2012" s="38">
        <v>0</v>
      </c>
    </row>
    <row r="2013" spans="1:25" ht="13.5" hidden="1" outlineLevel="2" thickBot="1" x14ac:dyDescent="0.25">
      <c r="A2013" s="465"/>
      <c r="B2013" s="95">
        <v>810166</v>
      </c>
      <c r="C2013" s="14" t="s">
        <v>202</v>
      </c>
      <c r="D2013" s="35" t="s">
        <v>397</v>
      </c>
      <c r="E2013" s="37">
        <v>0</v>
      </c>
      <c r="F2013" s="152">
        <v>0</v>
      </c>
      <c r="G2013" s="152">
        <v>0</v>
      </c>
      <c r="H2013" s="38">
        <v>0</v>
      </c>
      <c r="I2013" s="37">
        <v>0</v>
      </c>
      <c r="J2013" s="152">
        <v>0</v>
      </c>
      <c r="K2013" s="152">
        <v>0</v>
      </c>
      <c r="L2013" s="38">
        <v>0</v>
      </c>
      <c r="M2013" s="37">
        <v>0</v>
      </c>
      <c r="N2013" s="152">
        <v>0</v>
      </c>
      <c r="O2013" s="152">
        <v>0</v>
      </c>
      <c r="P2013" s="38">
        <v>0</v>
      </c>
      <c r="Q2013" s="37">
        <v>0</v>
      </c>
      <c r="R2013" s="152">
        <v>0</v>
      </c>
      <c r="S2013" s="152">
        <v>0</v>
      </c>
      <c r="T2013" s="38">
        <v>0</v>
      </c>
      <c r="U2013" s="151">
        <v>0</v>
      </c>
      <c r="V2013" s="152">
        <v>0</v>
      </c>
      <c r="W2013" s="36">
        <v>0</v>
      </c>
      <c r="X2013" s="38">
        <v>0</v>
      </c>
      <c r="Y2013" s="65"/>
    </row>
    <row r="2014" spans="1:25" s="106" customFormat="1" ht="13.5" hidden="1" outlineLevel="1" collapsed="1" thickBot="1" x14ac:dyDescent="0.25">
      <c r="A2014" s="466">
        <v>810169</v>
      </c>
      <c r="B2014" s="97">
        <v>810169</v>
      </c>
      <c r="C2014" s="100" t="s">
        <v>13</v>
      </c>
      <c r="D2014" s="101" t="s">
        <v>265</v>
      </c>
      <c r="E2014" s="143">
        <v>0</v>
      </c>
      <c r="F2014" s="144">
        <v>0</v>
      </c>
      <c r="G2014" s="144">
        <v>0</v>
      </c>
      <c r="H2014" s="109">
        <v>0</v>
      </c>
      <c r="I2014" s="143">
        <v>0</v>
      </c>
      <c r="J2014" s="144">
        <v>0</v>
      </c>
      <c r="K2014" s="144">
        <v>0</v>
      </c>
      <c r="L2014" s="109">
        <v>0</v>
      </c>
      <c r="M2014" s="143">
        <v>0</v>
      </c>
      <c r="N2014" s="144">
        <v>0</v>
      </c>
      <c r="O2014" s="144">
        <v>0</v>
      </c>
      <c r="P2014" s="109">
        <v>0</v>
      </c>
      <c r="Q2014" s="143">
        <v>0</v>
      </c>
      <c r="R2014" s="144">
        <v>0</v>
      </c>
      <c r="S2014" s="144">
        <v>0</v>
      </c>
      <c r="T2014" s="109">
        <v>0</v>
      </c>
      <c r="U2014" s="143">
        <v>0</v>
      </c>
      <c r="V2014" s="144">
        <v>0</v>
      </c>
      <c r="W2014" s="144">
        <v>0</v>
      </c>
      <c r="X2014" s="109">
        <v>0</v>
      </c>
    </row>
    <row r="2015" spans="1:25" ht="13.5" hidden="1" outlineLevel="2" thickBot="1" x14ac:dyDescent="0.25">
      <c r="A2015" s="467"/>
      <c r="B2015" s="95">
        <v>810169</v>
      </c>
      <c r="C2015" s="14" t="s">
        <v>411</v>
      </c>
      <c r="D2015" s="35" t="s">
        <v>198</v>
      </c>
      <c r="E2015" s="33">
        <v>0</v>
      </c>
      <c r="F2015" s="6">
        <v>0</v>
      </c>
      <c r="G2015" s="6">
        <v>0</v>
      </c>
      <c r="H2015" s="38">
        <v>0</v>
      </c>
      <c r="I2015" s="33">
        <v>0</v>
      </c>
      <c r="J2015" s="6">
        <v>0</v>
      </c>
      <c r="K2015" s="6">
        <v>0</v>
      </c>
      <c r="L2015" s="38">
        <v>0</v>
      </c>
      <c r="M2015" s="33">
        <v>0</v>
      </c>
      <c r="N2015" s="6">
        <v>0</v>
      </c>
      <c r="O2015" s="6">
        <v>0</v>
      </c>
      <c r="P2015" s="38">
        <v>0</v>
      </c>
      <c r="Q2015" s="33">
        <v>0</v>
      </c>
      <c r="R2015" s="6">
        <v>0</v>
      </c>
      <c r="S2015" s="6">
        <v>0</v>
      </c>
      <c r="T2015" s="38">
        <v>0</v>
      </c>
      <c r="U2015" s="40">
        <v>0</v>
      </c>
      <c r="V2015" s="6">
        <v>0</v>
      </c>
      <c r="W2015" s="32">
        <v>0</v>
      </c>
      <c r="X2015" s="38">
        <v>0</v>
      </c>
    </row>
    <row r="2016" spans="1:25" ht="13.5" hidden="1" outlineLevel="2" thickBot="1" x14ac:dyDescent="0.25">
      <c r="A2016" s="467"/>
      <c r="B2016" s="95">
        <v>810169</v>
      </c>
      <c r="C2016" s="14" t="s">
        <v>196</v>
      </c>
      <c r="D2016" s="35" t="s">
        <v>199</v>
      </c>
      <c r="E2016" s="33">
        <v>0</v>
      </c>
      <c r="F2016" s="6">
        <v>0</v>
      </c>
      <c r="G2016" s="6">
        <v>0</v>
      </c>
      <c r="H2016" s="38">
        <v>0</v>
      </c>
      <c r="I2016" s="33">
        <v>0</v>
      </c>
      <c r="J2016" s="6">
        <v>0</v>
      </c>
      <c r="K2016" s="6">
        <v>0</v>
      </c>
      <c r="L2016" s="38">
        <v>0</v>
      </c>
      <c r="M2016" s="33">
        <v>0</v>
      </c>
      <c r="N2016" s="6">
        <v>0</v>
      </c>
      <c r="O2016" s="6">
        <v>0</v>
      </c>
      <c r="P2016" s="38">
        <v>0</v>
      </c>
      <c r="Q2016" s="33">
        <v>0</v>
      </c>
      <c r="R2016" s="6">
        <v>0</v>
      </c>
      <c r="S2016" s="6">
        <v>0</v>
      </c>
      <c r="T2016" s="38">
        <v>0</v>
      </c>
      <c r="U2016" s="40">
        <v>0</v>
      </c>
      <c r="V2016" s="6">
        <v>0</v>
      </c>
      <c r="W2016" s="32">
        <v>0</v>
      </c>
      <c r="X2016" s="38">
        <v>0</v>
      </c>
    </row>
    <row r="2017" spans="1:25" ht="13.5" hidden="1" outlineLevel="2" thickBot="1" x14ac:dyDescent="0.25">
      <c r="A2017" s="467"/>
      <c r="B2017" s="95">
        <v>810169</v>
      </c>
      <c r="C2017" s="14" t="s">
        <v>412</v>
      </c>
      <c r="D2017" s="35" t="s">
        <v>200</v>
      </c>
      <c r="E2017" s="33">
        <v>0</v>
      </c>
      <c r="F2017" s="6">
        <v>0</v>
      </c>
      <c r="G2017" s="6">
        <v>0</v>
      </c>
      <c r="H2017" s="38">
        <v>0</v>
      </c>
      <c r="I2017" s="33">
        <v>0</v>
      </c>
      <c r="J2017" s="6">
        <v>0</v>
      </c>
      <c r="K2017" s="6">
        <v>0</v>
      </c>
      <c r="L2017" s="38">
        <v>0</v>
      </c>
      <c r="M2017" s="33">
        <v>0</v>
      </c>
      <c r="N2017" s="6">
        <v>0</v>
      </c>
      <c r="O2017" s="6">
        <v>0</v>
      </c>
      <c r="P2017" s="38">
        <v>0</v>
      </c>
      <c r="Q2017" s="33">
        <v>0</v>
      </c>
      <c r="R2017" s="6">
        <v>0</v>
      </c>
      <c r="S2017" s="6">
        <v>0</v>
      </c>
      <c r="T2017" s="38">
        <v>0</v>
      </c>
      <c r="U2017" s="40">
        <v>0</v>
      </c>
      <c r="V2017" s="6">
        <v>0</v>
      </c>
      <c r="W2017" s="32">
        <v>0</v>
      </c>
      <c r="X2017" s="38">
        <v>0</v>
      </c>
    </row>
    <row r="2018" spans="1:25" ht="13.5" hidden="1" outlineLevel="2" thickBot="1" x14ac:dyDescent="0.25">
      <c r="A2018" s="467"/>
      <c r="B2018" s="95">
        <v>810169</v>
      </c>
      <c r="C2018" s="14" t="s">
        <v>339</v>
      </c>
      <c r="D2018" s="35" t="s">
        <v>201</v>
      </c>
      <c r="E2018" s="33">
        <v>0</v>
      </c>
      <c r="F2018" s="6">
        <v>0</v>
      </c>
      <c r="G2018" s="6">
        <v>0</v>
      </c>
      <c r="H2018" s="38">
        <v>0</v>
      </c>
      <c r="I2018" s="33">
        <v>0</v>
      </c>
      <c r="J2018" s="6">
        <v>0</v>
      </c>
      <c r="K2018" s="6">
        <v>0</v>
      </c>
      <c r="L2018" s="38">
        <v>0</v>
      </c>
      <c r="M2018" s="33">
        <v>0</v>
      </c>
      <c r="N2018" s="6">
        <v>0</v>
      </c>
      <c r="O2018" s="6">
        <v>0</v>
      </c>
      <c r="P2018" s="38">
        <v>0</v>
      </c>
      <c r="Q2018" s="33">
        <v>0</v>
      </c>
      <c r="R2018" s="6">
        <v>0</v>
      </c>
      <c r="S2018" s="6">
        <v>0</v>
      </c>
      <c r="T2018" s="38">
        <v>0</v>
      </c>
      <c r="U2018" s="40">
        <v>0</v>
      </c>
      <c r="V2018" s="6">
        <v>0</v>
      </c>
      <c r="W2018" s="32">
        <v>0</v>
      </c>
      <c r="X2018" s="38">
        <v>0</v>
      </c>
    </row>
    <row r="2019" spans="1:25" ht="13.5" hidden="1" outlineLevel="2" thickBot="1" x14ac:dyDescent="0.25">
      <c r="A2019" s="467"/>
      <c r="B2019" s="95">
        <v>810169</v>
      </c>
      <c r="C2019" s="14" t="s">
        <v>398</v>
      </c>
      <c r="D2019" s="35" t="s">
        <v>306</v>
      </c>
      <c r="E2019" s="33">
        <v>0</v>
      </c>
      <c r="F2019" s="6">
        <v>0</v>
      </c>
      <c r="G2019" s="6">
        <v>0</v>
      </c>
      <c r="H2019" s="38">
        <v>0</v>
      </c>
      <c r="I2019" s="33">
        <v>0</v>
      </c>
      <c r="J2019" s="6">
        <v>0</v>
      </c>
      <c r="K2019" s="6">
        <v>0</v>
      </c>
      <c r="L2019" s="38">
        <v>0</v>
      </c>
      <c r="M2019" s="33">
        <v>0</v>
      </c>
      <c r="N2019" s="6">
        <v>0</v>
      </c>
      <c r="O2019" s="6">
        <v>0</v>
      </c>
      <c r="P2019" s="38">
        <v>0</v>
      </c>
      <c r="Q2019" s="33">
        <v>0</v>
      </c>
      <c r="R2019" s="6">
        <v>0</v>
      </c>
      <c r="S2019" s="6">
        <v>0</v>
      </c>
      <c r="T2019" s="38">
        <v>0</v>
      </c>
      <c r="U2019" s="40">
        <v>0</v>
      </c>
      <c r="V2019" s="6">
        <v>0</v>
      </c>
      <c r="W2019" s="32">
        <v>0</v>
      </c>
      <c r="X2019" s="38">
        <v>0</v>
      </c>
    </row>
    <row r="2020" spans="1:25" ht="13.5" hidden="1" outlineLevel="2" thickBot="1" x14ac:dyDescent="0.25">
      <c r="A2020" s="467"/>
      <c r="B2020" s="95">
        <v>810169</v>
      </c>
      <c r="C2020" s="14" t="s">
        <v>202</v>
      </c>
      <c r="D2020" s="35" t="s">
        <v>397</v>
      </c>
      <c r="E2020" s="37">
        <v>0</v>
      </c>
      <c r="F2020" s="152">
        <v>0</v>
      </c>
      <c r="G2020" s="152">
        <v>0</v>
      </c>
      <c r="H2020" s="38">
        <v>0</v>
      </c>
      <c r="I2020" s="37">
        <v>0</v>
      </c>
      <c r="J2020" s="152">
        <v>0</v>
      </c>
      <c r="K2020" s="152">
        <v>0</v>
      </c>
      <c r="L2020" s="38">
        <v>0</v>
      </c>
      <c r="M2020" s="37">
        <v>0</v>
      </c>
      <c r="N2020" s="152">
        <v>0</v>
      </c>
      <c r="O2020" s="152">
        <v>0</v>
      </c>
      <c r="P2020" s="38">
        <v>0</v>
      </c>
      <c r="Q2020" s="37">
        <v>0</v>
      </c>
      <c r="R2020" s="152">
        <v>0</v>
      </c>
      <c r="S2020" s="152">
        <v>0</v>
      </c>
      <c r="T2020" s="38">
        <v>0</v>
      </c>
      <c r="U2020" s="151">
        <v>0</v>
      </c>
      <c r="V2020" s="152">
        <v>0</v>
      </c>
      <c r="W2020" s="36">
        <v>0</v>
      </c>
      <c r="X2020" s="38">
        <v>0</v>
      </c>
      <c r="Y2020" s="65"/>
    </row>
    <row r="2021" spans="1:25" ht="12.75" customHeight="1" thickBot="1" x14ac:dyDescent="0.25">
      <c r="A2021" s="55"/>
      <c r="B2021" s="93"/>
      <c r="C2021" s="54" t="s">
        <v>37</v>
      </c>
      <c r="D2021" s="50"/>
      <c r="E2021" s="51">
        <v>15860451.4</v>
      </c>
      <c r="F2021" s="52">
        <v>63001996.510000005</v>
      </c>
      <c r="G2021" s="56">
        <v>75142.790000000008</v>
      </c>
      <c r="H2021" s="53">
        <v>78937590.700000018</v>
      </c>
      <c r="I2021" s="51">
        <v>8098435.8100000005</v>
      </c>
      <c r="J2021" s="52">
        <v>55671757.490000002</v>
      </c>
      <c r="K2021" s="56">
        <v>138318.35999999999</v>
      </c>
      <c r="L2021" s="53">
        <v>63908511.660000004</v>
      </c>
      <c r="M2021" s="51">
        <v>17136144.84</v>
      </c>
      <c r="N2021" s="52">
        <v>50333476.200000003</v>
      </c>
      <c r="O2021" s="56">
        <v>296091.33999999997</v>
      </c>
      <c r="P2021" s="53">
        <v>67765712.38000001</v>
      </c>
      <c r="Q2021" s="51">
        <v>27149931.600000098</v>
      </c>
      <c r="R2021" s="52">
        <v>61937706.959999993</v>
      </c>
      <c r="S2021" s="56">
        <v>96716.39</v>
      </c>
      <c r="T2021" s="53">
        <v>89184354.950000092</v>
      </c>
      <c r="U2021" s="51">
        <v>68244963.650000095</v>
      </c>
      <c r="V2021" s="52">
        <v>230944937.16</v>
      </c>
      <c r="W2021" s="56">
        <v>606268.87999999989</v>
      </c>
      <c r="X2021" s="53">
        <v>299796169.69000006</v>
      </c>
      <c r="Y2021" s="65"/>
    </row>
    <row r="2022" spans="1:25" s="106" customFormat="1" outlineLevel="1" x14ac:dyDescent="0.2">
      <c r="A2022" s="466">
        <v>810131</v>
      </c>
      <c r="B2022" s="97">
        <v>810131</v>
      </c>
      <c r="C2022" s="100" t="s">
        <v>156</v>
      </c>
      <c r="D2022" s="101" t="s">
        <v>265</v>
      </c>
      <c r="E2022" s="143">
        <v>15860451.4</v>
      </c>
      <c r="F2022" s="144">
        <v>63001996.510000005</v>
      </c>
      <c r="G2022" s="144">
        <v>75142.790000000008</v>
      </c>
      <c r="H2022" s="109">
        <v>78937590.700000018</v>
      </c>
      <c r="I2022" s="143">
        <v>8098435.8100000005</v>
      </c>
      <c r="J2022" s="144">
        <v>55671757.490000002</v>
      </c>
      <c r="K2022" s="144">
        <v>138318.35999999999</v>
      </c>
      <c r="L2022" s="109">
        <v>63908511.660000004</v>
      </c>
      <c r="M2022" s="143">
        <v>17136144.84</v>
      </c>
      <c r="N2022" s="144">
        <v>50333476.200000003</v>
      </c>
      <c r="O2022" s="144">
        <v>296091.33999999997</v>
      </c>
      <c r="P2022" s="109">
        <v>67765712.38000001</v>
      </c>
      <c r="Q2022" s="143">
        <v>27149931.600000098</v>
      </c>
      <c r="R2022" s="144">
        <v>61937706.959999993</v>
      </c>
      <c r="S2022" s="144">
        <v>96716.39</v>
      </c>
      <c r="T2022" s="109">
        <v>89184354.950000092</v>
      </c>
      <c r="U2022" s="143">
        <v>68244963.650000095</v>
      </c>
      <c r="V2022" s="144">
        <v>230944937.16</v>
      </c>
      <c r="W2022" s="144">
        <v>606268.87999999989</v>
      </c>
      <c r="X2022" s="109">
        <v>299796169.69000006</v>
      </c>
    </row>
    <row r="2023" spans="1:25" outlineLevel="2" x14ac:dyDescent="0.2">
      <c r="A2023" s="467"/>
      <c r="B2023" s="95">
        <v>810131</v>
      </c>
      <c r="C2023" s="14" t="s">
        <v>411</v>
      </c>
      <c r="D2023" s="35" t="s">
        <v>198</v>
      </c>
      <c r="E2023" s="33">
        <v>4420880.16</v>
      </c>
      <c r="F2023" s="6">
        <v>33578981.68</v>
      </c>
      <c r="G2023" s="6">
        <v>49458.22</v>
      </c>
      <c r="H2023" s="38">
        <v>38049320.060000002</v>
      </c>
      <c r="I2023" s="33">
        <v>6034581.3700000001</v>
      </c>
      <c r="J2023" s="6">
        <v>52299569.299999997</v>
      </c>
      <c r="K2023" s="6">
        <v>138318.35999999999</v>
      </c>
      <c r="L2023" s="38">
        <v>58472469.029999994</v>
      </c>
      <c r="M2023" s="33">
        <v>3272096</v>
      </c>
      <c r="N2023" s="6">
        <v>24060276.969999999</v>
      </c>
      <c r="O2023" s="6">
        <v>209906.24</v>
      </c>
      <c r="P2023" s="38">
        <v>27542279.209999997</v>
      </c>
      <c r="Q2023" s="33">
        <v>5212118.2799999993</v>
      </c>
      <c r="R2023" s="6">
        <v>31941387.490000002</v>
      </c>
      <c r="S2023" s="6">
        <v>49666.36</v>
      </c>
      <c r="T2023" s="38">
        <v>37203172.130000003</v>
      </c>
      <c r="U2023" s="40">
        <v>18939675.810000002</v>
      </c>
      <c r="V2023" s="6">
        <v>141880215.44</v>
      </c>
      <c r="W2023" s="32">
        <v>447349.17999999993</v>
      </c>
      <c r="X2023" s="38">
        <v>161267240.43000001</v>
      </c>
    </row>
    <row r="2024" spans="1:25" outlineLevel="2" x14ac:dyDescent="0.2">
      <c r="A2024" s="467"/>
      <c r="B2024" s="95">
        <v>810131</v>
      </c>
      <c r="C2024" s="14" t="s">
        <v>196</v>
      </c>
      <c r="D2024" s="35" t="s">
        <v>199</v>
      </c>
      <c r="E2024" s="33">
        <v>0</v>
      </c>
      <c r="F2024" s="6">
        <v>296769.81</v>
      </c>
      <c r="G2024" s="6">
        <v>0</v>
      </c>
      <c r="H2024" s="38">
        <v>296769.81</v>
      </c>
      <c r="I2024" s="33">
        <v>0</v>
      </c>
      <c r="J2024" s="6">
        <v>233203.59</v>
      </c>
      <c r="K2024" s="6">
        <v>0</v>
      </c>
      <c r="L2024" s="38">
        <v>233203.59</v>
      </c>
      <c r="M2024" s="33">
        <v>0</v>
      </c>
      <c r="N2024" s="6">
        <v>47489.75</v>
      </c>
      <c r="O2024" s="6">
        <v>0</v>
      </c>
      <c r="P2024" s="38">
        <v>47489.75</v>
      </c>
      <c r="Q2024" s="33">
        <v>0</v>
      </c>
      <c r="R2024" s="6">
        <v>389591.81</v>
      </c>
      <c r="S2024" s="6">
        <v>0</v>
      </c>
      <c r="T2024" s="38">
        <v>389591.81</v>
      </c>
      <c r="U2024" s="40">
        <v>0</v>
      </c>
      <c r="V2024" s="6">
        <v>967054.96</v>
      </c>
      <c r="W2024" s="32">
        <v>0</v>
      </c>
      <c r="X2024" s="38">
        <v>967054.96</v>
      </c>
    </row>
    <row r="2025" spans="1:25" hidden="1" outlineLevel="2" x14ac:dyDescent="0.2">
      <c r="A2025" s="467"/>
      <c r="B2025" s="95">
        <v>810131</v>
      </c>
      <c r="C2025" s="14" t="s">
        <v>412</v>
      </c>
      <c r="D2025" s="35" t="s">
        <v>200</v>
      </c>
      <c r="E2025" s="33">
        <v>0</v>
      </c>
      <c r="F2025" s="6">
        <v>0</v>
      </c>
      <c r="G2025" s="6">
        <v>0</v>
      </c>
      <c r="H2025" s="38">
        <v>0</v>
      </c>
      <c r="I2025" s="33">
        <v>0</v>
      </c>
      <c r="J2025" s="6">
        <v>0</v>
      </c>
      <c r="K2025" s="6">
        <v>0</v>
      </c>
      <c r="L2025" s="38">
        <v>0</v>
      </c>
      <c r="M2025" s="33">
        <v>0</v>
      </c>
      <c r="N2025" s="6">
        <v>0</v>
      </c>
      <c r="O2025" s="6">
        <v>0</v>
      </c>
      <c r="P2025" s="38">
        <v>0</v>
      </c>
      <c r="Q2025" s="33">
        <v>0</v>
      </c>
      <c r="R2025" s="6">
        <v>0</v>
      </c>
      <c r="S2025" s="6">
        <v>0</v>
      </c>
      <c r="T2025" s="38">
        <v>0</v>
      </c>
      <c r="U2025" s="40">
        <v>0</v>
      </c>
      <c r="V2025" s="6">
        <v>0</v>
      </c>
      <c r="W2025" s="32">
        <v>0</v>
      </c>
      <c r="X2025" s="38">
        <v>0</v>
      </c>
    </row>
    <row r="2026" spans="1:25" hidden="1" outlineLevel="2" x14ac:dyDescent="0.2">
      <c r="A2026" s="467"/>
      <c r="B2026" s="95">
        <v>810131</v>
      </c>
      <c r="C2026" s="14" t="s">
        <v>339</v>
      </c>
      <c r="D2026" s="35" t="s">
        <v>201</v>
      </c>
      <c r="E2026" s="33">
        <v>0</v>
      </c>
      <c r="F2026" s="6">
        <v>0</v>
      </c>
      <c r="G2026" s="6">
        <v>0</v>
      </c>
      <c r="H2026" s="38">
        <v>0</v>
      </c>
      <c r="I2026" s="33">
        <v>0</v>
      </c>
      <c r="J2026" s="6">
        <v>0</v>
      </c>
      <c r="K2026" s="6">
        <v>0</v>
      </c>
      <c r="L2026" s="38">
        <v>0</v>
      </c>
      <c r="M2026" s="33">
        <v>0</v>
      </c>
      <c r="N2026" s="6">
        <v>0</v>
      </c>
      <c r="O2026" s="6">
        <v>0</v>
      </c>
      <c r="P2026" s="38">
        <v>0</v>
      </c>
      <c r="Q2026" s="33">
        <v>0</v>
      </c>
      <c r="R2026" s="6">
        <v>0</v>
      </c>
      <c r="S2026" s="6">
        <v>0</v>
      </c>
      <c r="T2026" s="38">
        <v>0</v>
      </c>
      <c r="U2026" s="40">
        <v>0</v>
      </c>
      <c r="V2026" s="6">
        <v>0</v>
      </c>
      <c r="W2026" s="32">
        <v>0</v>
      </c>
      <c r="X2026" s="38">
        <v>0</v>
      </c>
    </row>
    <row r="2027" spans="1:25" ht="13.5" outlineLevel="2" thickBot="1" x14ac:dyDescent="0.25">
      <c r="A2027" s="467"/>
      <c r="B2027" s="95">
        <v>810131</v>
      </c>
      <c r="C2027" s="14" t="s">
        <v>398</v>
      </c>
      <c r="D2027" s="35" t="s">
        <v>306</v>
      </c>
      <c r="E2027" s="33">
        <v>11439571.24</v>
      </c>
      <c r="F2027" s="6">
        <v>29126245.020000003</v>
      </c>
      <c r="G2027" s="6">
        <v>25684.57</v>
      </c>
      <c r="H2027" s="38">
        <v>40591500.830000006</v>
      </c>
      <c r="I2027" s="33">
        <v>2063854.44</v>
      </c>
      <c r="J2027" s="6">
        <v>3138984.6</v>
      </c>
      <c r="K2027" s="6">
        <v>0</v>
      </c>
      <c r="L2027" s="38">
        <v>5202839.04</v>
      </c>
      <c r="M2027" s="33">
        <v>13864048.84</v>
      </c>
      <c r="N2027" s="6">
        <v>26225709.48</v>
      </c>
      <c r="O2027" s="6">
        <v>86185.1</v>
      </c>
      <c r="P2027" s="38">
        <v>40175943.420000002</v>
      </c>
      <c r="Q2027" s="33">
        <v>21937813.320000097</v>
      </c>
      <c r="R2027" s="6">
        <v>29606727.659999989</v>
      </c>
      <c r="S2027" s="6">
        <v>47050.03</v>
      </c>
      <c r="T2027" s="38">
        <v>51591591.010000087</v>
      </c>
      <c r="U2027" s="40">
        <v>49305287.840000093</v>
      </c>
      <c r="V2027" s="6">
        <v>88097666.75999999</v>
      </c>
      <c r="W2027" s="32">
        <v>158919.70000000001</v>
      </c>
      <c r="X2027" s="38">
        <v>137561874.30000007</v>
      </c>
    </row>
    <row r="2028" spans="1:25" ht="13.5" hidden="1" outlineLevel="2" thickBot="1" x14ac:dyDescent="0.25">
      <c r="A2028" s="467"/>
      <c r="B2028" s="95">
        <v>810131</v>
      </c>
      <c r="C2028" s="14" t="s">
        <v>202</v>
      </c>
      <c r="D2028" s="35" t="s">
        <v>397</v>
      </c>
      <c r="E2028" s="37">
        <v>0</v>
      </c>
      <c r="F2028" s="152">
        <v>0</v>
      </c>
      <c r="G2028" s="152">
        <v>0</v>
      </c>
      <c r="H2028" s="38">
        <v>0</v>
      </c>
      <c r="I2028" s="37">
        <v>0</v>
      </c>
      <c r="J2028" s="152">
        <v>0</v>
      </c>
      <c r="K2028" s="152">
        <v>0</v>
      </c>
      <c r="L2028" s="38">
        <v>0</v>
      </c>
      <c r="M2028" s="37">
        <v>0</v>
      </c>
      <c r="N2028" s="152">
        <v>0</v>
      </c>
      <c r="O2028" s="152">
        <v>0</v>
      </c>
      <c r="P2028" s="38">
        <v>0</v>
      </c>
      <c r="Q2028" s="37">
        <v>0</v>
      </c>
      <c r="R2028" s="152">
        <v>0</v>
      </c>
      <c r="S2028" s="152">
        <v>0</v>
      </c>
      <c r="T2028" s="38">
        <v>0</v>
      </c>
      <c r="U2028" s="151">
        <v>0</v>
      </c>
      <c r="V2028" s="152">
        <v>0</v>
      </c>
      <c r="W2028" s="36">
        <v>0</v>
      </c>
      <c r="X2028" s="38">
        <v>0</v>
      </c>
      <c r="Y2028" s="65"/>
    </row>
    <row r="2029" spans="1:25" ht="12.75" customHeight="1" thickBot="1" x14ac:dyDescent="0.25">
      <c r="A2029" s="78"/>
      <c r="B2029" s="94"/>
      <c r="C2029" s="79" t="s">
        <v>264</v>
      </c>
      <c r="D2029" s="80"/>
      <c r="E2029" s="87">
        <v>3198900538.9499998</v>
      </c>
      <c r="F2029" s="88">
        <v>507677129.85999995</v>
      </c>
      <c r="G2029" s="89">
        <v>512823630.74000007</v>
      </c>
      <c r="H2029" s="90">
        <v>4219401299.5500002</v>
      </c>
      <c r="I2029" s="87">
        <v>3304481899.9800005</v>
      </c>
      <c r="J2029" s="88">
        <v>511603832.1500001</v>
      </c>
      <c r="K2029" s="89">
        <v>525721583.0200001</v>
      </c>
      <c r="L2029" s="90">
        <v>4341807315.1500006</v>
      </c>
      <c r="M2029" s="87">
        <v>3454017602.9099998</v>
      </c>
      <c r="N2029" s="88">
        <v>552844793.33999991</v>
      </c>
      <c r="O2029" s="89">
        <v>541760444.64999986</v>
      </c>
      <c r="P2029" s="90">
        <v>4548622840.8999996</v>
      </c>
      <c r="Q2029" s="87">
        <v>3657142003.6200008</v>
      </c>
      <c r="R2029" s="88">
        <v>594194285.32000005</v>
      </c>
      <c r="S2029" s="89">
        <v>619645404.13999999</v>
      </c>
      <c r="T2029" s="90">
        <v>4870981693.0800009</v>
      </c>
      <c r="U2029" s="87">
        <v>13614542045.460001</v>
      </c>
      <c r="V2029" s="88">
        <v>2166320040.6700001</v>
      </c>
      <c r="W2029" s="89">
        <v>2199951062.5500002</v>
      </c>
      <c r="X2029" s="90">
        <v>17980813148.68</v>
      </c>
      <c r="Y2029" s="65"/>
    </row>
    <row r="2030" spans="1:25" s="106" customFormat="1" outlineLevel="1" x14ac:dyDescent="0.2">
      <c r="A2030" s="466" t="s">
        <v>38</v>
      </c>
      <c r="B2030" s="97" t="s">
        <v>38</v>
      </c>
      <c r="C2030" s="100" t="s">
        <v>38</v>
      </c>
      <c r="D2030" s="101" t="s">
        <v>265</v>
      </c>
      <c r="E2030" s="143">
        <v>3198900538.9499998</v>
      </c>
      <c r="F2030" s="144">
        <v>507677129.85999995</v>
      </c>
      <c r="G2030" s="144">
        <v>512823630.74000007</v>
      </c>
      <c r="H2030" s="109">
        <v>4219401299.5500002</v>
      </c>
      <c r="I2030" s="143">
        <v>3304481899.9800005</v>
      </c>
      <c r="J2030" s="144">
        <v>511603832.1500001</v>
      </c>
      <c r="K2030" s="144">
        <v>525721583.0200001</v>
      </c>
      <c r="L2030" s="109">
        <v>4341807315.1500006</v>
      </c>
      <c r="M2030" s="143">
        <v>3454017602.9099998</v>
      </c>
      <c r="N2030" s="144">
        <v>552844793.33999991</v>
      </c>
      <c r="O2030" s="144">
        <v>541760444.64999986</v>
      </c>
      <c r="P2030" s="109">
        <v>4548622840.8999996</v>
      </c>
      <c r="Q2030" s="143">
        <v>3657142003.6200008</v>
      </c>
      <c r="R2030" s="144">
        <v>594194285.32000005</v>
      </c>
      <c r="S2030" s="144">
        <v>619645404.13999999</v>
      </c>
      <c r="T2030" s="109">
        <v>4870981693.0800009</v>
      </c>
      <c r="U2030" s="143">
        <v>13614542045.460001</v>
      </c>
      <c r="V2030" s="144">
        <v>2166320040.6700001</v>
      </c>
      <c r="W2030" s="144">
        <v>2199951062.5500002</v>
      </c>
      <c r="X2030" s="109">
        <v>17980813148.68</v>
      </c>
    </row>
    <row r="2031" spans="1:25" outlineLevel="2" x14ac:dyDescent="0.2">
      <c r="A2031" s="467"/>
      <c r="B2031" s="95" t="s">
        <v>38</v>
      </c>
      <c r="C2031" s="14" t="s">
        <v>411</v>
      </c>
      <c r="D2031" s="35" t="s">
        <v>198</v>
      </c>
      <c r="E2031" s="40">
        <v>1880766006.8099999</v>
      </c>
      <c r="F2031" s="6">
        <v>330483785.25999993</v>
      </c>
      <c r="G2031" s="6">
        <v>295518532.63000011</v>
      </c>
      <c r="H2031" s="91">
        <v>2506768324.6999998</v>
      </c>
      <c r="I2031" s="40">
        <v>2234378173.9700003</v>
      </c>
      <c r="J2031" s="6">
        <v>376502927.23000014</v>
      </c>
      <c r="K2031" s="6">
        <v>363260956.86000007</v>
      </c>
      <c r="L2031" s="91">
        <v>2974142058.0600004</v>
      </c>
      <c r="M2031" s="40">
        <v>2038510628.4800003</v>
      </c>
      <c r="N2031" s="6">
        <v>332841020.2299999</v>
      </c>
      <c r="O2031" s="6">
        <v>328329404.57999992</v>
      </c>
      <c r="P2031" s="91">
        <v>2699681053.29</v>
      </c>
      <c r="Q2031" s="40">
        <v>2243914624.8600006</v>
      </c>
      <c r="R2031" s="6">
        <v>354034150.78000003</v>
      </c>
      <c r="S2031" s="6">
        <v>366850127.09000003</v>
      </c>
      <c r="T2031" s="91">
        <v>2964798902.730001</v>
      </c>
      <c r="U2031" s="40">
        <v>8397569434.1200008</v>
      </c>
      <c r="V2031" s="6">
        <v>1393861883.5</v>
      </c>
      <c r="W2031" s="32">
        <v>1353959021.1600003</v>
      </c>
      <c r="X2031" s="91">
        <v>11145390338.780001</v>
      </c>
      <c r="Y2031" s="65"/>
    </row>
    <row r="2032" spans="1:25" outlineLevel="2" x14ac:dyDescent="0.2">
      <c r="A2032" s="467"/>
      <c r="B2032" s="95" t="s">
        <v>38</v>
      </c>
      <c r="C2032" s="14" t="s">
        <v>196</v>
      </c>
      <c r="D2032" s="35" t="s">
        <v>199</v>
      </c>
      <c r="E2032" s="40">
        <v>345062793.5200001</v>
      </c>
      <c r="F2032" s="6">
        <v>42686632.420000009</v>
      </c>
      <c r="G2032" s="6">
        <v>50279166.390000001</v>
      </c>
      <c r="H2032" s="91">
        <v>438028592.3300001</v>
      </c>
      <c r="I2032" s="40">
        <v>420453756.65999997</v>
      </c>
      <c r="J2032" s="6">
        <v>47519285.320000008</v>
      </c>
      <c r="K2032" s="6">
        <v>63674003.820000008</v>
      </c>
      <c r="L2032" s="91">
        <v>531647045.79999995</v>
      </c>
      <c r="M2032" s="40">
        <v>402246529.92999995</v>
      </c>
      <c r="N2032" s="6">
        <v>48782823.150000006</v>
      </c>
      <c r="O2032" s="6">
        <v>64714153.24000001</v>
      </c>
      <c r="P2032" s="91">
        <v>515743506.31999993</v>
      </c>
      <c r="Q2032" s="40">
        <v>415729747.27000004</v>
      </c>
      <c r="R2032" s="6">
        <v>49366635.690000013</v>
      </c>
      <c r="S2032" s="6">
        <v>70621698.789999992</v>
      </c>
      <c r="T2032" s="91">
        <v>535718081.75</v>
      </c>
      <c r="U2032" s="40">
        <v>1583492827.3800001</v>
      </c>
      <c r="V2032" s="6">
        <v>188355376.58000004</v>
      </c>
      <c r="W2032" s="32">
        <v>249289022.24000001</v>
      </c>
      <c r="X2032" s="91">
        <v>2021137226.2</v>
      </c>
      <c r="Y2032" s="65"/>
    </row>
    <row r="2033" spans="1:25" outlineLevel="2" x14ac:dyDescent="0.2">
      <c r="A2033" s="467"/>
      <c r="B2033" s="95" t="s">
        <v>38</v>
      </c>
      <c r="C2033" s="14" t="s">
        <v>412</v>
      </c>
      <c r="D2033" s="35" t="s">
        <v>200</v>
      </c>
      <c r="E2033" s="40">
        <v>75259891.24000001</v>
      </c>
      <c r="F2033" s="6">
        <v>7285306.9399999995</v>
      </c>
      <c r="G2033" s="6">
        <v>18017230.950000003</v>
      </c>
      <c r="H2033" s="91">
        <v>100562429.13000001</v>
      </c>
      <c r="I2033" s="40">
        <v>84774888.859999999</v>
      </c>
      <c r="J2033" s="6">
        <v>11735590.770000003</v>
      </c>
      <c r="K2033" s="6">
        <v>16716554.23</v>
      </c>
      <c r="L2033" s="91">
        <v>113227033.86</v>
      </c>
      <c r="M2033" s="40">
        <v>74190337.50999999</v>
      </c>
      <c r="N2033" s="6">
        <v>9293269.8100000005</v>
      </c>
      <c r="O2033" s="6">
        <v>22407768.189999998</v>
      </c>
      <c r="P2033" s="91">
        <v>105891375.50999999</v>
      </c>
      <c r="Q2033" s="40">
        <v>78219773.25</v>
      </c>
      <c r="R2033" s="6">
        <v>11204892.91</v>
      </c>
      <c r="S2033" s="6">
        <v>21846516.18</v>
      </c>
      <c r="T2033" s="91">
        <v>111271182.34</v>
      </c>
      <c r="U2033" s="40">
        <v>312444890.86000001</v>
      </c>
      <c r="V2033" s="6">
        <v>39519060.430000007</v>
      </c>
      <c r="W2033" s="32">
        <v>78988069.550000012</v>
      </c>
      <c r="X2033" s="91">
        <v>430952020.84000003</v>
      </c>
      <c r="Y2033" s="65"/>
    </row>
    <row r="2034" spans="1:25" outlineLevel="2" x14ac:dyDescent="0.2">
      <c r="A2034" s="467"/>
      <c r="B2034" s="95" t="s">
        <v>38</v>
      </c>
      <c r="C2034" s="14" t="s">
        <v>339</v>
      </c>
      <c r="D2034" s="35" t="s">
        <v>201</v>
      </c>
      <c r="E2034" s="40">
        <v>13906907.879999999</v>
      </c>
      <c r="F2034" s="6">
        <v>5388055.2400000002</v>
      </c>
      <c r="G2034" s="6">
        <v>536293.86</v>
      </c>
      <c r="H2034" s="91">
        <v>19831256.979999997</v>
      </c>
      <c r="I2034" s="40">
        <v>21355187.149999999</v>
      </c>
      <c r="J2034" s="6">
        <v>5415188.96</v>
      </c>
      <c r="K2034" s="6">
        <v>716291.33</v>
      </c>
      <c r="L2034" s="91">
        <v>27486667.439999998</v>
      </c>
      <c r="M2034" s="40">
        <v>8373076.3700000001</v>
      </c>
      <c r="N2034" s="6">
        <v>5011619.7699999996</v>
      </c>
      <c r="O2034" s="6">
        <v>67807.27</v>
      </c>
      <c r="P2034" s="91">
        <v>13452503.41</v>
      </c>
      <c r="Q2034" s="40">
        <v>16165255.040000001</v>
      </c>
      <c r="R2034" s="6">
        <v>5203352.0999999996</v>
      </c>
      <c r="S2034" s="6">
        <v>0</v>
      </c>
      <c r="T2034" s="91">
        <v>21368607.140000001</v>
      </c>
      <c r="U2034" s="40">
        <v>59800426.439999998</v>
      </c>
      <c r="V2034" s="6">
        <v>21018216.07</v>
      </c>
      <c r="W2034" s="32">
        <v>1320392.46</v>
      </c>
      <c r="X2034" s="91">
        <v>82139034.969999984</v>
      </c>
      <c r="Y2034" s="65"/>
    </row>
    <row r="2035" spans="1:25" outlineLevel="2" x14ac:dyDescent="0.2">
      <c r="A2035" s="467"/>
      <c r="B2035" s="95" t="s">
        <v>38</v>
      </c>
      <c r="C2035" s="14" t="s">
        <v>398</v>
      </c>
      <c r="D2035" s="35" t="s">
        <v>306</v>
      </c>
      <c r="E2035" s="40">
        <v>642248264.02999997</v>
      </c>
      <c r="F2035" s="6">
        <v>85868317.5</v>
      </c>
      <c r="G2035" s="6">
        <v>107245500.91</v>
      </c>
      <c r="H2035" s="91">
        <v>835362082.43999994</v>
      </c>
      <c r="I2035" s="40">
        <v>252626490.61999997</v>
      </c>
      <c r="J2035" s="6">
        <v>28774742.270000003</v>
      </c>
      <c r="K2035" s="6">
        <v>34203259.380000003</v>
      </c>
      <c r="L2035" s="91">
        <v>315604492.26999998</v>
      </c>
      <c r="M2035" s="40">
        <v>681509573.63</v>
      </c>
      <c r="N2035" s="6">
        <v>113570480.38000001</v>
      </c>
      <c r="O2035" s="6">
        <v>88269182.469999999</v>
      </c>
      <c r="P2035" s="91">
        <v>883349236.48000002</v>
      </c>
      <c r="Q2035" s="40">
        <v>620597464.11000013</v>
      </c>
      <c r="R2035" s="6">
        <v>130925720.23999998</v>
      </c>
      <c r="S2035" s="6">
        <v>113453362.98000002</v>
      </c>
      <c r="T2035" s="91">
        <v>864976547.33000016</v>
      </c>
      <c r="U2035" s="40">
        <v>2196981792.3900003</v>
      </c>
      <c r="V2035" s="6">
        <v>359139260.38999999</v>
      </c>
      <c r="W2035" s="32">
        <v>343171305.74000001</v>
      </c>
      <c r="X2035" s="91">
        <v>2899292358.5200005</v>
      </c>
      <c r="Y2035" s="65"/>
    </row>
    <row r="2036" spans="1:25" outlineLevel="2" x14ac:dyDescent="0.2">
      <c r="A2036" s="467"/>
      <c r="B2036" s="95" t="s">
        <v>38</v>
      </c>
      <c r="C2036" s="14" t="s">
        <v>202</v>
      </c>
      <c r="D2036" s="35" t="s">
        <v>397</v>
      </c>
      <c r="E2036" s="37">
        <v>241656675.47000003</v>
      </c>
      <c r="F2036" s="36">
        <v>35965032.5</v>
      </c>
      <c r="G2036" s="36">
        <v>41226906</v>
      </c>
      <c r="H2036" s="38">
        <v>318848613.97000003</v>
      </c>
      <c r="I2036" s="37">
        <v>290893402.72000009</v>
      </c>
      <c r="J2036" s="36">
        <v>41656097.599999994</v>
      </c>
      <c r="K2036" s="36">
        <v>47150517.400000006</v>
      </c>
      <c r="L2036" s="38">
        <v>379700017.72000003</v>
      </c>
      <c r="M2036" s="37">
        <v>249187456.99000007</v>
      </c>
      <c r="N2036" s="36">
        <v>43345580</v>
      </c>
      <c r="O2036" s="36">
        <v>37972128.899999999</v>
      </c>
      <c r="P2036" s="38">
        <v>330505165.89000005</v>
      </c>
      <c r="Q2036" s="37">
        <v>282515139.09000003</v>
      </c>
      <c r="R2036" s="36">
        <v>43459533.599999994</v>
      </c>
      <c r="S2036" s="36">
        <v>46873699.100000001</v>
      </c>
      <c r="T2036" s="38">
        <v>372848371.79000008</v>
      </c>
      <c r="U2036" s="37">
        <v>1064252674.2699999</v>
      </c>
      <c r="V2036" s="36">
        <v>164426243.70000002</v>
      </c>
      <c r="W2036" s="36">
        <v>173223251.40000001</v>
      </c>
      <c r="X2036" s="38">
        <v>1401902169.3699999</v>
      </c>
      <c r="Y2036" s="65"/>
    </row>
    <row r="2037" spans="1:25" outlineLevel="3" x14ac:dyDescent="0.2">
      <c r="A2037" s="467"/>
      <c r="B2037" s="95" t="s">
        <v>38</v>
      </c>
      <c r="C2037" s="39" t="s">
        <v>44</v>
      </c>
      <c r="D2037" s="35">
        <v>1</v>
      </c>
      <c r="E2037" s="40">
        <v>6378384.1000000006</v>
      </c>
      <c r="F2037" s="6">
        <v>798032</v>
      </c>
      <c r="G2037" s="6">
        <v>798032</v>
      </c>
      <c r="H2037" s="91">
        <v>7974448.1000000006</v>
      </c>
      <c r="I2037" s="40">
        <v>6313991.2899999991</v>
      </c>
      <c r="J2037" s="6">
        <v>399016</v>
      </c>
      <c r="K2037" s="6">
        <v>1596064</v>
      </c>
      <c r="L2037" s="91">
        <v>8309071.2899999991</v>
      </c>
      <c r="M2037" s="40">
        <v>1457688.3</v>
      </c>
      <c r="N2037" s="6">
        <v>0</v>
      </c>
      <c r="O2037" s="6">
        <v>199508</v>
      </c>
      <c r="P2037" s="91">
        <v>1657196.3</v>
      </c>
      <c r="Q2037" s="40">
        <v>3605396.0100000002</v>
      </c>
      <c r="R2037" s="6">
        <v>199508</v>
      </c>
      <c r="S2037" s="6">
        <v>199508</v>
      </c>
      <c r="T2037" s="91">
        <v>4004412.0100000002</v>
      </c>
      <c r="U2037" s="40">
        <v>17755459.700000003</v>
      </c>
      <c r="V2037" s="6">
        <v>1396556</v>
      </c>
      <c r="W2037" s="32">
        <v>2793112</v>
      </c>
      <c r="X2037" s="91">
        <v>21945127.700000003</v>
      </c>
      <c r="Y2037" s="65"/>
    </row>
    <row r="2038" spans="1:25" outlineLevel="3" x14ac:dyDescent="0.2">
      <c r="A2038" s="467"/>
      <c r="B2038" s="95" t="s">
        <v>38</v>
      </c>
      <c r="C2038" s="39" t="s">
        <v>44</v>
      </c>
      <c r="D2038" s="35">
        <v>2</v>
      </c>
      <c r="E2038" s="40">
        <v>224227</v>
      </c>
      <c r="F2038" s="6">
        <v>0</v>
      </c>
      <c r="G2038" s="6">
        <v>0</v>
      </c>
      <c r="H2038" s="91">
        <v>224227</v>
      </c>
      <c r="I2038" s="40">
        <v>179729.3</v>
      </c>
      <c r="J2038" s="6">
        <v>0</v>
      </c>
      <c r="K2038" s="6">
        <v>0</v>
      </c>
      <c r="L2038" s="91">
        <v>179729.3</v>
      </c>
      <c r="M2038" s="40">
        <v>0</v>
      </c>
      <c r="N2038" s="6">
        <v>0</v>
      </c>
      <c r="O2038" s="6">
        <v>0</v>
      </c>
      <c r="P2038" s="91">
        <v>0</v>
      </c>
      <c r="Q2038" s="40">
        <v>381881.3</v>
      </c>
      <c r="R2038" s="6">
        <v>0</v>
      </c>
      <c r="S2038" s="6">
        <v>0</v>
      </c>
      <c r="T2038" s="91">
        <v>381881.3</v>
      </c>
      <c r="U2038" s="40">
        <v>785837.6</v>
      </c>
      <c r="V2038" s="6">
        <v>0</v>
      </c>
      <c r="W2038" s="32">
        <v>0</v>
      </c>
      <c r="X2038" s="91">
        <v>785837.6</v>
      </c>
      <c r="Y2038" s="65"/>
    </row>
    <row r="2039" spans="1:25" outlineLevel="3" x14ac:dyDescent="0.2">
      <c r="A2039" s="467"/>
      <c r="B2039" s="95" t="s">
        <v>38</v>
      </c>
      <c r="C2039" s="39" t="s">
        <v>45</v>
      </c>
      <c r="D2039" s="35">
        <v>3</v>
      </c>
      <c r="E2039" s="40">
        <v>999522</v>
      </c>
      <c r="F2039" s="6">
        <v>333174</v>
      </c>
      <c r="G2039" s="6">
        <v>0</v>
      </c>
      <c r="H2039" s="91">
        <v>1332696</v>
      </c>
      <c r="I2039" s="40">
        <v>3664914</v>
      </c>
      <c r="J2039" s="6">
        <v>166587</v>
      </c>
      <c r="K2039" s="6">
        <v>499761</v>
      </c>
      <c r="L2039" s="91">
        <v>4331262</v>
      </c>
      <c r="M2039" s="40">
        <v>2134257.4</v>
      </c>
      <c r="N2039" s="6">
        <v>166587</v>
      </c>
      <c r="O2039" s="6">
        <v>0</v>
      </c>
      <c r="P2039" s="91">
        <v>2300844.4</v>
      </c>
      <c r="Q2039" s="40">
        <v>4435233.1500000004</v>
      </c>
      <c r="R2039" s="6">
        <v>666348</v>
      </c>
      <c r="S2039" s="6">
        <v>333174</v>
      </c>
      <c r="T2039" s="91">
        <v>5434755.1500000004</v>
      </c>
      <c r="U2039" s="40">
        <v>11233926.550000001</v>
      </c>
      <c r="V2039" s="6">
        <v>1332696</v>
      </c>
      <c r="W2039" s="32">
        <v>832935</v>
      </c>
      <c r="X2039" s="91">
        <v>13399557.550000001</v>
      </c>
      <c r="Y2039" s="65"/>
    </row>
    <row r="2040" spans="1:25" outlineLevel="3" x14ac:dyDescent="0.2">
      <c r="A2040" s="467"/>
      <c r="B2040" s="95" t="s">
        <v>38</v>
      </c>
      <c r="C2040" s="39" t="s">
        <v>45</v>
      </c>
      <c r="D2040" s="35">
        <v>4</v>
      </c>
      <c r="E2040" s="40">
        <v>13671978</v>
      </c>
      <c r="F2040" s="6">
        <v>519548</v>
      </c>
      <c r="G2040" s="6">
        <v>1298870</v>
      </c>
      <c r="H2040" s="91">
        <v>15490396</v>
      </c>
      <c r="I2040" s="40">
        <v>6886267.1999999993</v>
      </c>
      <c r="J2040" s="6">
        <v>259774</v>
      </c>
      <c r="K2040" s="6">
        <v>493570.6</v>
      </c>
      <c r="L2040" s="91">
        <v>7639611.7999999989</v>
      </c>
      <c r="M2040" s="40">
        <v>3248008.66</v>
      </c>
      <c r="N2040" s="6">
        <v>259774</v>
      </c>
      <c r="O2040" s="6">
        <v>0</v>
      </c>
      <c r="P2040" s="91">
        <v>3507782.66</v>
      </c>
      <c r="Q2040" s="40">
        <v>1050955.31</v>
      </c>
      <c r="R2040" s="6">
        <v>519548</v>
      </c>
      <c r="S2040" s="6">
        <v>0</v>
      </c>
      <c r="T2040" s="91">
        <v>1570503.31</v>
      </c>
      <c r="U2040" s="40">
        <v>24857209.169999998</v>
      </c>
      <c r="V2040" s="6">
        <v>1558644</v>
      </c>
      <c r="W2040" s="32">
        <v>1792440.6</v>
      </c>
      <c r="X2040" s="91">
        <v>28208293.77</v>
      </c>
      <c r="Y2040" s="65"/>
    </row>
    <row r="2041" spans="1:25" outlineLevel="3" x14ac:dyDescent="0.2">
      <c r="A2041" s="467"/>
      <c r="B2041" s="95" t="s">
        <v>38</v>
      </c>
      <c r="C2041" s="39" t="s">
        <v>46</v>
      </c>
      <c r="D2041" s="35">
        <v>5</v>
      </c>
      <c r="E2041" s="40">
        <v>486612</v>
      </c>
      <c r="F2041" s="6">
        <v>0</v>
      </c>
      <c r="G2041" s="6">
        <v>0</v>
      </c>
      <c r="H2041" s="91">
        <v>486612</v>
      </c>
      <c r="I2041" s="40">
        <v>324408</v>
      </c>
      <c r="J2041" s="6">
        <v>0</v>
      </c>
      <c r="K2041" s="6">
        <v>0</v>
      </c>
      <c r="L2041" s="91">
        <v>324408</v>
      </c>
      <c r="M2041" s="40">
        <v>811020</v>
      </c>
      <c r="N2041" s="6">
        <v>0</v>
      </c>
      <c r="O2041" s="6">
        <v>0</v>
      </c>
      <c r="P2041" s="91">
        <v>811020</v>
      </c>
      <c r="Q2041" s="40">
        <v>0</v>
      </c>
      <c r="R2041" s="6">
        <v>0</v>
      </c>
      <c r="S2041" s="6">
        <v>0</v>
      </c>
      <c r="T2041" s="91">
        <v>0</v>
      </c>
      <c r="U2041" s="40">
        <v>1622040</v>
      </c>
      <c r="V2041" s="6">
        <v>0</v>
      </c>
      <c r="W2041" s="32">
        <v>0</v>
      </c>
      <c r="X2041" s="91">
        <v>1622040</v>
      </c>
      <c r="Y2041" s="65"/>
    </row>
    <row r="2042" spans="1:25" hidden="1" outlineLevel="3" x14ac:dyDescent="0.2">
      <c r="A2042" s="467"/>
      <c r="B2042" s="95" t="s">
        <v>38</v>
      </c>
      <c r="C2042" s="39" t="s">
        <v>47</v>
      </c>
      <c r="D2042" s="35">
        <v>6</v>
      </c>
      <c r="E2042" s="40">
        <v>0</v>
      </c>
      <c r="F2042" s="6">
        <v>0</v>
      </c>
      <c r="G2042" s="6">
        <v>0</v>
      </c>
      <c r="H2042" s="91">
        <v>0</v>
      </c>
      <c r="I2042" s="40">
        <v>0</v>
      </c>
      <c r="J2042" s="6">
        <v>0</v>
      </c>
      <c r="K2042" s="6">
        <v>0</v>
      </c>
      <c r="L2042" s="91">
        <v>0</v>
      </c>
      <c r="M2042" s="40">
        <v>0</v>
      </c>
      <c r="N2042" s="6">
        <v>0</v>
      </c>
      <c r="O2042" s="6">
        <v>0</v>
      </c>
      <c r="P2042" s="91">
        <v>0</v>
      </c>
      <c r="Q2042" s="40">
        <v>0</v>
      </c>
      <c r="R2042" s="6">
        <v>0</v>
      </c>
      <c r="S2042" s="6">
        <v>0</v>
      </c>
      <c r="T2042" s="91">
        <v>0</v>
      </c>
      <c r="U2042" s="40">
        <v>0</v>
      </c>
      <c r="V2042" s="6">
        <v>0</v>
      </c>
      <c r="W2042" s="32">
        <v>0</v>
      </c>
      <c r="X2042" s="91">
        <v>0</v>
      </c>
      <c r="Y2042" s="65"/>
    </row>
    <row r="2043" spans="1:25" hidden="1" outlineLevel="3" x14ac:dyDescent="0.2">
      <c r="A2043" s="467"/>
      <c r="B2043" s="95" t="s">
        <v>38</v>
      </c>
      <c r="C2043" s="39" t="s">
        <v>47</v>
      </c>
      <c r="D2043" s="35">
        <v>7</v>
      </c>
      <c r="E2043" s="40">
        <v>0</v>
      </c>
      <c r="F2043" s="6">
        <v>0</v>
      </c>
      <c r="G2043" s="6">
        <v>0</v>
      </c>
      <c r="H2043" s="91">
        <v>0</v>
      </c>
      <c r="I2043" s="40">
        <v>0</v>
      </c>
      <c r="J2043" s="6">
        <v>0</v>
      </c>
      <c r="K2043" s="6">
        <v>0</v>
      </c>
      <c r="L2043" s="91">
        <v>0</v>
      </c>
      <c r="M2043" s="40">
        <v>0</v>
      </c>
      <c r="N2043" s="6">
        <v>0</v>
      </c>
      <c r="O2043" s="6">
        <v>0</v>
      </c>
      <c r="P2043" s="91">
        <v>0</v>
      </c>
      <c r="Q2043" s="40">
        <v>0</v>
      </c>
      <c r="R2043" s="6">
        <v>0</v>
      </c>
      <c r="S2043" s="6">
        <v>0</v>
      </c>
      <c r="T2043" s="91">
        <v>0</v>
      </c>
      <c r="U2043" s="40">
        <v>0</v>
      </c>
      <c r="V2043" s="6">
        <v>0</v>
      </c>
      <c r="W2043" s="32">
        <v>0</v>
      </c>
      <c r="X2043" s="91">
        <v>0</v>
      </c>
      <c r="Y2043" s="65"/>
    </row>
    <row r="2044" spans="1:25" outlineLevel="3" x14ac:dyDescent="0.2">
      <c r="A2044" s="467"/>
      <c r="B2044" s="95" t="s">
        <v>38</v>
      </c>
      <c r="C2044" s="39" t="s">
        <v>72</v>
      </c>
      <c r="D2044" s="35">
        <v>8</v>
      </c>
      <c r="E2044" s="40">
        <v>0</v>
      </c>
      <c r="F2044" s="6">
        <v>0</v>
      </c>
      <c r="G2044" s="6">
        <v>0</v>
      </c>
      <c r="H2044" s="91">
        <v>0</v>
      </c>
      <c r="I2044" s="40">
        <v>0</v>
      </c>
      <c r="J2044" s="6">
        <v>0</v>
      </c>
      <c r="K2044" s="6">
        <v>0</v>
      </c>
      <c r="L2044" s="91">
        <v>0</v>
      </c>
      <c r="M2044" s="40">
        <v>370770</v>
      </c>
      <c r="N2044" s="6">
        <v>0</v>
      </c>
      <c r="O2044" s="6">
        <v>0</v>
      </c>
      <c r="P2044" s="91">
        <v>370770</v>
      </c>
      <c r="Q2044" s="40">
        <v>0</v>
      </c>
      <c r="R2044" s="6">
        <v>0</v>
      </c>
      <c r="S2044" s="6">
        <v>0</v>
      </c>
      <c r="T2044" s="91">
        <v>0</v>
      </c>
      <c r="U2044" s="40">
        <v>370770</v>
      </c>
      <c r="V2044" s="6">
        <v>0</v>
      </c>
      <c r="W2044" s="32">
        <v>0</v>
      </c>
      <c r="X2044" s="91">
        <v>370770</v>
      </c>
      <c r="Y2044" s="65"/>
    </row>
    <row r="2045" spans="1:25" outlineLevel="3" x14ac:dyDescent="0.2">
      <c r="A2045" s="467"/>
      <c r="B2045" s="95" t="s">
        <v>38</v>
      </c>
      <c r="C2045" s="39" t="s">
        <v>203</v>
      </c>
      <c r="D2045" s="35">
        <v>9</v>
      </c>
      <c r="E2045" s="40">
        <v>5873590.4500000002</v>
      </c>
      <c r="F2045" s="6">
        <v>524880</v>
      </c>
      <c r="G2045" s="6">
        <v>656100</v>
      </c>
      <c r="H2045" s="91">
        <v>7054570.4500000002</v>
      </c>
      <c r="I2045" s="40">
        <v>7061014.7999999998</v>
      </c>
      <c r="J2045" s="6">
        <v>656100</v>
      </c>
      <c r="K2045" s="6">
        <v>524880</v>
      </c>
      <c r="L2045" s="91">
        <v>8241994.7999999998</v>
      </c>
      <c r="M2045" s="40">
        <v>5737071.5999999996</v>
      </c>
      <c r="N2045" s="6">
        <v>524880</v>
      </c>
      <c r="O2045" s="6">
        <v>393660</v>
      </c>
      <c r="P2045" s="91">
        <v>6655611.5999999996</v>
      </c>
      <c r="Q2045" s="40">
        <v>6285438</v>
      </c>
      <c r="R2045" s="6">
        <v>524880</v>
      </c>
      <c r="S2045" s="6">
        <v>524880</v>
      </c>
      <c r="T2045" s="91">
        <v>7335198</v>
      </c>
      <c r="U2045" s="40">
        <v>24957114.850000001</v>
      </c>
      <c r="V2045" s="6">
        <v>2230740</v>
      </c>
      <c r="W2045" s="32">
        <v>2099520</v>
      </c>
      <c r="X2045" s="91">
        <v>29287374.850000001</v>
      </c>
      <c r="Y2045" s="65"/>
    </row>
    <row r="2046" spans="1:25" outlineLevel="3" x14ac:dyDescent="0.2">
      <c r="A2046" s="467"/>
      <c r="B2046" s="95" t="s">
        <v>38</v>
      </c>
      <c r="C2046" s="39" t="s">
        <v>170</v>
      </c>
      <c r="D2046" s="35">
        <v>10</v>
      </c>
      <c r="E2046" s="40">
        <v>1496834</v>
      </c>
      <c r="F2046" s="6">
        <v>0</v>
      </c>
      <c r="G2046" s="6">
        <v>0</v>
      </c>
      <c r="H2046" s="91">
        <v>1496834</v>
      </c>
      <c r="I2046" s="40">
        <v>0</v>
      </c>
      <c r="J2046" s="6">
        <v>677623.7</v>
      </c>
      <c r="K2046" s="6">
        <v>0</v>
      </c>
      <c r="L2046" s="91">
        <v>677623.7</v>
      </c>
      <c r="M2046" s="40">
        <v>677623.7</v>
      </c>
      <c r="N2046" s="6">
        <v>748417</v>
      </c>
      <c r="O2046" s="6">
        <v>748417</v>
      </c>
      <c r="P2046" s="91">
        <v>2174457.7000000002</v>
      </c>
      <c r="Q2046" s="40">
        <v>2109792.73</v>
      </c>
      <c r="R2046" s="6">
        <v>748417</v>
      </c>
      <c r="S2046" s="6">
        <v>0</v>
      </c>
      <c r="T2046" s="91">
        <v>2858209.73</v>
      </c>
      <c r="U2046" s="40">
        <v>4284250.43</v>
      </c>
      <c r="V2046" s="6">
        <v>2174457.7000000002</v>
      </c>
      <c r="W2046" s="32">
        <v>748417</v>
      </c>
      <c r="X2046" s="91">
        <v>7207125.1299999999</v>
      </c>
      <c r="Y2046" s="65"/>
    </row>
    <row r="2047" spans="1:25" outlineLevel="3" x14ac:dyDescent="0.2">
      <c r="A2047" s="467"/>
      <c r="B2047" s="95" t="s">
        <v>38</v>
      </c>
      <c r="C2047" s="39" t="s">
        <v>170</v>
      </c>
      <c r="D2047" s="35">
        <v>11</v>
      </c>
      <c r="E2047" s="40">
        <v>1775533.5</v>
      </c>
      <c r="F2047" s="6">
        <v>1972815</v>
      </c>
      <c r="G2047" s="6">
        <v>0</v>
      </c>
      <c r="H2047" s="91">
        <v>3748348.5</v>
      </c>
      <c r="I2047" s="40">
        <v>0</v>
      </c>
      <c r="J2047" s="6">
        <v>0</v>
      </c>
      <c r="K2047" s="6">
        <v>0</v>
      </c>
      <c r="L2047" s="91">
        <v>0</v>
      </c>
      <c r="M2047" s="40">
        <v>0</v>
      </c>
      <c r="N2047" s="6">
        <v>1972815</v>
      </c>
      <c r="O2047" s="6">
        <v>0</v>
      </c>
      <c r="P2047" s="91">
        <v>1972815</v>
      </c>
      <c r="Q2047" s="40">
        <v>143855.30000000005</v>
      </c>
      <c r="R2047" s="6">
        <v>0</v>
      </c>
      <c r="S2047" s="6">
        <v>0</v>
      </c>
      <c r="T2047" s="91">
        <v>143855.30000000005</v>
      </c>
      <c r="U2047" s="40">
        <v>1919388.8</v>
      </c>
      <c r="V2047" s="6">
        <v>3945630</v>
      </c>
      <c r="W2047" s="32">
        <v>0</v>
      </c>
      <c r="X2047" s="91">
        <v>5865018.7999999998</v>
      </c>
      <c r="Y2047" s="65"/>
    </row>
    <row r="2048" spans="1:25" outlineLevel="3" x14ac:dyDescent="0.2">
      <c r="A2048" s="467"/>
      <c r="B2048" s="95" t="s">
        <v>38</v>
      </c>
      <c r="C2048" s="39" t="s">
        <v>58</v>
      </c>
      <c r="D2048" s="35">
        <v>12</v>
      </c>
      <c r="E2048" s="40">
        <v>2585634.6</v>
      </c>
      <c r="F2048" s="6">
        <v>400782</v>
      </c>
      <c r="G2048" s="6">
        <v>180405.6</v>
      </c>
      <c r="H2048" s="91">
        <v>3166822.2</v>
      </c>
      <c r="I2048" s="40">
        <v>2426234.7000000002</v>
      </c>
      <c r="J2048" s="6">
        <v>200391</v>
      </c>
      <c r="K2048" s="6">
        <v>200391</v>
      </c>
      <c r="L2048" s="91">
        <v>2827016.7</v>
      </c>
      <c r="M2048" s="40">
        <v>3348462.9000000004</v>
      </c>
      <c r="N2048" s="6">
        <v>601173</v>
      </c>
      <c r="O2048" s="6">
        <v>1603128</v>
      </c>
      <c r="P2048" s="91">
        <v>5552763.9000000004</v>
      </c>
      <c r="Q2048" s="40">
        <v>6652981.2000000002</v>
      </c>
      <c r="R2048" s="6">
        <v>1202346</v>
      </c>
      <c r="S2048" s="6">
        <v>601173</v>
      </c>
      <c r="T2048" s="91">
        <v>8456500.1999999993</v>
      </c>
      <c r="U2048" s="40">
        <v>15013313.400000002</v>
      </c>
      <c r="V2048" s="6">
        <v>2404692</v>
      </c>
      <c r="W2048" s="32">
        <v>2585097.6</v>
      </c>
      <c r="X2048" s="91">
        <v>20003103.000000004</v>
      </c>
      <c r="Y2048" s="65"/>
    </row>
    <row r="2049" spans="1:25" hidden="1" outlineLevel="3" x14ac:dyDescent="0.2">
      <c r="A2049" s="467"/>
      <c r="B2049" s="95" t="s">
        <v>38</v>
      </c>
      <c r="C2049" s="39" t="s">
        <v>58</v>
      </c>
      <c r="D2049" s="35">
        <v>13</v>
      </c>
      <c r="E2049" s="40">
        <v>0</v>
      </c>
      <c r="F2049" s="6">
        <v>0</v>
      </c>
      <c r="G2049" s="6">
        <v>0</v>
      </c>
      <c r="H2049" s="91">
        <v>0</v>
      </c>
      <c r="I2049" s="40">
        <v>0</v>
      </c>
      <c r="J2049" s="6">
        <v>0</v>
      </c>
      <c r="K2049" s="6">
        <v>0</v>
      </c>
      <c r="L2049" s="91">
        <v>0</v>
      </c>
      <c r="M2049" s="40">
        <v>0</v>
      </c>
      <c r="N2049" s="6">
        <v>0</v>
      </c>
      <c r="O2049" s="6">
        <v>0</v>
      </c>
      <c r="P2049" s="91">
        <v>0</v>
      </c>
      <c r="Q2049" s="40">
        <v>0</v>
      </c>
      <c r="R2049" s="6">
        <v>0</v>
      </c>
      <c r="S2049" s="6">
        <v>0</v>
      </c>
      <c r="T2049" s="91">
        <v>0</v>
      </c>
      <c r="U2049" s="40">
        <v>0</v>
      </c>
      <c r="V2049" s="6">
        <v>0</v>
      </c>
      <c r="W2049" s="32">
        <v>0</v>
      </c>
      <c r="X2049" s="91">
        <v>0</v>
      </c>
      <c r="Y2049" s="65"/>
    </row>
    <row r="2050" spans="1:25" outlineLevel="3" x14ac:dyDescent="0.2">
      <c r="A2050" s="467"/>
      <c r="B2050" s="95" t="s">
        <v>38</v>
      </c>
      <c r="C2050" s="39" t="s">
        <v>58</v>
      </c>
      <c r="D2050" s="35">
        <v>14</v>
      </c>
      <c r="E2050" s="40">
        <v>565011</v>
      </c>
      <c r="F2050" s="6">
        <v>0</v>
      </c>
      <c r="G2050" s="6">
        <v>0</v>
      </c>
      <c r="H2050" s="91">
        <v>565011</v>
      </c>
      <c r="I2050" s="40">
        <v>565011</v>
      </c>
      <c r="J2050" s="6">
        <v>0</v>
      </c>
      <c r="K2050" s="6">
        <v>0</v>
      </c>
      <c r="L2050" s="91">
        <v>565011</v>
      </c>
      <c r="M2050" s="40">
        <v>0</v>
      </c>
      <c r="N2050" s="6">
        <v>0</v>
      </c>
      <c r="O2050" s="6">
        <v>0</v>
      </c>
      <c r="P2050" s="91">
        <v>0</v>
      </c>
      <c r="Q2050" s="40">
        <v>421092.9</v>
      </c>
      <c r="R2050" s="6">
        <v>0</v>
      </c>
      <c r="S2050" s="6">
        <v>0</v>
      </c>
      <c r="T2050" s="91">
        <v>421092.9</v>
      </c>
      <c r="U2050" s="40">
        <v>1551114.9</v>
      </c>
      <c r="V2050" s="6">
        <v>0</v>
      </c>
      <c r="W2050" s="32">
        <v>0</v>
      </c>
      <c r="X2050" s="91">
        <v>1551114.9</v>
      </c>
      <c r="Y2050" s="65"/>
    </row>
    <row r="2051" spans="1:25" outlineLevel="3" x14ac:dyDescent="0.2">
      <c r="A2051" s="467"/>
      <c r="B2051" s="95" t="s">
        <v>38</v>
      </c>
      <c r="C2051" s="39" t="s">
        <v>58</v>
      </c>
      <c r="D2051" s="35">
        <v>15</v>
      </c>
      <c r="E2051" s="40">
        <v>537700</v>
      </c>
      <c r="F2051" s="6">
        <v>0</v>
      </c>
      <c r="G2051" s="6">
        <v>268850</v>
      </c>
      <c r="H2051" s="91">
        <v>806550</v>
      </c>
      <c r="I2051" s="40">
        <v>434973.2</v>
      </c>
      <c r="J2051" s="6">
        <v>0</v>
      </c>
      <c r="K2051" s="6">
        <v>268850</v>
      </c>
      <c r="L2051" s="91">
        <v>703823.2</v>
      </c>
      <c r="M2051" s="40">
        <v>1407646.4</v>
      </c>
      <c r="N2051" s="6">
        <v>0</v>
      </c>
      <c r="O2051" s="6">
        <v>268850</v>
      </c>
      <c r="P2051" s="91">
        <v>1676496.4</v>
      </c>
      <c r="Q2051" s="40">
        <v>2150800</v>
      </c>
      <c r="R2051" s="6">
        <v>0</v>
      </c>
      <c r="S2051" s="6">
        <v>537700</v>
      </c>
      <c r="T2051" s="91">
        <v>2688500</v>
      </c>
      <c r="U2051" s="40">
        <v>4531119.5999999996</v>
      </c>
      <c r="V2051" s="6">
        <v>0</v>
      </c>
      <c r="W2051" s="32">
        <v>1344250</v>
      </c>
      <c r="X2051" s="91">
        <v>5875369.5999999996</v>
      </c>
      <c r="Y2051" s="65"/>
    </row>
    <row r="2052" spans="1:25" outlineLevel="3" x14ac:dyDescent="0.2">
      <c r="A2052" s="467"/>
      <c r="B2052" s="95" t="s">
        <v>38</v>
      </c>
      <c r="C2052" s="39" t="s">
        <v>58</v>
      </c>
      <c r="D2052" s="35">
        <v>16</v>
      </c>
      <c r="E2052" s="40">
        <v>316548.59999999998</v>
      </c>
      <c r="F2052" s="6">
        <v>0</v>
      </c>
      <c r="G2052" s="6">
        <v>0</v>
      </c>
      <c r="H2052" s="91">
        <v>316548.59999999998</v>
      </c>
      <c r="I2052" s="40">
        <v>0</v>
      </c>
      <c r="J2052" s="6">
        <v>0</v>
      </c>
      <c r="K2052" s="6">
        <v>388337</v>
      </c>
      <c r="L2052" s="91">
        <v>388337</v>
      </c>
      <c r="M2052" s="40">
        <v>4781803.9000000004</v>
      </c>
      <c r="N2052" s="6">
        <v>388337</v>
      </c>
      <c r="O2052" s="6">
        <v>776674</v>
      </c>
      <c r="P2052" s="91">
        <v>5946814.9000000004</v>
      </c>
      <c r="Q2052" s="40">
        <v>8378640.5</v>
      </c>
      <c r="R2052" s="6">
        <v>1553348</v>
      </c>
      <c r="S2052" s="6">
        <v>2258233.6</v>
      </c>
      <c r="T2052" s="91">
        <v>12190222.1</v>
      </c>
      <c r="U2052" s="40">
        <v>13476993</v>
      </c>
      <c r="V2052" s="6">
        <v>1941685</v>
      </c>
      <c r="W2052" s="32">
        <v>3423244.6</v>
      </c>
      <c r="X2052" s="91">
        <v>18841922.600000001</v>
      </c>
      <c r="Y2052" s="65"/>
    </row>
    <row r="2053" spans="1:25" outlineLevel="3" x14ac:dyDescent="0.2">
      <c r="A2053" s="467"/>
      <c r="B2053" s="95" t="s">
        <v>38</v>
      </c>
      <c r="C2053" s="39" t="s">
        <v>58</v>
      </c>
      <c r="D2053" s="35">
        <v>17</v>
      </c>
      <c r="E2053" s="40">
        <v>1356539.1</v>
      </c>
      <c r="F2053" s="6">
        <v>0</v>
      </c>
      <c r="G2053" s="6">
        <v>0</v>
      </c>
      <c r="H2053" s="91">
        <v>1356539.1</v>
      </c>
      <c r="I2053" s="40">
        <v>500858</v>
      </c>
      <c r="J2053" s="6">
        <v>0</v>
      </c>
      <c r="K2053" s="6">
        <v>500858</v>
      </c>
      <c r="L2053" s="91">
        <v>1001716</v>
      </c>
      <c r="M2053" s="40">
        <v>350600.6</v>
      </c>
      <c r="N2053" s="6">
        <v>0</v>
      </c>
      <c r="O2053" s="6">
        <v>500858</v>
      </c>
      <c r="P2053" s="91">
        <v>851458.6</v>
      </c>
      <c r="Q2053" s="40">
        <v>500858</v>
      </c>
      <c r="R2053" s="6">
        <v>0</v>
      </c>
      <c r="S2053" s="6">
        <v>1001716</v>
      </c>
      <c r="T2053" s="91">
        <v>1502574</v>
      </c>
      <c r="U2053" s="40">
        <v>2708855.7</v>
      </c>
      <c r="V2053" s="6">
        <v>0</v>
      </c>
      <c r="W2053" s="32">
        <v>2003432</v>
      </c>
      <c r="X2053" s="91">
        <v>4712287.7</v>
      </c>
      <c r="Y2053" s="65"/>
    </row>
    <row r="2054" spans="1:25" outlineLevel="3" x14ac:dyDescent="0.2">
      <c r="A2054" s="467"/>
      <c r="B2054" s="95" t="s">
        <v>38</v>
      </c>
      <c r="C2054" s="39" t="s">
        <v>55</v>
      </c>
      <c r="D2054" s="35">
        <v>18</v>
      </c>
      <c r="E2054" s="40">
        <v>7962135.3599999994</v>
      </c>
      <c r="F2054" s="6">
        <v>1515590</v>
      </c>
      <c r="G2054" s="6">
        <v>2424944</v>
      </c>
      <c r="H2054" s="91">
        <v>11902669.359999999</v>
      </c>
      <c r="I2054" s="40">
        <v>15623119.880000001</v>
      </c>
      <c r="J2054" s="6">
        <v>2424944</v>
      </c>
      <c r="K2054" s="6">
        <v>0</v>
      </c>
      <c r="L2054" s="91">
        <v>18048063.880000003</v>
      </c>
      <c r="M2054" s="40">
        <v>9060768.4000000004</v>
      </c>
      <c r="N2054" s="6">
        <v>909354</v>
      </c>
      <c r="O2054" s="6">
        <v>1818708</v>
      </c>
      <c r="P2054" s="91">
        <v>11788830.4</v>
      </c>
      <c r="Q2054" s="40">
        <v>10946982.060000001</v>
      </c>
      <c r="R2054" s="6">
        <v>909354</v>
      </c>
      <c r="S2054" s="6">
        <v>1515590</v>
      </c>
      <c r="T2054" s="91">
        <v>13371926.060000001</v>
      </c>
      <c r="U2054" s="40">
        <v>43593005.700000003</v>
      </c>
      <c r="V2054" s="6">
        <v>5759242</v>
      </c>
      <c r="W2054" s="32">
        <v>5759242</v>
      </c>
      <c r="X2054" s="91">
        <v>55111489.700000003</v>
      </c>
      <c r="Y2054" s="65"/>
    </row>
    <row r="2055" spans="1:25" outlineLevel="3" x14ac:dyDescent="0.2">
      <c r="A2055" s="467"/>
      <c r="B2055" s="95" t="s">
        <v>38</v>
      </c>
      <c r="C2055" s="39" t="s">
        <v>55</v>
      </c>
      <c r="D2055" s="35">
        <v>19</v>
      </c>
      <c r="E2055" s="40">
        <v>4511640</v>
      </c>
      <c r="F2055" s="6">
        <v>0</v>
      </c>
      <c r="G2055" s="6">
        <v>1289040</v>
      </c>
      <c r="H2055" s="91">
        <v>5800680</v>
      </c>
      <c r="I2055" s="40">
        <v>5115320.8</v>
      </c>
      <c r="J2055" s="6">
        <v>644520</v>
      </c>
      <c r="K2055" s="6">
        <v>644520</v>
      </c>
      <c r="L2055" s="91">
        <v>6404360.7999999998</v>
      </c>
      <c r="M2055" s="40">
        <v>7960609.7299999995</v>
      </c>
      <c r="N2055" s="6">
        <v>1289040</v>
      </c>
      <c r="O2055" s="6">
        <v>0</v>
      </c>
      <c r="P2055" s="91">
        <v>9249649.7300000004</v>
      </c>
      <c r="Q2055" s="40">
        <v>1675752</v>
      </c>
      <c r="R2055" s="6">
        <v>1289040</v>
      </c>
      <c r="S2055" s="6">
        <v>1289040</v>
      </c>
      <c r="T2055" s="91">
        <v>4253832</v>
      </c>
      <c r="U2055" s="40">
        <v>19263322.530000001</v>
      </c>
      <c r="V2055" s="6">
        <v>3222600</v>
      </c>
      <c r="W2055" s="32">
        <v>3222600</v>
      </c>
      <c r="X2055" s="91">
        <v>25708522.530000001</v>
      </c>
      <c r="Y2055" s="65"/>
    </row>
    <row r="2056" spans="1:25" outlineLevel="3" x14ac:dyDescent="0.2">
      <c r="A2056" s="467"/>
      <c r="B2056" s="95" t="s">
        <v>38</v>
      </c>
      <c r="C2056" s="39" t="s">
        <v>48</v>
      </c>
      <c r="D2056" s="35">
        <v>20</v>
      </c>
      <c r="E2056" s="40">
        <v>6710120.0999999996</v>
      </c>
      <c r="F2056" s="6">
        <v>909318</v>
      </c>
      <c r="G2056" s="6">
        <v>1515530</v>
      </c>
      <c r="H2056" s="91">
        <v>9134968.0999999996</v>
      </c>
      <c r="I2056" s="40">
        <v>8272265.459999999</v>
      </c>
      <c r="J2056" s="6">
        <v>1818636</v>
      </c>
      <c r="K2056" s="6">
        <v>1970189</v>
      </c>
      <c r="L2056" s="91">
        <v>12061090.459999999</v>
      </c>
      <c r="M2056" s="40">
        <v>2659977.2000000002</v>
      </c>
      <c r="N2056" s="6">
        <v>1515530</v>
      </c>
      <c r="O2056" s="6">
        <v>454659</v>
      </c>
      <c r="P2056" s="91">
        <v>4630166.2</v>
      </c>
      <c r="Q2056" s="40">
        <v>1212424</v>
      </c>
      <c r="R2056" s="6">
        <v>757765</v>
      </c>
      <c r="S2056" s="6">
        <v>303106</v>
      </c>
      <c r="T2056" s="91">
        <v>2273295</v>
      </c>
      <c r="U2056" s="40">
        <v>18854786.759999998</v>
      </c>
      <c r="V2056" s="6">
        <v>5001249</v>
      </c>
      <c r="W2056" s="32">
        <v>4243484</v>
      </c>
      <c r="X2056" s="91">
        <v>28099519.759999998</v>
      </c>
      <c r="Y2056" s="65"/>
    </row>
    <row r="2057" spans="1:25" hidden="1" outlineLevel="3" x14ac:dyDescent="0.2">
      <c r="A2057" s="467"/>
      <c r="B2057" s="95" t="s">
        <v>38</v>
      </c>
      <c r="C2057" s="39" t="s">
        <v>48</v>
      </c>
      <c r="D2057" s="35">
        <v>21</v>
      </c>
      <c r="E2057" s="40">
        <v>0</v>
      </c>
      <c r="F2057" s="6">
        <v>0</v>
      </c>
      <c r="G2057" s="6">
        <v>0</v>
      </c>
      <c r="H2057" s="91">
        <v>0</v>
      </c>
      <c r="I2057" s="40">
        <v>0</v>
      </c>
      <c r="J2057" s="6">
        <v>0</v>
      </c>
      <c r="K2057" s="6">
        <v>0</v>
      </c>
      <c r="L2057" s="91">
        <v>0</v>
      </c>
      <c r="M2057" s="40">
        <v>0</v>
      </c>
      <c r="N2057" s="6">
        <v>0</v>
      </c>
      <c r="O2057" s="6">
        <v>0</v>
      </c>
      <c r="P2057" s="91">
        <v>0</v>
      </c>
      <c r="Q2057" s="40">
        <v>0</v>
      </c>
      <c r="R2057" s="6">
        <v>0</v>
      </c>
      <c r="S2057" s="6">
        <v>0</v>
      </c>
      <c r="T2057" s="91">
        <v>0</v>
      </c>
      <c r="U2057" s="40">
        <v>0</v>
      </c>
      <c r="V2057" s="6">
        <v>0</v>
      </c>
      <c r="W2057" s="32">
        <v>0</v>
      </c>
      <c r="X2057" s="91">
        <v>0</v>
      </c>
      <c r="Y2057" s="65"/>
    </row>
    <row r="2058" spans="1:25" outlineLevel="3" x14ac:dyDescent="0.2">
      <c r="A2058" s="467"/>
      <c r="B2058" s="95" t="s">
        <v>38</v>
      </c>
      <c r="C2058" s="39" t="s">
        <v>48</v>
      </c>
      <c r="D2058" s="35">
        <v>22</v>
      </c>
      <c r="E2058" s="40">
        <v>1245832</v>
      </c>
      <c r="F2058" s="6">
        <v>0</v>
      </c>
      <c r="G2058" s="6">
        <v>0</v>
      </c>
      <c r="H2058" s="91">
        <v>1245832</v>
      </c>
      <c r="I2058" s="40">
        <v>1423808</v>
      </c>
      <c r="J2058" s="6">
        <v>0</v>
      </c>
      <c r="K2058" s="6">
        <v>0</v>
      </c>
      <c r="L2058" s="91">
        <v>1423808</v>
      </c>
      <c r="M2058" s="40">
        <v>889880</v>
      </c>
      <c r="N2058" s="6">
        <v>355952</v>
      </c>
      <c r="O2058" s="6">
        <v>177976</v>
      </c>
      <c r="P2058" s="91">
        <v>1423808</v>
      </c>
      <c r="Q2058" s="40">
        <v>1067856</v>
      </c>
      <c r="R2058" s="6">
        <v>177976</v>
      </c>
      <c r="S2058" s="6">
        <v>0</v>
      </c>
      <c r="T2058" s="91">
        <v>1245832</v>
      </c>
      <c r="U2058" s="40">
        <v>4627376</v>
      </c>
      <c r="V2058" s="6">
        <v>533928</v>
      </c>
      <c r="W2058" s="32">
        <v>177976</v>
      </c>
      <c r="X2058" s="91">
        <v>5339280</v>
      </c>
      <c r="Y2058" s="65"/>
    </row>
    <row r="2059" spans="1:25" outlineLevel="3" x14ac:dyDescent="0.2">
      <c r="A2059" s="467"/>
      <c r="B2059" s="95" t="s">
        <v>38</v>
      </c>
      <c r="C2059" s="39" t="s">
        <v>48</v>
      </c>
      <c r="D2059" s="35">
        <v>23</v>
      </c>
      <c r="E2059" s="40">
        <v>570294</v>
      </c>
      <c r="F2059" s="6">
        <v>0</v>
      </c>
      <c r="G2059" s="6">
        <v>95049</v>
      </c>
      <c r="H2059" s="91">
        <v>665343</v>
      </c>
      <c r="I2059" s="40">
        <v>570294</v>
      </c>
      <c r="J2059" s="6">
        <v>0</v>
      </c>
      <c r="K2059" s="6">
        <v>95049</v>
      </c>
      <c r="L2059" s="91">
        <v>665343</v>
      </c>
      <c r="M2059" s="40">
        <v>1805931</v>
      </c>
      <c r="N2059" s="6">
        <v>95049</v>
      </c>
      <c r="O2059" s="6">
        <v>0</v>
      </c>
      <c r="P2059" s="91">
        <v>1900980</v>
      </c>
      <c r="Q2059" s="40">
        <v>95049</v>
      </c>
      <c r="R2059" s="6">
        <v>0</v>
      </c>
      <c r="S2059" s="6">
        <v>0</v>
      </c>
      <c r="T2059" s="91">
        <v>95049</v>
      </c>
      <c r="U2059" s="40">
        <v>3041568</v>
      </c>
      <c r="V2059" s="6">
        <v>95049</v>
      </c>
      <c r="W2059" s="32">
        <v>190098</v>
      </c>
      <c r="X2059" s="91">
        <v>3326715</v>
      </c>
      <c r="Y2059" s="65"/>
    </row>
    <row r="2060" spans="1:25" outlineLevel="3" x14ac:dyDescent="0.2">
      <c r="A2060" s="467"/>
      <c r="B2060" s="95" t="s">
        <v>38</v>
      </c>
      <c r="C2060" s="39" t="s">
        <v>48</v>
      </c>
      <c r="D2060" s="35">
        <v>24</v>
      </c>
      <c r="E2060" s="40">
        <v>212899</v>
      </c>
      <c r="F2060" s="6">
        <v>212899</v>
      </c>
      <c r="G2060" s="6">
        <v>212899</v>
      </c>
      <c r="H2060" s="91">
        <v>638697</v>
      </c>
      <c r="I2060" s="40">
        <v>4257980</v>
      </c>
      <c r="J2060" s="6">
        <v>851596</v>
      </c>
      <c r="K2060" s="6">
        <v>212899</v>
      </c>
      <c r="L2060" s="91">
        <v>5322475</v>
      </c>
      <c r="M2060" s="40">
        <v>0</v>
      </c>
      <c r="N2060" s="6">
        <v>851596</v>
      </c>
      <c r="O2060" s="6">
        <v>425798</v>
      </c>
      <c r="P2060" s="91">
        <v>1277394</v>
      </c>
      <c r="Q2060" s="40">
        <v>212899</v>
      </c>
      <c r="R2060" s="6">
        <v>0</v>
      </c>
      <c r="S2060" s="6">
        <v>0</v>
      </c>
      <c r="T2060" s="91">
        <v>212899</v>
      </c>
      <c r="U2060" s="40">
        <v>4683778</v>
      </c>
      <c r="V2060" s="6">
        <v>1916091</v>
      </c>
      <c r="W2060" s="32">
        <v>851596</v>
      </c>
      <c r="X2060" s="91">
        <v>7451465</v>
      </c>
      <c r="Y2060" s="65"/>
    </row>
    <row r="2061" spans="1:25" hidden="1" outlineLevel="3" x14ac:dyDescent="0.2">
      <c r="A2061" s="467"/>
      <c r="B2061" s="95" t="s">
        <v>38</v>
      </c>
      <c r="C2061" s="39" t="s">
        <v>48</v>
      </c>
      <c r="D2061" s="35">
        <v>25</v>
      </c>
      <c r="E2061" s="40">
        <v>0</v>
      </c>
      <c r="F2061" s="6">
        <v>0</v>
      </c>
      <c r="G2061" s="6">
        <v>0</v>
      </c>
      <c r="H2061" s="91">
        <v>0</v>
      </c>
      <c r="I2061" s="40">
        <v>0</v>
      </c>
      <c r="J2061" s="6">
        <v>0</v>
      </c>
      <c r="K2061" s="6">
        <v>0</v>
      </c>
      <c r="L2061" s="91">
        <v>0</v>
      </c>
      <c r="M2061" s="40">
        <v>0</v>
      </c>
      <c r="N2061" s="6">
        <v>0</v>
      </c>
      <c r="O2061" s="6">
        <v>0</v>
      </c>
      <c r="P2061" s="91">
        <v>0</v>
      </c>
      <c r="Q2061" s="40">
        <v>0</v>
      </c>
      <c r="R2061" s="6">
        <v>0</v>
      </c>
      <c r="S2061" s="6">
        <v>0</v>
      </c>
      <c r="T2061" s="91">
        <v>0</v>
      </c>
      <c r="U2061" s="40">
        <v>0</v>
      </c>
      <c r="V2061" s="6">
        <v>0</v>
      </c>
      <c r="W2061" s="32">
        <v>0</v>
      </c>
      <c r="X2061" s="91">
        <v>0</v>
      </c>
      <c r="Y2061" s="65"/>
    </row>
    <row r="2062" spans="1:25" outlineLevel="3" x14ac:dyDescent="0.2">
      <c r="A2062" s="467"/>
      <c r="B2062" s="95" t="s">
        <v>38</v>
      </c>
      <c r="C2062" s="39" t="s">
        <v>49</v>
      </c>
      <c r="D2062" s="35">
        <v>26</v>
      </c>
      <c r="E2062" s="40">
        <v>2119065</v>
      </c>
      <c r="F2062" s="6">
        <v>847626</v>
      </c>
      <c r="G2062" s="6">
        <v>141271</v>
      </c>
      <c r="H2062" s="91">
        <v>3107962</v>
      </c>
      <c r="I2062" s="40">
        <v>1412710</v>
      </c>
      <c r="J2062" s="6">
        <v>282542</v>
      </c>
      <c r="K2062" s="6">
        <v>282542</v>
      </c>
      <c r="L2062" s="91">
        <v>1977794</v>
      </c>
      <c r="M2062" s="40">
        <v>141271</v>
      </c>
      <c r="N2062" s="6">
        <v>0</v>
      </c>
      <c r="O2062" s="6">
        <v>0</v>
      </c>
      <c r="P2062" s="91">
        <v>141271</v>
      </c>
      <c r="Q2062" s="40">
        <v>141271</v>
      </c>
      <c r="R2062" s="6">
        <v>211906.5</v>
      </c>
      <c r="S2062" s="6">
        <v>0</v>
      </c>
      <c r="T2062" s="91">
        <v>353177.5</v>
      </c>
      <c r="U2062" s="40">
        <v>3814317</v>
      </c>
      <c r="V2062" s="6">
        <v>1342074.5</v>
      </c>
      <c r="W2062" s="32">
        <v>423813</v>
      </c>
      <c r="X2062" s="91">
        <v>5580204.5</v>
      </c>
      <c r="Y2062" s="65"/>
    </row>
    <row r="2063" spans="1:25" outlineLevel="3" x14ac:dyDescent="0.2">
      <c r="A2063" s="467"/>
      <c r="B2063" s="95" t="s">
        <v>38</v>
      </c>
      <c r="C2063" s="39" t="s">
        <v>49</v>
      </c>
      <c r="D2063" s="35">
        <v>27</v>
      </c>
      <c r="E2063" s="40">
        <v>404850</v>
      </c>
      <c r="F2063" s="6">
        <v>161940</v>
      </c>
      <c r="G2063" s="6">
        <v>40485</v>
      </c>
      <c r="H2063" s="91">
        <v>607275</v>
      </c>
      <c r="I2063" s="40">
        <v>647760</v>
      </c>
      <c r="J2063" s="6">
        <v>161940</v>
      </c>
      <c r="K2063" s="6">
        <v>0</v>
      </c>
      <c r="L2063" s="91">
        <v>809700</v>
      </c>
      <c r="M2063" s="40">
        <v>161940</v>
      </c>
      <c r="N2063" s="6">
        <v>404850</v>
      </c>
      <c r="O2063" s="6">
        <v>161940</v>
      </c>
      <c r="P2063" s="91">
        <v>728730</v>
      </c>
      <c r="Q2063" s="40">
        <v>80970</v>
      </c>
      <c r="R2063" s="6">
        <v>80970</v>
      </c>
      <c r="S2063" s="6">
        <v>0</v>
      </c>
      <c r="T2063" s="91">
        <v>161940</v>
      </c>
      <c r="U2063" s="40">
        <v>1295520</v>
      </c>
      <c r="V2063" s="6">
        <v>809700</v>
      </c>
      <c r="W2063" s="32">
        <v>202425</v>
      </c>
      <c r="X2063" s="91">
        <v>2307645</v>
      </c>
      <c r="Y2063" s="65"/>
    </row>
    <row r="2064" spans="1:25" outlineLevel="3" x14ac:dyDescent="0.2">
      <c r="A2064" s="467"/>
      <c r="B2064" s="95" t="s">
        <v>38</v>
      </c>
      <c r="C2064" s="39" t="s">
        <v>49</v>
      </c>
      <c r="D2064" s="35">
        <v>28</v>
      </c>
      <c r="E2064" s="40">
        <v>176936</v>
      </c>
      <c r="F2064" s="6">
        <v>0</v>
      </c>
      <c r="G2064" s="6">
        <v>0</v>
      </c>
      <c r="H2064" s="91">
        <v>176936</v>
      </c>
      <c r="I2064" s="40">
        <v>0</v>
      </c>
      <c r="J2064" s="6">
        <v>353872</v>
      </c>
      <c r="K2064" s="6">
        <v>0</v>
      </c>
      <c r="L2064" s="91">
        <v>353872</v>
      </c>
      <c r="M2064" s="40">
        <v>707744</v>
      </c>
      <c r="N2064" s="6">
        <v>0</v>
      </c>
      <c r="O2064" s="6">
        <v>0</v>
      </c>
      <c r="P2064" s="91">
        <v>707744</v>
      </c>
      <c r="Q2064" s="40">
        <v>0</v>
      </c>
      <c r="R2064" s="6">
        <v>176936</v>
      </c>
      <c r="S2064" s="6">
        <v>0</v>
      </c>
      <c r="T2064" s="91">
        <v>176936</v>
      </c>
      <c r="U2064" s="40">
        <v>884680</v>
      </c>
      <c r="V2064" s="6">
        <v>530808</v>
      </c>
      <c r="W2064" s="32">
        <v>0</v>
      </c>
      <c r="X2064" s="91">
        <v>1415488</v>
      </c>
      <c r="Y2064" s="65"/>
    </row>
    <row r="2065" spans="1:25" outlineLevel="3" x14ac:dyDescent="0.2">
      <c r="A2065" s="467"/>
      <c r="B2065" s="95" t="s">
        <v>38</v>
      </c>
      <c r="C2065" s="39" t="s">
        <v>50</v>
      </c>
      <c r="D2065" s="35">
        <v>29</v>
      </c>
      <c r="E2065" s="40">
        <v>1429164</v>
      </c>
      <c r="F2065" s="6">
        <v>793980</v>
      </c>
      <c r="G2065" s="6">
        <v>79398</v>
      </c>
      <c r="H2065" s="91">
        <v>2302542</v>
      </c>
      <c r="I2065" s="40">
        <v>1349766</v>
      </c>
      <c r="J2065" s="6">
        <v>714582</v>
      </c>
      <c r="K2065" s="6">
        <v>635184</v>
      </c>
      <c r="L2065" s="91">
        <v>2699532</v>
      </c>
      <c r="M2065" s="40">
        <v>4128696</v>
      </c>
      <c r="N2065" s="6">
        <v>238194</v>
      </c>
      <c r="O2065" s="6">
        <v>238194</v>
      </c>
      <c r="P2065" s="91">
        <v>4605084</v>
      </c>
      <c r="Q2065" s="40">
        <v>2461338</v>
      </c>
      <c r="R2065" s="6">
        <v>635184</v>
      </c>
      <c r="S2065" s="6">
        <v>714582</v>
      </c>
      <c r="T2065" s="91">
        <v>3811104</v>
      </c>
      <c r="U2065" s="40">
        <v>9368964</v>
      </c>
      <c r="V2065" s="6">
        <v>2381940</v>
      </c>
      <c r="W2065" s="32">
        <v>1667358</v>
      </c>
      <c r="X2065" s="91">
        <v>13418262</v>
      </c>
      <c r="Y2065" s="65"/>
    </row>
    <row r="2066" spans="1:25" outlineLevel="3" x14ac:dyDescent="0.2">
      <c r="A2066" s="467"/>
      <c r="B2066" s="95" t="s">
        <v>38</v>
      </c>
      <c r="C2066" s="39" t="s">
        <v>50</v>
      </c>
      <c r="D2066" s="35">
        <v>30</v>
      </c>
      <c r="E2066" s="40">
        <v>0</v>
      </c>
      <c r="F2066" s="6">
        <v>0</v>
      </c>
      <c r="G2066" s="6">
        <v>0</v>
      </c>
      <c r="H2066" s="91">
        <v>0</v>
      </c>
      <c r="I2066" s="40">
        <v>114756</v>
      </c>
      <c r="J2066" s="6">
        <v>0</v>
      </c>
      <c r="K2066" s="6">
        <v>0</v>
      </c>
      <c r="L2066" s="91">
        <v>114756</v>
      </c>
      <c r="M2066" s="40">
        <v>229512</v>
      </c>
      <c r="N2066" s="6">
        <v>0</v>
      </c>
      <c r="O2066" s="6">
        <v>0</v>
      </c>
      <c r="P2066" s="91">
        <v>229512</v>
      </c>
      <c r="Q2066" s="40">
        <v>0</v>
      </c>
      <c r="R2066" s="6">
        <v>0</v>
      </c>
      <c r="S2066" s="6">
        <v>0</v>
      </c>
      <c r="T2066" s="91">
        <v>0</v>
      </c>
      <c r="U2066" s="40">
        <v>344268</v>
      </c>
      <c r="V2066" s="6">
        <v>0</v>
      </c>
      <c r="W2066" s="32">
        <v>0</v>
      </c>
      <c r="X2066" s="91">
        <v>344268</v>
      </c>
      <c r="Y2066" s="65"/>
    </row>
    <row r="2067" spans="1:25" hidden="1" outlineLevel="3" x14ac:dyDescent="0.2">
      <c r="A2067" s="467"/>
      <c r="B2067" s="95" t="s">
        <v>38</v>
      </c>
      <c r="C2067" s="39" t="s">
        <v>59</v>
      </c>
      <c r="D2067" s="35">
        <v>31</v>
      </c>
      <c r="E2067" s="40">
        <v>0</v>
      </c>
      <c r="F2067" s="6">
        <v>0</v>
      </c>
      <c r="G2067" s="6">
        <v>0</v>
      </c>
      <c r="H2067" s="91">
        <v>0</v>
      </c>
      <c r="I2067" s="40">
        <v>0</v>
      </c>
      <c r="J2067" s="6">
        <v>0</v>
      </c>
      <c r="K2067" s="6">
        <v>0</v>
      </c>
      <c r="L2067" s="91">
        <v>0</v>
      </c>
      <c r="M2067" s="40">
        <v>0</v>
      </c>
      <c r="N2067" s="6">
        <v>0</v>
      </c>
      <c r="O2067" s="6">
        <v>0</v>
      </c>
      <c r="P2067" s="91">
        <v>0</v>
      </c>
      <c r="Q2067" s="40">
        <v>0</v>
      </c>
      <c r="R2067" s="6">
        <v>0</v>
      </c>
      <c r="S2067" s="6">
        <v>0</v>
      </c>
      <c r="T2067" s="91">
        <v>0</v>
      </c>
      <c r="U2067" s="40">
        <v>0</v>
      </c>
      <c r="V2067" s="6">
        <v>0</v>
      </c>
      <c r="W2067" s="32">
        <v>0</v>
      </c>
      <c r="X2067" s="91">
        <v>0</v>
      </c>
      <c r="Y2067" s="65"/>
    </row>
    <row r="2068" spans="1:25" outlineLevel="3" x14ac:dyDescent="0.2">
      <c r="A2068" s="467"/>
      <c r="B2068" s="95" t="s">
        <v>38</v>
      </c>
      <c r="C2068" s="39" t="s">
        <v>59</v>
      </c>
      <c r="D2068" s="35">
        <v>32</v>
      </c>
      <c r="E2068" s="40">
        <v>593483.19999999995</v>
      </c>
      <c r="F2068" s="6">
        <v>0</v>
      </c>
      <c r="G2068" s="6">
        <v>0</v>
      </c>
      <c r="H2068" s="91">
        <v>593483.19999999995</v>
      </c>
      <c r="I2068" s="40">
        <v>210714</v>
      </c>
      <c r="J2068" s="6">
        <v>210714</v>
      </c>
      <c r="K2068" s="6">
        <v>210714</v>
      </c>
      <c r="L2068" s="91">
        <v>632142</v>
      </c>
      <c r="M2068" s="40">
        <v>210714</v>
      </c>
      <c r="N2068" s="6">
        <v>210714</v>
      </c>
      <c r="O2068" s="6">
        <v>210714</v>
      </c>
      <c r="P2068" s="91">
        <v>632142</v>
      </c>
      <c r="Q2068" s="40">
        <v>0</v>
      </c>
      <c r="R2068" s="6">
        <v>0</v>
      </c>
      <c r="S2068" s="6">
        <v>210714</v>
      </c>
      <c r="T2068" s="91">
        <v>210714</v>
      </c>
      <c r="U2068" s="40">
        <v>1014911.2</v>
      </c>
      <c r="V2068" s="6">
        <v>421428</v>
      </c>
      <c r="W2068" s="32">
        <v>632142</v>
      </c>
      <c r="X2068" s="91">
        <v>2068481.2</v>
      </c>
      <c r="Y2068" s="65"/>
    </row>
    <row r="2069" spans="1:25" hidden="1" outlineLevel="3" x14ac:dyDescent="0.2">
      <c r="A2069" s="467"/>
      <c r="B2069" s="95" t="s">
        <v>38</v>
      </c>
      <c r="C2069" s="39" t="s">
        <v>59</v>
      </c>
      <c r="D2069" s="35">
        <v>33</v>
      </c>
      <c r="E2069" s="40">
        <v>0</v>
      </c>
      <c r="F2069" s="6">
        <v>0</v>
      </c>
      <c r="G2069" s="6">
        <v>0</v>
      </c>
      <c r="H2069" s="91">
        <v>0</v>
      </c>
      <c r="I2069" s="40">
        <v>0</v>
      </c>
      <c r="J2069" s="6">
        <v>0</v>
      </c>
      <c r="K2069" s="6">
        <v>0</v>
      </c>
      <c r="L2069" s="91">
        <v>0</v>
      </c>
      <c r="M2069" s="40">
        <v>0</v>
      </c>
      <c r="N2069" s="6">
        <v>0</v>
      </c>
      <c r="O2069" s="6">
        <v>0</v>
      </c>
      <c r="P2069" s="91">
        <v>0</v>
      </c>
      <c r="Q2069" s="40">
        <v>0</v>
      </c>
      <c r="R2069" s="6">
        <v>0</v>
      </c>
      <c r="S2069" s="6">
        <v>0</v>
      </c>
      <c r="T2069" s="91">
        <v>0</v>
      </c>
      <c r="U2069" s="40">
        <v>0</v>
      </c>
      <c r="V2069" s="6">
        <v>0</v>
      </c>
      <c r="W2069" s="32">
        <v>0</v>
      </c>
      <c r="X2069" s="91">
        <v>0</v>
      </c>
      <c r="Y2069" s="65"/>
    </row>
    <row r="2070" spans="1:25" outlineLevel="3" x14ac:dyDescent="0.2">
      <c r="A2070" s="467"/>
      <c r="B2070" s="95" t="s">
        <v>38</v>
      </c>
      <c r="C2070" s="39" t="s">
        <v>59</v>
      </c>
      <c r="D2070" s="35">
        <v>34</v>
      </c>
      <c r="E2070" s="40">
        <v>0</v>
      </c>
      <c r="F2070" s="6">
        <v>0</v>
      </c>
      <c r="G2070" s="6">
        <v>0</v>
      </c>
      <c r="H2070" s="91">
        <v>0</v>
      </c>
      <c r="I2070" s="40">
        <v>623235</v>
      </c>
      <c r="J2070" s="6">
        <v>0</v>
      </c>
      <c r="K2070" s="6">
        <v>0</v>
      </c>
      <c r="L2070" s="91">
        <v>623235</v>
      </c>
      <c r="M2070" s="40">
        <v>1454215</v>
      </c>
      <c r="N2070" s="6">
        <v>207745</v>
      </c>
      <c r="O2070" s="6">
        <v>207745</v>
      </c>
      <c r="P2070" s="91">
        <v>1869705</v>
      </c>
      <c r="Q2070" s="40">
        <v>4985880</v>
      </c>
      <c r="R2070" s="6">
        <v>207745</v>
      </c>
      <c r="S2070" s="6">
        <v>623235</v>
      </c>
      <c r="T2070" s="91">
        <v>5816860</v>
      </c>
      <c r="U2070" s="40">
        <v>7063330</v>
      </c>
      <c r="V2070" s="6">
        <v>415490</v>
      </c>
      <c r="W2070" s="32">
        <v>830980</v>
      </c>
      <c r="X2070" s="91">
        <v>8309800</v>
      </c>
      <c r="Y2070" s="65"/>
    </row>
    <row r="2071" spans="1:25" outlineLevel="3" x14ac:dyDescent="0.2">
      <c r="A2071" s="467"/>
      <c r="B2071" s="95" t="s">
        <v>38</v>
      </c>
      <c r="C2071" s="39" t="s">
        <v>51</v>
      </c>
      <c r="D2071" s="35">
        <v>35</v>
      </c>
      <c r="E2071" s="40">
        <v>2252172</v>
      </c>
      <c r="F2071" s="6">
        <v>0</v>
      </c>
      <c r="G2071" s="6">
        <v>173244</v>
      </c>
      <c r="H2071" s="91">
        <v>2425416</v>
      </c>
      <c r="I2071" s="40">
        <v>2567418.2800000003</v>
      </c>
      <c r="J2071" s="6">
        <v>519732</v>
      </c>
      <c r="K2071" s="6">
        <v>173244</v>
      </c>
      <c r="L2071" s="91">
        <v>3260394.2800000003</v>
      </c>
      <c r="M2071" s="40">
        <v>1212708</v>
      </c>
      <c r="N2071" s="6">
        <v>173244</v>
      </c>
      <c r="O2071" s="6">
        <v>173244</v>
      </c>
      <c r="P2071" s="91">
        <v>1559196</v>
      </c>
      <c r="Q2071" s="40">
        <v>3118392</v>
      </c>
      <c r="R2071" s="6">
        <v>346488</v>
      </c>
      <c r="S2071" s="6">
        <v>519732</v>
      </c>
      <c r="T2071" s="91">
        <v>3984612</v>
      </c>
      <c r="U2071" s="40">
        <v>9150690.2800000012</v>
      </c>
      <c r="V2071" s="6">
        <v>1039464</v>
      </c>
      <c r="W2071" s="32">
        <v>1039464</v>
      </c>
      <c r="X2071" s="91">
        <v>11229618.280000001</v>
      </c>
      <c r="Y2071" s="65"/>
    </row>
    <row r="2072" spans="1:25" outlineLevel="3" x14ac:dyDescent="0.2">
      <c r="A2072" s="467"/>
      <c r="B2072" s="95" t="s">
        <v>38</v>
      </c>
      <c r="C2072" s="39" t="s">
        <v>56</v>
      </c>
      <c r="D2072" s="35">
        <v>36</v>
      </c>
      <c r="E2072" s="40">
        <v>21310421.190000001</v>
      </c>
      <c r="F2072" s="6">
        <v>3929261</v>
      </c>
      <c r="G2072" s="6">
        <v>3466995</v>
      </c>
      <c r="H2072" s="91">
        <v>28706677.190000001</v>
      </c>
      <c r="I2072" s="40">
        <v>19104406.189999998</v>
      </c>
      <c r="J2072" s="6">
        <v>2773596</v>
      </c>
      <c r="K2072" s="6">
        <v>2542463</v>
      </c>
      <c r="L2072" s="91">
        <v>24420465.189999998</v>
      </c>
      <c r="M2072" s="40">
        <v>20254642.300000001</v>
      </c>
      <c r="N2072" s="6">
        <v>3004729</v>
      </c>
      <c r="O2072" s="6">
        <v>2773596</v>
      </c>
      <c r="P2072" s="91">
        <v>26032967.300000001</v>
      </c>
      <c r="Q2072" s="40">
        <v>20221940.199999999</v>
      </c>
      <c r="R2072" s="6">
        <v>2311330</v>
      </c>
      <c r="S2072" s="6">
        <v>2311330</v>
      </c>
      <c r="T2072" s="91">
        <v>24844600.199999999</v>
      </c>
      <c r="U2072" s="40">
        <v>80891409.879999995</v>
      </c>
      <c r="V2072" s="6">
        <v>12018916</v>
      </c>
      <c r="W2072" s="32">
        <v>11094384</v>
      </c>
      <c r="X2072" s="91">
        <v>104004709.88</v>
      </c>
      <c r="Y2072" s="65"/>
    </row>
    <row r="2073" spans="1:25" outlineLevel="3" x14ac:dyDescent="0.2">
      <c r="A2073" s="467"/>
      <c r="B2073" s="95" t="s">
        <v>38</v>
      </c>
      <c r="C2073" s="39" t="s">
        <v>56</v>
      </c>
      <c r="D2073" s="35">
        <v>37</v>
      </c>
      <c r="E2073" s="40">
        <v>6187850.2000000002</v>
      </c>
      <c r="F2073" s="6">
        <v>777063</v>
      </c>
      <c r="G2073" s="6">
        <v>3367273</v>
      </c>
      <c r="H2073" s="91">
        <v>10332186.199999999</v>
      </c>
      <c r="I2073" s="40">
        <v>12765921.1</v>
      </c>
      <c r="J2073" s="6">
        <v>1554126</v>
      </c>
      <c r="K2073" s="6">
        <v>2590210</v>
      </c>
      <c r="L2073" s="91">
        <v>16910257.100000001</v>
      </c>
      <c r="M2073" s="40">
        <v>10774002.199999999</v>
      </c>
      <c r="N2073" s="6">
        <v>1295105</v>
      </c>
      <c r="O2073" s="6">
        <v>1813147</v>
      </c>
      <c r="P2073" s="91">
        <v>13882254.199999999</v>
      </c>
      <c r="Q2073" s="40">
        <v>17302815.300000001</v>
      </c>
      <c r="R2073" s="6">
        <v>2072168</v>
      </c>
      <c r="S2073" s="6">
        <v>2045630.2</v>
      </c>
      <c r="T2073" s="91">
        <v>21420613.5</v>
      </c>
      <c r="U2073" s="40">
        <v>47030588.799999997</v>
      </c>
      <c r="V2073" s="6">
        <v>5698462</v>
      </c>
      <c r="W2073" s="32">
        <v>9816260.1999999993</v>
      </c>
      <c r="X2073" s="91">
        <v>62545311</v>
      </c>
      <c r="Y2073" s="65"/>
    </row>
    <row r="2074" spans="1:25" outlineLevel="3" x14ac:dyDescent="0.2">
      <c r="A2074" s="467"/>
      <c r="B2074" s="95" t="s">
        <v>38</v>
      </c>
      <c r="C2074" s="39" t="s">
        <v>56</v>
      </c>
      <c r="D2074" s="35">
        <v>38</v>
      </c>
      <c r="E2074" s="40">
        <v>5669930.6799999997</v>
      </c>
      <c r="F2074" s="6">
        <v>0</v>
      </c>
      <c r="G2074" s="6">
        <v>857007</v>
      </c>
      <c r="H2074" s="91">
        <v>6526937.6799999997</v>
      </c>
      <c r="I2074" s="40">
        <v>6522619.8399999999</v>
      </c>
      <c r="J2074" s="6">
        <v>1428345</v>
      </c>
      <c r="K2074" s="6">
        <v>1714014</v>
      </c>
      <c r="L2074" s="91">
        <v>9664978.8399999999</v>
      </c>
      <c r="M2074" s="40">
        <v>5297817.9000000004</v>
      </c>
      <c r="N2074" s="6">
        <v>857007</v>
      </c>
      <c r="O2074" s="6">
        <v>1399778.1</v>
      </c>
      <c r="P2074" s="91">
        <v>7554603</v>
      </c>
      <c r="Q2074" s="40">
        <v>10855422</v>
      </c>
      <c r="R2074" s="6">
        <v>1428345</v>
      </c>
      <c r="S2074" s="6">
        <v>1142676</v>
      </c>
      <c r="T2074" s="91">
        <v>13426443</v>
      </c>
      <c r="U2074" s="40">
        <v>28345790.420000002</v>
      </c>
      <c r="V2074" s="6">
        <v>3713697</v>
      </c>
      <c r="W2074" s="32">
        <v>5113475.0999999996</v>
      </c>
      <c r="X2074" s="91">
        <v>37172962.520000003</v>
      </c>
      <c r="Y2074" s="65"/>
    </row>
    <row r="2075" spans="1:25" outlineLevel="3" x14ac:dyDescent="0.2">
      <c r="A2075" s="467"/>
      <c r="B2075" s="95" t="s">
        <v>38</v>
      </c>
      <c r="C2075" s="39" t="s">
        <v>56</v>
      </c>
      <c r="D2075" s="35">
        <v>39</v>
      </c>
      <c r="E2075" s="40">
        <v>22051946.199999999</v>
      </c>
      <c r="F2075" s="6">
        <v>2554080</v>
      </c>
      <c r="G2075" s="6">
        <v>3235168</v>
      </c>
      <c r="H2075" s="91">
        <v>27841194.199999999</v>
      </c>
      <c r="I2075" s="40">
        <v>29137835.799999997</v>
      </c>
      <c r="J2075" s="6">
        <v>3235168</v>
      </c>
      <c r="K2075" s="6">
        <v>4393017.5999999996</v>
      </c>
      <c r="L2075" s="91">
        <v>36766021.399999999</v>
      </c>
      <c r="M2075" s="40">
        <v>24991797.100000001</v>
      </c>
      <c r="N2075" s="6">
        <v>3064896</v>
      </c>
      <c r="O2075" s="6">
        <v>3064896</v>
      </c>
      <c r="P2075" s="91">
        <v>31121589.100000001</v>
      </c>
      <c r="Q2075" s="40">
        <v>27415169.759999998</v>
      </c>
      <c r="R2075" s="6">
        <v>2502345.9</v>
      </c>
      <c r="S2075" s="6">
        <v>3405440</v>
      </c>
      <c r="T2075" s="91">
        <v>33322955.659999996</v>
      </c>
      <c r="U2075" s="40">
        <v>103596748.85999998</v>
      </c>
      <c r="V2075" s="6">
        <v>11356489.9</v>
      </c>
      <c r="W2075" s="32">
        <v>14098521.6</v>
      </c>
      <c r="X2075" s="91">
        <v>129051760.35999998</v>
      </c>
      <c r="Y2075" s="65"/>
    </row>
    <row r="2076" spans="1:25" outlineLevel="3" x14ac:dyDescent="0.2">
      <c r="A2076" s="467"/>
      <c r="B2076" s="95" t="s">
        <v>38</v>
      </c>
      <c r="C2076" s="39" t="s">
        <v>56</v>
      </c>
      <c r="D2076" s="35">
        <v>40</v>
      </c>
      <c r="E2076" s="40">
        <v>9406908.4000000004</v>
      </c>
      <c r="F2076" s="6">
        <v>923410.5</v>
      </c>
      <c r="G2076" s="6">
        <v>1591272</v>
      </c>
      <c r="H2076" s="91">
        <v>11921590.9</v>
      </c>
      <c r="I2076" s="40">
        <v>13774593.530000001</v>
      </c>
      <c r="J2076" s="6">
        <v>1591272</v>
      </c>
      <c r="K2076" s="6">
        <v>3381453</v>
      </c>
      <c r="L2076" s="91">
        <v>18747318.530000001</v>
      </c>
      <c r="M2076" s="40">
        <v>13899918.5</v>
      </c>
      <c r="N2076" s="6">
        <v>1989090</v>
      </c>
      <c r="O2076" s="6">
        <v>1591272</v>
      </c>
      <c r="P2076" s="91">
        <v>17480280.5</v>
      </c>
      <c r="Q2076" s="40">
        <v>15117084</v>
      </c>
      <c r="R2076" s="6">
        <v>1392363</v>
      </c>
      <c r="S2076" s="6">
        <v>2761014.5</v>
      </c>
      <c r="T2076" s="91">
        <v>19270461.5</v>
      </c>
      <c r="U2076" s="40">
        <v>52198504.43</v>
      </c>
      <c r="V2076" s="6">
        <v>5896135.5</v>
      </c>
      <c r="W2076" s="32">
        <v>9325011.5</v>
      </c>
      <c r="X2076" s="91">
        <v>67419651.430000007</v>
      </c>
      <c r="Y2076" s="65"/>
    </row>
    <row r="2077" spans="1:25" outlineLevel="3" x14ac:dyDescent="0.2">
      <c r="A2077" s="467"/>
      <c r="B2077" s="95" t="s">
        <v>38</v>
      </c>
      <c r="C2077" s="39" t="s">
        <v>56</v>
      </c>
      <c r="D2077" s="35">
        <v>41</v>
      </c>
      <c r="E2077" s="40">
        <v>8389549.1699999999</v>
      </c>
      <c r="F2077" s="6">
        <v>467708</v>
      </c>
      <c r="G2077" s="6">
        <v>1169270</v>
      </c>
      <c r="H2077" s="91">
        <v>10026527.17</v>
      </c>
      <c r="I2077" s="40">
        <v>6878314.2999999998</v>
      </c>
      <c r="J2077" s="6">
        <v>467708</v>
      </c>
      <c r="K2077" s="6">
        <v>1636978</v>
      </c>
      <c r="L2077" s="91">
        <v>8983000.3000000007</v>
      </c>
      <c r="M2077" s="40">
        <v>6570517.9000000004</v>
      </c>
      <c r="N2077" s="6">
        <v>701562</v>
      </c>
      <c r="O2077" s="6">
        <v>935416</v>
      </c>
      <c r="P2077" s="91">
        <v>8207495.9000000004</v>
      </c>
      <c r="Q2077" s="40">
        <v>10640357</v>
      </c>
      <c r="R2077" s="6">
        <v>2104686</v>
      </c>
      <c r="S2077" s="6">
        <v>1403124</v>
      </c>
      <c r="T2077" s="91">
        <v>14148167</v>
      </c>
      <c r="U2077" s="40">
        <v>32478738.369999997</v>
      </c>
      <c r="V2077" s="6">
        <v>3741664</v>
      </c>
      <c r="W2077" s="32">
        <v>5144788</v>
      </c>
      <c r="X2077" s="91">
        <v>41365190.369999997</v>
      </c>
      <c r="Y2077" s="65"/>
    </row>
    <row r="2078" spans="1:25" outlineLevel="3" x14ac:dyDescent="0.2">
      <c r="A2078" s="467"/>
      <c r="B2078" s="95" t="s">
        <v>38</v>
      </c>
      <c r="C2078" s="39" t="s">
        <v>56</v>
      </c>
      <c r="D2078" s="35">
        <v>42</v>
      </c>
      <c r="E2078" s="40">
        <v>63278967.040000007</v>
      </c>
      <c r="F2078" s="6">
        <v>7420965.1000000006</v>
      </c>
      <c r="G2078" s="6">
        <v>9452476</v>
      </c>
      <c r="H2078" s="91">
        <v>80152408.140000001</v>
      </c>
      <c r="I2078" s="40">
        <v>72221838.200000003</v>
      </c>
      <c r="J2078" s="6">
        <v>12008941.1</v>
      </c>
      <c r="K2078" s="6">
        <v>14178714</v>
      </c>
      <c r="L2078" s="91">
        <v>98409493.299999997</v>
      </c>
      <c r="M2078" s="40">
        <v>52423051.099999994</v>
      </c>
      <c r="N2078" s="6">
        <v>9882134</v>
      </c>
      <c r="O2078" s="6">
        <v>10741450</v>
      </c>
      <c r="P2078" s="91">
        <v>73046635.099999994</v>
      </c>
      <c r="Q2078" s="40">
        <v>44524082.270000003</v>
      </c>
      <c r="R2078" s="6">
        <v>9247011.5999999996</v>
      </c>
      <c r="S2078" s="6">
        <v>10526621</v>
      </c>
      <c r="T2078" s="91">
        <v>64297714.870000005</v>
      </c>
      <c r="U2078" s="40">
        <v>232447938.61000001</v>
      </c>
      <c r="V2078" s="6">
        <v>38559051.799999997</v>
      </c>
      <c r="W2078" s="32">
        <v>44899261</v>
      </c>
      <c r="X2078" s="91">
        <v>315906251.41000003</v>
      </c>
      <c r="Y2078" s="65"/>
    </row>
    <row r="2079" spans="1:25" outlineLevel="3" x14ac:dyDescent="0.2">
      <c r="A2079" s="467"/>
      <c r="B2079" s="95" t="s">
        <v>38</v>
      </c>
      <c r="C2079" s="39" t="s">
        <v>56</v>
      </c>
      <c r="D2079" s="35">
        <v>43</v>
      </c>
      <c r="E2079" s="40">
        <v>5612108</v>
      </c>
      <c r="F2079" s="6">
        <v>1138177.3</v>
      </c>
      <c r="G2079" s="6">
        <v>825310</v>
      </c>
      <c r="H2079" s="91">
        <v>7575595.2999999998</v>
      </c>
      <c r="I2079" s="40">
        <v>9078410</v>
      </c>
      <c r="J2079" s="6">
        <v>643741.80000000005</v>
      </c>
      <c r="K2079" s="6">
        <v>660248</v>
      </c>
      <c r="L2079" s="91">
        <v>10382399.800000001</v>
      </c>
      <c r="M2079" s="40">
        <v>6585973.7999999998</v>
      </c>
      <c r="N2079" s="6">
        <v>1485558</v>
      </c>
      <c r="O2079" s="6">
        <v>1320496</v>
      </c>
      <c r="P2079" s="91">
        <v>9392027.8000000007</v>
      </c>
      <c r="Q2079" s="40">
        <v>7097666</v>
      </c>
      <c r="R2079" s="6">
        <v>495186</v>
      </c>
      <c r="S2079" s="6">
        <v>1155434</v>
      </c>
      <c r="T2079" s="91">
        <v>8748286</v>
      </c>
      <c r="U2079" s="40">
        <v>28374157.800000001</v>
      </c>
      <c r="V2079" s="6">
        <v>3762663.1</v>
      </c>
      <c r="W2079" s="32">
        <v>3961488</v>
      </c>
      <c r="X2079" s="91">
        <v>36098308.900000006</v>
      </c>
      <c r="Y2079" s="65"/>
    </row>
    <row r="2080" spans="1:25" hidden="1" outlineLevel="3" x14ac:dyDescent="0.2">
      <c r="A2080" s="467"/>
      <c r="B2080" s="95" t="s">
        <v>38</v>
      </c>
      <c r="C2080" s="39" t="s">
        <v>56</v>
      </c>
      <c r="D2080" s="35">
        <v>44</v>
      </c>
      <c r="E2080" s="40">
        <v>0</v>
      </c>
      <c r="F2080" s="6">
        <v>0</v>
      </c>
      <c r="G2080" s="6">
        <v>0</v>
      </c>
      <c r="H2080" s="91">
        <v>0</v>
      </c>
      <c r="I2080" s="40">
        <v>0</v>
      </c>
      <c r="J2080" s="6">
        <v>0</v>
      </c>
      <c r="K2080" s="6">
        <v>0</v>
      </c>
      <c r="L2080" s="91">
        <v>0</v>
      </c>
      <c r="M2080" s="40">
        <v>0</v>
      </c>
      <c r="N2080" s="6">
        <v>0</v>
      </c>
      <c r="O2080" s="6">
        <v>0</v>
      </c>
      <c r="P2080" s="91">
        <v>0</v>
      </c>
      <c r="Q2080" s="40">
        <v>0</v>
      </c>
      <c r="R2080" s="6">
        <v>0</v>
      </c>
      <c r="S2080" s="6">
        <v>0</v>
      </c>
      <c r="T2080" s="91">
        <v>0</v>
      </c>
      <c r="U2080" s="40">
        <v>0</v>
      </c>
      <c r="V2080" s="6">
        <v>0</v>
      </c>
      <c r="W2080" s="32">
        <v>0</v>
      </c>
      <c r="X2080" s="91">
        <v>0</v>
      </c>
      <c r="Y2080" s="65"/>
    </row>
    <row r="2081" spans="1:25" outlineLevel="3" x14ac:dyDescent="0.2">
      <c r="A2081" s="467"/>
      <c r="B2081" s="95" t="s">
        <v>38</v>
      </c>
      <c r="C2081" s="39" t="s">
        <v>56</v>
      </c>
      <c r="D2081" s="35">
        <v>45</v>
      </c>
      <c r="E2081" s="40">
        <v>10632453</v>
      </c>
      <c r="F2081" s="6">
        <v>2668656.5999999996</v>
      </c>
      <c r="G2081" s="6">
        <v>3271524</v>
      </c>
      <c r="H2081" s="91">
        <v>16572633.6</v>
      </c>
      <c r="I2081" s="40">
        <v>13903977</v>
      </c>
      <c r="J2081" s="6">
        <v>817881</v>
      </c>
      <c r="K2081" s="6">
        <v>1908389</v>
      </c>
      <c r="L2081" s="91">
        <v>16630247</v>
      </c>
      <c r="M2081" s="40">
        <v>14420424.300000001</v>
      </c>
      <c r="N2081" s="6">
        <v>1363135</v>
      </c>
      <c r="O2081" s="6">
        <v>1635762</v>
      </c>
      <c r="P2081" s="91">
        <v>17419321.300000001</v>
      </c>
      <c r="Q2081" s="40">
        <v>14176604</v>
      </c>
      <c r="R2081" s="6">
        <v>2998897</v>
      </c>
      <c r="S2081" s="6">
        <v>1363135</v>
      </c>
      <c r="T2081" s="91">
        <v>18538636</v>
      </c>
      <c r="U2081" s="40">
        <v>53133458.299999997</v>
      </c>
      <c r="V2081" s="6">
        <v>7848569.5999999996</v>
      </c>
      <c r="W2081" s="32">
        <v>8178810</v>
      </c>
      <c r="X2081" s="91">
        <v>69160837.900000006</v>
      </c>
      <c r="Y2081" s="65"/>
    </row>
    <row r="2082" spans="1:25" outlineLevel="3" x14ac:dyDescent="0.2">
      <c r="A2082" s="467"/>
      <c r="B2082" s="95" t="s">
        <v>38</v>
      </c>
      <c r="C2082" s="39" t="s">
        <v>56</v>
      </c>
      <c r="D2082" s="35">
        <v>46</v>
      </c>
      <c r="E2082" s="40">
        <v>4573503</v>
      </c>
      <c r="F2082" s="6">
        <v>2305884</v>
      </c>
      <c r="G2082" s="6">
        <v>1524501</v>
      </c>
      <c r="H2082" s="91">
        <v>8403888</v>
      </c>
      <c r="I2082" s="40">
        <v>8079855.2999999998</v>
      </c>
      <c r="J2082" s="6">
        <v>1524501</v>
      </c>
      <c r="K2082" s="6">
        <v>1016334</v>
      </c>
      <c r="L2082" s="91">
        <v>10620690.300000001</v>
      </c>
      <c r="M2082" s="40">
        <v>9825445</v>
      </c>
      <c r="N2082" s="6">
        <v>1016334</v>
      </c>
      <c r="O2082" s="6">
        <v>1016334</v>
      </c>
      <c r="P2082" s="91">
        <v>11858113</v>
      </c>
      <c r="Q2082" s="40">
        <v>13720509</v>
      </c>
      <c r="R2082" s="6">
        <v>1985677.8</v>
      </c>
      <c r="S2082" s="6">
        <v>4065336</v>
      </c>
      <c r="T2082" s="91">
        <v>19771522.800000001</v>
      </c>
      <c r="U2082" s="40">
        <v>36199312.299999997</v>
      </c>
      <c r="V2082" s="6">
        <v>6832396.7999999998</v>
      </c>
      <c r="W2082" s="32">
        <v>7622505</v>
      </c>
      <c r="X2082" s="91">
        <v>50654214.099999994</v>
      </c>
      <c r="Y2082" s="65"/>
    </row>
    <row r="2083" spans="1:25" hidden="1" outlineLevel="3" x14ac:dyDescent="0.2">
      <c r="A2083" s="467"/>
      <c r="B2083" s="95" t="s">
        <v>38</v>
      </c>
      <c r="C2083" s="39" t="s">
        <v>175</v>
      </c>
      <c r="D2083" s="35">
        <v>47</v>
      </c>
      <c r="E2083" s="40">
        <v>0</v>
      </c>
      <c r="F2083" s="6">
        <v>0</v>
      </c>
      <c r="G2083" s="6">
        <v>0</v>
      </c>
      <c r="H2083" s="91">
        <v>0</v>
      </c>
      <c r="I2083" s="40">
        <v>0</v>
      </c>
      <c r="J2083" s="6">
        <v>0</v>
      </c>
      <c r="K2083" s="6">
        <v>0</v>
      </c>
      <c r="L2083" s="91">
        <v>0</v>
      </c>
      <c r="M2083" s="40">
        <v>0</v>
      </c>
      <c r="N2083" s="6">
        <v>0</v>
      </c>
      <c r="O2083" s="6">
        <v>0</v>
      </c>
      <c r="P2083" s="91">
        <v>0</v>
      </c>
      <c r="Q2083" s="40">
        <v>0</v>
      </c>
      <c r="R2083" s="6">
        <v>0</v>
      </c>
      <c r="S2083" s="6">
        <v>0</v>
      </c>
      <c r="T2083" s="91">
        <v>0</v>
      </c>
      <c r="U2083" s="40">
        <v>0</v>
      </c>
      <c r="V2083" s="6">
        <v>0</v>
      </c>
      <c r="W2083" s="32">
        <v>0</v>
      </c>
      <c r="X2083" s="91">
        <v>0</v>
      </c>
      <c r="Y2083" s="65"/>
    </row>
    <row r="2084" spans="1:25" outlineLevel="3" x14ac:dyDescent="0.2">
      <c r="A2084" s="467"/>
      <c r="B2084" s="95" t="s">
        <v>38</v>
      </c>
      <c r="C2084" s="39" t="s">
        <v>175</v>
      </c>
      <c r="D2084" s="35">
        <v>48</v>
      </c>
      <c r="E2084" s="40">
        <v>293176</v>
      </c>
      <c r="F2084" s="6">
        <v>0</v>
      </c>
      <c r="G2084" s="6">
        <v>293176</v>
      </c>
      <c r="H2084" s="91">
        <v>586352</v>
      </c>
      <c r="I2084" s="40">
        <v>293176</v>
      </c>
      <c r="J2084" s="6">
        <v>0</v>
      </c>
      <c r="K2084" s="6">
        <v>293176</v>
      </c>
      <c r="L2084" s="91">
        <v>586352</v>
      </c>
      <c r="M2084" s="40">
        <v>87952.799999999988</v>
      </c>
      <c r="N2084" s="6">
        <v>0</v>
      </c>
      <c r="O2084" s="6">
        <v>0</v>
      </c>
      <c r="P2084" s="91">
        <v>87952.799999999988</v>
      </c>
      <c r="Q2084" s="40">
        <v>0</v>
      </c>
      <c r="R2084" s="6">
        <v>0</v>
      </c>
      <c r="S2084" s="6">
        <v>293176</v>
      </c>
      <c r="T2084" s="91">
        <v>293176</v>
      </c>
      <c r="U2084" s="40">
        <v>674304.8</v>
      </c>
      <c r="V2084" s="6">
        <v>0</v>
      </c>
      <c r="W2084" s="32">
        <v>879528</v>
      </c>
      <c r="X2084" s="91">
        <v>1553832.8</v>
      </c>
      <c r="Y2084" s="65"/>
    </row>
    <row r="2085" spans="1:25" outlineLevel="3" x14ac:dyDescent="0.2">
      <c r="A2085" s="467"/>
      <c r="B2085" s="95" t="s">
        <v>38</v>
      </c>
      <c r="C2085" s="39" t="s">
        <v>54</v>
      </c>
      <c r="D2085" s="35">
        <v>49</v>
      </c>
      <c r="E2085" s="40">
        <v>5115529.63</v>
      </c>
      <c r="F2085" s="6">
        <v>2159716</v>
      </c>
      <c r="G2085" s="6">
        <v>498396</v>
      </c>
      <c r="H2085" s="91">
        <v>7773641.6299999999</v>
      </c>
      <c r="I2085" s="40">
        <v>12602091.6</v>
      </c>
      <c r="J2085" s="6">
        <v>996792</v>
      </c>
      <c r="K2085" s="6">
        <v>1162924</v>
      </c>
      <c r="L2085" s="91">
        <v>14761807.6</v>
      </c>
      <c r="M2085" s="40">
        <v>10119045.199999999</v>
      </c>
      <c r="N2085" s="6">
        <v>2491980</v>
      </c>
      <c r="O2085" s="6">
        <v>1329056</v>
      </c>
      <c r="P2085" s="91">
        <v>13940081.199999999</v>
      </c>
      <c r="Q2085" s="40">
        <v>13588803.800000001</v>
      </c>
      <c r="R2085" s="6">
        <v>3040215.6</v>
      </c>
      <c r="S2085" s="6">
        <v>1129697.6000000001</v>
      </c>
      <c r="T2085" s="91">
        <v>17758717</v>
      </c>
      <c r="U2085" s="40">
        <v>41425470.230000004</v>
      </c>
      <c r="V2085" s="6">
        <v>8688703.5999999996</v>
      </c>
      <c r="W2085" s="32">
        <v>4120073.6</v>
      </c>
      <c r="X2085" s="91">
        <v>54234247.430000007</v>
      </c>
      <c r="Y2085" s="65"/>
    </row>
    <row r="2086" spans="1:25" outlineLevel="3" x14ac:dyDescent="0.2">
      <c r="A2086" s="467"/>
      <c r="B2086" s="95" t="s">
        <v>38</v>
      </c>
      <c r="C2086" s="39" t="s">
        <v>54</v>
      </c>
      <c r="D2086" s="35">
        <v>50</v>
      </c>
      <c r="E2086" s="40">
        <v>354067</v>
      </c>
      <c r="F2086" s="6">
        <v>0</v>
      </c>
      <c r="G2086" s="6">
        <v>0</v>
      </c>
      <c r="H2086" s="91">
        <v>354067</v>
      </c>
      <c r="I2086" s="40">
        <v>693159.8</v>
      </c>
      <c r="J2086" s="6">
        <v>0</v>
      </c>
      <c r="K2086" s="6">
        <v>354067</v>
      </c>
      <c r="L2086" s="91">
        <v>1047226.8</v>
      </c>
      <c r="M2086" s="40">
        <v>2620095.7999999998</v>
      </c>
      <c r="N2086" s="6">
        <v>354067</v>
      </c>
      <c r="O2086" s="6">
        <v>708134</v>
      </c>
      <c r="P2086" s="91">
        <v>3682296.8</v>
      </c>
      <c r="Q2086" s="40">
        <v>4142583.9</v>
      </c>
      <c r="R2086" s="6">
        <v>0</v>
      </c>
      <c r="S2086" s="6">
        <v>708134</v>
      </c>
      <c r="T2086" s="91">
        <v>4850717.9000000004</v>
      </c>
      <c r="U2086" s="40">
        <v>7809906.5</v>
      </c>
      <c r="V2086" s="6">
        <v>354067</v>
      </c>
      <c r="W2086" s="32">
        <v>1770335</v>
      </c>
      <c r="X2086" s="91">
        <v>9934308.5</v>
      </c>
      <c r="Y2086" s="65"/>
    </row>
    <row r="2087" spans="1:25" outlineLevel="3" x14ac:dyDescent="0.2">
      <c r="A2087" s="467"/>
      <c r="B2087" s="95" t="s">
        <v>38</v>
      </c>
      <c r="C2087" s="39" t="s">
        <v>54</v>
      </c>
      <c r="D2087" s="35">
        <v>51</v>
      </c>
      <c r="E2087" s="40">
        <v>4779603.95</v>
      </c>
      <c r="F2087" s="6">
        <v>1078356</v>
      </c>
      <c r="G2087" s="6">
        <v>898630</v>
      </c>
      <c r="H2087" s="91">
        <v>6756589.9500000002</v>
      </c>
      <c r="I2087" s="40">
        <v>6329188.3499999996</v>
      </c>
      <c r="J2087" s="6">
        <v>1797260</v>
      </c>
      <c r="K2087" s="6">
        <v>1078356</v>
      </c>
      <c r="L2087" s="91">
        <v>9204804.3499999996</v>
      </c>
      <c r="M2087" s="40">
        <v>7098971.9000000004</v>
      </c>
      <c r="N2087" s="6">
        <v>1617534</v>
      </c>
      <c r="O2087" s="6">
        <v>503232.8</v>
      </c>
      <c r="P2087" s="91">
        <v>9219738.7000000011</v>
      </c>
      <c r="Q2087" s="40">
        <v>12005521</v>
      </c>
      <c r="R2087" s="6">
        <v>952547.8</v>
      </c>
      <c r="S2087" s="6">
        <v>1078356</v>
      </c>
      <c r="T2087" s="91">
        <v>14036424.800000001</v>
      </c>
      <c r="U2087" s="40">
        <v>30213285.200000003</v>
      </c>
      <c r="V2087" s="6">
        <v>5445697.7999999998</v>
      </c>
      <c r="W2087" s="32">
        <v>3558574.8</v>
      </c>
      <c r="X2087" s="91">
        <v>39217557.799999997</v>
      </c>
      <c r="Y2087" s="65"/>
    </row>
    <row r="2088" spans="1:25" outlineLevel="3" x14ac:dyDescent="0.2">
      <c r="A2088" s="467"/>
      <c r="B2088" s="95" t="s">
        <v>38</v>
      </c>
      <c r="C2088" s="39" t="s">
        <v>54</v>
      </c>
      <c r="D2088" s="35">
        <v>52</v>
      </c>
      <c r="E2088" s="40">
        <v>2687593.6</v>
      </c>
      <c r="F2088" s="6">
        <v>866364</v>
      </c>
      <c r="G2088" s="6">
        <v>523234.4</v>
      </c>
      <c r="H2088" s="91">
        <v>4077192</v>
      </c>
      <c r="I2088" s="40">
        <v>2660422.7999999998</v>
      </c>
      <c r="J2088" s="6">
        <v>1155152</v>
      </c>
      <c r="K2088" s="6">
        <v>404303.2</v>
      </c>
      <c r="L2088" s="91">
        <v>4219878</v>
      </c>
      <c r="M2088" s="40">
        <v>5016528.4000000004</v>
      </c>
      <c r="N2088" s="6">
        <v>2310304</v>
      </c>
      <c r="O2088" s="6">
        <v>0</v>
      </c>
      <c r="P2088" s="91">
        <v>7326832.4000000004</v>
      </c>
      <c r="Q2088" s="40">
        <v>4600426.4000000004</v>
      </c>
      <c r="R2088" s="6">
        <v>2541334.4</v>
      </c>
      <c r="S2088" s="6">
        <v>1415061.2</v>
      </c>
      <c r="T2088" s="91">
        <v>8556822</v>
      </c>
      <c r="U2088" s="40">
        <v>14964971.200000001</v>
      </c>
      <c r="V2088" s="6">
        <v>6873154.4000000004</v>
      </c>
      <c r="W2088" s="32">
        <v>2342598.7999999998</v>
      </c>
      <c r="X2088" s="91">
        <v>24180724.400000002</v>
      </c>
      <c r="Y2088" s="65"/>
    </row>
    <row r="2089" spans="1:25" hidden="1" outlineLevel="3" x14ac:dyDescent="0.2">
      <c r="A2089" s="467"/>
      <c r="B2089" s="95" t="s">
        <v>38</v>
      </c>
      <c r="C2089" s="39" t="s">
        <v>54</v>
      </c>
      <c r="D2089" s="35">
        <v>53</v>
      </c>
      <c r="E2089" s="40">
        <v>0</v>
      </c>
      <c r="F2089" s="6">
        <v>0</v>
      </c>
      <c r="G2089" s="6">
        <v>0</v>
      </c>
      <c r="H2089" s="91">
        <v>0</v>
      </c>
      <c r="I2089" s="40">
        <v>0</v>
      </c>
      <c r="J2089" s="6">
        <v>0</v>
      </c>
      <c r="K2089" s="6">
        <v>0</v>
      </c>
      <c r="L2089" s="91">
        <v>0</v>
      </c>
      <c r="M2089" s="40">
        <v>0</v>
      </c>
      <c r="N2089" s="6">
        <v>0</v>
      </c>
      <c r="O2089" s="6">
        <v>0</v>
      </c>
      <c r="P2089" s="91">
        <v>0</v>
      </c>
      <c r="Q2089" s="40">
        <v>0</v>
      </c>
      <c r="R2089" s="6">
        <v>0</v>
      </c>
      <c r="S2089" s="6">
        <v>0</v>
      </c>
      <c r="T2089" s="91">
        <v>0</v>
      </c>
      <c r="U2089" s="40">
        <v>0</v>
      </c>
      <c r="V2089" s="6">
        <v>0</v>
      </c>
      <c r="W2089" s="32">
        <v>0</v>
      </c>
      <c r="X2089" s="91">
        <v>0</v>
      </c>
      <c r="Y2089" s="65"/>
    </row>
    <row r="2090" spans="1:25" outlineLevel="3" x14ac:dyDescent="0.2">
      <c r="A2090" s="467"/>
      <c r="B2090" s="95" t="s">
        <v>38</v>
      </c>
      <c r="C2090" s="39" t="s">
        <v>57</v>
      </c>
      <c r="D2090" s="35">
        <v>54</v>
      </c>
      <c r="E2090" s="40">
        <v>4678596</v>
      </c>
      <c r="F2090" s="6">
        <v>684807</v>
      </c>
      <c r="G2090" s="6">
        <v>359892</v>
      </c>
      <c r="H2090" s="91">
        <v>5723295</v>
      </c>
      <c r="I2090" s="40">
        <v>3706887.6</v>
      </c>
      <c r="J2090" s="6">
        <v>959712</v>
      </c>
      <c r="K2090" s="6">
        <v>599820</v>
      </c>
      <c r="L2090" s="91">
        <v>5266419.5999999996</v>
      </c>
      <c r="M2090" s="40">
        <v>1199640</v>
      </c>
      <c r="N2090" s="6">
        <v>599820</v>
      </c>
      <c r="O2090" s="6">
        <v>599820</v>
      </c>
      <c r="P2090" s="91">
        <v>2399280</v>
      </c>
      <c r="Q2090" s="40">
        <v>719784</v>
      </c>
      <c r="R2090" s="6">
        <v>0</v>
      </c>
      <c r="S2090" s="6">
        <v>239928</v>
      </c>
      <c r="T2090" s="91">
        <v>959712</v>
      </c>
      <c r="U2090" s="40">
        <v>10304907.6</v>
      </c>
      <c r="V2090" s="6">
        <v>2244339</v>
      </c>
      <c r="W2090" s="32">
        <v>1799460</v>
      </c>
      <c r="X2090" s="91">
        <v>14348706.6</v>
      </c>
      <c r="Y2090" s="65"/>
    </row>
    <row r="2091" spans="1:25" outlineLevel="3" x14ac:dyDescent="0.2">
      <c r="A2091" s="467"/>
      <c r="B2091" s="95" t="s">
        <v>38</v>
      </c>
      <c r="C2091" s="39" t="s">
        <v>57</v>
      </c>
      <c r="D2091" s="35">
        <v>55</v>
      </c>
      <c r="E2091" s="40">
        <v>1958359.4</v>
      </c>
      <c r="F2091" s="6">
        <v>0</v>
      </c>
      <c r="G2091" s="6">
        <v>718664</v>
      </c>
      <c r="H2091" s="91">
        <v>2677023.4</v>
      </c>
      <c r="I2091" s="40">
        <v>1958359.4</v>
      </c>
      <c r="J2091" s="6">
        <v>359332</v>
      </c>
      <c r="K2091" s="6">
        <v>538998</v>
      </c>
      <c r="L2091" s="91">
        <v>2856689.4</v>
      </c>
      <c r="M2091" s="40">
        <v>1796660</v>
      </c>
      <c r="N2091" s="6">
        <v>179666</v>
      </c>
      <c r="O2091" s="6">
        <v>179666</v>
      </c>
      <c r="P2091" s="91">
        <v>2155992</v>
      </c>
      <c r="Q2091" s="40">
        <v>3233988</v>
      </c>
      <c r="R2091" s="6">
        <v>179666</v>
      </c>
      <c r="S2091" s="6">
        <v>538998</v>
      </c>
      <c r="T2091" s="91">
        <v>3952652</v>
      </c>
      <c r="U2091" s="40">
        <v>8947366.8000000007</v>
      </c>
      <c r="V2091" s="6">
        <v>718664</v>
      </c>
      <c r="W2091" s="32">
        <v>1976326</v>
      </c>
      <c r="X2091" s="91">
        <v>11642356.800000001</v>
      </c>
      <c r="Y2091" s="65"/>
    </row>
    <row r="2092" spans="1:25" outlineLevel="3" x14ac:dyDescent="0.2">
      <c r="A2092" s="467"/>
      <c r="B2092" s="95" t="s">
        <v>38</v>
      </c>
      <c r="C2092" s="57" t="s">
        <v>52</v>
      </c>
      <c r="D2092" s="35">
        <v>56</v>
      </c>
      <c r="E2092" s="40">
        <v>0</v>
      </c>
      <c r="F2092" s="6">
        <v>0</v>
      </c>
      <c r="G2092" s="6">
        <v>0</v>
      </c>
      <c r="H2092" s="91">
        <v>0</v>
      </c>
      <c r="I2092" s="40">
        <v>416389</v>
      </c>
      <c r="J2092" s="6">
        <v>0</v>
      </c>
      <c r="K2092" s="6">
        <v>0</v>
      </c>
      <c r="L2092" s="91">
        <v>416389</v>
      </c>
      <c r="M2092" s="40">
        <v>159013</v>
      </c>
      <c r="N2092" s="6">
        <v>0</v>
      </c>
      <c r="O2092" s="6">
        <v>0</v>
      </c>
      <c r="P2092" s="91">
        <v>159013</v>
      </c>
      <c r="Q2092" s="40">
        <v>159013</v>
      </c>
      <c r="R2092" s="6">
        <v>0</v>
      </c>
      <c r="S2092" s="6">
        <v>0</v>
      </c>
      <c r="T2092" s="91">
        <v>159013</v>
      </c>
      <c r="U2092" s="40">
        <v>734415</v>
      </c>
      <c r="V2092" s="6">
        <v>0</v>
      </c>
      <c r="W2092" s="32">
        <v>0</v>
      </c>
      <c r="X2092" s="91">
        <v>734415</v>
      </c>
      <c r="Y2092" s="65"/>
    </row>
    <row r="2093" spans="1:25" ht="13.5" outlineLevel="3" thickBot="1" x14ac:dyDescent="0.25">
      <c r="A2093" s="467"/>
      <c r="B2093" s="95" t="s">
        <v>38</v>
      </c>
      <c r="C2093" s="57" t="s">
        <v>53</v>
      </c>
      <c r="D2093" s="145">
        <v>57</v>
      </c>
      <c r="E2093" s="40">
        <v>219408</v>
      </c>
      <c r="F2093" s="6">
        <v>0</v>
      </c>
      <c r="G2093" s="6">
        <v>0</v>
      </c>
      <c r="H2093" s="91">
        <v>219408</v>
      </c>
      <c r="I2093" s="40">
        <v>219408</v>
      </c>
      <c r="J2093" s="6">
        <v>0</v>
      </c>
      <c r="K2093" s="6">
        <v>0</v>
      </c>
      <c r="L2093" s="91">
        <v>219408</v>
      </c>
      <c r="M2093" s="40">
        <v>1097040</v>
      </c>
      <c r="N2093" s="6">
        <v>219408</v>
      </c>
      <c r="O2093" s="6">
        <v>0</v>
      </c>
      <c r="P2093" s="91">
        <v>1316448</v>
      </c>
      <c r="Q2093" s="40">
        <v>877632</v>
      </c>
      <c r="R2093" s="6">
        <v>0</v>
      </c>
      <c r="S2093" s="6">
        <v>658224</v>
      </c>
      <c r="T2093" s="91">
        <v>1535856</v>
      </c>
      <c r="U2093" s="40">
        <v>2413488</v>
      </c>
      <c r="V2093" s="6">
        <v>219408</v>
      </c>
      <c r="W2093" s="32">
        <v>658224</v>
      </c>
      <c r="X2093" s="91">
        <v>3291120</v>
      </c>
      <c r="Y2093" s="65"/>
    </row>
    <row r="2094" spans="1:25" ht="13.5" hidden="1" outlineLevel="3" thickBot="1" x14ac:dyDescent="0.25">
      <c r="A2094" s="468"/>
      <c r="B2094" s="96" t="s">
        <v>38</v>
      </c>
      <c r="C2094" s="41" t="s">
        <v>53</v>
      </c>
      <c r="D2094" s="42">
        <v>58</v>
      </c>
      <c r="E2094" s="45">
        <v>0</v>
      </c>
      <c r="F2094" s="46">
        <v>0</v>
      </c>
      <c r="G2094" s="46">
        <v>0</v>
      </c>
      <c r="H2094" s="92">
        <v>0</v>
      </c>
      <c r="I2094" s="45">
        <v>0</v>
      </c>
      <c r="J2094" s="46">
        <v>0</v>
      </c>
      <c r="K2094" s="46">
        <v>0</v>
      </c>
      <c r="L2094" s="92">
        <v>0</v>
      </c>
      <c r="M2094" s="45">
        <v>0</v>
      </c>
      <c r="N2094" s="46">
        <v>0</v>
      </c>
      <c r="O2094" s="46">
        <v>0</v>
      </c>
      <c r="P2094" s="92">
        <v>0</v>
      </c>
      <c r="Q2094" s="45">
        <v>0</v>
      </c>
      <c r="R2094" s="46">
        <v>0</v>
      </c>
      <c r="S2094" s="46">
        <v>0</v>
      </c>
      <c r="T2094" s="92">
        <v>0</v>
      </c>
      <c r="U2094" s="45">
        <v>0</v>
      </c>
      <c r="V2094" s="46">
        <v>0</v>
      </c>
      <c r="W2094" s="43">
        <v>0</v>
      </c>
      <c r="X2094" s="92">
        <v>0</v>
      </c>
      <c r="Y2094" s="65"/>
    </row>
    <row r="2095" spans="1:25" ht="12.75" customHeight="1" x14ac:dyDescent="0.2">
      <c r="A2095" s="150" t="s">
        <v>379</v>
      </c>
      <c r="B2095" s="122" t="s">
        <v>380</v>
      </c>
      <c r="C2095" s="469" t="s">
        <v>415</v>
      </c>
      <c r="D2095" s="469"/>
      <c r="E2095" s="469"/>
      <c r="F2095" s="469"/>
      <c r="G2095" s="469"/>
      <c r="H2095" s="469"/>
      <c r="I2095" s="469"/>
      <c r="J2095" s="469"/>
      <c r="K2095" s="469"/>
      <c r="L2095" s="469"/>
      <c r="M2095" s="469"/>
      <c r="N2095" s="469"/>
      <c r="O2095" s="469"/>
      <c r="P2095" s="469"/>
      <c r="Q2095" s="469"/>
      <c r="R2095" s="469"/>
      <c r="S2095" s="469"/>
      <c r="T2095" s="469"/>
      <c r="U2095" s="469"/>
      <c r="V2095" s="469"/>
      <c r="W2095" s="469"/>
      <c r="X2095" s="469"/>
    </row>
    <row r="2096" spans="1:25" ht="18.75" x14ac:dyDescent="0.3">
      <c r="A2096" s="19"/>
      <c r="B2096" s="19"/>
      <c r="C2096" s="20" t="s">
        <v>79</v>
      </c>
      <c r="D2096"/>
      <c r="E2096" s="21"/>
      <c r="F2096" s="21"/>
      <c r="G2096" s="21"/>
      <c r="H2096" s="21"/>
      <c r="I2096" s="34"/>
      <c r="J2096" s="34"/>
      <c r="K2096" s="34"/>
      <c r="L2096" s="34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</row>
    <row r="2097" spans="1:24" ht="53.25" customHeight="1" x14ac:dyDescent="0.3">
      <c r="A2097" s="19"/>
      <c r="B2097" s="19"/>
      <c r="C2097" s="458" t="s">
        <v>259</v>
      </c>
      <c r="D2097" s="458"/>
      <c r="E2097" s="458"/>
      <c r="F2097" s="458"/>
      <c r="G2097" s="458"/>
      <c r="H2097" s="458"/>
      <c r="I2097" s="458"/>
      <c r="J2097" s="458"/>
      <c r="K2097" s="458"/>
      <c r="L2097" s="458"/>
      <c r="M2097" s="458"/>
      <c r="N2097" s="339"/>
      <c r="O2097" s="340"/>
      <c r="P2097" s="341"/>
      <c r="Q2097" s="339"/>
      <c r="R2097" s="339"/>
      <c r="S2097" s="341"/>
      <c r="T2097" s="153" t="s">
        <v>81</v>
      </c>
      <c r="U2097" s="29"/>
      <c r="V2097" s="29"/>
      <c r="W2097" s="77"/>
      <c r="X2097" s="22"/>
    </row>
    <row r="2098" spans="1:24" ht="53.25" customHeight="1" x14ac:dyDescent="0.3">
      <c r="A2098" s="19"/>
      <c r="B2098" s="19"/>
      <c r="C2098" s="342"/>
      <c r="D2098" s="350"/>
      <c r="E2098" s="344"/>
      <c r="F2098" s="344"/>
      <c r="G2098" s="153"/>
      <c r="H2098" s="153"/>
      <c r="I2098" s="344"/>
      <c r="J2098" s="344"/>
      <c r="K2098" s="153"/>
      <c r="L2098" s="153"/>
      <c r="M2098" s="344"/>
      <c r="N2098" s="344"/>
      <c r="O2098" s="345"/>
      <c r="P2098" s="153"/>
      <c r="Q2098" s="344"/>
      <c r="R2098" s="344"/>
      <c r="S2098" s="153"/>
      <c r="T2098" s="153"/>
      <c r="U2098" s="29"/>
      <c r="V2098" s="29"/>
      <c r="W2098" s="77"/>
      <c r="X2098" s="22"/>
    </row>
    <row r="2099" spans="1:24" ht="53.25" customHeight="1" x14ac:dyDescent="0.3">
      <c r="A2099" s="19"/>
      <c r="B2099" s="19"/>
      <c r="C2099" s="458" t="s">
        <v>260</v>
      </c>
      <c r="D2099" s="459"/>
      <c r="E2099" s="458"/>
      <c r="F2099" s="458"/>
      <c r="G2099" s="458"/>
      <c r="H2099" s="458"/>
      <c r="I2099" s="458"/>
      <c r="J2099" s="458"/>
      <c r="K2099" s="458"/>
      <c r="L2099" s="458"/>
      <c r="M2099" s="458"/>
      <c r="N2099" s="339"/>
      <c r="O2099" s="340"/>
      <c r="P2099" s="341"/>
      <c r="Q2099" s="339"/>
      <c r="R2099" s="339"/>
      <c r="S2099" s="341"/>
      <c r="T2099" s="153" t="s">
        <v>80</v>
      </c>
      <c r="U2099" s="29"/>
      <c r="V2099" s="29"/>
      <c r="W2099" s="77"/>
      <c r="X2099" s="22"/>
    </row>
    <row r="2100" spans="1:24" ht="53.25" customHeight="1" x14ac:dyDescent="0.3">
      <c r="A2100" s="19"/>
      <c r="B2100" s="19"/>
      <c r="C2100" s="458"/>
      <c r="D2100" s="459"/>
      <c r="E2100" s="458"/>
      <c r="F2100" s="458"/>
      <c r="G2100" s="458"/>
      <c r="H2100" s="458"/>
      <c r="I2100" s="458"/>
      <c r="J2100" s="458"/>
      <c r="K2100" s="458"/>
      <c r="L2100" s="458"/>
      <c r="M2100" s="344"/>
      <c r="N2100" s="344"/>
      <c r="O2100" s="345"/>
      <c r="P2100" s="153"/>
      <c r="Q2100" s="344"/>
      <c r="R2100" s="344"/>
      <c r="S2100" s="153"/>
      <c r="T2100" s="153"/>
      <c r="U2100" s="29"/>
      <c r="V2100" s="29"/>
      <c r="W2100" s="77"/>
      <c r="X2100" s="22"/>
    </row>
    <row r="2101" spans="1:24" ht="53.25" customHeight="1" x14ac:dyDescent="0.3">
      <c r="A2101" s="19"/>
      <c r="B2101" s="19"/>
      <c r="C2101" s="458" t="s">
        <v>419</v>
      </c>
      <c r="D2101" s="459"/>
      <c r="E2101" s="458"/>
      <c r="F2101" s="458"/>
      <c r="G2101" s="458"/>
      <c r="H2101" s="458"/>
      <c r="I2101" s="458"/>
      <c r="J2101" s="458"/>
      <c r="K2101" s="458"/>
      <c r="L2101" s="458"/>
      <c r="M2101" s="458"/>
      <c r="N2101" s="339"/>
      <c r="O2101" s="340"/>
      <c r="P2101" s="341"/>
      <c r="Q2101" s="339"/>
      <c r="R2101" s="339"/>
      <c r="S2101" s="341"/>
      <c r="T2101" s="153" t="s">
        <v>420</v>
      </c>
      <c r="V2101" s="29"/>
      <c r="W2101" s="77"/>
      <c r="X2101" s="22"/>
    </row>
    <row r="2102" spans="1:24" ht="53.25" customHeight="1" x14ac:dyDescent="0.3">
      <c r="A2102" s="19"/>
      <c r="B2102" s="19"/>
      <c r="C2102" s="458"/>
      <c r="D2102" s="459"/>
      <c r="E2102" s="458"/>
      <c r="F2102" s="458"/>
      <c r="G2102" s="458"/>
      <c r="H2102" s="458"/>
      <c r="I2102" s="458"/>
      <c r="J2102" s="458"/>
      <c r="K2102" s="458"/>
      <c r="L2102" s="458"/>
      <c r="M2102" s="344"/>
      <c r="N2102" s="344"/>
      <c r="O2102" s="153"/>
      <c r="P2102" s="153"/>
      <c r="Q2102" s="344"/>
      <c r="R2102" s="344"/>
      <c r="S2102" s="153"/>
      <c r="T2102" s="153"/>
      <c r="V2102" s="29"/>
      <c r="W2102" s="77"/>
      <c r="X2102" s="22"/>
    </row>
    <row r="2103" spans="1:24" ht="53.25" customHeight="1" x14ac:dyDescent="0.3">
      <c r="A2103" s="19"/>
      <c r="B2103" s="19"/>
      <c r="C2103" s="458" t="s">
        <v>421</v>
      </c>
      <c r="D2103" s="459"/>
      <c r="E2103" s="458"/>
      <c r="F2103" s="458"/>
      <c r="G2103" s="458"/>
      <c r="H2103" s="458"/>
      <c r="I2103" s="458"/>
      <c r="J2103" s="458"/>
      <c r="K2103" s="458"/>
      <c r="L2103" s="458"/>
      <c r="M2103" s="458"/>
      <c r="N2103" s="339"/>
      <c r="O2103" s="340"/>
      <c r="P2103" s="341"/>
      <c r="Q2103" s="339"/>
      <c r="R2103" s="339"/>
      <c r="S2103" s="341"/>
      <c r="T2103" s="153" t="s">
        <v>422</v>
      </c>
      <c r="V2103" s="29"/>
      <c r="W2103" s="77"/>
      <c r="X2103" s="22"/>
    </row>
    <row r="2104" spans="1:24" ht="53.25" customHeight="1" x14ac:dyDescent="0.3">
      <c r="A2104" s="19"/>
      <c r="B2104" s="19"/>
      <c r="C2104" s="458"/>
      <c r="D2104" s="459"/>
      <c r="E2104" s="458"/>
      <c r="F2104" s="458"/>
      <c r="G2104" s="458"/>
      <c r="H2104" s="458"/>
      <c r="I2104" s="458"/>
      <c r="J2104" s="458"/>
      <c r="K2104" s="458"/>
      <c r="L2104" s="458"/>
      <c r="M2104" s="344"/>
      <c r="N2104" s="344"/>
      <c r="O2104" s="345"/>
      <c r="P2104" s="153"/>
      <c r="Q2104" s="344"/>
      <c r="R2104" s="344"/>
      <c r="S2104" s="153"/>
      <c r="T2104" s="153"/>
      <c r="V2104" s="29"/>
      <c r="W2104" s="77"/>
      <c r="X2104" s="22"/>
    </row>
    <row r="2105" spans="1:24" ht="53.25" customHeight="1" x14ac:dyDescent="0.3">
      <c r="A2105" s="19"/>
      <c r="B2105" s="19"/>
      <c r="C2105" s="458" t="s">
        <v>423</v>
      </c>
      <c r="D2105" s="459"/>
      <c r="E2105" s="458"/>
      <c r="F2105" s="458"/>
      <c r="G2105" s="458"/>
      <c r="H2105" s="458"/>
      <c r="I2105" s="458"/>
      <c r="J2105" s="458"/>
      <c r="K2105" s="458"/>
      <c r="L2105" s="458"/>
      <c r="M2105" s="458"/>
      <c r="N2105" s="339"/>
      <c r="O2105" s="340"/>
      <c r="P2105" s="341"/>
      <c r="Q2105" s="339"/>
      <c r="R2105" s="339"/>
      <c r="S2105" s="341"/>
      <c r="T2105" s="153" t="s">
        <v>424</v>
      </c>
      <c r="V2105" s="29"/>
      <c r="W2105" s="77"/>
      <c r="X2105" s="22"/>
    </row>
    <row r="2106" spans="1:24" ht="53.25" customHeight="1" x14ac:dyDescent="0.3">
      <c r="A2106" s="19"/>
      <c r="B2106" s="19"/>
      <c r="C2106" s="342"/>
      <c r="D2106" s="350"/>
      <c r="E2106" s="344"/>
      <c r="F2106" s="344"/>
      <c r="G2106" s="153"/>
      <c r="H2106" s="153"/>
      <c r="I2106" s="344"/>
      <c r="J2106" s="344"/>
      <c r="K2106" s="153"/>
      <c r="L2106" s="153"/>
      <c r="M2106" s="344"/>
      <c r="N2106" s="344"/>
      <c r="O2106" s="345"/>
      <c r="P2106" s="153"/>
      <c r="Q2106" s="344"/>
      <c r="R2106" s="344"/>
      <c r="S2106" s="153"/>
      <c r="T2106" s="153"/>
      <c r="V2106" s="29"/>
      <c r="W2106" s="77"/>
      <c r="X2106" s="22"/>
    </row>
    <row r="2107" spans="1:24" ht="53.25" customHeight="1" x14ac:dyDescent="0.3">
      <c r="A2107" s="19"/>
      <c r="B2107" s="19"/>
      <c r="C2107" s="458" t="s">
        <v>454</v>
      </c>
      <c r="D2107" s="459"/>
      <c r="E2107" s="458"/>
      <c r="F2107" s="458"/>
      <c r="G2107" s="458"/>
      <c r="H2107" s="458"/>
      <c r="I2107" s="458"/>
      <c r="J2107" s="458"/>
      <c r="K2107" s="458"/>
      <c r="L2107" s="458"/>
      <c r="M2107" s="458"/>
      <c r="N2107" s="339"/>
      <c r="O2107" s="340"/>
      <c r="P2107" s="341"/>
      <c r="Q2107" s="339"/>
      <c r="R2107" s="339"/>
      <c r="S2107" s="341"/>
      <c r="T2107" s="153" t="s">
        <v>453</v>
      </c>
      <c r="V2107" s="29"/>
      <c r="W2107" s="77"/>
      <c r="X2107" s="22"/>
    </row>
    <row r="2108" spans="1:24" ht="53.25" customHeight="1" x14ac:dyDescent="0.3">
      <c r="C2108" s="458"/>
      <c r="D2108" s="459"/>
      <c r="E2108" s="458"/>
      <c r="F2108" s="458"/>
      <c r="G2108" s="458"/>
      <c r="H2108" s="458"/>
      <c r="I2108" s="458"/>
      <c r="J2108" s="458"/>
      <c r="K2108" s="458"/>
      <c r="L2108" s="458"/>
      <c r="M2108" s="344"/>
      <c r="N2108" s="344"/>
      <c r="O2108" s="345"/>
      <c r="P2108" s="153"/>
      <c r="Q2108" s="344"/>
      <c r="R2108" s="344"/>
      <c r="S2108" s="153"/>
      <c r="T2108" s="153"/>
      <c r="U2108" s="8"/>
      <c r="V2108" s="8"/>
      <c r="W2108" s="9"/>
      <c r="X2108" s="1"/>
    </row>
    <row r="2109" spans="1:24" ht="53.25" customHeight="1" x14ac:dyDescent="0.3">
      <c r="C2109" s="458" t="s">
        <v>261</v>
      </c>
      <c r="D2109" s="459"/>
      <c r="E2109" s="458"/>
      <c r="F2109" s="458"/>
      <c r="G2109" s="458"/>
      <c r="H2109" s="458"/>
      <c r="I2109" s="458"/>
      <c r="J2109" s="458"/>
      <c r="K2109" s="458"/>
      <c r="L2109" s="458"/>
      <c r="M2109" s="458"/>
      <c r="N2109" s="339"/>
      <c r="O2109" s="340"/>
      <c r="P2109" s="341"/>
      <c r="Q2109" s="339"/>
      <c r="R2109" s="339"/>
      <c r="S2109" s="341"/>
      <c r="T2109" s="153" t="s">
        <v>174</v>
      </c>
      <c r="U2109" s="8"/>
      <c r="V2109" s="8"/>
      <c r="W2109" s="10"/>
      <c r="X2109" s="146"/>
    </row>
    <row r="2110" spans="1:24" ht="53.25" customHeight="1" x14ac:dyDescent="0.3">
      <c r="C2110" s="458"/>
      <c r="D2110" s="459"/>
      <c r="E2110" s="458"/>
      <c r="F2110" s="458"/>
      <c r="G2110" s="458"/>
      <c r="H2110" s="458"/>
      <c r="I2110" s="458"/>
      <c r="J2110" s="458"/>
      <c r="K2110" s="458"/>
      <c r="L2110" s="458"/>
      <c r="M2110" s="344"/>
      <c r="N2110" s="344"/>
      <c r="O2110" s="345"/>
      <c r="P2110" s="153"/>
      <c r="Q2110" s="344"/>
      <c r="R2110" s="344"/>
      <c r="S2110" s="153"/>
      <c r="T2110" s="153"/>
      <c r="U2110" s="8"/>
      <c r="V2110" s="8"/>
      <c r="W2110" s="10"/>
      <c r="X2110" s="26"/>
    </row>
    <row r="2111" spans="1:24" ht="53.25" customHeight="1" x14ac:dyDescent="0.3">
      <c r="C2111" s="458" t="s">
        <v>262</v>
      </c>
      <c r="D2111" s="459"/>
      <c r="E2111" s="458"/>
      <c r="F2111" s="458"/>
      <c r="G2111" s="458"/>
      <c r="H2111" s="458"/>
      <c r="I2111" s="458"/>
      <c r="J2111" s="458"/>
      <c r="K2111" s="458"/>
      <c r="L2111" s="458"/>
      <c r="M2111" s="458"/>
      <c r="N2111" s="339"/>
      <c r="O2111" s="340"/>
      <c r="P2111" s="341"/>
      <c r="Q2111" s="339"/>
      <c r="R2111" s="339"/>
      <c r="S2111" s="341"/>
      <c r="T2111" s="153" t="s">
        <v>452</v>
      </c>
      <c r="U2111" s="8"/>
      <c r="V2111" s="8"/>
      <c r="W2111" s="10"/>
      <c r="X2111" s="146"/>
    </row>
    <row r="2112" spans="1:24" ht="53.25" customHeight="1" x14ac:dyDescent="0.3">
      <c r="C2112" s="458"/>
      <c r="D2112" s="459"/>
      <c r="E2112" s="458"/>
      <c r="F2112" s="458"/>
      <c r="G2112" s="458"/>
      <c r="H2112" s="458"/>
      <c r="I2112" s="458"/>
      <c r="J2112" s="458"/>
      <c r="K2112" s="458"/>
      <c r="L2112" s="458"/>
      <c r="M2112" s="344"/>
      <c r="N2112" s="344"/>
      <c r="O2112" s="345"/>
      <c r="P2112" s="153"/>
      <c r="Q2112" s="344"/>
      <c r="R2112" s="344"/>
      <c r="S2112" s="153"/>
      <c r="T2112" s="153"/>
      <c r="U2112" s="8"/>
      <c r="V2112" s="8"/>
      <c r="W2112" s="10"/>
      <c r="X2112" s="26"/>
    </row>
    <row r="2113" spans="3:24" ht="53.25" customHeight="1" x14ac:dyDescent="0.3">
      <c r="C2113" s="458" t="s">
        <v>462</v>
      </c>
      <c r="D2113" s="459"/>
      <c r="E2113" s="458"/>
      <c r="F2113" s="458"/>
      <c r="G2113" s="458"/>
      <c r="H2113" s="458"/>
      <c r="I2113" s="458"/>
      <c r="J2113" s="458"/>
      <c r="K2113" s="458"/>
      <c r="L2113" s="458"/>
      <c r="M2113" s="458"/>
      <c r="N2113" s="339"/>
      <c r="O2113" s="340"/>
      <c r="P2113" s="341"/>
      <c r="Q2113" s="339"/>
      <c r="R2113" s="339"/>
      <c r="S2113" s="341"/>
      <c r="T2113" s="153" t="s">
        <v>408</v>
      </c>
      <c r="U2113" s="8"/>
      <c r="V2113" s="8"/>
      <c r="W2113" s="10"/>
      <c r="X2113" s="146"/>
    </row>
    <row r="2114" spans="3:24" ht="53.25" customHeight="1" x14ac:dyDescent="0.3">
      <c r="C2114" s="458"/>
      <c r="D2114" s="459"/>
      <c r="E2114" s="458"/>
      <c r="F2114" s="458"/>
      <c r="G2114" s="458"/>
      <c r="H2114" s="458"/>
      <c r="I2114" s="458"/>
      <c r="J2114" s="458"/>
      <c r="K2114" s="458"/>
      <c r="L2114" s="458"/>
      <c r="M2114" s="344"/>
      <c r="N2114" s="344"/>
      <c r="O2114" s="345"/>
      <c r="P2114" s="153"/>
      <c r="Q2114" s="344"/>
      <c r="R2114" s="344"/>
      <c r="S2114" s="153"/>
      <c r="T2114" s="153"/>
      <c r="U2114" s="8"/>
      <c r="V2114" s="8"/>
      <c r="W2114" s="10"/>
      <c r="X2114" s="26"/>
    </row>
    <row r="2115" spans="3:24" ht="53.25" customHeight="1" x14ac:dyDescent="0.3">
      <c r="C2115" s="458" t="s">
        <v>425</v>
      </c>
      <c r="D2115" s="459"/>
      <c r="E2115" s="458"/>
      <c r="F2115" s="458"/>
      <c r="G2115" s="458"/>
      <c r="H2115" s="458"/>
      <c r="I2115" s="458"/>
      <c r="J2115" s="458"/>
      <c r="K2115" s="458"/>
      <c r="L2115" s="458"/>
      <c r="M2115" s="458"/>
      <c r="N2115" s="339"/>
      <c r="O2115" s="340"/>
      <c r="P2115" s="341"/>
      <c r="Q2115" s="339"/>
      <c r="R2115" s="339"/>
      <c r="S2115" s="341"/>
      <c r="T2115" s="153" t="s">
        <v>426</v>
      </c>
      <c r="U2115" s="8"/>
      <c r="V2115" s="8"/>
      <c r="W2115" s="10"/>
      <c r="X2115" s="4"/>
    </row>
    <row r="2116" spans="3:24" ht="53.25" customHeight="1" x14ac:dyDescent="0.3">
      <c r="C2116" s="458"/>
      <c r="D2116" s="459"/>
      <c r="E2116" s="458"/>
      <c r="F2116" s="458"/>
      <c r="G2116" s="458"/>
      <c r="H2116" s="458"/>
      <c r="I2116" s="458"/>
      <c r="J2116" s="458"/>
      <c r="K2116" s="458"/>
      <c r="L2116" s="458"/>
      <c r="M2116" s="344"/>
      <c r="N2116" s="344"/>
      <c r="O2116" s="345"/>
      <c r="P2116" s="153"/>
      <c r="Q2116" s="344"/>
      <c r="R2116" s="344"/>
      <c r="S2116" s="153"/>
      <c r="T2116" s="153"/>
    </row>
    <row r="2117" spans="3:24" ht="53.25" customHeight="1" x14ac:dyDescent="0.3">
      <c r="C2117" s="458" t="s">
        <v>263</v>
      </c>
      <c r="D2117" s="459"/>
      <c r="E2117" s="458"/>
      <c r="F2117" s="458"/>
      <c r="G2117" s="458"/>
      <c r="H2117" s="458"/>
      <c r="I2117" s="458"/>
      <c r="J2117" s="458"/>
      <c r="K2117" s="458"/>
      <c r="L2117" s="458"/>
      <c r="M2117" s="458"/>
      <c r="N2117" s="339"/>
      <c r="O2117" s="340"/>
      <c r="P2117" s="341"/>
      <c r="Q2117" s="339"/>
      <c r="R2117" s="339"/>
      <c r="S2117" s="341"/>
      <c r="T2117" s="153" t="s">
        <v>82</v>
      </c>
    </row>
    <row r="2118" spans="3:24" ht="53.25" customHeight="1" x14ac:dyDescent="0.3">
      <c r="C2118" s="458"/>
      <c r="D2118" s="459"/>
      <c r="E2118" s="458"/>
      <c r="F2118" s="458"/>
      <c r="G2118" s="458"/>
      <c r="H2118" s="458"/>
      <c r="I2118" s="458"/>
      <c r="J2118" s="458"/>
      <c r="K2118" s="458"/>
      <c r="L2118" s="458"/>
      <c r="M2118" s="344"/>
      <c r="N2118" s="344"/>
      <c r="O2118" s="345"/>
      <c r="P2118" s="153"/>
      <c r="Q2118" s="344"/>
      <c r="R2118" s="344"/>
      <c r="S2118" s="153"/>
      <c r="T2118" s="153"/>
    </row>
    <row r="2119" spans="3:24" ht="53.25" customHeight="1" x14ac:dyDescent="0.3">
      <c r="C2119" s="458" t="s">
        <v>427</v>
      </c>
      <c r="D2119" s="459"/>
      <c r="E2119" s="458"/>
      <c r="F2119" s="458"/>
      <c r="G2119" s="458"/>
      <c r="H2119" s="458"/>
      <c r="I2119" s="458"/>
      <c r="J2119" s="458"/>
      <c r="K2119" s="458"/>
      <c r="L2119" s="458"/>
      <c r="M2119" s="458"/>
      <c r="N2119" s="339"/>
      <c r="O2119" s="340"/>
      <c r="P2119" s="341"/>
      <c r="Q2119" s="339"/>
      <c r="R2119" s="339"/>
      <c r="S2119" s="341"/>
      <c r="T2119" s="153" t="s">
        <v>428</v>
      </c>
    </row>
  </sheetData>
  <autoFilter ref="A10:Y2097" xr:uid="{FE74DDD1-7C0B-49B1-B68F-15A0E51F7437}">
    <filterColumn colId="23">
      <filters blank="1">
        <filter val="1 012 125,00"/>
        <filter val="1 029 224,60"/>
        <filter val="1 097 040,00"/>
        <filter val="1 190 970,00"/>
        <filter val="1 213 758 332,43"/>
        <filter val="1 295 520,00"/>
        <filter val="1 342 074,50"/>
        <filter val="1 401 804,20"/>
        <filter val="1 401 902 169,37"/>
        <filter val="1 415 488,00"/>
        <filter val="1 429 590,66"/>
        <filter val="1 454 215,00"/>
        <filter val="1 466 526,73"/>
        <filter val="1 501 941,40"/>
        <filter val="1 524 501,00"/>
        <filter val="1 551 114,90"/>
        <filter val="1 553 832,80"/>
        <filter val="1 622 040,00"/>
        <filter val="1 661 320,00"/>
        <filter val="1 760 726,80"/>
        <filter val="1 770 335,00"/>
        <filter val="1 796 660,00"/>
        <filter val="1 799 460,00"/>
        <filter val="1 952 364 691,69"/>
        <filter val="1 972 815,00"/>
        <filter val="1 986 391 874,54"/>
        <filter val="10 328 896,36"/>
        <filter val="100 311 598,21"/>
        <filter val="100 807 051,17"/>
        <filter val="101 230,93"/>
        <filter val="104 004 709,88"/>
        <filter val="106 918 532,86"/>
        <filter val="107 123 201,51"/>
        <filter val="107 250 085,29"/>
        <filter val="108 024 469,33"/>
        <filter val="109 821 858,84"/>
        <filter val="11 145 390 338,78"/>
        <filter val="11 229 618,28"/>
        <filter val="11 456 335,90"/>
        <filter val="11 511 341,40"/>
        <filter val="11 642 356,80"/>
        <filter val="11 838 302,40"/>
        <filter val="112 582 733,47"/>
        <filter val="114 279 989,44"/>
        <filter val="12 404 232,19"/>
        <filter val="12 532 742,22"/>
        <filter val="120 624 598,91"/>
        <filter val="125 484 241,13"/>
        <filter val="129 051 760,36"/>
        <filter val="129 169 691,82"/>
        <filter val="13 016 867,60"/>
        <filter val="13 399 557,55"/>
        <filter val="13 418 262,00"/>
        <filter val="133 181 281,68"/>
        <filter val="133 282 512,61"/>
        <filter val="137 161 250,66"/>
        <filter val="137 561 874,30"/>
        <filter val="14 133 196,20"/>
        <filter val="14 348 706,60"/>
        <filter val="14 676 652,56"/>
        <filter val="14 828 564,00"/>
        <filter val="14 882 987,20"/>
        <filter val="14 887 696,03"/>
        <filter val="14 914 990,54"/>
        <filter val="140 208 479,16"/>
        <filter val="142 540 384,63"/>
        <filter val="143 855,30"/>
        <filter val="15 339 096,90"/>
        <filter val="15 384 152,80"/>
        <filter val="15 651 548,65"/>
        <filter val="15 855 192,00"/>
        <filter val="150 971 434,15"/>
        <filter val="157 070,41"/>
        <filter val="158 796,00"/>
        <filter val="16 083 426,00"/>
        <filter val="16 225 399,10"/>
        <filter val="161 267 240,43"/>
        <filter val="164 001 555,91"/>
        <filter val="165 341 889,98"/>
        <filter val="166 587,00"/>
        <filter val="17 479 120,63"/>
        <filter val="17 980 813 148,68"/>
        <filter val="175 859 302,26"/>
        <filter val="177 587 016,00"/>
        <filter val="18 067 261,26"/>
        <filter val="18 841 922,60"/>
        <filter val="180 328 435,16"/>
        <filter val="186 850 322,62"/>
        <filter val="19 198 676,80"/>
        <filter val="19 405 942,94"/>
        <filter val="19 600 337,30"/>
        <filter val="190 772 395,62"/>
        <filter val="194 610 607,42"/>
        <filter val="2 021 137 226,20"/>
        <filter val="2 068 481,20"/>
        <filter val="2 078 928,00"/>
        <filter val="2 117 344,60"/>
        <filter val="2 119 065,00"/>
        <filter val="2 127 891 826,05"/>
        <filter val="2 194 080,00"/>
        <filter val="2 206 107,10"/>
        <filter val="2 307 645,00"/>
        <filter val="2 399 280,00"/>
        <filter val="2 427 551,60"/>
        <filter val="2 550 297,60"/>
        <filter val="2 558 414,40"/>
        <filter val="2 793 112,00"/>
        <filter val="2 798 675,60"/>
        <filter val="2 845 652,11"/>
        <filter val="2 899 292 358,52"/>
        <filter val="2 987 103,60"/>
        <filter val="2 990 618 295,30"/>
        <filter val="20 003 103,00"/>
        <filter val="20 031 440,80"/>
        <filter val="20 880 988,06"/>
        <filter val="202 951 341,04"/>
        <filter val="208 057 136,46"/>
        <filter val="208 935 046,63"/>
        <filter val="21 945 127,70"/>
        <filter val="210 997 913,33"/>
        <filter val="213 370 272,56"/>
        <filter val="217 320 723,93"/>
        <filter val="217 522 415,80"/>
        <filter val="22 221 626,23"/>
        <filter val="234 050 672,55"/>
        <filter val="24 180 724,40"/>
        <filter val="24 794 832,04"/>
        <filter val="25 487 193,02"/>
        <filter val="25 708 522,53"/>
        <filter val="26 740 044,00"/>
        <filter val="261 113 119,05"/>
        <filter val="27 168 025,37"/>
        <filter val="27 253 133,23"/>
        <filter val="277 976 379,01"/>
        <filter val="28 099 519,76"/>
        <filter val="28 208 293,77"/>
        <filter val="28 293 194,52"/>
        <filter val="28 487 057,55"/>
        <filter val="281 232 825,68"/>
        <filter val="289 109 457,90"/>
        <filter val="29 287 374,85"/>
        <filter val="29 931 036,30"/>
        <filter val="293 621 550,16"/>
        <filter val="299 796 169,69"/>
        <filter val="3 116 175,00"/>
        <filter val="3 175 920,00"/>
        <filter val="3 291 120,00"/>
        <filter val="3 300 366,40"/>
        <filter val="3 326 715,00"/>
        <filter val="3 565 508,00"/>
        <filter val="3 593 320,00"/>
        <filter val="3 653 165,73"/>
        <filter val="3 717 810,97"/>
        <filter val="3 739 410,00"/>
        <filter val="3 748 348,50"/>
        <filter val="3 759 533,67"/>
        <filter val="3 788 825,00"/>
        <filter val="3 829 355,80"/>
        <filter val="3 917 485,18"/>
        <filter val="3 917 851,00"/>
        <filter val="30 297 141,69"/>
        <filter val="30 577 546,93"/>
        <filter val="30 655 708,65"/>
        <filter val="30 901 632,10"/>
        <filter val="302 776 258,00"/>
        <filter val="304 531 538,93"/>
        <filter val="31 827 112,83"/>
        <filter val="311 281 092,06"/>
        <filter val="312 386 769,18"/>
        <filter val="315 906 251,41"/>
        <filter val="33 209 584,36"/>
        <filter val="331 552,43"/>
        <filter val="332 095 196,48"/>
        <filter val="333 174,00"/>
        <filter val="337 312 488,09"/>
        <filter val="34 528 075,83"/>
        <filter val="34 604 374,21"/>
        <filter val="344 268,00"/>
        <filter val="352 917 240,75"/>
        <filter val="36 098 308,90"/>
        <filter val="369 908 005,16"/>
        <filter val="37 172 962,52"/>
        <filter val="37 788 050,53"/>
        <filter val="37 952 212,28"/>
        <filter val="370 770,00"/>
        <filter val="38 132 244,40"/>
        <filter val="38 637 767,67"/>
        <filter val="38 662 406,85"/>
        <filter val="38 698 051,60"/>
        <filter val="39 044 349,40"/>
        <filter val="39 217 557,80"/>
        <filter val="393 651,35"/>
        <filter val="4 037 100 567,93"/>
        <filter val="4 362 491,96"/>
        <filter val="4 491 650,00"/>
        <filter val="4 664 436,00"/>
        <filter val="4 712 287,70"/>
        <filter val="4 721 271,40"/>
        <filter val="4 934 994,15"/>
        <filter val="41 365 190,37"/>
        <filter val="411 649 042,44"/>
        <filter val="42 960 909,00"/>
        <filter val="430 952 020,84"/>
        <filter val="44 908 316,56"/>
        <filter val="48 118 036,09"/>
        <filter val="48 228 631,41"/>
        <filter val="488 490,28"/>
        <filter val="49 560 500,60"/>
        <filter val="49 595 568,95"/>
        <filter val="495 452,96"/>
        <filter val="5 331 593,30"/>
        <filter val="5 339 280,00"/>
        <filter val="5 450 736,00"/>
        <filter val="5 580 204,50"/>
        <filter val="5 612 496,00"/>
        <filter val="5 740 598,40"/>
        <filter val="5 785 993,40"/>
        <filter val="5 825 055,00"/>
        <filter val="5 865 018,80"/>
        <filter val="5 875 369,60"/>
        <filter val="50 230 497,00"/>
        <filter val="50 654 214,10"/>
        <filter val="501 517 230,03"/>
        <filter val="514 086 411,92"/>
        <filter val="514 209 307,92"/>
        <filter val="516 432 220,57"/>
        <filter val="520 101 072,45"/>
        <filter val="521 437 814,24"/>
        <filter val="522 774 227,89"/>
        <filter val="533 285 121,60"/>
        <filter val="54 135 137,26"/>
        <filter val="54 234 247,43"/>
        <filter val="55 111 489,70"/>
        <filter val="55 179 036,86"/>
        <filter val="550 112 935,30"/>
        <filter val="56 659 262,70"/>
        <filter val="57 086 128,12"/>
        <filter val="57 680 630,80"/>
        <filter val="6 023 910,00"/>
        <filter val="6 200 164,80"/>
        <filter val="6 239 109,76"/>
        <filter val="6 347 429 064,80"/>
        <filter val="6 366 238,20"/>
        <filter val="6 659 397,85"/>
        <filter val="6 662 032,10"/>
        <filter val="6 739 322,80"/>
        <filter val="604 775 273,21"/>
        <filter val="62 080 129,56"/>
        <filter val="62 545 311,00"/>
        <filter val="64 277 680,00"/>
        <filter val="67 419 651,43"/>
        <filter val="68 708 782,57"/>
        <filter val="68 894 054,40"/>
        <filter val="69 038 150,11"/>
        <filter val="69 160 837,90"/>
        <filter val="69 685 383,98"/>
        <filter val="7 162 863,00"/>
        <filter val="7 189 324,66"/>
        <filter val="7 207 125,13"/>
        <filter val="7 221 391,81"/>
        <filter val="7 269 588,00"/>
        <filter val="7 451 465,00"/>
        <filter val="7 463 696,00"/>
        <filter val="7 558 963,30"/>
        <filter val="7 709 679,70"/>
        <filter val="71 171 113,99"/>
        <filter val="734 415,00"/>
        <filter val="74 886 635,70"/>
        <filter val="743 975 765,57"/>
        <filter val="746 283 281,76"/>
        <filter val="75 158 528,03"/>
        <filter val="76 298,38"/>
        <filter val="77 230 419,51"/>
        <filter val="77 537 352,19"/>
        <filter val="77 793 452,13"/>
        <filter val="772 616,70"/>
        <filter val="785 837,60"/>
        <filter val="8 064 306,18"/>
        <filter val="8 091 505,10"/>
        <filter val="8 249 585,70"/>
        <filter val="8 309 800,00"/>
        <filter val="8 420 738,60"/>
        <filter val="8 602 720,55"/>
        <filter val="8 662 200,00"/>
        <filter val="8 700 562,80"/>
        <filter val="8 729 659,60"/>
        <filter val="8 892 576,00"/>
        <filter val="8 950 354,80"/>
        <filter val="80 251 277,60"/>
        <filter val="81 486 072,50"/>
        <filter val="810 270 927,98"/>
        <filter val="812 869 819,97"/>
        <filter val="82 139 034,97"/>
        <filter val="821 598 019,75"/>
        <filter val="85 336 932,63"/>
        <filter val="855 239 606,98"/>
        <filter val="86 020 224,70"/>
        <filter val="9 287 497,68"/>
        <filter val="9 358 264,90"/>
        <filter val="9 634 042,20"/>
        <filter val="9 871 412,00"/>
        <filter val="9 934 308,50"/>
        <filter val="90 190 201,73"/>
        <filter val="91 754 597,58"/>
        <filter val="956 649 254,70"/>
        <filter val="957 009 299,41"/>
        <filter val="958 826 955,48"/>
        <filter val="967 054,96"/>
        <filter val="975 775 176,78"/>
        <filter val="981 147 094,35"/>
        <filter val="990 923 214,36"/>
      </filters>
    </filterColumn>
  </autoFilter>
  <mergeCells count="179">
    <mergeCell ref="C2113:M2113"/>
    <mergeCell ref="C2114:L2114"/>
    <mergeCell ref="C2115:M2115"/>
    <mergeCell ref="C2116:L2116"/>
    <mergeCell ref="C2117:M2117"/>
    <mergeCell ref="C2118:L2118"/>
    <mergeCell ref="C2119:M2119"/>
    <mergeCell ref="Q9:S9"/>
    <mergeCell ref="A27:A33"/>
    <mergeCell ref="A34:A40"/>
    <mergeCell ref="A42:A48"/>
    <mergeCell ref="C2108:L2108"/>
    <mergeCell ref="C2109:M2109"/>
    <mergeCell ref="C2110:L2110"/>
    <mergeCell ref="C2111:M2111"/>
    <mergeCell ref="C2112:L2112"/>
    <mergeCell ref="A49:A55"/>
    <mergeCell ref="A56:A62"/>
    <mergeCell ref="A291:A297"/>
    <mergeCell ref="A298:A304"/>
    <mergeCell ref="A305:A311"/>
    <mergeCell ref="A102:A108"/>
    <mergeCell ref="A109:A115"/>
    <mergeCell ref="A117:A123"/>
    <mergeCell ref="S1:X1"/>
    <mergeCell ref="S2:X2"/>
    <mergeCell ref="S3:X3"/>
    <mergeCell ref="A8:X8"/>
    <mergeCell ref="D9:D10"/>
    <mergeCell ref="A19:A25"/>
    <mergeCell ref="S4:X4"/>
    <mergeCell ref="C7:E7"/>
    <mergeCell ref="A6:X6"/>
    <mergeCell ref="I9:K9"/>
    <mergeCell ref="L9:L10"/>
    <mergeCell ref="A12:A18"/>
    <mergeCell ref="C9:C10"/>
    <mergeCell ref="T9:T10"/>
    <mergeCell ref="X9:X10"/>
    <mergeCell ref="M9:O9"/>
    <mergeCell ref="P9:P10"/>
    <mergeCell ref="A124:A130"/>
    <mergeCell ref="A131:A137"/>
    <mergeCell ref="A64:A70"/>
    <mergeCell ref="A72:A78"/>
    <mergeCell ref="A79:A85"/>
    <mergeCell ref="A87:A93"/>
    <mergeCell ref="A94:A100"/>
    <mergeCell ref="A333:A339"/>
    <mergeCell ref="A340:A346"/>
    <mergeCell ref="A347:A353"/>
    <mergeCell ref="A354:A360"/>
    <mergeCell ref="A361:A367"/>
    <mergeCell ref="A368:A374"/>
    <mergeCell ref="A319:A325"/>
    <mergeCell ref="A138:A144"/>
    <mergeCell ref="A146:A152"/>
    <mergeCell ref="A154:A218"/>
    <mergeCell ref="A219:A283"/>
    <mergeCell ref="A284:A290"/>
    <mergeCell ref="A326:A332"/>
    <mergeCell ref="A312:A318"/>
    <mergeCell ref="A427:A433"/>
    <mergeCell ref="A549:A555"/>
    <mergeCell ref="A376:A382"/>
    <mergeCell ref="A383:A389"/>
    <mergeCell ref="A391:A397"/>
    <mergeCell ref="A398:A404"/>
    <mergeCell ref="A456:A520"/>
    <mergeCell ref="A521:A527"/>
    <mergeCell ref="A528:A534"/>
    <mergeCell ref="A535:A541"/>
    <mergeCell ref="A542:A548"/>
    <mergeCell ref="A434:A440"/>
    <mergeCell ref="A441:A447"/>
    <mergeCell ref="A448:A454"/>
    <mergeCell ref="A405:A411"/>
    <mergeCell ref="A412:A418"/>
    <mergeCell ref="A419:A425"/>
    <mergeCell ref="A592:A598"/>
    <mergeCell ref="A599:A605"/>
    <mergeCell ref="A606:A612"/>
    <mergeCell ref="A613:A619"/>
    <mergeCell ref="A620:A626"/>
    <mergeCell ref="A556:A562"/>
    <mergeCell ref="A563:A569"/>
    <mergeCell ref="A570:A576"/>
    <mergeCell ref="A577:A583"/>
    <mergeCell ref="A584:A590"/>
    <mergeCell ref="A952:A1016"/>
    <mergeCell ref="A1017:A1023"/>
    <mergeCell ref="A1024:A1030"/>
    <mergeCell ref="A1031:A1037"/>
    <mergeCell ref="A627:A691"/>
    <mergeCell ref="A692:A756"/>
    <mergeCell ref="A757:A821"/>
    <mergeCell ref="A822:A886"/>
    <mergeCell ref="A887:A951"/>
    <mergeCell ref="A1073:A1079"/>
    <mergeCell ref="A1080:A1086"/>
    <mergeCell ref="A1087:A1093"/>
    <mergeCell ref="A1094:A1100"/>
    <mergeCell ref="A1038:A1044"/>
    <mergeCell ref="A1045:A1051"/>
    <mergeCell ref="A1052:A1058"/>
    <mergeCell ref="A1059:A1065"/>
    <mergeCell ref="A1066:A1072"/>
    <mergeCell ref="A1202:A1208"/>
    <mergeCell ref="A1210:A1216"/>
    <mergeCell ref="A1218:A1282"/>
    <mergeCell ref="A1283:A1289"/>
    <mergeCell ref="A1290:A1296"/>
    <mergeCell ref="A1109:A1115"/>
    <mergeCell ref="A1116:A1122"/>
    <mergeCell ref="A1123:A1187"/>
    <mergeCell ref="A1188:A1194"/>
    <mergeCell ref="A1195:A1201"/>
    <mergeCell ref="A1608:A1672"/>
    <mergeCell ref="A1673:A1679"/>
    <mergeCell ref="A1680:A1744"/>
    <mergeCell ref="A1385:A1391"/>
    <mergeCell ref="A1392:A1398"/>
    <mergeCell ref="A1399:A1463"/>
    <mergeCell ref="A1464:A1528"/>
    <mergeCell ref="A1529:A1593"/>
    <mergeCell ref="A1297:A1303"/>
    <mergeCell ref="A1305:A1311"/>
    <mergeCell ref="A1312:A1318"/>
    <mergeCell ref="A1320:A1384"/>
    <mergeCell ref="A1594:A1600"/>
    <mergeCell ref="A1601:A1607"/>
    <mergeCell ref="A1986:A1992"/>
    <mergeCell ref="A1993:A1999"/>
    <mergeCell ref="A1957:A1963"/>
    <mergeCell ref="A1838:A1844"/>
    <mergeCell ref="A1845:A1851"/>
    <mergeCell ref="A1852:A1858"/>
    <mergeCell ref="A1859:A1865"/>
    <mergeCell ref="A1866:A1872"/>
    <mergeCell ref="A1745:A1809"/>
    <mergeCell ref="A1810:A1816"/>
    <mergeCell ref="A1817:A1823"/>
    <mergeCell ref="A1824:A1830"/>
    <mergeCell ref="A1831:A1837"/>
    <mergeCell ref="A1908:A1914"/>
    <mergeCell ref="A1915:A1921"/>
    <mergeCell ref="A1922:A1928"/>
    <mergeCell ref="A1929:A1935"/>
    <mergeCell ref="A1936:A1942"/>
    <mergeCell ref="A1873:A1879"/>
    <mergeCell ref="A1880:A1886"/>
    <mergeCell ref="A1887:A1893"/>
    <mergeCell ref="A1894:A1900"/>
    <mergeCell ref="A1901:A1907"/>
    <mergeCell ref="A1964:A1970"/>
    <mergeCell ref="C2107:M2107"/>
    <mergeCell ref="A9:B10"/>
    <mergeCell ref="C2100:L2100"/>
    <mergeCell ref="C2102:L2102"/>
    <mergeCell ref="C2104:L2104"/>
    <mergeCell ref="A1101:A1107"/>
    <mergeCell ref="A1971:A1977"/>
    <mergeCell ref="A1978:A1984"/>
    <mergeCell ref="A2030:A2094"/>
    <mergeCell ref="A2000:A2006"/>
    <mergeCell ref="A2007:A2013"/>
    <mergeCell ref="A2014:A2020"/>
    <mergeCell ref="A2022:A2028"/>
    <mergeCell ref="A1943:A1949"/>
    <mergeCell ref="A1950:A1956"/>
    <mergeCell ref="C2105:M2105"/>
    <mergeCell ref="C2097:M2097"/>
    <mergeCell ref="C2099:M2099"/>
    <mergeCell ref="C2101:M2101"/>
    <mergeCell ref="C2103:M2103"/>
    <mergeCell ref="C2095:X2095"/>
    <mergeCell ref="E9:G9"/>
    <mergeCell ref="H9:H10"/>
    <mergeCell ref="U9:W9"/>
  </mergeCells>
  <phoneticPr fontId="59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codeName="Лист2" filterMode="1">
    <tabColor rgb="FF92D050"/>
    <outlinePr summaryBelow="0"/>
    <pageSetUpPr fitToPage="1"/>
  </sheetPr>
  <dimension ref="A1:Y2119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style="106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64" max="64" width="60" customWidth="1"/>
    <col min="65" max="80" width="9.140625" customWidth="1"/>
    <col min="81" max="81" width="3.28515625" customWidth="1"/>
    <col min="82" max="88" width="9.140625" customWidth="1"/>
    <col min="89" max="89" width="10" customWidth="1"/>
    <col min="90" max="92" width="9.140625" customWidth="1"/>
    <col min="93" max="93" width="10.28515625" customWidth="1"/>
    <col min="94" max="94" width="9.7109375" customWidth="1"/>
    <col min="320" max="320" width="60" customWidth="1"/>
    <col min="321" max="336" width="9.140625" customWidth="1"/>
    <col min="337" max="337" width="3.28515625" customWidth="1"/>
    <col min="338" max="344" width="9.140625" customWidth="1"/>
    <col min="345" max="345" width="10" customWidth="1"/>
    <col min="346" max="348" width="9.140625" customWidth="1"/>
    <col min="349" max="349" width="10.28515625" customWidth="1"/>
    <col min="350" max="350" width="9.7109375" customWidth="1"/>
    <col min="576" max="576" width="60" customWidth="1"/>
    <col min="577" max="592" width="9.140625" customWidth="1"/>
    <col min="593" max="593" width="3.28515625" customWidth="1"/>
    <col min="594" max="600" width="9.140625" customWidth="1"/>
    <col min="601" max="601" width="10" customWidth="1"/>
    <col min="602" max="604" width="9.140625" customWidth="1"/>
    <col min="605" max="605" width="10.28515625" customWidth="1"/>
    <col min="606" max="606" width="9.7109375" customWidth="1"/>
    <col min="832" max="832" width="60" customWidth="1"/>
    <col min="833" max="848" width="9.140625" customWidth="1"/>
    <col min="849" max="849" width="3.28515625" customWidth="1"/>
    <col min="850" max="856" width="9.140625" customWidth="1"/>
    <col min="857" max="857" width="10" customWidth="1"/>
    <col min="858" max="860" width="9.140625" customWidth="1"/>
    <col min="861" max="861" width="10.28515625" customWidth="1"/>
    <col min="862" max="862" width="9.7109375" customWidth="1"/>
    <col min="1088" max="1088" width="60" customWidth="1"/>
    <col min="1089" max="1104" width="9.140625" customWidth="1"/>
    <col min="1105" max="1105" width="3.28515625" customWidth="1"/>
    <col min="1106" max="1112" width="9.140625" customWidth="1"/>
    <col min="1113" max="1113" width="10" customWidth="1"/>
    <col min="1114" max="1116" width="9.140625" customWidth="1"/>
    <col min="1117" max="1117" width="10.28515625" customWidth="1"/>
    <col min="1118" max="1118" width="9.7109375" customWidth="1"/>
    <col min="1344" max="1344" width="60" customWidth="1"/>
    <col min="1345" max="1360" width="9.140625" customWidth="1"/>
    <col min="1361" max="1361" width="3.28515625" customWidth="1"/>
    <col min="1362" max="1368" width="9.140625" customWidth="1"/>
    <col min="1369" max="1369" width="10" customWidth="1"/>
    <col min="1370" max="1372" width="9.140625" customWidth="1"/>
    <col min="1373" max="1373" width="10.28515625" customWidth="1"/>
    <col min="1374" max="1374" width="9.7109375" customWidth="1"/>
    <col min="1600" max="1600" width="60" customWidth="1"/>
    <col min="1601" max="1616" width="9.140625" customWidth="1"/>
    <col min="1617" max="1617" width="3.28515625" customWidth="1"/>
    <col min="1618" max="1624" width="9.140625" customWidth="1"/>
    <col min="1625" max="1625" width="10" customWidth="1"/>
    <col min="1626" max="1628" width="9.140625" customWidth="1"/>
    <col min="1629" max="1629" width="10.28515625" customWidth="1"/>
    <col min="1630" max="1630" width="9.7109375" customWidth="1"/>
    <col min="1856" max="1856" width="60" customWidth="1"/>
    <col min="1857" max="1872" width="9.140625" customWidth="1"/>
    <col min="1873" max="1873" width="3.28515625" customWidth="1"/>
    <col min="1874" max="1880" width="9.140625" customWidth="1"/>
    <col min="1881" max="1881" width="10" customWidth="1"/>
    <col min="1882" max="1884" width="9.140625" customWidth="1"/>
    <col min="1885" max="1885" width="10.28515625" customWidth="1"/>
    <col min="1886" max="1886" width="9.7109375" customWidth="1"/>
    <col min="2112" max="2112" width="60" customWidth="1"/>
    <col min="2113" max="2128" width="9.140625" customWidth="1"/>
    <col min="2129" max="2129" width="3.28515625" customWidth="1"/>
    <col min="2130" max="2136" width="9.140625" customWidth="1"/>
    <col min="2137" max="2137" width="10" customWidth="1"/>
    <col min="2138" max="2140" width="9.140625" customWidth="1"/>
    <col min="2141" max="2141" width="10.28515625" customWidth="1"/>
    <col min="2142" max="2142" width="9.7109375" customWidth="1"/>
    <col min="2368" max="2368" width="60" customWidth="1"/>
    <col min="2369" max="2384" width="9.140625" customWidth="1"/>
    <col min="2385" max="2385" width="3.28515625" customWidth="1"/>
    <col min="2386" max="2392" width="9.140625" customWidth="1"/>
    <col min="2393" max="2393" width="10" customWidth="1"/>
    <col min="2394" max="2396" width="9.140625" customWidth="1"/>
    <col min="2397" max="2397" width="10.28515625" customWidth="1"/>
    <col min="2398" max="2398" width="9.7109375" customWidth="1"/>
    <col min="2624" max="2624" width="60" customWidth="1"/>
    <col min="2625" max="2640" width="9.140625" customWidth="1"/>
    <col min="2641" max="2641" width="3.28515625" customWidth="1"/>
    <col min="2642" max="2648" width="9.140625" customWidth="1"/>
    <col min="2649" max="2649" width="10" customWidth="1"/>
    <col min="2650" max="2652" width="9.140625" customWidth="1"/>
    <col min="2653" max="2653" width="10.28515625" customWidth="1"/>
    <col min="2654" max="2654" width="9.7109375" customWidth="1"/>
    <col min="2880" max="2880" width="60" customWidth="1"/>
    <col min="2881" max="2896" width="9.140625" customWidth="1"/>
    <col min="2897" max="2897" width="3.28515625" customWidth="1"/>
    <col min="2898" max="2904" width="9.140625" customWidth="1"/>
    <col min="2905" max="2905" width="10" customWidth="1"/>
    <col min="2906" max="2908" width="9.140625" customWidth="1"/>
    <col min="2909" max="2909" width="10.28515625" customWidth="1"/>
    <col min="2910" max="2910" width="9.7109375" customWidth="1"/>
    <col min="3136" max="3136" width="60" customWidth="1"/>
    <col min="3137" max="3152" width="9.140625" customWidth="1"/>
    <col min="3153" max="3153" width="3.28515625" customWidth="1"/>
    <col min="3154" max="3160" width="9.140625" customWidth="1"/>
    <col min="3161" max="3161" width="10" customWidth="1"/>
    <col min="3162" max="3164" width="9.140625" customWidth="1"/>
    <col min="3165" max="3165" width="10.28515625" customWidth="1"/>
    <col min="3166" max="3166" width="9.7109375" customWidth="1"/>
    <col min="3392" max="3392" width="60" customWidth="1"/>
    <col min="3393" max="3408" width="9.140625" customWidth="1"/>
    <col min="3409" max="3409" width="3.28515625" customWidth="1"/>
    <col min="3410" max="3416" width="9.140625" customWidth="1"/>
    <col min="3417" max="3417" width="10" customWidth="1"/>
    <col min="3418" max="3420" width="9.140625" customWidth="1"/>
    <col min="3421" max="3421" width="10.28515625" customWidth="1"/>
    <col min="3422" max="3422" width="9.7109375" customWidth="1"/>
    <col min="3648" max="3648" width="60" customWidth="1"/>
    <col min="3649" max="3664" width="9.140625" customWidth="1"/>
    <col min="3665" max="3665" width="3.28515625" customWidth="1"/>
    <col min="3666" max="3672" width="9.140625" customWidth="1"/>
    <col min="3673" max="3673" width="10" customWidth="1"/>
    <col min="3674" max="3676" width="9.140625" customWidth="1"/>
    <col min="3677" max="3677" width="10.28515625" customWidth="1"/>
    <col min="3678" max="3678" width="9.7109375" customWidth="1"/>
    <col min="3904" max="3904" width="60" customWidth="1"/>
    <col min="3905" max="3920" width="9.140625" customWidth="1"/>
    <col min="3921" max="3921" width="3.28515625" customWidth="1"/>
    <col min="3922" max="3928" width="9.140625" customWidth="1"/>
    <col min="3929" max="3929" width="10" customWidth="1"/>
    <col min="3930" max="3932" width="9.140625" customWidth="1"/>
    <col min="3933" max="3933" width="10.28515625" customWidth="1"/>
    <col min="3934" max="3934" width="9.7109375" customWidth="1"/>
    <col min="4160" max="4160" width="60" customWidth="1"/>
    <col min="4161" max="4176" width="9.140625" customWidth="1"/>
    <col min="4177" max="4177" width="3.28515625" customWidth="1"/>
    <col min="4178" max="4184" width="9.140625" customWidth="1"/>
    <col min="4185" max="4185" width="10" customWidth="1"/>
    <col min="4186" max="4188" width="9.140625" customWidth="1"/>
    <col min="4189" max="4189" width="10.28515625" customWidth="1"/>
    <col min="4190" max="4190" width="9.7109375" customWidth="1"/>
    <col min="4416" max="4416" width="60" customWidth="1"/>
    <col min="4417" max="4432" width="9.140625" customWidth="1"/>
    <col min="4433" max="4433" width="3.28515625" customWidth="1"/>
    <col min="4434" max="4440" width="9.140625" customWidth="1"/>
    <col min="4441" max="4441" width="10" customWidth="1"/>
    <col min="4442" max="4444" width="9.140625" customWidth="1"/>
    <col min="4445" max="4445" width="10.28515625" customWidth="1"/>
    <col min="4446" max="4446" width="9.7109375" customWidth="1"/>
    <col min="4672" max="4672" width="60" customWidth="1"/>
    <col min="4673" max="4688" width="9.140625" customWidth="1"/>
    <col min="4689" max="4689" width="3.28515625" customWidth="1"/>
    <col min="4690" max="4696" width="9.140625" customWidth="1"/>
    <col min="4697" max="4697" width="10" customWidth="1"/>
    <col min="4698" max="4700" width="9.140625" customWidth="1"/>
    <col min="4701" max="4701" width="10.28515625" customWidth="1"/>
    <col min="4702" max="4702" width="9.7109375" customWidth="1"/>
    <col min="4928" max="4928" width="60" customWidth="1"/>
    <col min="4929" max="4944" width="9.140625" customWidth="1"/>
    <col min="4945" max="4945" width="3.28515625" customWidth="1"/>
    <col min="4946" max="4952" width="9.140625" customWidth="1"/>
    <col min="4953" max="4953" width="10" customWidth="1"/>
    <col min="4954" max="4956" width="9.140625" customWidth="1"/>
    <col min="4957" max="4957" width="10.28515625" customWidth="1"/>
    <col min="4958" max="4958" width="9.7109375" customWidth="1"/>
    <col min="5184" max="5184" width="60" customWidth="1"/>
    <col min="5185" max="5200" width="9.140625" customWidth="1"/>
    <col min="5201" max="5201" width="3.28515625" customWidth="1"/>
    <col min="5202" max="5208" width="9.140625" customWidth="1"/>
    <col min="5209" max="5209" width="10" customWidth="1"/>
    <col min="5210" max="5212" width="9.140625" customWidth="1"/>
    <col min="5213" max="5213" width="10.28515625" customWidth="1"/>
    <col min="5214" max="5214" width="9.7109375" customWidth="1"/>
    <col min="5440" max="5440" width="60" customWidth="1"/>
    <col min="5441" max="5456" width="9.140625" customWidth="1"/>
    <col min="5457" max="5457" width="3.28515625" customWidth="1"/>
    <col min="5458" max="5464" width="9.140625" customWidth="1"/>
    <col min="5465" max="5465" width="10" customWidth="1"/>
    <col min="5466" max="5468" width="9.140625" customWidth="1"/>
    <col min="5469" max="5469" width="10.28515625" customWidth="1"/>
    <col min="5470" max="5470" width="9.7109375" customWidth="1"/>
    <col min="5696" max="5696" width="60" customWidth="1"/>
    <col min="5697" max="5712" width="9.140625" customWidth="1"/>
    <col min="5713" max="5713" width="3.28515625" customWidth="1"/>
    <col min="5714" max="5720" width="9.140625" customWidth="1"/>
    <col min="5721" max="5721" width="10" customWidth="1"/>
    <col min="5722" max="5724" width="9.140625" customWidth="1"/>
    <col min="5725" max="5725" width="10.28515625" customWidth="1"/>
    <col min="5726" max="5726" width="9.7109375" customWidth="1"/>
    <col min="5952" max="5952" width="60" customWidth="1"/>
    <col min="5953" max="5968" width="9.140625" customWidth="1"/>
    <col min="5969" max="5969" width="3.28515625" customWidth="1"/>
    <col min="5970" max="5976" width="9.140625" customWidth="1"/>
    <col min="5977" max="5977" width="10" customWidth="1"/>
    <col min="5978" max="5980" width="9.140625" customWidth="1"/>
    <col min="5981" max="5981" width="10.28515625" customWidth="1"/>
    <col min="5982" max="5982" width="9.7109375" customWidth="1"/>
    <col min="6208" max="6208" width="60" customWidth="1"/>
    <col min="6209" max="6224" width="9.140625" customWidth="1"/>
    <col min="6225" max="6225" width="3.28515625" customWidth="1"/>
    <col min="6226" max="6232" width="9.140625" customWidth="1"/>
    <col min="6233" max="6233" width="10" customWidth="1"/>
    <col min="6234" max="6236" width="9.140625" customWidth="1"/>
    <col min="6237" max="6237" width="10.28515625" customWidth="1"/>
    <col min="6238" max="6238" width="9.7109375" customWidth="1"/>
    <col min="6464" max="6464" width="60" customWidth="1"/>
    <col min="6465" max="6480" width="9.140625" customWidth="1"/>
    <col min="6481" max="6481" width="3.28515625" customWidth="1"/>
    <col min="6482" max="6488" width="9.140625" customWidth="1"/>
    <col min="6489" max="6489" width="10" customWidth="1"/>
    <col min="6490" max="6492" width="9.140625" customWidth="1"/>
    <col min="6493" max="6493" width="10.28515625" customWidth="1"/>
    <col min="6494" max="6494" width="9.7109375" customWidth="1"/>
    <col min="6720" max="6720" width="60" customWidth="1"/>
    <col min="6721" max="6736" width="9.140625" customWidth="1"/>
    <col min="6737" max="6737" width="3.28515625" customWidth="1"/>
    <col min="6738" max="6744" width="9.140625" customWidth="1"/>
    <col min="6745" max="6745" width="10" customWidth="1"/>
    <col min="6746" max="6748" width="9.140625" customWidth="1"/>
    <col min="6749" max="6749" width="10.28515625" customWidth="1"/>
    <col min="6750" max="6750" width="9.7109375" customWidth="1"/>
    <col min="6976" max="6976" width="60" customWidth="1"/>
    <col min="6977" max="6992" width="9.140625" customWidth="1"/>
    <col min="6993" max="6993" width="3.28515625" customWidth="1"/>
    <col min="6994" max="7000" width="9.140625" customWidth="1"/>
    <col min="7001" max="7001" width="10" customWidth="1"/>
    <col min="7002" max="7004" width="9.140625" customWidth="1"/>
    <col min="7005" max="7005" width="10.28515625" customWidth="1"/>
    <col min="7006" max="7006" width="9.7109375" customWidth="1"/>
    <col min="7232" max="7232" width="60" customWidth="1"/>
    <col min="7233" max="7248" width="9.140625" customWidth="1"/>
    <col min="7249" max="7249" width="3.28515625" customWidth="1"/>
    <col min="7250" max="7256" width="9.140625" customWidth="1"/>
    <col min="7257" max="7257" width="10" customWidth="1"/>
    <col min="7258" max="7260" width="9.140625" customWidth="1"/>
    <col min="7261" max="7261" width="10.28515625" customWidth="1"/>
    <col min="7262" max="7262" width="9.7109375" customWidth="1"/>
    <col min="7488" max="7488" width="60" customWidth="1"/>
    <col min="7489" max="7504" width="9.140625" customWidth="1"/>
    <col min="7505" max="7505" width="3.28515625" customWidth="1"/>
    <col min="7506" max="7512" width="9.140625" customWidth="1"/>
    <col min="7513" max="7513" width="10" customWidth="1"/>
    <col min="7514" max="7516" width="9.140625" customWidth="1"/>
    <col min="7517" max="7517" width="10.28515625" customWidth="1"/>
    <col min="7518" max="7518" width="9.7109375" customWidth="1"/>
    <col min="7744" max="7744" width="60" customWidth="1"/>
    <col min="7745" max="7760" width="9.140625" customWidth="1"/>
    <col min="7761" max="7761" width="3.28515625" customWidth="1"/>
    <col min="7762" max="7768" width="9.140625" customWidth="1"/>
    <col min="7769" max="7769" width="10" customWidth="1"/>
    <col min="7770" max="7772" width="9.140625" customWidth="1"/>
    <col min="7773" max="7773" width="10.28515625" customWidth="1"/>
    <col min="7774" max="7774" width="9.7109375" customWidth="1"/>
    <col min="8000" max="8000" width="60" customWidth="1"/>
    <col min="8001" max="8016" width="9.140625" customWidth="1"/>
    <col min="8017" max="8017" width="3.28515625" customWidth="1"/>
    <col min="8018" max="8024" width="9.140625" customWidth="1"/>
    <col min="8025" max="8025" width="10" customWidth="1"/>
    <col min="8026" max="8028" width="9.140625" customWidth="1"/>
    <col min="8029" max="8029" width="10.28515625" customWidth="1"/>
    <col min="8030" max="8030" width="9.7109375" customWidth="1"/>
    <col min="8256" max="8256" width="60" customWidth="1"/>
    <col min="8257" max="8272" width="9.140625" customWidth="1"/>
    <col min="8273" max="8273" width="3.28515625" customWidth="1"/>
    <col min="8274" max="8280" width="9.140625" customWidth="1"/>
    <col min="8281" max="8281" width="10" customWidth="1"/>
    <col min="8282" max="8284" width="9.140625" customWidth="1"/>
    <col min="8285" max="8285" width="10.28515625" customWidth="1"/>
    <col min="8286" max="8286" width="9.7109375" customWidth="1"/>
    <col min="8512" max="8512" width="60" customWidth="1"/>
    <col min="8513" max="8528" width="9.140625" customWidth="1"/>
    <col min="8529" max="8529" width="3.28515625" customWidth="1"/>
    <col min="8530" max="8536" width="9.140625" customWidth="1"/>
    <col min="8537" max="8537" width="10" customWidth="1"/>
    <col min="8538" max="8540" width="9.140625" customWidth="1"/>
    <col min="8541" max="8541" width="10.28515625" customWidth="1"/>
    <col min="8542" max="8542" width="9.7109375" customWidth="1"/>
    <col min="8768" max="8768" width="60" customWidth="1"/>
    <col min="8769" max="8784" width="9.140625" customWidth="1"/>
    <col min="8785" max="8785" width="3.28515625" customWidth="1"/>
    <col min="8786" max="8792" width="9.140625" customWidth="1"/>
    <col min="8793" max="8793" width="10" customWidth="1"/>
    <col min="8794" max="8796" width="9.140625" customWidth="1"/>
    <col min="8797" max="8797" width="10.28515625" customWidth="1"/>
    <col min="8798" max="8798" width="9.7109375" customWidth="1"/>
    <col min="9024" max="9024" width="60" customWidth="1"/>
    <col min="9025" max="9040" width="9.140625" customWidth="1"/>
    <col min="9041" max="9041" width="3.28515625" customWidth="1"/>
    <col min="9042" max="9048" width="9.140625" customWidth="1"/>
    <col min="9049" max="9049" width="10" customWidth="1"/>
    <col min="9050" max="9052" width="9.140625" customWidth="1"/>
    <col min="9053" max="9053" width="10.28515625" customWidth="1"/>
    <col min="9054" max="9054" width="9.7109375" customWidth="1"/>
    <col min="9280" max="9280" width="60" customWidth="1"/>
    <col min="9281" max="9296" width="9.140625" customWidth="1"/>
    <col min="9297" max="9297" width="3.28515625" customWidth="1"/>
    <col min="9298" max="9304" width="9.140625" customWidth="1"/>
    <col min="9305" max="9305" width="10" customWidth="1"/>
    <col min="9306" max="9308" width="9.140625" customWidth="1"/>
    <col min="9309" max="9309" width="10.28515625" customWidth="1"/>
    <col min="9310" max="9310" width="9.7109375" customWidth="1"/>
    <col min="9536" max="9536" width="60" customWidth="1"/>
    <col min="9537" max="9552" width="9.140625" customWidth="1"/>
    <col min="9553" max="9553" width="3.28515625" customWidth="1"/>
    <col min="9554" max="9560" width="9.140625" customWidth="1"/>
    <col min="9561" max="9561" width="10" customWidth="1"/>
    <col min="9562" max="9564" width="9.140625" customWidth="1"/>
    <col min="9565" max="9565" width="10.28515625" customWidth="1"/>
    <col min="9566" max="9566" width="9.7109375" customWidth="1"/>
    <col min="9792" max="9792" width="60" customWidth="1"/>
    <col min="9793" max="9808" width="9.140625" customWidth="1"/>
    <col min="9809" max="9809" width="3.28515625" customWidth="1"/>
    <col min="9810" max="9816" width="9.140625" customWidth="1"/>
    <col min="9817" max="9817" width="10" customWidth="1"/>
    <col min="9818" max="9820" width="9.140625" customWidth="1"/>
    <col min="9821" max="9821" width="10.28515625" customWidth="1"/>
    <col min="9822" max="9822" width="9.7109375" customWidth="1"/>
    <col min="10048" max="10048" width="60" customWidth="1"/>
    <col min="10049" max="10064" width="9.140625" customWidth="1"/>
    <col min="10065" max="10065" width="3.28515625" customWidth="1"/>
    <col min="10066" max="10072" width="9.140625" customWidth="1"/>
    <col min="10073" max="10073" width="10" customWidth="1"/>
    <col min="10074" max="10076" width="9.140625" customWidth="1"/>
    <col min="10077" max="10077" width="10.28515625" customWidth="1"/>
    <col min="10078" max="10078" width="9.7109375" customWidth="1"/>
    <col min="10304" max="10304" width="60" customWidth="1"/>
    <col min="10305" max="10320" width="9.140625" customWidth="1"/>
    <col min="10321" max="10321" width="3.28515625" customWidth="1"/>
    <col min="10322" max="10328" width="9.140625" customWidth="1"/>
    <col min="10329" max="10329" width="10" customWidth="1"/>
    <col min="10330" max="10332" width="9.140625" customWidth="1"/>
    <col min="10333" max="10333" width="10.28515625" customWidth="1"/>
    <col min="10334" max="10334" width="9.7109375" customWidth="1"/>
    <col min="10560" max="10560" width="60" customWidth="1"/>
    <col min="10561" max="10576" width="9.140625" customWidth="1"/>
    <col min="10577" max="10577" width="3.28515625" customWidth="1"/>
    <col min="10578" max="10584" width="9.140625" customWidth="1"/>
    <col min="10585" max="10585" width="10" customWidth="1"/>
    <col min="10586" max="10588" width="9.140625" customWidth="1"/>
    <col min="10589" max="10589" width="10.28515625" customWidth="1"/>
    <col min="10590" max="10590" width="9.7109375" customWidth="1"/>
    <col min="10816" max="10816" width="60" customWidth="1"/>
    <col min="10817" max="10832" width="9.140625" customWidth="1"/>
    <col min="10833" max="10833" width="3.28515625" customWidth="1"/>
    <col min="10834" max="10840" width="9.140625" customWidth="1"/>
    <col min="10841" max="10841" width="10" customWidth="1"/>
    <col min="10842" max="10844" width="9.140625" customWidth="1"/>
    <col min="10845" max="10845" width="10.28515625" customWidth="1"/>
    <col min="10846" max="10846" width="9.7109375" customWidth="1"/>
    <col min="11072" max="11072" width="60" customWidth="1"/>
    <col min="11073" max="11088" width="9.140625" customWidth="1"/>
    <col min="11089" max="11089" width="3.28515625" customWidth="1"/>
    <col min="11090" max="11096" width="9.140625" customWidth="1"/>
    <col min="11097" max="11097" width="10" customWidth="1"/>
    <col min="11098" max="11100" width="9.140625" customWidth="1"/>
    <col min="11101" max="11101" width="10.28515625" customWidth="1"/>
    <col min="11102" max="11102" width="9.7109375" customWidth="1"/>
    <col min="11328" max="11328" width="60" customWidth="1"/>
    <col min="11329" max="11344" width="9.140625" customWidth="1"/>
    <col min="11345" max="11345" width="3.28515625" customWidth="1"/>
    <col min="11346" max="11352" width="9.140625" customWidth="1"/>
    <col min="11353" max="11353" width="10" customWidth="1"/>
    <col min="11354" max="11356" width="9.140625" customWidth="1"/>
    <col min="11357" max="11357" width="10.28515625" customWidth="1"/>
    <col min="11358" max="11358" width="9.7109375" customWidth="1"/>
    <col min="11584" max="11584" width="60" customWidth="1"/>
    <col min="11585" max="11600" width="9.140625" customWidth="1"/>
    <col min="11601" max="11601" width="3.28515625" customWidth="1"/>
    <col min="11602" max="11608" width="9.140625" customWidth="1"/>
    <col min="11609" max="11609" width="10" customWidth="1"/>
    <col min="11610" max="11612" width="9.140625" customWidth="1"/>
    <col min="11613" max="11613" width="10.28515625" customWidth="1"/>
    <col min="11614" max="11614" width="9.7109375" customWidth="1"/>
    <col min="11840" max="11840" width="60" customWidth="1"/>
    <col min="11841" max="11856" width="9.140625" customWidth="1"/>
    <col min="11857" max="11857" width="3.28515625" customWidth="1"/>
    <col min="11858" max="11864" width="9.140625" customWidth="1"/>
    <col min="11865" max="11865" width="10" customWidth="1"/>
    <col min="11866" max="11868" width="9.140625" customWidth="1"/>
    <col min="11869" max="11869" width="10.28515625" customWidth="1"/>
    <col min="11870" max="11870" width="9.7109375" customWidth="1"/>
    <col min="12096" max="12096" width="60" customWidth="1"/>
    <col min="12097" max="12112" width="9.140625" customWidth="1"/>
    <col min="12113" max="12113" width="3.28515625" customWidth="1"/>
    <col min="12114" max="12120" width="9.140625" customWidth="1"/>
    <col min="12121" max="12121" width="10" customWidth="1"/>
    <col min="12122" max="12124" width="9.140625" customWidth="1"/>
    <col min="12125" max="12125" width="10.28515625" customWidth="1"/>
    <col min="12126" max="12126" width="9.7109375" customWidth="1"/>
    <col min="12352" max="12352" width="60" customWidth="1"/>
    <col min="12353" max="12368" width="9.140625" customWidth="1"/>
    <col min="12369" max="12369" width="3.28515625" customWidth="1"/>
    <col min="12370" max="12376" width="9.140625" customWidth="1"/>
    <col min="12377" max="12377" width="10" customWidth="1"/>
    <col min="12378" max="12380" width="9.140625" customWidth="1"/>
    <col min="12381" max="12381" width="10.28515625" customWidth="1"/>
    <col min="12382" max="12382" width="9.7109375" customWidth="1"/>
    <col min="12608" max="12608" width="60" customWidth="1"/>
    <col min="12609" max="12624" width="9.140625" customWidth="1"/>
    <col min="12625" max="12625" width="3.28515625" customWidth="1"/>
    <col min="12626" max="12632" width="9.140625" customWidth="1"/>
    <col min="12633" max="12633" width="10" customWidth="1"/>
    <col min="12634" max="12636" width="9.140625" customWidth="1"/>
    <col min="12637" max="12637" width="10.28515625" customWidth="1"/>
    <col min="12638" max="12638" width="9.7109375" customWidth="1"/>
    <col min="12864" max="12864" width="60" customWidth="1"/>
    <col min="12865" max="12880" width="9.140625" customWidth="1"/>
    <col min="12881" max="12881" width="3.28515625" customWidth="1"/>
    <col min="12882" max="12888" width="9.140625" customWidth="1"/>
    <col min="12889" max="12889" width="10" customWidth="1"/>
    <col min="12890" max="12892" width="9.140625" customWidth="1"/>
    <col min="12893" max="12893" width="10.28515625" customWidth="1"/>
    <col min="12894" max="12894" width="9.7109375" customWidth="1"/>
    <col min="13120" max="13120" width="60" customWidth="1"/>
    <col min="13121" max="13136" width="9.140625" customWidth="1"/>
    <col min="13137" max="13137" width="3.28515625" customWidth="1"/>
    <col min="13138" max="13144" width="9.140625" customWidth="1"/>
    <col min="13145" max="13145" width="10" customWidth="1"/>
    <col min="13146" max="13148" width="9.140625" customWidth="1"/>
    <col min="13149" max="13149" width="10.28515625" customWidth="1"/>
    <col min="13150" max="13150" width="9.7109375" customWidth="1"/>
    <col min="13376" max="13376" width="60" customWidth="1"/>
    <col min="13377" max="13392" width="9.140625" customWidth="1"/>
    <col min="13393" max="13393" width="3.28515625" customWidth="1"/>
    <col min="13394" max="13400" width="9.140625" customWidth="1"/>
    <col min="13401" max="13401" width="10" customWidth="1"/>
    <col min="13402" max="13404" width="9.140625" customWidth="1"/>
    <col min="13405" max="13405" width="10.28515625" customWidth="1"/>
    <col min="13406" max="13406" width="9.7109375" customWidth="1"/>
    <col min="13632" max="13632" width="60" customWidth="1"/>
    <col min="13633" max="13648" width="9.140625" customWidth="1"/>
    <col min="13649" max="13649" width="3.28515625" customWidth="1"/>
    <col min="13650" max="13656" width="9.140625" customWidth="1"/>
    <col min="13657" max="13657" width="10" customWidth="1"/>
    <col min="13658" max="13660" width="9.140625" customWidth="1"/>
    <col min="13661" max="13661" width="10.28515625" customWidth="1"/>
    <col min="13662" max="13662" width="9.7109375" customWidth="1"/>
    <col min="13888" max="13888" width="60" customWidth="1"/>
    <col min="13889" max="13904" width="9.140625" customWidth="1"/>
    <col min="13905" max="13905" width="3.28515625" customWidth="1"/>
    <col min="13906" max="13912" width="9.140625" customWidth="1"/>
    <col min="13913" max="13913" width="10" customWidth="1"/>
    <col min="13914" max="13916" width="9.140625" customWidth="1"/>
    <col min="13917" max="13917" width="10.28515625" customWidth="1"/>
    <col min="13918" max="13918" width="9.7109375" customWidth="1"/>
    <col min="14144" max="14144" width="60" customWidth="1"/>
    <col min="14145" max="14160" width="9.140625" customWidth="1"/>
    <col min="14161" max="14161" width="3.28515625" customWidth="1"/>
    <col min="14162" max="14168" width="9.140625" customWidth="1"/>
    <col min="14169" max="14169" width="10" customWidth="1"/>
    <col min="14170" max="14172" width="9.140625" customWidth="1"/>
    <col min="14173" max="14173" width="10.28515625" customWidth="1"/>
    <col min="14174" max="14174" width="9.7109375" customWidth="1"/>
    <col min="14400" max="14400" width="60" customWidth="1"/>
    <col min="14401" max="14416" width="9.140625" customWidth="1"/>
    <col min="14417" max="14417" width="3.28515625" customWidth="1"/>
    <col min="14418" max="14424" width="9.140625" customWidth="1"/>
    <col min="14425" max="14425" width="10" customWidth="1"/>
    <col min="14426" max="14428" width="9.140625" customWidth="1"/>
    <col min="14429" max="14429" width="10.28515625" customWidth="1"/>
    <col min="14430" max="14430" width="9.7109375" customWidth="1"/>
    <col min="14656" max="14656" width="60" customWidth="1"/>
    <col min="14657" max="14672" width="9.140625" customWidth="1"/>
    <col min="14673" max="14673" width="3.28515625" customWidth="1"/>
    <col min="14674" max="14680" width="9.140625" customWidth="1"/>
    <col min="14681" max="14681" width="10" customWidth="1"/>
    <col min="14682" max="14684" width="9.140625" customWidth="1"/>
    <col min="14685" max="14685" width="10.28515625" customWidth="1"/>
    <col min="14686" max="14686" width="9.7109375" customWidth="1"/>
    <col min="14912" max="14912" width="60" customWidth="1"/>
    <col min="14913" max="14928" width="9.140625" customWidth="1"/>
    <col min="14929" max="14929" width="3.28515625" customWidth="1"/>
    <col min="14930" max="14936" width="9.140625" customWidth="1"/>
    <col min="14937" max="14937" width="10" customWidth="1"/>
    <col min="14938" max="14940" width="9.140625" customWidth="1"/>
    <col min="14941" max="14941" width="10.28515625" customWidth="1"/>
    <col min="14942" max="14942" width="9.7109375" customWidth="1"/>
    <col min="15168" max="15168" width="60" customWidth="1"/>
    <col min="15169" max="15184" width="9.140625" customWidth="1"/>
    <col min="15185" max="15185" width="3.28515625" customWidth="1"/>
    <col min="15186" max="15192" width="9.140625" customWidth="1"/>
    <col min="15193" max="15193" width="10" customWidth="1"/>
    <col min="15194" max="15196" width="9.140625" customWidth="1"/>
    <col min="15197" max="15197" width="10.28515625" customWidth="1"/>
    <col min="15198" max="15198" width="9.7109375" customWidth="1"/>
    <col min="15424" max="15424" width="60" customWidth="1"/>
    <col min="15425" max="15440" width="9.140625" customWidth="1"/>
    <col min="15441" max="15441" width="3.28515625" customWidth="1"/>
    <col min="15442" max="15448" width="9.140625" customWidth="1"/>
    <col min="15449" max="15449" width="10" customWidth="1"/>
    <col min="15450" max="15452" width="9.140625" customWidth="1"/>
    <col min="15453" max="15453" width="10.28515625" customWidth="1"/>
    <col min="15454" max="15454" width="9.7109375" customWidth="1"/>
    <col min="15680" max="15680" width="60" customWidth="1"/>
    <col min="15681" max="15696" width="9.140625" customWidth="1"/>
    <col min="15697" max="15697" width="3.28515625" customWidth="1"/>
    <col min="15698" max="15704" width="9.140625" customWidth="1"/>
    <col min="15705" max="15705" width="10" customWidth="1"/>
    <col min="15706" max="15708" width="9.140625" customWidth="1"/>
    <col min="15709" max="15709" width="10.28515625" customWidth="1"/>
    <col min="15710" max="15710" width="9.7109375" customWidth="1"/>
    <col min="15936" max="15936" width="60" customWidth="1"/>
    <col min="15937" max="15952" width="9.140625" customWidth="1"/>
    <col min="15953" max="15953" width="3.28515625" customWidth="1"/>
    <col min="15954" max="15960" width="9.140625" customWidth="1"/>
    <col min="15961" max="15961" width="10" customWidth="1"/>
    <col min="15962" max="15964" width="9.140625" customWidth="1"/>
    <col min="15965" max="15965" width="10.28515625" customWidth="1"/>
    <col min="15966" max="15966" width="9.7109375" customWidth="1"/>
    <col min="16274" max="16277" width="8.85546875" customWidth="1"/>
    <col min="16280" max="16384" width="8.85546875" customWidth="1"/>
  </cols>
  <sheetData>
    <row r="1" spans="1:25" x14ac:dyDescent="0.2">
      <c r="I1" s="30"/>
      <c r="J1" s="30"/>
      <c r="K1" s="30"/>
      <c r="L1" s="30"/>
      <c r="M1" s="30"/>
      <c r="N1" s="30"/>
      <c r="O1" s="30"/>
      <c r="P1" s="30"/>
      <c r="Q1" s="30"/>
      <c r="R1" s="30"/>
      <c r="S1" s="476" t="s">
        <v>437</v>
      </c>
      <c r="T1" s="476"/>
      <c r="U1" s="476"/>
      <c r="V1" s="476"/>
      <c r="W1" s="476"/>
      <c r="X1" s="476"/>
    </row>
    <row r="2" spans="1:25" x14ac:dyDescent="0.2">
      <c r="I2" s="30"/>
      <c r="J2" s="30"/>
      <c r="K2" s="30"/>
      <c r="L2" s="30"/>
      <c r="M2" s="30"/>
      <c r="N2" s="30"/>
      <c r="O2" s="30"/>
      <c r="P2" s="30"/>
      <c r="Q2" s="30"/>
      <c r="R2" s="30"/>
      <c r="S2" s="476" t="s">
        <v>431</v>
      </c>
      <c r="T2" s="476"/>
      <c r="U2" s="476"/>
      <c r="V2" s="476"/>
      <c r="W2" s="476"/>
      <c r="X2" s="476"/>
    </row>
    <row r="3" spans="1:25" x14ac:dyDescent="0.2">
      <c r="I3" s="30"/>
      <c r="J3" s="30"/>
      <c r="K3" s="30"/>
      <c r="L3" s="30"/>
      <c r="M3" s="30"/>
      <c r="N3" s="30"/>
      <c r="O3" s="30"/>
      <c r="P3" s="30"/>
      <c r="Q3" s="30"/>
      <c r="R3" s="30"/>
      <c r="S3" s="476" t="s">
        <v>432</v>
      </c>
      <c r="T3" s="476"/>
      <c r="U3" s="476"/>
      <c r="V3" s="476"/>
      <c r="W3" s="476"/>
      <c r="X3" s="476"/>
    </row>
    <row r="4" spans="1:25" x14ac:dyDescent="0.2">
      <c r="I4" s="30"/>
      <c r="J4" s="30"/>
      <c r="K4" s="30"/>
      <c r="L4" s="30"/>
      <c r="M4" s="30"/>
      <c r="N4" s="30"/>
      <c r="O4" s="30"/>
      <c r="P4" s="30"/>
      <c r="Q4" s="30"/>
      <c r="R4" s="30"/>
      <c r="S4" s="476" t="s">
        <v>468</v>
      </c>
      <c r="T4" s="476"/>
      <c r="U4" s="476"/>
      <c r="V4" s="476"/>
      <c r="W4" s="476"/>
      <c r="X4" s="476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484" t="s">
        <v>386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</row>
    <row r="7" spans="1:25" ht="12.75" customHeight="1" x14ac:dyDescent="0.2">
      <c r="C7" s="482"/>
      <c r="D7" s="482"/>
      <c r="E7" s="482"/>
      <c r="F7" s="31"/>
      <c r="G7" s="4"/>
      <c r="H7" s="4"/>
      <c r="I7" s="4"/>
      <c r="J7" s="31"/>
      <c r="K7" s="4"/>
      <c r="L7" s="4"/>
      <c r="M7" s="4"/>
      <c r="N7" s="31"/>
      <c r="O7" s="4"/>
      <c r="P7" s="4"/>
      <c r="Q7" s="4"/>
      <c r="R7" s="31"/>
      <c r="S7" s="4"/>
      <c r="T7" s="4"/>
      <c r="U7" s="4"/>
      <c r="V7" s="31"/>
      <c r="W7" s="4"/>
      <c r="X7" s="4"/>
    </row>
    <row r="8" spans="1:25" ht="15.75" customHeight="1" thickBot="1" x14ac:dyDescent="0.3">
      <c r="A8" s="477" t="s">
        <v>207</v>
      </c>
      <c r="B8" s="477"/>
      <c r="C8" s="477"/>
      <c r="D8" s="477"/>
      <c r="E8" s="479"/>
      <c r="F8" s="479"/>
      <c r="G8" s="479"/>
      <c r="H8" s="479"/>
      <c r="I8" s="479"/>
      <c r="J8" s="479"/>
      <c r="K8" s="479"/>
      <c r="L8" s="479"/>
      <c r="M8" s="479"/>
      <c r="N8" s="479"/>
      <c r="O8" s="479"/>
      <c r="P8" s="479"/>
      <c r="Q8" s="479"/>
      <c r="R8" s="479"/>
      <c r="S8" s="479"/>
      <c r="T8" s="479"/>
      <c r="U8" s="479"/>
      <c r="V8" s="479"/>
      <c r="W8" s="479"/>
      <c r="X8" s="479"/>
    </row>
    <row r="9" spans="1:25" ht="30.2" customHeight="1" x14ac:dyDescent="0.2">
      <c r="A9" s="460" t="s">
        <v>0</v>
      </c>
      <c r="B9" s="461"/>
      <c r="C9" s="486" t="s">
        <v>1</v>
      </c>
      <c r="D9" s="480" t="s">
        <v>204</v>
      </c>
      <c r="E9" s="470" t="s">
        <v>205</v>
      </c>
      <c r="F9" s="471"/>
      <c r="G9" s="471"/>
      <c r="H9" s="472" t="s">
        <v>206</v>
      </c>
      <c r="I9" s="470" t="s">
        <v>208</v>
      </c>
      <c r="J9" s="471"/>
      <c r="K9" s="471"/>
      <c r="L9" s="472" t="s">
        <v>209</v>
      </c>
      <c r="M9" s="470" t="s">
        <v>210</v>
      </c>
      <c r="N9" s="471"/>
      <c r="O9" s="471"/>
      <c r="P9" s="472" t="s">
        <v>211</v>
      </c>
      <c r="Q9" s="470" t="s">
        <v>212</v>
      </c>
      <c r="R9" s="471"/>
      <c r="S9" s="471"/>
      <c r="T9" s="472" t="s">
        <v>213</v>
      </c>
      <c r="U9" s="470" t="s">
        <v>214</v>
      </c>
      <c r="V9" s="471"/>
      <c r="W9" s="471"/>
      <c r="X9" s="472" t="s">
        <v>77</v>
      </c>
    </row>
    <row r="10" spans="1:25" ht="52.5" customHeight="1" thickBot="1" x14ac:dyDescent="0.25">
      <c r="A10" s="462"/>
      <c r="B10" s="463"/>
      <c r="C10" s="487"/>
      <c r="D10" s="481"/>
      <c r="E10" s="47" t="s">
        <v>88</v>
      </c>
      <c r="F10" s="48" t="s">
        <v>76</v>
      </c>
      <c r="G10" s="49" t="s">
        <v>173</v>
      </c>
      <c r="H10" s="473"/>
      <c r="I10" s="47" t="s">
        <v>88</v>
      </c>
      <c r="J10" s="48" t="s">
        <v>76</v>
      </c>
      <c r="K10" s="49" t="s">
        <v>173</v>
      </c>
      <c r="L10" s="473"/>
      <c r="M10" s="47" t="s">
        <v>88</v>
      </c>
      <c r="N10" s="48" t="s">
        <v>76</v>
      </c>
      <c r="O10" s="49" t="s">
        <v>173</v>
      </c>
      <c r="P10" s="473"/>
      <c r="Q10" s="47" t="s">
        <v>88</v>
      </c>
      <c r="R10" s="48" t="s">
        <v>76</v>
      </c>
      <c r="S10" s="49" t="s">
        <v>173</v>
      </c>
      <c r="T10" s="473"/>
      <c r="U10" s="47" t="s">
        <v>88</v>
      </c>
      <c r="V10" s="48" t="s">
        <v>76</v>
      </c>
      <c r="W10" s="49" t="s">
        <v>173</v>
      </c>
      <c r="X10" s="473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8</v>
      </c>
      <c r="F11" s="62">
        <v>1036</v>
      </c>
      <c r="G11" s="63">
        <v>0</v>
      </c>
      <c r="H11" s="64">
        <v>1044</v>
      </c>
      <c r="I11" s="61">
        <v>17</v>
      </c>
      <c r="J11" s="62">
        <v>1057</v>
      </c>
      <c r="K11" s="63">
        <v>1</v>
      </c>
      <c r="L11" s="64">
        <v>1075</v>
      </c>
      <c r="M11" s="61">
        <v>15</v>
      </c>
      <c r="N11" s="62">
        <v>879</v>
      </c>
      <c r="O11" s="63">
        <v>1</v>
      </c>
      <c r="P11" s="64">
        <v>895</v>
      </c>
      <c r="Q11" s="61">
        <v>8</v>
      </c>
      <c r="R11" s="62">
        <v>1066</v>
      </c>
      <c r="S11" s="63">
        <v>3</v>
      </c>
      <c r="T11" s="64">
        <v>1077</v>
      </c>
      <c r="U11" s="61">
        <v>48</v>
      </c>
      <c r="V11" s="62">
        <v>4038</v>
      </c>
      <c r="W11" s="63">
        <v>5</v>
      </c>
      <c r="X11" s="64">
        <v>4091</v>
      </c>
      <c r="Y11" s="65"/>
    </row>
    <row r="12" spans="1:25" s="106" customFormat="1" outlineLevel="1" x14ac:dyDescent="0.2">
      <c r="A12" s="466">
        <v>810001</v>
      </c>
      <c r="B12" s="97">
        <v>810001</v>
      </c>
      <c r="C12" s="100" t="s">
        <v>90</v>
      </c>
      <c r="D12" s="101" t="s">
        <v>265</v>
      </c>
      <c r="E12" s="161">
        <v>8</v>
      </c>
      <c r="F12" s="162">
        <v>1036</v>
      </c>
      <c r="G12" s="162">
        <v>0</v>
      </c>
      <c r="H12" s="104">
        <v>1044</v>
      </c>
      <c r="I12" s="161">
        <v>17</v>
      </c>
      <c r="J12" s="162">
        <v>1057</v>
      </c>
      <c r="K12" s="162">
        <v>1</v>
      </c>
      <c r="L12" s="104">
        <v>1075</v>
      </c>
      <c r="M12" s="161">
        <v>15</v>
      </c>
      <c r="N12" s="162">
        <v>879</v>
      </c>
      <c r="O12" s="162">
        <v>1</v>
      </c>
      <c r="P12" s="104">
        <v>895</v>
      </c>
      <c r="Q12" s="161">
        <v>8</v>
      </c>
      <c r="R12" s="162">
        <v>1066</v>
      </c>
      <c r="S12" s="162">
        <v>3</v>
      </c>
      <c r="T12" s="104">
        <v>1077</v>
      </c>
      <c r="U12" s="161">
        <v>48</v>
      </c>
      <c r="V12" s="162">
        <v>4038</v>
      </c>
      <c r="W12" s="162">
        <v>5</v>
      </c>
      <c r="X12" s="104">
        <v>4091</v>
      </c>
      <c r="Y12" s="105"/>
    </row>
    <row r="13" spans="1:25" outlineLevel="2" x14ac:dyDescent="0.2">
      <c r="A13" s="467"/>
      <c r="B13" s="95">
        <v>810001</v>
      </c>
      <c r="C13" s="14" t="s">
        <v>411</v>
      </c>
      <c r="D13" s="35" t="s">
        <v>198</v>
      </c>
      <c r="E13" s="66">
        <v>7</v>
      </c>
      <c r="F13" s="13">
        <v>949</v>
      </c>
      <c r="G13" s="13">
        <v>0</v>
      </c>
      <c r="H13" s="68">
        <v>956</v>
      </c>
      <c r="I13" s="66">
        <v>16</v>
      </c>
      <c r="J13" s="13">
        <v>1045</v>
      </c>
      <c r="K13" s="13">
        <v>1</v>
      </c>
      <c r="L13" s="68">
        <v>1062</v>
      </c>
      <c r="M13" s="66">
        <v>13</v>
      </c>
      <c r="N13" s="13">
        <v>794</v>
      </c>
      <c r="O13" s="13">
        <v>1</v>
      </c>
      <c r="P13" s="68">
        <v>808</v>
      </c>
      <c r="Q13" s="66">
        <v>8</v>
      </c>
      <c r="R13" s="13">
        <v>948</v>
      </c>
      <c r="S13" s="13">
        <v>2</v>
      </c>
      <c r="T13" s="68">
        <v>958</v>
      </c>
      <c r="U13" s="69">
        <v>44</v>
      </c>
      <c r="V13" s="13">
        <v>3736</v>
      </c>
      <c r="W13" s="67">
        <v>4</v>
      </c>
      <c r="X13" s="68">
        <v>3784</v>
      </c>
      <c r="Y13" s="65"/>
    </row>
    <row r="14" spans="1:25" hidden="1" outlineLevel="2" x14ac:dyDescent="0.2">
      <c r="A14" s="467"/>
      <c r="B14" s="95">
        <v>810001</v>
      </c>
      <c r="C14" s="14" t="s">
        <v>196</v>
      </c>
      <c r="D14" s="35" t="s">
        <v>199</v>
      </c>
      <c r="E14" s="66">
        <v>0</v>
      </c>
      <c r="F14" s="13">
        <v>0</v>
      </c>
      <c r="G14" s="13">
        <v>0</v>
      </c>
      <c r="H14" s="68">
        <v>0</v>
      </c>
      <c r="I14" s="66">
        <v>0</v>
      </c>
      <c r="J14" s="13">
        <v>0</v>
      </c>
      <c r="K14" s="13">
        <v>0</v>
      </c>
      <c r="L14" s="68">
        <v>0</v>
      </c>
      <c r="M14" s="66">
        <v>0</v>
      </c>
      <c r="N14" s="13">
        <v>0</v>
      </c>
      <c r="O14" s="13">
        <v>0</v>
      </c>
      <c r="P14" s="68">
        <v>0</v>
      </c>
      <c r="Q14" s="66">
        <v>0</v>
      </c>
      <c r="R14" s="13">
        <v>0</v>
      </c>
      <c r="S14" s="13">
        <v>0</v>
      </c>
      <c r="T14" s="68">
        <v>0</v>
      </c>
      <c r="U14" s="69">
        <v>0</v>
      </c>
      <c r="V14" s="13">
        <v>0</v>
      </c>
      <c r="W14" s="67">
        <v>0</v>
      </c>
      <c r="X14" s="68">
        <v>0</v>
      </c>
      <c r="Y14" s="65"/>
    </row>
    <row r="15" spans="1:25" hidden="1" outlineLevel="2" x14ac:dyDescent="0.2">
      <c r="A15" s="467"/>
      <c r="B15" s="95">
        <v>810001</v>
      </c>
      <c r="C15" s="14" t="s">
        <v>412</v>
      </c>
      <c r="D15" s="35" t="s">
        <v>200</v>
      </c>
      <c r="E15" s="66">
        <v>0</v>
      </c>
      <c r="F15" s="13">
        <v>0</v>
      </c>
      <c r="G15" s="13">
        <v>0</v>
      </c>
      <c r="H15" s="68">
        <v>0</v>
      </c>
      <c r="I15" s="66">
        <v>0</v>
      </c>
      <c r="J15" s="13">
        <v>0</v>
      </c>
      <c r="K15" s="13">
        <v>0</v>
      </c>
      <c r="L15" s="68">
        <v>0</v>
      </c>
      <c r="M15" s="66">
        <v>0</v>
      </c>
      <c r="N15" s="13">
        <v>0</v>
      </c>
      <c r="O15" s="13">
        <v>0</v>
      </c>
      <c r="P15" s="68">
        <v>0</v>
      </c>
      <c r="Q15" s="66">
        <v>0</v>
      </c>
      <c r="R15" s="13">
        <v>0</v>
      </c>
      <c r="S15" s="13">
        <v>0</v>
      </c>
      <c r="T15" s="68">
        <v>0</v>
      </c>
      <c r="U15" s="69">
        <v>0</v>
      </c>
      <c r="V15" s="13">
        <v>0</v>
      </c>
      <c r="W15" s="67">
        <v>0</v>
      </c>
      <c r="X15" s="68">
        <v>0</v>
      </c>
      <c r="Y15" s="65"/>
    </row>
    <row r="16" spans="1:25" hidden="1" outlineLevel="2" x14ac:dyDescent="0.2">
      <c r="A16" s="467"/>
      <c r="B16" s="95">
        <v>810001</v>
      </c>
      <c r="C16" s="14" t="s">
        <v>339</v>
      </c>
      <c r="D16" s="35" t="s">
        <v>201</v>
      </c>
      <c r="E16" s="66">
        <v>0</v>
      </c>
      <c r="F16" s="13">
        <v>0</v>
      </c>
      <c r="G16" s="13">
        <v>0</v>
      </c>
      <c r="H16" s="68">
        <v>0</v>
      </c>
      <c r="I16" s="66">
        <v>0</v>
      </c>
      <c r="J16" s="13">
        <v>0</v>
      </c>
      <c r="K16" s="13">
        <v>0</v>
      </c>
      <c r="L16" s="68">
        <v>0</v>
      </c>
      <c r="M16" s="66">
        <v>0</v>
      </c>
      <c r="N16" s="13">
        <v>0</v>
      </c>
      <c r="O16" s="13">
        <v>0</v>
      </c>
      <c r="P16" s="68">
        <v>0</v>
      </c>
      <c r="Q16" s="66">
        <v>0</v>
      </c>
      <c r="R16" s="13">
        <v>0</v>
      </c>
      <c r="S16" s="13">
        <v>0</v>
      </c>
      <c r="T16" s="68">
        <v>0</v>
      </c>
      <c r="U16" s="69">
        <v>0</v>
      </c>
      <c r="V16" s="13">
        <v>0</v>
      </c>
      <c r="W16" s="67">
        <v>0</v>
      </c>
      <c r="X16" s="68">
        <v>0</v>
      </c>
      <c r="Y16" s="65"/>
    </row>
    <row r="17" spans="1:25" ht="13.5" outlineLevel="2" thickBot="1" x14ac:dyDescent="0.25">
      <c r="A17" s="467"/>
      <c r="B17" s="95">
        <v>810001</v>
      </c>
      <c r="C17" s="164" t="s">
        <v>398</v>
      </c>
      <c r="D17" s="35" t="s">
        <v>306</v>
      </c>
      <c r="E17" s="66">
        <v>1</v>
      </c>
      <c r="F17" s="13">
        <v>87</v>
      </c>
      <c r="G17" s="13">
        <v>0</v>
      </c>
      <c r="H17" s="68">
        <v>88</v>
      </c>
      <c r="I17" s="66">
        <v>1</v>
      </c>
      <c r="J17" s="13">
        <v>12</v>
      </c>
      <c r="K17" s="13">
        <v>0</v>
      </c>
      <c r="L17" s="68">
        <v>13</v>
      </c>
      <c r="M17" s="66">
        <v>2</v>
      </c>
      <c r="N17" s="13">
        <v>85</v>
      </c>
      <c r="O17" s="13">
        <v>0</v>
      </c>
      <c r="P17" s="68">
        <v>87</v>
      </c>
      <c r="Q17" s="66">
        <v>0</v>
      </c>
      <c r="R17" s="13">
        <v>118</v>
      </c>
      <c r="S17" s="13">
        <v>1</v>
      </c>
      <c r="T17" s="68">
        <v>119</v>
      </c>
      <c r="U17" s="69">
        <v>4</v>
      </c>
      <c r="V17" s="13">
        <v>302</v>
      </c>
      <c r="W17" s="67">
        <v>1</v>
      </c>
      <c r="X17" s="68">
        <v>307</v>
      </c>
      <c r="Y17" s="65"/>
    </row>
    <row r="18" spans="1:25" ht="13.5" hidden="1" outlineLevel="2" thickBot="1" x14ac:dyDescent="0.25">
      <c r="A18" s="467"/>
      <c r="B18" s="95">
        <v>810001</v>
      </c>
      <c r="C18" s="14" t="s">
        <v>202</v>
      </c>
      <c r="D18" s="35" t="s">
        <v>397</v>
      </c>
      <c r="E18" s="70">
        <v>0</v>
      </c>
      <c r="F18" s="149">
        <v>0</v>
      </c>
      <c r="G18" s="149">
        <v>0</v>
      </c>
      <c r="H18" s="68">
        <v>0</v>
      </c>
      <c r="I18" s="70">
        <v>0</v>
      </c>
      <c r="J18" s="149">
        <v>0</v>
      </c>
      <c r="K18" s="149">
        <v>0</v>
      </c>
      <c r="L18" s="68">
        <v>0</v>
      </c>
      <c r="M18" s="70">
        <v>0</v>
      </c>
      <c r="N18" s="149">
        <v>0</v>
      </c>
      <c r="O18" s="149">
        <v>0</v>
      </c>
      <c r="P18" s="68">
        <v>0</v>
      </c>
      <c r="Q18" s="70">
        <v>0</v>
      </c>
      <c r="R18" s="149">
        <v>0</v>
      </c>
      <c r="S18" s="149">
        <v>0</v>
      </c>
      <c r="T18" s="68">
        <v>0</v>
      </c>
      <c r="U18" s="148">
        <v>0</v>
      </c>
      <c r="V18" s="149">
        <v>0</v>
      </c>
      <c r="W18" s="71">
        <v>0</v>
      </c>
      <c r="X18" s="68">
        <v>0</v>
      </c>
      <c r="Y18" s="65"/>
    </row>
    <row r="19" spans="1:25" s="106" customFormat="1" ht="13.5" hidden="1" outlineLevel="1" collapsed="1" thickBot="1" x14ac:dyDescent="0.25">
      <c r="A19" s="464">
        <v>810175</v>
      </c>
      <c r="B19" s="97">
        <v>810175</v>
      </c>
      <c r="C19" s="100" t="s">
        <v>91</v>
      </c>
      <c r="D19" s="101" t="s">
        <v>265</v>
      </c>
      <c r="E19" s="161">
        <v>0</v>
      </c>
      <c r="F19" s="162">
        <v>0</v>
      </c>
      <c r="G19" s="162">
        <v>0</v>
      </c>
      <c r="H19" s="104">
        <v>0</v>
      </c>
      <c r="I19" s="161">
        <v>0</v>
      </c>
      <c r="J19" s="162">
        <v>0</v>
      </c>
      <c r="K19" s="162">
        <v>0</v>
      </c>
      <c r="L19" s="104">
        <v>0</v>
      </c>
      <c r="M19" s="161">
        <v>0</v>
      </c>
      <c r="N19" s="162">
        <v>0</v>
      </c>
      <c r="O19" s="162">
        <v>0</v>
      </c>
      <c r="P19" s="104">
        <v>0</v>
      </c>
      <c r="Q19" s="161">
        <v>0</v>
      </c>
      <c r="R19" s="162">
        <v>0</v>
      </c>
      <c r="S19" s="162">
        <v>0</v>
      </c>
      <c r="T19" s="104">
        <v>0</v>
      </c>
      <c r="U19" s="161">
        <v>0</v>
      </c>
      <c r="V19" s="162">
        <v>0</v>
      </c>
      <c r="W19" s="162">
        <v>0</v>
      </c>
      <c r="X19" s="104">
        <v>0</v>
      </c>
      <c r="Y19" s="105"/>
    </row>
    <row r="20" spans="1:25" ht="13.5" hidden="1" outlineLevel="2" thickBot="1" x14ac:dyDescent="0.25">
      <c r="A20" s="465"/>
      <c r="B20" s="95">
        <v>810175</v>
      </c>
      <c r="C20" s="14" t="s">
        <v>411</v>
      </c>
      <c r="D20" s="58" t="s">
        <v>198</v>
      </c>
      <c r="E20" s="66">
        <v>0</v>
      </c>
      <c r="F20" s="13">
        <v>0</v>
      </c>
      <c r="G20" s="13">
        <v>0</v>
      </c>
      <c r="H20" s="68">
        <v>0</v>
      </c>
      <c r="I20" s="66">
        <v>0</v>
      </c>
      <c r="J20" s="13">
        <v>0</v>
      </c>
      <c r="K20" s="13">
        <v>0</v>
      </c>
      <c r="L20" s="68">
        <v>0</v>
      </c>
      <c r="M20" s="66">
        <v>0</v>
      </c>
      <c r="N20" s="13">
        <v>0</v>
      </c>
      <c r="O20" s="13">
        <v>0</v>
      </c>
      <c r="P20" s="68">
        <v>0</v>
      </c>
      <c r="Q20" s="66">
        <v>0</v>
      </c>
      <c r="R20" s="13">
        <v>0</v>
      </c>
      <c r="S20" s="13">
        <v>0</v>
      </c>
      <c r="T20" s="68">
        <v>0</v>
      </c>
      <c r="U20" s="69">
        <v>0</v>
      </c>
      <c r="V20" s="13">
        <v>0</v>
      </c>
      <c r="W20" s="67">
        <v>0</v>
      </c>
      <c r="X20" s="68">
        <v>0</v>
      </c>
      <c r="Y20" s="65"/>
    </row>
    <row r="21" spans="1:25" ht="13.5" hidden="1" outlineLevel="2" thickBot="1" x14ac:dyDescent="0.25">
      <c r="A21" s="465"/>
      <c r="B21" s="95">
        <v>810175</v>
      </c>
      <c r="C21" s="14" t="s">
        <v>196</v>
      </c>
      <c r="D21" s="58" t="s">
        <v>199</v>
      </c>
      <c r="E21" s="66">
        <v>0</v>
      </c>
      <c r="F21" s="13">
        <v>0</v>
      </c>
      <c r="G21" s="13">
        <v>0</v>
      </c>
      <c r="H21" s="68">
        <v>0</v>
      </c>
      <c r="I21" s="66">
        <v>0</v>
      </c>
      <c r="J21" s="13">
        <v>0</v>
      </c>
      <c r="K21" s="13">
        <v>0</v>
      </c>
      <c r="L21" s="68">
        <v>0</v>
      </c>
      <c r="M21" s="66">
        <v>0</v>
      </c>
      <c r="N21" s="13">
        <v>0</v>
      </c>
      <c r="O21" s="13">
        <v>0</v>
      </c>
      <c r="P21" s="68">
        <v>0</v>
      </c>
      <c r="Q21" s="66">
        <v>0</v>
      </c>
      <c r="R21" s="13">
        <v>0</v>
      </c>
      <c r="S21" s="13">
        <v>0</v>
      </c>
      <c r="T21" s="68">
        <v>0</v>
      </c>
      <c r="U21" s="69">
        <v>0</v>
      </c>
      <c r="V21" s="13">
        <v>0</v>
      </c>
      <c r="W21" s="67">
        <v>0</v>
      </c>
      <c r="X21" s="68">
        <v>0</v>
      </c>
      <c r="Y21" s="65"/>
    </row>
    <row r="22" spans="1:25" ht="13.5" hidden="1" outlineLevel="2" thickBot="1" x14ac:dyDescent="0.25">
      <c r="A22" s="465"/>
      <c r="B22" s="95">
        <v>810175</v>
      </c>
      <c r="C22" s="14" t="s">
        <v>412</v>
      </c>
      <c r="D22" s="58" t="s">
        <v>200</v>
      </c>
      <c r="E22" s="66">
        <v>0</v>
      </c>
      <c r="F22" s="13">
        <v>0</v>
      </c>
      <c r="G22" s="13">
        <v>0</v>
      </c>
      <c r="H22" s="68">
        <v>0</v>
      </c>
      <c r="I22" s="66">
        <v>0</v>
      </c>
      <c r="J22" s="13">
        <v>0</v>
      </c>
      <c r="K22" s="13">
        <v>0</v>
      </c>
      <c r="L22" s="68">
        <v>0</v>
      </c>
      <c r="M22" s="66">
        <v>0</v>
      </c>
      <c r="N22" s="13">
        <v>0</v>
      </c>
      <c r="O22" s="13">
        <v>0</v>
      </c>
      <c r="P22" s="68">
        <v>0</v>
      </c>
      <c r="Q22" s="66">
        <v>0</v>
      </c>
      <c r="R22" s="13">
        <v>0</v>
      </c>
      <c r="S22" s="13">
        <v>0</v>
      </c>
      <c r="T22" s="68">
        <v>0</v>
      </c>
      <c r="U22" s="69">
        <v>0</v>
      </c>
      <c r="V22" s="13">
        <v>0</v>
      </c>
      <c r="W22" s="67">
        <v>0</v>
      </c>
      <c r="X22" s="68">
        <v>0</v>
      </c>
      <c r="Y22" s="65"/>
    </row>
    <row r="23" spans="1:25" ht="13.5" hidden="1" outlineLevel="2" thickBot="1" x14ac:dyDescent="0.25">
      <c r="A23" s="465"/>
      <c r="B23" s="95">
        <v>810175</v>
      </c>
      <c r="C23" s="14" t="s">
        <v>339</v>
      </c>
      <c r="D23" s="35" t="s">
        <v>201</v>
      </c>
      <c r="E23" s="66">
        <v>0</v>
      </c>
      <c r="F23" s="13">
        <v>0</v>
      </c>
      <c r="G23" s="13">
        <v>0</v>
      </c>
      <c r="H23" s="68">
        <v>0</v>
      </c>
      <c r="I23" s="66">
        <v>0</v>
      </c>
      <c r="J23" s="13">
        <v>0</v>
      </c>
      <c r="K23" s="13">
        <v>0</v>
      </c>
      <c r="L23" s="68">
        <v>0</v>
      </c>
      <c r="M23" s="66">
        <v>0</v>
      </c>
      <c r="N23" s="13">
        <v>0</v>
      </c>
      <c r="O23" s="13">
        <v>0</v>
      </c>
      <c r="P23" s="68">
        <v>0</v>
      </c>
      <c r="Q23" s="66">
        <v>0</v>
      </c>
      <c r="R23" s="13">
        <v>0</v>
      </c>
      <c r="S23" s="13">
        <v>0</v>
      </c>
      <c r="T23" s="68">
        <v>0</v>
      </c>
      <c r="U23" s="69">
        <v>0</v>
      </c>
      <c r="V23" s="13">
        <v>0</v>
      </c>
      <c r="W23" s="67">
        <v>0</v>
      </c>
      <c r="X23" s="68">
        <v>0</v>
      </c>
      <c r="Y23" s="65"/>
    </row>
    <row r="24" spans="1:25" ht="13.5" hidden="1" outlineLevel="2" thickBot="1" x14ac:dyDescent="0.25">
      <c r="A24" s="465"/>
      <c r="B24" s="95">
        <v>810175</v>
      </c>
      <c r="C24" s="164" t="s">
        <v>398</v>
      </c>
      <c r="D24" s="35" t="s">
        <v>306</v>
      </c>
      <c r="E24" s="66">
        <v>0</v>
      </c>
      <c r="F24" s="13">
        <v>0</v>
      </c>
      <c r="G24" s="13">
        <v>0</v>
      </c>
      <c r="H24" s="68">
        <v>0</v>
      </c>
      <c r="I24" s="66">
        <v>0</v>
      </c>
      <c r="J24" s="13">
        <v>0</v>
      </c>
      <c r="K24" s="13">
        <v>0</v>
      </c>
      <c r="L24" s="68">
        <v>0</v>
      </c>
      <c r="M24" s="66">
        <v>0</v>
      </c>
      <c r="N24" s="13">
        <v>0</v>
      </c>
      <c r="O24" s="13">
        <v>0</v>
      </c>
      <c r="P24" s="68">
        <v>0</v>
      </c>
      <c r="Q24" s="66">
        <v>0</v>
      </c>
      <c r="R24" s="13">
        <v>0</v>
      </c>
      <c r="S24" s="13">
        <v>0</v>
      </c>
      <c r="T24" s="68">
        <v>0</v>
      </c>
      <c r="U24" s="69">
        <v>0</v>
      </c>
      <c r="V24" s="13">
        <v>0</v>
      </c>
      <c r="W24" s="67">
        <v>0</v>
      </c>
      <c r="X24" s="68">
        <v>0</v>
      </c>
      <c r="Y24" s="65"/>
    </row>
    <row r="25" spans="1:25" ht="13.5" hidden="1" outlineLevel="2" thickBot="1" x14ac:dyDescent="0.25">
      <c r="A25" s="465"/>
      <c r="B25" s="95">
        <v>810175</v>
      </c>
      <c r="C25" s="14" t="s">
        <v>202</v>
      </c>
      <c r="D25" s="35" t="s">
        <v>397</v>
      </c>
      <c r="E25" s="70">
        <v>0</v>
      </c>
      <c r="F25" s="149">
        <v>0</v>
      </c>
      <c r="G25" s="149">
        <v>0</v>
      </c>
      <c r="H25" s="68">
        <v>0</v>
      </c>
      <c r="I25" s="70">
        <v>0</v>
      </c>
      <c r="J25" s="149">
        <v>0</v>
      </c>
      <c r="K25" s="149">
        <v>0</v>
      </c>
      <c r="L25" s="68">
        <v>0</v>
      </c>
      <c r="M25" s="70">
        <v>0</v>
      </c>
      <c r="N25" s="149">
        <v>0</v>
      </c>
      <c r="O25" s="149">
        <v>0</v>
      </c>
      <c r="P25" s="68">
        <v>0</v>
      </c>
      <c r="Q25" s="70">
        <v>0</v>
      </c>
      <c r="R25" s="149">
        <v>0</v>
      </c>
      <c r="S25" s="149">
        <v>0</v>
      </c>
      <c r="T25" s="68">
        <v>0</v>
      </c>
      <c r="U25" s="148">
        <v>0</v>
      </c>
      <c r="V25" s="149">
        <v>0</v>
      </c>
      <c r="W25" s="71">
        <v>0</v>
      </c>
      <c r="X25" s="68">
        <v>0</v>
      </c>
      <c r="Y25" s="65"/>
    </row>
    <row r="26" spans="1:25" ht="12.75" customHeight="1" thickBot="1" x14ac:dyDescent="0.25">
      <c r="A26" s="55"/>
      <c r="B26" s="93"/>
      <c r="C26" s="54" t="s">
        <v>3</v>
      </c>
      <c r="D26" s="50"/>
      <c r="E26" s="61">
        <v>28</v>
      </c>
      <c r="F26" s="62">
        <v>570</v>
      </c>
      <c r="G26" s="63">
        <v>0</v>
      </c>
      <c r="H26" s="64">
        <v>598</v>
      </c>
      <c r="I26" s="61">
        <v>35</v>
      </c>
      <c r="J26" s="62">
        <v>796</v>
      </c>
      <c r="K26" s="63">
        <v>1</v>
      </c>
      <c r="L26" s="64">
        <v>832</v>
      </c>
      <c r="M26" s="61">
        <v>28</v>
      </c>
      <c r="N26" s="62">
        <v>563</v>
      </c>
      <c r="O26" s="63">
        <v>2</v>
      </c>
      <c r="P26" s="64">
        <v>593</v>
      </c>
      <c r="Q26" s="61">
        <v>45</v>
      </c>
      <c r="R26" s="62">
        <v>656</v>
      </c>
      <c r="S26" s="63">
        <v>2</v>
      </c>
      <c r="T26" s="64">
        <v>703</v>
      </c>
      <c r="U26" s="61">
        <v>136</v>
      </c>
      <c r="V26" s="62">
        <v>2585</v>
      </c>
      <c r="W26" s="63">
        <v>5</v>
      </c>
      <c r="X26" s="64">
        <v>2726</v>
      </c>
      <c r="Y26" s="65"/>
    </row>
    <row r="27" spans="1:25" s="106" customFormat="1" outlineLevel="1" x14ac:dyDescent="0.2">
      <c r="A27" s="466">
        <v>810008</v>
      </c>
      <c r="B27" s="97">
        <v>810008</v>
      </c>
      <c r="C27" s="100" t="s">
        <v>92</v>
      </c>
      <c r="D27" s="101" t="s">
        <v>265</v>
      </c>
      <c r="E27" s="161">
        <v>15</v>
      </c>
      <c r="F27" s="162">
        <v>328</v>
      </c>
      <c r="G27" s="162">
        <v>0</v>
      </c>
      <c r="H27" s="104">
        <v>343</v>
      </c>
      <c r="I27" s="161">
        <v>19</v>
      </c>
      <c r="J27" s="162">
        <v>403</v>
      </c>
      <c r="K27" s="162">
        <v>0</v>
      </c>
      <c r="L27" s="104">
        <v>422</v>
      </c>
      <c r="M27" s="161">
        <v>17</v>
      </c>
      <c r="N27" s="162">
        <v>274</v>
      </c>
      <c r="O27" s="162">
        <v>0</v>
      </c>
      <c r="P27" s="104">
        <v>291</v>
      </c>
      <c r="Q27" s="161">
        <v>28</v>
      </c>
      <c r="R27" s="162">
        <v>346</v>
      </c>
      <c r="S27" s="162">
        <v>1</v>
      </c>
      <c r="T27" s="104">
        <v>375</v>
      </c>
      <c r="U27" s="161">
        <v>79</v>
      </c>
      <c r="V27" s="162">
        <v>1351</v>
      </c>
      <c r="W27" s="162">
        <v>1</v>
      </c>
      <c r="X27" s="104">
        <v>1431</v>
      </c>
      <c r="Y27" s="105"/>
    </row>
    <row r="28" spans="1:25" outlineLevel="2" x14ac:dyDescent="0.2">
      <c r="A28" s="467"/>
      <c r="B28" s="95">
        <v>810008</v>
      </c>
      <c r="C28" s="14" t="s">
        <v>411</v>
      </c>
      <c r="D28" s="35" t="s">
        <v>198</v>
      </c>
      <c r="E28" s="66">
        <v>15</v>
      </c>
      <c r="F28" s="13">
        <v>322</v>
      </c>
      <c r="G28" s="13">
        <v>0</v>
      </c>
      <c r="H28" s="68">
        <v>337</v>
      </c>
      <c r="I28" s="66">
        <v>19</v>
      </c>
      <c r="J28" s="13">
        <v>403</v>
      </c>
      <c r="K28" s="13">
        <v>0</v>
      </c>
      <c r="L28" s="68">
        <v>422</v>
      </c>
      <c r="M28" s="66">
        <v>17</v>
      </c>
      <c r="N28" s="13">
        <v>274</v>
      </c>
      <c r="O28" s="13">
        <v>0</v>
      </c>
      <c r="P28" s="68">
        <v>291</v>
      </c>
      <c r="Q28" s="66">
        <v>26</v>
      </c>
      <c r="R28" s="13">
        <v>327</v>
      </c>
      <c r="S28" s="13">
        <v>1</v>
      </c>
      <c r="T28" s="68">
        <v>354</v>
      </c>
      <c r="U28" s="69">
        <v>77</v>
      </c>
      <c r="V28" s="13">
        <v>1326</v>
      </c>
      <c r="W28" s="67">
        <v>1</v>
      </c>
      <c r="X28" s="68">
        <v>1404</v>
      </c>
      <c r="Y28" s="65"/>
    </row>
    <row r="29" spans="1:25" hidden="1" outlineLevel="2" x14ac:dyDescent="0.2">
      <c r="A29" s="467"/>
      <c r="B29" s="95">
        <v>810008</v>
      </c>
      <c r="C29" s="14" t="s">
        <v>196</v>
      </c>
      <c r="D29" s="35" t="s">
        <v>199</v>
      </c>
      <c r="E29" s="66">
        <v>0</v>
      </c>
      <c r="F29" s="13">
        <v>0</v>
      </c>
      <c r="G29" s="13">
        <v>0</v>
      </c>
      <c r="H29" s="68">
        <v>0</v>
      </c>
      <c r="I29" s="66">
        <v>0</v>
      </c>
      <c r="J29" s="13">
        <v>0</v>
      </c>
      <c r="K29" s="13">
        <v>0</v>
      </c>
      <c r="L29" s="68">
        <v>0</v>
      </c>
      <c r="M29" s="66">
        <v>0</v>
      </c>
      <c r="N29" s="13">
        <v>0</v>
      </c>
      <c r="O29" s="13">
        <v>0</v>
      </c>
      <c r="P29" s="68">
        <v>0</v>
      </c>
      <c r="Q29" s="66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65"/>
    </row>
    <row r="30" spans="1:25" hidden="1" outlineLevel="2" x14ac:dyDescent="0.2">
      <c r="A30" s="467"/>
      <c r="B30" s="95">
        <v>810008</v>
      </c>
      <c r="C30" s="14" t="s">
        <v>412</v>
      </c>
      <c r="D30" s="35" t="s">
        <v>200</v>
      </c>
      <c r="E30" s="66">
        <v>0</v>
      </c>
      <c r="F30" s="13">
        <v>0</v>
      </c>
      <c r="G30" s="13">
        <v>0</v>
      </c>
      <c r="H30" s="68">
        <v>0</v>
      </c>
      <c r="I30" s="66">
        <v>0</v>
      </c>
      <c r="J30" s="13">
        <v>0</v>
      </c>
      <c r="K30" s="13">
        <v>0</v>
      </c>
      <c r="L30" s="68">
        <v>0</v>
      </c>
      <c r="M30" s="66">
        <v>0</v>
      </c>
      <c r="N30" s="13">
        <v>0</v>
      </c>
      <c r="O30" s="13">
        <v>0</v>
      </c>
      <c r="P30" s="68">
        <v>0</v>
      </c>
      <c r="Q30" s="66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idden="1" outlineLevel="2" x14ac:dyDescent="0.2">
      <c r="A31" s="467"/>
      <c r="B31" s="95">
        <v>810008</v>
      </c>
      <c r="C31" s="14" t="s">
        <v>339</v>
      </c>
      <c r="D31" s="35" t="s">
        <v>201</v>
      </c>
      <c r="E31" s="66">
        <v>0</v>
      </c>
      <c r="F31" s="13">
        <v>0</v>
      </c>
      <c r="G31" s="13">
        <v>0</v>
      </c>
      <c r="H31" s="68">
        <v>0</v>
      </c>
      <c r="I31" s="66">
        <v>0</v>
      </c>
      <c r="J31" s="13">
        <v>0</v>
      </c>
      <c r="K31" s="13">
        <v>0</v>
      </c>
      <c r="L31" s="68">
        <v>0</v>
      </c>
      <c r="M31" s="66">
        <v>0</v>
      </c>
      <c r="N31" s="13">
        <v>0</v>
      </c>
      <c r="O31" s="13">
        <v>0</v>
      </c>
      <c r="P31" s="68">
        <v>0</v>
      </c>
      <c r="Q31" s="66">
        <v>0</v>
      </c>
      <c r="R31" s="13">
        <v>0</v>
      </c>
      <c r="S31" s="13">
        <v>0</v>
      </c>
      <c r="T31" s="68">
        <v>0</v>
      </c>
      <c r="U31" s="69">
        <v>0</v>
      </c>
      <c r="V31" s="13">
        <v>0</v>
      </c>
      <c r="W31" s="67">
        <v>0</v>
      </c>
      <c r="X31" s="68">
        <v>0</v>
      </c>
      <c r="Y31" s="65"/>
    </row>
    <row r="32" spans="1:25" ht="13.5" outlineLevel="2" thickBot="1" x14ac:dyDescent="0.25">
      <c r="A32" s="467"/>
      <c r="B32" s="95">
        <v>810008</v>
      </c>
      <c r="C32" s="164" t="s">
        <v>398</v>
      </c>
      <c r="D32" s="35" t="s">
        <v>306</v>
      </c>
      <c r="E32" s="66">
        <v>0</v>
      </c>
      <c r="F32" s="13">
        <v>6</v>
      </c>
      <c r="G32" s="13">
        <v>0</v>
      </c>
      <c r="H32" s="68">
        <v>6</v>
      </c>
      <c r="I32" s="66">
        <v>0</v>
      </c>
      <c r="J32" s="13">
        <v>0</v>
      </c>
      <c r="K32" s="13">
        <v>0</v>
      </c>
      <c r="L32" s="68">
        <v>0</v>
      </c>
      <c r="M32" s="66">
        <v>0</v>
      </c>
      <c r="N32" s="13">
        <v>0</v>
      </c>
      <c r="O32" s="13">
        <v>0</v>
      </c>
      <c r="P32" s="68">
        <v>0</v>
      </c>
      <c r="Q32" s="66">
        <v>2</v>
      </c>
      <c r="R32" s="13">
        <v>19</v>
      </c>
      <c r="S32" s="13">
        <v>0</v>
      </c>
      <c r="T32" s="68">
        <v>21</v>
      </c>
      <c r="U32" s="69">
        <v>2</v>
      </c>
      <c r="V32" s="13">
        <v>25</v>
      </c>
      <c r="W32" s="67">
        <v>0</v>
      </c>
      <c r="X32" s="68">
        <v>27</v>
      </c>
      <c r="Y32" s="65"/>
    </row>
    <row r="33" spans="1:25" ht="13.5" hidden="1" outlineLevel="2" thickBot="1" x14ac:dyDescent="0.25">
      <c r="A33" s="467"/>
      <c r="B33" s="95">
        <v>810008</v>
      </c>
      <c r="C33" s="14" t="s">
        <v>202</v>
      </c>
      <c r="D33" s="35" t="s">
        <v>397</v>
      </c>
      <c r="E33" s="70">
        <v>0</v>
      </c>
      <c r="F33" s="149">
        <v>0</v>
      </c>
      <c r="G33" s="149">
        <v>0</v>
      </c>
      <c r="H33" s="68">
        <v>0</v>
      </c>
      <c r="I33" s="70">
        <v>0</v>
      </c>
      <c r="J33" s="149">
        <v>0</v>
      </c>
      <c r="K33" s="149">
        <v>0</v>
      </c>
      <c r="L33" s="68">
        <v>0</v>
      </c>
      <c r="M33" s="70">
        <v>0</v>
      </c>
      <c r="N33" s="149">
        <v>0</v>
      </c>
      <c r="O33" s="149">
        <v>0</v>
      </c>
      <c r="P33" s="68">
        <v>0</v>
      </c>
      <c r="Q33" s="70">
        <v>0</v>
      </c>
      <c r="R33" s="149">
        <v>0</v>
      </c>
      <c r="S33" s="149">
        <v>0</v>
      </c>
      <c r="T33" s="68">
        <v>0</v>
      </c>
      <c r="U33" s="148">
        <v>0</v>
      </c>
      <c r="V33" s="149">
        <v>0</v>
      </c>
      <c r="W33" s="71">
        <v>0</v>
      </c>
      <c r="X33" s="68">
        <v>0</v>
      </c>
      <c r="Y33" s="65"/>
    </row>
    <row r="34" spans="1:25" s="106" customFormat="1" outlineLevel="1" x14ac:dyDescent="0.2">
      <c r="A34" s="464">
        <v>810009</v>
      </c>
      <c r="B34" s="97">
        <v>810009</v>
      </c>
      <c r="C34" s="100" t="s">
        <v>93</v>
      </c>
      <c r="D34" s="101" t="s">
        <v>265</v>
      </c>
      <c r="E34" s="161">
        <v>13</v>
      </c>
      <c r="F34" s="162">
        <v>242</v>
      </c>
      <c r="G34" s="162">
        <v>0</v>
      </c>
      <c r="H34" s="104">
        <v>255</v>
      </c>
      <c r="I34" s="161">
        <v>16</v>
      </c>
      <c r="J34" s="162">
        <v>393</v>
      </c>
      <c r="K34" s="162">
        <v>1</v>
      </c>
      <c r="L34" s="104">
        <v>410</v>
      </c>
      <c r="M34" s="161">
        <v>11</v>
      </c>
      <c r="N34" s="162">
        <v>289</v>
      </c>
      <c r="O34" s="162">
        <v>2</v>
      </c>
      <c r="P34" s="104">
        <v>302</v>
      </c>
      <c r="Q34" s="161">
        <v>17</v>
      </c>
      <c r="R34" s="162">
        <v>310</v>
      </c>
      <c r="S34" s="162">
        <v>1</v>
      </c>
      <c r="T34" s="104">
        <v>328</v>
      </c>
      <c r="U34" s="161">
        <v>57</v>
      </c>
      <c r="V34" s="162">
        <v>1234</v>
      </c>
      <c r="W34" s="162">
        <v>4</v>
      </c>
      <c r="X34" s="104">
        <v>1295</v>
      </c>
      <c r="Y34" s="105"/>
    </row>
    <row r="35" spans="1:25" outlineLevel="2" x14ac:dyDescent="0.2">
      <c r="A35" s="465"/>
      <c r="B35" s="95">
        <v>810009</v>
      </c>
      <c r="C35" s="14" t="s">
        <v>411</v>
      </c>
      <c r="D35" s="58" t="s">
        <v>198</v>
      </c>
      <c r="E35" s="66">
        <v>10</v>
      </c>
      <c r="F35" s="13">
        <v>239</v>
      </c>
      <c r="G35" s="13">
        <v>0</v>
      </c>
      <c r="H35" s="68">
        <v>249</v>
      </c>
      <c r="I35" s="66">
        <v>16</v>
      </c>
      <c r="J35" s="13">
        <v>393</v>
      </c>
      <c r="K35" s="13">
        <v>1</v>
      </c>
      <c r="L35" s="68">
        <v>410</v>
      </c>
      <c r="M35" s="66">
        <v>11</v>
      </c>
      <c r="N35" s="13">
        <v>289</v>
      </c>
      <c r="O35" s="13">
        <v>2</v>
      </c>
      <c r="P35" s="68">
        <v>302</v>
      </c>
      <c r="Q35" s="66">
        <v>17</v>
      </c>
      <c r="R35" s="13">
        <v>301</v>
      </c>
      <c r="S35" s="13">
        <v>1</v>
      </c>
      <c r="T35" s="68">
        <v>319</v>
      </c>
      <c r="U35" s="69">
        <v>54</v>
      </c>
      <c r="V35" s="13">
        <v>1222</v>
      </c>
      <c r="W35" s="67">
        <v>4</v>
      </c>
      <c r="X35" s="68">
        <v>1280</v>
      </c>
      <c r="Y35" s="65"/>
    </row>
    <row r="36" spans="1:25" hidden="1" outlineLevel="2" x14ac:dyDescent="0.2">
      <c r="A36" s="465"/>
      <c r="B36" s="95">
        <v>810009</v>
      </c>
      <c r="C36" s="14" t="s">
        <v>196</v>
      </c>
      <c r="D36" s="58" t="s">
        <v>199</v>
      </c>
      <c r="E36" s="66">
        <v>0</v>
      </c>
      <c r="F36" s="13">
        <v>0</v>
      </c>
      <c r="G36" s="13">
        <v>0</v>
      </c>
      <c r="H36" s="68">
        <v>0</v>
      </c>
      <c r="I36" s="66">
        <v>0</v>
      </c>
      <c r="J36" s="13">
        <v>0</v>
      </c>
      <c r="K36" s="13">
        <v>0</v>
      </c>
      <c r="L36" s="68">
        <v>0</v>
      </c>
      <c r="M36" s="66">
        <v>0</v>
      </c>
      <c r="N36" s="13">
        <v>0</v>
      </c>
      <c r="O36" s="13">
        <v>0</v>
      </c>
      <c r="P36" s="68">
        <v>0</v>
      </c>
      <c r="Q36" s="66">
        <v>0</v>
      </c>
      <c r="R36" s="13">
        <v>0</v>
      </c>
      <c r="S36" s="13">
        <v>0</v>
      </c>
      <c r="T36" s="68">
        <v>0</v>
      </c>
      <c r="U36" s="69">
        <v>0</v>
      </c>
      <c r="V36" s="13">
        <v>0</v>
      </c>
      <c r="W36" s="67">
        <v>0</v>
      </c>
      <c r="X36" s="68">
        <v>0</v>
      </c>
      <c r="Y36" s="65"/>
    </row>
    <row r="37" spans="1:25" hidden="1" outlineLevel="2" x14ac:dyDescent="0.2">
      <c r="A37" s="465"/>
      <c r="B37" s="95">
        <v>810009</v>
      </c>
      <c r="C37" s="14" t="s">
        <v>412</v>
      </c>
      <c r="D37" s="58" t="s">
        <v>200</v>
      </c>
      <c r="E37" s="66">
        <v>0</v>
      </c>
      <c r="F37" s="13">
        <v>0</v>
      </c>
      <c r="G37" s="13">
        <v>0</v>
      </c>
      <c r="H37" s="68">
        <v>0</v>
      </c>
      <c r="I37" s="66">
        <v>0</v>
      </c>
      <c r="J37" s="13">
        <v>0</v>
      </c>
      <c r="K37" s="13">
        <v>0</v>
      </c>
      <c r="L37" s="68">
        <v>0</v>
      </c>
      <c r="M37" s="66">
        <v>0</v>
      </c>
      <c r="N37" s="13">
        <v>0</v>
      </c>
      <c r="O37" s="13">
        <v>0</v>
      </c>
      <c r="P37" s="68">
        <v>0</v>
      </c>
      <c r="Q37" s="66">
        <v>0</v>
      </c>
      <c r="R37" s="13">
        <v>0</v>
      </c>
      <c r="S37" s="13">
        <v>0</v>
      </c>
      <c r="T37" s="68">
        <v>0</v>
      </c>
      <c r="U37" s="69">
        <v>0</v>
      </c>
      <c r="V37" s="13">
        <v>0</v>
      </c>
      <c r="W37" s="67">
        <v>0</v>
      </c>
      <c r="X37" s="68">
        <v>0</v>
      </c>
      <c r="Y37" s="65"/>
    </row>
    <row r="38" spans="1:25" hidden="1" outlineLevel="2" x14ac:dyDescent="0.2">
      <c r="A38" s="465"/>
      <c r="B38" s="95">
        <v>810009</v>
      </c>
      <c r="C38" s="14" t="s">
        <v>339</v>
      </c>
      <c r="D38" s="35" t="s">
        <v>201</v>
      </c>
      <c r="E38" s="66">
        <v>0</v>
      </c>
      <c r="F38" s="13">
        <v>0</v>
      </c>
      <c r="G38" s="13">
        <v>0</v>
      </c>
      <c r="H38" s="68">
        <v>0</v>
      </c>
      <c r="I38" s="66">
        <v>0</v>
      </c>
      <c r="J38" s="13">
        <v>0</v>
      </c>
      <c r="K38" s="13">
        <v>0</v>
      </c>
      <c r="L38" s="68">
        <v>0</v>
      </c>
      <c r="M38" s="66">
        <v>0</v>
      </c>
      <c r="N38" s="13">
        <v>0</v>
      </c>
      <c r="O38" s="13">
        <v>0</v>
      </c>
      <c r="P38" s="68">
        <v>0</v>
      </c>
      <c r="Q38" s="66">
        <v>0</v>
      </c>
      <c r="R38" s="13">
        <v>0</v>
      </c>
      <c r="S38" s="13">
        <v>0</v>
      </c>
      <c r="T38" s="68">
        <v>0</v>
      </c>
      <c r="U38" s="69">
        <v>0</v>
      </c>
      <c r="V38" s="13">
        <v>0</v>
      </c>
      <c r="W38" s="67">
        <v>0</v>
      </c>
      <c r="X38" s="68">
        <v>0</v>
      </c>
      <c r="Y38" s="65"/>
    </row>
    <row r="39" spans="1:25" ht="13.5" outlineLevel="2" thickBot="1" x14ac:dyDescent="0.25">
      <c r="A39" s="465"/>
      <c r="B39" s="95">
        <v>810009</v>
      </c>
      <c r="C39" s="164" t="s">
        <v>398</v>
      </c>
      <c r="D39" s="35" t="s">
        <v>306</v>
      </c>
      <c r="E39" s="66">
        <v>3</v>
      </c>
      <c r="F39" s="13">
        <v>3</v>
      </c>
      <c r="G39" s="13">
        <v>0</v>
      </c>
      <c r="H39" s="68">
        <v>6</v>
      </c>
      <c r="I39" s="66">
        <v>0</v>
      </c>
      <c r="J39" s="13">
        <v>0</v>
      </c>
      <c r="K39" s="13">
        <v>0</v>
      </c>
      <c r="L39" s="68">
        <v>0</v>
      </c>
      <c r="M39" s="66">
        <v>0</v>
      </c>
      <c r="N39" s="13">
        <v>0</v>
      </c>
      <c r="O39" s="13">
        <v>0</v>
      </c>
      <c r="P39" s="68">
        <v>0</v>
      </c>
      <c r="Q39" s="66">
        <v>0</v>
      </c>
      <c r="R39" s="13">
        <v>9</v>
      </c>
      <c r="S39" s="13">
        <v>0</v>
      </c>
      <c r="T39" s="68">
        <v>9</v>
      </c>
      <c r="U39" s="69">
        <v>3</v>
      </c>
      <c r="V39" s="13">
        <v>12</v>
      </c>
      <c r="W39" s="67">
        <v>0</v>
      </c>
      <c r="X39" s="68">
        <v>15</v>
      </c>
      <c r="Y39" s="65"/>
    </row>
    <row r="40" spans="1:25" ht="13.5" hidden="1" outlineLevel="2" thickBot="1" x14ac:dyDescent="0.25">
      <c r="A40" s="465"/>
      <c r="B40" s="95">
        <v>810009</v>
      </c>
      <c r="C40" s="14" t="s">
        <v>202</v>
      </c>
      <c r="D40" s="35" t="s">
        <v>397</v>
      </c>
      <c r="E40" s="70">
        <v>0</v>
      </c>
      <c r="F40" s="149">
        <v>0</v>
      </c>
      <c r="G40" s="149">
        <v>0</v>
      </c>
      <c r="H40" s="68">
        <v>0</v>
      </c>
      <c r="I40" s="70">
        <v>0</v>
      </c>
      <c r="J40" s="149">
        <v>0</v>
      </c>
      <c r="K40" s="149">
        <v>0</v>
      </c>
      <c r="L40" s="68">
        <v>0</v>
      </c>
      <c r="M40" s="70">
        <v>0</v>
      </c>
      <c r="N40" s="149">
        <v>0</v>
      </c>
      <c r="O40" s="149">
        <v>0</v>
      </c>
      <c r="P40" s="68">
        <v>0</v>
      </c>
      <c r="Q40" s="70">
        <v>0</v>
      </c>
      <c r="R40" s="149">
        <v>0</v>
      </c>
      <c r="S40" s="149">
        <v>0</v>
      </c>
      <c r="T40" s="68">
        <v>0</v>
      </c>
      <c r="U40" s="148">
        <v>0</v>
      </c>
      <c r="V40" s="149">
        <v>0</v>
      </c>
      <c r="W40" s="71">
        <v>0</v>
      </c>
      <c r="X40" s="68">
        <v>0</v>
      </c>
      <c r="Y40" s="65"/>
    </row>
    <row r="41" spans="1:25" ht="12.75" customHeight="1" thickBot="1" x14ac:dyDescent="0.25">
      <c r="A41" s="55"/>
      <c r="B41" s="93"/>
      <c r="C41" s="54" t="s">
        <v>4</v>
      </c>
      <c r="D41" s="50"/>
      <c r="E41" s="61">
        <v>331</v>
      </c>
      <c r="F41" s="62">
        <v>25</v>
      </c>
      <c r="G41" s="62">
        <v>563</v>
      </c>
      <c r="H41" s="64">
        <v>919</v>
      </c>
      <c r="I41" s="61">
        <v>323</v>
      </c>
      <c r="J41" s="62">
        <v>26</v>
      </c>
      <c r="K41" s="62">
        <v>617</v>
      </c>
      <c r="L41" s="64">
        <v>966</v>
      </c>
      <c r="M41" s="61">
        <v>324</v>
      </c>
      <c r="N41" s="62">
        <v>25</v>
      </c>
      <c r="O41" s="62">
        <v>625</v>
      </c>
      <c r="P41" s="64">
        <v>974</v>
      </c>
      <c r="Q41" s="61">
        <v>358</v>
      </c>
      <c r="R41" s="62">
        <v>17</v>
      </c>
      <c r="S41" s="62">
        <v>614</v>
      </c>
      <c r="T41" s="64">
        <v>989</v>
      </c>
      <c r="U41" s="61">
        <v>1336</v>
      </c>
      <c r="V41" s="62">
        <v>93</v>
      </c>
      <c r="W41" s="62">
        <v>2419</v>
      </c>
      <c r="X41" s="64">
        <v>3848</v>
      </c>
      <c r="Y41" s="65"/>
    </row>
    <row r="42" spans="1:25" s="106" customFormat="1" outlineLevel="1" x14ac:dyDescent="0.2">
      <c r="A42" s="466">
        <v>810017</v>
      </c>
      <c r="B42" s="97">
        <v>810017</v>
      </c>
      <c r="C42" s="100" t="s">
        <v>94</v>
      </c>
      <c r="D42" s="101" t="s">
        <v>265</v>
      </c>
      <c r="E42" s="161">
        <v>331</v>
      </c>
      <c r="F42" s="162">
        <v>25</v>
      </c>
      <c r="G42" s="162">
        <v>563</v>
      </c>
      <c r="H42" s="104">
        <v>919</v>
      </c>
      <c r="I42" s="161">
        <v>323</v>
      </c>
      <c r="J42" s="162">
        <v>26</v>
      </c>
      <c r="K42" s="162">
        <v>617</v>
      </c>
      <c r="L42" s="104">
        <v>966</v>
      </c>
      <c r="M42" s="161">
        <v>324</v>
      </c>
      <c r="N42" s="162">
        <v>25</v>
      </c>
      <c r="O42" s="162">
        <v>625</v>
      </c>
      <c r="P42" s="104">
        <v>974</v>
      </c>
      <c r="Q42" s="161">
        <v>358</v>
      </c>
      <c r="R42" s="162">
        <v>17</v>
      </c>
      <c r="S42" s="162">
        <v>614</v>
      </c>
      <c r="T42" s="104">
        <v>989</v>
      </c>
      <c r="U42" s="161">
        <v>1336</v>
      </c>
      <c r="V42" s="162">
        <v>93</v>
      </c>
      <c r="W42" s="162">
        <v>2419</v>
      </c>
      <c r="X42" s="104">
        <v>3848</v>
      </c>
      <c r="Y42" s="105"/>
    </row>
    <row r="43" spans="1:25" outlineLevel="2" x14ac:dyDescent="0.2">
      <c r="A43" s="467"/>
      <c r="B43" s="95">
        <v>810017</v>
      </c>
      <c r="C43" s="14" t="s">
        <v>411</v>
      </c>
      <c r="D43" s="35" t="s">
        <v>198</v>
      </c>
      <c r="E43" s="66">
        <v>305</v>
      </c>
      <c r="F43" s="13">
        <v>22</v>
      </c>
      <c r="G43" s="13">
        <v>522</v>
      </c>
      <c r="H43" s="68">
        <v>849</v>
      </c>
      <c r="I43" s="66">
        <v>323</v>
      </c>
      <c r="J43" s="13">
        <v>26</v>
      </c>
      <c r="K43" s="13">
        <v>617</v>
      </c>
      <c r="L43" s="68">
        <v>966</v>
      </c>
      <c r="M43" s="66">
        <v>252</v>
      </c>
      <c r="N43" s="13">
        <v>23</v>
      </c>
      <c r="O43" s="13">
        <v>489</v>
      </c>
      <c r="P43" s="68">
        <v>764</v>
      </c>
      <c r="Q43" s="66">
        <v>284</v>
      </c>
      <c r="R43" s="13">
        <v>13</v>
      </c>
      <c r="S43" s="13">
        <v>491</v>
      </c>
      <c r="T43" s="68">
        <v>788</v>
      </c>
      <c r="U43" s="69">
        <v>1164</v>
      </c>
      <c r="V43" s="13">
        <v>84</v>
      </c>
      <c r="W43" s="67">
        <v>2119</v>
      </c>
      <c r="X43" s="68">
        <v>3367</v>
      </c>
      <c r="Y43" s="65"/>
    </row>
    <row r="44" spans="1:25" hidden="1" outlineLevel="2" x14ac:dyDescent="0.2">
      <c r="A44" s="467"/>
      <c r="B44" s="95">
        <v>810017</v>
      </c>
      <c r="C44" s="14" t="s">
        <v>196</v>
      </c>
      <c r="D44" s="35" t="s">
        <v>199</v>
      </c>
      <c r="E44" s="66">
        <v>0</v>
      </c>
      <c r="F44" s="13">
        <v>0</v>
      </c>
      <c r="G44" s="13">
        <v>0</v>
      </c>
      <c r="H44" s="68">
        <v>0</v>
      </c>
      <c r="I44" s="66">
        <v>0</v>
      </c>
      <c r="J44" s="13">
        <v>0</v>
      </c>
      <c r="K44" s="13">
        <v>0</v>
      </c>
      <c r="L44" s="68">
        <v>0</v>
      </c>
      <c r="M44" s="66">
        <v>0</v>
      </c>
      <c r="N44" s="13">
        <v>0</v>
      </c>
      <c r="O44" s="13">
        <v>0</v>
      </c>
      <c r="P44" s="68">
        <v>0</v>
      </c>
      <c r="Q44" s="66">
        <v>0</v>
      </c>
      <c r="R44" s="13">
        <v>0</v>
      </c>
      <c r="S44" s="13">
        <v>0</v>
      </c>
      <c r="T44" s="68">
        <v>0</v>
      </c>
      <c r="U44" s="69">
        <v>0</v>
      </c>
      <c r="V44" s="13">
        <v>0</v>
      </c>
      <c r="W44" s="67">
        <v>0</v>
      </c>
      <c r="X44" s="68">
        <v>0</v>
      </c>
      <c r="Y44" s="65"/>
    </row>
    <row r="45" spans="1:25" hidden="1" outlineLevel="2" x14ac:dyDescent="0.2">
      <c r="A45" s="467"/>
      <c r="B45" s="95">
        <v>810017</v>
      </c>
      <c r="C45" s="14" t="s">
        <v>412</v>
      </c>
      <c r="D45" s="35" t="s">
        <v>200</v>
      </c>
      <c r="E45" s="66">
        <v>0</v>
      </c>
      <c r="F45" s="13">
        <v>0</v>
      </c>
      <c r="G45" s="13">
        <v>0</v>
      </c>
      <c r="H45" s="68">
        <v>0</v>
      </c>
      <c r="I45" s="66">
        <v>0</v>
      </c>
      <c r="J45" s="13">
        <v>0</v>
      </c>
      <c r="K45" s="13">
        <v>0</v>
      </c>
      <c r="L45" s="68">
        <v>0</v>
      </c>
      <c r="M45" s="66">
        <v>0</v>
      </c>
      <c r="N45" s="13">
        <v>0</v>
      </c>
      <c r="O45" s="13">
        <v>0</v>
      </c>
      <c r="P45" s="68">
        <v>0</v>
      </c>
      <c r="Q45" s="66">
        <v>0</v>
      </c>
      <c r="R45" s="13">
        <v>0</v>
      </c>
      <c r="S45" s="13">
        <v>0</v>
      </c>
      <c r="T45" s="68">
        <v>0</v>
      </c>
      <c r="U45" s="69">
        <v>0</v>
      </c>
      <c r="V45" s="13">
        <v>0</v>
      </c>
      <c r="W45" s="67">
        <v>0</v>
      </c>
      <c r="X45" s="68">
        <v>0</v>
      </c>
      <c r="Y45" s="65"/>
    </row>
    <row r="46" spans="1:25" hidden="1" outlineLevel="2" x14ac:dyDescent="0.2">
      <c r="A46" s="467"/>
      <c r="B46" s="95">
        <v>810017</v>
      </c>
      <c r="C46" s="14" t="s">
        <v>339</v>
      </c>
      <c r="D46" s="35" t="s">
        <v>201</v>
      </c>
      <c r="E46" s="66">
        <v>0</v>
      </c>
      <c r="F46" s="13">
        <v>0</v>
      </c>
      <c r="G46" s="13">
        <v>0</v>
      </c>
      <c r="H46" s="68">
        <v>0</v>
      </c>
      <c r="I46" s="66">
        <v>0</v>
      </c>
      <c r="J46" s="13">
        <v>0</v>
      </c>
      <c r="K46" s="13">
        <v>0</v>
      </c>
      <c r="L46" s="68">
        <v>0</v>
      </c>
      <c r="M46" s="66">
        <v>0</v>
      </c>
      <c r="N46" s="13">
        <v>0</v>
      </c>
      <c r="O46" s="13">
        <v>0</v>
      </c>
      <c r="P46" s="68">
        <v>0</v>
      </c>
      <c r="Q46" s="66">
        <v>0</v>
      </c>
      <c r="R46" s="13">
        <v>0</v>
      </c>
      <c r="S46" s="13">
        <v>0</v>
      </c>
      <c r="T46" s="68">
        <v>0</v>
      </c>
      <c r="U46" s="69">
        <v>0</v>
      </c>
      <c r="V46" s="13">
        <v>0</v>
      </c>
      <c r="W46" s="67">
        <v>0</v>
      </c>
      <c r="X46" s="68">
        <v>0</v>
      </c>
      <c r="Y46" s="65"/>
    </row>
    <row r="47" spans="1:25" ht="13.5" outlineLevel="2" thickBot="1" x14ac:dyDescent="0.25">
      <c r="A47" s="467"/>
      <c r="B47" s="95">
        <v>810017</v>
      </c>
      <c r="C47" s="164" t="s">
        <v>398</v>
      </c>
      <c r="D47" s="35" t="s">
        <v>306</v>
      </c>
      <c r="E47" s="66">
        <v>26</v>
      </c>
      <c r="F47" s="13">
        <v>3</v>
      </c>
      <c r="G47" s="13">
        <v>41</v>
      </c>
      <c r="H47" s="68">
        <v>70</v>
      </c>
      <c r="I47" s="66">
        <v>0</v>
      </c>
      <c r="J47" s="13">
        <v>0</v>
      </c>
      <c r="K47" s="13">
        <v>0</v>
      </c>
      <c r="L47" s="68">
        <v>0</v>
      </c>
      <c r="M47" s="66">
        <v>72</v>
      </c>
      <c r="N47" s="13">
        <v>2</v>
      </c>
      <c r="O47" s="13">
        <v>136</v>
      </c>
      <c r="P47" s="68">
        <v>210</v>
      </c>
      <c r="Q47" s="66">
        <v>74</v>
      </c>
      <c r="R47" s="13">
        <v>4</v>
      </c>
      <c r="S47" s="13">
        <v>123</v>
      </c>
      <c r="T47" s="68">
        <v>201</v>
      </c>
      <c r="U47" s="69">
        <v>172</v>
      </c>
      <c r="V47" s="13">
        <v>9</v>
      </c>
      <c r="W47" s="67">
        <v>300</v>
      </c>
      <c r="X47" s="68">
        <v>481</v>
      </c>
      <c r="Y47" s="65"/>
    </row>
    <row r="48" spans="1:25" ht="13.5" hidden="1" outlineLevel="2" thickBot="1" x14ac:dyDescent="0.25">
      <c r="A48" s="467"/>
      <c r="B48" s="95">
        <v>810017</v>
      </c>
      <c r="C48" s="14" t="s">
        <v>202</v>
      </c>
      <c r="D48" s="35" t="s">
        <v>397</v>
      </c>
      <c r="E48" s="70">
        <v>0</v>
      </c>
      <c r="F48" s="149">
        <v>0</v>
      </c>
      <c r="G48" s="149">
        <v>0</v>
      </c>
      <c r="H48" s="68">
        <v>0</v>
      </c>
      <c r="I48" s="70">
        <v>0</v>
      </c>
      <c r="J48" s="149">
        <v>0</v>
      </c>
      <c r="K48" s="149">
        <v>0</v>
      </c>
      <c r="L48" s="68">
        <v>0</v>
      </c>
      <c r="M48" s="70">
        <v>0</v>
      </c>
      <c r="N48" s="149">
        <v>0</v>
      </c>
      <c r="O48" s="149">
        <v>0</v>
      </c>
      <c r="P48" s="68">
        <v>0</v>
      </c>
      <c r="Q48" s="70">
        <v>0</v>
      </c>
      <c r="R48" s="149">
        <v>0</v>
      </c>
      <c r="S48" s="149">
        <v>0</v>
      </c>
      <c r="T48" s="68">
        <v>0</v>
      </c>
      <c r="U48" s="148">
        <v>0</v>
      </c>
      <c r="V48" s="149">
        <v>0</v>
      </c>
      <c r="W48" s="71">
        <v>0</v>
      </c>
      <c r="X48" s="68">
        <v>0</v>
      </c>
      <c r="Y48" s="65"/>
    </row>
    <row r="49" spans="1:25" s="106" customFormat="1" ht="13.5" hidden="1" outlineLevel="1" collapsed="1" thickBot="1" x14ac:dyDescent="0.25">
      <c r="A49" s="464">
        <v>810026</v>
      </c>
      <c r="B49" s="97">
        <v>810026</v>
      </c>
      <c r="C49" s="100" t="s">
        <v>95</v>
      </c>
      <c r="D49" s="101" t="s">
        <v>265</v>
      </c>
      <c r="E49" s="161">
        <v>0</v>
      </c>
      <c r="F49" s="162">
        <v>0</v>
      </c>
      <c r="G49" s="162">
        <v>0</v>
      </c>
      <c r="H49" s="104">
        <v>0</v>
      </c>
      <c r="I49" s="161">
        <v>0</v>
      </c>
      <c r="J49" s="162">
        <v>0</v>
      </c>
      <c r="K49" s="162">
        <v>0</v>
      </c>
      <c r="L49" s="104">
        <v>0</v>
      </c>
      <c r="M49" s="161">
        <v>0</v>
      </c>
      <c r="N49" s="162">
        <v>0</v>
      </c>
      <c r="O49" s="162">
        <v>0</v>
      </c>
      <c r="P49" s="104">
        <v>0</v>
      </c>
      <c r="Q49" s="161">
        <v>0</v>
      </c>
      <c r="R49" s="162">
        <v>0</v>
      </c>
      <c r="S49" s="162">
        <v>0</v>
      </c>
      <c r="T49" s="104">
        <v>0</v>
      </c>
      <c r="U49" s="161">
        <v>0</v>
      </c>
      <c r="V49" s="162">
        <v>0</v>
      </c>
      <c r="W49" s="162">
        <v>0</v>
      </c>
      <c r="X49" s="104">
        <v>0</v>
      </c>
      <c r="Y49" s="105"/>
    </row>
    <row r="50" spans="1:25" ht="13.5" hidden="1" outlineLevel="2" thickBot="1" x14ac:dyDescent="0.25">
      <c r="A50" s="465"/>
      <c r="B50" s="95">
        <v>810026</v>
      </c>
      <c r="C50" s="14" t="s">
        <v>411</v>
      </c>
      <c r="D50" s="58" t="s">
        <v>198</v>
      </c>
      <c r="E50" s="66">
        <v>0</v>
      </c>
      <c r="F50" s="13">
        <v>0</v>
      </c>
      <c r="G50" s="13">
        <v>0</v>
      </c>
      <c r="H50" s="68">
        <v>0</v>
      </c>
      <c r="I50" s="66">
        <v>0</v>
      </c>
      <c r="J50" s="13">
        <v>0</v>
      </c>
      <c r="K50" s="13">
        <v>0</v>
      </c>
      <c r="L50" s="68">
        <v>0</v>
      </c>
      <c r="M50" s="66">
        <v>0</v>
      </c>
      <c r="N50" s="13">
        <v>0</v>
      </c>
      <c r="O50" s="13">
        <v>0</v>
      </c>
      <c r="P50" s="68">
        <v>0</v>
      </c>
      <c r="Q50" s="66">
        <v>0</v>
      </c>
      <c r="R50" s="13">
        <v>0</v>
      </c>
      <c r="S50" s="13">
        <v>0</v>
      </c>
      <c r="T50" s="68">
        <v>0</v>
      </c>
      <c r="U50" s="69">
        <v>0</v>
      </c>
      <c r="V50" s="13">
        <v>0</v>
      </c>
      <c r="W50" s="67">
        <v>0</v>
      </c>
      <c r="X50" s="68">
        <v>0</v>
      </c>
      <c r="Y50" s="65"/>
    </row>
    <row r="51" spans="1:25" ht="13.5" hidden="1" outlineLevel="2" thickBot="1" x14ac:dyDescent="0.25">
      <c r="A51" s="465"/>
      <c r="B51" s="95">
        <v>810026</v>
      </c>
      <c r="C51" s="14" t="s">
        <v>196</v>
      </c>
      <c r="D51" s="58" t="s">
        <v>199</v>
      </c>
      <c r="E51" s="66">
        <v>0</v>
      </c>
      <c r="F51" s="13">
        <v>0</v>
      </c>
      <c r="G51" s="13">
        <v>0</v>
      </c>
      <c r="H51" s="68">
        <v>0</v>
      </c>
      <c r="I51" s="66">
        <v>0</v>
      </c>
      <c r="J51" s="13">
        <v>0</v>
      </c>
      <c r="K51" s="13">
        <v>0</v>
      </c>
      <c r="L51" s="68">
        <v>0</v>
      </c>
      <c r="M51" s="66">
        <v>0</v>
      </c>
      <c r="N51" s="13">
        <v>0</v>
      </c>
      <c r="O51" s="13">
        <v>0</v>
      </c>
      <c r="P51" s="68">
        <v>0</v>
      </c>
      <c r="Q51" s="66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hidden="1" outlineLevel="2" thickBot="1" x14ac:dyDescent="0.25">
      <c r="A52" s="465"/>
      <c r="B52" s="95">
        <v>810026</v>
      </c>
      <c r="C52" s="14" t="s">
        <v>412</v>
      </c>
      <c r="D52" s="58" t="s">
        <v>200</v>
      </c>
      <c r="E52" s="66">
        <v>0</v>
      </c>
      <c r="F52" s="13">
        <v>0</v>
      </c>
      <c r="G52" s="13">
        <v>0</v>
      </c>
      <c r="H52" s="68">
        <v>0</v>
      </c>
      <c r="I52" s="66">
        <v>0</v>
      </c>
      <c r="J52" s="13">
        <v>0</v>
      </c>
      <c r="K52" s="13">
        <v>0</v>
      </c>
      <c r="L52" s="68">
        <v>0</v>
      </c>
      <c r="M52" s="66">
        <v>0</v>
      </c>
      <c r="N52" s="13">
        <v>0</v>
      </c>
      <c r="O52" s="13">
        <v>0</v>
      </c>
      <c r="P52" s="68">
        <v>0</v>
      </c>
      <c r="Q52" s="66">
        <v>0</v>
      </c>
      <c r="R52" s="13">
        <v>0</v>
      </c>
      <c r="S52" s="13">
        <v>0</v>
      </c>
      <c r="T52" s="68">
        <v>0</v>
      </c>
      <c r="U52" s="69">
        <v>0</v>
      </c>
      <c r="V52" s="13">
        <v>0</v>
      </c>
      <c r="W52" s="67">
        <v>0</v>
      </c>
      <c r="X52" s="68">
        <v>0</v>
      </c>
      <c r="Y52" s="65"/>
    </row>
    <row r="53" spans="1:25" ht="13.5" hidden="1" outlineLevel="2" thickBot="1" x14ac:dyDescent="0.25">
      <c r="A53" s="465"/>
      <c r="B53" s="95">
        <v>810026</v>
      </c>
      <c r="C53" s="14" t="s">
        <v>339</v>
      </c>
      <c r="D53" s="35" t="s">
        <v>201</v>
      </c>
      <c r="E53" s="66">
        <v>0</v>
      </c>
      <c r="F53" s="13">
        <v>0</v>
      </c>
      <c r="G53" s="13">
        <v>0</v>
      </c>
      <c r="H53" s="68">
        <v>0</v>
      </c>
      <c r="I53" s="66">
        <v>0</v>
      </c>
      <c r="J53" s="13">
        <v>0</v>
      </c>
      <c r="K53" s="13">
        <v>0</v>
      </c>
      <c r="L53" s="68">
        <v>0</v>
      </c>
      <c r="M53" s="66">
        <v>0</v>
      </c>
      <c r="N53" s="13">
        <v>0</v>
      </c>
      <c r="O53" s="13">
        <v>0</v>
      </c>
      <c r="P53" s="68">
        <v>0</v>
      </c>
      <c r="Q53" s="66">
        <v>0</v>
      </c>
      <c r="R53" s="13">
        <v>0</v>
      </c>
      <c r="S53" s="13">
        <v>0</v>
      </c>
      <c r="T53" s="68">
        <v>0</v>
      </c>
      <c r="U53" s="69">
        <v>0</v>
      </c>
      <c r="V53" s="13">
        <v>0</v>
      </c>
      <c r="W53" s="67">
        <v>0</v>
      </c>
      <c r="X53" s="68">
        <v>0</v>
      </c>
      <c r="Y53" s="65"/>
    </row>
    <row r="54" spans="1:25" ht="13.5" hidden="1" outlineLevel="2" thickBot="1" x14ac:dyDescent="0.25">
      <c r="A54" s="465"/>
      <c r="B54" s="95">
        <v>810026</v>
      </c>
      <c r="C54" s="164" t="s">
        <v>398</v>
      </c>
      <c r="D54" s="35" t="s">
        <v>306</v>
      </c>
      <c r="E54" s="66">
        <v>0</v>
      </c>
      <c r="F54" s="13">
        <v>0</v>
      </c>
      <c r="G54" s="13">
        <v>0</v>
      </c>
      <c r="H54" s="68">
        <v>0</v>
      </c>
      <c r="I54" s="66">
        <v>0</v>
      </c>
      <c r="J54" s="13">
        <v>0</v>
      </c>
      <c r="K54" s="13">
        <v>0</v>
      </c>
      <c r="L54" s="68">
        <v>0</v>
      </c>
      <c r="M54" s="66">
        <v>0</v>
      </c>
      <c r="N54" s="13">
        <v>0</v>
      </c>
      <c r="O54" s="13">
        <v>0</v>
      </c>
      <c r="P54" s="68">
        <v>0</v>
      </c>
      <c r="Q54" s="66">
        <v>0</v>
      </c>
      <c r="R54" s="13">
        <v>0</v>
      </c>
      <c r="S54" s="13">
        <v>0</v>
      </c>
      <c r="T54" s="68">
        <v>0</v>
      </c>
      <c r="U54" s="69">
        <v>0</v>
      </c>
      <c r="V54" s="13">
        <v>0</v>
      </c>
      <c r="W54" s="67">
        <v>0</v>
      </c>
      <c r="X54" s="68">
        <v>0</v>
      </c>
      <c r="Y54" s="65"/>
    </row>
    <row r="55" spans="1:25" ht="13.5" hidden="1" outlineLevel="2" thickBot="1" x14ac:dyDescent="0.25">
      <c r="A55" s="465"/>
      <c r="B55" s="95">
        <v>810026</v>
      </c>
      <c r="C55" s="14" t="s">
        <v>202</v>
      </c>
      <c r="D55" s="35" t="s">
        <v>397</v>
      </c>
      <c r="E55" s="70">
        <v>0</v>
      </c>
      <c r="F55" s="149">
        <v>0</v>
      </c>
      <c r="G55" s="149">
        <v>0</v>
      </c>
      <c r="H55" s="68">
        <v>0</v>
      </c>
      <c r="I55" s="70">
        <v>0</v>
      </c>
      <c r="J55" s="149">
        <v>0</v>
      </c>
      <c r="K55" s="149">
        <v>0</v>
      </c>
      <c r="L55" s="68">
        <v>0</v>
      </c>
      <c r="M55" s="70">
        <v>0</v>
      </c>
      <c r="N55" s="149">
        <v>0</v>
      </c>
      <c r="O55" s="149">
        <v>0</v>
      </c>
      <c r="P55" s="68">
        <v>0</v>
      </c>
      <c r="Q55" s="70">
        <v>0</v>
      </c>
      <c r="R55" s="149">
        <v>0</v>
      </c>
      <c r="S55" s="149">
        <v>0</v>
      </c>
      <c r="T55" s="68">
        <v>0</v>
      </c>
      <c r="U55" s="148">
        <v>0</v>
      </c>
      <c r="V55" s="149">
        <v>0</v>
      </c>
      <c r="W55" s="71">
        <v>0</v>
      </c>
      <c r="X55" s="68">
        <v>0</v>
      </c>
      <c r="Y55" s="65"/>
    </row>
    <row r="56" spans="1:25" s="106" customFormat="1" ht="13.5" hidden="1" outlineLevel="1" collapsed="1" thickBot="1" x14ac:dyDescent="0.25">
      <c r="A56" s="464">
        <v>810206</v>
      </c>
      <c r="B56" s="97">
        <v>810206</v>
      </c>
      <c r="C56" s="100" t="s">
        <v>96</v>
      </c>
      <c r="D56" s="101" t="s">
        <v>265</v>
      </c>
      <c r="E56" s="161">
        <v>0</v>
      </c>
      <c r="F56" s="162">
        <v>0</v>
      </c>
      <c r="G56" s="162">
        <v>0</v>
      </c>
      <c r="H56" s="104">
        <v>0</v>
      </c>
      <c r="I56" s="161">
        <v>0</v>
      </c>
      <c r="J56" s="162">
        <v>0</v>
      </c>
      <c r="K56" s="162">
        <v>0</v>
      </c>
      <c r="L56" s="104">
        <v>0</v>
      </c>
      <c r="M56" s="161">
        <v>0</v>
      </c>
      <c r="N56" s="162">
        <v>0</v>
      </c>
      <c r="O56" s="162">
        <v>0</v>
      </c>
      <c r="P56" s="104">
        <v>0</v>
      </c>
      <c r="Q56" s="161">
        <v>0</v>
      </c>
      <c r="R56" s="162">
        <v>0</v>
      </c>
      <c r="S56" s="162">
        <v>0</v>
      </c>
      <c r="T56" s="104">
        <v>0</v>
      </c>
      <c r="U56" s="161">
        <v>0</v>
      </c>
      <c r="V56" s="162">
        <v>0</v>
      </c>
      <c r="W56" s="162">
        <v>0</v>
      </c>
      <c r="X56" s="104">
        <v>0</v>
      </c>
      <c r="Y56" s="105"/>
    </row>
    <row r="57" spans="1:25" ht="13.5" hidden="1" outlineLevel="2" thickBot="1" x14ac:dyDescent="0.25">
      <c r="A57" s="465"/>
      <c r="B57" s="95">
        <v>810206</v>
      </c>
      <c r="C57" s="14" t="s">
        <v>411</v>
      </c>
      <c r="D57" s="58" t="s">
        <v>198</v>
      </c>
      <c r="E57" s="66">
        <v>0</v>
      </c>
      <c r="F57" s="13">
        <v>0</v>
      </c>
      <c r="G57" s="13">
        <v>0</v>
      </c>
      <c r="H57" s="68">
        <v>0</v>
      </c>
      <c r="I57" s="66">
        <v>0</v>
      </c>
      <c r="J57" s="13">
        <v>0</v>
      </c>
      <c r="K57" s="13">
        <v>0</v>
      </c>
      <c r="L57" s="68">
        <v>0</v>
      </c>
      <c r="M57" s="66">
        <v>0</v>
      </c>
      <c r="N57" s="13">
        <v>0</v>
      </c>
      <c r="O57" s="13">
        <v>0</v>
      </c>
      <c r="P57" s="68">
        <v>0</v>
      </c>
      <c r="Q57" s="66">
        <v>0</v>
      </c>
      <c r="R57" s="13">
        <v>0</v>
      </c>
      <c r="S57" s="13">
        <v>0</v>
      </c>
      <c r="T57" s="68">
        <v>0</v>
      </c>
      <c r="U57" s="69">
        <v>0</v>
      </c>
      <c r="V57" s="13">
        <v>0</v>
      </c>
      <c r="W57" s="67">
        <v>0</v>
      </c>
      <c r="X57" s="68">
        <v>0</v>
      </c>
      <c r="Y57" s="65"/>
    </row>
    <row r="58" spans="1:25" ht="13.5" hidden="1" outlineLevel="2" thickBot="1" x14ac:dyDescent="0.25">
      <c r="A58" s="465"/>
      <c r="B58" s="95">
        <v>810206</v>
      </c>
      <c r="C58" s="14" t="s">
        <v>196</v>
      </c>
      <c r="D58" s="58" t="s">
        <v>199</v>
      </c>
      <c r="E58" s="66">
        <v>0</v>
      </c>
      <c r="F58" s="13">
        <v>0</v>
      </c>
      <c r="G58" s="13">
        <v>0</v>
      </c>
      <c r="H58" s="68">
        <v>0</v>
      </c>
      <c r="I58" s="66">
        <v>0</v>
      </c>
      <c r="J58" s="13">
        <v>0</v>
      </c>
      <c r="K58" s="13">
        <v>0</v>
      </c>
      <c r="L58" s="68">
        <v>0</v>
      </c>
      <c r="M58" s="66">
        <v>0</v>
      </c>
      <c r="N58" s="13">
        <v>0</v>
      </c>
      <c r="O58" s="13">
        <v>0</v>
      </c>
      <c r="P58" s="68">
        <v>0</v>
      </c>
      <c r="Q58" s="66">
        <v>0</v>
      </c>
      <c r="R58" s="13">
        <v>0</v>
      </c>
      <c r="S58" s="13">
        <v>0</v>
      </c>
      <c r="T58" s="68">
        <v>0</v>
      </c>
      <c r="U58" s="69">
        <v>0</v>
      </c>
      <c r="V58" s="13">
        <v>0</v>
      </c>
      <c r="W58" s="67">
        <v>0</v>
      </c>
      <c r="X58" s="68">
        <v>0</v>
      </c>
      <c r="Y58" s="65"/>
    </row>
    <row r="59" spans="1:25" ht="13.5" hidden="1" outlineLevel="2" thickBot="1" x14ac:dyDescent="0.25">
      <c r="A59" s="465"/>
      <c r="B59" s="95">
        <v>810206</v>
      </c>
      <c r="C59" s="14" t="s">
        <v>412</v>
      </c>
      <c r="D59" s="58" t="s">
        <v>200</v>
      </c>
      <c r="E59" s="66">
        <v>0</v>
      </c>
      <c r="F59" s="13">
        <v>0</v>
      </c>
      <c r="G59" s="13">
        <v>0</v>
      </c>
      <c r="H59" s="68">
        <v>0</v>
      </c>
      <c r="I59" s="66">
        <v>0</v>
      </c>
      <c r="J59" s="13">
        <v>0</v>
      </c>
      <c r="K59" s="13">
        <v>0</v>
      </c>
      <c r="L59" s="68">
        <v>0</v>
      </c>
      <c r="M59" s="66">
        <v>0</v>
      </c>
      <c r="N59" s="13">
        <v>0</v>
      </c>
      <c r="O59" s="13">
        <v>0</v>
      </c>
      <c r="P59" s="68">
        <v>0</v>
      </c>
      <c r="Q59" s="66">
        <v>0</v>
      </c>
      <c r="R59" s="13">
        <v>0</v>
      </c>
      <c r="S59" s="13">
        <v>0</v>
      </c>
      <c r="T59" s="68">
        <v>0</v>
      </c>
      <c r="U59" s="69">
        <v>0</v>
      </c>
      <c r="V59" s="13">
        <v>0</v>
      </c>
      <c r="W59" s="67">
        <v>0</v>
      </c>
      <c r="X59" s="68">
        <v>0</v>
      </c>
      <c r="Y59" s="65"/>
    </row>
    <row r="60" spans="1:25" ht="13.5" hidden="1" outlineLevel="2" thickBot="1" x14ac:dyDescent="0.25">
      <c r="A60" s="465"/>
      <c r="B60" s="95">
        <v>810206</v>
      </c>
      <c r="C60" s="14" t="s">
        <v>339</v>
      </c>
      <c r="D60" s="35" t="s">
        <v>201</v>
      </c>
      <c r="E60" s="66">
        <v>0</v>
      </c>
      <c r="F60" s="13">
        <v>0</v>
      </c>
      <c r="G60" s="13">
        <v>0</v>
      </c>
      <c r="H60" s="68">
        <v>0</v>
      </c>
      <c r="I60" s="66">
        <v>0</v>
      </c>
      <c r="J60" s="13">
        <v>0</v>
      </c>
      <c r="K60" s="13">
        <v>0</v>
      </c>
      <c r="L60" s="68">
        <v>0</v>
      </c>
      <c r="M60" s="66">
        <v>0</v>
      </c>
      <c r="N60" s="13">
        <v>0</v>
      </c>
      <c r="O60" s="13">
        <v>0</v>
      </c>
      <c r="P60" s="68">
        <v>0</v>
      </c>
      <c r="Q60" s="66">
        <v>0</v>
      </c>
      <c r="R60" s="13">
        <v>0</v>
      </c>
      <c r="S60" s="13">
        <v>0</v>
      </c>
      <c r="T60" s="68">
        <v>0</v>
      </c>
      <c r="U60" s="69">
        <v>0</v>
      </c>
      <c r="V60" s="13">
        <v>0</v>
      </c>
      <c r="W60" s="67">
        <v>0</v>
      </c>
      <c r="X60" s="68">
        <v>0</v>
      </c>
      <c r="Y60" s="65"/>
    </row>
    <row r="61" spans="1:25" ht="13.5" hidden="1" outlineLevel="2" thickBot="1" x14ac:dyDescent="0.25">
      <c r="A61" s="465"/>
      <c r="B61" s="95">
        <v>810206</v>
      </c>
      <c r="C61" s="164" t="s">
        <v>398</v>
      </c>
      <c r="D61" s="35" t="s">
        <v>306</v>
      </c>
      <c r="E61" s="66">
        <v>0</v>
      </c>
      <c r="F61" s="13">
        <v>0</v>
      </c>
      <c r="G61" s="13">
        <v>0</v>
      </c>
      <c r="H61" s="68">
        <v>0</v>
      </c>
      <c r="I61" s="66">
        <v>0</v>
      </c>
      <c r="J61" s="13">
        <v>0</v>
      </c>
      <c r="K61" s="13">
        <v>0</v>
      </c>
      <c r="L61" s="68">
        <v>0</v>
      </c>
      <c r="M61" s="66">
        <v>0</v>
      </c>
      <c r="N61" s="13">
        <v>0</v>
      </c>
      <c r="O61" s="13">
        <v>0</v>
      </c>
      <c r="P61" s="68">
        <v>0</v>
      </c>
      <c r="Q61" s="66">
        <v>0</v>
      </c>
      <c r="R61" s="13">
        <v>0</v>
      </c>
      <c r="S61" s="13">
        <v>0</v>
      </c>
      <c r="T61" s="68">
        <v>0</v>
      </c>
      <c r="U61" s="69">
        <v>0</v>
      </c>
      <c r="V61" s="13">
        <v>0</v>
      </c>
      <c r="W61" s="67">
        <v>0</v>
      </c>
      <c r="X61" s="68">
        <v>0</v>
      </c>
      <c r="Y61" s="65"/>
    </row>
    <row r="62" spans="1:25" ht="13.5" hidden="1" outlineLevel="2" thickBot="1" x14ac:dyDescent="0.25">
      <c r="A62" s="465"/>
      <c r="B62" s="95">
        <v>810206</v>
      </c>
      <c r="C62" s="14" t="s">
        <v>202</v>
      </c>
      <c r="D62" s="35" t="s">
        <v>397</v>
      </c>
      <c r="E62" s="70">
        <v>0</v>
      </c>
      <c r="F62" s="149">
        <v>0</v>
      </c>
      <c r="G62" s="149">
        <v>0</v>
      </c>
      <c r="H62" s="68">
        <v>0</v>
      </c>
      <c r="I62" s="70">
        <v>0</v>
      </c>
      <c r="J62" s="149">
        <v>0</v>
      </c>
      <c r="K62" s="149">
        <v>0</v>
      </c>
      <c r="L62" s="68">
        <v>0</v>
      </c>
      <c r="M62" s="70">
        <v>0</v>
      </c>
      <c r="N62" s="149">
        <v>0</v>
      </c>
      <c r="O62" s="149">
        <v>0</v>
      </c>
      <c r="P62" s="68">
        <v>0</v>
      </c>
      <c r="Q62" s="70">
        <v>0</v>
      </c>
      <c r="R62" s="149">
        <v>0</v>
      </c>
      <c r="S62" s="149">
        <v>0</v>
      </c>
      <c r="T62" s="68">
        <v>0</v>
      </c>
      <c r="U62" s="148">
        <v>0</v>
      </c>
      <c r="V62" s="149">
        <v>0</v>
      </c>
      <c r="W62" s="71">
        <v>0</v>
      </c>
      <c r="X62" s="68">
        <v>0</v>
      </c>
      <c r="Y62" s="65"/>
    </row>
    <row r="63" spans="1:25" ht="12.75" customHeight="1" thickBot="1" x14ac:dyDescent="0.25">
      <c r="A63" s="55"/>
      <c r="B63" s="93"/>
      <c r="C63" s="54" t="s">
        <v>5</v>
      </c>
      <c r="D63" s="50"/>
      <c r="E63" s="61">
        <v>623</v>
      </c>
      <c r="F63" s="62">
        <v>6</v>
      </c>
      <c r="G63" s="63">
        <v>6</v>
      </c>
      <c r="H63" s="64">
        <v>635</v>
      </c>
      <c r="I63" s="61">
        <v>783</v>
      </c>
      <c r="J63" s="62">
        <v>4</v>
      </c>
      <c r="K63" s="63">
        <v>4</v>
      </c>
      <c r="L63" s="64">
        <v>791</v>
      </c>
      <c r="M63" s="61">
        <v>570</v>
      </c>
      <c r="N63" s="62">
        <v>1</v>
      </c>
      <c r="O63" s="63">
        <v>3</v>
      </c>
      <c r="P63" s="64">
        <v>574</v>
      </c>
      <c r="Q63" s="61">
        <v>456</v>
      </c>
      <c r="R63" s="62">
        <v>4</v>
      </c>
      <c r="S63" s="63">
        <v>1</v>
      </c>
      <c r="T63" s="64">
        <v>461</v>
      </c>
      <c r="U63" s="61">
        <v>2432</v>
      </c>
      <c r="V63" s="62">
        <v>15</v>
      </c>
      <c r="W63" s="63">
        <v>14</v>
      </c>
      <c r="X63" s="64">
        <v>2461</v>
      </c>
      <c r="Y63" s="65"/>
    </row>
    <row r="64" spans="1:25" s="106" customFormat="1" outlineLevel="1" x14ac:dyDescent="0.2">
      <c r="A64" s="466">
        <v>810032</v>
      </c>
      <c r="B64" s="97">
        <v>810032</v>
      </c>
      <c r="C64" s="100" t="s">
        <v>97</v>
      </c>
      <c r="D64" s="101" t="s">
        <v>265</v>
      </c>
      <c r="E64" s="161">
        <v>623</v>
      </c>
      <c r="F64" s="162">
        <v>6</v>
      </c>
      <c r="G64" s="162">
        <v>6</v>
      </c>
      <c r="H64" s="104">
        <v>635</v>
      </c>
      <c r="I64" s="161">
        <v>783</v>
      </c>
      <c r="J64" s="162">
        <v>4</v>
      </c>
      <c r="K64" s="162">
        <v>4</v>
      </c>
      <c r="L64" s="104">
        <v>791</v>
      </c>
      <c r="M64" s="161">
        <v>570</v>
      </c>
      <c r="N64" s="162">
        <v>1</v>
      </c>
      <c r="O64" s="162">
        <v>3</v>
      </c>
      <c r="P64" s="104">
        <v>574</v>
      </c>
      <c r="Q64" s="161">
        <v>456</v>
      </c>
      <c r="R64" s="162">
        <v>4</v>
      </c>
      <c r="S64" s="162">
        <v>1</v>
      </c>
      <c r="T64" s="104">
        <v>461</v>
      </c>
      <c r="U64" s="161">
        <v>2432</v>
      </c>
      <c r="V64" s="162">
        <v>15</v>
      </c>
      <c r="W64" s="162">
        <v>14</v>
      </c>
      <c r="X64" s="104">
        <v>2461</v>
      </c>
      <c r="Y64" s="105"/>
    </row>
    <row r="65" spans="1:25" outlineLevel="2" x14ac:dyDescent="0.2">
      <c r="A65" s="467"/>
      <c r="B65" s="95">
        <v>810032</v>
      </c>
      <c r="C65" s="14" t="s">
        <v>411</v>
      </c>
      <c r="D65" s="35" t="s">
        <v>198</v>
      </c>
      <c r="E65" s="66">
        <v>424</v>
      </c>
      <c r="F65" s="13">
        <v>2</v>
      </c>
      <c r="G65" s="13">
        <v>4</v>
      </c>
      <c r="H65" s="68">
        <v>430</v>
      </c>
      <c r="I65" s="66">
        <v>782</v>
      </c>
      <c r="J65" s="13">
        <v>4</v>
      </c>
      <c r="K65" s="13">
        <v>4</v>
      </c>
      <c r="L65" s="68">
        <v>790</v>
      </c>
      <c r="M65" s="66">
        <v>569</v>
      </c>
      <c r="N65" s="13">
        <v>1</v>
      </c>
      <c r="O65" s="13">
        <v>3</v>
      </c>
      <c r="P65" s="68">
        <v>573</v>
      </c>
      <c r="Q65" s="66">
        <v>234</v>
      </c>
      <c r="R65" s="13">
        <v>1</v>
      </c>
      <c r="S65" s="13">
        <v>0</v>
      </c>
      <c r="T65" s="68">
        <v>235</v>
      </c>
      <c r="U65" s="69">
        <v>2009</v>
      </c>
      <c r="V65" s="13">
        <v>8</v>
      </c>
      <c r="W65" s="67">
        <v>11</v>
      </c>
      <c r="X65" s="68">
        <v>2028</v>
      </c>
      <c r="Y65" s="65"/>
    </row>
    <row r="66" spans="1:25" hidden="1" outlineLevel="2" x14ac:dyDescent="0.2">
      <c r="A66" s="467"/>
      <c r="B66" s="95">
        <v>810032</v>
      </c>
      <c r="C66" s="14" t="s">
        <v>196</v>
      </c>
      <c r="D66" s="35" t="s">
        <v>199</v>
      </c>
      <c r="E66" s="66">
        <v>0</v>
      </c>
      <c r="F66" s="13">
        <v>0</v>
      </c>
      <c r="G66" s="13">
        <v>0</v>
      </c>
      <c r="H66" s="68">
        <v>0</v>
      </c>
      <c r="I66" s="66">
        <v>0</v>
      </c>
      <c r="J66" s="13">
        <v>0</v>
      </c>
      <c r="K66" s="13">
        <v>0</v>
      </c>
      <c r="L66" s="68">
        <v>0</v>
      </c>
      <c r="M66" s="66">
        <v>0</v>
      </c>
      <c r="N66" s="13">
        <v>0</v>
      </c>
      <c r="O66" s="13">
        <v>0</v>
      </c>
      <c r="P66" s="68">
        <v>0</v>
      </c>
      <c r="Q66" s="66">
        <v>0</v>
      </c>
      <c r="R66" s="13">
        <v>0</v>
      </c>
      <c r="S66" s="13">
        <v>0</v>
      </c>
      <c r="T66" s="68">
        <v>0</v>
      </c>
      <c r="U66" s="69">
        <v>0</v>
      </c>
      <c r="V66" s="13">
        <v>0</v>
      </c>
      <c r="W66" s="67">
        <v>0</v>
      </c>
      <c r="X66" s="68">
        <v>0</v>
      </c>
      <c r="Y66" s="65"/>
    </row>
    <row r="67" spans="1:25" hidden="1" outlineLevel="2" x14ac:dyDescent="0.2">
      <c r="A67" s="467"/>
      <c r="B67" s="95">
        <v>810032</v>
      </c>
      <c r="C67" s="14" t="s">
        <v>412</v>
      </c>
      <c r="D67" s="35" t="s">
        <v>200</v>
      </c>
      <c r="E67" s="66">
        <v>0</v>
      </c>
      <c r="F67" s="13">
        <v>0</v>
      </c>
      <c r="G67" s="13">
        <v>0</v>
      </c>
      <c r="H67" s="68">
        <v>0</v>
      </c>
      <c r="I67" s="66">
        <v>0</v>
      </c>
      <c r="J67" s="13">
        <v>0</v>
      </c>
      <c r="K67" s="13">
        <v>0</v>
      </c>
      <c r="L67" s="68">
        <v>0</v>
      </c>
      <c r="M67" s="66">
        <v>0</v>
      </c>
      <c r="N67" s="13">
        <v>0</v>
      </c>
      <c r="O67" s="13">
        <v>0</v>
      </c>
      <c r="P67" s="68">
        <v>0</v>
      </c>
      <c r="Q67" s="66">
        <v>0</v>
      </c>
      <c r="R67" s="13">
        <v>0</v>
      </c>
      <c r="S67" s="13">
        <v>0</v>
      </c>
      <c r="T67" s="68">
        <v>0</v>
      </c>
      <c r="U67" s="69">
        <v>0</v>
      </c>
      <c r="V67" s="13">
        <v>0</v>
      </c>
      <c r="W67" s="67">
        <v>0</v>
      </c>
      <c r="X67" s="68">
        <v>0</v>
      </c>
      <c r="Y67" s="65"/>
    </row>
    <row r="68" spans="1:25" hidden="1" outlineLevel="2" x14ac:dyDescent="0.2">
      <c r="A68" s="467"/>
      <c r="B68" s="95">
        <v>810032</v>
      </c>
      <c r="C68" s="14" t="s">
        <v>339</v>
      </c>
      <c r="D68" s="35" t="s">
        <v>201</v>
      </c>
      <c r="E68" s="66">
        <v>0</v>
      </c>
      <c r="F68" s="13">
        <v>0</v>
      </c>
      <c r="G68" s="13">
        <v>0</v>
      </c>
      <c r="H68" s="68">
        <v>0</v>
      </c>
      <c r="I68" s="66">
        <v>0</v>
      </c>
      <c r="J68" s="13">
        <v>0</v>
      </c>
      <c r="K68" s="13">
        <v>0</v>
      </c>
      <c r="L68" s="68">
        <v>0</v>
      </c>
      <c r="M68" s="66">
        <v>0</v>
      </c>
      <c r="N68" s="13">
        <v>0</v>
      </c>
      <c r="O68" s="13">
        <v>0</v>
      </c>
      <c r="P68" s="68">
        <v>0</v>
      </c>
      <c r="Q68" s="66">
        <v>0</v>
      </c>
      <c r="R68" s="13">
        <v>0</v>
      </c>
      <c r="S68" s="13">
        <v>0</v>
      </c>
      <c r="T68" s="68">
        <v>0</v>
      </c>
      <c r="U68" s="69">
        <v>0</v>
      </c>
      <c r="V68" s="13">
        <v>0</v>
      </c>
      <c r="W68" s="67">
        <v>0</v>
      </c>
      <c r="X68" s="68">
        <v>0</v>
      </c>
      <c r="Y68" s="65"/>
    </row>
    <row r="69" spans="1:25" ht="13.5" outlineLevel="2" thickBot="1" x14ac:dyDescent="0.25">
      <c r="A69" s="467"/>
      <c r="B69" s="95">
        <v>810032</v>
      </c>
      <c r="C69" s="164" t="s">
        <v>398</v>
      </c>
      <c r="D69" s="35" t="s">
        <v>306</v>
      </c>
      <c r="E69" s="66">
        <v>199</v>
      </c>
      <c r="F69" s="13">
        <v>4</v>
      </c>
      <c r="G69" s="13">
        <v>2</v>
      </c>
      <c r="H69" s="68">
        <v>205</v>
      </c>
      <c r="I69" s="66">
        <v>1</v>
      </c>
      <c r="J69" s="13">
        <v>0</v>
      </c>
      <c r="K69" s="13">
        <v>0</v>
      </c>
      <c r="L69" s="68">
        <v>1</v>
      </c>
      <c r="M69" s="66">
        <v>1</v>
      </c>
      <c r="N69" s="13">
        <v>0</v>
      </c>
      <c r="O69" s="13">
        <v>0</v>
      </c>
      <c r="P69" s="68">
        <v>1</v>
      </c>
      <c r="Q69" s="66">
        <v>222</v>
      </c>
      <c r="R69" s="13">
        <v>3</v>
      </c>
      <c r="S69" s="13">
        <v>1</v>
      </c>
      <c r="T69" s="68">
        <v>226</v>
      </c>
      <c r="U69" s="69">
        <v>423</v>
      </c>
      <c r="V69" s="13">
        <v>7</v>
      </c>
      <c r="W69" s="67">
        <v>3</v>
      </c>
      <c r="X69" s="68">
        <v>433</v>
      </c>
      <c r="Y69" s="65"/>
    </row>
    <row r="70" spans="1:25" ht="13.5" hidden="1" outlineLevel="2" thickBot="1" x14ac:dyDescent="0.25">
      <c r="A70" s="467"/>
      <c r="B70" s="95">
        <v>810032</v>
      </c>
      <c r="C70" s="14" t="s">
        <v>202</v>
      </c>
      <c r="D70" s="35" t="s">
        <v>397</v>
      </c>
      <c r="E70" s="70">
        <v>0</v>
      </c>
      <c r="F70" s="149">
        <v>0</v>
      </c>
      <c r="G70" s="149">
        <v>0</v>
      </c>
      <c r="H70" s="68">
        <v>0</v>
      </c>
      <c r="I70" s="70">
        <v>0</v>
      </c>
      <c r="J70" s="149">
        <v>0</v>
      </c>
      <c r="K70" s="149">
        <v>0</v>
      </c>
      <c r="L70" s="68">
        <v>0</v>
      </c>
      <c r="M70" s="70">
        <v>0</v>
      </c>
      <c r="N70" s="149">
        <v>0</v>
      </c>
      <c r="O70" s="149">
        <v>0</v>
      </c>
      <c r="P70" s="68">
        <v>0</v>
      </c>
      <c r="Q70" s="70">
        <v>0</v>
      </c>
      <c r="R70" s="149">
        <v>0</v>
      </c>
      <c r="S70" s="149">
        <v>0</v>
      </c>
      <c r="T70" s="68">
        <v>0</v>
      </c>
      <c r="U70" s="148">
        <v>0</v>
      </c>
      <c r="V70" s="149">
        <v>0</v>
      </c>
      <c r="W70" s="71">
        <v>0</v>
      </c>
      <c r="X70" s="68">
        <v>0</v>
      </c>
      <c r="Y70" s="65"/>
    </row>
    <row r="71" spans="1:25" ht="12.75" customHeight="1" thickBot="1" x14ac:dyDescent="0.25">
      <c r="A71" s="55"/>
      <c r="B71" s="93"/>
      <c r="C71" s="54" t="s">
        <v>6</v>
      </c>
      <c r="D71" s="50"/>
      <c r="E71" s="61">
        <v>742</v>
      </c>
      <c r="F71" s="62">
        <v>0</v>
      </c>
      <c r="G71" s="63">
        <v>16</v>
      </c>
      <c r="H71" s="64">
        <v>758</v>
      </c>
      <c r="I71" s="61">
        <v>638</v>
      </c>
      <c r="J71" s="62">
        <v>0</v>
      </c>
      <c r="K71" s="63">
        <v>16</v>
      </c>
      <c r="L71" s="64">
        <v>654</v>
      </c>
      <c r="M71" s="61">
        <v>476</v>
      </c>
      <c r="N71" s="62">
        <v>0</v>
      </c>
      <c r="O71" s="63">
        <v>12</v>
      </c>
      <c r="P71" s="64">
        <v>488</v>
      </c>
      <c r="Q71" s="61">
        <v>507</v>
      </c>
      <c r="R71" s="62">
        <v>0</v>
      </c>
      <c r="S71" s="63">
        <v>7</v>
      </c>
      <c r="T71" s="64">
        <v>514</v>
      </c>
      <c r="U71" s="61">
        <v>2363</v>
      </c>
      <c r="V71" s="62">
        <v>0</v>
      </c>
      <c r="W71" s="63">
        <v>51</v>
      </c>
      <c r="X71" s="64">
        <v>2414</v>
      </c>
      <c r="Y71" s="65"/>
    </row>
    <row r="72" spans="1:25" s="106" customFormat="1" outlineLevel="1" x14ac:dyDescent="0.2">
      <c r="A72" s="466">
        <v>810039</v>
      </c>
      <c r="B72" s="97">
        <v>810039</v>
      </c>
      <c r="C72" s="100" t="s">
        <v>98</v>
      </c>
      <c r="D72" s="101" t="s">
        <v>265</v>
      </c>
      <c r="E72" s="161">
        <v>509</v>
      </c>
      <c r="F72" s="162">
        <v>0</v>
      </c>
      <c r="G72" s="162">
        <v>16</v>
      </c>
      <c r="H72" s="104">
        <v>525</v>
      </c>
      <c r="I72" s="161">
        <v>432</v>
      </c>
      <c r="J72" s="162">
        <v>0</v>
      </c>
      <c r="K72" s="162">
        <v>16</v>
      </c>
      <c r="L72" s="104">
        <v>448</v>
      </c>
      <c r="M72" s="161">
        <v>308</v>
      </c>
      <c r="N72" s="162">
        <v>0</v>
      </c>
      <c r="O72" s="162">
        <v>11</v>
      </c>
      <c r="P72" s="104">
        <v>319</v>
      </c>
      <c r="Q72" s="161">
        <v>312</v>
      </c>
      <c r="R72" s="162">
        <v>0</v>
      </c>
      <c r="S72" s="162">
        <v>3</v>
      </c>
      <c r="T72" s="104">
        <v>315</v>
      </c>
      <c r="U72" s="161">
        <v>1561</v>
      </c>
      <c r="V72" s="162">
        <v>0</v>
      </c>
      <c r="W72" s="162">
        <v>46</v>
      </c>
      <c r="X72" s="104">
        <v>1607</v>
      </c>
      <c r="Y72" s="105"/>
    </row>
    <row r="73" spans="1:25" ht="13.5" outlineLevel="2" thickBot="1" x14ac:dyDescent="0.25">
      <c r="A73" s="467"/>
      <c r="B73" s="95">
        <v>810039</v>
      </c>
      <c r="C73" s="14" t="s">
        <v>411</v>
      </c>
      <c r="D73" s="35" t="s">
        <v>198</v>
      </c>
      <c r="E73" s="66">
        <v>509</v>
      </c>
      <c r="F73" s="13">
        <v>0</v>
      </c>
      <c r="G73" s="13">
        <v>16</v>
      </c>
      <c r="H73" s="68">
        <v>525</v>
      </c>
      <c r="I73" s="66">
        <v>432</v>
      </c>
      <c r="J73" s="13">
        <v>0</v>
      </c>
      <c r="K73" s="13">
        <v>16</v>
      </c>
      <c r="L73" s="68">
        <v>448</v>
      </c>
      <c r="M73" s="66">
        <v>308</v>
      </c>
      <c r="N73" s="13">
        <v>0</v>
      </c>
      <c r="O73" s="13">
        <v>11</v>
      </c>
      <c r="P73" s="68">
        <v>319</v>
      </c>
      <c r="Q73" s="66">
        <v>312</v>
      </c>
      <c r="R73" s="13">
        <v>0</v>
      </c>
      <c r="S73" s="13">
        <v>3</v>
      </c>
      <c r="T73" s="68">
        <v>315</v>
      </c>
      <c r="U73" s="69">
        <v>1561</v>
      </c>
      <c r="V73" s="13">
        <v>0</v>
      </c>
      <c r="W73" s="67">
        <v>46</v>
      </c>
      <c r="X73" s="68">
        <v>1607</v>
      </c>
      <c r="Y73" s="65"/>
    </row>
    <row r="74" spans="1:25" ht="13.5" hidden="1" outlineLevel="2" thickBot="1" x14ac:dyDescent="0.25">
      <c r="A74" s="467"/>
      <c r="B74" s="95">
        <v>810039</v>
      </c>
      <c r="C74" s="14" t="s">
        <v>196</v>
      </c>
      <c r="D74" s="35" t="s">
        <v>199</v>
      </c>
      <c r="E74" s="66">
        <v>0</v>
      </c>
      <c r="F74" s="13">
        <v>0</v>
      </c>
      <c r="G74" s="13">
        <v>0</v>
      </c>
      <c r="H74" s="68">
        <v>0</v>
      </c>
      <c r="I74" s="66">
        <v>0</v>
      </c>
      <c r="J74" s="13">
        <v>0</v>
      </c>
      <c r="K74" s="13">
        <v>0</v>
      </c>
      <c r="L74" s="68">
        <v>0</v>
      </c>
      <c r="M74" s="66">
        <v>0</v>
      </c>
      <c r="N74" s="13">
        <v>0</v>
      </c>
      <c r="O74" s="13">
        <v>0</v>
      </c>
      <c r="P74" s="68">
        <v>0</v>
      </c>
      <c r="Q74" s="66">
        <v>0</v>
      </c>
      <c r="R74" s="13">
        <v>0</v>
      </c>
      <c r="S74" s="13">
        <v>0</v>
      </c>
      <c r="T74" s="68">
        <v>0</v>
      </c>
      <c r="U74" s="69">
        <v>0</v>
      </c>
      <c r="V74" s="13">
        <v>0</v>
      </c>
      <c r="W74" s="67">
        <v>0</v>
      </c>
      <c r="X74" s="68">
        <v>0</v>
      </c>
      <c r="Y74" s="65"/>
    </row>
    <row r="75" spans="1:25" ht="13.5" hidden="1" outlineLevel="2" thickBot="1" x14ac:dyDescent="0.25">
      <c r="A75" s="467"/>
      <c r="B75" s="95">
        <v>810039</v>
      </c>
      <c r="C75" s="14" t="s">
        <v>412</v>
      </c>
      <c r="D75" s="35" t="s">
        <v>200</v>
      </c>
      <c r="E75" s="66">
        <v>0</v>
      </c>
      <c r="F75" s="13">
        <v>0</v>
      </c>
      <c r="G75" s="13">
        <v>0</v>
      </c>
      <c r="H75" s="68">
        <v>0</v>
      </c>
      <c r="I75" s="66">
        <v>0</v>
      </c>
      <c r="J75" s="13">
        <v>0</v>
      </c>
      <c r="K75" s="13">
        <v>0</v>
      </c>
      <c r="L75" s="68">
        <v>0</v>
      </c>
      <c r="M75" s="66">
        <v>0</v>
      </c>
      <c r="N75" s="13">
        <v>0</v>
      </c>
      <c r="O75" s="13">
        <v>0</v>
      </c>
      <c r="P75" s="68">
        <v>0</v>
      </c>
      <c r="Q75" s="66">
        <v>0</v>
      </c>
      <c r="R75" s="13">
        <v>0</v>
      </c>
      <c r="S75" s="13">
        <v>0</v>
      </c>
      <c r="T75" s="68">
        <v>0</v>
      </c>
      <c r="U75" s="69">
        <v>0</v>
      </c>
      <c r="V75" s="13">
        <v>0</v>
      </c>
      <c r="W75" s="67">
        <v>0</v>
      </c>
      <c r="X75" s="68">
        <v>0</v>
      </c>
      <c r="Y75" s="65"/>
    </row>
    <row r="76" spans="1:25" ht="13.5" hidden="1" outlineLevel="2" thickBot="1" x14ac:dyDescent="0.25">
      <c r="A76" s="467"/>
      <c r="B76" s="95">
        <v>810039</v>
      </c>
      <c r="C76" s="14" t="s">
        <v>339</v>
      </c>
      <c r="D76" s="35" t="s">
        <v>201</v>
      </c>
      <c r="E76" s="66">
        <v>0</v>
      </c>
      <c r="F76" s="13">
        <v>0</v>
      </c>
      <c r="G76" s="13">
        <v>0</v>
      </c>
      <c r="H76" s="68">
        <v>0</v>
      </c>
      <c r="I76" s="66">
        <v>0</v>
      </c>
      <c r="J76" s="13">
        <v>0</v>
      </c>
      <c r="K76" s="13">
        <v>0</v>
      </c>
      <c r="L76" s="68">
        <v>0</v>
      </c>
      <c r="M76" s="66">
        <v>0</v>
      </c>
      <c r="N76" s="13">
        <v>0</v>
      </c>
      <c r="O76" s="13">
        <v>0</v>
      </c>
      <c r="P76" s="68">
        <v>0</v>
      </c>
      <c r="Q76" s="66">
        <v>0</v>
      </c>
      <c r="R76" s="13">
        <v>0</v>
      </c>
      <c r="S76" s="13">
        <v>0</v>
      </c>
      <c r="T76" s="68">
        <v>0</v>
      </c>
      <c r="U76" s="69">
        <v>0</v>
      </c>
      <c r="V76" s="13">
        <v>0</v>
      </c>
      <c r="W76" s="67">
        <v>0</v>
      </c>
      <c r="X76" s="68">
        <v>0</v>
      </c>
      <c r="Y76" s="65"/>
    </row>
    <row r="77" spans="1:25" ht="13.5" hidden="1" outlineLevel="2" thickBot="1" x14ac:dyDescent="0.25">
      <c r="A77" s="467"/>
      <c r="B77" s="95">
        <v>810039</v>
      </c>
      <c r="C77" s="164" t="s">
        <v>398</v>
      </c>
      <c r="D77" s="35" t="s">
        <v>306</v>
      </c>
      <c r="E77" s="66">
        <v>0</v>
      </c>
      <c r="F77" s="13">
        <v>0</v>
      </c>
      <c r="G77" s="13">
        <v>0</v>
      </c>
      <c r="H77" s="68">
        <v>0</v>
      </c>
      <c r="I77" s="66">
        <v>0</v>
      </c>
      <c r="J77" s="13">
        <v>0</v>
      </c>
      <c r="K77" s="13">
        <v>0</v>
      </c>
      <c r="L77" s="68">
        <v>0</v>
      </c>
      <c r="M77" s="66">
        <v>0</v>
      </c>
      <c r="N77" s="13">
        <v>0</v>
      </c>
      <c r="O77" s="13">
        <v>0</v>
      </c>
      <c r="P77" s="68">
        <v>0</v>
      </c>
      <c r="Q77" s="66">
        <v>0</v>
      </c>
      <c r="R77" s="13">
        <v>0</v>
      </c>
      <c r="S77" s="13">
        <v>0</v>
      </c>
      <c r="T77" s="68">
        <v>0</v>
      </c>
      <c r="U77" s="69">
        <v>0</v>
      </c>
      <c r="V77" s="13">
        <v>0</v>
      </c>
      <c r="W77" s="67">
        <v>0</v>
      </c>
      <c r="X77" s="68">
        <v>0</v>
      </c>
      <c r="Y77" s="65"/>
    </row>
    <row r="78" spans="1:25" ht="13.5" hidden="1" outlineLevel="2" thickBot="1" x14ac:dyDescent="0.25">
      <c r="A78" s="467"/>
      <c r="B78" s="95">
        <v>810039</v>
      </c>
      <c r="C78" s="14" t="s">
        <v>202</v>
      </c>
      <c r="D78" s="35" t="s">
        <v>397</v>
      </c>
      <c r="E78" s="70">
        <v>0</v>
      </c>
      <c r="F78" s="149">
        <v>0</v>
      </c>
      <c r="G78" s="149">
        <v>0</v>
      </c>
      <c r="H78" s="68">
        <v>0</v>
      </c>
      <c r="I78" s="70">
        <v>0</v>
      </c>
      <c r="J78" s="149">
        <v>0</v>
      </c>
      <c r="K78" s="149">
        <v>0</v>
      </c>
      <c r="L78" s="68">
        <v>0</v>
      </c>
      <c r="M78" s="70">
        <v>0</v>
      </c>
      <c r="N78" s="149">
        <v>0</v>
      </c>
      <c r="O78" s="149">
        <v>0</v>
      </c>
      <c r="P78" s="68">
        <v>0</v>
      </c>
      <c r="Q78" s="70">
        <v>0</v>
      </c>
      <c r="R78" s="149">
        <v>0</v>
      </c>
      <c r="S78" s="149">
        <v>0</v>
      </c>
      <c r="T78" s="68">
        <v>0</v>
      </c>
      <c r="U78" s="148">
        <v>0</v>
      </c>
      <c r="V78" s="149">
        <v>0</v>
      </c>
      <c r="W78" s="71">
        <v>0</v>
      </c>
      <c r="X78" s="68">
        <v>0</v>
      </c>
      <c r="Y78" s="65"/>
    </row>
    <row r="79" spans="1:25" s="106" customFormat="1" outlineLevel="1" x14ac:dyDescent="0.2">
      <c r="A79" s="464">
        <v>810040</v>
      </c>
      <c r="B79" s="97">
        <v>810040</v>
      </c>
      <c r="C79" s="100" t="s">
        <v>99</v>
      </c>
      <c r="D79" s="101" t="s">
        <v>265</v>
      </c>
      <c r="E79" s="161">
        <v>233</v>
      </c>
      <c r="F79" s="162">
        <v>0</v>
      </c>
      <c r="G79" s="162">
        <v>0</v>
      </c>
      <c r="H79" s="104">
        <v>233</v>
      </c>
      <c r="I79" s="161">
        <v>206</v>
      </c>
      <c r="J79" s="162">
        <v>0</v>
      </c>
      <c r="K79" s="162">
        <v>0</v>
      </c>
      <c r="L79" s="104">
        <v>206</v>
      </c>
      <c r="M79" s="161">
        <v>168</v>
      </c>
      <c r="N79" s="162">
        <v>0</v>
      </c>
      <c r="O79" s="162">
        <v>1</v>
      </c>
      <c r="P79" s="104">
        <v>169</v>
      </c>
      <c r="Q79" s="161">
        <v>195</v>
      </c>
      <c r="R79" s="162">
        <v>0</v>
      </c>
      <c r="S79" s="162">
        <v>4</v>
      </c>
      <c r="T79" s="104">
        <v>199</v>
      </c>
      <c r="U79" s="161">
        <v>802</v>
      </c>
      <c r="V79" s="162">
        <v>0</v>
      </c>
      <c r="W79" s="162">
        <v>5</v>
      </c>
      <c r="X79" s="104">
        <v>807</v>
      </c>
      <c r="Y79" s="105"/>
    </row>
    <row r="80" spans="1:25" outlineLevel="2" x14ac:dyDescent="0.2">
      <c r="A80" s="465"/>
      <c r="B80" s="95">
        <v>810040</v>
      </c>
      <c r="C80" s="14" t="s">
        <v>411</v>
      </c>
      <c r="D80" s="58" t="s">
        <v>198</v>
      </c>
      <c r="E80" s="66">
        <v>233</v>
      </c>
      <c r="F80" s="13">
        <v>0</v>
      </c>
      <c r="G80" s="13">
        <v>0</v>
      </c>
      <c r="H80" s="68">
        <v>233</v>
      </c>
      <c r="I80" s="66">
        <v>206</v>
      </c>
      <c r="J80" s="13">
        <v>0</v>
      </c>
      <c r="K80" s="13">
        <v>0</v>
      </c>
      <c r="L80" s="68">
        <v>206</v>
      </c>
      <c r="M80" s="66">
        <v>168</v>
      </c>
      <c r="N80" s="13">
        <v>0</v>
      </c>
      <c r="O80" s="13">
        <v>1</v>
      </c>
      <c r="P80" s="68">
        <v>169</v>
      </c>
      <c r="Q80" s="66">
        <v>190</v>
      </c>
      <c r="R80" s="13">
        <v>0</v>
      </c>
      <c r="S80" s="13">
        <v>3</v>
      </c>
      <c r="T80" s="68">
        <v>193</v>
      </c>
      <c r="U80" s="69">
        <v>797</v>
      </c>
      <c r="V80" s="13">
        <v>0</v>
      </c>
      <c r="W80" s="67">
        <v>4</v>
      </c>
      <c r="X80" s="68">
        <v>801</v>
      </c>
      <c r="Y80" s="65"/>
    </row>
    <row r="81" spans="1:25" hidden="1" outlineLevel="2" x14ac:dyDescent="0.2">
      <c r="A81" s="465"/>
      <c r="B81" s="95">
        <v>810040</v>
      </c>
      <c r="C81" s="14" t="s">
        <v>196</v>
      </c>
      <c r="D81" s="58" t="s">
        <v>199</v>
      </c>
      <c r="E81" s="66">
        <v>0</v>
      </c>
      <c r="F81" s="13">
        <v>0</v>
      </c>
      <c r="G81" s="13">
        <v>0</v>
      </c>
      <c r="H81" s="68">
        <v>0</v>
      </c>
      <c r="I81" s="66">
        <v>0</v>
      </c>
      <c r="J81" s="13">
        <v>0</v>
      </c>
      <c r="K81" s="13">
        <v>0</v>
      </c>
      <c r="L81" s="68">
        <v>0</v>
      </c>
      <c r="M81" s="66">
        <v>0</v>
      </c>
      <c r="N81" s="13">
        <v>0</v>
      </c>
      <c r="O81" s="13">
        <v>0</v>
      </c>
      <c r="P81" s="68">
        <v>0</v>
      </c>
      <c r="Q81" s="66">
        <v>0</v>
      </c>
      <c r="R81" s="13">
        <v>0</v>
      </c>
      <c r="S81" s="13">
        <v>0</v>
      </c>
      <c r="T81" s="68">
        <v>0</v>
      </c>
      <c r="U81" s="69">
        <v>0</v>
      </c>
      <c r="V81" s="13">
        <v>0</v>
      </c>
      <c r="W81" s="67">
        <v>0</v>
      </c>
      <c r="X81" s="68">
        <v>0</v>
      </c>
      <c r="Y81" s="65"/>
    </row>
    <row r="82" spans="1:25" hidden="1" outlineLevel="2" x14ac:dyDescent="0.2">
      <c r="A82" s="465"/>
      <c r="B82" s="95">
        <v>810040</v>
      </c>
      <c r="C82" s="14" t="s">
        <v>412</v>
      </c>
      <c r="D82" s="58" t="s">
        <v>200</v>
      </c>
      <c r="E82" s="66">
        <v>0</v>
      </c>
      <c r="F82" s="13">
        <v>0</v>
      </c>
      <c r="G82" s="13">
        <v>0</v>
      </c>
      <c r="H82" s="68">
        <v>0</v>
      </c>
      <c r="I82" s="66">
        <v>0</v>
      </c>
      <c r="J82" s="13">
        <v>0</v>
      </c>
      <c r="K82" s="13">
        <v>0</v>
      </c>
      <c r="L82" s="68">
        <v>0</v>
      </c>
      <c r="M82" s="66">
        <v>0</v>
      </c>
      <c r="N82" s="13">
        <v>0</v>
      </c>
      <c r="O82" s="13">
        <v>0</v>
      </c>
      <c r="P82" s="68">
        <v>0</v>
      </c>
      <c r="Q82" s="66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idden="1" outlineLevel="2" x14ac:dyDescent="0.2">
      <c r="A83" s="465"/>
      <c r="B83" s="95">
        <v>810040</v>
      </c>
      <c r="C83" s="14" t="s">
        <v>339</v>
      </c>
      <c r="D83" s="35" t="s">
        <v>201</v>
      </c>
      <c r="E83" s="66">
        <v>0</v>
      </c>
      <c r="F83" s="13">
        <v>0</v>
      </c>
      <c r="G83" s="13">
        <v>0</v>
      </c>
      <c r="H83" s="68">
        <v>0</v>
      </c>
      <c r="I83" s="66">
        <v>0</v>
      </c>
      <c r="J83" s="13">
        <v>0</v>
      </c>
      <c r="K83" s="13">
        <v>0</v>
      </c>
      <c r="L83" s="68">
        <v>0</v>
      </c>
      <c r="M83" s="66">
        <v>0</v>
      </c>
      <c r="N83" s="13">
        <v>0</v>
      </c>
      <c r="O83" s="13">
        <v>0</v>
      </c>
      <c r="P83" s="68">
        <v>0</v>
      </c>
      <c r="Q83" s="66">
        <v>0</v>
      </c>
      <c r="R83" s="13">
        <v>0</v>
      </c>
      <c r="S83" s="13">
        <v>0</v>
      </c>
      <c r="T83" s="68">
        <v>0</v>
      </c>
      <c r="U83" s="69">
        <v>0</v>
      </c>
      <c r="V83" s="13">
        <v>0</v>
      </c>
      <c r="W83" s="67">
        <v>0</v>
      </c>
      <c r="X83" s="68">
        <v>0</v>
      </c>
      <c r="Y83" s="65"/>
    </row>
    <row r="84" spans="1:25" ht="13.5" outlineLevel="2" thickBot="1" x14ac:dyDescent="0.25">
      <c r="A84" s="465"/>
      <c r="B84" s="95">
        <v>810040</v>
      </c>
      <c r="C84" s="164" t="s">
        <v>398</v>
      </c>
      <c r="D84" s="35" t="s">
        <v>306</v>
      </c>
      <c r="E84" s="66">
        <v>0</v>
      </c>
      <c r="F84" s="13">
        <v>0</v>
      </c>
      <c r="G84" s="13">
        <v>0</v>
      </c>
      <c r="H84" s="68">
        <v>0</v>
      </c>
      <c r="I84" s="66">
        <v>0</v>
      </c>
      <c r="J84" s="13">
        <v>0</v>
      </c>
      <c r="K84" s="13">
        <v>0</v>
      </c>
      <c r="L84" s="68">
        <v>0</v>
      </c>
      <c r="M84" s="66">
        <v>0</v>
      </c>
      <c r="N84" s="13">
        <v>0</v>
      </c>
      <c r="O84" s="13">
        <v>0</v>
      </c>
      <c r="P84" s="68">
        <v>0</v>
      </c>
      <c r="Q84" s="66">
        <v>5</v>
      </c>
      <c r="R84" s="13">
        <v>0</v>
      </c>
      <c r="S84" s="13">
        <v>1</v>
      </c>
      <c r="T84" s="68">
        <v>6</v>
      </c>
      <c r="U84" s="69">
        <v>5</v>
      </c>
      <c r="V84" s="13">
        <v>0</v>
      </c>
      <c r="W84" s="67">
        <v>1</v>
      </c>
      <c r="X84" s="68">
        <v>6</v>
      </c>
      <c r="Y84" s="65"/>
    </row>
    <row r="85" spans="1:25" ht="13.5" hidden="1" outlineLevel="2" thickBot="1" x14ac:dyDescent="0.25">
      <c r="A85" s="465"/>
      <c r="B85" s="95">
        <v>810040</v>
      </c>
      <c r="C85" s="14" t="s">
        <v>202</v>
      </c>
      <c r="D85" s="35" t="s">
        <v>397</v>
      </c>
      <c r="E85" s="70">
        <v>0</v>
      </c>
      <c r="F85" s="149">
        <v>0</v>
      </c>
      <c r="G85" s="149">
        <v>0</v>
      </c>
      <c r="H85" s="68">
        <v>0</v>
      </c>
      <c r="I85" s="70">
        <v>0</v>
      </c>
      <c r="J85" s="149">
        <v>0</v>
      </c>
      <c r="K85" s="149">
        <v>0</v>
      </c>
      <c r="L85" s="68">
        <v>0</v>
      </c>
      <c r="M85" s="70">
        <v>0</v>
      </c>
      <c r="N85" s="149">
        <v>0</v>
      </c>
      <c r="O85" s="149">
        <v>0</v>
      </c>
      <c r="P85" s="68">
        <v>0</v>
      </c>
      <c r="Q85" s="70">
        <v>0</v>
      </c>
      <c r="R85" s="149">
        <v>0</v>
      </c>
      <c r="S85" s="149">
        <v>0</v>
      </c>
      <c r="T85" s="68">
        <v>0</v>
      </c>
      <c r="U85" s="148">
        <v>0</v>
      </c>
      <c r="V85" s="149">
        <v>0</v>
      </c>
      <c r="W85" s="71">
        <v>0</v>
      </c>
      <c r="X85" s="68">
        <v>0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61">
        <v>130</v>
      </c>
      <c r="F86" s="62">
        <v>653</v>
      </c>
      <c r="G86" s="63">
        <v>17</v>
      </c>
      <c r="H86" s="64">
        <v>800</v>
      </c>
      <c r="I86" s="61">
        <v>164</v>
      </c>
      <c r="J86" s="62">
        <v>859</v>
      </c>
      <c r="K86" s="63">
        <v>24</v>
      </c>
      <c r="L86" s="64">
        <v>1047</v>
      </c>
      <c r="M86" s="61">
        <v>143</v>
      </c>
      <c r="N86" s="62">
        <v>628</v>
      </c>
      <c r="O86" s="63">
        <v>24</v>
      </c>
      <c r="P86" s="64">
        <v>795</v>
      </c>
      <c r="Q86" s="61">
        <v>120</v>
      </c>
      <c r="R86" s="62">
        <v>729</v>
      </c>
      <c r="S86" s="63">
        <v>19</v>
      </c>
      <c r="T86" s="64">
        <v>868</v>
      </c>
      <c r="U86" s="61">
        <v>557</v>
      </c>
      <c r="V86" s="62">
        <v>2869</v>
      </c>
      <c r="W86" s="63">
        <v>84</v>
      </c>
      <c r="X86" s="64">
        <v>3510</v>
      </c>
      <c r="Y86" s="65"/>
    </row>
    <row r="87" spans="1:25" s="106" customFormat="1" outlineLevel="1" x14ac:dyDescent="0.2">
      <c r="A87" s="466">
        <v>810058</v>
      </c>
      <c r="B87" s="97">
        <v>810058</v>
      </c>
      <c r="C87" s="100" t="s">
        <v>100</v>
      </c>
      <c r="D87" s="101" t="s">
        <v>265</v>
      </c>
      <c r="E87" s="161">
        <v>130</v>
      </c>
      <c r="F87" s="162">
        <v>653</v>
      </c>
      <c r="G87" s="162">
        <v>17</v>
      </c>
      <c r="H87" s="104">
        <v>800</v>
      </c>
      <c r="I87" s="161">
        <v>164</v>
      </c>
      <c r="J87" s="162">
        <v>859</v>
      </c>
      <c r="K87" s="162">
        <v>24</v>
      </c>
      <c r="L87" s="104">
        <v>1047</v>
      </c>
      <c r="M87" s="161">
        <v>143</v>
      </c>
      <c r="N87" s="162">
        <v>628</v>
      </c>
      <c r="O87" s="162">
        <v>24</v>
      </c>
      <c r="P87" s="104">
        <v>795</v>
      </c>
      <c r="Q87" s="161">
        <v>120</v>
      </c>
      <c r="R87" s="162">
        <v>729</v>
      </c>
      <c r="S87" s="162">
        <v>19</v>
      </c>
      <c r="T87" s="104">
        <v>868</v>
      </c>
      <c r="U87" s="161">
        <v>557</v>
      </c>
      <c r="V87" s="162">
        <v>2869</v>
      </c>
      <c r="W87" s="162">
        <v>84</v>
      </c>
      <c r="X87" s="104">
        <v>3510</v>
      </c>
      <c r="Y87" s="105"/>
    </row>
    <row r="88" spans="1:25" outlineLevel="2" x14ac:dyDescent="0.2">
      <c r="A88" s="467"/>
      <c r="B88" s="95">
        <v>810058</v>
      </c>
      <c r="C88" s="14" t="s">
        <v>411</v>
      </c>
      <c r="D88" s="35" t="s">
        <v>198</v>
      </c>
      <c r="E88" s="66">
        <v>129</v>
      </c>
      <c r="F88" s="13">
        <v>651</v>
      </c>
      <c r="G88" s="13">
        <v>17</v>
      </c>
      <c r="H88" s="68">
        <v>797</v>
      </c>
      <c r="I88" s="66">
        <v>164</v>
      </c>
      <c r="J88" s="13">
        <v>859</v>
      </c>
      <c r="K88" s="13">
        <v>24</v>
      </c>
      <c r="L88" s="68">
        <v>1047</v>
      </c>
      <c r="M88" s="66">
        <v>143</v>
      </c>
      <c r="N88" s="13">
        <v>628</v>
      </c>
      <c r="O88" s="13">
        <v>24</v>
      </c>
      <c r="P88" s="68">
        <v>795</v>
      </c>
      <c r="Q88" s="66">
        <v>116</v>
      </c>
      <c r="R88" s="13">
        <v>705</v>
      </c>
      <c r="S88" s="13">
        <v>19</v>
      </c>
      <c r="T88" s="68">
        <v>840</v>
      </c>
      <c r="U88" s="69">
        <v>552</v>
      </c>
      <c r="V88" s="13">
        <v>2843</v>
      </c>
      <c r="W88" s="67">
        <v>84</v>
      </c>
      <c r="X88" s="68">
        <v>3479</v>
      </c>
      <c r="Y88" s="65"/>
    </row>
    <row r="89" spans="1:25" hidden="1" outlineLevel="2" x14ac:dyDescent="0.2">
      <c r="A89" s="467"/>
      <c r="B89" s="95">
        <v>810058</v>
      </c>
      <c r="C89" s="14" t="s">
        <v>196</v>
      </c>
      <c r="D89" s="35" t="s">
        <v>199</v>
      </c>
      <c r="E89" s="66">
        <v>0</v>
      </c>
      <c r="F89" s="13">
        <v>0</v>
      </c>
      <c r="G89" s="13">
        <v>0</v>
      </c>
      <c r="H89" s="68">
        <v>0</v>
      </c>
      <c r="I89" s="66">
        <v>0</v>
      </c>
      <c r="J89" s="13">
        <v>0</v>
      </c>
      <c r="K89" s="13">
        <v>0</v>
      </c>
      <c r="L89" s="68">
        <v>0</v>
      </c>
      <c r="M89" s="66">
        <v>0</v>
      </c>
      <c r="N89" s="13">
        <v>0</v>
      </c>
      <c r="O89" s="13">
        <v>0</v>
      </c>
      <c r="P89" s="68">
        <v>0</v>
      </c>
      <c r="Q89" s="66">
        <v>0</v>
      </c>
      <c r="R89" s="13">
        <v>0</v>
      </c>
      <c r="S89" s="13">
        <v>0</v>
      </c>
      <c r="T89" s="68">
        <v>0</v>
      </c>
      <c r="U89" s="69">
        <v>0</v>
      </c>
      <c r="V89" s="13">
        <v>0</v>
      </c>
      <c r="W89" s="67">
        <v>0</v>
      </c>
      <c r="X89" s="68">
        <v>0</v>
      </c>
      <c r="Y89" s="65"/>
    </row>
    <row r="90" spans="1:25" hidden="1" outlineLevel="2" x14ac:dyDescent="0.2">
      <c r="A90" s="467"/>
      <c r="B90" s="95">
        <v>810058</v>
      </c>
      <c r="C90" s="14" t="s">
        <v>412</v>
      </c>
      <c r="D90" s="35" t="s">
        <v>200</v>
      </c>
      <c r="E90" s="66">
        <v>0</v>
      </c>
      <c r="F90" s="13">
        <v>0</v>
      </c>
      <c r="G90" s="13">
        <v>0</v>
      </c>
      <c r="H90" s="68">
        <v>0</v>
      </c>
      <c r="I90" s="66">
        <v>0</v>
      </c>
      <c r="J90" s="13">
        <v>0</v>
      </c>
      <c r="K90" s="13">
        <v>0</v>
      </c>
      <c r="L90" s="68">
        <v>0</v>
      </c>
      <c r="M90" s="66">
        <v>0</v>
      </c>
      <c r="N90" s="13">
        <v>0</v>
      </c>
      <c r="O90" s="13">
        <v>0</v>
      </c>
      <c r="P90" s="68">
        <v>0</v>
      </c>
      <c r="Q90" s="66">
        <v>0</v>
      </c>
      <c r="R90" s="13">
        <v>0</v>
      </c>
      <c r="S90" s="13">
        <v>0</v>
      </c>
      <c r="T90" s="68">
        <v>0</v>
      </c>
      <c r="U90" s="69">
        <v>0</v>
      </c>
      <c r="V90" s="13">
        <v>0</v>
      </c>
      <c r="W90" s="67">
        <v>0</v>
      </c>
      <c r="X90" s="68">
        <v>0</v>
      </c>
      <c r="Y90" s="65"/>
    </row>
    <row r="91" spans="1:25" hidden="1" outlineLevel="2" x14ac:dyDescent="0.2">
      <c r="A91" s="467"/>
      <c r="B91" s="95">
        <v>810058</v>
      </c>
      <c r="C91" s="14" t="s">
        <v>339</v>
      </c>
      <c r="D91" s="35" t="s">
        <v>201</v>
      </c>
      <c r="E91" s="66">
        <v>0</v>
      </c>
      <c r="F91" s="13">
        <v>0</v>
      </c>
      <c r="G91" s="13">
        <v>0</v>
      </c>
      <c r="H91" s="68">
        <v>0</v>
      </c>
      <c r="I91" s="66">
        <v>0</v>
      </c>
      <c r="J91" s="13">
        <v>0</v>
      </c>
      <c r="K91" s="13">
        <v>0</v>
      </c>
      <c r="L91" s="68">
        <v>0</v>
      </c>
      <c r="M91" s="66">
        <v>0</v>
      </c>
      <c r="N91" s="13">
        <v>0</v>
      </c>
      <c r="O91" s="13">
        <v>0</v>
      </c>
      <c r="P91" s="68">
        <v>0</v>
      </c>
      <c r="Q91" s="66">
        <v>0</v>
      </c>
      <c r="R91" s="13">
        <v>0</v>
      </c>
      <c r="S91" s="13">
        <v>0</v>
      </c>
      <c r="T91" s="68">
        <v>0</v>
      </c>
      <c r="U91" s="69">
        <v>0</v>
      </c>
      <c r="V91" s="13">
        <v>0</v>
      </c>
      <c r="W91" s="67">
        <v>0</v>
      </c>
      <c r="X91" s="68">
        <v>0</v>
      </c>
      <c r="Y91" s="65"/>
    </row>
    <row r="92" spans="1:25" ht="13.5" outlineLevel="2" thickBot="1" x14ac:dyDescent="0.25">
      <c r="A92" s="467"/>
      <c r="B92" s="95">
        <v>810058</v>
      </c>
      <c r="C92" s="164" t="s">
        <v>398</v>
      </c>
      <c r="D92" s="35" t="s">
        <v>306</v>
      </c>
      <c r="E92" s="66">
        <v>1</v>
      </c>
      <c r="F92" s="13">
        <v>2</v>
      </c>
      <c r="G92" s="13">
        <v>0</v>
      </c>
      <c r="H92" s="68">
        <v>3</v>
      </c>
      <c r="I92" s="66">
        <v>0</v>
      </c>
      <c r="J92" s="13">
        <v>0</v>
      </c>
      <c r="K92" s="13">
        <v>0</v>
      </c>
      <c r="L92" s="68">
        <v>0</v>
      </c>
      <c r="M92" s="66">
        <v>0</v>
      </c>
      <c r="N92" s="13">
        <v>0</v>
      </c>
      <c r="O92" s="13">
        <v>0</v>
      </c>
      <c r="P92" s="68">
        <v>0</v>
      </c>
      <c r="Q92" s="66">
        <v>4</v>
      </c>
      <c r="R92" s="13">
        <v>24</v>
      </c>
      <c r="S92" s="13">
        <v>0</v>
      </c>
      <c r="T92" s="68">
        <v>28</v>
      </c>
      <c r="U92" s="69">
        <v>5</v>
      </c>
      <c r="V92" s="13">
        <v>26</v>
      </c>
      <c r="W92" s="67">
        <v>0</v>
      </c>
      <c r="X92" s="68">
        <v>31</v>
      </c>
      <c r="Y92" s="65"/>
    </row>
    <row r="93" spans="1:25" ht="13.5" hidden="1" outlineLevel="2" thickBot="1" x14ac:dyDescent="0.25">
      <c r="A93" s="467"/>
      <c r="B93" s="95">
        <v>810058</v>
      </c>
      <c r="C93" s="14" t="s">
        <v>202</v>
      </c>
      <c r="D93" s="35" t="s">
        <v>397</v>
      </c>
      <c r="E93" s="70">
        <v>0</v>
      </c>
      <c r="F93" s="149">
        <v>0</v>
      </c>
      <c r="G93" s="149">
        <v>0</v>
      </c>
      <c r="H93" s="68">
        <v>0</v>
      </c>
      <c r="I93" s="70">
        <v>0</v>
      </c>
      <c r="J93" s="149">
        <v>0</v>
      </c>
      <c r="K93" s="149">
        <v>0</v>
      </c>
      <c r="L93" s="68">
        <v>0</v>
      </c>
      <c r="M93" s="70">
        <v>0</v>
      </c>
      <c r="N93" s="149">
        <v>0</v>
      </c>
      <c r="O93" s="149">
        <v>0</v>
      </c>
      <c r="P93" s="68">
        <v>0</v>
      </c>
      <c r="Q93" s="70">
        <v>0</v>
      </c>
      <c r="R93" s="149">
        <v>0</v>
      </c>
      <c r="S93" s="149">
        <v>0</v>
      </c>
      <c r="T93" s="68">
        <v>0</v>
      </c>
      <c r="U93" s="148">
        <v>0</v>
      </c>
      <c r="V93" s="149">
        <v>0</v>
      </c>
      <c r="W93" s="71">
        <v>0</v>
      </c>
      <c r="X93" s="68">
        <v>0</v>
      </c>
      <c r="Y93" s="65"/>
    </row>
    <row r="94" spans="1:25" s="106" customFormat="1" ht="13.5" hidden="1" outlineLevel="1" collapsed="1" thickBot="1" x14ac:dyDescent="0.25">
      <c r="A94" s="464">
        <v>810162</v>
      </c>
      <c r="B94" s="97">
        <v>810162</v>
      </c>
      <c r="C94" s="100" t="s">
        <v>101</v>
      </c>
      <c r="D94" s="101" t="s">
        <v>265</v>
      </c>
      <c r="E94" s="161">
        <v>0</v>
      </c>
      <c r="F94" s="162">
        <v>0</v>
      </c>
      <c r="G94" s="162">
        <v>0</v>
      </c>
      <c r="H94" s="104">
        <v>0</v>
      </c>
      <c r="I94" s="161">
        <v>0</v>
      </c>
      <c r="J94" s="162">
        <v>0</v>
      </c>
      <c r="K94" s="162">
        <v>0</v>
      </c>
      <c r="L94" s="104">
        <v>0</v>
      </c>
      <c r="M94" s="161">
        <v>0</v>
      </c>
      <c r="N94" s="162">
        <v>0</v>
      </c>
      <c r="O94" s="162">
        <v>0</v>
      </c>
      <c r="P94" s="104">
        <v>0</v>
      </c>
      <c r="Q94" s="161">
        <v>0</v>
      </c>
      <c r="R94" s="162">
        <v>0</v>
      </c>
      <c r="S94" s="162">
        <v>0</v>
      </c>
      <c r="T94" s="104">
        <v>0</v>
      </c>
      <c r="U94" s="161">
        <v>0</v>
      </c>
      <c r="V94" s="162">
        <v>0</v>
      </c>
      <c r="W94" s="162">
        <v>0</v>
      </c>
      <c r="X94" s="104">
        <v>0</v>
      </c>
      <c r="Y94" s="105"/>
    </row>
    <row r="95" spans="1:25" ht="13.5" hidden="1" outlineLevel="2" thickBot="1" x14ac:dyDescent="0.25">
      <c r="A95" s="465"/>
      <c r="B95" s="95">
        <v>810162</v>
      </c>
      <c r="C95" s="14" t="s">
        <v>411</v>
      </c>
      <c r="D95" s="58" t="s">
        <v>198</v>
      </c>
      <c r="E95" s="66">
        <v>0</v>
      </c>
      <c r="F95" s="13">
        <v>0</v>
      </c>
      <c r="G95" s="13">
        <v>0</v>
      </c>
      <c r="H95" s="68">
        <v>0</v>
      </c>
      <c r="I95" s="66">
        <v>0</v>
      </c>
      <c r="J95" s="13">
        <v>0</v>
      </c>
      <c r="K95" s="13">
        <v>0</v>
      </c>
      <c r="L95" s="68">
        <v>0</v>
      </c>
      <c r="M95" s="66">
        <v>0</v>
      </c>
      <c r="N95" s="13">
        <v>0</v>
      </c>
      <c r="O95" s="13">
        <v>0</v>
      </c>
      <c r="P95" s="68">
        <v>0</v>
      </c>
      <c r="Q95" s="66">
        <v>0</v>
      </c>
      <c r="R95" s="13">
        <v>0</v>
      </c>
      <c r="S95" s="13">
        <v>0</v>
      </c>
      <c r="T95" s="68">
        <v>0</v>
      </c>
      <c r="U95" s="69">
        <v>0</v>
      </c>
      <c r="V95" s="13">
        <v>0</v>
      </c>
      <c r="W95" s="67">
        <v>0</v>
      </c>
      <c r="X95" s="68">
        <v>0</v>
      </c>
      <c r="Y95" s="65"/>
    </row>
    <row r="96" spans="1:25" ht="13.5" hidden="1" outlineLevel="2" thickBot="1" x14ac:dyDescent="0.25">
      <c r="A96" s="465"/>
      <c r="B96" s="95">
        <v>810162</v>
      </c>
      <c r="C96" s="14" t="s">
        <v>196</v>
      </c>
      <c r="D96" s="58" t="s">
        <v>199</v>
      </c>
      <c r="E96" s="66">
        <v>0</v>
      </c>
      <c r="F96" s="13">
        <v>0</v>
      </c>
      <c r="G96" s="13">
        <v>0</v>
      </c>
      <c r="H96" s="68">
        <v>0</v>
      </c>
      <c r="I96" s="66">
        <v>0</v>
      </c>
      <c r="J96" s="13">
        <v>0</v>
      </c>
      <c r="K96" s="13">
        <v>0</v>
      </c>
      <c r="L96" s="68">
        <v>0</v>
      </c>
      <c r="M96" s="66">
        <v>0</v>
      </c>
      <c r="N96" s="13">
        <v>0</v>
      </c>
      <c r="O96" s="13">
        <v>0</v>
      </c>
      <c r="P96" s="68">
        <v>0</v>
      </c>
      <c r="Q96" s="66">
        <v>0</v>
      </c>
      <c r="R96" s="13">
        <v>0</v>
      </c>
      <c r="S96" s="13">
        <v>0</v>
      </c>
      <c r="T96" s="68">
        <v>0</v>
      </c>
      <c r="U96" s="69">
        <v>0</v>
      </c>
      <c r="V96" s="13">
        <v>0</v>
      </c>
      <c r="W96" s="67">
        <v>0</v>
      </c>
      <c r="X96" s="68">
        <v>0</v>
      </c>
      <c r="Y96" s="65"/>
    </row>
    <row r="97" spans="1:25" ht="13.5" hidden="1" outlineLevel="2" thickBot="1" x14ac:dyDescent="0.25">
      <c r="A97" s="465"/>
      <c r="B97" s="95">
        <v>810162</v>
      </c>
      <c r="C97" s="14" t="s">
        <v>412</v>
      </c>
      <c r="D97" s="58" t="s">
        <v>200</v>
      </c>
      <c r="E97" s="66">
        <v>0</v>
      </c>
      <c r="F97" s="13">
        <v>0</v>
      </c>
      <c r="G97" s="13">
        <v>0</v>
      </c>
      <c r="H97" s="68">
        <v>0</v>
      </c>
      <c r="I97" s="66">
        <v>0</v>
      </c>
      <c r="J97" s="13">
        <v>0</v>
      </c>
      <c r="K97" s="13">
        <v>0</v>
      </c>
      <c r="L97" s="68">
        <v>0</v>
      </c>
      <c r="M97" s="66">
        <v>0</v>
      </c>
      <c r="N97" s="13">
        <v>0</v>
      </c>
      <c r="O97" s="13">
        <v>0</v>
      </c>
      <c r="P97" s="68">
        <v>0</v>
      </c>
      <c r="Q97" s="66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65"/>
    </row>
    <row r="98" spans="1:25" ht="13.5" hidden="1" outlineLevel="2" thickBot="1" x14ac:dyDescent="0.25">
      <c r="A98" s="465"/>
      <c r="B98" s="95">
        <v>810162</v>
      </c>
      <c r="C98" s="14" t="s">
        <v>339</v>
      </c>
      <c r="D98" s="35" t="s">
        <v>201</v>
      </c>
      <c r="E98" s="66">
        <v>0</v>
      </c>
      <c r="F98" s="13">
        <v>0</v>
      </c>
      <c r="G98" s="13">
        <v>0</v>
      </c>
      <c r="H98" s="68">
        <v>0</v>
      </c>
      <c r="I98" s="66">
        <v>0</v>
      </c>
      <c r="J98" s="13">
        <v>0</v>
      </c>
      <c r="K98" s="13">
        <v>0</v>
      </c>
      <c r="L98" s="68">
        <v>0</v>
      </c>
      <c r="M98" s="66">
        <v>0</v>
      </c>
      <c r="N98" s="13">
        <v>0</v>
      </c>
      <c r="O98" s="13">
        <v>0</v>
      </c>
      <c r="P98" s="68">
        <v>0</v>
      </c>
      <c r="Q98" s="66">
        <v>0</v>
      </c>
      <c r="R98" s="13">
        <v>0</v>
      </c>
      <c r="S98" s="13">
        <v>0</v>
      </c>
      <c r="T98" s="68">
        <v>0</v>
      </c>
      <c r="U98" s="69">
        <v>0</v>
      </c>
      <c r="V98" s="13">
        <v>0</v>
      </c>
      <c r="W98" s="67">
        <v>0</v>
      </c>
      <c r="X98" s="68">
        <v>0</v>
      </c>
      <c r="Y98" s="65"/>
    </row>
    <row r="99" spans="1:25" ht="13.5" hidden="1" outlineLevel="2" thickBot="1" x14ac:dyDescent="0.25">
      <c r="A99" s="465"/>
      <c r="B99" s="95">
        <v>810162</v>
      </c>
      <c r="C99" s="164" t="s">
        <v>398</v>
      </c>
      <c r="D99" s="35" t="s">
        <v>306</v>
      </c>
      <c r="E99" s="66">
        <v>0</v>
      </c>
      <c r="F99" s="13">
        <v>0</v>
      </c>
      <c r="G99" s="13">
        <v>0</v>
      </c>
      <c r="H99" s="68">
        <v>0</v>
      </c>
      <c r="I99" s="66">
        <v>0</v>
      </c>
      <c r="J99" s="13">
        <v>0</v>
      </c>
      <c r="K99" s="13">
        <v>0</v>
      </c>
      <c r="L99" s="68">
        <v>0</v>
      </c>
      <c r="M99" s="66">
        <v>0</v>
      </c>
      <c r="N99" s="13">
        <v>0</v>
      </c>
      <c r="O99" s="13">
        <v>0</v>
      </c>
      <c r="P99" s="68">
        <v>0</v>
      </c>
      <c r="Q99" s="66">
        <v>0</v>
      </c>
      <c r="R99" s="13">
        <v>0</v>
      </c>
      <c r="S99" s="13">
        <v>0</v>
      </c>
      <c r="T99" s="68">
        <v>0</v>
      </c>
      <c r="U99" s="69">
        <v>0</v>
      </c>
      <c r="V99" s="13">
        <v>0</v>
      </c>
      <c r="W99" s="67">
        <v>0</v>
      </c>
      <c r="X99" s="68">
        <v>0</v>
      </c>
      <c r="Y99" s="65"/>
    </row>
    <row r="100" spans="1:25" ht="13.5" hidden="1" outlineLevel="2" thickBot="1" x14ac:dyDescent="0.25">
      <c r="A100" s="465"/>
      <c r="B100" s="95">
        <v>810162</v>
      </c>
      <c r="C100" s="14" t="s">
        <v>202</v>
      </c>
      <c r="D100" s="35" t="s">
        <v>397</v>
      </c>
      <c r="E100" s="70">
        <v>0</v>
      </c>
      <c r="F100" s="149">
        <v>0</v>
      </c>
      <c r="G100" s="149">
        <v>0</v>
      </c>
      <c r="H100" s="68">
        <v>0</v>
      </c>
      <c r="I100" s="70">
        <v>0</v>
      </c>
      <c r="J100" s="149">
        <v>0</v>
      </c>
      <c r="K100" s="149">
        <v>0</v>
      </c>
      <c r="L100" s="68">
        <v>0</v>
      </c>
      <c r="M100" s="70">
        <v>0</v>
      </c>
      <c r="N100" s="149">
        <v>0</v>
      </c>
      <c r="O100" s="149">
        <v>0</v>
      </c>
      <c r="P100" s="68">
        <v>0</v>
      </c>
      <c r="Q100" s="70">
        <v>0</v>
      </c>
      <c r="R100" s="149">
        <v>0</v>
      </c>
      <c r="S100" s="149">
        <v>0</v>
      </c>
      <c r="T100" s="68">
        <v>0</v>
      </c>
      <c r="U100" s="148">
        <v>0</v>
      </c>
      <c r="V100" s="149">
        <v>0</v>
      </c>
      <c r="W100" s="71">
        <v>0</v>
      </c>
      <c r="X100" s="68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61">
        <v>772</v>
      </c>
      <c r="F101" s="62">
        <v>728</v>
      </c>
      <c r="G101" s="63">
        <v>3</v>
      </c>
      <c r="H101" s="64">
        <v>1503</v>
      </c>
      <c r="I101" s="61">
        <v>1091</v>
      </c>
      <c r="J101" s="62">
        <v>713</v>
      </c>
      <c r="K101" s="63">
        <v>6</v>
      </c>
      <c r="L101" s="64">
        <v>1810</v>
      </c>
      <c r="M101" s="61">
        <v>796</v>
      </c>
      <c r="N101" s="62">
        <v>714</v>
      </c>
      <c r="O101" s="63">
        <v>5</v>
      </c>
      <c r="P101" s="64">
        <v>1515</v>
      </c>
      <c r="Q101" s="61">
        <v>1057</v>
      </c>
      <c r="R101" s="62">
        <v>1021</v>
      </c>
      <c r="S101" s="63">
        <v>10</v>
      </c>
      <c r="T101" s="64">
        <v>2088</v>
      </c>
      <c r="U101" s="61">
        <v>3716</v>
      </c>
      <c r="V101" s="62">
        <v>3176</v>
      </c>
      <c r="W101" s="63">
        <v>24</v>
      </c>
      <c r="X101" s="64">
        <v>6916</v>
      </c>
      <c r="Y101" s="65"/>
    </row>
    <row r="102" spans="1:25" s="106" customFormat="1" outlineLevel="1" x14ac:dyDescent="0.2">
      <c r="A102" s="466">
        <v>810059</v>
      </c>
      <c r="B102" s="97">
        <v>810059</v>
      </c>
      <c r="C102" s="100" t="s">
        <v>102</v>
      </c>
      <c r="D102" s="101" t="s">
        <v>265</v>
      </c>
      <c r="E102" s="161">
        <v>628</v>
      </c>
      <c r="F102" s="162">
        <v>441</v>
      </c>
      <c r="G102" s="162">
        <v>2</v>
      </c>
      <c r="H102" s="104">
        <v>1071</v>
      </c>
      <c r="I102" s="161">
        <v>926</v>
      </c>
      <c r="J102" s="162">
        <v>454</v>
      </c>
      <c r="K102" s="162">
        <v>6</v>
      </c>
      <c r="L102" s="104">
        <v>1386</v>
      </c>
      <c r="M102" s="161">
        <v>640</v>
      </c>
      <c r="N102" s="162">
        <v>476</v>
      </c>
      <c r="O102" s="162">
        <v>4</v>
      </c>
      <c r="P102" s="104">
        <v>1120</v>
      </c>
      <c r="Q102" s="161">
        <v>863</v>
      </c>
      <c r="R102" s="162">
        <v>700</v>
      </c>
      <c r="S102" s="162">
        <v>5</v>
      </c>
      <c r="T102" s="104">
        <v>1568</v>
      </c>
      <c r="U102" s="161">
        <v>3057</v>
      </c>
      <c r="V102" s="162">
        <v>2071</v>
      </c>
      <c r="W102" s="162">
        <v>17</v>
      </c>
      <c r="X102" s="104">
        <v>5145</v>
      </c>
      <c r="Y102" s="105"/>
    </row>
    <row r="103" spans="1:25" outlineLevel="2" x14ac:dyDescent="0.2">
      <c r="A103" s="467"/>
      <c r="B103" s="95">
        <v>810059</v>
      </c>
      <c r="C103" s="14" t="s">
        <v>411</v>
      </c>
      <c r="D103" s="35" t="s">
        <v>198</v>
      </c>
      <c r="E103" s="66">
        <v>605</v>
      </c>
      <c r="F103" s="13">
        <v>430</v>
      </c>
      <c r="G103" s="13">
        <v>2</v>
      </c>
      <c r="H103" s="68">
        <v>1037</v>
      </c>
      <c r="I103" s="66">
        <v>893</v>
      </c>
      <c r="J103" s="13">
        <v>446</v>
      </c>
      <c r="K103" s="13">
        <v>6</v>
      </c>
      <c r="L103" s="68">
        <v>1345</v>
      </c>
      <c r="M103" s="66">
        <v>626</v>
      </c>
      <c r="N103" s="13">
        <v>471</v>
      </c>
      <c r="O103" s="13">
        <v>4</v>
      </c>
      <c r="P103" s="68">
        <v>1101</v>
      </c>
      <c r="Q103" s="66">
        <v>820</v>
      </c>
      <c r="R103" s="13">
        <v>693</v>
      </c>
      <c r="S103" s="13">
        <v>5</v>
      </c>
      <c r="T103" s="68">
        <v>1518</v>
      </c>
      <c r="U103" s="69">
        <v>2944</v>
      </c>
      <c r="V103" s="13">
        <v>2040</v>
      </c>
      <c r="W103" s="67">
        <v>17</v>
      </c>
      <c r="X103" s="68">
        <v>5001</v>
      </c>
      <c r="Y103" s="65"/>
    </row>
    <row r="104" spans="1:25" outlineLevel="2" x14ac:dyDescent="0.2">
      <c r="A104" s="467"/>
      <c r="B104" s="95">
        <v>810059</v>
      </c>
      <c r="C104" s="14" t="s">
        <v>196</v>
      </c>
      <c r="D104" s="35" t="s">
        <v>199</v>
      </c>
      <c r="E104" s="66">
        <v>8</v>
      </c>
      <c r="F104" s="13">
        <v>3</v>
      </c>
      <c r="G104" s="13">
        <v>0</v>
      </c>
      <c r="H104" s="68">
        <v>11</v>
      </c>
      <c r="I104" s="66">
        <v>10</v>
      </c>
      <c r="J104" s="13">
        <v>2</v>
      </c>
      <c r="K104" s="13">
        <v>0</v>
      </c>
      <c r="L104" s="68">
        <v>12</v>
      </c>
      <c r="M104" s="66">
        <v>4</v>
      </c>
      <c r="N104" s="13">
        <v>2</v>
      </c>
      <c r="O104" s="13">
        <v>0</v>
      </c>
      <c r="P104" s="68">
        <v>6</v>
      </c>
      <c r="Q104" s="66">
        <v>12</v>
      </c>
      <c r="R104" s="13">
        <v>1</v>
      </c>
      <c r="S104" s="13">
        <v>0</v>
      </c>
      <c r="T104" s="68">
        <v>13</v>
      </c>
      <c r="U104" s="69">
        <v>34</v>
      </c>
      <c r="V104" s="13">
        <v>8</v>
      </c>
      <c r="W104" s="67">
        <v>0</v>
      </c>
      <c r="X104" s="68">
        <v>42</v>
      </c>
      <c r="Y104" s="65"/>
    </row>
    <row r="105" spans="1:25" hidden="1" outlineLevel="2" x14ac:dyDescent="0.2">
      <c r="A105" s="467"/>
      <c r="B105" s="95">
        <v>810059</v>
      </c>
      <c r="C105" s="14" t="s">
        <v>412</v>
      </c>
      <c r="D105" s="35" t="s">
        <v>200</v>
      </c>
      <c r="E105" s="66">
        <v>0</v>
      </c>
      <c r="F105" s="13">
        <v>0</v>
      </c>
      <c r="G105" s="13">
        <v>0</v>
      </c>
      <c r="H105" s="68">
        <v>0</v>
      </c>
      <c r="I105" s="66">
        <v>0</v>
      </c>
      <c r="J105" s="13">
        <v>0</v>
      </c>
      <c r="K105" s="13">
        <v>0</v>
      </c>
      <c r="L105" s="68">
        <v>0</v>
      </c>
      <c r="M105" s="66">
        <v>0</v>
      </c>
      <c r="N105" s="13">
        <v>0</v>
      </c>
      <c r="O105" s="13">
        <v>0</v>
      </c>
      <c r="P105" s="68">
        <v>0</v>
      </c>
      <c r="Q105" s="66">
        <v>0</v>
      </c>
      <c r="R105" s="13">
        <v>0</v>
      </c>
      <c r="S105" s="13">
        <v>0</v>
      </c>
      <c r="T105" s="68">
        <v>0</v>
      </c>
      <c r="U105" s="69">
        <v>0</v>
      </c>
      <c r="V105" s="13">
        <v>0</v>
      </c>
      <c r="W105" s="67">
        <v>0</v>
      </c>
      <c r="X105" s="68">
        <v>0</v>
      </c>
      <c r="Y105" s="65"/>
    </row>
    <row r="106" spans="1:25" ht="13.5" outlineLevel="2" thickBot="1" x14ac:dyDescent="0.25">
      <c r="A106" s="467"/>
      <c r="B106" s="95">
        <v>810059</v>
      </c>
      <c r="C106" s="14" t="s">
        <v>339</v>
      </c>
      <c r="D106" s="35" t="s">
        <v>201</v>
      </c>
      <c r="E106" s="66">
        <v>15</v>
      </c>
      <c r="F106" s="13">
        <v>8</v>
      </c>
      <c r="G106" s="13">
        <v>0</v>
      </c>
      <c r="H106" s="68">
        <v>23</v>
      </c>
      <c r="I106" s="66">
        <v>23</v>
      </c>
      <c r="J106" s="13">
        <v>6</v>
      </c>
      <c r="K106" s="13">
        <v>0</v>
      </c>
      <c r="L106" s="68">
        <v>29</v>
      </c>
      <c r="M106" s="66">
        <v>10</v>
      </c>
      <c r="N106" s="13">
        <v>3</v>
      </c>
      <c r="O106" s="13">
        <v>0</v>
      </c>
      <c r="P106" s="68">
        <v>13</v>
      </c>
      <c r="Q106" s="66">
        <v>31</v>
      </c>
      <c r="R106" s="13">
        <v>6</v>
      </c>
      <c r="S106" s="13">
        <v>0</v>
      </c>
      <c r="T106" s="68">
        <v>37</v>
      </c>
      <c r="U106" s="69">
        <v>79</v>
      </c>
      <c r="V106" s="13">
        <v>23</v>
      </c>
      <c r="W106" s="67">
        <v>0</v>
      </c>
      <c r="X106" s="68">
        <v>102</v>
      </c>
      <c r="Y106" s="65"/>
    </row>
    <row r="107" spans="1:25" ht="13.5" hidden="1" outlineLevel="2" thickBot="1" x14ac:dyDescent="0.25">
      <c r="A107" s="467"/>
      <c r="B107" s="95">
        <v>810059</v>
      </c>
      <c r="C107" s="164" t="s">
        <v>398</v>
      </c>
      <c r="D107" s="35" t="s">
        <v>306</v>
      </c>
      <c r="E107" s="66">
        <v>0</v>
      </c>
      <c r="F107" s="13">
        <v>0</v>
      </c>
      <c r="G107" s="13">
        <v>0</v>
      </c>
      <c r="H107" s="68">
        <v>0</v>
      </c>
      <c r="I107" s="66">
        <v>0</v>
      </c>
      <c r="J107" s="13">
        <v>0</v>
      </c>
      <c r="K107" s="13">
        <v>0</v>
      </c>
      <c r="L107" s="68">
        <v>0</v>
      </c>
      <c r="M107" s="66">
        <v>0</v>
      </c>
      <c r="N107" s="13">
        <v>0</v>
      </c>
      <c r="O107" s="13">
        <v>0</v>
      </c>
      <c r="P107" s="68">
        <v>0</v>
      </c>
      <c r="Q107" s="66">
        <v>0</v>
      </c>
      <c r="R107" s="13">
        <v>0</v>
      </c>
      <c r="S107" s="13">
        <v>0</v>
      </c>
      <c r="T107" s="68">
        <v>0</v>
      </c>
      <c r="U107" s="69">
        <v>0</v>
      </c>
      <c r="V107" s="13">
        <v>0</v>
      </c>
      <c r="W107" s="67">
        <v>0</v>
      </c>
      <c r="X107" s="68">
        <v>0</v>
      </c>
      <c r="Y107" s="65"/>
    </row>
    <row r="108" spans="1:25" ht="13.5" hidden="1" outlineLevel="2" thickBot="1" x14ac:dyDescent="0.25">
      <c r="A108" s="467"/>
      <c r="B108" s="95">
        <v>810059</v>
      </c>
      <c r="C108" s="14" t="s">
        <v>202</v>
      </c>
      <c r="D108" s="35" t="s">
        <v>397</v>
      </c>
      <c r="E108" s="70">
        <v>0</v>
      </c>
      <c r="F108" s="149">
        <v>0</v>
      </c>
      <c r="G108" s="149">
        <v>0</v>
      </c>
      <c r="H108" s="68">
        <v>0</v>
      </c>
      <c r="I108" s="70">
        <v>0</v>
      </c>
      <c r="J108" s="149">
        <v>0</v>
      </c>
      <c r="K108" s="149">
        <v>0</v>
      </c>
      <c r="L108" s="68">
        <v>0</v>
      </c>
      <c r="M108" s="70">
        <v>0</v>
      </c>
      <c r="N108" s="149">
        <v>0</v>
      </c>
      <c r="O108" s="149">
        <v>0</v>
      </c>
      <c r="P108" s="68">
        <v>0</v>
      </c>
      <c r="Q108" s="70">
        <v>0</v>
      </c>
      <c r="R108" s="149">
        <v>0</v>
      </c>
      <c r="S108" s="149">
        <v>0</v>
      </c>
      <c r="T108" s="68">
        <v>0</v>
      </c>
      <c r="U108" s="148">
        <v>0</v>
      </c>
      <c r="V108" s="149">
        <v>0</v>
      </c>
      <c r="W108" s="71">
        <v>0</v>
      </c>
      <c r="X108" s="68">
        <v>0</v>
      </c>
      <c r="Y108" s="65"/>
    </row>
    <row r="109" spans="1:25" s="106" customFormat="1" outlineLevel="1" x14ac:dyDescent="0.2">
      <c r="A109" s="464">
        <v>810062</v>
      </c>
      <c r="B109" s="97">
        <v>810062</v>
      </c>
      <c r="C109" s="100" t="s">
        <v>103</v>
      </c>
      <c r="D109" s="101" t="s">
        <v>265</v>
      </c>
      <c r="E109" s="161">
        <v>144</v>
      </c>
      <c r="F109" s="162">
        <v>287</v>
      </c>
      <c r="G109" s="162">
        <v>1</v>
      </c>
      <c r="H109" s="104">
        <v>432</v>
      </c>
      <c r="I109" s="161">
        <v>165</v>
      </c>
      <c r="J109" s="162">
        <v>259</v>
      </c>
      <c r="K109" s="162">
        <v>0</v>
      </c>
      <c r="L109" s="104">
        <v>424</v>
      </c>
      <c r="M109" s="161">
        <v>156</v>
      </c>
      <c r="N109" s="162">
        <v>238</v>
      </c>
      <c r="O109" s="162">
        <v>1</v>
      </c>
      <c r="P109" s="104">
        <v>395</v>
      </c>
      <c r="Q109" s="161">
        <v>194</v>
      </c>
      <c r="R109" s="162">
        <v>321</v>
      </c>
      <c r="S109" s="162">
        <v>5</v>
      </c>
      <c r="T109" s="104">
        <v>520</v>
      </c>
      <c r="U109" s="161">
        <v>659</v>
      </c>
      <c r="V109" s="162">
        <v>1105</v>
      </c>
      <c r="W109" s="162">
        <v>7</v>
      </c>
      <c r="X109" s="104">
        <v>1771</v>
      </c>
      <c r="Y109" s="105"/>
    </row>
    <row r="110" spans="1:25" outlineLevel="2" x14ac:dyDescent="0.2">
      <c r="A110" s="465"/>
      <c r="B110" s="95">
        <v>810062</v>
      </c>
      <c r="C110" s="14" t="s">
        <v>411</v>
      </c>
      <c r="D110" s="58" t="s">
        <v>198</v>
      </c>
      <c r="E110" s="66">
        <v>117</v>
      </c>
      <c r="F110" s="13">
        <v>238</v>
      </c>
      <c r="G110" s="13">
        <v>1</v>
      </c>
      <c r="H110" s="68">
        <v>356</v>
      </c>
      <c r="I110" s="66">
        <v>135</v>
      </c>
      <c r="J110" s="13">
        <v>191</v>
      </c>
      <c r="K110" s="13">
        <v>0</v>
      </c>
      <c r="L110" s="68">
        <v>326</v>
      </c>
      <c r="M110" s="66">
        <v>119</v>
      </c>
      <c r="N110" s="13">
        <v>180</v>
      </c>
      <c r="O110" s="13">
        <v>1</v>
      </c>
      <c r="P110" s="68">
        <v>300</v>
      </c>
      <c r="Q110" s="66">
        <v>160</v>
      </c>
      <c r="R110" s="13">
        <v>244</v>
      </c>
      <c r="S110" s="13">
        <v>4</v>
      </c>
      <c r="T110" s="68">
        <v>408</v>
      </c>
      <c r="U110" s="69">
        <v>531</v>
      </c>
      <c r="V110" s="13">
        <v>853</v>
      </c>
      <c r="W110" s="67">
        <v>6</v>
      </c>
      <c r="X110" s="68">
        <v>1390</v>
      </c>
      <c r="Y110" s="65"/>
    </row>
    <row r="111" spans="1:25" hidden="1" outlineLevel="2" x14ac:dyDescent="0.2">
      <c r="A111" s="465"/>
      <c r="B111" s="95">
        <v>810062</v>
      </c>
      <c r="C111" s="14" t="s">
        <v>196</v>
      </c>
      <c r="D111" s="58" t="s">
        <v>199</v>
      </c>
      <c r="E111" s="66">
        <v>0</v>
      </c>
      <c r="F111" s="13">
        <v>0</v>
      </c>
      <c r="G111" s="13">
        <v>0</v>
      </c>
      <c r="H111" s="68">
        <v>0</v>
      </c>
      <c r="I111" s="66">
        <v>0</v>
      </c>
      <c r="J111" s="13">
        <v>0</v>
      </c>
      <c r="K111" s="13">
        <v>0</v>
      </c>
      <c r="L111" s="68">
        <v>0</v>
      </c>
      <c r="M111" s="66">
        <v>0</v>
      </c>
      <c r="N111" s="13">
        <v>0</v>
      </c>
      <c r="O111" s="13">
        <v>0</v>
      </c>
      <c r="P111" s="68">
        <v>0</v>
      </c>
      <c r="Q111" s="66">
        <v>0</v>
      </c>
      <c r="R111" s="13">
        <v>0</v>
      </c>
      <c r="S111" s="13">
        <v>0</v>
      </c>
      <c r="T111" s="68">
        <v>0</v>
      </c>
      <c r="U111" s="69">
        <v>0</v>
      </c>
      <c r="V111" s="13">
        <v>0</v>
      </c>
      <c r="W111" s="67">
        <v>0</v>
      </c>
      <c r="X111" s="68">
        <v>0</v>
      </c>
      <c r="Y111" s="65"/>
    </row>
    <row r="112" spans="1:25" hidden="1" outlineLevel="2" x14ac:dyDescent="0.2">
      <c r="A112" s="465"/>
      <c r="B112" s="95">
        <v>810062</v>
      </c>
      <c r="C112" s="14" t="s">
        <v>412</v>
      </c>
      <c r="D112" s="58" t="s">
        <v>200</v>
      </c>
      <c r="E112" s="66">
        <v>0</v>
      </c>
      <c r="F112" s="13">
        <v>0</v>
      </c>
      <c r="G112" s="13">
        <v>0</v>
      </c>
      <c r="H112" s="68">
        <v>0</v>
      </c>
      <c r="I112" s="66">
        <v>0</v>
      </c>
      <c r="J112" s="13">
        <v>0</v>
      </c>
      <c r="K112" s="13">
        <v>0</v>
      </c>
      <c r="L112" s="68">
        <v>0</v>
      </c>
      <c r="M112" s="66">
        <v>0</v>
      </c>
      <c r="N112" s="13">
        <v>0</v>
      </c>
      <c r="O112" s="13">
        <v>0</v>
      </c>
      <c r="P112" s="68">
        <v>0</v>
      </c>
      <c r="Q112" s="66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outlineLevel="2" thickBot="1" x14ac:dyDescent="0.25">
      <c r="A113" s="465"/>
      <c r="B113" s="95">
        <v>810062</v>
      </c>
      <c r="C113" s="14" t="s">
        <v>339</v>
      </c>
      <c r="D113" s="35" t="s">
        <v>201</v>
      </c>
      <c r="E113" s="66">
        <v>27</v>
      </c>
      <c r="F113" s="13">
        <v>49</v>
      </c>
      <c r="G113" s="13">
        <v>0</v>
      </c>
      <c r="H113" s="68">
        <v>76</v>
      </c>
      <c r="I113" s="66">
        <v>30</v>
      </c>
      <c r="J113" s="13">
        <v>68</v>
      </c>
      <c r="K113" s="13">
        <v>0</v>
      </c>
      <c r="L113" s="68">
        <v>98</v>
      </c>
      <c r="M113" s="66">
        <v>37</v>
      </c>
      <c r="N113" s="13">
        <v>58</v>
      </c>
      <c r="O113" s="13">
        <v>0</v>
      </c>
      <c r="P113" s="68">
        <v>95</v>
      </c>
      <c r="Q113" s="66">
        <v>34</v>
      </c>
      <c r="R113" s="13">
        <v>77</v>
      </c>
      <c r="S113" s="13">
        <v>1</v>
      </c>
      <c r="T113" s="68">
        <v>112</v>
      </c>
      <c r="U113" s="69">
        <v>128</v>
      </c>
      <c r="V113" s="13">
        <v>252</v>
      </c>
      <c r="W113" s="67">
        <v>1</v>
      </c>
      <c r="X113" s="68">
        <v>381</v>
      </c>
      <c r="Y113" s="65"/>
    </row>
    <row r="114" spans="1:25" ht="13.5" hidden="1" outlineLevel="2" thickBot="1" x14ac:dyDescent="0.25">
      <c r="A114" s="465"/>
      <c r="B114" s="95">
        <v>810062</v>
      </c>
      <c r="C114" s="164" t="s">
        <v>398</v>
      </c>
      <c r="D114" s="35" t="s">
        <v>306</v>
      </c>
      <c r="E114" s="66">
        <v>0</v>
      </c>
      <c r="F114" s="13">
        <v>0</v>
      </c>
      <c r="G114" s="13">
        <v>0</v>
      </c>
      <c r="H114" s="68">
        <v>0</v>
      </c>
      <c r="I114" s="66">
        <v>0</v>
      </c>
      <c r="J114" s="13">
        <v>0</v>
      </c>
      <c r="K114" s="13">
        <v>0</v>
      </c>
      <c r="L114" s="68">
        <v>0</v>
      </c>
      <c r="M114" s="66">
        <v>0</v>
      </c>
      <c r="N114" s="13">
        <v>0</v>
      </c>
      <c r="O114" s="13">
        <v>0</v>
      </c>
      <c r="P114" s="68">
        <v>0</v>
      </c>
      <c r="Q114" s="66">
        <v>0</v>
      </c>
      <c r="R114" s="13">
        <v>0</v>
      </c>
      <c r="S114" s="13">
        <v>0</v>
      </c>
      <c r="T114" s="68">
        <v>0</v>
      </c>
      <c r="U114" s="69">
        <v>0</v>
      </c>
      <c r="V114" s="13">
        <v>0</v>
      </c>
      <c r="W114" s="67">
        <v>0</v>
      </c>
      <c r="X114" s="68">
        <v>0</v>
      </c>
      <c r="Y114" s="65"/>
    </row>
    <row r="115" spans="1:25" ht="13.5" hidden="1" outlineLevel="2" thickBot="1" x14ac:dyDescent="0.25">
      <c r="A115" s="465"/>
      <c r="B115" s="95">
        <v>810062</v>
      </c>
      <c r="C115" s="14" t="s">
        <v>202</v>
      </c>
      <c r="D115" s="35" t="s">
        <v>397</v>
      </c>
      <c r="E115" s="70">
        <v>0</v>
      </c>
      <c r="F115" s="149">
        <v>0</v>
      </c>
      <c r="G115" s="149">
        <v>0</v>
      </c>
      <c r="H115" s="68">
        <v>0</v>
      </c>
      <c r="I115" s="70">
        <v>0</v>
      </c>
      <c r="J115" s="149">
        <v>0</v>
      </c>
      <c r="K115" s="149">
        <v>0</v>
      </c>
      <c r="L115" s="68">
        <v>0</v>
      </c>
      <c r="M115" s="70">
        <v>0</v>
      </c>
      <c r="N115" s="149">
        <v>0</v>
      </c>
      <c r="O115" s="149">
        <v>0</v>
      </c>
      <c r="P115" s="68">
        <v>0</v>
      </c>
      <c r="Q115" s="70">
        <v>0</v>
      </c>
      <c r="R115" s="149">
        <v>0</v>
      </c>
      <c r="S115" s="149">
        <v>0</v>
      </c>
      <c r="T115" s="68">
        <v>0</v>
      </c>
      <c r="U115" s="148">
        <v>0</v>
      </c>
      <c r="V115" s="149">
        <v>0</v>
      </c>
      <c r="W115" s="71">
        <v>0</v>
      </c>
      <c r="X115" s="68">
        <v>0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61">
        <v>1452</v>
      </c>
      <c r="F116" s="62">
        <v>7</v>
      </c>
      <c r="G116" s="63">
        <v>9</v>
      </c>
      <c r="H116" s="64">
        <v>1468</v>
      </c>
      <c r="I116" s="61">
        <v>1506</v>
      </c>
      <c r="J116" s="62">
        <v>9</v>
      </c>
      <c r="K116" s="63">
        <v>9</v>
      </c>
      <c r="L116" s="64">
        <v>1524</v>
      </c>
      <c r="M116" s="61">
        <v>1254</v>
      </c>
      <c r="N116" s="62">
        <v>4</v>
      </c>
      <c r="O116" s="63">
        <v>12</v>
      </c>
      <c r="P116" s="64">
        <v>1270</v>
      </c>
      <c r="Q116" s="61">
        <v>1385</v>
      </c>
      <c r="R116" s="62">
        <v>9</v>
      </c>
      <c r="S116" s="63">
        <v>16</v>
      </c>
      <c r="T116" s="64">
        <v>1410</v>
      </c>
      <c r="U116" s="61">
        <v>5597</v>
      </c>
      <c r="V116" s="62">
        <v>29</v>
      </c>
      <c r="W116" s="63">
        <v>46</v>
      </c>
      <c r="X116" s="64">
        <v>5672</v>
      </c>
      <c r="Y116" s="65"/>
    </row>
    <row r="117" spans="1:25" s="106" customFormat="1" ht="13.5" hidden="1" outlineLevel="1" collapsed="1" thickBot="1" x14ac:dyDescent="0.25">
      <c r="A117" s="466">
        <v>810064</v>
      </c>
      <c r="B117" s="97">
        <v>810064</v>
      </c>
      <c r="C117" s="100" t="s">
        <v>184</v>
      </c>
      <c r="D117" s="101" t="s">
        <v>265</v>
      </c>
      <c r="E117" s="161">
        <v>0</v>
      </c>
      <c r="F117" s="162">
        <v>0</v>
      </c>
      <c r="G117" s="162">
        <v>0</v>
      </c>
      <c r="H117" s="104">
        <v>0</v>
      </c>
      <c r="I117" s="161">
        <v>0</v>
      </c>
      <c r="J117" s="162">
        <v>0</v>
      </c>
      <c r="K117" s="162">
        <v>0</v>
      </c>
      <c r="L117" s="104">
        <v>0</v>
      </c>
      <c r="M117" s="161">
        <v>0</v>
      </c>
      <c r="N117" s="162">
        <v>0</v>
      </c>
      <c r="O117" s="162">
        <v>0</v>
      </c>
      <c r="P117" s="104">
        <v>0</v>
      </c>
      <c r="Q117" s="161">
        <v>0</v>
      </c>
      <c r="R117" s="162">
        <v>0</v>
      </c>
      <c r="S117" s="162">
        <v>0</v>
      </c>
      <c r="T117" s="104">
        <v>0</v>
      </c>
      <c r="U117" s="161">
        <v>0</v>
      </c>
      <c r="V117" s="162">
        <v>0</v>
      </c>
      <c r="W117" s="162">
        <v>0</v>
      </c>
      <c r="X117" s="104">
        <v>0</v>
      </c>
      <c r="Y117" s="105"/>
    </row>
    <row r="118" spans="1:25" ht="13.5" hidden="1" outlineLevel="2" thickBot="1" x14ac:dyDescent="0.25">
      <c r="A118" s="467"/>
      <c r="B118" s="95">
        <v>810064</v>
      </c>
      <c r="C118" s="14" t="s">
        <v>411</v>
      </c>
      <c r="D118" s="35" t="s">
        <v>198</v>
      </c>
      <c r="E118" s="66">
        <v>0</v>
      </c>
      <c r="F118" s="13">
        <v>0</v>
      </c>
      <c r="G118" s="13">
        <v>0</v>
      </c>
      <c r="H118" s="68">
        <v>0</v>
      </c>
      <c r="I118" s="66">
        <v>0</v>
      </c>
      <c r="J118" s="13">
        <v>0</v>
      </c>
      <c r="K118" s="13">
        <v>0</v>
      </c>
      <c r="L118" s="68">
        <v>0</v>
      </c>
      <c r="M118" s="66">
        <v>0</v>
      </c>
      <c r="N118" s="13">
        <v>0</v>
      </c>
      <c r="O118" s="13">
        <v>0</v>
      </c>
      <c r="P118" s="68">
        <v>0</v>
      </c>
      <c r="Q118" s="66">
        <v>0</v>
      </c>
      <c r="R118" s="13">
        <v>0</v>
      </c>
      <c r="S118" s="13">
        <v>0</v>
      </c>
      <c r="T118" s="68">
        <v>0</v>
      </c>
      <c r="U118" s="69">
        <v>0</v>
      </c>
      <c r="V118" s="13">
        <v>0</v>
      </c>
      <c r="W118" s="67">
        <v>0</v>
      </c>
      <c r="X118" s="68">
        <v>0</v>
      </c>
      <c r="Y118" s="65"/>
    </row>
    <row r="119" spans="1:25" ht="13.5" hidden="1" outlineLevel="2" thickBot="1" x14ac:dyDescent="0.25">
      <c r="A119" s="467"/>
      <c r="B119" s="95">
        <v>810064</v>
      </c>
      <c r="C119" s="14" t="s">
        <v>196</v>
      </c>
      <c r="D119" s="35" t="s">
        <v>199</v>
      </c>
      <c r="E119" s="66">
        <v>0</v>
      </c>
      <c r="F119" s="13">
        <v>0</v>
      </c>
      <c r="G119" s="13">
        <v>0</v>
      </c>
      <c r="H119" s="68">
        <v>0</v>
      </c>
      <c r="I119" s="66">
        <v>0</v>
      </c>
      <c r="J119" s="13">
        <v>0</v>
      </c>
      <c r="K119" s="13">
        <v>0</v>
      </c>
      <c r="L119" s="68">
        <v>0</v>
      </c>
      <c r="M119" s="66">
        <v>0</v>
      </c>
      <c r="N119" s="13">
        <v>0</v>
      </c>
      <c r="O119" s="13">
        <v>0</v>
      </c>
      <c r="P119" s="68">
        <v>0</v>
      </c>
      <c r="Q119" s="66">
        <v>0</v>
      </c>
      <c r="R119" s="13">
        <v>0</v>
      </c>
      <c r="S119" s="13">
        <v>0</v>
      </c>
      <c r="T119" s="68">
        <v>0</v>
      </c>
      <c r="U119" s="69">
        <v>0</v>
      </c>
      <c r="V119" s="13">
        <v>0</v>
      </c>
      <c r="W119" s="67">
        <v>0</v>
      </c>
      <c r="X119" s="68">
        <v>0</v>
      </c>
      <c r="Y119" s="65"/>
    </row>
    <row r="120" spans="1:25" ht="13.5" hidden="1" outlineLevel="2" thickBot="1" x14ac:dyDescent="0.25">
      <c r="A120" s="467"/>
      <c r="B120" s="95">
        <v>810064</v>
      </c>
      <c r="C120" s="14" t="s">
        <v>412</v>
      </c>
      <c r="D120" s="35" t="s">
        <v>200</v>
      </c>
      <c r="E120" s="66">
        <v>0</v>
      </c>
      <c r="F120" s="13">
        <v>0</v>
      </c>
      <c r="G120" s="13">
        <v>0</v>
      </c>
      <c r="H120" s="68">
        <v>0</v>
      </c>
      <c r="I120" s="66">
        <v>0</v>
      </c>
      <c r="J120" s="13">
        <v>0</v>
      </c>
      <c r="K120" s="13">
        <v>0</v>
      </c>
      <c r="L120" s="68">
        <v>0</v>
      </c>
      <c r="M120" s="66">
        <v>0</v>
      </c>
      <c r="N120" s="13">
        <v>0</v>
      </c>
      <c r="O120" s="13">
        <v>0</v>
      </c>
      <c r="P120" s="68">
        <v>0</v>
      </c>
      <c r="Q120" s="66">
        <v>0</v>
      </c>
      <c r="R120" s="13">
        <v>0</v>
      </c>
      <c r="S120" s="13">
        <v>0</v>
      </c>
      <c r="T120" s="68">
        <v>0</v>
      </c>
      <c r="U120" s="69">
        <v>0</v>
      </c>
      <c r="V120" s="13">
        <v>0</v>
      </c>
      <c r="W120" s="67">
        <v>0</v>
      </c>
      <c r="X120" s="68">
        <v>0</v>
      </c>
      <c r="Y120" s="65"/>
    </row>
    <row r="121" spans="1:25" ht="13.5" hidden="1" outlineLevel="2" thickBot="1" x14ac:dyDescent="0.25">
      <c r="A121" s="467"/>
      <c r="B121" s="95">
        <v>810064</v>
      </c>
      <c r="C121" s="14" t="s">
        <v>339</v>
      </c>
      <c r="D121" s="35" t="s">
        <v>201</v>
      </c>
      <c r="E121" s="66">
        <v>0</v>
      </c>
      <c r="F121" s="13">
        <v>0</v>
      </c>
      <c r="G121" s="13">
        <v>0</v>
      </c>
      <c r="H121" s="68">
        <v>0</v>
      </c>
      <c r="I121" s="66">
        <v>0</v>
      </c>
      <c r="J121" s="13">
        <v>0</v>
      </c>
      <c r="K121" s="13">
        <v>0</v>
      </c>
      <c r="L121" s="68">
        <v>0</v>
      </c>
      <c r="M121" s="66">
        <v>0</v>
      </c>
      <c r="N121" s="13">
        <v>0</v>
      </c>
      <c r="O121" s="13">
        <v>0</v>
      </c>
      <c r="P121" s="68">
        <v>0</v>
      </c>
      <c r="Q121" s="66">
        <v>0</v>
      </c>
      <c r="R121" s="13">
        <v>0</v>
      </c>
      <c r="S121" s="13">
        <v>0</v>
      </c>
      <c r="T121" s="68">
        <v>0</v>
      </c>
      <c r="U121" s="69">
        <v>0</v>
      </c>
      <c r="V121" s="13">
        <v>0</v>
      </c>
      <c r="W121" s="67">
        <v>0</v>
      </c>
      <c r="X121" s="68">
        <v>0</v>
      </c>
      <c r="Y121" s="65"/>
    </row>
    <row r="122" spans="1:25" ht="13.5" hidden="1" outlineLevel="2" thickBot="1" x14ac:dyDescent="0.25">
      <c r="A122" s="467"/>
      <c r="B122" s="95">
        <v>810064</v>
      </c>
      <c r="C122" s="164" t="s">
        <v>398</v>
      </c>
      <c r="D122" s="35" t="s">
        <v>306</v>
      </c>
      <c r="E122" s="66">
        <v>0</v>
      </c>
      <c r="F122" s="13">
        <v>0</v>
      </c>
      <c r="G122" s="13">
        <v>0</v>
      </c>
      <c r="H122" s="68">
        <v>0</v>
      </c>
      <c r="I122" s="66">
        <v>0</v>
      </c>
      <c r="J122" s="13">
        <v>0</v>
      </c>
      <c r="K122" s="13">
        <v>0</v>
      </c>
      <c r="L122" s="68">
        <v>0</v>
      </c>
      <c r="M122" s="66">
        <v>0</v>
      </c>
      <c r="N122" s="13">
        <v>0</v>
      </c>
      <c r="O122" s="13">
        <v>0</v>
      </c>
      <c r="P122" s="68">
        <v>0</v>
      </c>
      <c r="Q122" s="66">
        <v>0</v>
      </c>
      <c r="R122" s="13">
        <v>0</v>
      </c>
      <c r="S122" s="13">
        <v>0</v>
      </c>
      <c r="T122" s="68">
        <v>0</v>
      </c>
      <c r="U122" s="69">
        <v>0</v>
      </c>
      <c r="V122" s="13">
        <v>0</v>
      </c>
      <c r="W122" s="67">
        <v>0</v>
      </c>
      <c r="X122" s="68">
        <v>0</v>
      </c>
      <c r="Y122" s="65"/>
    </row>
    <row r="123" spans="1:25" ht="13.5" hidden="1" outlineLevel="2" thickBot="1" x14ac:dyDescent="0.25">
      <c r="A123" s="467"/>
      <c r="B123" s="95">
        <v>810064</v>
      </c>
      <c r="C123" s="14" t="s">
        <v>202</v>
      </c>
      <c r="D123" s="35" t="s">
        <v>397</v>
      </c>
      <c r="E123" s="70">
        <v>0</v>
      </c>
      <c r="F123" s="149">
        <v>0</v>
      </c>
      <c r="G123" s="149">
        <v>0</v>
      </c>
      <c r="H123" s="68">
        <v>0</v>
      </c>
      <c r="I123" s="70">
        <v>0</v>
      </c>
      <c r="J123" s="149">
        <v>0</v>
      </c>
      <c r="K123" s="149">
        <v>0</v>
      </c>
      <c r="L123" s="68">
        <v>0</v>
      </c>
      <c r="M123" s="70">
        <v>0</v>
      </c>
      <c r="N123" s="149">
        <v>0</v>
      </c>
      <c r="O123" s="149">
        <v>0</v>
      </c>
      <c r="P123" s="68">
        <v>0</v>
      </c>
      <c r="Q123" s="70">
        <v>0</v>
      </c>
      <c r="R123" s="149">
        <v>0</v>
      </c>
      <c r="S123" s="149">
        <v>0</v>
      </c>
      <c r="T123" s="68">
        <v>0</v>
      </c>
      <c r="U123" s="148">
        <v>0</v>
      </c>
      <c r="V123" s="149">
        <v>0</v>
      </c>
      <c r="W123" s="71">
        <v>0</v>
      </c>
      <c r="X123" s="68">
        <v>0</v>
      </c>
      <c r="Y123" s="65"/>
    </row>
    <row r="124" spans="1:25" s="106" customFormat="1" outlineLevel="1" x14ac:dyDescent="0.2">
      <c r="A124" s="464">
        <v>810073</v>
      </c>
      <c r="B124" s="97">
        <v>810073</v>
      </c>
      <c r="C124" s="100" t="s">
        <v>104</v>
      </c>
      <c r="D124" s="101" t="s">
        <v>265</v>
      </c>
      <c r="E124" s="161">
        <v>321</v>
      </c>
      <c r="F124" s="162">
        <v>2</v>
      </c>
      <c r="G124" s="162">
        <v>2</v>
      </c>
      <c r="H124" s="104">
        <v>325</v>
      </c>
      <c r="I124" s="161">
        <v>297</v>
      </c>
      <c r="J124" s="162">
        <v>0</v>
      </c>
      <c r="K124" s="162">
        <v>1</v>
      </c>
      <c r="L124" s="104">
        <v>298</v>
      </c>
      <c r="M124" s="161">
        <v>270</v>
      </c>
      <c r="N124" s="162">
        <v>2</v>
      </c>
      <c r="O124" s="162">
        <v>4</v>
      </c>
      <c r="P124" s="104">
        <v>276</v>
      </c>
      <c r="Q124" s="161">
        <v>303</v>
      </c>
      <c r="R124" s="162">
        <v>2</v>
      </c>
      <c r="S124" s="162">
        <v>4</v>
      </c>
      <c r="T124" s="104">
        <v>309</v>
      </c>
      <c r="U124" s="161">
        <v>1191</v>
      </c>
      <c r="V124" s="162">
        <v>6</v>
      </c>
      <c r="W124" s="162">
        <v>11</v>
      </c>
      <c r="X124" s="104">
        <v>1208</v>
      </c>
      <c r="Y124" s="105"/>
    </row>
    <row r="125" spans="1:25" ht="13.5" outlineLevel="2" thickBot="1" x14ac:dyDescent="0.25">
      <c r="A125" s="465"/>
      <c r="B125" s="95">
        <v>810073</v>
      </c>
      <c r="C125" s="14" t="s">
        <v>411</v>
      </c>
      <c r="D125" s="58" t="s">
        <v>198</v>
      </c>
      <c r="E125" s="66">
        <v>321</v>
      </c>
      <c r="F125" s="13">
        <v>2</v>
      </c>
      <c r="G125" s="13">
        <v>2</v>
      </c>
      <c r="H125" s="68">
        <v>325</v>
      </c>
      <c r="I125" s="66">
        <v>297</v>
      </c>
      <c r="J125" s="13">
        <v>0</v>
      </c>
      <c r="K125" s="13">
        <v>1</v>
      </c>
      <c r="L125" s="68">
        <v>298</v>
      </c>
      <c r="M125" s="66">
        <v>270</v>
      </c>
      <c r="N125" s="13">
        <v>2</v>
      </c>
      <c r="O125" s="13">
        <v>4</v>
      </c>
      <c r="P125" s="68">
        <v>276</v>
      </c>
      <c r="Q125" s="66">
        <v>303</v>
      </c>
      <c r="R125" s="13">
        <v>2</v>
      </c>
      <c r="S125" s="13">
        <v>4</v>
      </c>
      <c r="T125" s="68">
        <v>309</v>
      </c>
      <c r="U125" s="69">
        <v>1191</v>
      </c>
      <c r="V125" s="13">
        <v>6</v>
      </c>
      <c r="W125" s="67">
        <v>11</v>
      </c>
      <c r="X125" s="68">
        <v>1208</v>
      </c>
      <c r="Y125" s="65"/>
    </row>
    <row r="126" spans="1:25" ht="13.5" hidden="1" outlineLevel="2" thickBot="1" x14ac:dyDescent="0.25">
      <c r="A126" s="465"/>
      <c r="B126" s="95">
        <v>810073</v>
      </c>
      <c r="C126" s="14" t="s">
        <v>196</v>
      </c>
      <c r="D126" s="58" t="s">
        <v>199</v>
      </c>
      <c r="E126" s="66">
        <v>0</v>
      </c>
      <c r="F126" s="13">
        <v>0</v>
      </c>
      <c r="G126" s="13">
        <v>0</v>
      </c>
      <c r="H126" s="68">
        <v>0</v>
      </c>
      <c r="I126" s="66">
        <v>0</v>
      </c>
      <c r="J126" s="13">
        <v>0</v>
      </c>
      <c r="K126" s="13">
        <v>0</v>
      </c>
      <c r="L126" s="68">
        <v>0</v>
      </c>
      <c r="M126" s="66">
        <v>0</v>
      </c>
      <c r="N126" s="13">
        <v>0</v>
      </c>
      <c r="O126" s="13">
        <v>0</v>
      </c>
      <c r="P126" s="68">
        <v>0</v>
      </c>
      <c r="Q126" s="66">
        <v>0</v>
      </c>
      <c r="R126" s="13">
        <v>0</v>
      </c>
      <c r="S126" s="13">
        <v>0</v>
      </c>
      <c r="T126" s="68">
        <v>0</v>
      </c>
      <c r="U126" s="69">
        <v>0</v>
      </c>
      <c r="V126" s="13">
        <v>0</v>
      </c>
      <c r="W126" s="67">
        <v>0</v>
      </c>
      <c r="X126" s="68">
        <v>0</v>
      </c>
      <c r="Y126" s="65"/>
    </row>
    <row r="127" spans="1:25" ht="13.5" hidden="1" outlineLevel="2" thickBot="1" x14ac:dyDescent="0.25">
      <c r="A127" s="465"/>
      <c r="B127" s="95">
        <v>810073</v>
      </c>
      <c r="C127" s="14" t="s">
        <v>412</v>
      </c>
      <c r="D127" s="58" t="s">
        <v>200</v>
      </c>
      <c r="E127" s="66">
        <v>0</v>
      </c>
      <c r="F127" s="13">
        <v>0</v>
      </c>
      <c r="G127" s="13">
        <v>0</v>
      </c>
      <c r="H127" s="68">
        <v>0</v>
      </c>
      <c r="I127" s="66">
        <v>0</v>
      </c>
      <c r="J127" s="13">
        <v>0</v>
      </c>
      <c r="K127" s="13">
        <v>0</v>
      </c>
      <c r="L127" s="68">
        <v>0</v>
      </c>
      <c r="M127" s="66">
        <v>0</v>
      </c>
      <c r="N127" s="13">
        <v>0</v>
      </c>
      <c r="O127" s="13">
        <v>0</v>
      </c>
      <c r="P127" s="68">
        <v>0</v>
      </c>
      <c r="Q127" s="66">
        <v>0</v>
      </c>
      <c r="R127" s="13">
        <v>0</v>
      </c>
      <c r="S127" s="13">
        <v>0</v>
      </c>
      <c r="T127" s="68">
        <v>0</v>
      </c>
      <c r="U127" s="69">
        <v>0</v>
      </c>
      <c r="V127" s="13">
        <v>0</v>
      </c>
      <c r="W127" s="67">
        <v>0</v>
      </c>
      <c r="X127" s="68">
        <v>0</v>
      </c>
      <c r="Y127" s="65"/>
    </row>
    <row r="128" spans="1:25" ht="13.5" hidden="1" outlineLevel="2" thickBot="1" x14ac:dyDescent="0.25">
      <c r="A128" s="465"/>
      <c r="B128" s="95">
        <v>810073</v>
      </c>
      <c r="C128" s="14" t="s">
        <v>339</v>
      </c>
      <c r="D128" s="35" t="s">
        <v>201</v>
      </c>
      <c r="E128" s="66">
        <v>0</v>
      </c>
      <c r="F128" s="13">
        <v>0</v>
      </c>
      <c r="G128" s="13">
        <v>0</v>
      </c>
      <c r="H128" s="68">
        <v>0</v>
      </c>
      <c r="I128" s="66">
        <v>0</v>
      </c>
      <c r="J128" s="13">
        <v>0</v>
      </c>
      <c r="K128" s="13">
        <v>0</v>
      </c>
      <c r="L128" s="68">
        <v>0</v>
      </c>
      <c r="M128" s="66">
        <v>0</v>
      </c>
      <c r="N128" s="13">
        <v>0</v>
      </c>
      <c r="O128" s="13">
        <v>0</v>
      </c>
      <c r="P128" s="68">
        <v>0</v>
      </c>
      <c r="Q128" s="66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65"/>
    </row>
    <row r="129" spans="1:25" ht="13.5" hidden="1" outlineLevel="2" thickBot="1" x14ac:dyDescent="0.25">
      <c r="A129" s="465"/>
      <c r="B129" s="95">
        <v>810073</v>
      </c>
      <c r="C129" s="164" t="s">
        <v>398</v>
      </c>
      <c r="D129" s="35" t="s">
        <v>306</v>
      </c>
      <c r="E129" s="66">
        <v>0</v>
      </c>
      <c r="F129" s="13">
        <v>0</v>
      </c>
      <c r="G129" s="13">
        <v>0</v>
      </c>
      <c r="H129" s="68">
        <v>0</v>
      </c>
      <c r="I129" s="66">
        <v>0</v>
      </c>
      <c r="J129" s="13">
        <v>0</v>
      </c>
      <c r="K129" s="13">
        <v>0</v>
      </c>
      <c r="L129" s="68">
        <v>0</v>
      </c>
      <c r="M129" s="66">
        <v>0</v>
      </c>
      <c r="N129" s="13">
        <v>0</v>
      </c>
      <c r="O129" s="13">
        <v>0</v>
      </c>
      <c r="P129" s="68">
        <v>0</v>
      </c>
      <c r="Q129" s="66">
        <v>0</v>
      </c>
      <c r="R129" s="13">
        <v>0</v>
      </c>
      <c r="S129" s="13">
        <v>0</v>
      </c>
      <c r="T129" s="68">
        <v>0</v>
      </c>
      <c r="U129" s="69">
        <v>0</v>
      </c>
      <c r="V129" s="13">
        <v>0</v>
      </c>
      <c r="W129" s="67">
        <v>0</v>
      </c>
      <c r="X129" s="68">
        <v>0</v>
      </c>
      <c r="Y129" s="65"/>
    </row>
    <row r="130" spans="1:25" ht="13.5" hidden="1" outlineLevel="2" thickBot="1" x14ac:dyDescent="0.25">
      <c r="A130" s="465"/>
      <c r="B130" s="95">
        <v>810073</v>
      </c>
      <c r="C130" s="14" t="s">
        <v>202</v>
      </c>
      <c r="D130" s="35" t="s">
        <v>397</v>
      </c>
      <c r="E130" s="70">
        <v>0</v>
      </c>
      <c r="F130" s="149">
        <v>0</v>
      </c>
      <c r="G130" s="149">
        <v>0</v>
      </c>
      <c r="H130" s="68">
        <v>0</v>
      </c>
      <c r="I130" s="70">
        <v>0</v>
      </c>
      <c r="J130" s="149">
        <v>0</v>
      </c>
      <c r="K130" s="149">
        <v>0</v>
      </c>
      <c r="L130" s="68">
        <v>0</v>
      </c>
      <c r="M130" s="70">
        <v>0</v>
      </c>
      <c r="N130" s="149">
        <v>0</v>
      </c>
      <c r="O130" s="149">
        <v>0</v>
      </c>
      <c r="P130" s="68">
        <v>0</v>
      </c>
      <c r="Q130" s="70">
        <v>0</v>
      </c>
      <c r="R130" s="149">
        <v>0</v>
      </c>
      <c r="S130" s="149">
        <v>0</v>
      </c>
      <c r="T130" s="68">
        <v>0</v>
      </c>
      <c r="U130" s="148">
        <v>0</v>
      </c>
      <c r="V130" s="149">
        <v>0</v>
      </c>
      <c r="W130" s="71">
        <v>0</v>
      </c>
      <c r="X130" s="68">
        <v>0</v>
      </c>
      <c r="Y130" s="65"/>
    </row>
    <row r="131" spans="1:25" s="106" customFormat="1" outlineLevel="1" x14ac:dyDescent="0.2">
      <c r="A131" s="466">
        <v>810074</v>
      </c>
      <c r="B131" s="97">
        <v>810074</v>
      </c>
      <c r="C131" s="100" t="s">
        <v>105</v>
      </c>
      <c r="D131" s="101" t="s">
        <v>265</v>
      </c>
      <c r="E131" s="161">
        <v>330</v>
      </c>
      <c r="F131" s="162">
        <v>4</v>
      </c>
      <c r="G131" s="162">
        <v>4</v>
      </c>
      <c r="H131" s="104">
        <v>338</v>
      </c>
      <c r="I131" s="161">
        <v>336</v>
      </c>
      <c r="J131" s="162">
        <v>4</v>
      </c>
      <c r="K131" s="162">
        <v>5</v>
      </c>
      <c r="L131" s="104">
        <v>345</v>
      </c>
      <c r="M131" s="161">
        <v>242</v>
      </c>
      <c r="N131" s="162">
        <v>1</v>
      </c>
      <c r="O131" s="162">
        <v>5</v>
      </c>
      <c r="P131" s="104">
        <v>248</v>
      </c>
      <c r="Q131" s="161">
        <v>361</v>
      </c>
      <c r="R131" s="162">
        <v>5</v>
      </c>
      <c r="S131" s="162">
        <v>9</v>
      </c>
      <c r="T131" s="104">
        <v>375</v>
      </c>
      <c r="U131" s="161">
        <v>1269</v>
      </c>
      <c r="V131" s="162">
        <v>14</v>
      </c>
      <c r="W131" s="162">
        <v>23</v>
      </c>
      <c r="X131" s="104">
        <v>1306</v>
      </c>
      <c r="Y131" s="105"/>
    </row>
    <row r="132" spans="1:25" ht="13.5" outlineLevel="2" thickBot="1" x14ac:dyDescent="0.25">
      <c r="A132" s="467"/>
      <c r="B132" s="95">
        <v>810074</v>
      </c>
      <c r="C132" s="14" t="s">
        <v>411</v>
      </c>
      <c r="D132" s="35" t="s">
        <v>198</v>
      </c>
      <c r="E132" s="66">
        <v>330</v>
      </c>
      <c r="F132" s="13">
        <v>4</v>
      </c>
      <c r="G132" s="13">
        <v>4</v>
      </c>
      <c r="H132" s="68">
        <v>338</v>
      </c>
      <c r="I132" s="66">
        <v>336</v>
      </c>
      <c r="J132" s="13">
        <v>4</v>
      </c>
      <c r="K132" s="13">
        <v>5</v>
      </c>
      <c r="L132" s="68">
        <v>345</v>
      </c>
      <c r="M132" s="66">
        <v>242</v>
      </c>
      <c r="N132" s="13">
        <v>1</v>
      </c>
      <c r="O132" s="13">
        <v>5</v>
      </c>
      <c r="P132" s="68">
        <v>248</v>
      </c>
      <c r="Q132" s="66">
        <v>361</v>
      </c>
      <c r="R132" s="13">
        <v>5</v>
      </c>
      <c r="S132" s="13">
        <v>9</v>
      </c>
      <c r="T132" s="68">
        <v>375</v>
      </c>
      <c r="U132" s="69">
        <v>1269</v>
      </c>
      <c r="V132" s="13">
        <v>14</v>
      </c>
      <c r="W132" s="67">
        <v>23</v>
      </c>
      <c r="X132" s="68">
        <v>1306</v>
      </c>
      <c r="Y132" s="65"/>
    </row>
    <row r="133" spans="1:25" ht="13.5" hidden="1" outlineLevel="2" thickBot="1" x14ac:dyDescent="0.25">
      <c r="A133" s="467"/>
      <c r="B133" s="95">
        <v>810074</v>
      </c>
      <c r="C133" s="14" t="s">
        <v>196</v>
      </c>
      <c r="D133" s="35" t="s">
        <v>199</v>
      </c>
      <c r="E133" s="66">
        <v>0</v>
      </c>
      <c r="F133" s="13">
        <v>0</v>
      </c>
      <c r="G133" s="13">
        <v>0</v>
      </c>
      <c r="H133" s="68">
        <v>0</v>
      </c>
      <c r="I133" s="66">
        <v>0</v>
      </c>
      <c r="J133" s="13">
        <v>0</v>
      </c>
      <c r="K133" s="13">
        <v>0</v>
      </c>
      <c r="L133" s="68">
        <v>0</v>
      </c>
      <c r="M133" s="66">
        <v>0</v>
      </c>
      <c r="N133" s="13">
        <v>0</v>
      </c>
      <c r="O133" s="13">
        <v>0</v>
      </c>
      <c r="P133" s="68">
        <v>0</v>
      </c>
      <c r="Q133" s="66">
        <v>0</v>
      </c>
      <c r="R133" s="13">
        <v>0</v>
      </c>
      <c r="S133" s="13">
        <v>0</v>
      </c>
      <c r="T133" s="68">
        <v>0</v>
      </c>
      <c r="U133" s="69">
        <v>0</v>
      </c>
      <c r="V133" s="13">
        <v>0</v>
      </c>
      <c r="W133" s="67">
        <v>0</v>
      </c>
      <c r="X133" s="68">
        <v>0</v>
      </c>
      <c r="Y133" s="65"/>
    </row>
    <row r="134" spans="1:25" ht="13.5" hidden="1" outlineLevel="2" thickBot="1" x14ac:dyDescent="0.25">
      <c r="A134" s="467"/>
      <c r="B134" s="95">
        <v>810074</v>
      </c>
      <c r="C134" s="14" t="s">
        <v>412</v>
      </c>
      <c r="D134" s="35" t="s">
        <v>200</v>
      </c>
      <c r="E134" s="66">
        <v>0</v>
      </c>
      <c r="F134" s="13">
        <v>0</v>
      </c>
      <c r="G134" s="13">
        <v>0</v>
      </c>
      <c r="H134" s="68">
        <v>0</v>
      </c>
      <c r="I134" s="66">
        <v>0</v>
      </c>
      <c r="J134" s="13">
        <v>0</v>
      </c>
      <c r="K134" s="13">
        <v>0</v>
      </c>
      <c r="L134" s="68">
        <v>0</v>
      </c>
      <c r="M134" s="66">
        <v>0</v>
      </c>
      <c r="N134" s="13">
        <v>0</v>
      </c>
      <c r="O134" s="13">
        <v>0</v>
      </c>
      <c r="P134" s="68">
        <v>0</v>
      </c>
      <c r="Q134" s="66">
        <v>0</v>
      </c>
      <c r="R134" s="13">
        <v>0</v>
      </c>
      <c r="S134" s="13">
        <v>0</v>
      </c>
      <c r="T134" s="68">
        <v>0</v>
      </c>
      <c r="U134" s="69">
        <v>0</v>
      </c>
      <c r="V134" s="13">
        <v>0</v>
      </c>
      <c r="W134" s="67">
        <v>0</v>
      </c>
      <c r="X134" s="68">
        <v>0</v>
      </c>
      <c r="Y134" s="65"/>
    </row>
    <row r="135" spans="1:25" ht="13.5" hidden="1" outlineLevel="2" thickBot="1" x14ac:dyDescent="0.25">
      <c r="A135" s="467"/>
      <c r="B135" s="95">
        <v>810074</v>
      </c>
      <c r="C135" s="14" t="s">
        <v>339</v>
      </c>
      <c r="D135" s="35" t="s">
        <v>201</v>
      </c>
      <c r="E135" s="66">
        <v>0</v>
      </c>
      <c r="F135" s="13">
        <v>0</v>
      </c>
      <c r="G135" s="13">
        <v>0</v>
      </c>
      <c r="H135" s="68">
        <v>0</v>
      </c>
      <c r="I135" s="66">
        <v>0</v>
      </c>
      <c r="J135" s="13">
        <v>0</v>
      </c>
      <c r="K135" s="13">
        <v>0</v>
      </c>
      <c r="L135" s="68">
        <v>0</v>
      </c>
      <c r="M135" s="66">
        <v>0</v>
      </c>
      <c r="N135" s="13">
        <v>0</v>
      </c>
      <c r="O135" s="13">
        <v>0</v>
      </c>
      <c r="P135" s="68">
        <v>0</v>
      </c>
      <c r="Q135" s="66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65"/>
    </row>
    <row r="136" spans="1:25" ht="13.5" hidden="1" outlineLevel="2" thickBot="1" x14ac:dyDescent="0.25">
      <c r="A136" s="467"/>
      <c r="B136" s="95">
        <v>810074</v>
      </c>
      <c r="C136" s="164" t="s">
        <v>398</v>
      </c>
      <c r="D136" s="35" t="s">
        <v>306</v>
      </c>
      <c r="E136" s="66">
        <v>0</v>
      </c>
      <c r="F136" s="13">
        <v>0</v>
      </c>
      <c r="G136" s="13">
        <v>0</v>
      </c>
      <c r="H136" s="68">
        <v>0</v>
      </c>
      <c r="I136" s="66">
        <v>0</v>
      </c>
      <c r="J136" s="13">
        <v>0</v>
      </c>
      <c r="K136" s="13">
        <v>0</v>
      </c>
      <c r="L136" s="68">
        <v>0</v>
      </c>
      <c r="M136" s="66">
        <v>0</v>
      </c>
      <c r="N136" s="13">
        <v>0</v>
      </c>
      <c r="O136" s="13">
        <v>0</v>
      </c>
      <c r="P136" s="68">
        <v>0</v>
      </c>
      <c r="Q136" s="66">
        <v>0</v>
      </c>
      <c r="R136" s="13">
        <v>0</v>
      </c>
      <c r="S136" s="13">
        <v>0</v>
      </c>
      <c r="T136" s="68">
        <v>0</v>
      </c>
      <c r="U136" s="69">
        <v>0</v>
      </c>
      <c r="V136" s="13">
        <v>0</v>
      </c>
      <c r="W136" s="67">
        <v>0</v>
      </c>
      <c r="X136" s="68">
        <v>0</v>
      </c>
      <c r="Y136" s="65"/>
    </row>
    <row r="137" spans="1:25" ht="13.5" hidden="1" outlineLevel="2" thickBot="1" x14ac:dyDescent="0.25">
      <c r="A137" s="467"/>
      <c r="B137" s="95">
        <v>810074</v>
      </c>
      <c r="C137" s="14" t="s">
        <v>202</v>
      </c>
      <c r="D137" s="35" t="s">
        <v>397</v>
      </c>
      <c r="E137" s="70">
        <v>0</v>
      </c>
      <c r="F137" s="149">
        <v>0</v>
      </c>
      <c r="G137" s="149">
        <v>0</v>
      </c>
      <c r="H137" s="68">
        <v>0</v>
      </c>
      <c r="I137" s="70">
        <v>0</v>
      </c>
      <c r="J137" s="149">
        <v>0</v>
      </c>
      <c r="K137" s="149">
        <v>0</v>
      </c>
      <c r="L137" s="68">
        <v>0</v>
      </c>
      <c r="M137" s="70">
        <v>0</v>
      </c>
      <c r="N137" s="149">
        <v>0</v>
      </c>
      <c r="O137" s="149">
        <v>0</v>
      </c>
      <c r="P137" s="68">
        <v>0</v>
      </c>
      <c r="Q137" s="70">
        <v>0</v>
      </c>
      <c r="R137" s="149">
        <v>0</v>
      </c>
      <c r="S137" s="149">
        <v>0</v>
      </c>
      <c r="T137" s="68">
        <v>0</v>
      </c>
      <c r="U137" s="148">
        <v>0</v>
      </c>
      <c r="V137" s="149">
        <v>0</v>
      </c>
      <c r="W137" s="71">
        <v>0</v>
      </c>
      <c r="X137" s="68">
        <v>0</v>
      </c>
      <c r="Y137" s="65"/>
    </row>
    <row r="138" spans="1:25" s="106" customFormat="1" outlineLevel="1" x14ac:dyDescent="0.2">
      <c r="A138" s="464">
        <v>810076</v>
      </c>
      <c r="B138" s="97">
        <v>810076</v>
      </c>
      <c r="C138" s="100" t="s">
        <v>106</v>
      </c>
      <c r="D138" s="101" t="s">
        <v>265</v>
      </c>
      <c r="E138" s="161">
        <v>801</v>
      </c>
      <c r="F138" s="162">
        <v>1</v>
      </c>
      <c r="G138" s="162">
        <v>3</v>
      </c>
      <c r="H138" s="104">
        <v>805</v>
      </c>
      <c r="I138" s="161">
        <v>873</v>
      </c>
      <c r="J138" s="162">
        <v>5</v>
      </c>
      <c r="K138" s="162">
        <v>3</v>
      </c>
      <c r="L138" s="104">
        <v>881</v>
      </c>
      <c r="M138" s="161">
        <v>742</v>
      </c>
      <c r="N138" s="162">
        <v>1</v>
      </c>
      <c r="O138" s="162">
        <v>3</v>
      </c>
      <c r="P138" s="104">
        <v>746</v>
      </c>
      <c r="Q138" s="161">
        <v>721</v>
      </c>
      <c r="R138" s="162">
        <v>2</v>
      </c>
      <c r="S138" s="162">
        <v>3</v>
      </c>
      <c r="T138" s="104">
        <v>726</v>
      </c>
      <c r="U138" s="161">
        <v>3137</v>
      </c>
      <c r="V138" s="162">
        <v>9</v>
      </c>
      <c r="W138" s="162">
        <v>12</v>
      </c>
      <c r="X138" s="104">
        <v>3158</v>
      </c>
      <c r="Y138" s="105"/>
    </row>
    <row r="139" spans="1:25" outlineLevel="2" x14ac:dyDescent="0.2">
      <c r="A139" s="465"/>
      <c r="B139" s="95">
        <v>810076</v>
      </c>
      <c r="C139" s="14" t="s">
        <v>411</v>
      </c>
      <c r="D139" s="58" t="s">
        <v>198</v>
      </c>
      <c r="E139" s="66">
        <v>693</v>
      </c>
      <c r="F139" s="13">
        <v>1</v>
      </c>
      <c r="G139" s="13">
        <v>3</v>
      </c>
      <c r="H139" s="68">
        <v>697</v>
      </c>
      <c r="I139" s="66">
        <v>871</v>
      </c>
      <c r="J139" s="13">
        <v>5</v>
      </c>
      <c r="K139" s="13">
        <v>3</v>
      </c>
      <c r="L139" s="68">
        <v>879</v>
      </c>
      <c r="M139" s="66">
        <v>740</v>
      </c>
      <c r="N139" s="13">
        <v>1</v>
      </c>
      <c r="O139" s="13">
        <v>3</v>
      </c>
      <c r="P139" s="68">
        <v>744</v>
      </c>
      <c r="Q139" s="66">
        <v>669</v>
      </c>
      <c r="R139" s="13">
        <v>2</v>
      </c>
      <c r="S139" s="13">
        <v>3</v>
      </c>
      <c r="T139" s="68">
        <v>674</v>
      </c>
      <c r="U139" s="69">
        <v>2973</v>
      </c>
      <c r="V139" s="13">
        <v>9</v>
      </c>
      <c r="W139" s="67">
        <v>12</v>
      </c>
      <c r="X139" s="68">
        <v>2994</v>
      </c>
      <c r="Y139" s="65"/>
    </row>
    <row r="140" spans="1:25" hidden="1" outlineLevel="2" x14ac:dyDescent="0.2">
      <c r="A140" s="465"/>
      <c r="B140" s="95">
        <v>810076</v>
      </c>
      <c r="C140" s="14" t="s">
        <v>196</v>
      </c>
      <c r="D140" s="58" t="s">
        <v>199</v>
      </c>
      <c r="E140" s="66">
        <v>0</v>
      </c>
      <c r="F140" s="13">
        <v>0</v>
      </c>
      <c r="G140" s="13">
        <v>0</v>
      </c>
      <c r="H140" s="68">
        <v>0</v>
      </c>
      <c r="I140" s="66">
        <v>0</v>
      </c>
      <c r="J140" s="13">
        <v>0</v>
      </c>
      <c r="K140" s="13">
        <v>0</v>
      </c>
      <c r="L140" s="68">
        <v>0</v>
      </c>
      <c r="M140" s="66">
        <v>0</v>
      </c>
      <c r="N140" s="13">
        <v>0</v>
      </c>
      <c r="O140" s="13">
        <v>0</v>
      </c>
      <c r="P140" s="68">
        <v>0</v>
      </c>
      <c r="Q140" s="66">
        <v>0</v>
      </c>
      <c r="R140" s="13">
        <v>0</v>
      </c>
      <c r="S140" s="13">
        <v>0</v>
      </c>
      <c r="T140" s="68">
        <v>0</v>
      </c>
      <c r="U140" s="69">
        <v>0</v>
      </c>
      <c r="V140" s="13">
        <v>0</v>
      </c>
      <c r="W140" s="67">
        <v>0</v>
      </c>
      <c r="X140" s="68">
        <v>0</v>
      </c>
      <c r="Y140" s="65"/>
    </row>
    <row r="141" spans="1:25" hidden="1" outlineLevel="2" x14ac:dyDescent="0.2">
      <c r="A141" s="465"/>
      <c r="B141" s="95">
        <v>810076</v>
      </c>
      <c r="C141" s="14" t="s">
        <v>412</v>
      </c>
      <c r="D141" s="58" t="s">
        <v>200</v>
      </c>
      <c r="E141" s="66">
        <v>0</v>
      </c>
      <c r="F141" s="13">
        <v>0</v>
      </c>
      <c r="G141" s="13">
        <v>0</v>
      </c>
      <c r="H141" s="68">
        <v>0</v>
      </c>
      <c r="I141" s="66">
        <v>0</v>
      </c>
      <c r="J141" s="13">
        <v>0</v>
      </c>
      <c r="K141" s="13">
        <v>0</v>
      </c>
      <c r="L141" s="68">
        <v>0</v>
      </c>
      <c r="M141" s="66">
        <v>0</v>
      </c>
      <c r="N141" s="13">
        <v>0</v>
      </c>
      <c r="O141" s="13">
        <v>0</v>
      </c>
      <c r="P141" s="68">
        <v>0</v>
      </c>
      <c r="Q141" s="66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idden="1" outlineLevel="2" x14ac:dyDescent="0.2">
      <c r="A142" s="465"/>
      <c r="B142" s="95">
        <v>810076</v>
      </c>
      <c r="C142" s="14" t="s">
        <v>339</v>
      </c>
      <c r="D142" s="35" t="s">
        <v>201</v>
      </c>
      <c r="E142" s="66">
        <v>0</v>
      </c>
      <c r="F142" s="13">
        <v>0</v>
      </c>
      <c r="G142" s="13">
        <v>0</v>
      </c>
      <c r="H142" s="68">
        <v>0</v>
      </c>
      <c r="I142" s="66">
        <v>0</v>
      </c>
      <c r="J142" s="13">
        <v>0</v>
      </c>
      <c r="K142" s="13">
        <v>0</v>
      </c>
      <c r="L142" s="68">
        <v>0</v>
      </c>
      <c r="M142" s="66">
        <v>0</v>
      </c>
      <c r="N142" s="13">
        <v>0</v>
      </c>
      <c r="O142" s="13">
        <v>0</v>
      </c>
      <c r="P142" s="68">
        <v>0</v>
      </c>
      <c r="Q142" s="66">
        <v>0</v>
      </c>
      <c r="R142" s="13">
        <v>0</v>
      </c>
      <c r="S142" s="13">
        <v>0</v>
      </c>
      <c r="T142" s="68">
        <v>0</v>
      </c>
      <c r="U142" s="69">
        <v>0</v>
      </c>
      <c r="V142" s="13">
        <v>0</v>
      </c>
      <c r="W142" s="67">
        <v>0</v>
      </c>
      <c r="X142" s="68">
        <v>0</v>
      </c>
      <c r="Y142" s="65"/>
    </row>
    <row r="143" spans="1:25" ht="13.5" outlineLevel="2" thickBot="1" x14ac:dyDescent="0.25">
      <c r="A143" s="465"/>
      <c r="B143" s="95">
        <v>810076</v>
      </c>
      <c r="C143" s="164" t="s">
        <v>398</v>
      </c>
      <c r="D143" s="35" t="s">
        <v>306</v>
      </c>
      <c r="E143" s="66">
        <v>108</v>
      </c>
      <c r="F143" s="13">
        <v>0</v>
      </c>
      <c r="G143" s="13">
        <v>0</v>
      </c>
      <c r="H143" s="68">
        <v>108</v>
      </c>
      <c r="I143" s="66">
        <v>2</v>
      </c>
      <c r="J143" s="13">
        <v>0</v>
      </c>
      <c r="K143" s="13">
        <v>0</v>
      </c>
      <c r="L143" s="68">
        <v>2</v>
      </c>
      <c r="M143" s="66">
        <v>2</v>
      </c>
      <c r="N143" s="13">
        <v>0</v>
      </c>
      <c r="O143" s="13">
        <v>0</v>
      </c>
      <c r="P143" s="68">
        <v>2</v>
      </c>
      <c r="Q143" s="66">
        <v>52</v>
      </c>
      <c r="R143" s="13">
        <v>0</v>
      </c>
      <c r="S143" s="13">
        <v>0</v>
      </c>
      <c r="T143" s="68">
        <v>52</v>
      </c>
      <c r="U143" s="69">
        <v>164</v>
      </c>
      <c r="V143" s="13">
        <v>0</v>
      </c>
      <c r="W143" s="67">
        <v>0</v>
      </c>
      <c r="X143" s="68">
        <v>164</v>
      </c>
      <c r="Y143" s="65"/>
    </row>
    <row r="144" spans="1:25" ht="13.5" hidden="1" outlineLevel="2" thickBot="1" x14ac:dyDescent="0.25">
      <c r="A144" s="465"/>
      <c r="B144" s="95">
        <v>810076</v>
      </c>
      <c r="C144" s="14" t="s">
        <v>202</v>
      </c>
      <c r="D144" s="35" t="s">
        <v>397</v>
      </c>
      <c r="E144" s="70">
        <v>0</v>
      </c>
      <c r="F144" s="149">
        <v>0</v>
      </c>
      <c r="G144" s="149">
        <v>0</v>
      </c>
      <c r="H144" s="68">
        <v>0</v>
      </c>
      <c r="I144" s="70">
        <v>0</v>
      </c>
      <c r="J144" s="149">
        <v>0</v>
      </c>
      <c r="K144" s="149">
        <v>0</v>
      </c>
      <c r="L144" s="68">
        <v>0</v>
      </c>
      <c r="M144" s="70">
        <v>0</v>
      </c>
      <c r="N144" s="149">
        <v>0</v>
      </c>
      <c r="O144" s="149">
        <v>0</v>
      </c>
      <c r="P144" s="68">
        <v>0</v>
      </c>
      <c r="Q144" s="70">
        <v>0</v>
      </c>
      <c r="R144" s="149">
        <v>0</v>
      </c>
      <c r="S144" s="149">
        <v>0</v>
      </c>
      <c r="T144" s="68">
        <v>0</v>
      </c>
      <c r="U144" s="148">
        <v>0</v>
      </c>
      <c r="V144" s="149">
        <v>0</v>
      </c>
      <c r="W144" s="71">
        <v>0</v>
      </c>
      <c r="X144" s="68">
        <v>0</v>
      </c>
      <c r="Y144" s="65"/>
    </row>
    <row r="145" spans="1:25" ht="12.75" customHeight="1" thickBot="1" x14ac:dyDescent="0.25">
      <c r="A145" s="55"/>
      <c r="B145" s="93"/>
      <c r="C145" s="54" t="s">
        <v>10</v>
      </c>
      <c r="D145" s="50"/>
      <c r="E145" s="61">
        <v>411</v>
      </c>
      <c r="F145" s="62">
        <v>1</v>
      </c>
      <c r="G145" s="63">
        <v>0</v>
      </c>
      <c r="H145" s="64">
        <v>412</v>
      </c>
      <c r="I145" s="61">
        <v>352</v>
      </c>
      <c r="J145" s="62">
        <v>1</v>
      </c>
      <c r="K145" s="63">
        <v>0</v>
      </c>
      <c r="L145" s="64">
        <v>353</v>
      </c>
      <c r="M145" s="61">
        <v>352</v>
      </c>
      <c r="N145" s="62">
        <v>0</v>
      </c>
      <c r="O145" s="63">
        <v>0</v>
      </c>
      <c r="P145" s="64">
        <v>352</v>
      </c>
      <c r="Q145" s="61">
        <v>477</v>
      </c>
      <c r="R145" s="62">
        <v>0</v>
      </c>
      <c r="S145" s="63">
        <v>1</v>
      </c>
      <c r="T145" s="64">
        <v>478</v>
      </c>
      <c r="U145" s="61">
        <v>1592</v>
      </c>
      <c r="V145" s="62">
        <v>2</v>
      </c>
      <c r="W145" s="63">
        <v>1</v>
      </c>
      <c r="X145" s="64">
        <v>1595</v>
      </c>
      <c r="Y145" s="65"/>
    </row>
    <row r="146" spans="1:25" s="106" customFormat="1" outlineLevel="1" x14ac:dyDescent="0.2">
      <c r="A146" s="466">
        <v>810157</v>
      </c>
      <c r="B146" s="97">
        <v>810157</v>
      </c>
      <c r="C146" s="100" t="s">
        <v>107</v>
      </c>
      <c r="D146" s="101" t="s">
        <v>265</v>
      </c>
      <c r="E146" s="161">
        <v>411</v>
      </c>
      <c r="F146" s="162">
        <v>1</v>
      </c>
      <c r="G146" s="162">
        <v>0</v>
      </c>
      <c r="H146" s="104">
        <v>412</v>
      </c>
      <c r="I146" s="161">
        <v>352</v>
      </c>
      <c r="J146" s="162">
        <v>1</v>
      </c>
      <c r="K146" s="162">
        <v>0</v>
      </c>
      <c r="L146" s="104">
        <v>353</v>
      </c>
      <c r="M146" s="161">
        <v>352</v>
      </c>
      <c r="N146" s="162">
        <v>0</v>
      </c>
      <c r="O146" s="162">
        <v>0</v>
      </c>
      <c r="P146" s="104">
        <v>352</v>
      </c>
      <c r="Q146" s="161">
        <v>477</v>
      </c>
      <c r="R146" s="162">
        <v>0</v>
      </c>
      <c r="S146" s="162">
        <v>1</v>
      </c>
      <c r="T146" s="104">
        <v>478</v>
      </c>
      <c r="U146" s="161">
        <v>1592</v>
      </c>
      <c r="V146" s="162">
        <v>2</v>
      </c>
      <c r="W146" s="162">
        <v>1</v>
      </c>
      <c r="X146" s="104">
        <v>1595</v>
      </c>
      <c r="Y146" s="105"/>
    </row>
    <row r="147" spans="1:25" ht="13.5" outlineLevel="2" thickBot="1" x14ac:dyDescent="0.25">
      <c r="A147" s="467"/>
      <c r="B147" s="95">
        <v>810157</v>
      </c>
      <c r="C147" s="14" t="s">
        <v>411</v>
      </c>
      <c r="D147" s="35" t="s">
        <v>198</v>
      </c>
      <c r="E147" s="66">
        <v>411</v>
      </c>
      <c r="F147" s="13">
        <v>1</v>
      </c>
      <c r="G147" s="13">
        <v>0</v>
      </c>
      <c r="H147" s="68">
        <v>412</v>
      </c>
      <c r="I147" s="66">
        <v>352</v>
      </c>
      <c r="J147" s="13">
        <v>1</v>
      </c>
      <c r="K147" s="13">
        <v>0</v>
      </c>
      <c r="L147" s="68">
        <v>353</v>
      </c>
      <c r="M147" s="66">
        <v>352</v>
      </c>
      <c r="N147" s="13">
        <v>0</v>
      </c>
      <c r="O147" s="13">
        <v>0</v>
      </c>
      <c r="P147" s="68">
        <v>352</v>
      </c>
      <c r="Q147" s="66">
        <v>477</v>
      </c>
      <c r="R147" s="13">
        <v>0</v>
      </c>
      <c r="S147" s="13">
        <v>1</v>
      </c>
      <c r="T147" s="68">
        <v>478</v>
      </c>
      <c r="U147" s="69">
        <v>1592</v>
      </c>
      <c r="V147" s="13">
        <v>2</v>
      </c>
      <c r="W147" s="67">
        <v>1</v>
      </c>
      <c r="X147" s="68">
        <v>1595</v>
      </c>
      <c r="Y147" s="65"/>
    </row>
    <row r="148" spans="1:25" ht="13.5" hidden="1" outlineLevel="2" thickBot="1" x14ac:dyDescent="0.25">
      <c r="A148" s="467"/>
      <c r="B148" s="95">
        <v>810157</v>
      </c>
      <c r="C148" s="14" t="s">
        <v>196</v>
      </c>
      <c r="D148" s="35" t="s">
        <v>199</v>
      </c>
      <c r="E148" s="66">
        <v>0</v>
      </c>
      <c r="F148" s="13">
        <v>0</v>
      </c>
      <c r="G148" s="13">
        <v>0</v>
      </c>
      <c r="H148" s="68">
        <v>0</v>
      </c>
      <c r="I148" s="66">
        <v>0</v>
      </c>
      <c r="J148" s="13">
        <v>0</v>
      </c>
      <c r="K148" s="13">
        <v>0</v>
      </c>
      <c r="L148" s="68">
        <v>0</v>
      </c>
      <c r="M148" s="66">
        <v>0</v>
      </c>
      <c r="N148" s="13">
        <v>0</v>
      </c>
      <c r="O148" s="13">
        <v>0</v>
      </c>
      <c r="P148" s="68">
        <v>0</v>
      </c>
      <c r="Q148" s="66">
        <v>0</v>
      </c>
      <c r="R148" s="13">
        <v>0</v>
      </c>
      <c r="S148" s="13">
        <v>0</v>
      </c>
      <c r="T148" s="68">
        <v>0</v>
      </c>
      <c r="U148" s="69">
        <v>0</v>
      </c>
      <c r="V148" s="13">
        <v>0</v>
      </c>
      <c r="W148" s="67">
        <v>0</v>
      </c>
      <c r="X148" s="68">
        <v>0</v>
      </c>
      <c r="Y148" s="65"/>
    </row>
    <row r="149" spans="1:25" ht="13.5" hidden="1" outlineLevel="2" thickBot="1" x14ac:dyDescent="0.25">
      <c r="A149" s="467"/>
      <c r="B149" s="95">
        <v>810157</v>
      </c>
      <c r="C149" s="14" t="s">
        <v>412</v>
      </c>
      <c r="D149" s="35" t="s">
        <v>200</v>
      </c>
      <c r="E149" s="66">
        <v>0</v>
      </c>
      <c r="F149" s="13">
        <v>0</v>
      </c>
      <c r="G149" s="13">
        <v>0</v>
      </c>
      <c r="H149" s="68">
        <v>0</v>
      </c>
      <c r="I149" s="66">
        <v>0</v>
      </c>
      <c r="J149" s="13">
        <v>0</v>
      </c>
      <c r="K149" s="13">
        <v>0</v>
      </c>
      <c r="L149" s="68">
        <v>0</v>
      </c>
      <c r="M149" s="66">
        <v>0</v>
      </c>
      <c r="N149" s="13">
        <v>0</v>
      </c>
      <c r="O149" s="13">
        <v>0</v>
      </c>
      <c r="P149" s="68">
        <v>0</v>
      </c>
      <c r="Q149" s="66">
        <v>0</v>
      </c>
      <c r="R149" s="13">
        <v>0</v>
      </c>
      <c r="S149" s="13">
        <v>0</v>
      </c>
      <c r="T149" s="68">
        <v>0</v>
      </c>
      <c r="U149" s="69">
        <v>0</v>
      </c>
      <c r="V149" s="13">
        <v>0</v>
      </c>
      <c r="W149" s="67">
        <v>0</v>
      </c>
      <c r="X149" s="68">
        <v>0</v>
      </c>
      <c r="Y149" s="65"/>
    </row>
    <row r="150" spans="1:25" ht="13.5" hidden="1" outlineLevel="2" thickBot="1" x14ac:dyDescent="0.25">
      <c r="A150" s="467"/>
      <c r="B150" s="95">
        <v>810157</v>
      </c>
      <c r="C150" s="14" t="s">
        <v>339</v>
      </c>
      <c r="D150" s="35" t="s">
        <v>201</v>
      </c>
      <c r="E150" s="66">
        <v>0</v>
      </c>
      <c r="F150" s="13">
        <v>0</v>
      </c>
      <c r="G150" s="13">
        <v>0</v>
      </c>
      <c r="H150" s="68">
        <v>0</v>
      </c>
      <c r="I150" s="66">
        <v>0</v>
      </c>
      <c r="J150" s="13">
        <v>0</v>
      </c>
      <c r="K150" s="13">
        <v>0</v>
      </c>
      <c r="L150" s="68">
        <v>0</v>
      </c>
      <c r="M150" s="66">
        <v>0</v>
      </c>
      <c r="N150" s="13">
        <v>0</v>
      </c>
      <c r="O150" s="13">
        <v>0</v>
      </c>
      <c r="P150" s="68">
        <v>0</v>
      </c>
      <c r="Q150" s="66">
        <v>0</v>
      </c>
      <c r="R150" s="13">
        <v>0</v>
      </c>
      <c r="S150" s="13">
        <v>0</v>
      </c>
      <c r="T150" s="68">
        <v>0</v>
      </c>
      <c r="U150" s="69">
        <v>0</v>
      </c>
      <c r="V150" s="13">
        <v>0</v>
      </c>
      <c r="W150" s="67">
        <v>0</v>
      </c>
      <c r="X150" s="68">
        <v>0</v>
      </c>
      <c r="Y150" s="65"/>
    </row>
    <row r="151" spans="1:25" ht="13.5" hidden="1" outlineLevel="2" thickBot="1" x14ac:dyDescent="0.25">
      <c r="A151" s="467"/>
      <c r="B151" s="95">
        <v>810157</v>
      </c>
      <c r="C151" s="164" t="s">
        <v>398</v>
      </c>
      <c r="D151" s="35" t="s">
        <v>306</v>
      </c>
      <c r="E151" s="66">
        <v>0</v>
      </c>
      <c r="F151" s="13">
        <v>0</v>
      </c>
      <c r="G151" s="13">
        <v>0</v>
      </c>
      <c r="H151" s="68">
        <v>0</v>
      </c>
      <c r="I151" s="66">
        <v>0</v>
      </c>
      <c r="J151" s="13">
        <v>0</v>
      </c>
      <c r="K151" s="13">
        <v>0</v>
      </c>
      <c r="L151" s="68">
        <v>0</v>
      </c>
      <c r="M151" s="66">
        <v>0</v>
      </c>
      <c r="N151" s="13">
        <v>0</v>
      </c>
      <c r="O151" s="13">
        <v>0</v>
      </c>
      <c r="P151" s="68">
        <v>0</v>
      </c>
      <c r="Q151" s="66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hidden="1" outlineLevel="2" thickBot="1" x14ac:dyDescent="0.25">
      <c r="A152" s="467"/>
      <c r="B152" s="95">
        <v>810157</v>
      </c>
      <c r="C152" s="14" t="s">
        <v>202</v>
      </c>
      <c r="D152" s="35" t="s">
        <v>397</v>
      </c>
      <c r="E152" s="70">
        <v>0</v>
      </c>
      <c r="F152" s="149">
        <v>0</v>
      </c>
      <c r="G152" s="149">
        <v>0</v>
      </c>
      <c r="H152" s="68">
        <v>0</v>
      </c>
      <c r="I152" s="70">
        <v>0</v>
      </c>
      <c r="J152" s="149">
        <v>0</v>
      </c>
      <c r="K152" s="149">
        <v>0</v>
      </c>
      <c r="L152" s="68">
        <v>0</v>
      </c>
      <c r="M152" s="70">
        <v>0</v>
      </c>
      <c r="N152" s="149">
        <v>0</v>
      </c>
      <c r="O152" s="149">
        <v>0</v>
      </c>
      <c r="P152" s="68">
        <v>0</v>
      </c>
      <c r="Q152" s="70">
        <v>0</v>
      </c>
      <c r="R152" s="149">
        <v>0</v>
      </c>
      <c r="S152" s="149">
        <v>0</v>
      </c>
      <c r="T152" s="68">
        <v>0</v>
      </c>
      <c r="U152" s="148">
        <v>0</v>
      </c>
      <c r="V152" s="149">
        <v>0</v>
      </c>
      <c r="W152" s="71">
        <v>0</v>
      </c>
      <c r="X152" s="68">
        <v>0</v>
      </c>
      <c r="Y152" s="65"/>
    </row>
    <row r="153" spans="1:25" ht="12.75" customHeight="1" thickBot="1" x14ac:dyDescent="0.25">
      <c r="A153" s="55"/>
      <c r="B153" s="93"/>
      <c r="C153" s="54" t="s">
        <v>11</v>
      </c>
      <c r="D153" s="50"/>
      <c r="E153" s="61">
        <v>4149</v>
      </c>
      <c r="F153" s="62">
        <v>1027</v>
      </c>
      <c r="G153" s="62">
        <v>464</v>
      </c>
      <c r="H153" s="64">
        <v>5640</v>
      </c>
      <c r="I153" s="61">
        <v>4768</v>
      </c>
      <c r="J153" s="62">
        <v>1128</v>
      </c>
      <c r="K153" s="62">
        <v>551</v>
      </c>
      <c r="L153" s="64">
        <v>6447</v>
      </c>
      <c r="M153" s="61">
        <v>4448</v>
      </c>
      <c r="N153" s="62">
        <v>1142</v>
      </c>
      <c r="O153" s="62">
        <v>496</v>
      </c>
      <c r="P153" s="64">
        <v>6086</v>
      </c>
      <c r="Q153" s="61">
        <v>4407</v>
      </c>
      <c r="R153" s="62">
        <v>1233</v>
      </c>
      <c r="S153" s="62">
        <v>545</v>
      </c>
      <c r="T153" s="64">
        <v>6185</v>
      </c>
      <c r="U153" s="61">
        <v>17772</v>
      </c>
      <c r="V153" s="62">
        <v>4530</v>
      </c>
      <c r="W153" s="62">
        <v>2056</v>
      </c>
      <c r="X153" s="64">
        <v>24358</v>
      </c>
      <c r="Y153" s="65"/>
    </row>
    <row r="154" spans="1:25" s="106" customFormat="1" outlineLevel="1" x14ac:dyDescent="0.2">
      <c r="A154" s="466">
        <v>810126</v>
      </c>
      <c r="B154" s="97">
        <v>810126</v>
      </c>
      <c r="C154" s="100" t="s">
        <v>108</v>
      </c>
      <c r="D154" s="101" t="s">
        <v>265</v>
      </c>
      <c r="E154" s="161">
        <v>3667</v>
      </c>
      <c r="F154" s="162">
        <v>953</v>
      </c>
      <c r="G154" s="162">
        <v>422</v>
      </c>
      <c r="H154" s="104">
        <v>5042</v>
      </c>
      <c r="I154" s="161">
        <v>4245</v>
      </c>
      <c r="J154" s="162">
        <v>1026</v>
      </c>
      <c r="K154" s="162">
        <v>498</v>
      </c>
      <c r="L154" s="104">
        <v>5769</v>
      </c>
      <c r="M154" s="161">
        <v>3965</v>
      </c>
      <c r="N154" s="162">
        <v>1055</v>
      </c>
      <c r="O154" s="162">
        <v>460</v>
      </c>
      <c r="P154" s="104">
        <v>5480</v>
      </c>
      <c r="Q154" s="161">
        <v>3892</v>
      </c>
      <c r="R154" s="162">
        <v>1139</v>
      </c>
      <c r="S154" s="162">
        <v>512</v>
      </c>
      <c r="T154" s="104">
        <v>5543</v>
      </c>
      <c r="U154" s="161">
        <v>15769</v>
      </c>
      <c r="V154" s="162">
        <v>4173</v>
      </c>
      <c r="W154" s="162">
        <v>1892</v>
      </c>
      <c r="X154" s="104">
        <v>21834</v>
      </c>
      <c r="Y154" s="105"/>
    </row>
    <row r="155" spans="1:25" outlineLevel="2" x14ac:dyDescent="0.2">
      <c r="A155" s="467"/>
      <c r="B155" s="95">
        <v>810126</v>
      </c>
      <c r="C155" s="14" t="s">
        <v>411</v>
      </c>
      <c r="D155" s="35" t="s">
        <v>198</v>
      </c>
      <c r="E155" s="66">
        <v>2634</v>
      </c>
      <c r="F155" s="13">
        <v>576</v>
      </c>
      <c r="G155" s="13">
        <v>230</v>
      </c>
      <c r="H155" s="68">
        <v>3440</v>
      </c>
      <c r="I155" s="66">
        <v>3217</v>
      </c>
      <c r="J155" s="13">
        <v>628</v>
      </c>
      <c r="K155" s="13">
        <v>302</v>
      </c>
      <c r="L155" s="68">
        <v>4147</v>
      </c>
      <c r="M155" s="66">
        <v>2633</v>
      </c>
      <c r="N155" s="13">
        <v>618</v>
      </c>
      <c r="O155" s="13">
        <v>282</v>
      </c>
      <c r="P155" s="68">
        <v>3533</v>
      </c>
      <c r="Q155" s="66">
        <v>2785</v>
      </c>
      <c r="R155" s="13">
        <v>695</v>
      </c>
      <c r="S155" s="13">
        <v>273</v>
      </c>
      <c r="T155" s="68">
        <v>3753</v>
      </c>
      <c r="U155" s="69">
        <v>11269</v>
      </c>
      <c r="V155" s="13">
        <v>2517</v>
      </c>
      <c r="W155" s="67">
        <v>1087</v>
      </c>
      <c r="X155" s="68">
        <v>14873</v>
      </c>
      <c r="Y155" s="65"/>
    </row>
    <row r="156" spans="1:25" outlineLevel="2" x14ac:dyDescent="0.2">
      <c r="A156" s="467"/>
      <c r="B156" s="95">
        <v>810126</v>
      </c>
      <c r="C156" s="14" t="s">
        <v>196</v>
      </c>
      <c r="D156" s="35" t="s">
        <v>199</v>
      </c>
      <c r="E156" s="66">
        <v>507</v>
      </c>
      <c r="F156" s="13">
        <v>262</v>
      </c>
      <c r="G156" s="13">
        <v>118</v>
      </c>
      <c r="H156" s="68">
        <v>887</v>
      </c>
      <c r="I156" s="66">
        <v>484</v>
      </c>
      <c r="J156" s="13">
        <v>264</v>
      </c>
      <c r="K156" s="13">
        <v>107</v>
      </c>
      <c r="L156" s="68">
        <v>855</v>
      </c>
      <c r="M156" s="66">
        <v>464</v>
      </c>
      <c r="N156" s="13">
        <v>268</v>
      </c>
      <c r="O156" s="13">
        <v>97</v>
      </c>
      <c r="P156" s="68">
        <v>829</v>
      </c>
      <c r="Q156" s="66">
        <v>491</v>
      </c>
      <c r="R156" s="13">
        <v>265</v>
      </c>
      <c r="S156" s="13">
        <v>135</v>
      </c>
      <c r="T156" s="68">
        <v>891</v>
      </c>
      <c r="U156" s="69">
        <v>1946</v>
      </c>
      <c r="V156" s="13">
        <v>1059</v>
      </c>
      <c r="W156" s="67">
        <v>457</v>
      </c>
      <c r="X156" s="68">
        <v>3462</v>
      </c>
      <c r="Y156" s="65"/>
    </row>
    <row r="157" spans="1:25" outlineLevel="2" x14ac:dyDescent="0.2">
      <c r="A157" s="467"/>
      <c r="B157" s="95">
        <v>810126</v>
      </c>
      <c r="C157" s="14" t="s">
        <v>412</v>
      </c>
      <c r="D157" s="35" t="s">
        <v>200</v>
      </c>
      <c r="E157" s="66">
        <v>15</v>
      </c>
      <c r="F157" s="13">
        <v>2</v>
      </c>
      <c r="G157" s="13">
        <v>2</v>
      </c>
      <c r="H157" s="68">
        <v>19</v>
      </c>
      <c r="I157" s="66">
        <v>23</v>
      </c>
      <c r="J157" s="13">
        <v>4</v>
      </c>
      <c r="K157" s="13">
        <v>1</v>
      </c>
      <c r="L157" s="68">
        <v>28</v>
      </c>
      <c r="M157" s="66">
        <v>16</v>
      </c>
      <c r="N157" s="13">
        <v>0</v>
      </c>
      <c r="O157" s="13">
        <v>1</v>
      </c>
      <c r="P157" s="68">
        <v>17</v>
      </c>
      <c r="Q157" s="66">
        <v>9</v>
      </c>
      <c r="R157" s="13">
        <v>1</v>
      </c>
      <c r="S157" s="13">
        <v>2</v>
      </c>
      <c r="T157" s="68">
        <v>12</v>
      </c>
      <c r="U157" s="69">
        <v>63</v>
      </c>
      <c r="V157" s="13">
        <v>7</v>
      </c>
      <c r="W157" s="67">
        <v>6</v>
      </c>
      <c r="X157" s="68">
        <v>76</v>
      </c>
      <c r="Y157" s="65"/>
    </row>
    <row r="158" spans="1:25" outlineLevel="2" x14ac:dyDescent="0.2">
      <c r="A158" s="467"/>
      <c r="B158" s="95">
        <v>810126</v>
      </c>
      <c r="C158" s="14" t="s">
        <v>339</v>
      </c>
      <c r="D158" s="35" t="s">
        <v>201</v>
      </c>
      <c r="E158" s="66">
        <v>10</v>
      </c>
      <c r="F158" s="13">
        <v>0</v>
      </c>
      <c r="G158" s="13">
        <v>0</v>
      </c>
      <c r="H158" s="68">
        <v>10</v>
      </c>
      <c r="I158" s="66">
        <v>15</v>
      </c>
      <c r="J158" s="13">
        <v>1</v>
      </c>
      <c r="K158" s="13">
        <v>1</v>
      </c>
      <c r="L158" s="68">
        <v>17</v>
      </c>
      <c r="M158" s="66">
        <v>23</v>
      </c>
      <c r="N158" s="13">
        <v>1</v>
      </c>
      <c r="O158" s="13">
        <v>1</v>
      </c>
      <c r="P158" s="68">
        <v>25</v>
      </c>
      <c r="Q158" s="66">
        <v>10</v>
      </c>
      <c r="R158" s="13">
        <v>0</v>
      </c>
      <c r="S158" s="13">
        <v>0</v>
      </c>
      <c r="T158" s="68">
        <v>10</v>
      </c>
      <c r="U158" s="69">
        <v>58</v>
      </c>
      <c r="V158" s="13">
        <v>2</v>
      </c>
      <c r="W158" s="67">
        <v>2</v>
      </c>
      <c r="X158" s="68">
        <v>62</v>
      </c>
      <c r="Y158" s="65"/>
    </row>
    <row r="159" spans="1:25" outlineLevel="2" x14ac:dyDescent="0.2">
      <c r="A159" s="467"/>
      <c r="B159" s="95">
        <v>810126</v>
      </c>
      <c r="C159" s="164" t="s">
        <v>398</v>
      </c>
      <c r="D159" s="35" t="s">
        <v>306</v>
      </c>
      <c r="E159" s="66">
        <v>340</v>
      </c>
      <c r="F159" s="13">
        <v>47</v>
      </c>
      <c r="G159" s="13">
        <v>27</v>
      </c>
      <c r="H159" s="68">
        <v>414</v>
      </c>
      <c r="I159" s="66">
        <v>253</v>
      </c>
      <c r="J159" s="13">
        <v>40</v>
      </c>
      <c r="K159" s="13">
        <v>12</v>
      </c>
      <c r="L159" s="68">
        <v>305</v>
      </c>
      <c r="M159" s="66">
        <v>576</v>
      </c>
      <c r="N159" s="13">
        <v>87</v>
      </c>
      <c r="O159" s="13">
        <v>31</v>
      </c>
      <c r="P159" s="68">
        <v>694</v>
      </c>
      <c r="Q159" s="66">
        <v>405</v>
      </c>
      <c r="R159" s="13">
        <v>106</v>
      </c>
      <c r="S159" s="13">
        <v>48</v>
      </c>
      <c r="T159" s="68">
        <v>559</v>
      </c>
      <c r="U159" s="69">
        <v>1574</v>
      </c>
      <c r="V159" s="13">
        <v>280</v>
      </c>
      <c r="W159" s="67">
        <v>118</v>
      </c>
      <c r="X159" s="68">
        <v>1972</v>
      </c>
      <c r="Y159" s="65"/>
    </row>
    <row r="160" spans="1:25" outlineLevel="2" x14ac:dyDescent="0.2">
      <c r="A160" s="467"/>
      <c r="B160" s="95">
        <v>810126</v>
      </c>
      <c r="C160" s="14" t="s">
        <v>202</v>
      </c>
      <c r="D160" s="35" t="s">
        <v>397</v>
      </c>
      <c r="E160" s="70">
        <v>161</v>
      </c>
      <c r="F160" s="149">
        <v>66</v>
      </c>
      <c r="G160" s="149">
        <v>45</v>
      </c>
      <c r="H160" s="68">
        <v>272</v>
      </c>
      <c r="I160" s="70">
        <v>253</v>
      </c>
      <c r="J160" s="149">
        <v>89</v>
      </c>
      <c r="K160" s="149">
        <v>75</v>
      </c>
      <c r="L160" s="68">
        <v>417</v>
      </c>
      <c r="M160" s="70">
        <v>253</v>
      </c>
      <c r="N160" s="149">
        <v>81</v>
      </c>
      <c r="O160" s="149">
        <v>48</v>
      </c>
      <c r="P160" s="68">
        <v>382</v>
      </c>
      <c r="Q160" s="70">
        <v>192</v>
      </c>
      <c r="R160" s="149">
        <v>72</v>
      </c>
      <c r="S160" s="149">
        <v>54</v>
      </c>
      <c r="T160" s="68">
        <v>318</v>
      </c>
      <c r="U160" s="70">
        <v>859</v>
      </c>
      <c r="V160" s="149">
        <v>308</v>
      </c>
      <c r="W160" s="149">
        <v>222</v>
      </c>
      <c r="X160" s="68">
        <v>1389</v>
      </c>
      <c r="Y160" s="65"/>
    </row>
    <row r="161" spans="1:25" outlineLevel="3" x14ac:dyDescent="0.2">
      <c r="A161" s="467"/>
      <c r="B161" s="95">
        <v>810126</v>
      </c>
      <c r="C161" s="39" t="s">
        <v>44</v>
      </c>
      <c r="D161" s="35">
        <v>1</v>
      </c>
      <c r="E161" s="66">
        <v>2</v>
      </c>
      <c r="F161" s="13">
        <v>1</v>
      </c>
      <c r="G161" s="13">
        <v>0</v>
      </c>
      <c r="H161" s="68">
        <v>3</v>
      </c>
      <c r="I161" s="66">
        <v>6</v>
      </c>
      <c r="J161" s="13">
        <v>1</v>
      </c>
      <c r="K161" s="13">
        <v>3</v>
      </c>
      <c r="L161" s="68">
        <v>10</v>
      </c>
      <c r="M161" s="66">
        <v>1</v>
      </c>
      <c r="N161" s="13">
        <v>0</v>
      </c>
      <c r="O161" s="13">
        <v>0</v>
      </c>
      <c r="P161" s="68">
        <v>1</v>
      </c>
      <c r="Q161" s="66">
        <v>0</v>
      </c>
      <c r="R161" s="13">
        <v>0</v>
      </c>
      <c r="S161" s="13">
        <v>0</v>
      </c>
      <c r="T161" s="68">
        <v>0</v>
      </c>
      <c r="U161" s="69">
        <v>9</v>
      </c>
      <c r="V161" s="13">
        <v>2</v>
      </c>
      <c r="W161" s="67">
        <v>3</v>
      </c>
      <c r="X161" s="68">
        <v>14</v>
      </c>
      <c r="Y161" s="65"/>
    </row>
    <row r="162" spans="1:25" hidden="1" outlineLevel="3" x14ac:dyDescent="0.2">
      <c r="A162" s="467"/>
      <c r="B162" s="95">
        <v>810126</v>
      </c>
      <c r="C162" s="39" t="s">
        <v>44</v>
      </c>
      <c r="D162" s="35">
        <v>2</v>
      </c>
      <c r="E162" s="66">
        <v>0</v>
      </c>
      <c r="F162" s="13">
        <v>0</v>
      </c>
      <c r="G162" s="13">
        <v>0</v>
      </c>
      <c r="H162" s="68">
        <v>0</v>
      </c>
      <c r="I162" s="66">
        <v>0</v>
      </c>
      <c r="J162" s="13">
        <v>0</v>
      </c>
      <c r="K162" s="13">
        <v>0</v>
      </c>
      <c r="L162" s="68">
        <v>0</v>
      </c>
      <c r="M162" s="66">
        <v>0</v>
      </c>
      <c r="N162" s="13">
        <v>0</v>
      </c>
      <c r="O162" s="13">
        <v>0</v>
      </c>
      <c r="P162" s="68">
        <v>0</v>
      </c>
      <c r="Q162" s="66">
        <v>0</v>
      </c>
      <c r="R162" s="13">
        <v>0</v>
      </c>
      <c r="S162" s="13">
        <v>0</v>
      </c>
      <c r="T162" s="68">
        <v>0</v>
      </c>
      <c r="U162" s="69">
        <v>0</v>
      </c>
      <c r="V162" s="13">
        <v>0</v>
      </c>
      <c r="W162" s="67">
        <v>0</v>
      </c>
      <c r="X162" s="68">
        <v>0</v>
      </c>
      <c r="Y162" s="65"/>
    </row>
    <row r="163" spans="1:25" outlineLevel="3" x14ac:dyDescent="0.2">
      <c r="A163" s="467"/>
      <c r="B163" s="95">
        <v>810126</v>
      </c>
      <c r="C163" s="39" t="s">
        <v>45</v>
      </c>
      <c r="D163" s="35">
        <v>3</v>
      </c>
      <c r="E163" s="66">
        <v>1</v>
      </c>
      <c r="F163" s="13">
        <v>1</v>
      </c>
      <c r="G163" s="13">
        <v>0</v>
      </c>
      <c r="H163" s="68">
        <v>2</v>
      </c>
      <c r="I163" s="66">
        <v>9</v>
      </c>
      <c r="J163" s="13">
        <v>0</v>
      </c>
      <c r="K163" s="13">
        <v>0</v>
      </c>
      <c r="L163" s="68">
        <v>9</v>
      </c>
      <c r="M163" s="66">
        <v>3</v>
      </c>
      <c r="N163" s="13">
        <v>0</v>
      </c>
      <c r="O163" s="13">
        <v>0</v>
      </c>
      <c r="P163" s="68">
        <v>3</v>
      </c>
      <c r="Q163" s="66">
        <v>12</v>
      </c>
      <c r="R163" s="13">
        <v>4</v>
      </c>
      <c r="S163" s="13">
        <v>0</v>
      </c>
      <c r="T163" s="68">
        <v>16</v>
      </c>
      <c r="U163" s="69">
        <v>25</v>
      </c>
      <c r="V163" s="13">
        <v>5</v>
      </c>
      <c r="W163" s="67">
        <v>0</v>
      </c>
      <c r="X163" s="68">
        <v>30</v>
      </c>
      <c r="Y163" s="65"/>
    </row>
    <row r="164" spans="1:25" outlineLevel="3" x14ac:dyDescent="0.2">
      <c r="A164" s="467"/>
      <c r="B164" s="95">
        <v>810126</v>
      </c>
      <c r="C164" s="39" t="s">
        <v>45</v>
      </c>
      <c r="D164" s="35">
        <v>4</v>
      </c>
      <c r="E164" s="66">
        <v>2</v>
      </c>
      <c r="F164" s="13">
        <v>0</v>
      </c>
      <c r="G164" s="13">
        <v>0</v>
      </c>
      <c r="H164" s="68">
        <v>2</v>
      </c>
      <c r="I164" s="66">
        <v>1</v>
      </c>
      <c r="J164" s="13">
        <v>0</v>
      </c>
      <c r="K164" s="13">
        <v>0</v>
      </c>
      <c r="L164" s="68">
        <v>1</v>
      </c>
      <c r="M164" s="66">
        <v>5</v>
      </c>
      <c r="N164" s="13">
        <v>1</v>
      </c>
      <c r="O164" s="13">
        <v>0</v>
      </c>
      <c r="P164" s="68">
        <v>6</v>
      </c>
      <c r="Q164" s="66">
        <v>1</v>
      </c>
      <c r="R164" s="13">
        <v>0</v>
      </c>
      <c r="S164" s="13">
        <v>0</v>
      </c>
      <c r="T164" s="68">
        <v>1</v>
      </c>
      <c r="U164" s="69">
        <v>9</v>
      </c>
      <c r="V164" s="13">
        <v>1</v>
      </c>
      <c r="W164" s="67">
        <v>0</v>
      </c>
      <c r="X164" s="68">
        <v>10</v>
      </c>
      <c r="Y164" s="65"/>
    </row>
    <row r="165" spans="1:25" hidden="1" outlineLevel="3" x14ac:dyDescent="0.2">
      <c r="A165" s="467"/>
      <c r="B165" s="95">
        <v>810126</v>
      </c>
      <c r="C165" s="39" t="s">
        <v>46</v>
      </c>
      <c r="D165" s="35">
        <v>5</v>
      </c>
      <c r="E165" s="66">
        <v>0</v>
      </c>
      <c r="F165" s="13">
        <v>0</v>
      </c>
      <c r="G165" s="13">
        <v>0</v>
      </c>
      <c r="H165" s="68">
        <v>0</v>
      </c>
      <c r="I165" s="66">
        <v>0</v>
      </c>
      <c r="J165" s="13">
        <v>0</v>
      </c>
      <c r="K165" s="13">
        <v>0</v>
      </c>
      <c r="L165" s="68">
        <v>0</v>
      </c>
      <c r="M165" s="66">
        <v>0</v>
      </c>
      <c r="N165" s="13">
        <v>0</v>
      </c>
      <c r="O165" s="13">
        <v>0</v>
      </c>
      <c r="P165" s="68">
        <v>0</v>
      </c>
      <c r="Q165" s="66">
        <v>0</v>
      </c>
      <c r="R165" s="13">
        <v>0</v>
      </c>
      <c r="S165" s="13">
        <v>0</v>
      </c>
      <c r="T165" s="68">
        <v>0</v>
      </c>
      <c r="U165" s="69">
        <v>0</v>
      </c>
      <c r="V165" s="13">
        <v>0</v>
      </c>
      <c r="W165" s="67">
        <v>0</v>
      </c>
      <c r="X165" s="68">
        <v>0</v>
      </c>
      <c r="Y165" s="65"/>
    </row>
    <row r="166" spans="1:25" hidden="1" outlineLevel="3" x14ac:dyDescent="0.2">
      <c r="A166" s="467"/>
      <c r="B166" s="95">
        <v>810126</v>
      </c>
      <c r="C166" s="39" t="s">
        <v>47</v>
      </c>
      <c r="D166" s="35">
        <v>6</v>
      </c>
      <c r="E166" s="66">
        <v>0</v>
      </c>
      <c r="F166" s="13">
        <v>0</v>
      </c>
      <c r="G166" s="13">
        <v>0</v>
      </c>
      <c r="H166" s="68">
        <v>0</v>
      </c>
      <c r="I166" s="66">
        <v>0</v>
      </c>
      <c r="J166" s="13">
        <v>0</v>
      </c>
      <c r="K166" s="13">
        <v>0</v>
      </c>
      <c r="L166" s="68">
        <v>0</v>
      </c>
      <c r="M166" s="66">
        <v>0</v>
      </c>
      <c r="N166" s="13">
        <v>0</v>
      </c>
      <c r="O166" s="13">
        <v>0</v>
      </c>
      <c r="P166" s="68">
        <v>0</v>
      </c>
      <c r="Q166" s="66">
        <v>0</v>
      </c>
      <c r="R166" s="13">
        <v>0</v>
      </c>
      <c r="S166" s="13">
        <v>0</v>
      </c>
      <c r="T166" s="68">
        <v>0</v>
      </c>
      <c r="U166" s="69">
        <v>0</v>
      </c>
      <c r="V166" s="13">
        <v>0</v>
      </c>
      <c r="W166" s="67">
        <v>0</v>
      </c>
      <c r="X166" s="68">
        <v>0</v>
      </c>
      <c r="Y166" s="65"/>
    </row>
    <row r="167" spans="1:25" hidden="1" outlineLevel="3" x14ac:dyDescent="0.2">
      <c r="A167" s="467"/>
      <c r="B167" s="95">
        <v>810126</v>
      </c>
      <c r="C167" s="39" t="s">
        <v>47</v>
      </c>
      <c r="D167" s="35">
        <v>7</v>
      </c>
      <c r="E167" s="66">
        <v>0</v>
      </c>
      <c r="F167" s="13">
        <v>0</v>
      </c>
      <c r="G167" s="13">
        <v>0</v>
      </c>
      <c r="H167" s="68">
        <v>0</v>
      </c>
      <c r="I167" s="66">
        <v>0</v>
      </c>
      <c r="J167" s="13">
        <v>0</v>
      </c>
      <c r="K167" s="13">
        <v>0</v>
      </c>
      <c r="L167" s="68">
        <v>0</v>
      </c>
      <c r="M167" s="66">
        <v>0</v>
      </c>
      <c r="N167" s="13">
        <v>0</v>
      </c>
      <c r="O167" s="13">
        <v>0</v>
      </c>
      <c r="P167" s="68">
        <v>0</v>
      </c>
      <c r="Q167" s="66">
        <v>0</v>
      </c>
      <c r="R167" s="13">
        <v>0</v>
      </c>
      <c r="S167" s="13">
        <v>0</v>
      </c>
      <c r="T167" s="68">
        <v>0</v>
      </c>
      <c r="U167" s="69">
        <v>0</v>
      </c>
      <c r="V167" s="13">
        <v>0</v>
      </c>
      <c r="W167" s="67">
        <v>0</v>
      </c>
      <c r="X167" s="68">
        <v>0</v>
      </c>
      <c r="Y167" s="65"/>
    </row>
    <row r="168" spans="1:25" hidden="1" outlineLevel="3" x14ac:dyDescent="0.2">
      <c r="A168" s="467"/>
      <c r="B168" s="95">
        <v>810126</v>
      </c>
      <c r="C168" s="39" t="s">
        <v>72</v>
      </c>
      <c r="D168" s="35">
        <v>8</v>
      </c>
      <c r="E168" s="66">
        <v>0</v>
      </c>
      <c r="F168" s="13">
        <v>0</v>
      </c>
      <c r="G168" s="13">
        <v>0</v>
      </c>
      <c r="H168" s="68">
        <v>0</v>
      </c>
      <c r="I168" s="66">
        <v>0</v>
      </c>
      <c r="J168" s="13">
        <v>0</v>
      </c>
      <c r="K168" s="13">
        <v>0</v>
      </c>
      <c r="L168" s="68">
        <v>0</v>
      </c>
      <c r="M168" s="66">
        <v>0</v>
      </c>
      <c r="N168" s="13">
        <v>0</v>
      </c>
      <c r="O168" s="13">
        <v>0</v>
      </c>
      <c r="P168" s="68">
        <v>0</v>
      </c>
      <c r="Q168" s="66">
        <v>0</v>
      </c>
      <c r="R168" s="13">
        <v>0</v>
      </c>
      <c r="S168" s="13">
        <v>0</v>
      </c>
      <c r="T168" s="68">
        <v>0</v>
      </c>
      <c r="U168" s="69">
        <v>0</v>
      </c>
      <c r="V168" s="13">
        <v>0</v>
      </c>
      <c r="W168" s="67">
        <v>0</v>
      </c>
      <c r="X168" s="68">
        <v>0</v>
      </c>
      <c r="Y168" s="65"/>
    </row>
    <row r="169" spans="1:25" hidden="1" outlineLevel="3" x14ac:dyDescent="0.2">
      <c r="A169" s="467"/>
      <c r="B169" s="95">
        <v>810126</v>
      </c>
      <c r="C169" s="39" t="s">
        <v>203</v>
      </c>
      <c r="D169" s="35">
        <v>9</v>
      </c>
      <c r="E169" s="66">
        <v>0</v>
      </c>
      <c r="F169" s="13">
        <v>0</v>
      </c>
      <c r="G169" s="13">
        <v>0</v>
      </c>
      <c r="H169" s="68">
        <v>0</v>
      </c>
      <c r="I169" s="66">
        <v>0</v>
      </c>
      <c r="J169" s="13">
        <v>0</v>
      </c>
      <c r="K169" s="13">
        <v>0</v>
      </c>
      <c r="L169" s="68">
        <v>0</v>
      </c>
      <c r="M169" s="66">
        <v>0</v>
      </c>
      <c r="N169" s="13">
        <v>0</v>
      </c>
      <c r="O169" s="13">
        <v>0</v>
      </c>
      <c r="P169" s="68">
        <v>0</v>
      </c>
      <c r="Q169" s="66">
        <v>0</v>
      </c>
      <c r="R169" s="13">
        <v>0</v>
      </c>
      <c r="S169" s="13">
        <v>0</v>
      </c>
      <c r="T169" s="68">
        <v>0</v>
      </c>
      <c r="U169" s="69">
        <v>0</v>
      </c>
      <c r="V169" s="13">
        <v>0</v>
      </c>
      <c r="W169" s="67">
        <v>0</v>
      </c>
      <c r="X169" s="68">
        <v>0</v>
      </c>
      <c r="Y169" s="65"/>
    </row>
    <row r="170" spans="1:25" hidden="1" outlineLevel="3" x14ac:dyDescent="0.2">
      <c r="A170" s="467"/>
      <c r="B170" s="95">
        <v>810126</v>
      </c>
      <c r="C170" s="39" t="s">
        <v>170</v>
      </c>
      <c r="D170" s="35">
        <v>10</v>
      </c>
      <c r="E170" s="66">
        <v>0</v>
      </c>
      <c r="F170" s="13">
        <v>0</v>
      </c>
      <c r="G170" s="13">
        <v>0</v>
      </c>
      <c r="H170" s="68">
        <v>0</v>
      </c>
      <c r="I170" s="66">
        <v>0</v>
      </c>
      <c r="J170" s="13">
        <v>0</v>
      </c>
      <c r="K170" s="13">
        <v>0</v>
      </c>
      <c r="L170" s="68">
        <v>0</v>
      </c>
      <c r="M170" s="66">
        <v>0</v>
      </c>
      <c r="N170" s="13">
        <v>0</v>
      </c>
      <c r="O170" s="13">
        <v>0</v>
      </c>
      <c r="P170" s="68">
        <v>0</v>
      </c>
      <c r="Q170" s="66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65"/>
    </row>
    <row r="171" spans="1:25" hidden="1" outlineLevel="3" x14ac:dyDescent="0.2">
      <c r="A171" s="467"/>
      <c r="B171" s="95">
        <v>810126</v>
      </c>
      <c r="C171" s="39" t="s">
        <v>170</v>
      </c>
      <c r="D171" s="35">
        <v>11</v>
      </c>
      <c r="E171" s="66">
        <v>0</v>
      </c>
      <c r="F171" s="13">
        <v>0</v>
      </c>
      <c r="G171" s="13">
        <v>0</v>
      </c>
      <c r="H171" s="68">
        <v>0</v>
      </c>
      <c r="I171" s="66">
        <v>0</v>
      </c>
      <c r="J171" s="13">
        <v>0</v>
      </c>
      <c r="K171" s="13">
        <v>0</v>
      </c>
      <c r="L171" s="68">
        <v>0</v>
      </c>
      <c r="M171" s="66">
        <v>0</v>
      </c>
      <c r="N171" s="13">
        <v>0</v>
      </c>
      <c r="O171" s="13">
        <v>0</v>
      </c>
      <c r="P171" s="68">
        <v>0</v>
      </c>
      <c r="Q171" s="66">
        <v>0</v>
      </c>
      <c r="R171" s="13">
        <v>0</v>
      </c>
      <c r="S171" s="13">
        <v>0</v>
      </c>
      <c r="T171" s="68">
        <v>0</v>
      </c>
      <c r="U171" s="69">
        <v>0</v>
      </c>
      <c r="V171" s="13">
        <v>0</v>
      </c>
      <c r="W171" s="67">
        <v>0</v>
      </c>
      <c r="X171" s="68">
        <v>0</v>
      </c>
      <c r="Y171" s="65"/>
    </row>
    <row r="172" spans="1:25" hidden="1" outlineLevel="3" x14ac:dyDescent="0.2">
      <c r="A172" s="467"/>
      <c r="B172" s="95">
        <v>810126</v>
      </c>
      <c r="C172" s="39" t="s">
        <v>58</v>
      </c>
      <c r="D172" s="35">
        <v>12</v>
      </c>
      <c r="E172" s="66">
        <v>0</v>
      </c>
      <c r="F172" s="13">
        <v>0</v>
      </c>
      <c r="G172" s="13">
        <v>0</v>
      </c>
      <c r="H172" s="68">
        <v>0</v>
      </c>
      <c r="I172" s="66">
        <v>0</v>
      </c>
      <c r="J172" s="13">
        <v>0</v>
      </c>
      <c r="K172" s="13">
        <v>0</v>
      </c>
      <c r="L172" s="68">
        <v>0</v>
      </c>
      <c r="M172" s="66">
        <v>0</v>
      </c>
      <c r="N172" s="13">
        <v>0</v>
      </c>
      <c r="O172" s="13">
        <v>0</v>
      </c>
      <c r="P172" s="68">
        <v>0</v>
      </c>
      <c r="Q172" s="66">
        <v>0</v>
      </c>
      <c r="R172" s="13">
        <v>0</v>
      </c>
      <c r="S172" s="13">
        <v>0</v>
      </c>
      <c r="T172" s="68">
        <v>0</v>
      </c>
      <c r="U172" s="69">
        <v>0</v>
      </c>
      <c r="V172" s="13">
        <v>0</v>
      </c>
      <c r="W172" s="67">
        <v>0</v>
      </c>
      <c r="X172" s="68">
        <v>0</v>
      </c>
      <c r="Y172" s="65"/>
    </row>
    <row r="173" spans="1:25" hidden="1" outlineLevel="3" x14ac:dyDescent="0.2">
      <c r="A173" s="467"/>
      <c r="B173" s="95">
        <v>810126</v>
      </c>
      <c r="C173" s="39" t="s">
        <v>58</v>
      </c>
      <c r="D173" s="35">
        <v>13</v>
      </c>
      <c r="E173" s="66">
        <v>0</v>
      </c>
      <c r="F173" s="13">
        <v>0</v>
      </c>
      <c r="G173" s="13">
        <v>0</v>
      </c>
      <c r="H173" s="68">
        <v>0</v>
      </c>
      <c r="I173" s="66">
        <v>0</v>
      </c>
      <c r="J173" s="13">
        <v>0</v>
      </c>
      <c r="K173" s="13">
        <v>0</v>
      </c>
      <c r="L173" s="68">
        <v>0</v>
      </c>
      <c r="M173" s="66">
        <v>0</v>
      </c>
      <c r="N173" s="13">
        <v>0</v>
      </c>
      <c r="O173" s="13">
        <v>0</v>
      </c>
      <c r="P173" s="68">
        <v>0</v>
      </c>
      <c r="Q173" s="66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idden="1" outlineLevel="3" x14ac:dyDescent="0.2">
      <c r="A174" s="467"/>
      <c r="B174" s="95">
        <v>810126</v>
      </c>
      <c r="C174" s="39" t="s">
        <v>58</v>
      </c>
      <c r="D174" s="35">
        <v>14</v>
      </c>
      <c r="E174" s="66">
        <v>0</v>
      </c>
      <c r="F174" s="13">
        <v>0</v>
      </c>
      <c r="G174" s="13">
        <v>0</v>
      </c>
      <c r="H174" s="68">
        <v>0</v>
      </c>
      <c r="I174" s="66">
        <v>0</v>
      </c>
      <c r="J174" s="13">
        <v>0</v>
      </c>
      <c r="K174" s="13">
        <v>0</v>
      </c>
      <c r="L174" s="68">
        <v>0</v>
      </c>
      <c r="M174" s="66">
        <v>0</v>
      </c>
      <c r="N174" s="13">
        <v>0</v>
      </c>
      <c r="O174" s="13">
        <v>0</v>
      </c>
      <c r="P174" s="68">
        <v>0</v>
      </c>
      <c r="Q174" s="66">
        <v>0</v>
      </c>
      <c r="R174" s="13">
        <v>0</v>
      </c>
      <c r="S174" s="13">
        <v>0</v>
      </c>
      <c r="T174" s="68">
        <v>0</v>
      </c>
      <c r="U174" s="69">
        <v>0</v>
      </c>
      <c r="V174" s="13">
        <v>0</v>
      </c>
      <c r="W174" s="67">
        <v>0</v>
      </c>
      <c r="X174" s="68">
        <v>0</v>
      </c>
      <c r="Y174" s="65"/>
    </row>
    <row r="175" spans="1:25" hidden="1" outlineLevel="3" x14ac:dyDescent="0.2">
      <c r="A175" s="467"/>
      <c r="B175" s="95">
        <v>810126</v>
      </c>
      <c r="C175" s="39" t="s">
        <v>58</v>
      </c>
      <c r="D175" s="35">
        <v>15</v>
      </c>
      <c r="E175" s="66">
        <v>0</v>
      </c>
      <c r="F175" s="13">
        <v>0</v>
      </c>
      <c r="G175" s="13">
        <v>0</v>
      </c>
      <c r="H175" s="68">
        <v>0</v>
      </c>
      <c r="I175" s="66">
        <v>0</v>
      </c>
      <c r="J175" s="13">
        <v>0</v>
      </c>
      <c r="K175" s="13">
        <v>0</v>
      </c>
      <c r="L175" s="68">
        <v>0</v>
      </c>
      <c r="M175" s="66">
        <v>0</v>
      </c>
      <c r="N175" s="13">
        <v>0</v>
      </c>
      <c r="O175" s="13">
        <v>0</v>
      </c>
      <c r="P175" s="68">
        <v>0</v>
      </c>
      <c r="Q175" s="66">
        <v>0</v>
      </c>
      <c r="R175" s="13">
        <v>0</v>
      </c>
      <c r="S175" s="13">
        <v>0</v>
      </c>
      <c r="T175" s="68">
        <v>0</v>
      </c>
      <c r="U175" s="69">
        <v>0</v>
      </c>
      <c r="V175" s="13">
        <v>0</v>
      </c>
      <c r="W175" s="67">
        <v>0</v>
      </c>
      <c r="X175" s="68">
        <v>0</v>
      </c>
      <c r="Y175" s="65"/>
    </row>
    <row r="176" spans="1:25" outlineLevel="3" x14ac:dyDescent="0.2">
      <c r="A176" s="467"/>
      <c r="B176" s="95">
        <v>810126</v>
      </c>
      <c r="C176" s="39" t="s">
        <v>58</v>
      </c>
      <c r="D176" s="35">
        <v>16</v>
      </c>
      <c r="E176" s="66">
        <v>0</v>
      </c>
      <c r="F176" s="13">
        <v>0</v>
      </c>
      <c r="G176" s="13">
        <v>0</v>
      </c>
      <c r="H176" s="68">
        <v>0</v>
      </c>
      <c r="I176" s="66">
        <v>0</v>
      </c>
      <c r="J176" s="13">
        <v>0</v>
      </c>
      <c r="K176" s="13">
        <v>0</v>
      </c>
      <c r="L176" s="68">
        <v>0</v>
      </c>
      <c r="M176" s="66">
        <v>6</v>
      </c>
      <c r="N176" s="13">
        <v>1</v>
      </c>
      <c r="O176" s="13">
        <v>1</v>
      </c>
      <c r="P176" s="68">
        <v>8</v>
      </c>
      <c r="Q176" s="66">
        <v>5</v>
      </c>
      <c r="R176" s="13">
        <v>1</v>
      </c>
      <c r="S176" s="13">
        <v>1</v>
      </c>
      <c r="T176" s="68">
        <v>7</v>
      </c>
      <c r="U176" s="69">
        <v>11</v>
      </c>
      <c r="V176" s="13">
        <v>2</v>
      </c>
      <c r="W176" s="67">
        <v>2</v>
      </c>
      <c r="X176" s="68">
        <v>15</v>
      </c>
      <c r="Y176" s="65"/>
    </row>
    <row r="177" spans="1:25" hidden="1" outlineLevel="3" x14ac:dyDescent="0.2">
      <c r="A177" s="467"/>
      <c r="B177" s="95">
        <v>810126</v>
      </c>
      <c r="C177" s="39" t="s">
        <v>58</v>
      </c>
      <c r="D177" s="35">
        <v>17</v>
      </c>
      <c r="E177" s="66">
        <v>0</v>
      </c>
      <c r="F177" s="13">
        <v>0</v>
      </c>
      <c r="G177" s="13">
        <v>0</v>
      </c>
      <c r="H177" s="68">
        <v>0</v>
      </c>
      <c r="I177" s="66">
        <v>0</v>
      </c>
      <c r="J177" s="13">
        <v>0</v>
      </c>
      <c r="K177" s="13">
        <v>0</v>
      </c>
      <c r="L177" s="68">
        <v>0</v>
      </c>
      <c r="M177" s="66">
        <v>0</v>
      </c>
      <c r="N177" s="13">
        <v>0</v>
      </c>
      <c r="O177" s="13">
        <v>0</v>
      </c>
      <c r="P177" s="68">
        <v>0</v>
      </c>
      <c r="Q177" s="66">
        <v>0</v>
      </c>
      <c r="R177" s="13">
        <v>0</v>
      </c>
      <c r="S177" s="13">
        <v>0</v>
      </c>
      <c r="T177" s="68">
        <v>0</v>
      </c>
      <c r="U177" s="69">
        <v>0</v>
      </c>
      <c r="V177" s="13">
        <v>0</v>
      </c>
      <c r="W177" s="67">
        <v>0</v>
      </c>
      <c r="X177" s="68">
        <v>0</v>
      </c>
      <c r="Y177" s="65"/>
    </row>
    <row r="178" spans="1:25" outlineLevel="3" x14ac:dyDescent="0.2">
      <c r="A178" s="467"/>
      <c r="B178" s="95">
        <v>810126</v>
      </c>
      <c r="C178" s="39" t="s">
        <v>55</v>
      </c>
      <c r="D178" s="35">
        <v>18</v>
      </c>
      <c r="E178" s="66">
        <v>0</v>
      </c>
      <c r="F178" s="13">
        <v>2</v>
      </c>
      <c r="G178" s="13">
        <v>2</v>
      </c>
      <c r="H178" s="68">
        <v>4</v>
      </c>
      <c r="I178" s="66">
        <v>5</v>
      </c>
      <c r="J178" s="13">
        <v>7</v>
      </c>
      <c r="K178" s="13">
        <v>0</v>
      </c>
      <c r="L178" s="68">
        <v>12</v>
      </c>
      <c r="M178" s="66">
        <v>6</v>
      </c>
      <c r="N178" s="13">
        <v>3</v>
      </c>
      <c r="O178" s="13">
        <v>0</v>
      </c>
      <c r="P178" s="68">
        <v>9</v>
      </c>
      <c r="Q178" s="66">
        <v>1</v>
      </c>
      <c r="R178" s="13">
        <v>1</v>
      </c>
      <c r="S178" s="13">
        <v>3</v>
      </c>
      <c r="T178" s="68">
        <v>5</v>
      </c>
      <c r="U178" s="69">
        <v>12</v>
      </c>
      <c r="V178" s="13">
        <v>13</v>
      </c>
      <c r="W178" s="67">
        <v>5</v>
      </c>
      <c r="X178" s="68">
        <v>30</v>
      </c>
      <c r="Y178" s="65"/>
    </row>
    <row r="179" spans="1:25" outlineLevel="3" x14ac:dyDescent="0.2">
      <c r="A179" s="467"/>
      <c r="B179" s="95">
        <v>810126</v>
      </c>
      <c r="C179" s="39" t="s">
        <v>55</v>
      </c>
      <c r="D179" s="35">
        <v>19</v>
      </c>
      <c r="E179" s="66">
        <v>0</v>
      </c>
      <c r="F179" s="13">
        <v>0</v>
      </c>
      <c r="G179" s="13">
        <v>0</v>
      </c>
      <c r="H179" s="68">
        <v>0</v>
      </c>
      <c r="I179" s="66">
        <v>0</v>
      </c>
      <c r="J179" s="13">
        <v>0</v>
      </c>
      <c r="K179" s="13">
        <v>1</v>
      </c>
      <c r="L179" s="68">
        <v>1</v>
      </c>
      <c r="M179" s="66">
        <v>4</v>
      </c>
      <c r="N179" s="13">
        <v>2</v>
      </c>
      <c r="O179" s="13">
        <v>0</v>
      </c>
      <c r="P179" s="68">
        <v>6</v>
      </c>
      <c r="Q179" s="66">
        <v>0</v>
      </c>
      <c r="R179" s="13">
        <v>2</v>
      </c>
      <c r="S179" s="13">
        <v>1</v>
      </c>
      <c r="T179" s="68">
        <v>3</v>
      </c>
      <c r="U179" s="69">
        <v>4</v>
      </c>
      <c r="V179" s="13">
        <v>4</v>
      </c>
      <c r="W179" s="67">
        <v>2</v>
      </c>
      <c r="X179" s="68">
        <v>10</v>
      </c>
      <c r="Y179" s="65"/>
    </row>
    <row r="180" spans="1:25" outlineLevel="3" x14ac:dyDescent="0.2">
      <c r="A180" s="467"/>
      <c r="B180" s="95">
        <v>810126</v>
      </c>
      <c r="C180" s="39" t="s">
        <v>48</v>
      </c>
      <c r="D180" s="35">
        <v>20</v>
      </c>
      <c r="E180" s="66">
        <v>10</v>
      </c>
      <c r="F180" s="13">
        <v>6</v>
      </c>
      <c r="G180" s="13">
        <v>5</v>
      </c>
      <c r="H180" s="68">
        <v>21</v>
      </c>
      <c r="I180" s="66">
        <v>18</v>
      </c>
      <c r="J180" s="13">
        <v>10</v>
      </c>
      <c r="K180" s="13">
        <v>5</v>
      </c>
      <c r="L180" s="68">
        <v>33</v>
      </c>
      <c r="M180" s="66">
        <v>17</v>
      </c>
      <c r="N180" s="13">
        <v>10</v>
      </c>
      <c r="O180" s="13">
        <v>3</v>
      </c>
      <c r="P180" s="68">
        <v>30</v>
      </c>
      <c r="Q180" s="66">
        <v>8</v>
      </c>
      <c r="R180" s="13">
        <v>5</v>
      </c>
      <c r="S180" s="13">
        <v>2</v>
      </c>
      <c r="T180" s="68">
        <v>15</v>
      </c>
      <c r="U180" s="69">
        <v>53</v>
      </c>
      <c r="V180" s="13">
        <v>31</v>
      </c>
      <c r="W180" s="67">
        <v>15</v>
      </c>
      <c r="X180" s="68">
        <v>99</v>
      </c>
      <c r="Y180" s="65"/>
    </row>
    <row r="181" spans="1:25" hidden="1" outlineLevel="3" x14ac:dyDescent="0.2">
      <c r="A181" s="467"/>
      <c r="B181" s="95">
        <v>810126</v>
      </c>
      <c r="C181" s="39" t="s">
        <v>48</v>
      </c>
      <c r="D181" s="35">
        <v>21</v>
      </c>
      <c r="E181" s="66">
        <v>0</v>
      </c>
      <c r="F181" s="13">
        <v>0</v>
      </c>
      <c r="G181" s="13">
        <v>0</v>
      </c>
      <c r="H181" s="68">
        <v>0</v>
      </c>
      <c r="I181" s="66">
        <v>0</v>
      </c>
      <c r="J181" s="13">
        <v>0</v>
      </c>
      <c r="K181" s="13">
        <v>0</v>
      </c>
      <c r="L181" s="68">
        <v>0</v>
      </c>
      <c r="M181" s="66">
        <v>0</v>
      </c>
      <c r="N181" s="13">
        <v>0</v>
      </c>
      <c r="O181" s="13">
        <v>0</v>
      </c>
      <c r="P181" s="68">
        <v>0</v>
      </c>
      <c r="Q181" s="66">
        <v>0</v>
      </c>
      <c r="R181" s="13">
        <v>0</v>
      </c>
      <c r="S181" s="13">
        <v>0</v>
      </c>
      <c r="T181" s="68">
        <v>0</v>
      </c>
      <c r="U181" s="69">
        <v>0</v>
      </c>
      <c r="V181" s="13">
        <v>0</v>
      </c>
      <c r="W181" s="67">
        <v>0</v>
      </c>
      <c r="X181" s="68">
        <v>0</v>
      </c>
      <c r="Y181" s="65"/>
    </row>
    <row r="182" spans="1:25" outlineLevel="3" x14ac:dyDescent="0.2">
      <c r="A182" s="467"/>
      <c r="B182" s="95">
        <v>810126</v>
      </c>
      <c r="C182" s="39" t="s">
        <v>48</v>
      </c>
      <c r="D182" s="35">
        <v>22</v>
      </c>
      <c r="E182" s="66">
        <v>7</v>
      </c>
      <c r="F182" s="13">
        <v>0</v>
      </c>
      <c r="G182" s="13">
        <v>0</v>
      </c>
      <c r="H182" s="68">
        <v>7</v>
      </c>
      <c r="I182" s="66">
        <v>8</v>
      </c>
      <c r="J182" s="13">
        <v>0</v>
      </c>
      <c r="K182" s="13">
        <v>0</v>
      </c>
      <c r="L182" s="68">
        <v>8</v>
      </c>
      <c r="M182" s="66">
        <v>5</v>
      </c>
      <c r="N182" s="13">
        <v>2</v>
      </c>
      <c r="O182" s="13">
        <v>1</v>
      </c>
      <c r="P182" s="68">
        <v>8</v>
      </c>
      <c r="Q182" s="66">
        <v>6</v>
      </c>
      <c r="R182" s="13">
        <v>1</v>
      </c>
      <c r="S182" s="13">
        <v>0</v>
      </c>
      <c r="T182" s="68">
        <v>7</v>
      </c>
      <c r="U182" s="69">
        <v>26</v>
      </c>
      <c r="V182" s="13">
        <v>3</v>
      </c>
      <c r="W182" s="67">
        <v>1</v>
      </c>
      <c r="X182" s="68">
        <v>30</v>
      </c>
      <c r="Y182" s="65"/>
    </row>
    <row r="183" spans="1:25" outlineLevel="3" x14ac:dyDescent="0.2">
      <c r="A183" s="467"/>
      <c r="B183" s="95">
        <v>810126</v>
      </c>
      <c r="C183" s="39" t="s">
        <v>48</v>
      </c>
      <c r="D183" s="35">
        <v>23</v>
      </c>
      <c r="E183" s="66">
        <v>6</v>
      </c>
      <c r="F183" s="13">
        <v>0</v>
      </c>
      <c r="G183" s="13">
        <v>1</v>
      </c>
      <c r="H183" s="68">
        <v>7</v>
      </c>
      <c r="I183" s="66">
        <v>6</v>
      </c>
      <c r="J183" s="13">
        <v>0</v>
      </c>
      <c r="K183" s="13">
        <v>1</v>
      </c>
      <c r="L183" s="68">
        <v>7</v>
      </c>
      <c r="M183" s="66">
        <v>19</v>
      </c>
      <c r="N183" s="13">
        <v>1</v>
      </c>
      <c r="O183" s="13">
        <v>0</v>
      </c>
      <c r="P183" s="68">
        <v>20</v>
      </c>
      <c r="Q183" s="66">
        <v>1</v>
      </c>
      <c r="R183" s="13">
        <v>0</v>
      </c>
      <c r="S183" s="13">
        <v>0</v>
      </c>
      <c r="T183" s="68">
        <v>1</v>
      </c>
      <c r="U183" s="69">
        <v>32</v>
      </c>
      <c r="V183" s="13">
        <v>1</v>
      </c>
      <c r="W183" s="67">
        <v>2</v>
      </c>
      <c r="X183" s="68">
        <v>35</v>
      </c>
      <c r="Y183" s="65"/>
    </row>
    <row r="184" spans="1:25" outlineLevel="3" x14ac:dyDescent="0.2">
      <c r="A184" s="467"/>
      <c r="B184" s="95">
        <v>810126</v>
      </c>
      <c r="C184" s="39" t="s">
        <v>48</v>
      </c>
      <c r="D184" s="35">
        <v>24</v>
      </c>
      <c r="E184" s="66">
        <v>1</v>
      </c>
      <c r="F184" s="13">
        <v>1</v>
      </c>
      <c r="G184" s="13">
        <v>1</v>
      </c>
      <c r="H184" s="68">
        <v>3</v>
      </c>
      <c r="I184" s="66">
        <v>20</v>
      </c>
      <c r="J184" s="13">
        <v>4</v>
      </c>
      <c r="K184" s="13">
        <v>1</v>
      </c>
      <c r="L184" s="68">
        <v>25</v>
      </c>
      <c r="M184" s="66">
        <v>0</v>
      </c>
      <c r="N184" s="13">
        <v>4</v>
      </c>
      <c r="O184" s="13">
        <v>2</v>
      </c>
      <c r="P184" s="68">
        <v>6</v>
      </c>
      <c r="Q184" s="66">
        <v>1</v>
      </c>
      <c r="R184" s="13">
        <v>0</v>
      </c>
      <c r="S184" s="13">
        <v>0</v>
      </c>
      <c r="T184" s="68">
        <v>1</v>
      </c>
      <c r="U184" s="69">
        <v>22</v>
      </c>
      <c r="V184" s="13">
        <v>9</v>
      </c>
      <c r="W184" s="67">
        <v>4</v>
      </c>
      <c r="X184" s="68">
        <v>35</v>
      </c>
      <c r="Y184" s="65"/>
    </row>
    <row r="185" spans="1:25" hidden="1" outlineLevel="3" x14ac:dyDescent="0.2">
      <c r="A185" s="467"/>
      <c r="B185" s="95">
        <v>810126</v>
      </c>
      <c r="C185" s="39" t="s">
        <v>48</v>
      </c>
      <c r="D185" s="35">
        <v>25</v>
      </c>
      <c r="E185" s="66">
        <v>0</v>
      </c>
      <c r="F185" s="13">
        <v>0</v>
      </c>
      <c r="G185" s="13">
        <v>0</v>
      </c>
      <c r="H185" s="68">
        <v>0</v>
      </c>
      <c r="I185" s="66">
        <v>0</v>
      </c>
      <c r="J185" s="13">
        <v>0</v>
      </c>
      <c r="K185" s="13">
        <v>0</v>
      </c>
      <c r="L185" s="68">
        <v>0</v>
      </c>
      <c r="M185" s="66">
        <v>0</v>
      </c>
      <c r="N185" s="13">
        <v>0</v>
      </c>
      <c r="O185" s="13">
        <v>0</v>
      </c>
      <c r="P185" s="68">
        <v>0</v>
      </c>
      <c r="Q185" s="66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outlineLevel="3" x14ac:dyDescent="0.2">
      <c r="A186" s="467"/>
      <c r="B186" s="95">
        <v>810126</v>
      </c>
      <c r="C186" s="39" t="s">
        <v>49</v>
      </c>
      <c r="D186" s="35">
        <v>26</v>
      </c>
      <c r="E186" s="66">
        <v>3</v>
      </c>
      <c r="F186" s="13">
        <v>0</v>
      </c>
      <c r="G186" s="13">
        <v>1</v>
      </c>
      <c r="H186" s="68">
        <v>4</v>
      </c>
      <c r="I186" s="66">
        <v>6</v>
      </c>
      <c r="J186" s="13">
        <v>1</v>
      </c>
      <c r="K186" s="13">
        <v>2</v>
      </c>
      <c r="L186" s="68">
        <v>9</v>
      </c>
      <c r="M186" s="66">
        <v>1</v>
      </c>
      <c r="N186" s="13">
        <v>0</v>
      </c>
      <c r="O186" s="13">
        <v>0</v>
      </c>
      <c r="P186" s="68">
        <v>1</v>
      </c>
      <c r="Q186" s="66">
        <v>1</v>
      </c>
      <c r="R186" s="13">
        <v>0</v>
      </c>
      <c r="S186" s="13">
        <v>0</v>
      </c>
      <c r="T186" s="68">
        <v>1</v>
      </c>
      <c r="U186" s="69">
        <v>11</v>
      </c>
      <c r="V186" s="13">
        <v>1</v>
      </c>
      <c r="W186" s="67">
        <v>3</v>
      </c>
      <c r="X186" s="68">
        <v>15</v>
      </c>
      <c r="Y186" s="65"/>
    </row>
    <row r="187" spans="1:25" outlineLevel="3" x14ac:dyDescent="0.2">
      <c r="A187" s="467"/>
      <c r="B187" s="95">
        <v>810126</v>
      </c>
      <c r="C187" s="39" t="s">
        <v>49</v>
      </c>
      <c r="D187" s="35">
        <v>27</v>
      </c>
      <c r="E187" s="66">
        <v>5</v>
      </c>
      <c r="F187" s="13">
        <v>1</v>
      </c>
      <c r="G187" s="13">
        <v>0</v>
      </c>
      <c r="H187" s="68">
        <v>6</v>
      </c>
      <c r="I187" s="66">
        <v>6</v>
      </c>
      <c r="J187" s="13">
        <v>0</v>
      </c>
      <c r="K187" s="13">
        <v>0</v>
      </c>
      <c r="L187" s="68">
        <v>6</v>
      </c>
      <c r="M187" s="66">
        <v>2</v>
      </c>
      <c r="N187" s="13">
        <v>0</v>
      </c>
      <c r="O187" s="13">
        <v>2</v>
      </c>
      <c r="P187" s="68">
        <v>4</v>
      </c>
      <c r="Q187" s="66">
        <v>0</v>
      </c>
      <c r="R187" s="13">
        <v>0</v>
      </c>
      <c r="S187" s="13">
        <v>0</v>
      </c>
      <c r="T187" s="68">
        <v>0</v>
      </c>
      <c r="U187" s="69">
        <v>13</v>
      </c>
      <c r="V187" s="13">
        <v>1</v>
      </c>
      <c r="W187" s="67">
        <v>2</v>
      </c>
      <c r="X187" s="68">
        <v>16</v>
      </c>
      <c r="Y187" s="65"/>
    </row>
    <row r="188" spans="1:25" hidden="1" outlineLevel="3" x14ac:dyDescent="0.2">
      <c r="A188" s="467"/>
      <c r="B188" s="95">
        <v>810126</v>
      </c>
      <c r="C188" s="39" t="s">
        <v>49</v>
      </c>
      <c r="D188" s="35">
        <v>28</v>
      </c>
      <c r="E188" s="66">
        <v>0</v>
      </c>
      <c r="F188" s="13">
        <v>0</v>
      </c>
      <c r="G188" s="13">
        <v>0</v>
      </c>
      <c r="H188" s="68">
        <v>0</v>
      </c>
      <c r="I188" s="66">
        <v>0</v>
      </c>
      <c r="J188" s="13">
        <v>0</v>
      </c>
      <c r="K188" s="13">
        <v>0</v>
      </c>
      <c r="L188" s="68">
        <v>0</v>
      </c>
      <c r="M188" s="66">
        <v>0</v>
      </c>
      <c r="N188" s="13">
        <v>0</v>
      </c>
      <c r="O188" s="13">
        <v>0</v>
      </c>
      <c r="P188" s="68">
        <v>0</v>
      </c>
      <c r="Q188" s="66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65"/>
    </row>
    <row r="189" spans="1:25" outlineLevel="3" x14ac:dyDescent="0.2">
      <c r="A189" s="467"/>
      <c r="B189" s="95">
        <v>810126</v>
      </c>
      <c r="C189" s="39" t="s">
        <v>50</v>
      </c>
      <c r="D189" s="35">
        <v>29</v>
      </c>
      <c r="E189" s="66">
        <v>2</v>
      </c>
      <c r="F189" s="13">
        <v>10</v>
      </c>
      <c r="G189" s="13">
        <v>0</v>
      </c>
      <c r="H189" s="68">
        <v>12</v>
      </c>
      <c r="I189" s="66">
        <v>6</v>
      </c>
      <c r="J189" s="13">
        <v>9</v>
      </c>
      <c r="K189" s="13">
        <v>7</v>
      </c>
      <c r="L189" s="68">
        <v>22</v>
      </c>
      <c r="M189" s="66">
        <v>33</v>
      </c>
      <c r="N189" s="13">
        <v>2</v>
      </c>
      <c r="O189" s="13">
        <v>1</v>
      </c>
      <c r="P189" s="68">
        <v>36</v>
      </c>
      <c r="Q189" s="66">
        <v>26</v>
      </c>
      <c r="R189" s="13">
        <v>8</v>
      </c>
      <c r="S189" s="13">
        <v>8</v>
      </c>
      <c r="T189" s="68">
        <v>42</v>
      </c>
      <c r="U189" s="69">
        <v>67</v>
      </c>
      <c r="V189" s="13">
        <v>29</v>
      </c>
      <c r="W189" s="67">
        <v>16</v>
      </c>
      <c r="X189" s="68">
        <v>112</v>
      </c>
      <c r="Y189" s="65"/>
    </row>
    <row r="190" spans="1:25" hidden="1" outlineLevel="3" x14ac:dyDescent="0.2">
      <c r="A190" s="467"/>
      <c r="B190" s="95">
        <v>810126</v>
      </c>
      <c r="C190" s="39" t="s">
        <v>50</v>
      </c>
      <c r="D190" s="35">
        <v>30</v>
      </c>
      <c r="E190" s="66">
        <v>0</v>
      </c>
      <c r="F190" s="13">
        <v>0</v>
      </c>
      <c r="G190" s="13">
        <v>0</v>
      </c>
      <c r="H190" s="68">
        <v>0</v>
      </c>
      <c r="I190" s="66">
        <v>0</v>
      </c>
      <c r="J190" s="13">
        <v>0</v>
      </c>
      <c r="K190" s="13">
        <v>0</v>
      </c>
      <c r="L190" s="68">
        <v>0</v>
      </c>
      <c r="M190" s="66">
        <v>0</v>
      </c>
      <c r="N190" s="13">
        <v>0</v>
      </c>
      <c r="O190" s="13">
        <v>0</v>
      </c>
      <c r="P190" s="68">
        <v>0</v>
      </c>
      <c r="Q190" s="66">
        <v>0</v>
      </c>
      <c r="R190" s="13">
        <v>0</v>
      </c>
      <c r="S190" s="13">
        <v>0</v>
      </c>
      <c r="T190" s="68">
        <v>0</v>
      </c>
      <c r="U190" s="69">
        <v>0</v>
      </c>
      <c r="V190" s="13">
        <v>0</v>
      </c>
      <c r="W190" s="67">
        <v>0</v>
      </c>
      <c r="X190" s="68">
        <v>0</v>
      </c>
      <c r="Y190" s="65"/>
    </row>
    <row r="191" spans="1:25" hidden="1" outlineLevel="3" x14ac:dyDescent="0.2">
      <c r="A191" s="467"/>
      <c r="B191" s="95">
        <v>810126</v>
      </c>
      <c r="C191" s="39" t="s">
        <v>59</v>
      </c>
      <c r="D191" s="35">
        <v>31</v>
      </c>
      <c r="E191" s="66">
        <v>0</v>
      </c>
      <c r="F191" s="13">
        <v>0</v>
      </c>
      <c r="G191" s="13">
        <v>0</v>
      </c>
      <c r="H191" s="68">
        <v>0</v>
      </c>
      <c r="I191" s="66">
        <v>0</v>
      </c>
      <c r="J191" s="13">
        <v>0</v>
      </c>
      <c r="K191" s="13">
        <v>0</v>
      </c>
      <c r="L191" s="68">
        <v>0</v>
      </c>
      <c r="M191" s="66">
        <v>0</v>
      </c>
      <c r="N191" s="13">
        <v>0</v>
      </c>
      <c r="O191" s="13">
        <v>0</v>
      </c>
      <c r="P191" s="68">
        <v>0</v>
      </c>
      <c r="Q191" s="66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outlineLevel="3" x14ac:dyDescent="0.2">
      <c r="A192" s="467"/>
      <c r="B192" s="95">
        <v>810126</v>
      </c>
      <c r="C192" s="39" t="s">
        <v>59</v>
      </c>
      <c r="D192" s="35">
        <v>32</v>
      </c>
      <c r="E192" s="66">
        <v>3</v>
      </c>
      <c r="F192" s="13">
        <v>0</v>
      </c>
      <c r="G192" s="13">
        <v>0</v>
      </c>
      <c r="H192" s="68">
        <v>3</v>
      </c>
      <c r="I192" s="66">
        <v>1</v>
      </c>
      <c r="J192" s="13">
        <v>1</v>
      </c>
      <c r="K192" s="13">
        <v>1</v>
      </c>
      <c r="L192" s="68">
        <v>3</v>
      </c>
      <c r="M192" s="66">
        <v>1</v>
      </c>
      <c r="N192" s="13">
        <v>1</v>
      </c>
      <c r="O192" s="13">
        <v>1</v>
      </c>
      <c r="P192" s="68">
        <v>3</v>
      </c>
      <c r="Q192" s="66">
        <v>0</v>
      </c>
      <c r="R192" s="13">
        <v>0</v>
      </c>
      <c r="S192" s="13">
        <v>1</v>
      </c>
      <c r="T192" s="68">
        <v>1</v>
      </c>
      <c r="U192" s="69">
        <v>5</v>
      </c>
      <c r="V192" s="13">
        <v>2</v>
      </c>
      <c r="W192" s="67">
        <v>3</v>
      </c>
      <c r="X192" s="68">
        <v>10</v>
      </c>
      <c r="Y192" s="65"/>
    </row>
    <row r="193" spans="1:25" hidden="1" outlineLevel="3" x14ac:dyDescent="0.2">
      <c r="A193" s="467"/>
      <c r="B193" s="95">
        <v>810126</v>
      </c>
      <c r="C193" s="39" t="s">
        <v>59</v>
      </c>
      <c r="D193" s="35">
        <v>33</v>
      </c>
      <c r="E193" s="66">
        <v>0</v>
      </c>
      <c r="F193" s="13">
        <v>0</v>
      </c>
      <c r="G193" s="13">
        <v>0</v>
      </c>
      <c r="H193" s="68">
        <v>0</v>
      </c>
      <c r="I193" s="66">
        <v>0</v>
      </c>
      <c r="J193" s="13">
        <v>0</v>
      </c>
      <c r="K193" s="13">
        <v>0</v>
      </c>
      <c r="L193" s="68">
        <v>0</v>
      </c>
      <c r="M193" s="66">
        <v>0</v>
      </c>
      <c r="N193" s="13">
        <v>0</v>
      </c>
      <c r="O193" s="13">
        <v>0</v>
      </c>
      <c r="P193" s="68">
        <v>0</v>
      </c>
      <c r="Q193" s="66">
        <v>0</v>
      </c>
      <c r="R193" s="13">
        <v>0</v>
      </c>
      <c r="S193" s="13">
        <v>0</v>
      </c>
      <c r="T193" s="68">
        <v>0</v>
      </c>
      <c r="U193" s="69">
        <v>0</v>
      </c>
      <c r="V193" s="13">
        <v>0</v>
      </c>
      <c r="W193" s="67">
        <v>0</v>
      </c>
      <c r="X193" s="68">
        <v>0</v>
      </c>
      <c r="Y193" s="65"/>
    </row>
    <row r="194" spans="1:25" outlineLevel="3" x14ac:dyDescent="0.2">
      <c r="A194" s="467"/>
      <c r="B194" s="95">
        <v>810126</v>
      </c>
      <c r="C194" s="39" t="s">
        <v>59</v>
      </c>
      <c r="D194" s="35">
        <v>34</v>
      </c>
      <c r="E194" s="66">
        <v>0</v>
      </c>
      <c r="F194" s="13">
        <v>0</v>
      </c>
      <c r="G194" s="13">
        <v>0</v>
      </c>
      <c r="H194" s="68">
        <v>0</v>
      </c>
      <c r="I194" s="66">
        <v>3</v>
      </c>
      <c r="J194" s="13">
        <v>0</v>
      </c>
      <c r="K194" s="13">
        <v>0</v>
      </c>
      <c r="L194" s="68">
        <v>3</v>
      </c>
      <c r="M194" s="66">
        <v>6</v>
      </c>
      <c r="N194" s="13">
        <v>1</v>
      </c>
      <c r="O194" s="13">
        <v>0</v>
      </c>
      <c r="P194" s="68">
        <v>7</v>
      </c>
      <c r="Q194" s="66">
        <v>6</v>
      </c>
      <c r="R194" s="13">
        <v>1</v>
      </c>
      <c r="S194" s="13">
        <v>1</v>
      </c>
      <c r="T194" s="68">
        <v>8</v>
      </c>
      <c r="U194" s="69">
        <v>15</v>
      </c>
      <c r="V194" s="13">
        <v>2</v>
      </c>
      <c r="W194" s="67">
        <v>1</v>
      </c>
      <c r="X194" s="68">
        <v>18</v>
      </c>
      <c r="Y194" s="65"/>
    </row>
    <row r="195" spans="1:25" hidden="1" outlineLevel="3" x14ac:dyDescent="0.2">
      <c r="A195" s="467"/>
      <c r="B195" s="95">
        <v>810126</v>
      </c>
      <c r="C195" s="39" t="s">
        <v>51</v>
      </c>
      <c r="D195" s="35">
        <v>35</v>
      </c>
      <c r="E195" s="66">
        <v>0</v>
      </c>
      <c r="F195" s="13">
        <v>0</v>
      </c>
      <c r="G195" s="13">
        <v>0</v>
      </c>
      <c r="H195" s="68">
        <v>0</v>
      </c>
      <c r="I195" s="66">
        <v>0</v>
      </c>
      <c r="J195" s="13">
        <v>0</v>
      </c>
      <c r="K195" s="13">
        <v>0</v>
      </c>
      <c r="L195" s="68">
        <v>0</v>
      </c>
      <c r="M195" s="66">
        <v>0</v>
      </c>
      <c r="N195" s="13">
        <v>0</v>
      </c>
      <c r="O195" s="13">
        <v>0</v>
      </c>
      <c r="P195" s="68">
        <v>0</v>
      </c>
      <c r="Q195" s="66">
        <v>0</v>
      </c>
      <c r="R195" s="13">
        <v>0</v>
      </c>
      <c r="S195" s="13">
        <v>0</v>
      </c>
      <c r="T195" s="68">
        <v>0</v>
      </c>
      <c r="U195" s="69">
        <v>0</v>
      </c>
      <c r="V195" s="13">
        <v>0</v>
      </c>
      <c r="W195" s="67">
        <v>0</v>
      </c>
      <c r="X195" s="68">
        <v>0</v>
      </c>
      <c r="Y195" s="65"/>
    </row>
    <row r="196" spans="1:25" outlineLevel="3" x14ac:dyDescent="0.2">
      <c r="A196" s="467"/>
      <c r="B196" s="95">
        <v>810126</v>
      </c>
      <c r="C196" s="39" t="s">
        <v>56</v>
      </c>
      <c r="D196" s="35">
        <v>36</v>
      </c>
      <c r="E196" s="66">
        <v>12</v>
      </c>
      <c r="F196" s="13">
        <v>3</v>
      </c>
      <c r="G196" s="13">
        <v>4</v>
      </c>
      <c r="H196" s="68">
        <v>19</v>
      </c>
      <c r="I196" s="66">
        <v>6</v>
      </c>
      <c r="J196" s="13">
        <v>2</v>
      </c>
      <c r="K196" s="13">
        <v>1</v>
      </c>
      <c r="L196" s="68">
        <v>9</v>
      </c>
      <c r="M196" s="66">
        <v>8</v>
      </c>
      <c r="N196" s="13">
        <v>0</v>
      </c>
      <c r="O196" s="13">
        <v>2</v>
      </c>
      <c r="P196" s="68">
        <v>10</v>
      </c>
      <c r="Q196" s="66">
        <v>6</v>
      </c>
      <c r="R196" s="13">
        <v>3</v>
      </c>
      <c r="S196" s="13">
        <v>3</v>
      </c>
      <c r="T196" s="68">
        <v>12</v>
      </c>
      <c r="U196" s="69">
        <v>32</v>
      </c>
      <c r="V196" s="13">
        <v>8</v>
      </c>
      <c r="W196" s="67">
        <v>10</v>
      </c>
      <c r="X196" s="68">
        <v>50</v>
      </c>
      <c r="Y196" s="65"/>
    </row>
    <row r="197" spans="1:25" outlineLevel="3" x14ac:dyDescent="0.2">
      <c r="A197" s="467"/>
      <c r="B197" s="95">
        <v>810126</v>
      </c>
      <c r="C197" s="39" t="s">
        <v>56</v>
      </c>
      <c r="D197" s="35">
        <v>37</v>
      </c>
      <c r="E197" s="66">
        <v>3</v>
      </c>
      <c r="F197" s="13">
        <v>1</v>
      </c>
      <c r="G197" s="13">
        <v>4</v>
      </c>
      <c r="H197" s="68">
        <v>8</v>
      </c>
      <c r="I197" s="66">
        <v>9</v>
      </c>
      <c r="J197" s="13">
        <v>1</v>
      </c>
      <c r="K197" s="13">
        <v>2</v>
      </c>
      <c r="L197" s="68">
        <v>12</v>
      </c>
      <c r="M197" s="66">
        <v>3</v>
      </c>
      <c r="N197" s="13">
        <v>1</v>
      </c>
      <c r="O197" s="13">
        <v>2</v>
      </c>
      <c r="P197" s="68">
        <v>6</v>
      </c>
      <c r="Q197" s="66">
        <v>2</v>
      </c>
      <c r="R197" s="13">
        <v>0</v>
      </c>
      <c r="S197" s="13">
        <v>2</v>
      </c>
      <c r="T197" s="68">
        <v>4</v>
      </c>
      <c r="U197" s="69">
        <v>17</v>
      </c>
      <c r="V197" s="13">
        <v>3</v>
      </c>
      <c r="W197" s="67">
        <v>10</v>
      </c>
      <c r="X197" s="68">
        <v>30</v>
      </c>
      <c r="Y197" s="65"/>
    </row>
    <row r="198" spans="1:25" outlineLevel="3" x14ac:dyDescent="0.2">
      <c r="A198" s="467"/>
      <c r="B198" s="95">
        <v>810126</v>
      </c>
      <c r="C198" s="39" t="s">
        <v>56</v>
      </c>
      <c r="D198" s="35">
        <v>38</v>
      </c>
      <c r="E198" s="66">
        <v>6</v>
      </c>
      <c r="F198" s="13">
        <v>0</v>
      </c>
      <c r="G198" s="13">
        <v>0</v>
      </c>
      <c r="H198" s="68">
        <v>6</v>
      </c>
      <c r="I198" s="66">
        <v>3</v>
      </c>
      <c r="J198" s="13">
        <v>0</v>
      </c>
      <c r="K198" s="13">
        <v>1</v>
      </c>
      <c r="L198" s="68">
        <v>4</v>
      </c>
      <c r="M198" s="66">
        <v>1</v>
      </c>
      <c r="N198" s="13">
        <v>1</v>
      </c>
      <c r="O198" s="13">
        <v>1</v>
      </c>
      <c r="P198" s="68">
        <v>3</v>
      </c>
      <c r="Q198" s="66">
        <v>5</v>
      </c>
      <c r="R198" s="13">
        <v>0</v>
      </c>
      <c r="S198" s="13">
        <v>1</v>
      </c>
      <c r="T198" s="68">
        <v>6</v>
      </c>
      <c r="U198" s="69">
        <v>15</v>
      </c>
      <c r="V198" s="13">
        <v>1</v>
      </c>
      <c r="W198" s="67">
        <v>3</v>
      </c>
      <c r="X198" s="68">
        <v>19</v>
      </c>
      <c r="Y198" s="65"/>
    </row>
    <row r="199" spans="1:25" outlineLevel="3" x14ac:dyDescent="0.2">
      <c r="A199" s="467"/>
      <c r="B199" s="95">
        <v>810126</v>
      </c>
      <c r="C199" s="39" t="s">
        <v>56</v>
      </c>
      <c r="D199" s="35">
        <v>39</v>
      </c>
      <c r="E199" s="66">
        <v>18</v>
      </c>
      <c r="F199" s="13">
        <v>3</v>
      </c>
      <c r="G199" s="13">
        <v>4</v>
      </c>
      <c r="H199" s="68">
        <v>25</v>
      </c>
      <c r="I199" s="66">
        <v>22</v>
      </c>
      <c r="J199" s="13">
        <v>4</v>
      </c>
      <c r="K199" s="13">
        <v>4</v>
      </c>
      <c r="L199" s="68">
        <v>30</v>
      </c>
      <c r="M199" s="66">
        <v>9</v>
      </c>
      <c r="N199" s="13">
        <v>3</v>
      </c>
      <c r="O199" s="13">
        <v>4</v>
      </c>
      <c r="P199" s="68">
        <v>16</v>
      </c>
      <c r="Q199" s="66">
        <v>19</v>
      </c>
      <c r="R199" s="13">
        <v>3</v>
      </c>
      <c r="S199" s="13">
        <v>3</v>
      </c>
      <c r="T199" s="68">
        <v>25</v>
      </c>
      <c r="U199" s="69">
        <v>68</v>
      </c>
      <c r="V199" s="13">
        <v>13</v>
      </c>
      <c r="W199" s="67">
        <v>15</v>
      </c>
      <c r="X199" s="68">
        <v>96</v>
      </c>
      <c r="Y199" s="65"/>
    </row>
    <row r="200" spans="1:25" outlineLevel="3" x14ac:dyDescent="0.2">
      <c r="A200" s="467"/>
      <c r="B200" s="95">
        <v>810126</v>
      </c>
      <c r="C200" s="39" t="s">
        <v>56</v>
      </c>
      <c r="D200" s="35">
        <v>40</v>
      </c>
      <c r="E200" s="66">
        <v>6</v>
      </c>
      <c r="F200" s="13">
        <v>1</v>
      </c>
      <c r="G200" s="13">
        <v>2</v>
      </c>
      <c r="H200" s="68">
        <v>9</v>
      </c>
      <c r="I200" s="66">
        <v>11</v>
      </c>
      <c r="J200" s="13">
        <v>0</v>
      </c>
      <c r="K200" s="13">
        <v>1</v>
      </c>
      <c r="L200" s="68">
        <v>12</v>
      </c>
      <c r="M200" s="66">
        <v>6</v>
      </c>
      <c r="N200" s="13">
        <v>3</v>
      </c>
      <c r="O200" s="13">
        <v>0</v>
      </c>
      <c r="P200" s="68">
        <v>9</v>
      </c>
      <c r="Q200" s="66">
        <v>5</v>
      </c>
      <c r="R200" s="13">
        <v>0</v>
      </c>
      <c r="S200" s="13">
        <v>3</v>
      </c>
      <c r="T200" s="68">
        <v>8</v>
      </c>
      <c r="U200" s="69">
        <v>28</v>
      </c>
      <c r="V200" s="13">
        <v>4</v>
      </c>
      <c r="W200" s="67">
        <v>6</v>
      </c>
      <c r="X200" s="68">
        <v>38</v>
      </c>
      <c r="Y200" s="65"/>
    </row>
    <row r="201" spans="1:25" outlineLevel="3" x14ac:dyDescent="0.2">
      <c r="A201" s="467"/>
      <c r="B201" s="95">
        <v>810126</v>
      </c>
      <c r="C201" s="39" t="s">
        <v>56</v>
      </c>
      <c r="D201" s="35">
        <v>41</v>
      </c>
      <c r="E201" s="66">
        <v>5</v>
      </c>
      <c r="F201" s="13">
        <v>1</v>
      </c>
      <c r="G201" s="13">
        <v>1</v>
      </c>
      <c r="H201" s="68">
        <v>7</v>
      </c>
      <c r="I201" s="66">
        <v>7</v>
      </c>
      <c r="J201" s="13">
        <v>0</v>
      </c>
      <c r="K201" s="13">
        <v>0</v>
      </c>
      <c r="L201" s="68">
        <v>7</v>
      </c>
      <c r="M201" s="66">
        <v>1</v>
      </c>
      <c r="N201" s="13">
        <v>1</v>
      </c>
      <c r="O201" s="13">
        <v>0</v>
      </c>
      <c r="P201" s="68">
        <v>2</v>
      </c>
      <c r="Q201" s="66">
        <v>6</v>
      </c>
      <c r="R201" s="13">
        <v>2</v>
      </c>
      <c r="S201" s="13">
        <v>0</v>
      </c>
      <c r="T201" s="68">
        <v>8</v>
      </c>
      <c r="U201" s="69">
        <v>19</v>
      </c>
      <c r="V201" s="13">
        <v>4</v>
      </c>
      <c r="W201" s="67">
        <v>1</v>
      </c>
      <c r="X201" s="68">
        <v>24</v>
      </c>
      <c r="Y201" s="65"/>
    </row>
    <row r="202" spans="1:25" outlineLevel="3" x14ac:dyDescent="0.2">
      <c r="A202" s="467"/>
      <c r="B202" s="95">
        <v>810126</v>
      </c>
      <c r="C202" s="39" t="s">
        <v>56</v>
      </c>
      <c r="D202" s="35">
        <v>42</v>
      </c>
      <c r="E202" s="66">
        <v>40</v>
      </c>
      <c r="F202" s="13">
        <v>14</v>
      </c>
      <c r="G202" s="13">
        <v>9</v>
      </c>
      <c r="H202" s="68">
        <v>63</v>
      </c>
      <c r="I202" s="66">
        <v>57</v>
      </c>
      <c r="J202" s="13">
        <v>24</v>
      </c>
      <c r="K202" s="13">
        <v>31</v>
      </c>
      <c r="L202" s="68">
        <v>112</v>
      </c>
      <c r="M202" s="66">
        <v>62</v>
      </c>
      <c r="N202" s="13">
        <v>18</v>
      </c>
      <c r="O202" s="13">
        <v>18</v>
      </c>
      <c r="P202" s="68">
        <v>98</v>
      </c>
      <c r="Q202" s="66">
        <v>36</v>
      </c>
      <c r="R202" s="13">
        <v>27</v>
      </c>
      <c r="S202" s="13">
        <v>14</v>
      </c>
      <c r="T202" s="68">
        <v>77</v>
      </c>
      <c r="U202" s="69">
        <v>195</v>
      </c>
      <c r="V202" s="13">
        <v>83</v>
      </c>
      <c r="W202" s="67">
        <v>72</v>
      </c>
      <c r="X202" s="68">
        <v>350</v>
      </c>
      <c r="Y202" s="65"/>
    </row>
    <row r="203" spans="1:25" outlineLevel="3" x14ac:dyDescent="0.2">
      <c r="A203" s="467"/>
      <c r="B203" s="95">
        <v>810126</v>
      </c>
      <c r="C203" s="39" t="s">
        <v>56</v>
      </c>
      <c r="D203" s="35">
        <v>43</v>
      </c>
      <c r="E203" s="66">
        <v>2</v>
      </c>
      <c r="F203" s="13">
        <v>5</v>
      </c>
      <c r="G203" s="13">
        <v>0</v>
      </c>
      <c r="H203" s="68">
        <v>7</v>
      </c>
      <c r="I203" s="66">
        <v>7</v>
      </c>
      <c r="J203" s="13">
        <v>4</v>
      </c>
      <c r="K203" s="13">
        <v>1</v>
      </c>
      <c r="L203" s="68">
        <v>12</v>
      </c>
      <c r="M203" s="66">
        <v>13</v>
      </c>
      <c r="N203" s="13">
        <v>9</v>
      </c>
      <c r="O203" s="13">
        <v>4</v>
      </c>
      <c r="P203" s="68">
        <v>26</v>
      </c>
      <c r="Q203" s="66">
        <v>8</v>
      </c>
      <c r="R203" s="13">
        <v>2</v>
      </c>
      <c r="S203" s="13">
        <v>2</v>
      </c>
      <c r="T203" s="68">
        <v>12</v>
      </c>
      <c r="U203" s="69">
        <v>30</v>
      </c>
      <c r="V203" s="13">
        <v>20</v>
      </c>
      <c r="W203" s="67">
        <v>7</v>
      </c>
      <c r="X203" s="68">
        <v>57</v>
      </c>
      <c r="Y203" s="65"/>
    </row>
    <row r="204" spans="1:25" hidden="1" outlineLevel="3" x14ac:dyDescent="0.2">
      <c r="A204" s="467"/>
      <c r="B204" s="95">
        <v>810126</v>
      </c>
      <c r="C204" s="39" t="s">
        <v>56</v>
      </c>
      <c r="D204" s="35">
        <v>44</v>
      </c>
      <c r="E204" s="66">
        <v>0</v>
      </c>
      <c r="F204" s="13">
        <v>0</v>
      </c>
      <c r="G204" s="13">
        <v>0</v>
      </c>
      <c r="H204" s="68">
        <v>0</v>
      </c>
      <c r="I204" s="66">
        <v>0</v>
      </c>
      <c r="J204" s="13">
        <v>0</v>
      </c>
      <c r="K204" s="13">
        <v>0</v>
      </c>
      <c r="L204" s="68">
        <v>0</v>
      </c>
      <c r="M204" s="66">
        <v>0</v>
      </c>
      <c r="N204" s="13">
        <v>0</v>
      </c>
      <c r="O204" s="13">
        <v>0</v>
      </c>
      <c r="P204" s="68">
        <v>0</v>
      </c>
      <c r="Q204" s="66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65"/>
    </row>
    <row r="205" spans="1:25" outlineLevel="3" x14ac:dyDescent="0.2">
      <c r="A205" s="467"/>
      <c r="B205" s="95">
        <v>810126</v>
      </c>
      <c r="C205" s="39" t="s">
        <v>56</v>
      </c>
      <c r="D205" s="35">
        <v>45</v>
      </c>
      <c r="E205" s="66">
        <v>7</v>
      </c>
      <c r="F205" s="13">
        <v>9</v>
      </c>
      <c r="G205" s="13">
        <v>5</v>
      </c>
      <c r="H205" s="68">
        <v>21</v>
      </c>
      <c r="I205" s="66">
        <v>12</v>
      </c>
      <c r="J205" s="13">
        <v>2</v>
      </c>
      <c r="K205" s="13">
        <v>5</v>
      </c>
      <c r="L205" s="68">
        <v>19</v>
      </c>
      <c r="M205" s="66">
        <v>14</v>
      </c>
      <c r="N205" s="13">
        <v>4</v>
      </c>
      <c r="O205" s="13">
        <v>2</v>
      </c>
      <c r="P205" s="68">
        <v>20</v>
      </c>
      <c r="Q205" s="66">
        <v>5</v>
      </c>
      <c r="R205" s="13">
        <v>6</v>
      </c>
      <c r="S205" s="13">
        <v>1</v>
      </c>
      <c r="T205" s="68">
        <v>12</v>
      </c>
      <c r="U205" s="69">
        <v>38</v>
      </c>
      <c r="V205" s="13">
        <v>21</v>
      </c>
      <c r="W205" s="67">
        <v>13</v>
      </c>
      <c r="X205" s="68">
        <v>72</v>
      </c>
      <c r="Y205" s="65"/>
    </row>
    <row r="206" spans="1:25" outlineLevel="3" x14ac:dyDescent="0.2">
      <c r="A206" s="467"/>
      <c r="B206" s="95">
        <v>810126</v>
      </c>
      <c r="C206" s="39" t="s">
        <v>56</v>
      </c>
      <c r="D206" s="35">
        <v>46</v>
      </c>
      <c r="E206" s="66">
        <v>2</v>
      </c>
      <c r="F206" s="13">
        <v>1</v>
      </c>
      <c r="G206" s="13">
        <v>3</v>
      </c>
      <c r="H206" s="68">
        <v>6</v>
      </c>
      <c r="I206" s="66">
        <v>8</v>
      </c>
      <c r="J206" s="13">
        <v>2</v>
      </c>
      <c r="K206" s="13">
        <v>1</v>
      </c>
      <c r="L206" s="68">
        <v>11</v>
      </c>
      <c r="M206" s="66">
        <v>6</v>
      </c>
      <c r="N206" s="13">
        <v>2</v>
      </c>
      <c r="O206" s="13">
        <v>0</v>
      </c>
      <c r="P206" s="68">
        <v>8</v>
      </c>
      <c r="Q206" s="66">
        <v>6</v>
      </c>
      <c r="R206" s="13">
        <v>4</v>
      </c>
      <c r="S206" s="13">
        <v>4</v>
      </c>
      <c r="T206" s="68">
        <v>14</v>
      </c>
      <c r="U206" s="69">
        <v>22</v>
      </c>
      <c r="V206" s="13">
        <v>9</v>
      </c>
      <c r="W206" s="67">
        <v>8</v>
      </c>
      <c r="X206" s="68">
        <v>39</v>
      </c>
      <c r="Y206" s="65"/>
    </row>
    <row r="207" spans="1:25" hidden="1" outlineLevel="3" x14ac:dyDescent="0.2">
      <c r="A207" s="467"/>
      <c r="B207" s="95">
        <v>810126</v>
      </c>
      <c r="C207" s="39" t="s">
        <v>175</v>
      </c>
      <c r="D207" s="35">
        <v>47</v>
      </c>
      <c r="E207" s="66">
        <v>0</v>
      </c>
      <c r="F207" s="13">
        <v>0</v>
      </c>
      <c r="G207" s="13">
        <v>0</v>
      </c>
      <c r="H207" s="68">
        <v>0</v>
      </c>
      <c r="I207" s="66">
        <v>0</v>
      </c>
      <c r="J207" s="13">
        <v>0</v>
      </c>
      <c r="K207" s="13">
        <v>0</v>
      </c>
      <c r="L207" s="68">
        <v>0</v>
      </c>
      <c r="M207" s="66">
        <v>0</v>
      </c>
      <c r="N207" s="13">
        <v>0</v>
      </c>
      <c r="O207" s="13">
        <v>0</v>
      </c>
      <c r="P207" s="68">
        <v>0</v>
      </c>
      <c r="Q207" s="66">
        <v>0</v>
      </c>
      <c r="R207" s="13">
        <v>0</v>
      </c>
      <c r="S207" s="13">
        <v>0</v>
      </c>
      <c r="T207" s="68">
        <v>0</v>
      </c>
      <c r="U207" s="69">
        <v>0</v>
      </c>
      <c r="V207" s="13">
        <v>0</v>
      </c>
      <c r="W207" s="67">
        <v>0</v>
      </c>
      <c r="X207" s="68">
        <v>0</v>
      </c>
      <c r="Y207" s="65"/>
    </row>
    <row r="208" spans="1:25" hidden="1" outlineLevel="3" x14ac:dyDescent="0.2">
      <c r="A208" s="467"/>
      <c r="B208" s="95">
        <v>810126</v>
      </c>
      <c r="C208" s="39" t="s">
        <v>175</v>
      </c>
      <c r="D208" s="35">
        <v>48</v>
      </c>
      <c r="E208" s="66">
        <v>0</v>
      </c>
      <c r="F208" s="13">
        <v>0</v>
      </c>
      <c r="G208" s="13">
        <v>0</v>
      </c>
      <c r="H208" s="68">
        <v>0</v>
      </c>
      <c r="I208" s="66">
        <v>0</v>
      </c>
      <c r="J208" s="13">
        <v>0</v>
      </c>
      <c r="K208" s="13">
        <v>0</v>
      </c>
      <c r="L208" s="68">
        <v>0</v>
      </c>
      <c r="M208" s="66">
        <v>0</v>
      </c>
      <c r="N208" s="13">
        <v>0</v>
      </c>
      <c r="O208" s="13">
        <v>0</v>
      </c>
      <c r="P208" s="68">
        <v>0</v>
      </c>
      <c r="Q208" s="66">
        <v>0</v>
      </c>
      <c r="R208" s="13">
        <v>0</v>
      </c>
      <c r="S208" s="13">
        <v>0</v>
      </c>
      <c r="T208" s="68">
        <v>0</v>
      </c>
      <c r="U208" s="69">
        <v>0</v>
      </c>
      <c r="V208" s="13">
        <v>0</v>
      </c>
      <c r="W208" s="67">
        <v>0</v>
      </c>
      <c r="X208" s="68">
        <v>0</v>
      </c>
      <c r="Y208" s="65"/>
    </row>
    <row r="209" spans="1:25" outlineLevel="3" x14ac:dyDescent="0.2">
      <c r="A209" s="467"/>
      <c r="B209" s="95">
        <v>810126</v>
      </c>
      <c r="C209" s="39" t="s">
        <v>54</v>
      </c>
      <c r="D209" s="35">
        <v>49</v>
      </c>
      <c r="E209" s="66">
        <v>4</v>
      </c>
      <c r="F209" s="13">
        <v>1</v>
      </c>
      <c r="G209" s="13">
        <v>0</v>
      </c>
      <c r="H209" s="68">
        <v>5</v>
      </c>
      <c r="I209" s="66">
        <v>0</v>
      </c>
      <c r="J209" s="13">
        <v>0</v>
      </c>
      <c r="K209" s="13">
        <v>0</v>
      </c>
      <c r="L209" s="68">
        <v>0</v>
      </c>
      <c r="M209" s="66">
        <v>1</v>
      </c>
      <c r="N209" s="13">
        <v>0</v>
      </c>
      <c r="O209" s="13">
        <v>0</v>
      </c>
      <c r="P209" s="68">
        <v>1</v>
      </c>
      <c r="Q209" s="66">
        <v>3</v>
      </c>
      <c r="R209" s="13">
        <v>0</v>
      </c>
      <c r="S209" s="13">
        <v>1</v>
      </c>
      <c r="T209" s="68">
        <v>4</v>
      </c>
      <c r="U209" s="69">
        <v>8</v>
      </c>
      <c r="V209" s="13">
        <v>1</v>
      </c>
      <c r="W209" s="67">
        <v>1</v>
      </c>
      <c r="X209" s="68">
        <v>10</v>
      </c>
      <c r="Y209" s="65"/>
    </row>
    <row r="210" spans="1:25" outlineLevel="3" x14ac:dyDescent="0.2">
      <c r="A210" s="467"/>
      <c r="B210" s="95">
        <v>810126</v>
      </c>
      <c r="C210" s="39" t="s">
        <v>54</v>
      </c>
      <c r="D210" s="35">
        <v>50</v>
      </c>
      <c r="E210" s="66">
        <v>0</v>
      </c>
      <c r="F210" s="13">
        <v>0</v>
      </c>
      <c r="G210" s="13">
        <v>0</v>
      </c>
      <c r="H210" s="68">
        <v>0</v>
      </c>
      <c r="I210" s="66">
        <v>0</v>
      </c>
      <c r="J210" s="13">
        <v>0</v>
      </c>
      <c r="K210" s="13">
        <v>0</v>
      </c>
      <c r="L210" s="68">
        <v>0</v>
      </c>
      <c r="M210" s="66">
        <v>0</v>
      </c>
      <c r="N210" s="13">
        <v>0</v>
      </c>
      <c r="O210" s="13">
        <v>0</v>
      </c>
      <c r="P210" s="68">
        <v>0</v>
      </c>
      <c r="Q210" s="66">
        <v>4</v>
      </c>
      <c r="R210" s="13">
        <v>0</v>
      </c>
      <c r="S210" s="13">
        <v>1</v>
      </c>
      <c r="T210" s="68">
        <v>5</v>
      </c>
      <c r="U210" s="69">
        <v>4</v>
      </c>
      <c r="V210" s="13">
        <v>0</v>
      </c>
      <c r="W210" s="67">
        <v>1</v>
      </c>
      <c r="X210" s="68">
        <v>5</v>
      </c>
      <c r="Y210" s="65"/>
    </row>
    <row r="211" spans="1:25" outlineLevel="3" x14ac:dyDescent="0.2">
      <c r="A211" s="467"/>
      <c r="B211" s="95">
        <v>810126</v>
      </c>
      <c r="C211" s="39" t="s">
        <v>54</v>
      </c>
      <c r="D211" s="35">
        <v>51</v>
      </c>
      <c r="E211" s="66">
        <v>0</v>
      </c>
      <c r="F211" s="13">
        <v>0</v>
      </c>
      <c r="G211" s="13">
        <v>0</v>
      </c>
      <c r="H211" s="68">
        <v>0</v>
      </c>
      <c r="I211" s="66">
        <v>3</v>
      </c>
      <c r="J211" s="13">
        <v>7</v>
      </c>
      <c r="K211" s="13">
        <v>2</v>
      </c>
      <c r="L211" s="68">
        <v>12</v>
      </c>
      <c r="M211" s="66">
        <v>15</v>
      </c>
      <c r="N211" s="13">
        <v>6</v>
      </c>
      <c r="O211" s="13">
        <v>1</v>
      </c>
      <c r="P211" s="68">
        <v>22</v>
      </c>
      <c r="Q211" s="66">
        <v>14</v>
      </c>
      <c r="R211" s="13">
        <v>2</v>
      </c>
      <c r="S211" s="13">
        <v>0</v>
      </c>
      <c r="T211" s="68">
        <v>16</v>
      </c>
      <c r="U211" s="69">
        <v>32</v>
      </c>
      <c r="V211" s="13">
        <v>15</v>
      </c>
      <c r="W211" s="67">
        <v>3</v>
      </c>
      <c r="X211" s="68">
        <v>50</v>
      </c>
      <c r="Y211" s="65"/>
    </row>
    <row r="212" spans="1:25" hidden="1" outlineLevel="3" x14ac:dyDescent="0.2">
      <c r="A212" s="467"/>
      <c r="B212" s="95">
        <v>810126</v>
      </c>
      <c r="C212" s="39" t="s">
        <v>54</v>
      </c>
      <c r="D212" s="35">
        <v>52</v>
      </c>
      <c r="E212" s="66">
        <v>0</v>
      </c>
      <c r="F212" s="13">
        <v>0</v>
      </c>
      <c r="G212" s="13">
        <v>0</v>
      </c>
      <c r="H212" s="68">
        <v>0</v>
      </c>
      <c r="I212" s="66">
        <v>0</v>
      </c>
      <c r="J212" s="13">
        <v>0</v>
      </c>
      <c r="K212" s="13">
        <v>0</v>
      </c>
      <c r="L212" s="68">
        <v>0</v>
      </c>
      <c r="M212" s="66">
        <v>0</v>
      </c>
      <c r="N212" s="13">
        <v>0</v>
      </c>
      <c r="O212" s="13">
        <v>0</v>
      </c>
      <c r="P212" s="68">
        <v>0</v>
      </c>
      <c r="Q212" s="66">
        <v>0</v>
      </c>
      <c r="R212" s="13">
        <v>0</v>
      </c>
      <c r="S212" s="13">
        <v>0</v>
      </c>
      <c r="T212" s="68">
        <v>0</v>
      </c>
      <c r="U212" s="69">
        <v>0</v>
      </c>
      <c r="V212" s="13">
        <v>0</v>
      </c>
      <c r="W212" s="67">
        <v>0</v>
      </c>
      <c r="X212" s="68">
        <v>0</v>
      </c>
      <c r="Y212" s="65"/>
    </row>
    <row r="213" spans="1:25" hidden="1" outlineLevel="3" x14ac:dyDescent="0.2">
      <c r="A213" s="467"/>
      <c r="B213" s="95">
        <v>810126</v>
      </c>
      <c r="C213" s="39" t="s">
        <v>54</v>
      </c>
      <c r="D213" s="35">
        <v>53</v>
      </c>
      <c r="E213" s="66">
        <v>0</v>
      </c>
      <c r="F213" s="13">
        <v>0</v>
      </c>
      <c r="G213" s="13">
        <v>0</v>
      </c>
      <c r="H213" s="68">
        <v>0</v>
      </c>
      <c r="I213" s="66">
        <v>0</v>
      </c>
      <c r="J213" s="13">
        <v>0</v>
      </c>
      <c r="K213" s="13">
        <v>0</v>
      </c>
      <c r="L213" s="68">
        <v>0</v>
      </c>
      <c r="M213" s="66">
        <v>0</v>
      </c>
      <c r="N213" s="13">
        <v>0</v>
      </c>
      <c r="O213" s="13">
        <v>0</v>
      </c>
      <c r="P213" s="68">
        <v>0</v>
      </c>
      <c r="Q213" s="66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outlineLevel="3" x14ac:dyDescent="0.2">
      <c r="A214" s="467"/>
      <c r="B214" s="95">
        <v>810126</v>
      </c>
      <c r="C214" s="39" t="s">
        <v>57</v>
      </c>
      <c r="D214" s="35">
        <v>54</v>
      </c>
      <c r="E214" s="66">
        <v>13</v>
      </c>
      <c r="F214" s="13">
        <v>5</v>
      </c>
      <c r="G214" s="13">
        <v>3</v>
      </c>
      <c r="H214" s="68">
        <v>21</v>
      </c>
      <c r="I214" s="66">
        <v>11</v>
      </c>
      <c r="J214" s="13">
        <v>8</v>
      </c>
      <c r="K214" s="13">
        <v>4</v>
      </c>
      <c r="L214" s="68">
        <v>23</v>
      </c>
      <c r="M214" s="66">
        <v>5</v>
      </c>
      <c r="N214" s="13">
        <v>5</v>
      </c>
      <c r="O214" s="13">
        <v>3</v>
      </c>
      <c r="P214" s="68">
        <v>13</v>
      </c>
      <c r="Q214" s="66">
        <v>1</v>
      </c>
      <c r="R214" s="13">
        <v>0</v>
      </c>
      <c r="S214" s="13">
        <v>2</v>
      </c>
      <c r="T214" s="68">
        <v>3</v>
      </c>
      <c r="U214" s="69">
        <v>30</v>
      </c>
      <c r="V214" s="13">
        <v>18</v>
      </c>
      <c r="W214" s="67">
        <v>12</v>
      </c>
      <c r="X214" s="68">
        <v>60</v>
      </c>
      <c r="Y214" s="65"/>
    </row>
    <row r="215" spans="1:25" ht="13.5" outlineLevel="3" thickBot="1" x14ac:dyDescent="0.25">
      <c r="A215" s="467"/>
      <c r="B215" s="95">
        <v>810126</v>
      </c>
      <c r="C215" s="39" t="s">
        <v>57</v>
      </c>
      <c r="D215" s="35">
        <v>55</v>
      </c>
      <c r="E215" s="66">
        <v>1</v>
      </c>
      <c r="F215" s="13">
        <v>0</v>
      </c>
      <c r="G215" s="13">
        <v>0</v>
      </c>
      <c r="H215" s="68">
        <v>1</v>
      </c>
      <c r="I215" s="66">
        <v>2</v>
      </c>
      <c r="J215" s="13">
        <v>2</v>
      </c>
      <c r="K215" s="13">
        <v>1</v>
      </c>
      <c r="L215" s="68">
        <v>5</v>
      </c>
      <c r="M215" s="66">
        <v>0</v>
      </c>
      <c r="N215" s="13">
        <v>0</v>
      </c>
      <c r="O215" s="13">
        <v>0</v>
      </c>
      <c r="P215" s="68">
        <v>0</v>
      </c>
      <c r="Q215" s="66">
        <v>4</v>
      </c>
      <c r="R215" s="13">
        <v>0</v>
      </c>
      <c r="S215" s="13">
        <v>0</v>
      </c>
      <c r="T215" s="68">
        <v>4</v>
      </c>
      <c r="U215" s="69">
        <v>7</v>
      </c>
      <c r="V215" s="13">
        <v>2</v>
      </c>
      <c r="W215" s="67">
        <v>1</v>
      </c>
      <c r="X215" s="68">
        <v>10</v>
      </c>
      <c r="Y215" s="65"/>
    </row>
    <row r="216" spans="1:25" ht="13.5" hidden="1" outlineLevel="3" thickBot="1" x14ac:dyDescent="0.25">
      <c r="A216" s="467"/>
      <c r="B216" s="95">
        <v>810126</v>
      </c>
      <c r="C216" s="39" t="s">
        <v>52</v>
      </c>
      <c r="D216" s="35">
        <v>56</v>
      </c>
      <c r="E216" s="66">
        <v>0</v>
      </c>
      <c r="F216" s="13">
        <v>0</v>
      </c>
      <c r="G216" s="13">
        <v>0</v>
      </c>
      <c r="H216" s="68">
        <v>0</v>
      </c>
      <c r="I216" s="66">
        <v>0</v>
      </c>
      <c r="J216" s="13">
        <v>0</v>
      </c>
      <c r="K216" s="13">
        <v>0</v>
      </c>
      <c r="L216" s="68">
        <v>0</v>
      </c>
      <c r="M216" s="66">
        <v>0</v>
      </c>
      <c r="N216" s="13">
        <v>0</v>
      </c>
      <c r="O216" s="13">
        <v>0</v>
      </c>
      <c r="P216" s="68">
        <v>0</v>
      </c>
      <c r="Q216" s="66">
        <v>0</v>
      </c>
      <c r="R216" s="13">
        <v>0</v>
      </c>
      <c r="S216" s="13">
        <v>0</v>
      </c>
      <c r="T216" s="68">
        <v>0</v>
      </c>
      <c r="U216" s="69">
        <v>0</v>
      </c>
      <c r="V216" s="13">
        <v>0</v>
      </c>
      <c r="W216" s="67">
        <v>0</v>
      </c>
      <c r="X216" s="68">
        <v>0</v>
      </c>
      <c r="Y216" s="65"/>
    </row>
    <row r="217" spans="1:25" ht="13.5" hidden="1" outlineLevel="3" thickBot="1" x14ac:dyDescent="0.25">
      <c r="A217" s="467"/>
      <c r="B217" s="95">
        <v>810126</v>
      </c>
      <c r="C217" s="57" t="s">
        <v>53</v>
      </c>
      <c r="D217" s="35">
        <v>57</v>
      </c>
      <c r="E217" s="66">
        <v>0</v>
      </c>
      <c r="F217" s="13">
        <v>0</v>
      </c>
      <c r="G217" s="13">
        <v>0</v>
      </c>
      <c r="H217" s="68">
        <v>0</v>
      </c>
      <c r="I217" s="66">
        <v>0</v>
      </c>
      <c r="J217" s="13">
        <v>0</v>
      </c>
      <c r="K217" s="13">
        <v>0</v>
      </c>
      <c r="L217" s="68">
        <v>0</v>
      </c>
      <c r="M217" s="66">
        <v>0</v>
      </c>
      <c r="N217" s="13">
        <v>0</v>
      </c>
      <c r="O217" s="13">
        <v>0</v>
      </c>
      <c r="P217" s="68">
        <v>0</v>
      </c>
      <c r="Q217" s="66">
        <v>0</v>
      </c>
      <c r="R217" s="13">
        <v>0</v>
      </c>
      <c r="S217" s="13">
        <v>0</v>
      </c>
      <c r="T217" s="68">
        <v>0</v>
      </c>
      <c r="U217" s="69">
        <v>0</v>
      </c>
      <c r="V217" s="13">
        <v>0</v>
      </c>
      <c r="W217" s="67">
        <v>0</v>
      </c>
      <c r="X217" s="68">
        <v>0</v>
      </c>
      <c r="Y217" s="65"/>
    </row>
    <row r="218" spans="1:25" ht="13.5" hidden="1" outlineLevel="3" thickBot="1" x14ac:dyDescent="0.25">
      <c r="A218" s="468"/>
      <c r="B218" s="96">
        <v>810126</v>
      </c>
      <c r="C218" s="41" t="s">
        <v>53</v>
      </c>
      <c r="D218" s="42">
        <v>58</v>
      </c>
      <c r="E218" s="72">
        <v>0</v>
      </c>
      <c r="F218" s="76">
        <v>0</v>
      </c>
      <c r="G218" s="76">
        <v>0</v>
      </c>
      <c r="H218" s="74">
        <v>0</v>
      </c>
      <c r="I218" s="72">
        <v>0</v>
      </c>
      <c r="J218" s="76">
        <v>0</v>
      </c>
      <c r="K218" s="76">
        <v>0</v>
      </c>
      <c r="L218" s="74">
        <v>0</v>
      </c>
      <c r="M218" s="72">
        <v>0</v>
      </c>
      <c r="N218" s="76">
        <v>0</v>
      </c>
      <c r="O218" s="76">
        <v>0</v>
      </c>
      <c r="P218" s="74">
        <v>0</v>
      </c>
      <c r="Q218" s="72">
        <v>0</v>
      </c>
      <c r="R218" s="76">
        <v>0</v>
      </c>
      <c r="S218" s="76">
        <v>0</v>
      </c>
      <c r="T218" s="74">
        <v>0</v>
      </c>
      <c r="U218" s="75">
        <v>0</v>
      </c>
      <c r="V218" s="76">
        <v>0</v>
      </c>
      <c r="W218" s="73">
        <v>0</v>
      </c>
      <c r="X218" s="74">
        <v>0</v>
      </c>
      <c r="Y218" s="65"/>
    </row>
    <row r="219" spans="1:25" s="106" customFormat="1" outlineLevel="1" x14ac:dyDescent="0.2">
      <c r="A219" s="464">
        <v>810127</v>
      </c>
      <c r="B219" s="97">
        <v>810127</v>
      </c>
      <c r="C219" s="100" t="s">
        <v>109</v>
      </c>
      <c r="D219" s="101" t="s">
        <v>265</v>
      </c>
      <c r="E219" s="161">
        <v>237</v>
      </c>
      <c r="F219" s="162">
        <v>30</v>
      </c>
      <c r="G219" s="162">
        <v>13</v>
      </c>
      <c r="H219" s="104">
        <v>280</v>
      </c>
      <c r="I219" s="161">
        <v>255</v>
      </c>
      <c r="J219" s="162">
        <v>38</v>
      </c>
      <c r="K219" s="162">
        <v>22</v>
      </c>
      <c r="L219" s="104">
        <v>315</v>
      </c>
      <c r="M219" s="161">
        <v>228</v>
      </c>
      <c r="N219" s="162">
        <v>30</v>
      </c>
      <c r="O219" s="162">
        <v>10</v>
      </c>
      <c r="P219" s="104">
        <v>268</v>
      </c>
      <c r="Q219" s="161">
        <v>250</v>
      </c>
      <c r="R219" s="162">
        <v>35</v>
      </c>
      <c r="S219" s="162">
        <v>8</v>
      </c>
      <c r="T219" s="104">
        <v>293</v>
      </c>
      <c r="U219" s="161">
        <v>970</v>
      </c>
      <c r="V219" s="162">
        <v>133</v>
      </c>
      <c r="W219" s="162">
        <v>53</v>
      </c>
      <c r="X219" s="104">
        <v>1156</v>
      </c>
      <c r="Y219" s="105"/>
    </row>
    <row r="220" spans="1:25" outlineLevel="2" x14ac:dyDescent="0.2">
      <c r="A220" s="465"/>
      <c r="B220" s="95">
        <v>810127</v>
      </c>
      <c r="C220" s="14" t="s">
        <v>411</v>
      </c>
      <c r="D220" s="58" t="s">
        <v>198</v>
      </c>
      <c r="E220" s="66">
        <v>215</v>
      </c>
      <c r="F220" s="13">
        <v>28</v>
      </c>
      <c r="G220" s="13">
        <v>11</v>
      </c>
      <c r="H220" s="68">
        <v>254</v>
      </c>
      <c r="I220" s="66">
        <v>223</v>
      </c>
      <c r="J220" s="13">
        <v>34</v>
      </c>
      <c r="K220" s="13">
        <v>21</v>
      </c>
      <c r="L220" s="68">
        <v>278</v>
      </c>
      <c r="M220" s="66">
        <v>201</v>
      </c>
      <c r="N220" s="13">
        <v>27</v>
      </c>
      <c r="O220" s="13">
        <v>10</v>
      </c>
      <c r="P220" s="68">
        <v>238</v>
      </c>
      <c r="Q220" s="66">
        <v>226</v>
      </c>
      <c r="R220" s="13">
        <v>33</v>
      </c>
      <c r="S220" s="13">
        <v>7</v>
      </c>
      <c r="T220" s="68">
        <v>266</v>
      </c>
      <c r="U220" s="69">
        <v>865</v>
      </c>
      <c r="V220" s="13">
        <v>122</v>
      </c>
      <c r="W220" s="67">
        <v>49</v>
      </c>
      <c r="X220" s="68">
        <v>1036</v>
      </c>
      <c r="Y220" s="65"/>
    </row>
    <row r="221" spans="1:25" hidden="1" outlineLevel="2" x14ac:dyDescent="0.2">
      <c r="A221" s="465"/>
      <c r="B221" s="95">
        <v>810127</v>
      </c>
      <c r="C221" s="14" t="s">
        <v>196</v>
      </c>
      <c r="D221" s="58" t="s">
        <v>199</v>
      </c>
      <c r="E221" s="66">
        <v>0</v>
      </c>
      <c r="F221" s="13">
        <v>0</v>
      </c>
      <c r="G221" s="13">
        <v>0</v>
      </c>
      <c r="H221" s="68">
        <v>0</v>
      </c>
      <c r="I221" s="66">
        <v>0</v>
      </c>
      <c r="J221" s="13">
        <v>0</v>
      </c>
      <c r="K221" s="13">
        <v>0</v>
      </c>
      <c r="L221" s="68">
        <v>0</v>
      </c>
      <c r="M221" s="66">
        <v>0</v>
      </c>
      <c r="N221" s="13">
        <v>0</v>
      </c>
      <c r="O221" s="13">
        <v>0</v>
      </c>
      <c r="P221" s="68">
        <v>0</v>
      </c>
      <c r="Q221" s="66">
        <v>0</v>
      </c>
      <c r="R221" s="13">
        <v>0</v>
      </c>
      <c r="S221" s="13">
        <v>0</v>
      </c>
      <c r="T221" s="68">
        <v>0</v>
      </c>
      <c r="U221" s="69">
        <v>0</v>
      </c>
      <c r="V221" s="13">
        <v>0</v>
      </c>
      <c r="W221" s="67">
        <v>0</v>
      </c>
      <c r="X221" s="68">
        <v>0</v>
      </c>
      <c r="Y221" s="65"/>
    </row>
    <row r="222" spans="1:25" hidden="1" outlineLevel="2" x14ac:dyDescent="0.2">
      <c r="A222" s="465"/>
      <c r="B222" s="95">
        <v>810127</v>
      </c>
      <c r="C222" s="14" t="s">
        <v>412</v>
      </c>
      <c r="D222" s="58" t="s">
        <v>200</v>
      </c>
      <c r="E222" s="66">
        <v>0</v>
      </c>
      <c r="F222" s="13">
        <v>0</v>
      </c>
      <c r="G222" s="13">
        <v>0</v>
      </c>
      <c r="H222" s="68">
        <v>0</v>
      </c>
      <c r="I222" s="66">
        <v>0</v>
      </c>
      <c r="J222" s="13">
        <v>0</v>
      </c>
      <c r="K222" s="13">
        <v>0</v>
      </c>
      <c r="L222" s="68">
        <v>0</v>
      </c>
      <c r="M222" s="66">
        <v>0</v>
      </c>
      <c r="N222" s="13">
        <v>0</v>
      </c>
      <c r="O222" s="13">
        <v>0</v>
      </c>
      <c r="P222" s="68">
        <v>0</v>
      </c>
      <c r="Q222" s="66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idden="1" outlineLevel="2" x14ac:dyDescent="0.2">
      <c r="A223" s="465"/>
      <c r="B223" s="95">
        <v>810127</v>
      </c>
      <c r="C223" s="14" t="s">
        <v>339</v>
      </c>
      <c r="D223" s="35" t="s">
        <v>201</v>
      </c>
      <c r="E223" s="66">
        <v>0</v>
      </c>
      <c r="F223" s="13">
        <v>0</v>
      </c>
      <c r="G223" s="13">
        <v>0</v>
      </c>
      <c r="H223" s="68">
        <v>0</v>
      </c>
      <c r="I223" s="66">
        <v>0</v>
      </c>
      <c r="J223" s="13">
        <v>0</v>
      </c>
      <c r="K223" s="13">
        <v>0</v>
      </c>
      <c r="L223" s="68">
        <v>0</v>
      </c>
      <c r="M223" s="66">
        <v>0</v>
      </c>
      <c r="N223" s="13">
        <v>0</v>
      </c>
      <c r="O223" s="13">
        <v>0</v>
      </c>
      <c r="P223" s="68">
        <v>0</v>
      </c>
      <c r="Q223" s="66">
        <v>0</v>
      </c>
      <c r="R223" s="13">
        <v>0</v>
      </c>
      <c r="S223" s="13">
        <v>0</v>
      </c>
      <c r="T223" s="68">
        <v>0</v>
      </c>
      <c r="U223" s="69">
        <v>0</v>
      </c>
      <c r="V223" s="13">
        <v>0</v>
      </c>
      <c r="W223" s="67">
        <v>0</v>
      </c>
      <c r="X223" s="68">
        <v>0</v>
      </c>
      <c r="Y223" s="65"/>
    </row>
    <row r="224" spans="1:25" hidden="1" outlineLevel="2" x14ac:dyDescent="0.2">
      <c r="A224" s="465"/>
      <c r="B224" s="95">
        <v>810127</v>
      </c>
      <c r="C224" s="164" t="s">
        <v>398</v>
      </c>
      <c r="D224" s="35" t="s">
        <v>306</v>
      </c>
      <c r="E224" s="66">
        <v>0</v>
      </c>
      <c r="F224" s="13">
        <v>0</v>
      </c>
      <c r="G224" s="13">
        <v>0</v>
      </c>
      <c r="H224" s="68">
        <v>0</v>
      </c>
      <c r="I224" s="66">
        <v>0</v>
      </c>
      <c r="J224" s="13">
        <v>0</v>
      </c>
      <c r="K224" s="13">
        <v>0</v>
      </c>
      <c r="L224" s="68">
        <v>0</v>
      </c>
      <c r="M224" s="66">
        <v>0</v>
      </c>
      <c r="N224" s="13">
        <v>0</v>
      </c>
      <c r="O224" s="13">
        <v>0</v>
      </c>
      <c r="P224" s="68">
        <v>0</v>
      </c>
      <c r="Q224" s="66">
        <v>0</v>
      </c>
      <c r="R224" s="13">
        <v>0</v>
      </c>
      <c r="S224" s="13">
        <v>0</v>
      </c>
      <c r="T224" s="68">
        <v>0</v>
      </c>
      <c r="U224" s="69">
        <v>0</v>
      </c>
      <c r="V224" s="13">
        <v>0</v>
      </c>
      <c r="W224" s="67">
        <v>0</v>
      </c>
      <c r="X224" s="68">
        <v>0</v>
      </c>
      <c r="Y224" s="65"/>
    </row>
    <row r="225" spans="1:25" outlineLevel="2" x14ac:dyDescent="0.2">
      <c r="A225" s="465"/>
      <c r="B225" s="95">
        <v>810127</v>
      </c>
      <c r="C225" s="14" t="s">
        <v>202</v>
      </c>
      <c r="D225" s="35" t="s">
        <v>397</v>
      </c>
      <c r="E225" s="70">
        <v>22</v>
      </c>
      <c r="F225" s="149">
        <v>2</v>
      </c>
      <c r="G225" s="149">
        <v>2</v>
      </c>
      <c r="H225" s="68">
        <v>26</v>
      </c>
      <c r="I225" s="70">
        <v>32</v>
      </c>
      <c r="J225" s="149">
        <v>4</v>
      </c>
      <c r="K225" s="149">
        <v>1</v>
      </c>
      <c r="L225" s="68">
        <v>37</v>
      </c>
      <c r="M225" s="70">
        <v>27</v>
      </c>
      <c r="N225" s="149">
        <v>3</v>
      </c>
      <c r="O225" s="149">
        <v>0</v>
      </c>
      <c r="P225" s="68">
        <v>30</v>
      </c>
      <c r="Q225" s="70">
        <v>24</v>
      </c>
      <c r="R225" s="149">
        <v>2</v>
      </c>
      <c r="S225" s="149">
        <v>1</v>
      </c>
      <c r="T225" s="68">
        <v>27</v>
      </c>
      <c r="U225" s="70">
        <v>105</v>
      </c>
      <c r="V225" s="149">
        <v>11</v>
      </c>
      <c r="W225" s="149">
        <v>4</v>
      </c>
      <c r="X225" s="68">
        <v>120</v>
      </c>
      <c r="Y225" s="65"/>
    </row>
    <row r="226" spans="1:25" hidden="1" outlineLevel="3" x14ac:dyDescent="0.2">
      <c r="A226" s="465"/>
      <c r="B226" s="95">
        <v>810127</v>
      </c>
      <c r="C226" s="39" t="s">
        <v>44</v>
      </c>
      <c r="D226" s="35">
        <v>1</v>
      </c>
      <c r="E226" s="66">
        <v>0</v>
      </c>
      <c r="F226" s="13">
        <v>0</v>
      </c>
      <c r="G226" s="13">
        <v>0</v>
      </c>
      <c r="H226" s="68">
        <v>0</v>
      </c>
      <c r="I226" s="66">
        <v>0</v>
      </c>
      <c r="J226" s="13">
        <v>0</v>
      </c>
      <c r="K226" s="13">
        <v>0</v>
      </c>
      <c r="L226" s="68">
        <v>0</v>
      </c>
      <c r="M226" s="66">
        <v>0</v>
      </c>
      <c r="N226" s="13">
        <v>0</v>
      </c>
      <c r="O226" s="13">
        <v>0</v>
      </c>
      <c r="P226" s="68">
        <v>0</v>
      </c>
      <c r="Q226" s="66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65"/>
    </row>
    <row r="227" spans="1:25" hidden="1" outlineLevel="3" x14ac:dyDescent="0.2">
      <c r="A227" s="465"/>
      <c r="B227" s="95">
        <v>810127</v>
      </c>
      <c r="C227" s="39" t="s">
        <v>44</v>
      </c>
      <c r="D227" s="35">
        <v>2</v>
      </c>
      <c r="E227" s="66">
        <v>0</v>
      </c>
      <c r="F227" s="13">
        <v>0</v>
      </c>
      <c r="G227" s="13">
        <v>0</v>
      </c>
      <c r="H227" s="68">
        <v>0</v>
      </c>
      <c r="I227" s="66">
        <v>0</v>
      </c>
      <c r="J227" s="13">
        <v>0</v>
      </c>
      <c r="K227" s="13">
        <v>0</v>
      </c>
      <c r="L227" s="68">
        <v>0</v>
      </c>
      <c r="M227" s="66">
        <v>0</v>
      </c>
      <c r="N227" s="13">
        <v>0</v>
      </c>
      <c r="O227" s="13">
        <v>0</v>
      </c>
      <c r="P227" s="68">
        <v>0</v>
      </c>
      <c r="Q227" s="66">
        <v>0</v>
      </c>
      <c r="R227" s="13">
        <v>0</v>
      </c>
      <c r="S227" s="13">
        <v>0</v>
      </c>
      <c r="T227" s="68">
        <v>0</v>
      </c>
      <c r="U227" s="69">
        <v>0</v>
      </c>
      <c r="V227" s="13">
        <v>0</v>
      </c>
      <c r="W227" s="67">
        <v>0</v>
      </c>
      <c r="X227" s="68">
        <v>0</v>
      </c>
      <c r="Y227" s="65"/>
    </row>
    <row r="228" spans="1:25" hidden="1" outlineLevel="3" x14ac:dyDescent="0.2">
      <c r="A228" s="465"/>
      <c r="B228" s="95">
        <v>810127</v>
      </c>
      <c r="C228" s="39" t="s">
        <v>45</v>
      </c>
      <c r="D228" s="35">
        <v>3</v>
      </c>
      <c r="E228" s="66">
        <v>0</v>
      </c>
      <c r="F228" s="13">
        <v>0</v>
      </c>
      <c r="G228" s="13">
        <v>0</v>
      </c>
      <c r="H228" s="68">
        <v>0</v>
      </c>
      <c r="I228" s="66">
        <v>0</v>
      </c>
      <c r="J228" s="13">
        <v>0</v>
      </c>
      <c r="K228" s="13">
        <v>0</v>
      </c>
      <c r="L228" s="68">
        <v>0</v>
      </c>
      <c r="M228" s="66">
        <v>0</v>
      </c>
      <c r="N228" s="13">
        <v>0</v>
      </c>
      <c r="O228" s="13">
        <v>0</v>
      </c>
      <c r="P228" s="68">
        <v>0</v>
      </c>
      <c r="Q228" s="66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65"/>
    </row>
    <row r="229" spans="1:25" hidden="1" outlineLevel="3" x14ac:dyDescent="0.2">
      <c r="A229" s="465"/>
      <c r="B229" s="95">
        <v>810127</v>
      </c>
      <c r="C229" s="39" t="s">
        <v>45</v>
      </c>
      <c r="D229" s="35">
        <v>4</v>
      </c>
      <c r="E229" s="66">
        <v>0</v>
      </c>
      <c r="F229" s="13">
        <v>0</v>
      </c>
      <c r="G229" s="13">
        <v>0</v>
      </c>
      <c r="H229" s="68">
        <v>0</v>
      </c>
      <c r="I229" s="66">
        <v>0</v>
      </c>
      <c r="J229" s="13">
        <v>0</v>
      </c>
      <c r="K229" s="13">
        <v>0</v>
      </c>
      <c r="L229" s="68">
        <v>0</v>
      </c>
      <c r="M229" s="66">
        <v>0</v>
      </c>
      <c r="N229" s="13">
        <v>0</v>
      </c>
      <c r="O229" s="13">
        <v>0</v>
      </c>
      <c r="P229" s="68">
        <v>0</v>
      </c>
      <c r="Q229" s="66">
        <v>0</v>
      </c>
      <c r="R229" s="13">
        <v>0</v>
      </c>
      <c r="S229" s="13">
        <v>0</v>
      </c>
      <c r="T229" s="68">
        <v>0</v>
      </c>
      <c r="U229" s="69">
        <v>0</v>
      </c>
      <c r="V229" s="13">
        <v>0</v>
      </c>
      <c r="W229" s="67">
        <v>0</v>
      </c>
      <c r="X229" s="68">
        <v>0</v>
      </c>
      <c r="Y229" s="65"/>
    </row>
    <row r="230" spans="1:25" hidden="1" outlineLevel="3" x14ac:dyDescent="0.2">
      <c r="A230" s="465"/>
      <c r="B230" s="95">
        <v>810127</v>
      </c>
      <c r="C230" s="39" t="s">
        <v>46</v>
      </c>
      <c r="D230" s="35">
        <v>5</v>
      </c>
      <c r="E230" s="66">
        <v>0</v>
      </c>
      <c r="F230" s="13">
        <v>0</v>
      </c>
      <c r="G230" s="13">
        <v>0</v>
      </c>
      <c r="H230" s="68">
        <v>0</v>
      </c>
      <c r="I230" s="66">
        <v>0</v>
      </c>
      <c r="J230" s="13">
        <v>0</v>
      </c>
      <c r="K230" s="13">
        <v>0</v>
      </c>
      <c r="L230" s="68">
        <v>0</v>
      </c>
      <c r="M230" s="66">
        <v>0</v>
      </c>
      <c r="N230" s="13">
        <v>0</v>
      </c>
      <c r="O230" s="13">
        <v>0</v>
      </c>
      <c r="P230" s="68">
        <v>0</v>
      </c>
      <c r="Q230" s="66">
        <v>0</v>
      </c>
      <c r="R230" s="13">
        <v>0</v>
      </c>
      <c r="S230" s="13">
        <v>0</v>
      </c>
      <c r="T230" s="68">
        <v>0</v>
      </c>
      <c r="U230" s="69">
        <v>0</v>
      </c>
      <c r="V230" s="13">
        <v>0</v>
      </c>
      <c r="W230" s="67">
        <v>0</v>
      </c>
      <c r="X230" s="68">
        <v>0</v>
      </c>
      <c r="Y230" s="65"/>
    </row>
    <row r="231" spans="1:25" hidden="1" outlineLevel="3" x14ac:dyDescent="0.2">
      <c r="A231" s="465"/>
      <c r="B231" s="95">
        <v>810127</v>
      </c>
      <c r="C231" s="39" t="s">
        <v>47</v>
      </c>
      <c r="D231" s="35">
        <v>6</v>
      </c>
      <c r="E231" s="66">
        <v>0</v>
      </c>
      <c r="F231" s="13">
        <v>0</v>
      </c>
      <c r="G231" s="13">
        <v>0</v>
      </c>
      <c r="H231" s="68">
        <v>0</v>
      </c>
      <c r="I231" s="66">
        <v>0</v>
      </c>
      <c r="J231" s="13">
        <v>0</v>
      </c>
      <c r="K231" s="13">
        <v>0</v>
      </c>
      <c r="L231" s="68">
        <v>0</v>
      </c>
      <c r="M231" s="66">
        <v>0</v>
      </c>
      <c r="N231" s="13">
        <v>0</v>
      </c>
      <c r="O231" s="13">
        <v>0</v>
      </c>
      <c r="P231" s="68">
        <v>0</v>
      </c>
      <c r="Q231" s="66">
        <v>0</v>
      </c>
      <c r="R231" s="13">
        <v>0</v>
      </c>
      <c r="S231" s="13">
        <v>0</v>
      </c>
      <c r="T231" s="68">
        <v>0</v>
      </c>
      <c r="U231" s="69">
        <v>0</v>
      </c>
      <c r="V231" s="13">
        <v>0</v>
      </c>
      <c r="W231" s="67">
        <v>0</v>
      </c>
      <c r="X231" s="68">
        <v>0</v>
      </c>
      <c r="Y231" s="65"/>
    </row>
    <row r="232" spans="1:25" hidden="1" outlineLevel="3" x14ac:dyDescent="0.2">
      <c r="A232" s="465"/>
      <c r="B232" s="95">
        <v>810127</v>
      </c>
      <c r="C232" s="39" t="s">
        <v>47</v>
      </c>
      <c r="D232" s="35">
        <v>7</v>
      </c>
      <c r="E232" s="66">
        <v>0</v>
      </c>
      <c r="F232" s="13">
        <v>0</v>
      </c>
      <c r="G232" s="13">
        <v>0</v>
      </c>
      <c r="H232" s="68">
        <v>0</v>
      </c>
      <c r="I232" s="66">
        <v>0</v>
      </c>
      <c r="J232" s="13">
        <v>0</v>
      </c>
      <c r="K232" s="13">
        <v>0</v>
      </c>
      <c r="L232" s="68">
        <v>0</v>
      </c>
      <c r="M232" s="66">
        <v>0</v>
      </c>
      <c r="N232" s="13">
        <v>0</v>
      </c>
      <c r="O232" s="13">
        <v>0</v>
      </c>
      <c r="P232" s="68">
        <v>0</v>
      </c>
      <c r="Q232" s="66">
        <v>0</v>
      </c>
      <c r="R232" s="13">
        <v>0</v>
      </c>
      <c r="S232" s="13">
        <v>0</v>
      </c>
      <c r="T232" s="68">
        <v>0</v>
      </c>
      <c r="U232" s="69">
        <v>0</v>
      </c>
      <c r="V232" s="13">
        <v>0</v>
      </c>
      <c r="W232" s="67">
        <v>0</v>
      </c>
      <c r="X232" s="68">
        <v>0</v>
      </c>
      <c r="Y232" s="65"/>
    </row>
    <row r="233" spans="1:25" hidden="1" outlineLevel="3" x14ac:dyDescent="0.2">
      <c r="A233" s="465"/>
      <c r="B233" s="95">
        <v>810127</v>
      </c>
      <c r="C233" s="39" t="s">
        <v>72</v>
      </c>
      <c r="D233" s="35">
        <v>8</v>
      </c>
      <c r="E233" s="66">
        <v>0</v>
      </c>
      <c r="F233" s="13">
        <v>0</v>
      </c>
      <c r="G233" s="13">
        <v>0</v>
      </c>
      <c r="H233" s="68">
        <v>0</v>
      </c>
      <c r="I233" s="66">
        <v>0</v>
      </c>
      <c r="J233" s="13">
        <v>0</v>
      </c>
      <c r="K233" s="13">
        <v>0</v>
      </c>
      <c r="L233" s="68">
        <v>0</v>
      </c>
      <c r="M233" s="66">
        <v>0</v>
      </c>
      <c r="N233" s="13">
        <v>0</v>
      </c>
      <c r="O233" s="13">
        <v>0</v>
      </c>
      <c r="P233" s="68">
        <v>0</v>
      </c>
      <c r="Q233" s="66">
        <v>0</v>
      </c>
      <c r="R233" s="13">
        <v>0</v>
      </c>
      <c r="S233" s="13">
        <v>0</v>
      </c>
      <c r="T233" s="68">
        <v>0</v>
      </c>
      <c r="U233" s="69">
        <v>0</v>
      </c>
      <c r="V233" s="13">
        <v>0</v>
      </c>
      <c r="W233" s="67">
        <v>0</v>
      </c>
      <c r="X233" s="68">
        <v>0</v>
      </c>
      <c r="Y233" s="65"/>
    </row>
    <row r="234" spans="1:25" ht="13.5" outlineLevel="3" thickBot="1" x14ac:dyDescent="0.25">
      <c r="A234" s="465"/>
      <c r="B234" s="95">
        <v>810127</v>
      </c>
      <c r="C234" s="39" t="s">
        <v>203</v>
      </c>
      <c r="D234" s="35">
        <v>9</v>
      </c>
      <c r="E234" s="66">
        <v>22</v>
      </c>
      <c r="F234" s="13">
        <v>2</v>
      </c>
      <c r="G234" s="13">
        <v>2</v>
      </c>
      <c r="H234" s="68">
        <v>26</v>
      </c>
      <c r="I234" s="66">
        <v>32</v>
      </c>
      <c r="J234" s="13">
        <v>4</v>
      </c>
      <c r="K234" s="13">
        <v>1</v>
      </c>
      <c r="L234" s="68">
        <v>37</v>
      </c>
      <c r="M234" s="66">
        <v>27</v>
      </c>
      <c r="N234" s="13">
        <v>3</v>
      </c>
      <c r="O234" s="13">
        <v>0</v>
      </c>
      <c r="P234" s="68">
        <v>30</v>
      </c>
      <c r="Q234" s="66">
        <v>24</v>
      </c>
      <c r="R234" s="13">
        <v>2</v>
      </c>
      <c r="S234" s="13">
        <v>1</v>
      </c>
      <c r="T234" s="68">
        <v>27</v>
      </c>
      <c r="U234" s="69">
        <v>105</v>
      </c>
      <c r="V234" s="13">
        <v>11</v>
      </c>
      <c r="W234" s="67">
        <v>4</v>
      </c>
      <c r="X234" s="68">
        <v>120</v>
      </c>
      <c r="Y234" s="65"/>
    </row>
    <row r="235" spans="1:25" ht="13.5" hidden="1" outlineLevel="3" thickBot="1" x14ac:dyDescent="0.25">
      <c r="A235" s="465"/>
      <c r="B235" s="95">
        <v>810127</v>
      </c>
      <c r="C235" s="39" t="s">
        <v>170</v>
      </c>
      <c r="D235" s="35">
        <v>10</v>
      </c>
      <c r="E235" s="66">
        <v>0</v>
      </c>
      <c r="F235" s="13">
        <v>0</v>
      </c>
      <c r="G235" s="13">
        <v>0</v>
      </c>
      <c r="H235" s="68">
        <v>0</v>
      </c>
      <c r="I235" s="66">
        <v>0</v>
      </c>
      <c r="J235" s="13">
        <v>0</v>
      </c>
      <c r="K235" s="13">
        <v>0</v>
      </c>
      <c r="L235" s="68">
        <v>0</v>
      </c>
      <c r="M235" s="66">
        <v>0</v>
      </c>
      <c r="N235" s="13">
        <v>0</v>
      </c>
      <c r="O235" s="13">
        <v>0</v>
      </c>
      <c r="P235" s="68">
        <v>0</v>
      </c>
      <c r="Q235" s="66">
        <v>0</v>
      </c>
      <c r="R235" s="13">
        <v>0</v>
      </c>
      <c r="S235" s="13">
        <v>0</v>
      </c>
      <c r="T235" s="68">
        <v>0</v>
      </c>
      <c r="U235" s="69">
        <v>0</v>
      </c>
      <c r="V235" s="13">
        <v>0</v>
      </c>
      <c r="W235" s="67">
        <v>0</v>
      </c>
      <c r="X235" s="68">
        <v>0</v>
      </c>
      <c r="Y235" s="65"/>
    </row>
    <row r="236" spans="1:25" ht="13.5" hidden="1" outlineLevel="3" thickBot="1" x14ac:dyDescent="0.25">
      <c r="A236" s="465"/>
      <c r="B236" s="95">
        <v>810127</v>
      </c>
      <c r="C236" s="39" t="s">
        <v>170</v>
      </c>
      <c r="D236" s="35">
        <v>11</v>
      </c>
      <c r="E236" s="66">
        <v>0</v>
      </c>
      <c r="F236" s="13">
        <v>0</v>
      </c>
      <c r="G236" s="13">
        <v>0</v>
      </c>
      <c r="H236" s="68">
        <v>0</v>
      </c>
      <c r="I236" s="66">
        <v>0</v>
      </c>
      <c r="J236" s="13">
        <v>0</v>
      </c>
      <c r="K236" s="13">
        <v>0</v>
      </c>
      <c r="L236" s="68">
        <v>0</v>
      </c>
      <c r="M236" s="66">
        <v>0</v>
      </c>
      <c r="N236" s="13">
        <v>0</v>
      </c>
      <c r="O236" s="13">
        <v>0</v>
      </c>
      <c r="P236" s="68">
        <v>0</v>
      </c>
      <c r="Q236" s="66">
        <v>0</v>
      </c>
      <c r="R236" s="13">
        <v>0</v>
      </c>
      <c r="S236" s="13">
        <v>0</v>
      </c>
      <c r="T236" s="68">
        <v>0</v>
      </c>
      <c r="U236" s="69">
        <v>0</v>
      </c>
      <c r="V236" s="13">
        <v>0</v>
      </c>
      <c r="W236" s="67">
        <v>0</v>
      </c>
      <c r="X236" s="68">
        <v>0</v>
      </c>
      <c r="Y236" s="65"/>
    </row>
    <row r="237" spans="1:25" ht="13.5" hidden="1" outlineLevel="3" thickBot="1" x14ac:dyDescent="0.25">
      <c r="A237" s="465"/>
      <c r="B237" s="95">
        <v>810127</v>
      </c>
      <c r="C237" s="39" t="s">
        <v>58</v>
      </c>
      <c r="D237" s="35">
        <v>12</v>
      </c>
      <c r="E237" s="66">
        <v>0</v>
      </c>
      <c r="F237" s="13">
        <v>0</v>
      </c>
      <c r="G237" s="13">
        <v>0</v>
      </c>
      <c r="H237" s="68">
        <v>0</v>
      </c>
      <c r="I237" s="66">
        <v>0</v>
      </c>
      <c r="J237" s="13">
        <v>0</v>
      </c>
      <c r="K237" s="13">
        <v>0</v>
      </c>
      <c r="L237" s="68">
        <v>0</v>
      </c>
      <c r="M237" s="66">
        <v>0</v>
      </c>
      <c r="N237" s="13">
        <v>0</v>
      </c>
      <c r="O237" s="13">
        <v>0</v>
      </c>
      <c r="P237" s="68">
        <v>0</v>
      </c>
      <c r="Q237" s="66">
        <v>0</v>
      </c>
      <c r="R237" s="13">
        <v>0</v>
      </c>
      <c r="S237" s="13">
        <v>0</v>
      </c>
      <c r="T237" s="68">
        <v>0</v>
      </c>
      <c r="U237" s="69">
        <v>0</v>
      </c>
      <c r="V237" s="13">
        <v>0</v>
      </c>
      <c r="W237" s="67">
        <v>0</v>
      </c>
      <c r="X237" s="68">
        <v>0</v>
      </c>
      <c r="Y237" s="65"/>
    </row>
    <row r="238" spans="1:25" ht="13.5" hidden="1" outlineLevel="3" thickBot="1" x14ac:dyDescent="0.25">
      <c r="A238" s="465"/>
      <c r="B238" s="95">
        <v>810127</v>
      </c>
      <c r="C238" s="39" t="s">
        <v>58</v>
      </c>
      <c r="D238" s="35">
        <v>13</v>
      </c>
      <c r="E238" s="66">
        <v>0</v>
      </c>
      <c r="F238" s="13">
        <v>0</v>
      </c>
      <c r="G238" s="13">
        <v>0</v>
      </c>
      <c r="H238" s="68">
        <v>0</v>
      </c>
      <c r="I238" s="66">
        <v>0</v>
      </c>
      <c r="J238" s="13">
        <v>0</v>
      </c>
      <c r="K238" s="13">
        <v>0</v>
      </c>
      <c r="L238" s="68">
        <v>0</v>
      </c>
      <c r="M238" s="66">
        <v>0</v>
      </c>
      <c r="N238" s="13">
        <v>0</v>
      </c>
      <c r="O238" s="13">
        <v>0</v>
      </c>
      <c r="P238" s="68">
        <v>0</v>
      </c>
      <c r="Q238" s="66">
        <v>0</v>
      </c>
      <c r="R238" s="13">
        <v>0</v>
      </c>
      <c r="S238" s="13">
        <v>0</v>
      </c>
      <c r="T238" s="68">
        <v>0</v>
      </c>
      <c r="U238" s="69">
        <v>0</v>
      </c>
      <c r="V238" s="13">
        <v>0</v>
      </c>
      <c r="W238" s="67">
        <v>0</v>
      </c>
      <c r="X238" s="68">
        <v>0</v>
      </c>
      <c r="Y238" s="65"/>
    </row>
    <row r="239" spans="1:25" ht="13.5" hidden="1" outlineLevel="3" thickBot="1" x14ac:dyDescent="0.25">
      <c r="A239" s="465"/>
      <c r="B239" s="95">
        <v>810127</v>
      </c>
      <c r="C239" s="39" t="s">
        <v>58</v>
      </c>
      <c r="D239" s="35">
        <v>14</v>
      </c>
      <c r="E239" s="66">
        <v>0</v>
      </c>
      <c r="F239" s="13">
        <v>0</v>
      </c>
      <c r="G239" s="13">
        <v>0</v>
      </c>
      <c r="H239" s="68">
        <v>0</v>
      </c>
      <c r="I239" s="66">
        <v>0</v>
      </c>
      <c r="J239" s="13">
        <v>0</v>
      </c>
      <c r="K239" s="13">
        <v>0</v>
      </c>
      <c r="L239" s="68">
        <v>0</v>
      </c>
      <c r="M239" s="66">
        <v>0</v>
      </c>
      <c r="N239" s="13">
        <v>0</v>
      </c>
      <c r="O239" s="13">
        <v>0</v>
      </c>
      <c r="P239" s="68">
        <v>0</v>
      </c>
      <c r="Q239" s="66">
        <v>0</v>
      </c>
      <c r="R239" s="13">
        <v>0</v>
      </c>
      <c r="S239" s="13">
        <v>0</v>
      </c>
      <c r="T239" s="68">
        <v>0</v>
      </c>
      <c r="U239" s="69">
        <v>0</v>
      </c>
      <c r="V239" s="13">
        <v>0</v>
      </c>
      <c r="W239" s="67">
        <v>0</v>
      </c>
      <c r="X239" s="68">
        <v>0</v>
      </c>
      <c r="Y239" s="65"/>
    </row>
    <row r="240" spans="1:25" ht="13.5" hidden="1" outlineLevel="3" thickBot="1" x14ac:dyDescent="0.25">
      <c r="A240" s="465"/>
      <c r="B240" s="95">
        <v>810127</v>
      </c>
      <c r="C240" s="39" t="s">
        <v>58</v>
      </c>
      <c r="D240" s="35">
        <v>15</v>
      </c>
      <c r="E240" s="66">
        <v>0</v>
      </c>
      <c r="F240" s="13">
        <v>0</v>
      </c>
      <c r="G240" s="13">
        <v>0</v>
      </c>
      <c r="H240" s="68">
        <v>0</v>
      </c>
      <c r="I240" s="66">
        <v>0</v>
      </c>
      <c r="J240" s="13">
        <v>0</v>
      </c>
      <c r="K240" s="13">
        <v>0</v>
      </c>
      <c r="L240" s="68">
        <v>0</v>
      </c>
      <c r="M240" s="66">
        <v>0</v>
      </c>
      <c r="N240" s="13">
        <v>0</v>
      </c>
      <c r="O240" s="13">
        <v>0</v>
      </c>
      <c r="P240" s="68">
        <v>0</v>
      </c>
      <c r="Q240" s="66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3" thickBot="1" x14ac:dyDescent="0.25">
      <c r="A241" s="465"/>
      <c r="B241" s="95">
        <v>810127</v>
      </c>
      <c r="C241" s="39" t="s">
        <v>58</v>
      </c>
      <c r="D241" s="35">
        <v>16</v>
      </c>
      <c r="E241" s="66">
        <v>0</v>
      </c>
      <c r="F241" s="13">
        <v>0</v>
      </c>
      <c r="G241" s="13">
        <v>0</v>
      </c>
      <c r="H241" s="68">
        <v>0</v>
      </c>
      <c r="I241" s="66">
        <v>0</v>
      </c>
      <c r="J241" s="13">
        <v>0</v>
      </c>
      <c r="K241" s="13">
        <v>0</v>
      </c>
      <c r="L241" s="68">
        <v>0</v>
      </c>
      <c r="M241" s="66">
        <v>0</v>
      </c>
      <c r="N241" s="13">
        <v>0</v>
      </c>
      <c r="O241" s="13">
        <v>0</v>
      </c>
      <c r="P241" s="68">
        <v>0</v>
      </c>
      <c r="Q241" s="66">
        <v>0</v>
      </c>
      <c r="R241" s="13">
        <v>0</v>
      </c>
      <c r="S241" s="13">
        <v>0</v>
      </c>
      <c r="T241" s="68">
        <v>0</v>
      </c>
      <c r="U241" s="69">
        <v>0</v>
      </c>
      <c r="V241" s="13">
        <v>0</v>
      </c>
      <c r="W241" s="67">
        <v>0</v>
      </c>
      <c r="X241" s="68">
        <v>0</v>
      </c>
      <c r="Y241" s="65"/>
    </row>
    <row r="242" spans="1:25" ht="13.5" hidden="1" outlineLevel="3" thickBot="1" x14ac:dyDescent="0.25">
      <c r="A242" s="465"/>
      <c r="B242" s="95">
        <v>810127</v>
      </c>
      <c r="C242" s="39" t="s">
        <v>58</v>
      </c>
      <c r="D242" s="35">
        <v>17</v>
      </c>
      <c r="E242" s="66">
        <v>0</v>
      </c>
      <c r="F242" s="13">
        <v>0</v>
      </c>
      <c r="G242" s="13">
        <v>0</v>
      </c>
      <c r="H242" s="68">
        <v>0</v>
      </c>
      <c r="I242" s="66">
        <v>0</v>
      </c>
      <c r="J242" s="13">
        <v>0</v>
      </c>
      <c r="K242" s="13">
        <v>0</v>
      </c>
      <c r="L242" s="68">
        <v>0</v>
      </c>
      <c r="M242" s="66">
        <v>0</v>
      </c>
      <c r="N242" s="13">
        <v>0</v>
      </c>
      <c r="O242" s="13">
        <v>0</v>
      </c>
      <c r="P242" s="68">
        <v>0</v>
      </c>
      <c r="Q242" s="66">
        <v>0</v>
      </c>
      <c r="R242" s="13">
        <v>0</v>
      </c>
      <c r="S242" s="13">
        <v>0</v>
      </c>
      <c r="T242" s="68">
        <v>0</v>
      </c>
      <c r="U242" s="69">
        <v>0</v>
      </c>
      <c r="V242" s="13">
        <v>0</v>
      </c>
      <c r="W242" s="67">
        <v>0</v>
      </c>
      <c r="X242" s="68">
        <v>0</v>
      </c>
      <c r="Y242" s="65"/>
    </row>
    <row r="243" spans="1:25" ht="13.5" hidden="1" outlineLevel="3" thickBot="1" x14ac:dyDescent="0.25">
      <c r="A243" s="465"/>
      <c r="B243" s="95">
        <v>810127</v>
      </c>
      <c r="C243" s="39" t="s">
        <v>55</v>
      </c>
      <c r="D243" s="35">
        <v>18</v>
      </c>
      <c r="E243" s="66">
        <v>0</v>
      </c>
      <c r="F243" s="13">
        <v>0</v>
      </c>
      <c r="G243" s="13">
        <v>0</v>
      </c>
      <c r="H243" s="68">
        <v>0</v>
      </c>
      <c r="I243" s="66">
        <v>0</v>
      </c>
      <c r="J243" s="13">
        <v>0</v>
      </c>
      <c r="K243" s="13">
        <v>0</v>
      </c>
      <c r="L243" s="68">
        <v>0</v>
      </c>
      <c r="M243" s="66">
        <v>0</v>
      </c>
      <c r="N243" s="13">
        <v>0</v>
      </c>
      <c r="O243" s="13">
        <v>0</v>
      </c>
      <c r="P243" s="68">
        <v>0</v>
      </c>
      <c r="Q243" s="66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3" thickBot="1" x14ac:dyDescent="0.25">
      <c r="A244" s="465"/>
      <c r="B244" s="95">
        <v>810127</v>
      </c>
      <c r="C244" s="39" t="s">
        <v>55</v>
      </c>
      <c r="D244" s="35">
        <v>19</v>
      </c>
      <c r="E244" s="66">
        <v>0</v>
      </c>
      <c r="F244" s="13">
        <v>0</v>
      </c>
      <c r="G244" s="13">
        <v>0</v>
      </c>
      <c r="H244" s="68">
        <v>0</v>
      </c>
      <c r="I244" s="66">
        <v>0</v>
      </c>
      <c r="J244" s="13">
        <v>0</v>
      </c>
      <c r="K244" s="13">
        <v>0</v>
      </c>
      <c r="L244" s="68">
        <v>0</v>
      </c>
      <c r="M244" s="66">
        <v>0</v>
      </c>
      <c r="N244" s="13">
        <v>0</v>
      </c>
      <c r="O244" s="13">
        <v>0</v>
      </c>
      <c r="P244" s="68">
        <v>0</v>
      </c>
      <c r="Q244" s="66">
        <v>0</v>
      </c>
      <c r="R244" s="13">
        <v>0</v>
      </c>
      <c r="S244" s="13">
        <v>0</v>
      </c>
      <c r="T244" s="68">
        <v>0</v>
      </c>
      <c r="U244" s="69">
        <v>0</v>
      </c>
      <c r="V244" s="13">
        <v>0</v>
      </c>
      <c r="W244" s="67">
        <v>0</v>
      </c>
      <c r="X244" s="68">
        <v>0</v>
      </c>
      <c r="Y244" s="65"/>
    </row>
    <row r="245" spans="1:25" ht="13.5" hidden="1" outlineLevel="3" thickBot="1" x14ac:dyDescent="0.25">
      <c r="A245" s="465"/>
      <c r="B245" s="95">
        <v>810127</v>
      </c>
      <c r="C245" s="39" t="s">
        <v>48</v>
      </c>
      <c r="D245" s="35">
        <v>20</v>
      </c>
      <c r="E245" s="66">
        <v>0</v>
      </c>
      <c r="F245" s="13">
        <v>0</v>
      </c>
      <c r="G245" s="13">
        <v>0</v>
      </c>
      <c r="H245" s="68">
        <v>0</v>
      </c>
      <c r="I245" s="66">
        <v>0</v>
      </c>
      <c r="J245" s="13">
        <v>0</v>
      </c>
      <c r="K245" s="13">
        <v>0</v>
      </c>
      <c r="L245" s="68">
        <v>0</v>
      </c>
      <c r="M245" s="66">
        <v>0</v>
      </c>
      <c r="N245" s="13">
        <v>0</v>
      </c>
      <c r="O245" s="13">
        <v>0</v>
      </c>
      <c r="P245" s="68">
        <v>0</v>
      </c>
      <c r="Q245" s="66">
        <v>0</v>
      </c>
      <c r="R245" s="13">
        <v>0</v>
      </c>
      <c r="S245" s="13">
        <v>0</v>
      </c>
      <c r="T245" s="68">
        <v>0</v>
      </c>
      <c r="U245" s="69">
        <v>0</v>
      </c>
      <c r="V245" s="13">
        <v>0</v>
      </c>
      <c r="W245" s="67">
        <v>0</v>
      </c>
      <c r="X245" s="68">
        <v>0</v>
      </c>
      <c r="Y245" s="65"/>
    </row>
    <row r="246" spans="1:25" ht="13.5" hidden="1" outlineLevel="3" thickBot="1" x14ac:dyDescent="0.25">
      <c r="A246" s="465"/>
      <c r="B246" s="95">
        <v>810127</v>
      </c>
      <c r="C246" s="39" t="s">
        <v>48</v>
      </c>
      <c r="D246" s="35">
        <v>21</v>
      </c>
      <c r="E246" s="66">
        <v>0</v>
      </c>
      <c r="F246" s="13">
        <v>0</v>
      </c>
      <c r="G246" s="13">
        <v>0</v>
      </c>
      <c r="H246" s="68">
        <v>0</v>
      </c>
      <c r="I246" s="66">
        <v>0</v>
      </c>
      <c r="J246" s="13">
        <v>0</v>
      </c>
      <c r="K246" s="13">
        <v>0</v>
      </c>
      <c r="L246" s="68">
        <v>0</v>
      </c>
      <c r="M246" s="66">
        <v>0</v>
      </c>
      <c r="N246" s="13">
        <v>0</v>
      </c>
      <c r="O246" s="13">
        <v>0</v>
      </c>
      <c r="P246" s="68">
        <v>0</v>
      </c>
      <c r="Q246" s="66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3" thickBot="1" x14ac:dyDescent="0.25">
      <c r="A247" s="465"/>
      <c r="B247" s="95">
        <v>810127</v>
      </c>
      <c r="C247" s="39" t="s">
        <v>48</v>
      </c>
      <c r="D247" s="35">
        <v>22</v>
      </c>
      <c r="E247" s="66">
        <v>0</v>
      </c>
      <c r="F247" s="13">
        <v>0</v>
      </c>
      <c r="G247" s="13">
        <v>0</v>
      </c>
      <c r="H247" s="68">
        <v>0</v>
      </c>
      <c r="I247" s="66">
        <v>0</v>
      </c>
      <c r="J247" s="13">
        <v>0</v>
      </c>
      <c r="K247" s="13">
        <v>0</v>
      </c>
      <c r="L247" s="68">
        <v>0</v>
      </c>
      <c r="M247" s="66">
        <v>0</v>
      </c>
      <c r="N247" s="13">
        <v>0</v>
      </c>
      <c r="O247" s="13">
        <v>0</v>
      </c>
      <c r="P247" s="68">
        <v>0</v>
      </c>
      <c r="Q247" s="66">
        <v>0</v>
      </c>
      <c r="R247" s="13">
        <v>0</v>
      </c>
      <c r="S247" s="13">
        <v>0</v>
      </c>
      <c r="T247" s="68">
        <v>0</v>
      </c>
      <c r="U247" s="69">
        <v>0</v>
      </c>
      <c r="V247" s="13">
        <v>0</v>
      </c>
      <c r="W247" s="67">
        <v>0</v>
      </c>
      <c r="X247" s="68">
        <v>0</v>
      </c>
      <c r="Y247" s="65"/>
    </row>
    <row r="248" spans="1:25" ht="13.5" hidden="1" outlineLevel="3" thickBot="1" x14ac:dyDescent="0.25">
      <c r="A248" s="465"/>
      <c r="B248" s="95">
        <v>810127</v>
      </c>
      <c r="C248" s="39" t="s">
        <v>48</v>
      </c>
      <c r="D248" s="35">
        <v>23</v>
      </c>
      <c r="E248" s="66">
        <v>0</v>
      </c>
      <c r="F248" s="13">
        <v>0</v>
      </c>
      <c r="G248" s="13">
        <v>0</v>
      </c>
      <c r="H248" s="68">
        <v>0</v>
      </c>
      <c r="I248" s="66">
        <v>0</v>
      </c>
      <c r="J248" s="13">
        <v>0</v>
      </c>
      <c r="K248" s="13">
        <v>0</v>
      </c>
      <c r="L248" s="68">
        <v>0</v>
      </c>
      <c r="M248" s="66">
        <v>0</v>
      </c>
      <c r="N248" s="13">
        <v>0</v>
      </c>
      <c r="O248" s="13">
        <v>0</v>
      </c>
      <c r="P248" s="68">
        <v>0</v>
      </c>
      <c r="Q248" s="66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65"/>
    </row>
    <row r="249" spans="1:25" ht="13.5" hidden="1" outlineLevel="3" thickBot="1" x14ac:dyDescent="0.25">
      <c r="A249" s="465"/>
      <c r="B249" s="95">
        <v>810127</v>
      </c>
      <c r="C249" s="39" t="s">
        <v>48</v>
      </c>
      <c r="D249" s="35">
        <v>24</v>
      </c>
      <c r="E249" s="66">
        <v>0</v>
      </c>
      <c r="F249" s="13">
        <v>0</v>
      </c>
      <c r="G249" s="13">
        <v>0</v>
      </c>
      <c r="H249" s="68">
        <v>0</v>
      </c>
      <c r="I249" s="66">
        <v>0</v>
      </c>
      <c r="J249" s="13">
        <v>0</v>
      </c>
      <c r="K249" s="13">
        <v>0</v>
      </c>
      <c r="L249" s="68">
        <v>0</v>
      </c>
      <c r="M249" s="66">
        <v>0</v>
      </c>
      <c r="N249" s="13">
        <v>0</v>
      </c>
      <c r="O249" s="13">
        <v>0</v>
      </c>
      <c r="P249" s="68">
        <v>0</v>
      </c>
      <c r="Q249" s="66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65"/>
    </row>
    <row r="250" spans="1:25" ht="13.5" hidden="1" outlineLevel="3" thickBot="1" x14ac:dyDescent="0.25">
      <c r="A250" s="465"/>
      <c r="B250" s="95">
        <v>810127</v>
      </c>
      <c r="C250" s="39" t="s">
        <v>48</v>
      </c>
      <c r="D250" s="35">
        <v>25</v>
      </c>
      <c r="E250" s="66">
        <v>0</v>
      </c>
      <c r="F250" s="13">
        <v>0</v>
      </c>
      <c r="G250" s="13">
        <v>0</v>
      </c>
      <c r="H250" s="68">
        <v>0</v>
      </c>
      <c r="I250" s="66">
        <v>0</v>
      </c>
      <c r="J250" s="13">
        <v>0</v>
      </c>
      <c r="K250" s="13">
        <v>0</v>
      </c>
      <c r="L250" s="68">
        <v>0</v>
      </c>
      <c r="M250" s="66">
        <v>0</v>
      </c>
      <c r="N250" s="13">
        <v>0</v>
      </c>
      <c r="O250" s="13">
        <v>0</v>
      </c>
      <c r="P250" s="68">
        <v>0</v>
      </c>
      <c r="Q250" s="66">
        <v>0</v>
      </c>
      <c r="R250" s="13">
        <v>0</v>
      </c>
      <c r="S250" s="13">
        <v>0</v>
      </c>
      <c r="T250" s="68">
        <v>0</v>
      </c>
      <c r="U250" s="69">
        <v>0</v>
      </c>
      <c r="V250" s="13">
        <v>0</v>
      </c>
      <c r="W250" s="67">
        <v>0</v>
      </c>
      <c r="X250" s="68">
        <v>0</v>
      </c>
      <c r="Y250" s="65"/>
    </row>
    <row r="251" spans="1:25" ht="13.5" hidden="1" outlineLevel="3" thickBot="1" x14ac:dyDescent="0.25">
      <c r="A251" s="465"/>
      <c r="B251" s="95">
        <v>810127</v>
      </c>
      <c r="C251" s="39" t="s">
        <v>49</v>
      </c>
      <c r="D251" s="35">
        <v>26</v>
      </c>
      <c r="E251" s="66">
        <v>0</v>
      </c>
      <c r="F251" s="13">
        <v>0</v>
      </c>
      <c r="G251" s="13">
        <v>0</v>
      </c>
      <c r="H251" s="68">
        <v>0</v>
      </c>
      <c r="I251" s="66">
        <v>0</v>
      </c>
      <c r="J251" s="13">
        <v>0</v>
      </c>
      <c r="K251" s="13">
        <v>0</v>
      </c>
      <c r="L251" s="68">
        <v>0</v>
      </c>
      <c r="M251" s="66">
        <v>0</v>
      </c>
      <c r="N251" s="13">
        <v>0</v>
      </c>
      <c r="O251" s="13">
        <v>0</v>
      </c>
      <c r="P251" s="68">
        <v>0</v>
      </c>
      <c r="Q251" s="66">
        <v>0</v>
      </c>
      <c r="R251" s="13">
        <v>0</v>
      </c>
      <c r="S251" s="13">
        <v>0</v>
      </c>
      <c r="T251" s="68">
        <v>0</v>
      </c>
      <c r="U251" s="69">
        <v>0</v>
      </c>
      <c r="V251" s="13">
        <v>0</v>
      </c>
      <c r="W251" s="67">
        <v>0</v>
      </c>
      <c r="X251" s="68">
        <v>0</v>
      </c>
      <c r="Y251" s="65"/>
    </row>
    <row r="252" spans="1:25" ht="13.5" hidden="1" outlineLevel="3" thickBot="1" x14ac:dyDescent="0.25">
      <c r="A252" s="465"/>
      <c r="B252" s="95">
        <v>810127</v>
      </c>
      <c r="C252" s="39" t="s">
        <v>49</v>
      </c>
      <c r="D252" s="35">
        <v>27</v>
      </c>
      <c r="E252" s="66">
        <v>0</v>
      </c>
      <c r="F252" s="13">
        <v>0</v>
      </c>
      <c r="G252" s="13">
        <v>0</v>
      </c>
      <c r="H252" s="68">
        <v>0</v>
      </c>
      <c r="I252" s="66">
        <v>0</v>
      </c>
      <c r="J252" s="13">
        <v>0</v>
      </c>
      <c r="K252" s="13">
        <v>0</v>
      </c>
      <c r="L252" s="68">
        <v>0</v>
      </c>
      <c r="M252" s="66">
        <v>0</v>
      </c>
      <c r="N252" s="13">
        <v>0</v>
      </c>
      <c r="O252" s="13">
        <v>0</v>
      </c>
      <c r="P252" s="68">
        <v>0</v>
      </c>
      <c r="Q252" s="66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65"/>
    </row>
    <row r="253" spans="1:25" ht="13.5" hidden="1" outlineLevel="3" thickBot="1" x14ac:dyDescent="0.25">
      <c r="A253" s="465"/>
      <c r="B253" s="95">
        <v>810127</v>
      </c>
      <c r="C253" s="39" t="s">
        <v>49</v>
      </c>
      <c r="D253" s="35">
        <v>28</v>
      </c>
      <c r="E253" s="66">
        <v>0</v>
      </c>
      <c r="F253" s="13">
        <v>0</v>
      </c>
      <c r="G253" s="13">
        <v>0</v>
      </c>
      <c r="H253" s="68">
        <v>0</v>
      </c>
      <c r="I253" s="66">
        <v>0</v>
      </c>
      <c r="J253" s="13">
        <v>0</v>
      </c>
      <c r="K253" s="13">
        <v>0</v>
      </c>
      <c r="L253" s="68">
        <v>0</v>
      </c>
      <c r="M253" s="66">
        <v>0</v>
      </c>
      <c r="N253" s="13">
        <v>0</v>
      </c>
      <c r="O253" s="13">
        <v>0</v>
      </c>
      <c r="P253" s="68">
        <v>0</v>
      </c>
      <c r="Q253" s="66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65"/>
    </row>
    <row r="254" spans="1:25" ht="13.5" hidden="1" outlineLevel="3" thickBot="1" x14ac:dyDescent="0.25">
      <c r="A254" s="465"/>
      <c r="B254" s="95">
        <v>810127</v>
      </c>
      <c r="C254" s="39" t="s">
        <v>50</v>
      </c>
      <c r="D254" s="35">
        <v>29</v>
      </c>
      <c r="E254" s="66">
        <v>0</v>
      </c>
      <c r="F254" s="13">
        <v>0</v>
      </c>
      <c r="G254" s="13">
        <v>0</v>
      </c>
      <c r="H254" s="68">
        <v>0</v>
      </c>
      <c r="I254" s="66">
        <v>0</v>
      </c>
      <c r="J254" s="13">
        <v>0</v>
      </c>
      <c r="K254" s="13">
        <v>0</v>
      </c>
      <c r="L254" s="68">
        <v>0</v>
      </c>
      <c r="M254" s="66">
        <v>0</v>
      </c>
      <c r="N254" s="13">
        <v>0</v>
      </c>
      <c r="O254" s="13">
        <v>0</v>
      </c>
      <c r="P254" s="68">
        <v>0</v>
      </c>
      <c r="Q254" s="66">
        <v>0</v>
      </c>
      <c r="R254" s="13">
        <v>0</v>
      </c>
      <c r="S254" s="13">
        <v>0</v>
      </c>
      <c r="T254" s="68">
        <v>0</v>
      </c>
      <c r="U254" s="69">
        <v>0</v>
      </c>
      <c r="V254" s="13">
        <v>0</v>
      </c>
      <c r="W254" s="67">
        <v>0</v>
      </c>
      <c r="X254" s="68">
        <v>0</v>
      </c>
      <c r="Y254" s="65"/>
    </row>
    <row r="255" spans="1:25" ht="13.5" hidden="1" outlineLevel="3" thickBot="1" x14ac:dyDescent="0.25">
      <c r="A255" s="465"/>
      <c r="B255" s="95">
        <v>810127</v>
      </c>
      <c r="C255" s="39" t="s">
        <v>50</v>
      </c>
      <c r="D255" s="35">
        <v>30</v>
      </c>
      <c r="E255" s="66">
        <v>0</v>
      </c>
      <c r="F255" s="13">
        <v>0</v>
      </c>
      <c r="G255" s="13">
        <v>0</v>
      </c>
      <c r="H255" s="68">
        <v>0</v>
      </c>
      <c r="I255" s="66">
        <v>0</v>
      </c>
      <c r="J255" s="13">
        <v>0</v>
      </c>
      <c r="K255" s="13">
        <v>0</v>
      </c>
      <c r="L255" s="68">
        <v>0</v>
      </c>
      <c r="M255" s="66">
        <v>0</v>
      </c>
      <c r="N255" s="13">
        <v>0</v>
      </c>
      <c r="O255" s="13">
        <v>0</v>
      </c>
      <c r="P255" s="68">
        <v>0</v>
      </c>
      <c r="Q255" s="66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3" thickBot="1" x14ac:dyDescent="0.25">
      <c r="A256" s="465"/>
      <c r="B256" s="95">
        <v>810127</v>
      </c>
      <c r="C256" s="39" t="s">
        <v>59</v>
      </c>
      <c r="D256" s="35">
        <v>31</v>
      </c>
      <c r="E256" s="66">
        <v>0</v>
      </c>
      <c r="F256" s="13">
        <v>0</v>
      </c>
      <c r="G256" s="13">
        <v>0</v>
      </c>
      <c r="H256" s="68">
        <v>0</v>
      </c>
      <c r="I256" s="66">
        <v>0</v>
      </c>
      <c r="J256" s="13">
        <v>0</v>
      </c>
      <c r="K256" s="13">
        <v>0</v>
      </c>
      <c r="L256" s="68">
        <v>0</v>
      </c>
      <c r="M256" s="66">
        <v>0</v>
      </c>
      <c r="N256" s="13">
        <v>0</v>
      </c>
      <c r="O256" s="13">
        <v>0</v>
      </c>
      <c r="P256" s="68">
        <v>0</v>
      </c>
      <c r="Q256" s="66">
        <v>0</v>
      </c>
      <c r="R256" s="13">
        <v>0</v>
      </c>
      <c r="S256" s="13">
        <v>0</v>
      </c>
      <c r="T256" s="68">
        <v>0</v>
      </c>
      <c r="U256" s="69">
        <v>0</v>
      </c>
      <c r="V256" s="13">
        <v>0</v>
      </c>
      <c r="W256" s="67">
        <v>0</v>
      </c>
      <c r="X256" s="68">
        <v>0</v>
      </c>
      <c r="Y256" s="65"/>
    </row>
    <row r="257" spans="1:25" ht="13.5" hidden="1" outlineLevel="3" thickBot="1" x14ac:dyDescent="0.25">
      <c r="A257" s="465"/>
      <c r="B257" s="95">
        <v>810127</v>
      </c>
      <c r="C257" s="39" t="s">
        <v>59</v>
      </c>
      <c r="D257" s="35">
        <v>32</v>
      </c>
      <c r="E257" s="66">
        <v>0</v>
      </c>
      <c r="F257" s="13">
        <v>0</v>
      </c>
      <c r="G257" s="13">
        <v>0</v>
      </c>
      <c r="H257" s="68">
        <v>0</v>
      </c>
      <c r="I257" s="66">
        <v>0</v>
      </c>
      <c r="J257" s="13">
        <v>0</v>
      </c>
      <c r="K257" s="13">
        <v>0</v>
      </c>
      <c r="L257" s="68">
        <v>0</v>
      </c>
      <c r="M257" s="66">
        <v>0</v>
      </c>
      <c r="N257" s="13">
        <v>0</v>
      </c>
      <c r="O257" s="13">
        <v>0</v>
      </c>
      <c r="P257" s="68">
        <v>0</v>
      </c>
      <c r="Q257" s="66">
        <v>0</v>
      </c>
      <c r="R257" s="13">
        <v>0</v>
      </c>
      <c r="S257" s="13">
        <v>0</v>
      </c>
      <c r="T257" s="68">
        <v>0</v>
      </c>
      <c r="U257" s="69">
        <v>0</v>
      </c>
      <c r="V257" s="13">
        <v>0</v>
      </c>
      <c r="W257" s="67">
        <v>0</v>
      </c>
      <c r="X257" s="68">
        <v>0</v>
      </c>
      <c r="Y257" s="65"/>
    </row>
    <row r="258" spans="1:25" ht="13.5" hidden="1" outlineLevel="3" thickBot="1" x14ac:dyDescent="0.25">
      <c r="A258" s="465"/>
      <c r="B258" s="95">
        <v>810127</v>
      </c>
      <c r="C258" s="39" t="s">
        <v>59</v>
      </c>
      <c r="D258" s="35">
        <v>33</v>
      </c>
      <c r="E258" s="66">
        <v>0</v>
      </c>
      <c r="F258" s="13">
        <v>0</v>
      </c>
      <c r="G258" s="13">
        <v>0</v>
      </c>
      <c r="H258" s="68">
        <v>0</v>
      </c>
      <c r="I258" s="66">
        <v>0</v>
      </c>
      <c r="J258" s="13">
        <v>0</v>
      </c>
      <c r="K258" s="13">
        <v>0</v>
      </c>
      <c r="L258" s="68">
        <v>0</v>
      </c>
      <c r="M258" s="66">
        <v>0</v>
      </c>
      <c r="N258" s="13">
        <v>0</v>
      </c>
      <c r="O258" s="13">
        <v>0</v>
      </c>
      <c r="P258" s="68">
        <v>0</v>
      </c>
      <c r="Q258" s="66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65"/>
    </row>
    <row r="259" spans="1:25" ht="13.5" hidden="1" outlineLevel="3" thickBot="1" x14ac:dyDescent="0.25">
      <c r="A259" s="465"/>
      <c r="B259" s="95">
        <v>810127</v>
      </c>
      <c r="C259" s="39" t="s">
        <v>59</v>
      </c>
      <c r="D259" s="35">
        <v>34</v>
      </c>
      <c r="E259" s="66">
        <v>0</v>
      </c>
      <c r="F259" s="13">
        <v>0</v>
      </c>
      <c r="G259" s="13">
        <v>0</v>
      </c>
      <c r="H259" s="68">
        <v>0</v>
      </c>
      <c r="I259" s="66">
        <v>0</v>
      </c>
      <c r="J259" s="13">
        <v>0</v>
      </c>
      <c r="K259" s="13">
        <v>0</v>
      </c>
      <c r="L259" s="68">
        <v>0</v>
      </c>
      <c r="M259" s="66">
        <v>0</v>
      </c>
      <c r="N259" s="13">
        <v>0</v>
      </c>
      <c r="O259" s="13">
        <v>0</v>
      </c>
      <c r="P259" s="68">
        <v>0</v>
      </c>
      <c r="Q259" s="66">
        <v>0</v>
      </c>
      <c r="R259" s="13">
        <v>0</v>
      </c>
      <c r="S259" s="13">
        <v>0</v>
      </c>
      <c r="T259" s="68">
        <v>0</v>
      </c>
      <c r="U259" s="69">
        <v>0</v>
      </c>
      <c r="V259" s="13">
        <v>0</v>
      </c>
      <c r="W259" s="67">
        <v>0</v>
      </c>
      <c r="X259" s="68">
        <v>0</v>
      </c>
      <c r="Y259" s="65"/>
    </row>
    <row r="260" spans="1:25" ht="13.5" hidden="1" outlineLevel="3" thickBot="1" x14ac:dyDescent="0.25">
      <c r="A260" s="465"/>
      <c r="B260" s="95">
        <v>810127</v>
      </c>
      <c r="C260" s="39" t="s">
        <v>51</v>
      </c>
      <c r="D260" s="35">
        <v>35</v>
      </c>
      <c r="E260" s="66">
        <v>0</v>
      </c>
      <c r="F260" s="13">
        <v>0</v>
      </c>
      <c r="G260" s="13">
        <v>0</v>
      </c>
      <c r="H260" s="68">
        <v>0</v>
      </c>
      <c r="I260" s="66">
        <v>0</v>
      </c>
      <c r="J260" s="13">
        <v>0</v>
      </c>
      <c r="K260" s="13">
        <v>0</v>
      </c>
      <c r="L260" s="68">
        <v>0</v>
      </c>
      <c r="M260" s="66">
        <v>0</v>
      </c>
      <c r="N260" s="13">
        <v>0</v>
      </c>
      <c r="O260" s="13">
        <v>0</v>
      </c>
      <c r="P260" s="68">
        <v>0</v>
      </c>
      <c r="Q260" s="66">
        <v>0</v>
      </c>
      <c r="R260" s="13">
        <v>0</v>
      </c>
      <c r="S260" s="13">
        <v>0</v>
      </c>
      <c r="T260" s="68">
        <v>0</v>
      </c>
      <c r="U260" s="69">
        <v>0</v>
      </c>
      <c r="V260" s="13">
        <v>0</v>
      </c>
      <c r="W260" s="67">
        <v>0</v>
      </c>
      <c r="X260" s="68">
        <v>0</v>
      </c>
      <c r="Y260" s="65"/>
    </row>
    <row r="261" spans="1:25" ht="13.5" hidden="1" outlineLevel="3" thickBot="1" x14ac:dyDescent="0.25">
      <c r="A261" s="465"/>
      <c r="B261" s="95">
        <v>810127</v>
      </c>
      <c r="C261" s="39" t="s">
        <v>56</v>
      </c>
      <c r="D261" s="35">
        <v>36</v>
      </c>
      <c r="E261" s="66">
        <v>0</v>
      </c>
      <c r="F261" s="13">
        <v>0</v>
      </c>
      <c r="G261" s="13">
        <v>0</v>
      </c>
      <c r="H261" s="68">
        <v>0</v>
      </c>
      <c r="I261" s="66">
        <v>0</v>
      </c>
      <c r="J261" s="13">
        <v>0</v>
      </c>
      <c r="K261" s="13">
        <v>0</v>
      </c>
      <c r="L261" s="68">
        <v>0</v>
      </c>
      <c r="M261" s="66">
        <v>0</v>
      </c>
      <c r="N261" s="13">
        <v>0</v>
      </c>
      <c r="O261" s="13">
        <v>0</v>
      </c>
      <c r="P261" s="68">
        <v>0</v>
      </c>
      <c r="Q261" s="66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65"/>
    </row>
    <row r="262" spans="1:25" ht="13.5" hidden="1" outlineLevel="3" thickBot="1" x14ac:dyDescent="0.25">
      <c r="A262" s="465"/>
      <c r="B262" s="95">
        <v>810127</v>
      </c>
      <c r="C262" s="39" t="s">
        <v>56</v>
      </c>
      <c r="D262" s="35">
        <v>37</v>
      </c>
      <c r="E262" s="66">
        <v>0</v>
      </c>
      <c r="F262" s="13">
        <v>0</v>
      </c>
      <c r="G262" s="13">
        <v>0</v>
      </c>
      <c r="H262" s="68">
        <v>0</v>
      </c>
      <c r="I262" s="66">
        <v>0</v>
      </c>
      <c r="J262" s="13">
        <v>0</v>
      </c>
      <c r="K262" s="13">
        <v>0</v>
      </c>
      <c r="L262" s="68">
        <v>0</v>
      </c>
      <c r="M262" s="66">
        <v>0</v>
      </c>
      <c r="N262" s="13">
        <v>0</v>
      </c>
      <c r="O262" s="13">
        <v>0</v>
      </c>
      <c r="P262" s="68">
        <v>0</v>
      </c>
      <c r="Q262" s="66">
        <v>0</v>
      </c>
      <c r="R262" s="13">
        <v>0</v>
      </c>
      <c r="S262" s="13">
        <v>0</v>
      </c>
      <c r="T262" s="68">
        <v>0</v>
      </c>
      <c r="U262" s="69">
        <v>0</v>
      </c>
      <c r="V262" s="13">
        <v>0</v>
      </c>
      <c r="W262" s="67">
        <v>0</v>
      </c>
      <c r="X262" s="68">
        <v>0</v>
      </c>
      <c r="Y262" s="65"/>
    </row>
    <row r="263" spans="1:25" ht="13.5" hidden="1" outlineLevel="3" thickBot="1" x14ac:dyDescent="0.25">
      <c r="A263" s="465"/>
      <c r="B263" s="95">
        <v>810127</v>
      </c>
      <c r="C263" s="39" t="s">
        <v>56</v>
      </c>
      <c r="D263" s="35">
        <v>38</v>
      </c>
      <c r="E263" s="66">
        <v>0</v>
      </c>
      <c r="F263" s="13">
        <v>0</v>
      </c>
      <c r="G263" s="13">
        <v>0</v>
      </c>
      <c r="H263" s="68">
        <v>0</v>
      </c>
      <c r="I263" s="66">
        <v>0</v>
      </c>
      <c r="J263" s="13">
        <v>0</v>
      </c>
      <c r="K263" s="13">
        <v>0</v>
      </c>
      <c r="L263" s="68">
        <v>0</v>
      </c>
      <c r="M263" s="66">
        <v>0</v>
      </c>
      <c r="N263" s="13">
        <v>0</v>
      </c>
      <c r="O263" s="13">
        <v>0</v>
      </c>
      <c r="P263" s="68">
        <v>0</v>
      </c>
      <c r="Q263" s="66">
        <v>0</v>
      </c>
      <c r="R263" s="13">
        <v>0</v>
      </c>
      <c r="S263" s="13">
        <v>0</v>
      </c>
      <c r="T263" s="68">
        <v>0</v>
      </c>
      <c r="U263" s="69">
        <v>0</v>
      </c>
      <c r="V263" s="13">
        <v>0</v>
      </c>
      <c r="W263" s="67">
        <v>0</v>
      </c>
      <c r="X263" s="68">
        <v>0</v>
      </c>
      <c r="Y263" s="65"/>
    </row>
    <row r="264" spans="1:25" ht="13.5" hidden="1" outlineLevel="3" thickBot="1" x14ac:dyDescent="0.25">
      <c r="A264" s="465"/>
      <c r="B264" s="95">
        <v>810127</v>
      </c>
      <c r="C264" s="39" t="s">
        <v>56</v>
      </c>
      <c r="D264" s="35">
        <v>39</v>
      </c>
      <c r="E264" s="66">
        <v>0</v>
      </c>
      <c r="F264" s="13">
        <v>0</v>
      </c>
      <c r="G264" s="13">
        <v>0</v>
      </c>
      <c r="H264" s="68">
        <v>0</v>
      </c>
      <c r="I264" s="66">
        <v>0</v>
      </c>
      <c r="J264" s="13">
        <v>0</v>
      </c>
      <c r="K264" s="13">
        <v>0</v>
      </c>
      <c r="L264" s="68">
        <v>0</v>
      </c>
      <c r="M264" s="66">
        <v>0</v>
      </c>
      <c r="N264" s="13">
        <v>0</v>
      </c>
      <c r="O264" s="13">
        <v>0</v>
      </c>
      <c r="P264" s="68">
        <v>0</v>
      </c>
      <c r="Q264" s="66">
        <v>0</v>
      </c>
      <c r="R264" s="13">
        <v>0</v>
      </c>
      <c r="S264" s="13">
        <v>0</v>
      </c>
      <c r="T264" s="68">
        <v>0</v>
      </c>
      <c r="U264" s="69">
        <v>0</v>
      </c>
      <c r="V264" s="13">
        <v>0</v>
      </c>
      <c r="W264" s="67">
        <v>0</v>
      </c>
      <c r="X264" s="68">
        <v>0</v>
      </c>
      <c r="Y264" s="65"/>
    </row>
    <row r="265" spans="1:25" ht="13.5" hidden="1" outlineLevel="3" thickBot="1" x14ac:dyDescent="0.25">
      <c r="A265" s="465"/>
      <c r="B265" s="95">
        <v>810127</v>
      </c>
      <c r="C265" s="39" t="s">
        <v>56</v>
      </c>
      <c r="D265" s="35">
        <v>40</v>
      </c>
      <c r="E265" s="66">
        <v>0</v>
      </c>
      <c r="F265" s="13">
        <v>0</v>
      </c>
      <c r="G265" s="13">
        <v>0</v>
      </c>
      <c r="H265" s="68">
        <v>0</v>
      </c>
      <c r="I265" s="66">
        <v>0</v>
      </c>
      <c r="J265" s="13">
        <v>0</v>
      </c>
      <c r="K265" s="13">
        <v>0</v>
      </c>
      <c r="L265" s="68">
        <v>0</v>
      </c>
      <c r="M265" s="66">
        <v>0</v>
      </c>
      <c r="N265" s="13">
        <v>0</v>
      </c>
      <c r="O265" s="13">
        <v>0</v>
      </c>
      <c r="P265" s="68">
        <v>0</v>
      </c>
      <c r="Q265" s="66">
        <v>0</v>
      </c>
      <c r="R265" s="13">
        <v>0</v>
      </c>
      <c r="S265" s="13">
        <v>0</v>
      </c>
      <c r="T265" s="68">
        <v>0</v>
      </c>
      <c r="U265" s="69">
        <v>0</v>
      </c>
      <c r="V265" s="13">
        <v>0</v>
      </c>
      <c r="W265" s="67">
        <v>0</v>
      </c>
      <c r="X265" s="68">
        <v>0</v>
      </c>
      <c r="Y265" s="65"/>
    </row>
    <row r="266" spans="1:25" ht="13.5" hidden="1" outlineLevel="3" thickBot="1" x14ac:dyDescent="0.25">
      <c r="A266" s="465"/>
      <c r="B266" s="95">
        <v>810127</v>
      </c>
      <c r="C266" s="39" t="s">
        <v>56</v>
      </c>
      <c r="D266" s="35">
        <v>41</v>
      </c>
      <c r="E266" s="66">
        <v>0</v>
      </c>
      <c r="F266" s="13">
        <v>0</v>
      </c>
      <c r="G266" s="13">
        <v>0</v>
      </c>
      <c r="H266" s="68">
        <v>0</v>
      </c>
      <c r="I266" s="66">
        <v>0</v>
      </c>
      <c r="J266" s="13">
        <v>0</v>
      </c>
      <c r="K266" s="13">
        <v>0</v>
      </c>
      <c r="L266" s="68">
        <v>0</v>
      </c>
      <c r="M266" s="66">
        <v>0</v>
      </c>
      <c r="N266" s="13">
        <v>0</v>
      </c>
      <c r="O266" s="13">
        <v>0</v>
      </c>
      <c r="P266" s="68">
        <v>0</v>
      </c>
      <c r="Q266" s="66">
        <v>0</v>
      </c>
      <c r="R266" s="13">
        <v>0</v>
      </c>
      <c r="S266" s="13">
        <v>0</v>
      </c>
      <c r="T266" s="68">
        <v>0</v>
      </c>
      <c r="U266" s="69">
        <v>0</v>
      </c>
      <c r="V266" s="13">
        <v>0</v>
      </c>
      <c r="W266" s="67">
        <v>0</v>
      </c>
      <c r="X266" s="68">
        <v>0</v>
      </c>
      <c r="Y266" s="65"/>
    </row>
    <row r="267" spans="1:25" ht="13.5" hidden="1" outlineLevel="3" thickBot="1" x14ac:dyDescent="0.25">
      <c r="A267" s="465"/>
      <c r="B267" s="95">
        <v>810127</v>
      </c>
      <c r="C267" s="39" t="s">
        <v>56</v>
      </c>
      <c r="D267" s="35">
        <v>42</v>
      </c>
      <c r="E267" s="66">
        <v>0</v>
      </c>
      <c r="F267" s="13">
        <v>0</v>
      </c>
      <c r="G267" s="13">
        <v>0</v>
      </c>
      <c r="H267" s="68">
        <v>0</v>
      </c>
      <c r="I267" s="66">
        <v>0</v>
      </c>
      <c r="J267" s="13">
        <v>0</v>
      </c>
      <c r="K267" s="13">
        <v>0</v>
      </c>
      <c r="L267" s="68">
        <v>0</v>
      </c>
      <c r="M267" s="66">
        <v>0</v>
      </c>
      <c r="N267" s="13">
        <v>0</v>
      </c>
      <c r="O267" s="13">
        <v>0</v>
      </c>
      <c r="P267" s="68">
        <v>0</v>
      </c>
      <c r="Q267" s="66">
        <v>0</v>
      </c>
      <c r="R267" s="13">
        <v>0</v>
      </c>
      <c r="S267" s="13">
        <v>0</v>
      </c>
      <c r="T267" s="68">
        <v>0</v>
      </c>
      <c r="U267" s="69">
        <v>0</v>
      </c>
      <c r="V267" s="13">
        <v>0</v>
      </c>
      <c r="W267" s="67">
        <v>0</v>
      </c>
      <c r="X267" s="68">
        <v>0</v>
      </c>
      <c r="Y267" s="65"/>
    </row>
    <row r="268" spans="1:25" ht="13.5" hidden="1" outlineLevel="3" thickBot="1" x14ac:dyDescent="0.25">
      <c r="A268" s="465"/>
      <c r="B268" s="95">
        <v>810127</v>
      </c>
      <c r="C268" s="39" t="s">
        <v>56</v>
      </c>
      <c r="D268" s="35">
        <v>43</v>
      </c>
      <c r="E268" s="66">
        <v>0</v>
      </c>
      <c r="F268" s="13">
        <v>0</v>
      </c>
      <c r="G268" s="13">
        <v>0</v>
      </c>
      <c r="H268" s="68">
        <v>0</v>
      </c>
      <c r="I268" s="66">
        <v>0</v>
      </c>
      <c r="J268" s="13">
        <v>0</v>
      </c>
      <c r="K268" s="13">
        <v>0</v>
      </c>
      <c r="L268" s="68">
        <v>0</v>
      </c>
      <c r="M268" s="66">
        <v>0</v>
      </c>
      <c r="N268" s="13">
        <v>0</v>
      </c>
      <c r="O268" s="13">
        <v>0</v>
      </c>
      <c r="P268" s="68">
        <v>0</v>
      </c>
      <c r="Q268" s="66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hidden="1" outlineLevel="3" thickBot="1" x14ac:dyDescent="0.25">
      <c r="A269" s="465"/>
      <c r="B269" s="95">
        <v>810127</v>
      </c>
      <c r="C269" s="39" t="s">
        <v>56</v>
      </c>
      <c r="D269" s="35">
        <v>44</v>
      </c>
      <c r="E269" s="66">
        <v>0</v>
      </c>
      <c r="F269" s="13">
        <v>0</v>
      </c>
      <c r="G269" s="13">
        <v>0</v>
      </c>
      <c r="H269" s="68">
        <v>0</v>
      </c>
      <c r="I269" s="66">
        <v>0</v>
      </c>
      <c r="J269" s="13">
        <v>0</v>
      </c>
      <c r="K269" s="13">
        <v>0</v>
      </c>
      <c r="L269" s="68">
        <v>0</v>
      </c>
      <c r="M269" s="66">
        <v>0</v>
      </c>
      <c r="N269" s="13">
        <v>0</v>
      </c>
      <c r="O269" s="13">
        <v>0</v>
      </c>
      <c r="P269" s="68">
        <v>0</v>
      </c>
      <c r="Q269" s="66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65"/>
    </row>
    <row r="270" spans="1:25" ht="13.5" hidden="1" outlineLevel="3" thickBot="1" x14ac:dyDescent="0.25">
      <c r="A270" s="465"/>
      <c r="B270" s="95">
        <v>810127</v>
      </c>
      <c r="C270" s="39" t="s">
        <v>56</v>
      </c>
      <c r="D270" s="35">
        <v>45</v>
      </c>
      <c r="E270" s="66">
        <v>0</v>
      </c>
      <c r="F270" s="13">
        <v>0</v>
      </c>
      <c r="G270" s="13">
        <v>0</v>
      </c>
      <c r="H270" s="68">
        <v>0</v>
      </c>
      <c r="I270" s="66">
        <v>0</v>
      </c>
      <c r="J270" s="13">
        <v>0</v>
      </c>
      <c r="K270" s="13">
        <v>0</v>
      </c>
      <c r="L270" s="68">
        <v>0</v>
      </c>
      <c r="M270" s="66">
        <v>0</v>
      </c>
      <c r="N270" s="13">
        <v>0</v>
      </c>
      <c r="O270" s="13">
        <v>0</v>
      </c>
      <c r="P270" s="68">
        <v>0</v>
      </c>
      <c r="Q270" s="66">
        <v>0</v>
      </c>
      <c r="R270" s="13">
        <v>0</v>
      </c>
      <c r="S270" s="13">
        <v>0</v>
      </c>
      <c r="T270" s="68">
        <v>0</v>
      </c>
      <c r="U270" s="69">
        <v>0</v>
      </c>
      <c r="V270" s="13">
        <v>0</v>
      </c>
      <c r="W270" s="67">
        <v>0</v>
      </c>
      <c r="X270" s="68">
        <v>0</v>
      </c>
      <c r="Y270" s="65"/>
    </row>
    <row r="271" spans="1:25" ht="13.5" hidden="1" outlineLevel="3" thickBot="1" x14ac:dyDescent="0.25">
      <c r="A271" s="465"/>
      <c r="B271" s="95">
        <v>810127</v>
      </c>
      <c r="C271" s="39" t="s">
        <v>56</v>
      </c>
      <c r="D271" s="35">
        <v>46</v>
      </c>
      <c r="E271" s="66">
        <v>0</v>
      </c>
      <c r="F271" s="13">
        <v>0</v>
      </c>
      <c r="G271" s="13">
        <v>0</v>
      </c>
      <c r="H271" s="68">
        <v>0</v>
      </c>
      <c r="I271" s="66">
        <v>0</v>
      </c>
      <c r="J271" s="13">
        <v>0</v>
      </c>
      <c r="K271" s="13">
        <v>0</v>
      </c>
      <c r="L271" s="68">
        <v>0</v>
      </c>
      <c r="M271" s="66">
        <v>0</v>
      </c>
      <c r="N271" s="13">
        <v>0</v>
      </c>
      <c r="O271" s="13">
        <v>0</v>
      </c>
      <c r="P271" s="68">
        <v>0</v>
      </c>
      <c r="Q271" s="66">
        <v>0</v>
      </c>
      <c r="R271" s="13">
        <v>0</v>
      </c>
      <c r="S271" s="13">
        <v>0</v>
      </c>
      <c r="T271" s="68">
        <v>0</v>
      </c>
      <c r="U271" s="69">
        <v>0</v>
      </c>
      <c r="V271" s="13">
        <v>0</v>
      </c>
      <c r="W271" s="67">
        <v>0</v>
      </c>
      <c r="X271" s="68">
        <v>0</v>
      </c>
      <c r="Y271" s="65"/>
    </row>
    <row r="272" spans="1:25" ht="13.5" hidden="1" outlineLevel="3" thickBot="1" x14ac:dyDescent="0.25">
      <c r="A272" s="465"/>
      <c r="B272" s="95">
        <v>810127</v>
      </c>
      <c r="C272" s="39" t="s">
        <v>175</v>
      </c>
      <c r="D272" s="35">
        <v>47</v>
      </c>
      <c r="E272" s="66">
        <v>0</v>
      </c>
      <c r="F272" s="13">
        <v>0</v>
      </c>
      <c r="G272" s="13">
        <v>0</v>
      </c>
      <c r="H272" s="68">
        <v>0</v>
      </c>
      <c r="I272" s="66">
        <v>0</v>
      </c>
      <c r="J272" s="13">
        <v>0</v>
      </c>
      <c r="K272" s="13">
        <v>0</v>
      </c>
      <c r="L272" s="68">
        <v>0</v>
      </c>
      <c r="M272" s="66">
        <v>0</v>
      </c>
      <c r="N272" s="13">
        <v>0</v>
      </c>
      <c r="O272" s="13">
        <v>0</v>
      </c>
      <c r="P272" s="68">
        <v>0</v>
      </c>
      <c r="Q272" s="66">
        <v>0</v>
      </c>
      <c r="R272" s="13">
        <v>0</v>
      </c>
      <c r="S272" s="13">
        <v>0</v>
      </c>
      <c r="T272" s="68">
        <v>0</v>
      </c>
      <c r="U272" s="69">
        <v>0</v>
      </c>
      <c r="V272" s="13">
        <v>0</v>
      </c>
      <c r="W272" s="67">
        <v>0</v>
      </c>
      <c r="X272" s="68">
        <v>0</v>
      </c>
      <c r="Y272" s="65"/>
    </row>
    <row r="273" spans="1:25" ht="13.5" hidden="1" outlineLevel="3" thickBot="1" x14ac:dyDescent="0.25">
      <c r="A273" s="465"/>
      <c r="B273" s="95">
        <v>810127</v>
      </c>
      <c r="C273" s="39" t="s">
        <v>175</v>
      </c>
      <c r="D273" s="35">
        <v>48</v>
      </c>
      <c r="E273" s="66">
        <v>0</v>
      </c>
      <c r="F273" s="13">
        <v>0</v>
      </c>
      <c r="G273" s="13">
        <v>0</v>
      </c>
      <c r="H273" s="68">
        <v>0</v>
      </c>
      <c r="I273" s="66">
        <v>0</v>
      </c>
      <c r="J273" s="13">
        <v>0</v>
      </c>
      <c r="K273" s="13">
        <v>0</v>
      </c>
      <c r="L273" s="68">
        <v>0</v>
      </c>
      <c r="M273" s="66">
        <v>0</v>
      </c>
      <c r="N273" s="13">
        <v>0</v>
      </c>
      <c r="O273" s="13">
        <v>0</v>
      </c>
      <c r="P273" s="68">
        <v>0</v>
      </c>
      <c r="Q273" s="66">
        <v>0</v>
      </c>
      <c r="R273" s="13">
        <v>0</v>
      </c>
      <c r="S273" s="13">
        <v>0</v>
      </c>
      <c r="T273" s="68">
        <v>0</v>
      </c>
      <c r="U273" s="69">
        <v>0</v>
      </c>
      <c r="V273" s="13">
        <v>0</v>
      </c>
      <c r="W273" s="67">
        <v>0</v>
      </c>
      <c r="X273" s="68">
        <v>0</v>
      </c>
      <c r="Y273" s="65"/>
    </row>
    <row r="274" spans="1:25" ht="13.5" hidden="1" outlineLevel="3" thickBot="1" x14ac:dyDescent="0.25">
      <c r="A274" s="465"/>
      <c r="B274" s="95">
        <v>810127</v>
      </c>
      <c r="C274" s="39" t="s">
        <v>54</v>
      </c>
      <c r="D274" s="35">
        <v>49</v>
      </c>
      <c r="E274" s="66">
        <v>0</v>
      </c>
      <c r="F274" s="13">
        <v>0</v>
      </c>
      <c r="G274" s="13">
        <v>0</v>
      </c>
      <c r="H274" s="68">
        <v>0</v>
      </c>
      <c r="I274" s="66">
        <v>0</v>
      </c>
      <c r="J274" s="13">
        <v>0</v>
      </c>
      <c r="K274" s="13">
        <v>0</v>
      </c>
      <c r="L274" s="68">
        <v>0</v>
      </c>
      <c r="M274" s="66">
        <v>0</v>
      </c>
      <c r="N274" s="13">
        <v>0</v>
      </c>
      <c r="O274" s="13">
        <v>0</v>
      </c>
      <c r="P274" s="68">
        <v>0</v>
      </c>
      <c r="Q274" s="66">
        <v>0</v>
      </c>
      <c r="R274" s="13">
        <v>0</v>
      </c>
      <c r="S274" s="13">
        <v>0</v>
      </c>
      <c r="T274" s="68">
        <v>0</v>
      </c>
      <c r="U274" s="69">
        <v>0</v>
      </c>
      <c r="V274" s="13">
        <v>0</v>
      </c>
      <c r="W274" s="67">
        <v>0</v>
      </c>
      <c r="X274" s="68">
        <v>0</v>
      </c>
      <c r="Y274" s="65"/>
    </row>
    <row r="275" spans="1:25" ht="13.5" hidden="1" outlineLevel="3" thickBot="1" x14ac:dyDescent="0.25">
      <c r="A275" s="465"/>
      <c r="B275" s="95">
        <v>810127</v>
      </c>
      <c r="C275" s="39" t="s">
        <v>54</v>
      </c>
      <c r="D275" s="35">
        <v>50</v>
      </c>
      <c r="E275" s="66">
        <v>0</v>
      </c>
      <c r="F275" s="13">
        <v>0</v>
      </c>
      <c r="G275" s="13">
        <v>0</v>
      </c>
      <c r="H275" s="68">
        <v>0</v>
      </c>
      <c r="I275" s="66">
        <v>0</v>
      </c>
      <c r="J275" s="13">
        <v>0</v>
      </c>
      <c r="K275" s="13">
        <v>0</v>
      </c>
      <c r="L275" s="68">
        <v>0</v>
      </c>
      <c r="M275" s="66">
        <v>0</v>
      </c>
      <c r="N275" s="13">
        <v>0</v>
      </c>
      <c r="O275" s="13">
        <v>0</v>
      </c>
      <c r="P275" s="68">
        <v>0</v>
      </c>
      <c r="Q275" s="66">
        <v>0</v>
      </c>
      <c r="R275" s="13">
        <v>0</v>
      </c>
      <c r="S275" s="13">
        <v>0</v>
      </c>
      <c r="T275" s="68">
        <v>0</v>
      </c>
      <c r="U275" s="69">
        <v>0</v>
      </c>
      <c r="V275" s="13">
        <v>0</v>
      </c>
      <c r="W275" s="67">
        <v>0</v>
      </c>
      <c r="X275" s="68">
        <v>0</v>
      </c>
      <c r="Y275" s="65"/>
    </row>
    <row r="276" spans="1:25" ht="13.5" hidden="1" outlineLevel="3" thickBot="1" x14ac:dyDescent="0.25">
      <c r="A276" s="465"/>
      <c r="B276" s="95">
        <v>810127</v>
      </c>
      <c r="C276" s="39" t="s">
        <v>54</v>
      </c>
      <c r="D276" s="35">
        <v>51</v>
      </c>
      <c r="E276" s="66">
        <v>0</v>
      </c>
      <c r="F276" s="13">
        <v>0</v>
      </c>
      <c r="G276" s="13">
        <v>0</v>
      </c>
      <c r="H276" s="68">
        <v>0</v>
      </c>
      <c r="I276" s="66">
        <v>0</v>
      </c>
      <c r="J276" s="13">
        <v>0</v>
      </c>
      <c r="K276" s="13">
        <v>0</v>
      </c>
      <c r="L276" s="68">
        <v>0</v>
      </c>
      <c r="M276" s="66">
        <v>0</v>
      </c>
      <c r="N276" s="13">
        <v>0</v>
      </c>
      <c r="O276" s="13">
        <v>0</v>
      </c>
      <c r="P276" s="68">
        <v>0</v>
      </c>
      <c r="Q276" s="66">
        <v>0</v>
      </c>
      <c r="R276" s="13">
        <v>0</v>
      </c>
      <c r="S276" s="13">
        <v>0</v>
      </c>
      <c r="T276" s="68">
        <v>0</v>
      </c>
      <c r="U276" s="69">
        <v>0</v>
      </c>
      <c r="V276" s="13">
        <v>0</v>
      </c>
      <c r="W276" s="67">
        <v>0</v>
      </c>
      <c r="X276" s="68">
        <v>0</v>
      </c>
      <c r="Y276" s="65"/>
    </row>
    <row r="277" spans="1:25" ht="13.5" hidden="1" outlineLevel="3" thickBot="1" x14ac:dyDescent="0.25">
      <c r="A277" s="465"/>
      <c r="B277" s="95">
        <v>810127</v>
      </c>
      <c r="C277" s="39" t="s">
        <v>54</v>
      </c>
      <c r="D277" s="35">
        <v>52</v>
      </c>
      <c r="E277" s="66">
        <v>0</v>
      </c>
      <c r="F277" s="13">
        <v>0</v>
      </c>
      <c r="G277" s="13">
        <v>0</v>
      </c>
      <c r="H277" s="68">
        <v>0</v>
      </c>
      <c r="I277" s="66">
        <v>0</v>
      </c>
      <c r="J277" s="13">
        <v>0</v>
      </c>
      <c r="K277" s="13">
        <v>0</v>
      </c>
      <c r="L277" s="68">
        <v>0</v>
      </c>
      <c r="M277" s="66">
        <v>0</v>
      </c>
      <c r="N277" s="13">
        <v>0</v>
      </c>
      <c r="O277" s="13">
        <v>0</v>
      </c>
      <c r="P277" s="68">
        <v>0</v>
      </c>
      <c r="Q277" s="66">
        <v>0</v>
      </c>
      <c r="R277" s="13">
        <v>0</v>
      </c>
      <c r="S277" s="13">
        <v>0</v>
      </c>
      <c r="T277" s="68">
        <v>0</v>
      </c>
      <c r="U277" s="69">
        <v>0</v>
      </c>
      <c r="V277" s="13">
        <v>0</v>
      </c>
      <c r="W277" s="67">
        <v>0</v>
      </c>
      <c r="X277" s="68">
        <v>0</v>
      </c>
      <c r="Y277" s="65"/>
    </row>
    <row r="278" spans="1:25" ht="13.5" hidden="1" outlineLevel="3" thickBot="1" x14ac:dyDescent="0.25">
      <c r="A278" s="465"/>
      <c r="B278" s="95">
        <v>810127</v>
      </c>
      <c r="C278" s="39" t="s">
        <v>54</v>
      </c>
      <c r="D278" s="35">
        <v>53</v>
      </c>
      <c r="E278" s="66">
        <v>0</v>
      </c>
      <c r="F278" s="13">
        <v>0</v>
      </c>
      <c r="G278" s="13">
        <v>0</v>
      </c>
      <c r="H278" s="68">
        <v>0</v>
      </c>
      <c r="I278" s="66">
        <v>0</v>
      </c>
      <c r="J278" s="13">
        <v>0</v>
      </c>
      <c r="K278" s="13">
        <v>0</v>
      </c>
      <c r="L278" s="68">
        <v>0</v>
      </c>
      <c r="M278" s="66">
        <v>0</v>
      </c>
      <c r="N278" s="13">
        <v>0</v>
      </c>
      <c r="O278" s="13">
        <v>0</v>
      </c>
      <c r="P278" s="68">
        <v>0</v>
      </c>
      <c r="Q278" s="66">
        <v>0</v>
      </c>
      <c r="R278" s="13">
        <v>0</v>
      </c>
      <c r="S278" s="13">
        <v>0</v>
      </c>
      <c r="T278" s="68">
        <v>0</v>
      </c>
      <c r="U278" s="69">
        <v>0</v>
      </c>
      <c r="V278" s="13">
        <v>0</v>
      </c>
      <c r="W278" s="67">
        <v>0</v>
      </c>
      <c r="X278" s="68">
        <v>0</v>
      </c>
      <c r="Y278" s="65"/>
    </row>
    <row r="279" spans="1:25" ht="13.5" hidden="1" outlineLevel="3" thickBot="1" x14ac:dyDescent="0.25">
      <c r="A279" s="465"/>
      <c r="B279" s="95">
        <v>810127</v>
      </c>
      <c r="C279" s="39" t="s">
        <v>57</v>
      </c>
      <c r="D279" s="35">
        <v>54</v>
      </c>
      <c r="E279" s="66">
        <v>0</v>
      </c>
      <c r="F279" s="13">
        <v>0</v>
      </c>
      <c r="G279" s="13">
        <v>0</v>
      </c>
      <c r="H279" s="68">
        <v>0</v>
      </c>
      <c r="I279" s="66">
        <v>0</v>
      </c>
      <c r="J279" s="13">
        <v>0</v>
      </c>
      <c r="K279" s="13">
        <v>0</v>
      </c>
      <c r="L279" s="68">
        <v>0</v>
      </c>
      <c r="M279" s="66">
        <v>0</v>
      </c>
      <c r="N279" s="13">
        <v>0</v>
      </c>
      <c r="O279" s="13">
        <v>0</v>
      </c>
      <c r="P279" s="68">
        <v>0</v>
      </c>
      <c r="Q279" s="66">
        <v>0</v>
      </c>
      <c r="R279" s="13">
        <v>0</v>
      </c>
      <c r="S279" s="13">
        <v>0</v>
      </c>
      <c r="T279" s="68">
        <v>0</v>
      </c>
      <c r="U279" s="69">
        <v>0</v>
      </c>
      <c r="V279" s="13">
        <v>0</v>
      </c>
      <c r="W279" s="67">
        <v>0</v>
      </c>
      <c r="X279" s="68">
        <v>0</v>
      </c>
      <c r="Y279" s="65"/>
    </row>
    <row r="280" spans="1:25" ht="13.5" hidden="1" outlineLevel="3" thickBot="1" x14ac:dyDescent="0.25">
      <c r="A280" s="465"/>
      <c r="B280" s="95">
        <v>810127</v>
      </c>
      <c r="C280" s="39" t="s">
        <v>57</v>
      </c>
      <c r="D280" s="35">
        <v>55</v>
      </c>
      <c r="E280" s="66">
        <v>0</v>
      </c>
      <c r="F280" s="13">
        <v>0</v>
      </c>
      <c r="G280" s="13">
        <v>0</v>
      </c>
      <c r="H280" s="68">
        <v>0</v>
      </c>
      <c r="I280" s="66">
        <v>0</v>
      </c>
      <c r="J280" s="13">
        <v>0</v>
      </c>
      <c r="K280" s="13">
        <v>0</v>
      </c>
      <c r="L280" s="68">
        <v>0</v>
      </c>
      <c r="M280" s="66">
        <v>0</v>
      </c>
      <c r="N280" s="13">
        <v>0</v>
      </c>
      <c r="O280" s="13">
        <v>0</v>
      </c>
      <c r="P280" s="68">
        <v>0</v>
      </c>
      <c r="Q280" s="66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65"/>
    </row>
    <row r="281" spans="1:25" ht="13.5" hidden="1" outlineLevel="3" thickBot="1" x14ac:dyDescent="0.25">
      <c r="A281" s="474"/>
      <c r="B281" s="95">
        <v>810127</v>
      </c>
      <c r="C281" s="57" t="s">
        <v>52</v>
      </c>
      <c r="D281" s="35">
        <v>56</v>
      </c>
      <c r="E281" s="66">
        <v>0</v>
      </c>
      <c r="F281" s="13">
        <v>0</v>
      </c>
      <c r="G281" s="13">
        <v>0</v>
      </c>
      <c r="H281" s="68">
        <v>0</v>
      </c>
      <c r="I281" s="66">
        <v>0</v>
      </c>
      <c r="J281" s="13">
        <v>0</v>
      </c>
      <c r="K281" s="13">
        <v>0</v>
      </c>
      <c r="L281" s="68">
        <v>0</v>
      </c>
      <c r="M281" s="66">
        <v>0</v>
      </c>
      <c r="N281" s="13">
        <v>0</v>
      </c>
      <c r="O281" s="13">
        <v>0</v>
      </c>
      <c r="P281" s="68">
        <v>0</v>
      </c>
      <c r="Q281" s="66">
        <v>0</v>
      </c>
      <c r="R281" s="13">
        <v>0</v>
      </c>
      <c r="S281" s="13">
        <v>0</v>
      </c>
      <c r="T281" s="68">
        <v>0</v>
      </c>
      <c r="U281" s="69">
        <v>0</v>
      </c>
      <c r="V281" s="13">
        <v>0</v>
      </c>
      <c r="W281" s="67">
        <v>0</v>
      </c>
      <c r="X281" s="68">
        <v>0</v>
      </c>
      <c r="Y281" s="65"/>
    </row>
    <row r="282" spans="1:25" ht="13.5" hidden="1" outlineLevel="3" thickBot="1" x14ac:dyDescent="0.25">
      <c r="A282" s="474"/>
      <c r="B282" s="95">
        <v>810127</v>
      </c>
      <c r="C282" s="57" t="s">
        <v>53</v>
      </c>
      <c r="D282" s="145">
        <v>57</v>
      </c>
      <c r="E282" s="66">
        <v>0</v>
      </c>
      <c r="F282" s="13">
        <v>0</v>
      </c>
      <c r="G282" s="13">
        <v>0</v>
      </c>
      <c r="H282" s="68">
        <v>0</v>
      </c>
      <c r="I282" s="66">
        <v>0</v>
      </c>
      <c r="J282" s="13">
        <v>0</v>
      </c>
      <c r="K282" s="13">
        <v>0</v>
      </c>
      <c r="L282" s="68">
        <v>0</v>
      </c>
      <c r="M282" s="66">
        <v>0</v>
      </c>
      <c r="N282" s="13">
        <v>0</v>
      </c>
      <c r="O282" s="13">
        <v>0</v>
      </c>
      <c r="P282" s="68">
        <v>0</v>
      </c>
      <c r="Q282" s="66">
        <v>0</v>
      </c>
      <c r="R282" s="13">
        <v>0</v>
      </c>
      <c r="S282" s="13">
        <v>0</v>
      </c>
      <c r="T282" s="68">
        <v>0</v>
      </c>
      <c r="U282" s="69">
        <v>0</v>
      </c>
      <c r="V282" s="13">
        <v>0</v>
      </c>
      <c r="W282" s="67">
        <v>0</v>
      </c>
      <c r="X282" s="68">
        <v>0</v>
      </c>
      <c r="Y282" s="65"/>
    </row>
    <row r="283" spans="1:25" ht="13.5" hidden="1" outlineLevel="3" thickBot="1" x14ac:dyDescent="0.25">
      <c r="A283" s="475"/>
      <c r="B283" s="96">
        <v>810127</v>
      </c>
      <c r="C283" s="41" t="s">
        <v>53</v>
      </c>
      <c r="D283" s="42">
        <v>58</v>
      </c>
      <c r="E283" s="72">
        <v>0</v>
      </c>
      <c r="F283" s="76">
        <v>0</v>
      </c>
      <c r="G283" s="76">
        <v>0</v>
      </c>
      <c r="H283" s="74">
        <v>0</v>
      </c>
      <c r="I283" s="72">
        <v>0</v>
      </c>
      <c r="J283" s="76">
        <v>0</v>
      </c>
      <c r="K283" s="76">
        <v>0</v>
      </c>
      <c r="L283" s="74">
        <v>0</v>
      </c>
      <c r="M283" s="72">
        <v>0</v>
      </c>
      <c r="N283" s="76">
        <v>0</v>
      </c>
      <c r="O283" s="76">
        <v>0</v>
      </c>
      <c r="P283" s="74">
        <v>0</v>
      </c>
      <c r="Q283" s="72">
        <v>0</v>
      </c>
      <c r="R283" s="76">
        <v>0</v>
      </c>
      <c r="S283" s="76">
        <v>0</v>
      </c>
      <c r="T283" s="74">
        <v>0</v>
      </c>
      <c r="U283" s="75">
        <v>0</v>
      </c>
      <c r="V283" s="76">
        <v>0</v>
      </c>
      <c r="W283" s="73">
        <v>0</v>
      </c>
      <c r="X283" s="74">
        <v>0</v>
      </c>
      <c r="Y283" s="65"/>
    </row>
    <row r="284" spans="1:25" s="106" customFormat="1" ht="13.5" hidden="1" outlineLevel="1" collapsed="1" thickBot="1" x14ac:dyDescent="0.25">
      <c r="A284" s="466">
        <v>810130</v>
      </c>
      <c r="B284" s="97">
        <v>810130</v>
      </c>
      <c r="C284" s="100" t="s">
        <v>110</v>
      </c>
      <c r="D284" s="101" t="s">
        <v>265</v>
      </c>
      <c r="E284" s="161">
        <v>0</v>
      </c>
      <c r="F284" s="162">
        <v>0</v>
      </c>
      <c r="G284" s="162">
        <v>0</v>
      </c>
      <c r="H284" s="104">
        <v>0</v>
      </c>
      <c r="I284" s="161">
        <v>0</v>
      </c>
      <c r="J284" s="162">
        <v>0</v>
      </c>
      <c r="K284" s="162">
        <v>0</v>
      </c>
      <c r="L284" s="104">
        <v>0</v>
      </c>
      <c r="M284" s="161">
        <v>0</v>
      </c>
      <c r="N284" s="162">
        <v>0</v>
      </c>
      <c r="O284" s="162">
        <v>0</v>
      </c>
      <c r="P284" s="104">
        <v>0</v>
      </c>
      <c r="Q284" s="161">
        <v>0</v>
      </c>
      <c r="R284" s="162">
        <v>0</v>
      </c>
      <c r="S284" s="162">
        <v>0</v>
      </c>
      <c r="T284" s="104">
        <v>0</v>
      </c>
      <c r="U284" s="161">
        <v>0</v>
      </c>
      <c r="V284" s="162">
        <v>0</v>
      </c>
      <c r="W284" s="162">
        <v>0</v>
      </c>
      <c r="X284" s="104">
        <v>0</v>
      </c>
      <c r="Y284" s="105"/>
    </row>
    <row r="285" spans="1:25" ht="13.5" hidden="1" outlineLevel="2" thickBot="1" x14ac:dyDescent="0.25">
      <c r="A285" s="467"/>
      <c r="B285" s="95">
        <v>810130</v>
      </c>
      <c r="C285" s="14" t="s">
        <v>411</v>
      </c>
      <c r="D285" s="35" t="s">
        <v>198</v>
      </c>
      <c r="E285" s="66">
        <v>0</v>
      </c>
      <c r="F285" s="13">
        <v>0</v>
      </c>
      <c r="G285" s="13">
        <v>0</v>
      </c>
      <c r="H285" s="68">
        <v>0</v>
      </c>
      <c r="I285" s="66">
        <v>0</v>
      </c>
      <c r="J285" s="13">
        <v>0</v>
      </c>
      <c r="K285" s="13">
        <v>0</v>
      </c>
      <c r="L285" s="68">
        <v>0</v>
      </c>
      <c r="M285" s="66">
        <v>0</v>
      </c>
      <c r="N285" s="13">
        <v>0</v>
      </c>
      <c r="O285" s="13">
        <v>0</v>
      </c>
      <c r="P285" s="68">
        <v>0</v>
      </c>
      <c r="Q285" s="66">
        <v>0</v>
      </c>
      <c r="R285" s="13">
        <v>0</v>
      </c>
      <c r="S285" s="13">
        <v>0</v>
      </c>
      <c r="T285" s="68">
        <v>0</v>
      </c>
      <c r="U285" s="69">
        <v>0</v>
      </c>
      <c r="V285" s="13">
        <v>0</v>
      </c>
      <c r="W285" s="67">
        <v>0</v>
      </c>
      <c r="X285" s="68">
        <v>0</v>
      </c>
      <c r="Y285" s="65"/>
    </row>
    <row r="286" spans="1:25" ht="13.5" hidden="1" outlineLevel="2" thickBot="1" x14ac:dyDescent="0.25">
      <c r="A286" s="467"/>
      <c r="B286" s="95">
        <v>810130</v>
      </c>
      <c r="C286" s="14" t="s">
        <v>196</v>
      </c>
      <c r="D286" s="35" t="s">
        <v>199</v>
      </c>
      <c r="E286" s="66">
        <v>0</v>
      </c>
      <c r="F286" s="13">
        <v>0</v>
      </c>
      <c r="G286" s="13">
        <v>0</v>
      </c>
      <c r="H286" s="68">
        <v>0</v>
      </c>
      <c r="I286" s="66">
        <v>0</v>
      </c>
      <c r="J286" s="13">
        <v>0</v>
      </c>
      <c r="K286" s="13">
        <v>0</v>
      </c>
      <c r="L286" s="68">
        <v>0</v>
      </c>
      <c r="M286" s="66">
        <v>0</v>
      </c>
      <c r="N286" s="13">
        <v>0</v>
      </c>
      <c r="O286" s="13">
        <v>0</v>
      </c>
      <c r="P286" s="68">
        <v>0</v>
      </c>
      <c r="Q286" s="66">
        <v>0</v>
      </c>
      <c r="R286" s="13">
        <v>0</v>
      </c>
      <c r="S286" s="13">
        <v>0</v>
      </c>
      <c r="T286" s="68">
        <v>0</v>
      </c>
      <c r="U286" s="69">
        <v>0</v>
      </c>
      <c r="V286" s="13">
        <v>0</v>
      </c>
      <c r="W286" s="67">
        <v>0</v>
      </c>
      <c r="X286" s="68">
        <v>0</v>
      </c>
      <c r="Y286" s="65"/>
    </row>
    <row r="287" spans="1:25" ht="13.5" hidden="1" outlineLevel="2" thickBot="1" x14ac:dyDescent="0.25">
      <c r="A287" s="467"/>
      <c r="B287" s="95">
        <v>810130</v>
      </c>
      <c r="C287" s="14" t="s">
        <v>412</v>
      </c>
      <c r="D287" s="35" t="s">
        <v>200</v>
      </c>
      <c r="E287" s="66">
        <v>0</v>
      </c>
      <c r="F287" s="13">
        <v>0</v>
      </c>
      <c r="G287" s="13">
        <v>0</v>
      </c>
      <c r="H287" s="68">
        <v>0</v>
      </c>
      <c r="I287" s="66">
        <v>0</v>
      </c>
      <c r="J287" s="13">
        <v>0</v>
      </c>
      <c r="K287" s="13">
        <v>0</v>
      </c>
      <c r="L287" s="68">
        <v>0</v>
      </c>
      <c r="M287" s="66">
        <v>0</v>
      </c>
      <c r="N287" s="13">
        <v>0</v>
      </c>
      <c r="O287" s="13">
        <v>0</v>
      </c>
      <c r="P287" s="68">
        <v>0</v>
      </c>
      <c r="Q287" s="66">
        <v>0</v>
      </c>
      <c r="R287" s="13">
        <v>0</v>
      </c>
      <c r="S287" s="13">
        <v>0</v>
      </c>
      <c r="T287" s="68">
        <v>0</v>
      </c>
      <c r="U287" s="69">
        <v>0</v>
      </c>
      <c r="V287" s="13">
        <v>0</v>
      </c>
      <c r="W287" s="67">
        <v>0</v>
      </c>
      <c r="X287" s="68">
        <v>0</v>
      </c>
      <c r="Y287" s="65"/>
    </row>
    <row r="288" spans="1:25" ht="13.5" hidden="1" outlineLevel="2" thickBot="1" x14ac:dyDescent="0.25">
      <c r="A288" s="467"/>
      <c r="B288" s="95">
        <v>810130</v>
      </c>
      <c r="C288" s="14" t="s">
        <v>339</v>
      </c>
      <c r="D288" s="35" t="s">
        <v>201</v>
      </c>
      <c r="E288" s="66">
        <v>0</v>
      </c>
      <c r="F288" s="13">
        <v>0</v>
      </c>
      <c r="G288" s="13">
        <v>0</v>
      </c>
      <c r="H288" s="68">
        <v>0</v>
      </c>
      <c r="I288" s="66">
        <v>0</v>
      </c>
      <c r="J288" s="13">
        <v>0</v>
      </c>
      <c r="K288" s="13">
        <v>0</v>
      </c>
      <c r="L288" s="68">
        <v>0</v>
      </c>
      <c r="M288" s="66">
        <v>0</v>
      </c>
      <c r="N288" s="13">
        <v>0</v>
      </c>
      <c r="O288" s="13">
        <v>0</v>
      </c>
      <c r="P288" s="68">
        <v>0</v>
      </c>
      <c r="Q288" s="66">
        <v>0</v>
      </c>
      <c r="R288" s="13">
        <v>0</v>
      </c>
      <c r="S288" s="13">
        <v>0</v>
      </c>
      <c r="T288" s="68">
        <v>0</v>
      </c>
      <c r="U288" s="69">
        <v>0</v>
      </c>
      <c r="V288" s="13">
        <v>0</v>
      </c>
      <c r="W288" s="67">
        <v>0</v>
      </c>
      <c r="X288" s="68">
        <v>0</v>
      </c>
      <c r="Y288" s="65"/>
    </row>
    <row r="289" spans="1:25" ht="13.5" hidden="1" outlineLevel="2" thickBot="1" x14ac:dyDescent="0.25">
      <c r="A289" s="467"/>
      <c r="B289" s="95">
        <v>810130</v>
      </c>
      <c r="C289" s="164" t="s">
        <v>398</v>
      </c>
      <c r="D289" s="35" t="s">
        <v>306</v>
      </c>
      <c r="E289" s="66">
        <v>0</v>
      </c>
      <c r="F289" s="13">
        <v>0</v>
      </c>
      <c r="G289" s="13">
        <v>0</v>
      </c>
      <c r="H289" s="68">
        <v>0</v>
      </c>
      <c r="I289" s="66">
        <v>0</v>
      </c>
      <c r="J289" s="13">
        <v>0</v>
      </c>
      <c r="K289" s="13">
        <v>0</v>
      </c>
      <c r="L289" s="68">
        <v>0</v>
      </c>
      <c r="M289" s="66">
        <v>0</v>
      </c>
      <c r="N289" s="13">
        <v>0</v>
      </c>
      <c r="O289" s="13">
        <v>0</v>
      </c>
      <c r="P289" s="68">
        <v>0</v>
      </c>
      <c r="Q289" s="66">
        <v>0</v>
      </c>
      <c r="R289" s="13">
        <v>0</v>
      </c>
      <c r="S289" s="13">
        <v>0</v>
      </c>
      <c r="T289" s="68">
        <v>0</v>
      </c>
      <c r="U289" s="69">
        <v>0</v>
      </c>
      <c r="V289" s="13">
        <v>0</v>
      </c>
      <c r="W289" s="67">
        <v>0</v>
      </c>
      <c r="X289" s="68">
        <v>0</v>
      </c>
      <c r="Y289" s="65"/>
    </row>
    <row r="290" spans="1:25" ht="13.5" hidden="1" outlineLevel="2" thickBot="1" x14ac:dyDescent="0.25">
      <c r="A290" s="467"/>
      <c r="B290" s="95">
        <v>810130</v>
      </c>
      <c r="C290" s="14" t="s">
        <v>202</v>
      </c>
      <c r="D290" s="35" t="s">
        <v>397</v>
      </c>
      <c r="E290" s="70">
        <v>0</v>
      </c>
      <c r="F290" s="149">
        <v>0</v>
      </c>
      <c r="G290" s="149">
        <v>0</v>
      </c>
      <c r="H290" s="68">
        <v>0</v>
      </c>
      <c r="I290" s="70">
        <v>0</v>
      </c>
      <c r="J290" s="149">
        <v>0</v>
      </c>
      <c r="K290" s="149">
        <v>0</v>
      </c>
      <c r="L290" s="68">
        <v>0</v>
      </c>
      <c r="M290" s="70">
        <v>0</v>
      </c>
      <c r="N290" s="149">
        <v>0</v>
      </c>
      <c r="O290" s="149">
        <v>0</v>
      </c>
      <c r="P290" s="68">
        <v>0</v>
      </c>
      <c r="Q290" s="70">
        <v>0</v>
      </c>
      <c r="R290" s="149">
        <v>0</v>
      </c>
      <c r="S290" s="149">
        <v>0</v>
      </c>
      <c r="T290" s="68">
        <v>0</v>
      </c>
      <c r="U290" s="148">
        <v>0</v>
      </c>
      <c r="V290" s="149">
        <v>0</v>
      </c>
      <c r="W290" s="71">
        <v>0</v>
      </c>
      <c r="X290" s="68">
        <v>0</v>
      </c>
      <c r="Y290" s="65"/>
    </row>
    <row r="291" spans="1:25" s="106" customFormat="1" outlineLevel="1" x14ac:dyDescent="0.2">
      <c r="A291" s="464">
        <v>810154</v>
      </c>
      <c r="B291" s="97">
        <v>810154</v>
      </c>
      <c r="C291" s="100" t="s">
        <v>111</v>
      </c>
      <c r="D291" s="101" t="s">
        <v>265</v>
      </c>
      <c r="E291" s="161">
        <v>245</v>
      </c>
      <c r="F291" s="162">
        <v>44</v>
      </c>
      <c r="G291" s="162">
        <v>29</v>
      </c>
      <c r="H291" s="104">
        <v>318</v>
      </c>
      <c r="I291" s="161">
        <v>268</v>
      </c>
      <c r="J291" s="162">
        <v>64</v>
      </c>
      <c r="K291" s="162">
        <v>31</v>
      </c>
      <c r="L291" s="104">
        <v>363</v>
      </c>
      <c r="M291" s="161">
        <v>255</v>
      </c>
      <c r="N291" s="162">
        <v>57</v>
      </c>
      <c r="O291" s="162">
        <v>26</v>
      </c>
      <c r="P291" s="104">
        <v>338</v>
      </c>
      <c r="Q291" s="161">
        <v>265</v>
      </c>
      <c r="R291" s="162">
        <v>59</v>
      </c>
      <c r="S291" s="162">
        <v>25</v>
      </c>
      <c r="T291" s="104">
        <v>349</v>
      </c>
      <c r="U291" s="161">
        <v>1033</v>
      </c>
      <c r="V291" s="162">
        <v>224</v>
      </c>
      <c r="W291" s="162">
        <v>111</v>
      </c>
      <c r="X291" s="104">
        <v>1368</v>
      </c>
      <c r="Y291" s="105"/>
    </row>
    <row r="292" spans="1:25" hidden="1" outlineLevel="2" x14ac:dyDescent="0.2">
      <c r="A292" s="465"/>
      <c r="B292" s="95">
        <v>810154</v>
      </c>
      <c r="C292" s="14" t="s">
        <v>411</v>
      </c>
      <c r="D292" s="58" t="s">
        <v>198</v>
      </c>
      <c r="E292" s="66">
        <v>0</v>
      </c>
      <c r="F292" s="13">
        <v>0</v>
      </c>
      <c r="G292" s="13">
        <v>0</v>
      </c>
      <c r="H292" s="68">
        <v>0</v>
      </c>
      <c r="I292" s="66">
        <v>0</v>
      </c>
      <c r="J292" s="13">
        <v>0</v>
      </c>
      <c r="K292" s="13">
        <v>0</v>
      </c>
      <c r="L292" s="68">
        <v>0</v>
      </c>
      <c r="M292" s="66">
        <v>0</v>
      </c>
      <c r="N292" s="13">
        <v>0</v>
      </c>
      <c r="O292" s="13">
        <v>0</v>
      </c>
      <c r="P292" s="68">
        <v>0</v>
      </c>
      <c r="Q292" s="66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65"/>
    </row>
    <row r="293" spans="1:25" hidden="1" outlineLevel="2" x14ac:dyDescent="0.2">
      <c r="A293" s="465"/>
      <c r="B293" s="95">
        <v>810154</v>
      </c>
      <c r="C293" s="14" t="s">
        <v>196</v>
      </c>
      <c r="D293" s="58" t="s">
        <v>199</v>
      </c>
      <c r="E293" s="66">
        <v>0</v>
      </c>
      <c r="F293" s="13">
        <v>0</v>
      </c>
      <c r="G293" s="13">
        <v>0</v>
      </c>
      <c r="H293" s="68">
        <v>0</v>
      </c>
      <c r="I293" s="66">
        <v>0</v>
      </c>
      <c r="J293" s="13">
        <v>0</v>
      </c>
      <c r="K293" s="13">
        <v>0</v>
      </c>
      <c r="L293" s="68">
        <v>0</v>
      </c>
      <c r="M293" s="66">
        <v>0</v>
      </c>
      <c r="N293" s="13">
        <v>0</v>
      </c>
      <c r="O293" s="13">
        <v>0</v>
      </c>
      <c r="P293" s="68">
        <v>0</v>
      </c>
      <c r="Q293" s="66">
        <v>0</v>
      </c>
      <c r="R293" s="13">
        <v>0</v>
      </c>
      <c r="S293" s="13">
        <v>0</v>
      </c>
      <c r="T293" s="68">
        <v>0</v>
      </c>
      <c r="U293" s="69">
        <v>0</v>
      </c>
      <c r="V293" s="13">
        <v>0</v>
      </c>
      <c r="W293" s="67">
        <v>0</v>
      </c>
      <c r="X293" s="68">
        <v>0</v>
      </c>
      <c r="Y293" s="65"/>
    </row>
    <row r="294" spans="1:25" ht="13.5" outlineLevel="2" thickBot="1" x14ac:dyDescent="0.25">
      <c r="A294" s="465"/>
      <c r="B294" s="95">
        <v>810154</v>
      </c>
      <c r="C294" s="14" t="s">
        <v>412</v>
      </c>
      <c r="D294" s="58" t="s">
        <v>200</v>
      </c>
      <c r="E294" s="66">
        <v>245</v>
      </c>
      <c r="F294" s="13">
        <v>44</v>
      </c>
      <c r="G294" s="13">
        <v>29</v>
      </c>
      <c r="H294" s="68">
        <v>318</v>
      </c>
      <c r="I294" s="66">
        <v>268</v>
      </c>
      <c r="J294" s="13">
        <v>64</v>
      </c>
      <c r="K294" s="13">
        <v>31</v>
      </c>
      <c r="L294" s="68">
        <v>363</v>
      </c>
      <c r="M294" s="66">
        <v>255</v>
      </c>
      <c r="N294" s="13">
        <v>57</v>
      </c>
      <c r="O294" s="13">
        <v>26</v>
      </c>
      <c r="P294" s="68">
        <v>338</v>
      </c>
      <c r="Q294" s="66">
        <v>265</v>
      </c>
      <c r="R294" s="13">
        <v>59</v>
      </c>
      <c r="S294" s="13">
        <v>25</v>
      </c>
      <c r="T294" s="68">
        <v>349</v>
      </c>
      <c r="U294" s="69">
        <v>1033</v>
      </c>
      <c r="V294" s="13">
        <v>224</v>
      </c>
      <c r="W294" s="67">
        <v>111</v>
      </c>
      <c r="X294" s="68">
        <v>1368</v>
      </c>
      <c r="Y294" s="65"/>
    </row>
    <row r="295" spans="1:25" ht="13.5" hidden="1" outlineLevel="2" thickBot="1" x14ac:dyDescent="0.25">
      <c r="A295" s="465"/>
      <c r="B295" s="95">
        <v>810154</v>
      </c>
      <c r="C295" s="14" t="s">
        <v>339</v>
      </c>
      <c r="D295" s="35" t="s">
        <v>201</v>
      </c>
      <c r="E295" s="66">
        <v>0</v>
      </c>
      <c r="F295" s="13">
        <v>0</v>
      </c>
      <c r="G295" s="13">
        <v>0</v>
      </c>
      <c r="H295" s="68">
        <v>0</v>
      </c>
      <c r="I295" s="66">
        <v>0</v>
      </c>
      <c r="J295" s="13">
        <v>0</v>
      </c>
      <c r="K295" s="13">
        <v>0</v>
      </c>
      <c r="L295" s="68">
        <v>0</v>
      </c>
      <c r="M295" s="66">
        <v>0</v>
      </c>
      <c r="N295" s="13">
        <v>0</v>
      </c>
      <c r="O295" s="13">
        <v>0</v>
      </c>
      <c r="P295" s="68">
        <v>0</v>
      </c>
      <c r="Q295" s="66">
        <v>0</v>
      </c>
      <c r="R295" s="13">
        <v>0</v>
      </c>
      <c r="S295" s="13">
        <v>0</v>
      </c>
      <c r="T295" s="68">
        <v>0</v>
      </c>
      <c r="U295" s="69">
        <v>0</v>
      </c>
      <c r="V295" s="13">
        <v>0</v>
      </c>
      <c r="W295" s="67">
        <v>0</v>
      </c>
      <c r="X295" s="68">
        <v>0</v>
      </c>
      <c r="Y295" s="65"/>
    </row>
    <row r="296" spans="1:25" ht="13.5" hidden="1" outlineLevel="2" thickBot="1" x14ac:dyDescent="0.25">
      <c r="A296" s="465"/>
      <c r="B296" s="95">
        <v>810154</v>
      </c>
      <c r="C296" s="164" t="s">
        <v>398</v>
      </c>
      <c r="D296" s="35" t="s">
        <v>306</v>
      </c>
      <c r="E296" s="66">
        <v>0</v>
      </c>
      <c r="F296" s="13">
        <v>0</v>
      </c>
      <c r="G296" s="13">
        <v>0</v>
      </c>
      <c r="H296" s="68">
        <v>0</v>
      </c>
      <c r="I296" s="66">
        <v>0</v>
      </c>
      <c r="J296" s="13">
        <v>0</v>
      </c>
      <c r="K296" s="13">
        <v>0</v>
      </c>
      <c r="L296" s="68">
        <v>0</v>
      </c>
      <c r="M296" s="66">
        <v>0</v>
      </c>
      <c r="N296" s="13">
        <v>0</v>
      </c>
      <c r="O296" s="13">
        <v>0</v>
      </c>
      <c r="P296" s="68">
        <v>0</v>
      </c>
      <c r="Q296" s="66">
        <v>0</v>
      </c>
      <c r="R296" s="13">
        <v>0</v>
      </c>
      <c r="S296" s="13">
        <v>0</v>
      </c>
      <c r="T296" s="68">
        <v>0</v>
      </c>
      <c r="U296" s="69">
        <v>0</v>
      </c>
      <c r="V296" s="13">
        <v>0</v>
      </c>
      <c r="W296" s="67">
        <v>0</v>
      </c>
      <c r="X296" s="68">
        <v>0</v>
      </c>
      <c r="Y296" s="65"/>
    </row>
    <row r="297" spans="1:25" ht="13.5" hidden="1" outlineLevel="2" thickBot="1" x14ac:dyDescent="0.25">
      <c r="A297" s="465"/>
      <c r="B297" s="95">
        <v>810154</v>
      </c>
      <c r="C297" s="14" t="s">
        <v>202</v>
      </c>
      <c r="D297" s="35" t="s">
        <v>397</v>
      </c>
      <c r="E297" s="70">
        <v>0</v>
      </c>
      <c r="F297" s="149">
        <v>0</v>
      </c>
      <c r="G297" s="149">
        <v>0</v>
      </c>
      <c r="H297" s="68">
        <v>0</v>
      </c>
      <c r="I297" s="70">
        <v>0</v>
      </c>
      <c r="J297" s="149">
        <v>0</v>
      </c>
      <c r="K297" s="149">
        <v>0</v>
      </c>
      <c r="L297" s="68">
        <v>0</v>
      </c>
      <c r="M297" s="70">
        <v>0</v>
      </c>
      <c r="N297" s="149">
        <v>0</v>
      </c>
      <c r="O297" s="149">
        <v>0</v>
      </c>
      <c r="P297" s="68">
        <v>0</v>
      </c>
      <c r="Q297" s="70">
        <v>0</v>
      </c>
      <c r="R297" s="149">
        <v>0</v>
      </c>
      <c r="S297" s="149">
        <v>0</v>
      </c>
      <c r="T297" s="68">
        <v>0</v>
      </c>
      <c r="U297" s="148">
        <v>0</v>
      </c>
      <c r="V297" s="149">
        <v>0</v>
      </c>
      <c r="W297" s="71">
        <v>0</v>
      </c>
      <c r="X297" s="68">
        <v>0</v>
      </c>
      <c r="Y297" s="65"/>
    </row>
    <row r="298" spans="1:25" s="106" customFormat="1" ht="13.5" hidden="1" outlineLevel="1" collapsed="1" thickBot="1" x14ac:dyDescent="0.25">
      <c r="A298" s="466">
        <v>810156</v>
      </c>
      <c r="B298" s="97">
        <v>810156</v>
      </c>
      <c r="C298" s="100" t="s">
        <v>177</v>
      </c>
      <c r="D298" s="101" t="s">
        <v>265</v>
      </c>
      <c r="E298" s="161">
        <v>0</v>
      </c>
      <c r="F298" s="162">
        <v>0</v>
      </c>
      <c r="G298" s="162">
        <v>0</v>
      </c>
      <c r="H298" s="104">
        <v>0</v>
      </c>
      <c r="I298" s="161">
        <v>0</v>
      </c>
      <c r="J298" s="162">
        <v>0</v>
      </c>
      <c r="K298" s="162">
        <v>0</v>
      </c>
      <c r="L298" s="104">
        <v>0</v>
      </c>
      <c r="M298" s="161">
        <v>0</v>
      </c>
      <c r="N298" s="162">
        <v>0</v>
      </c>
      <c r="O298" s="162">
        <v>0</v>
      </c>
      <c r="P298" s="104">
        <v>0</v>
      </c>
      <c r="Q298" s="161">
        <v>0</v>
      </c>
      <c r="R298" s="162">
        <v>0</v>
      </c>
      <c r="S298" s="162">
        <v>0</v>
      </c>
      <c r="T298" s="104">
        <v>0</v>
      </c>
      <c r="U298" s="161">
        <v>0</v>
      </c>
      <c r="V298" s="162">
        <v>0</v>
      </c>
      <c r="W298" s="162">
        <v>0</v>
      </c>
      <c r="X298" s="104">
        <v>0</v>
      </c>
      <c r="Y298" s="105"/>
    </row>
    <row r="299" spans="1:25" ht="13.5" hidden="1" outlineLevel="2" thickBot="1" x14ac:dyDescent="0.25">
      <c r="A299" s="467"/>
      <c r="B299" s="95">
        <v>810156</v>
      </c>
      <c r="C299" s="14" t="s">
        <v>411</v>
      </c>
      <c r="D299" s="35" t="s">
        <v>198</v>
      </c>
      <c r="E299" s="66">
        <v>0</v>
      </c>
      <c r="F299" s="13">
        <v>0</v>
      </c>
      <c r="G299" s="13">
        <v>0</v>
      </c>
      <c r="H299" s="68">
        <v>0</v>
      </c>
      <c r="I299" s="66">
        <v>0</v>
      </c>
      <c r="J299" s="13">
        <v>0</v>
      </c>
      <c r="K299" s="13">
        <v>0</v>
      </c>
      <c r="L299" s="68">
        <v>0</v>
      </c>
      <c r="M299" s="66">
        <v>0</v>
      </c>
      <c r="N299" s="13">
        <v>0</v>
      </c>
      <c r="O299" s="13">
        <v>0</v>
      </c>
      <c r="P299" s="68">
        <v>0</v>
      </c>
      <c r="Q299" s="66">
        <v>0</v>
      </c>
      <c r="R299" s="13">
        <v>0</v>
      </c>
      <c r="S299" s="13">
        <v>0</v>
      </c>
      <c r="T299" s="68">
        <v>0</v>
      </c>
      <c r="U299" s="69">
        <v>0</v>
      </c>
      <c r="V299" s="13">
        <v>0</v>
      </c>
      <c r="W299" s="67">
        <v>0</v>
      </c>
      <c r="X299" s="68">
        <v>0</v>
      </c>
      <c r="Y299" s="65"/>
    </row>
    <row r="300" spans="1:25" ht="13.5" hidden="1" outlineLevel="2" thickBot="1" x14ac:dyDescent="0.25">
      <c r="A300" s="467"/>
      <c r="B300" s="95">
        <v>810156</v>
      </c>
      <c r="C300" s="14" t="s">
        <v>196</v>
      </c>
      <c r="D300" s="35" t="s">
        <v>199</v>
      </c>
      <c r="E300" s="66">
        <v>0</v>
      </c>
      <c r="F300" s="13">
        <v>0</v>
      </c>
      <c r="G300" s="13">
        <v>0</v>
      </c>
      <c r="H300" s="68">
        <v>0</v>
      </c>
      <c r="I300" s="66">
        <v>0</v>
      </c>
      <c r="J300" s="13">
        <v>0</v>
      </c>
      <c r="K300" s="13">
        <v>0</v>
      </c>
      <c r="L300" s="68">
        <v>0</v>
      </c>
      <c r="M300" s="66">
        <v>0</v>
      </c>
      <c r="N300" s="13">
        <v>0</v>
      </c>
      <c r="O300" s="13">
        <v>0</v>
      </c>
      <c r="P300" s="68">
        <v>0</v>
      </c>
      <c r="Q300" s="66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65"/>
    </row>
    <row r="301" spans="1:25" ht="13.5" hidden="1" outlineLevel="2" thickBot="1" x14ac:dyDescent="0.25">
      <c r="A301" s="467"/>
      <c r="B301" s="95">
        <v>810156</v>
      </c>
      <c r="C301" s="14" t="s">
        <v>412</v>
      </c>
      <c r="D301" s="35" t="s">
        <v>200</v>
      </c>
      <c r="E301" s="66">
        <v>0</v>
      </c>
      <c r="F301" s="13">
        <v>0</v>
      </c>
      <c r="G301" s="13">
        <v>0</v>
      </c>
      <c r="H301" s="68">
        <v>0</v>
      </c>
      <c r="I301" s="66">
        <v>0</v>
      </c>
      <c r="J301" s="13">
        <v>0</v>
      </c>
      <c r="K301" s="13">
        <v>0</v>
      </c>
      <c r="L301" s="68">
        <v>0</v>
      </c>
      <c r="M301" s="66">
        <v>0</v>
      </c>
      <c r="N301" s="13">
        <v>0</v>
      </c>
      <c r="O301" s="13">
        <v>0</v>
      </c>
      <c r="P301" s="68">
        <v>0</v>
      </c>
      <c r="Q301" s="66">
        <v>0</v>
      </c>
      <c r="R301" s="13">
        <v>0</v>
      </c>
      <c r="S301" s="13">
        <v>0</v>
      </c>
      <c r="T301" s="68">
        <v>0</v>
      </c>
      <c r="U301" s="69">
        <v>0</v>
      </c>
      <c r="V301" s="13">
        <v>0</v>
      </c>
      <c r="W301" s="67">
        <v>0</v>
      </c>
      <c r="X301" s="68">
        <v>0</v>
      </c>
      <c r="Y301" s="65"/>
    </row>
    <row r="302" spans="1:25" ht="13.5" hidden="1" outlineLevel="2" thickBot="1" x14ac:dyDescent="0.25">
      <c r="A302" s="467"/>
      <c r="B302" s="95">
        <v>810156</v>
      </c>
      <c r="C302" s="14" t="s">
        <v>339</v>
      </c>
      <c r="D302" s="35" t="s">
        <v>201</v>
      </c>
      <c r="E302" s="66">
        <v>0</v>
      </c>
      <c r="F302" s="13">
        <v>0</v>
      </c>
      <c r="G302" s="13">
        <v>0</v>
      </c>
      <c r="H302" s="68">
        <v>0</v>
      </c>
      <c r="I302" s="66">
        <v>0</v>
      </c>
      <c r="J302" s="13">
        <v>0</v>
      </c>
      <c r="K302" s="13">
        <v>0</v>
      </c>
      <c r="L302" s="68">
        <v>0</v>
      </c>
      <c r="M302" s="66">
        <v>0</v>
      </c>
      <c r="N302" s="13">
        <v>0</v>
      </c>
      <c r="O302" s="13">
        <v>0</v>
      </c>
      <c r="P302" s="68">
        <v>0</v>
      </c>
      <c r="Q302" s="66">
        <v>0</v>
      </c>
      <c r="R302" s="13">
        <v>0</v>
      </c>
      <c r="S302" s="13">
        <v>0</v>
      </c>
      <c r="T302" s="68">
        <v>0</v>
      </c>
      <c r="U302" s="69">
        <v>0</v>
      </c>
      <c r="V302" s="13">
        <v>0</v>
      </c>
      <c r="W302" s="67">
        <v>0</v>
      </c>
      <c r="X302" s="68">
        <v>0</v>
      </c>
      <c r="Y302" s="65"/>
    </row>
    <row r="303" spans="1:25" ht="13.5" hidden="1" outlineLevel="2" thickBot="1" x14ac:dyDescent="0.25">
      <c r="A303" s="467"/>
      <c r="B303" s="95">
        <v>810156</v>
      </c>
      <c r="C303" s="164" t="s">
        <v>398</v>
      </c>
      <c r="D303" s="35" t="s">
        <v>306</v>
      </c>
      <c r="E303" s="66">
        <v>0</v>
      </c>
      <c r="F303" s="13">
        <v>0</v>
      </c>
      <c r="G303" s="13">
        <v>0</v>
      </c>
      <c r="H303" s="68">
        <v>0</v>
      </c>
      <c r="I303" s="66">
        <v>0</v>
      </c>
      <c r="J303" s="13">
        <v>0</v>
      </c>
      <c r="K303" s="13">
        <v>0</v>
      </c>
      <c r="L303" s="68">
        <v>0</v>
      </c>
      <c r="M303" s="66">
        <v>0</v>
      </c>
      <c r="N303" s="13">
        <v>0</v>
      </c>
      <c r="O303" s="13">
        <v>0</v>
      </c>
      <c r="P303" s="68">
        <v>0</v>
      </c>
      <c r="Q303" s="66">
        <v>0</v>
      </c>
      <c r="R303" s="13">
        <v>0</v>
      </c>
      <c r="S303" s="13">
        <v>0</v>
      </c>
      <c r="T303" s="68">
        <v>0</v>
      </c>
      <c r="U303" s="69">
        <v>0</v>
      </c>
      <c r="V303" s="13">
        <v>0</v>
      </c>
      <c r="W303" s="67">
        <v>0</v>
      </c>
      <c r="X303" s="68">
        <v>0</v>
      </c>
      <c r="Y303" s="65"/>
    </row>
    <row r="304" spans="1:25" ht="13.5" hidden="1" outlineLevel="2" thickBot="1" x14ac:dyDescent="0.25">
      <c r="A304" s="467"/>
      <c r="B304" s="95">
        <v>810156</v>
      </c>
      <c r="C304" s="14" t="s">
        <v>202</v>
      </c>
      <c r="D304" s="35" t="s">
        <v>397</v>
      </c>
      <c r="E304" s="70">
        <v>0</v>
      </c>
      <c r="F304" s="149">
        <v>0</v>
      </c>
      <c r="G304" s="149">
        <v>0</v>
      </c>
      <c r="H304" s="68">
        <v>0</v>
      </c>
      <c r="I304" s="70">
        <v>0</v>
      </c>
      <c r="J304" s="149">
        <v>0</v>
      </c>
      <c r="K304" s="149">
        <v>0</v>
      </c>
      <c r="L304" s="68">
        <v>0</v>
      </c>
      <c r="M304" s="70">
        <v>0</v>
      </c>
      <c r="N304" s="149">
        <v>0</v>
      </c>
      <c r="O304" s="149">
        <v>0</v>
      </c>
      <c r="P304" s="68">
        <v>0</v>
      </c>
      <c r="Q304" s="70">
        <v>0</v>
      </c>
      <c r="R304" s="149">
        <v>0</v>
      </c>
      <c r="S304" s="149">
        <v>0</v>
      </c>
      <c r="T304" s="68">
        <v>0</v>
      </c>
      <c r="U304" s="148">
        <v>0</v>
      </c>
      <c r="V304" s="149">
        <v>0</v>
      </c>
      <c r="W304" s="71">
        <v>0</v>
      </c>
      <c r="X304" s="68">
        <v>0</v>
      </c>
      <c r="Y304" s="65"/>
    </row>
    <row r="305" spans="1:25" s="106" customFormat="1" ht="13.5" hidden="1" outlineLevel="1" collapsed="1" thickBot="1" x14ac:dyDescent="0.25">
      <c r="A305" s="464">
        <v>810197</v>
      </c>
      <c r="B305" s="97">
        <v>810197</v>
      </c>
      <c r="C305" s="100" t="s">
        <v>112</v>
      </c>
      <c r="D305" s="101" t="s">
        <v>265</v>
      </c>
      <c r="E305" s="161">
        <v>0</v>
      </c>
      <c r="F305" s="162">
        <v>0</v>
      </c>
      <c r="G305" s="162">
        <v>0</v>
      </c>
      <c r="H305" s="104">
        <v>0</v>
      </c>
      <c r="I305" s="161">
        <v>0</v>
      </c>
      <c r="J305" s="162">
        <v>0</v>
      </c>
      <c r="K305" s="162">
        <v>0</v>
      </c>
      <c r="L305" s="104">
        <v>0</v>
      </c>
      <c r="M305" s="161">
        <v>0</v>
      </c>
      <c r="N305" s="162">
        <v>0</v>
      </c>
      <c r="O305" s="162">
        <v>0</v>
      </c>
      <c r="P305" s="104">
        <v>0</v>
      </c>
      <c r="Q305" s="161">
        <v>0</v>
      </c>
      <c r="R305" s="162">
        <v>0</v>
      </c>
      <c r="S305" s="162">
        <v>0</v>
      </c>
      <c r="T305" s="104">
        <v>0</v>
      </c>
      <c r="U305" s="161">
        <v>0</v>
      </c>
      <c r="V305" s="162">
        <v>0</v>
      </c>
      <c r="W305" s="162">
        <v>0</v>
      </c>
      <c r="X305" s="104">
        <v>0</v>
      </c>
      <c r="Y305" s="105"/>
    </row>
    <row r="306" spans="1:25" ht="13.5" hidden="1" outlineLevel="2" thickBot="1" x14ac:dyDescent="0.25">
      <c r="A306" s="465"/>
      <c r="B306" s="95">
        <v>810197</v>
      </c>
      <c r="C306" s="14" t="s">
        <v>411</v>
      </c>
      <c r="D306" s="58" t="s">
        <v>198</v>
      </c>
      <c r="E306" s="66">
        <v>0</v>
      </c>
      <c r="F306" s="13">
        <v>0</v>
      </c>
      <c r="G306" s="13">
        <v>0</v>
      </c>
      <c r="H306" s="68">
        <v>0</v>
      </c>
      <c r="I306" s="66">
        <v>0</v>
      </c>
      <c r="J306" s="13">
        <v>0</v>
      </c>
      <c r="K306" s="13">
        <v>0</v>
      </c>
      <c r="L306" s="68">
        <v>0</v>
      </c>
      <c r="M306" s="66">
        <v>0</v>
      </c>
      <c r="N306" s="13">
        <v>0</v>
      </c>
      <c r="O306" s="13">
        <v>0</v>
      </c>
      <c r="P306" s="68">
        <v>0</v>
      </c>
      <c r="Q306" s="66">
        <v>0</v>
      </c>
      <c r="R306" s="13">
        <v>0</v>
      </c>
      <c r="S306" s="13">
        <v>0</v>
      </c>
      <c r="T306" s="68">
        <v>0</v>
      </c>
      <c r="U306" s="69">
        <v>0</v>
      </c>
      <c r="V306" s="13">
        <v>0</v>
      </c>
      <c r="W306" s="67">
        <v>0</v>
      </c>
      <c r="X306" s="68">
        <v>0</v>
      </c>
      <c r="Y306" s="65"/>
    </row>
    <row r="307" spans="1:25" ht="13.5" hidden="1" outlineLevel="2" thickBot="1" x14ac:dyDescent="0.25">
      <c r="A307" s="465"/>
      <c r="B307" s="95">
        <v>810197</v>
      </c>
      <c r="C307" s="14" t="s">
        <v>196</v>
      </c>
      <c r="D307" s="58" t="s">
        <v>199</v>
      </c>
      <c r="E307" s="66">
        <v>0</v>
      </c>
      <c r="F307" s="13">
        <v>0</v>
      </c>
      <c r="G307" s="13">
        <v>0</v>
      </c>
      <c r="H307" s="68">
        <v>0</v>
      </c>
      <c r="I307" s="66">
        <v>0</v>
      </c>
      <c r="J307" s="13">
        <v>0</v>
      </c>
      <c r="K307" s="13">
        <v>0</v>
      </c>
      <c r="L307" s="68">
        <v>0</v>
      </c>
      <c r="M307" s="66">
        <v>0</v>
      </c>
      <c r="N307" s="13">
        <v>0</v>
      </c>
      <c r="O307" s="13">
        <v>0</v>
      </c>
      <c r="P307" s="68">
        <v>0</v>
      </c>
      <c r="Q307" s="66">
        <v>0</v>
      </c>
      <c r="R307" s="13">
        <v>0</v>
      </c>
      <c r="S307" s="13">
        <v>0</v>
      </c>
      <c r="T307" s="68">
        <v>0</v>
      </c>
      <c r="U307" s="69">
        <v>0</v>
      </c>
      <c r="V307" s="13">
        <v>0</v>
      </c>
      <c r="W307" s="67">
        <v>0</v>
      </c>
      <c r="X307" s="68">
        <v>0</v>
      </c>
      <c r="Y307" s="65"/>
    </row>
    <row r="308" spans="1:25" ht="13.5" hidden="1" outlineLevel="2" thickBot="1" x14ac:dyDescent="0.25">
      <c r="A308" s="465"/>
      <c r="B308" s="95">
        <v>810197</v>
      </c>
      <c r="C308" s="14" t="s">
        <v>412</v>
      </c>
      <c r="D308" s="58" t="s">
        <v>200</v>
      </c>
      <c r="E308" s="66">
        <v>0</v>
      </c>
      <c r="F308" s="13">
        <v>0</v>
      </c>
      <c r="G308" s="13">
        <v>0</v>
      </c>
      <c r="H308" s="68">
        <v>0</v>
      </c>
      <c r="I308" s="66">
        <v>0</v>
      </c>
      <c r="J308" s="13">
        <v>0</v>
      </c>
      <c r="K308" s="13">
        <v>0</v>
      </c>
      <c r="L308" s="68">
        <v>0</v>
      </c>
      <c r="M308" s="66">
        <v>0</v>
      </c>
      <c r="N308" s="13">
        <v>0</v>
      </c>
      <c r="O308" s="13">
        <v>0</v>
      </c>
      <c r="P308" s="68">
        <v>0</v>
      </c>
      <c r="Q308" s="66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65"/>
    </row>
    <row r="309" spans="1:25" ht="13.5" hidden="1" outlineLevel="2" thickBot="1" x14ac:dyDescent="0.25">
      <c r="A309" s="465"/>
      <c r="B309" s="95">
        <v>810197</v>
      </c>
      <c r="C309" s="14" t="s">
        <v>339</v>
      </c>
      <c r="D309" s="35" t="s">
        <v>201</v>
      </c>
      <c r="E309" s="66">
        <v>0</v>
      </c>
      <c r="F309" s="13">
        <v>0</v>
      </c>
      <c r="G309" s="13">
        <v>0</v>
      </c>
      <c r="H309" s="68">
        <v>0</v>
      </c>
      <c r="I309" s="66">
        <v>0</v>
      </c>
      <c r="J309" s="13">
        <v>0</v>
      </c>
      <c r="K309" s="13">
        <v>0</v>
      </c>
      <c r="L309" s="68">
        <v>0</v>
      </c>
      <c r="M309" s="66">
        <v>0</v>
      </c>
      <c r="N309" s="13">
        <v>0</v>
      </c>
      <c r="O309" s="13">
        <v>0</v>
      </c>
      <c r="P309" s="68">
        <v>0</v>
      </c>
      <c r="Q309" s="66">
        <v>0</v>
      </c>
      <c r="R309" s="13">
        <v>0</v>
      </c>
      <c r="S309" s="13">
        <v>0</v>
      </c>
      <c r="T309" s="68">
        <v>0</v>
      </c>
      <c r="U309" s="69">
        <v>0</v>
      </c>
      <c r="V309" s="13">
        <v>0</v>
      </c>
      <c r="W309" s="67">
        <v>0</v>
      </c>
      <c r="X309" s="68">
        <v>0</v>
      </c>
      <c r="Y309" s="65"/>
    </row>
    <row r="310" spans="1:25" ht="13.5" hidden="1" outlineLevel="2" thickBot="1" x14ac:dyDescent="0.25">
      <c r="A310" s="465"/>
      <c r="B310" s="95">
        <v>810197</v>
      </c>
      <c r="C310" s="164" t="s">
        <v>398</v>
      </c>
      <c r="D310" s="35" t="s">
        <v>306</v>
      </c>
      <c r="E310" s="66">
        <v>0</v>
      </c>
      <c r="F310" s="13">
        <v>0</v>
      </c>
      <c r="G310" s="13">
        <v>0</v>
      </c>
      <c r="H310" s="68">
        <v>0</v>
      </c>
      <c r="I310" s="66">
        <v>0</v>
      </c>
      <c r="J310" s="13">
        <v>0</v>
      </c>
      <c r="K310" s="13">
        <v>0</v>
      </c>
      <c r="L310" s="68">
        <v>0</v>
      </c>
      <c r="M310" s="66">
        <v>0</v>
      </c>
      <c r="N310" s="13">
        <v>0</v>
      </c>
      <c r="O310" s="13">
        <v>0</v>
      </c>
      <c r="P310" s="68">
        <v>0</v>
      </c>
      <c r="Q310" s="66">
        <v>0</v>
      </c>
      <c r="R310" s="13">
        <v>0</v>
      </c>
      <c r="S310" s="13">
        <v>0</v>
      </c>
      <c r="T310" s="68">
        <v>0</v>
      </c>
      <c r="U310" s="69">
        <v>0</v>
      </c>
      <c r="V310" s="13">
        <v>0</v>
      </c>
      <c r="W310" s="67">
        <v>0</v>
      </c>
      <c r="X310" s="68">
        <v>0</v>
      </c>
      <c r="Y310" s="65"/>
    </row>
    <row r="311" spans="1:25" ht="13.5" hidden="1" outlineLevel="2" thickBot="1" x14ac:dyDescent="0.25">
      <c r="A311" s="465"/>
      <c r="B311" s="95">
        <v>810197</v>
      </c>
      <c r="C311" s="14" t="s">
        <v>202</v>
      </c>
      <c r="D311" s="35" t="s">
        <v>397</v>
      </c>
      <c r="E311" s="70">
        <v>0</v>
      </c>
      <c r="F311" s="149">
        <v>0</v>
      </c>
      <c r="G311" s="149">
        <v>0</v>
      </c>
      <c r="H311" s="68">
        <v>0</v>
      </c>
      <c r="I311" s="70">
        <v>0</v>
      </c>
      <c r="J311" s="149">
        <v>0</v>
      </c>
      <c r="K311" s="149">
        <v>0</v>
      </c>
      <c r="L311" s="68">
        <v>0</v>
      </c>
      <c r="M311" s="70">
        <v>0</v>
      </c>
      <c r="N311" s="149">
        <v>0</v>
      </c>
      <c r="O311" s="149">
        <v>0</v>
      </c>
      <c r="P311" s="68">
        <v>0</v>
      </c>
      <c r="Q311" s="70">
        <v>0</v>
      </c>
      <c r="R311" s="149">
        <v>0</v>
      </c>
      <c r="S311" s="149">
        <v>0</v>
      </c>
      <c r="T311" s="68">
        <v>0</v>
      </c>
      <c r="U311" s="148">
        <v>0</v>
      </c>
      <c r="V311" s="149">
        <v>0</v>
      </c>
      <c r="W311" s="71">
        <v>0</v>
      </c>
      <c r="X311" s="68">
        <v>0</v>
      </c>
      <c r="Y311" s="65"/>
    </row>
    <row r="312" spans="1:25" s="106" customFormat="1" ht="13.5" hidden="1" outlineLevel="1" collapsed="1" thickBot="1" x14ac:dyDescent="0.25">
      <c r="A312" s="466">
        <v>810225</v>
      </c>
      <c r="B312" s="97">
        <v>810225</v>
      </c>
      <c r="C312" s="100" t="s">
        <v>113</v>
      </c>
      <c r="D312" s="101" t="s">
        <v>265</v>
      </c>
      <c r="E312" s="161">
        <v>0</v>
      </c>
      <c r="F312" s="162">
        <v>0</v>
      </c>
      <c r="G312" s="162">
        <v>0</v>
      </c>
      <c r="H312" s="104">
        <v>0</v>
      </c>
      <c r="I312" s="161">
        <v>0</v>
      </c>
      <c r="J312" s="162">
        <v>0</v>
      </c>
      <c r="K312" s="162">
        <v>0</v>
      </c>
      <c r="L312" s="104">
        <v>0</v>
      </c>
      <c r="M312" s="161">
        <v>0</v>
      </c>
      <c r="N312" s="162">
        <v>0</v>
      </c>
      <c r="O312" s="162">
        <v>0</v>
      </c>
      <c r="P312" s="104">
        <v>0</v>
      </c>
      <c r="Q312" s="161">
        <v>0</v>
      </c>
      <c r="R312" s="162">
        <v>0</v>
      </c>
      <c r="S312" s="162">
        <v>0</v>
      </c>
      <c r="T312" s="104">
        <v>0</v>
      </c>
      <c r="U312" s="161">
        <v>0</v>
      </c>
      <c r="V312" s="162">
        <v>0</v>
      </c>
      <c r="W312" s="162">
        <v>0</v>
      </c>
      <c r="X312" s="104">
        <v>0</v>
      </c>
      <c r="Y312" s="105"/>
    </row>
    <row r="313" spans="1:25" ht="13.5" hidden="1" outlineLevel="2" thickBot="1" x14ac:dyDescent="0.25">
      <c r="A313" s="467"/>
      <c r="B313" s="95">
        <v>810225</v>
      </c>
      <c r="C313" s="14" t="s">
        <v>411</v>
      </c>
      <c r="D313" s="35" t="s">
        <v>198</v>
      </c>
      <c r="E313" s="66">
        <v>0</v>
      </c>
      <c r="F313" s="13">
        <v>0</v>
      </c>
      <c r="G313" s="13">
        <v>0</v>
      </c>
      <c r="H313" s="68">
        <v>0</v>
      </c>
      <c r="I313" s="66">
        <v>0</v>
      </c>
      <c r="J313" s="13">
        <v>0</v>
      </c>
      <c r="K313" s="13">
        <v>0</v>
      </c>
      <c r="L313" s="68">
        <v>0</v>
      </c>
      <c r="M313" s="66">
        <v>0</v>
      </c>
      <c r="N313" s="13">
        <v>0</v>
      </c>
      <c r="O313" s="13">
        <v>0</v>
      </c>
      <c r="P313" s="68">
        <v>0</v>
      </c>
      <c r="Q313" s="66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65"/>
    </row>
    <row r="314" spans="1:25" ht="13.5" hidden="1" outlineLevel="2" thickBot="1" x14ac:dyDescent="0.25">
      <c r="A314" s="467"/>
      <c r="B314" s="95">
        <v>810225</v>
      </c>
      <c r="C314" s="14" t="s">
        <v>196</v>
      </c>
      <c r="D314" s="35" t="s">
        <v>199</v>
      </c>
      <c r="E314" s="66">
        <v>0</v>
      </c>
      <c r="F314" s="13">
        <v>0</v>
      </c>
      <c r="G314" s="13">
        <v>0</v>
      </c>
      <c r="H314" s="68">
        <v>0</v>
      </c>
      <c r="I314" s="66">
        <v>0</v>
      </c>
      <c r="J314" s="13">
        <v>0</v>
      </c>
      <c r="K314" s="13">
        <v>0</v>
      </c>
      <c r="L314" s="68">
        <v>0</v>
      </c>
      <c r="M314" s="66">
        <v>0</v>
      </c>
      <c r="N314" s="13">
        <v>0</v>
      </c>
      <c r="O314" s="13">
        <v>0</v>
      </c>
      <c r="P314" s="68">
        <v>0</v>
      </c>
      <c r="Q314" s="66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hidden="1" outlineLevel="2" thickBot="1" x14ac:dyDescent="0.25">
      <c r="A315" s="467"/>
      <c r="B315" s="95">
        <v>810225</v>
      </c>
      <c r="C315" s="14" t="s">
        <v>412</v>
      </c>
      <c r="D315" s="35" t="s">
        <v>200</v>
      </c>
      <c r="E315" s="66">
        <v>0</v>
      </c>
      <c r="F315" s="13">
        <v>0</v>
      </c>
      <c r="G315" s="13">
        <v>0</v>
      </c>
      <c r="H315" s="68">
        <v>0</v>
      </c>
      <c r="I315" s="66">
        <v>0</v>
      </c>
      <c r="J315" s="13">
        <v>0</v>
      </c>
      <c r="K315" s="13">
        <v>0</v>
      </c>
      <c r="L315" s="68">
        <v>0</v>
      </c>
      <c r="M315" s="66">
        <v>0</v>
      </c>
      <c r="N315" s="13">
        <v>0</v>
      </c>
      <c r="O315" s="13">
        <v>0</v>
      </c>
      <c r="P315" s="68">
        <v>0</v>
      </c>
      <c r="Q315" s="66">
        <v>0</v>
      </c>
      <c r="R315" s="13">
        <v>0</v>
      </c>
      <c r="S315" s="13">
        <v>0</v>
      </c>
      <c r="T315" s="68">
        <v>0</v>
      </c>
      <c r="U315" s="69">
        <v>0</v>
      </c>
      <c r="V315" s="13">
        <v>0</v>
      </c>
      <c r="W315" s="67">
        <v>0</v>
      </c>
      <c r="X315" s="68">
        <v>0</v>
      </c>
      <c r="Y315" s="65"/>
    </row>
    <row r="316" spans="1:25" ht="13.5" hidden="1" outlineLevel="2" thickBot="1" x14ac:dyDescent="0.25">
      <c r="A316" s="467"/>
      <c r="B316" s="95">
        <v>810225</v>
      </c>
      <c r="C316" s="14" t="s">
        <v>339</v>
      </c>
      <c r="D316" s="35" t="s">
        <v>201</v>
      </c>
      <c r="E316" s="66">
        <v>0</v>
      </c>
      <c r="F316" s="13">
        <v>0</v>
      </c>
      <c r="G316" s="13">
        <v>0</v>
      </c>
      <c r="H316" s="68">
        <v>0</v>
      </c>
      <c r="I316" s="66">
        <v>0</v>
      </c>
      <c r="J316" s="13">
        <v>0</v>
      </c>
      <c r="K316" s="13">
        <v>0</v>
      </c>
      <c r="L316" s="68">
        <v>0</v>
      </c>
      <c r="M316" s="66">
        <v>0</v>
      </c>
      <c r="N316" s="13">
        <v>0</v>
      </c>
      <c r="O316" s="13">
        <v>0</v>
      </c>
      <c r="P316" s="68">
        <v>0</v>
      </c>
      <c r="Q316" s="66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65"/>
    </row>
    <row r="317" spans="1:25" ht="13.5" hidden="1" outlineLevel="2" thickBot="1" x14ac:dyDescent="0.25">
      <c r="A317" s="467"/>
      <c r="B317" s="95">
        <v>810225</v>
      </c>
      <c r="C317" s="164" t="s">
        <v>398</v>
      </c>
      <c r="D317" s="35" t="s">
        <v>306</v>
      </c>
      <c r="E317" s="66">
        <v>0</v>
      </c>
      <c r="F317" s="13">
        <v>0</v>
      </c>
      <c r="G317" s="13">
        <v>0</v>
      </c>
      <c r="H317" s="68">
        <v>0</v>
      </c>
      <c r="I317" s="66">
        <v>0</v>
      </c>
      <c r="J317" s="13">
        <v>0</v>
      </c>
      <c r="K317" s="13">
        <v>0</v>
      </c>
      <c r="L317" s="68">
        <v>0</v>
      </c>
      <c r="M317" s="66">
        <v>0</v>
      </c>
      <c r="N317" s="13">
        <v>0</v>
      </c>
      <c r="O317" s="13">
        <v>0</v>
      </c>
      <c r="P317" s="68">
        <v>0</v>
      </c>
      <c r="Q317" s="66">
        <v>0</v>
      </c>
      <c r="R317" s="13">
        <v>0</v>
      </c>
      <c r="S317" s="13">
        <v>0</v>
      </c>
      <c r="T317" s="68">
        <v>0</v>
      </c>
      <c r="U317" s="69">
        <v>0</v>
      </c>
      <c r="V317" s="13">
        <v>0</v>
      </c>
      <c r="W317" s="67">
        <v>0</v>
      </c>
      <c r="X317" s="68">
        <v>0</v>
      </c>
      <c r="Y317" s="65"/>
    </row>
    <row r="318" spans="1:25" ht="13.5" hidden="1" outlineLevel="2" thickBot="1" x14ac:dyDescent="0.25">
      <c r="A318" s="467"/>
      <c r="B318" s="95">
        <v>810225</v>
      </c>
      <c r="C318" s="14" t="s">
        <v>202</v>
      </c>
      <c r="D318" s="35" t="s">
        <v>397</v>
      </c>
      <c r="E318" s="70">
        <v>0</v>
      </c>
      <c r="F318" s="149">
        <v>0</v>
      </c>
      <c r="G318" s="149">
        <v>0</v>
      </c>
      <c r="H318" s="68">
        <v>0</v>
      </c>
      <c r="I318" s="70">
        <v>0</v>
      </c>
      <c r="J318" s="149">
        <v>0</v>
      </c>
      <c r="K318" s="149">
        <v>0</v>
      </c>
      <c r="L318" s="68">
        <v>0</v>
      </c>
      <c r="M318" s="70">
        <v>0</v>
      </c>
      <c r="N318" s="149">
        <v>0</v>
      </c>
      <c r="O318" s="149">
        <v>0</v>
      </c>
      <c r="P318" s="68">
        <v>0</v>
      </c>
      <c r="Q318" s="70">
        <v>0</v>
      </c>
      <c r="R318" s="149">
        <v>0</v>
      </c>
      <c r="S318" s="149">
        <v>0</v>
      </c>
      <c r="T318" s="68">
        <v>0</v>
      </c>
      <c r="U318" s="148">
        <v>0</v>
      </c>
      <c r="V318" s="149">
        <v>0</v>
      </c>
      <c r="W318" s="71">
        <v>0</v>
      </c>
      <c r="X318" s="68">
        <v>0</v>
      </c>
      <c r="Y318" s="65"/>
    </row>
    <row r="319" spans="1:25" s="106" customFormat="1" ht="13.5" hidden="1" outlineLevel="1" collapsed="1" thickBot="1" x14ac:dyDescent="0.25">
      <c r="A319" s="464">
        <v>810235</v>
      </c>
      <c r="B319" s="97">
        <v>810235</v>
      </c>
      <c r="C319" s="100" t="s">
        <v>176</v>
      </c>
      <c r="D319" s="101" t="s">
        <v>265</v>
      </c>
      <c r="E319" s="161">
        <v>0</v>
      </c>
      <c r="F319" s="162">
        <v>0</v>
      </c>
      <c r="G319" s="162">
        <v>0</v>
      </c>
      <c r="H319" s="104">
        <v>0</v>
      </c>
      <c r="I319" s="161">
        <v>0</v>
      </c>
      <c r="J319" s="162">
        <v>0</v>
      </c>
      <c r="K319" s="162">
        <v>0</v>
      </c>
      <c r="L319" s="104">
        <v>0</v>
      </c>
      <c r="M319" s="161">
        <v>0</v>
      </c>
      <c r="N319" s="162">
        <v>0</v>
      </c>
      <c r="O319" s="162">
        <v>0</v>
      </c>
      <c r="P319" s="104">
        <v>0</v>
      </c>
      <c r="Q319" s="161">
        <v>0</v>
      </c>
      <c r="R319" s="162">
        <v>0</v>
      </c>
      <c r="S319" s="162">
        <v>0</v>
      </c>
      <c r="T319" s="104">
        <v>0</v>
      </c>
      <c r="U319" s="161">
        <v>0</v>
      </c>
      <c r="V319" s="162">
        <v>0</v>
      </c>
      <c r="W319" s="162">
        <v>0</v>
      </c>
      <c r="X319" s="104">
        <v>0</v>
      </c>
      <c r="Y319" s="105"/>
    </row>
    <row r="320" spans="1:25" ht="13.5" hidden="1" outlineLevel="2" thickBot="1" x14ac:dyDescent="0.25">
      <c r="A320" s="465"/>
      <c r="B320" s="95">
        <v>810235</v>
      </c>
      <c r="C320" s="14" t="s">
        <v>411</v>
      </c>
      <c r="D320" s="58" t="s">
        <v>198</v>
      </c>
      <c r="E320" s="66">
        <v>0</v>
      </c>
      <c r="F320" s="13">
        <v>0</v>
      </c>
      <c r="G320" s="13">
        <v>0</v>
      </c>
      <c r="H320" s="68">
        <v>0</v>
      </c>
      <c r="I320" s="66">
        <v>0</v>
      </c>
      <c r="J320" s="13">
        <v>0</v>
      </c>
      <c r="K320" s="13">
        <v>0</v>
      </c>
      <c r="L320" s="68">
        <v>0</v>
      </c>
      <c r="M320" s="66">
        <v>0</v>
      </c>
      <c r="N320" s="13">
        <v>0</v>
      </c>
      <c r="O320" s="13">
        <v>0</v>
      </c>
      <c r="P320" s="68">
        <v>0</v>
      </c>
      <c r="Q320" s="66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65"/>
    </row>
    <row r="321" spans="1:25" ht="13.5" hidden="1" outlineLevel="2" thickBot="1" x14ac:dyDescent="0.25">
      <c r="A321" s="465"/>
      <c r="B321" s="95">
        <v>810235</v>
      </c>
      <c r="C321" s="14" t="s">
        <v>196</v>
      </c>
      <c r="D321" s="58" t="s">
        <v>199</v>
      </c>
      <c r="E321" s="66">
        <v>0</v>
      </c>
      <c r="F321" s="13">
        <v>0</v>
      </c>
      <c r="G321" s="13">
        <v>0</v>
      </c>
      <c r="H321" s="68">
        <v>0</v>
      </c>
      <c r="I321" s="66">
        <v>0</v>
      </c>
      <c r="J321" s="13">
        <v>0</v>
      </c>
      <c r="K321" s="13">
        <v>0</v>
      </c>
      <c r="L321" s="68">
        <v>0</v>
      </c>
      <c r="M321" s="66">
        <v>0</v>
      </c>
      <c r="N321" s="13">
        <v>0</v>
      </c>
      <c r="O321" s="13">
        <v>0</v>
      </c>
      <c r="P321" s="68">
        <v>0</v>
      </c>
      <c r="Q321" s="66">
        <v>0</v>
      </c>
      <c r="R321" s="13">
        <v>0</v>
      </c>
      <c r="S321" s="13">
        <v>0</v>
      </c>
      <c r="T321" s="68">
        <v>0</v>
      </c>
      <c r="U321" s="69">
        <v>0</v>
      </c>
      <c r="V321" s="13">
        <v>0</v>
      </c>
      <c r="W321" s="67">
        <v>0</v>
      </c>
      <c r="X321" s="68">
        <v>0</v>
      </c>
      <c r="Y321" s="65"/>
    </row>
    <row r="322" spans="1:25" ht="13.5" hidden="1" outlineLevel="2" thickBot="1" x14ac:dyDescent="0.25">
      <c r="A322" s="465"/>
      <c r="B322" s="95">
        <v>810235</v>
      </c>
      <c r="C322" s="14" t="s">
        <v>412</v>
      </c>
      <c r="D322" s="58" t="s">
        <v>200</v>
      </c>
      <c r="E322" s="66">
        <v>0</v>
      </c>
      <c r="F322" s="13">
        <v>0</v>
      </c>
      <c r="G322" s="13">
        <v>0</v>
      </c>
      <c r="H322" s="68">
        <v>0</v>
      </c>
      <c r="I322" s="66">
        <v>0</v>
      </c>
      <c r="J322" s="13">
        <v>0</v>
      </c>
      <c r="K322" s="13">
        <v>0</v>
      </c>
      <c r="L322" s="68">
        <v>0</v>
      </c>
      <c r="M322" s="66">
        <v>0</v>
      </c>
      <c r="N322" s="13">
        <v>0</v>
      </c>
      <c r="O322" s="13">
        <v>0</v>
      </c>
      <c r="P322" s="68">
        <v>0</v>
      </c>
      <c r="Q322" s="66">
        <v>0</v>
      </c>
      <c r="R322" s="13">
        <v>0</v>
      </c>
      <c r="S322" s="13">
        <v>0</v>
      </c>
      <c r="T322" s="68">
        <v>0</v>
      </c>
      <c r="U322" s="69">
        <v>0</v>
      </c>
      <c r="V322" s="13">
        <v>0</v>
      </c>
      <c r="W322" s="67">
        <v>0</v>
      </c>
      <c r="X322" s="68">
        <v>0</v>
      </c>
      <c r="Y322" s="65"/>
    </row>
    <row r="323" spans="1:25" ht="13.5" hidden="1" outlineLevel="2" thickBot="1" x14ac:dyDescent="0.25">
      <c r="A323" s="465"/>
      <c r="B323" s="95">
        <v>810235</v>
      </c>
      <c r="C323" s="14" t="s">
        <v>339</v>
      </c>
      <c r="D323" s="35" t="s">
        <v>201</v>
      </c>
      <c r="E323" s="66">
        <v>0</v>
      </c>
      <c r="F323" s="13">
        <v>0</v>
      </c>
      <c r="G323" s="13">
        <v>0</v>
      </c>
      <c r="H323" s="68">
        <v>0</v>
      </c>
      <c r="I323" s="66">
        <v>0</v>
      </c>
      <c r="J323" s="13">
        <v>0</v>
      </c>
      <c r="K323" s="13">
        <v>0</v>
      </c>
      <c r="L323" s="68">
        <v>0</v>
      </c>
      <c r="M323" s="66">
        <v>0</v>
      </c>
      <c r="N323" s="13">
        <v>0</v>
      </c>
      <c r="O323" s="13">
        <v>0</v>
      </c>
      <c r="P323" s="68">
        <v>0</v>
      </c>
      <c r="Q323" s="66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2" thickBot="1" x14ac:dyDescent="0.25">
      <c r="A324" s="465"/>
      <c r="B324" s="95">
        <v>810235</v>
      </c>
      <c r="C324" s="164" t="s">
        <v>398</v>
      </c>
      <c r="D324" s="35" t="s">
        <v>306</v>
      </c>
      <c r="E324" s="66">
        <v>0</v>
      </c>
      <c r="F324" s="13">
        <v>0</v>
      </c>
      <c r="G324" s="13">
        <v>0</v>
      </c>
      <c r="H324" s="68">
        <v>0</v>
      </c>
      <c r="I324" s="66">
        <v>0</v>
      </c>
      <c r="J324" s="13">
        <v>0</v>
      </c>
      <c r="K324" s="13">
        <v>0</v>
      </c>
      <c r="L324" s="68">
        <v>0</v>
      </c>
      <c r="M324" s="66">
        <v>0</v>
      </c>
      <c r="N324" s="13">
        <v>0</v>
      </c>
      <c r="O324" s="13">
        <v>0</v>
      </c>
      <c r="P324" s="68">
        <v>0</v>
      </c>
      <c r="Q324" s="66">
        <v>0</v>
      </c>
      <c r="R324" s="13">
        <v>0</v>
      </c>
      <c r="S324" s="13">
        <v>0</v>
      </c>
      <c r="T324" s="68">
        <v>0</v>
      </c>
      <c r="U324" s="69">
        <v>0</v>
      </c>
      <c r="V324" s="13">
        <v>0</v>
      </c>
      <c r="W324" s="67">
        <v>0</v>
      </c>
      <c r="X324" s="68">
        <v>0</v>
      </c>
      <c r="Y324" s="65"/>
    </row>
    <row r="325" spans="1:25" ht="13.5" hidden="1" outlineLevel="2" thickBot="1" x14ac:dyDescent="0.25">
      <c r="A325" s="465"/>
      <c r="B325" s="95">
        <v>810235</v>
      </c>
      <c r="C325" s="14" t="s">
        <v>202</v>
      </c>
      <c r="D325" s="35" t="s">
        <v>397</v>
      </c>
      <c r="E325" s="70">
        <v>0</v>
      </c>
      <c r="F325" s="149">
        <v>0</v>
      </c>
      <c r="G325" s="149">
        <v>0</v>
      </c>
      <c r="H325" s="68">
        <v>0</v>
      </c>
      <c r="I325" s="70">
        <v>0</v>
      </c>
      <c r="J325" s="149">
        <v>0</v>
      </c>
      <c r="K325" s="149">
        <v>0</v>
      </c>
      <c r="L325" s="68">
        <v>0</v>
      </c>
      <c r="M325" s="70">
        <v>0</v>
      </c>
      <c r="N325" s="149">
        <v>0</v>
      </c>
      <c r="O325" s="149">
        <v>0</v>
      </c>
      <c r="P325" s="68">
        <v>0</v>
      </c>
      <c r="Q325" s="70">
        <v>0</v>
      </c>
      <c r="R325" s="149">
        <v>0</v>
      </c>
      <c r="S325" s="149">
        <v>0</v>
      </c>
      <c r="T325" s="68">
        <v>0</v>
      </c>
      <c r="U325" s="148">
        <v>0</v>
      </c>
      <c r="V325" s="149">
        <v>0</v>
      </c>
      <c r="W325" s="71">
        <v>0</v>
      </c>
      <c r="X325" s="68">
        <v>0</v>
      </c>
      <c r="Y325" s="65"/>
    </row>
    <row r="326" spans="1:25" s="106" customFormat="1" ht="13.5" hidden="1" outlineLevel="1" collapsed="1" thickBot="1" x14ac:dyDescent="0.25">
      <c r="A326" s="466">
        <v>810327</v>
      </c>
      <c r="B326" s="97">
        <v>810327</v>
      </c>
      <c r="C326" s="100" t="s">
        <v>185</v>
      </c>
      <c r="D326" s="101" t="s">
        <v>265</v>
      </c>
      <c r="E326" s="161">
        <v>0</v>
      </c>
      <c r="F326" s="162">
        <v>0</v>
      </c>
      <c r="G326" s="162">
        <v>0</v>
      </c>
      <c r="H326" s="104">
        <v>0</v>
      </c>
      <c r="I326" s="161">
        <v>0</v>
      </c>
      <c r="J326" s="162">
        <v>0</v>
      </c>
      <c r="K326" s="162">
        <v>0</v>
      </c>
      <c r="L326" s="104">
        <v>0</v>
      </c>
      <c r="M326" s="161">
        <v>0</v>
      </c>
      <c r="N326" s="162">
        <v>0</v>
      </c>
      <c r="O326" s="162">
        <v>0</v>
      </c>
      <c r="P326" s="104">
        <v>0</v>
      </c>
      <c r="Q326" s="161">
        <v>0</v>
      </c>
      <c r="R326" s="162">
        <v>0</v>
      </c>
      <c r="S326" s="162">
        <v>0</v>
      </c>
      <c r="T326" s="104">
        <v>0</v>
      </c>
      <c r="U326" s="161">
        <v>0</v>
      </c>
      <c r="V326" s="162">
        <v>0</v>
      </c>
      <c r="W326" s="162">
        <v>0</v>
      </c>
      <c r="X326" s="104">
        <v>0</v>
      </c>
      <c r="Y326" s="105"/>
    </row>
    <row r="327" spans="1:25" ht="13.5" hidden="1" outlineLevel="2" thickBot="1" x14ac:dyDescent="0.25">
      <c r="A327" s="467"/>
      <c r="B327" s="95">
        <v>810327</v>
      </c>
      <c r="C327" s="14" t="s">
        <v>411</v>
      </c>
      <c r="D327" s="35" t="s">
        <v>198</v>
      </c>
      <c r="E327" s="66">
        <v>0</v>
      </c>
      <c r="F327" s="13">
        <v>0</v>
      </c>
      <c r="G327" s="13">
        <v>0</v>
      </c>
      <c r="H327" s="68">
        <v>0</v>
      </c>
      <c r="I327" s="66">
        <v>0</v>
      </c>
      <c r="J327" s="13">
        <v>0</v>
      </c>
      <c r="K327" s="13">
        <v>0</v>
      </c>
      <c r="L327" s="68">
        <v>0</v>
      </c>
      <c r="M327" s="66">
        <v>0</v>
      </c>
      <c r="N327" s="13">
        <v>0</v>
      </c>
      <c r="O327" s="13">
        <v>0</v>
      </c>
      <c r="P327" s="68">
        <v>0</v>
      </c>
      <c r="Q327" s="66">
        <v>0</v>
      </c>
      <c r="R327" s="13">
        <v>0</v>
      </c>
      <c r="S327" s="13">
        <v>0</v>
      </c>
      <c r="T327" s="68">
        <v>0</v>
      </c>
      <c r="U327" s="69">
        <v>0</v>
      </c>
      <c r="V327" s="13">
        <v>0</v>
      </c>
      <c r="W327" s="67">
        <v>0</v>
      </c>
      <c r="X327" s="68">
        <v>0</v>
      </c>
      <c r="Y327" s="65"/>
    </row>
    <row r="328" spans="1:25" ht="13.5" hidden="1" outlineLevel="2" thickBot="1" x14ac:dyDescent="0.25">
      <c r="A328" s="467"/>
      <c r="B328" s="95">
        <v>810327</v>
      </c>
      <c r="C328" s="14" t="s">
        <v>196</v>
      </c>
      <c r="D328" s="35" t="s">
        <v>199</v>
      </c>
      <c r="E328" s="66">
        <v>0</v>
      </c>
      <c r="F328" s="13">
        <v>0</v>
      </c>
      <c r="G328" s="13">
        <v>0</v>
      </c>
      <c r="H328" s="68">
        <v>0</v>
      </c>
      <c r="I328" s="66">
        <v>0</v>
      </c>
      <c r="J328" s="13">
        <v>0</v>
      </c>
      <c r="K328" s="13">
        <v>0</v>
      </c>
      <c r="L328" s="68">
        <v>0</v>
      </c>
      <c r="M328" s="66">
        <v>0</v>
      </c>
      <c r="N328" s="13">
        <v>0</v>
      </c>
      <c r="O328" s="13">
        <v>0</v>
      </c>
      <c r="P328" s="68">
        <v>0</v>
      </c>
      <c r="Q328" s="66">
        <v>0</v>
      </c>
      <c r="R328" s="13">
        <v>0</v>
      </c>
      <c r="S328" s="13">
        <v>0</v>
      </c>
      <c r="T328" s="68">
        <v>0</v>
      </c>
      <c r="U328" s="69">
        <v>0</v>
      </c>
      <c r="V328" s="13">
        <v>0</v>
      </c>
      <c r="W328" s="67">
        <v>0</v>
      </c>
      <c r="X328" s="68">
        <v>0</v>
      </c>
      <c r="Y328" s="65"/>
    </row>
    <row r="329" spans="1:25" ht="13.5" hidden="1" outlineLevel="2" thickBot="1" x14ac:dyDescent="0.25">
      <c r="A329" s="467"/>
      <c r="B329" s="95">
        <v>810327</v>
      </c>
      <c r="C329" s="14" t="s">
        <v>412</v>
      </c>
      <c r="D329" s="35" t="s">
        <v>200</v>
      </c>
      <c r="E329" s="66">
        <v>0</v>
      </c>
      <c r="F329" s="13">
        <v>0</v>
      </c>
      <c r="G329" s="13">
        <v>0</v>
      </c>
      <c r="H329" s="68">
        <v>0</v>
      </c>
      <c r="I329" s="66">
        <v>0</v>
      </c>
      <c r="J329" s="13">
        <v>0</v>
      </c>
      <c r="K329" s="13">
        <v>0</v>
      </c>
      <c r="L329" s="68">
        <v>0</v>
      </c>
      <c r="M329" s="66">
        <v>0</v>
      </c>
      <c r="N329" s="13">
        <v>0</v>
      </c>
      <c r="O329" s="13">
        <v>0</v>
      </c>
      <c r="P329" s="68">
        <v>0</v>
      </c>
      <c r="Q329" s="66">
        <v>0</v>
      </c>
      <c r="R329" s="13">
        <v>0</v>
      </c>
      <c r="S329" s="13">
        <v>0</v>
      </c>
      <c r="T329" s="68">
        <v>0</v>
      </c>
      <c r="U329" s="69">
        <v>0</v>
      </c>
      <c r="V329" s="13">
        <v>0</v>
      </c>
      <c r="W329" s="67">
        <v>0</v>
      </c>
      <c r="X329" s="68">
        <v>0</v>
      </c>
      <c r="Y329" s="65"/>
    </row>
    <row r="330" spans="1:25" ht="13.5" hidden="1" outlineLevel="2" thickBot="1" x14ac:dyDescent="0.25">
      <c r="A330" s="467"/>
      <c r="B330" s="95">
        <v>810327</v>
      </c>
      <c r="C330" s="14" t="s">
        <v>339</v>
      </c>
      <c r="D330" s="35" t="s">
        <v>201</v>
      </c>
      <c r="E330" s="66">
        <v>0</v>
      </c>
      <c r="F330" s="13">
        <v>0</v>
      </c>
      <c r="G330" s="13">
        <v>0</v>
      </c>
      <c r="H330" s="68">
        <v>0</v>
      </c>
      <c r="I330" s="66">
        <v>0</v>
      </c>
      <c r="J330" s="13">
        <v>0</v>
      </c>
      <c r="K330" s="13">
        <v>0</v>
      </c>
      <c r="L330" s="68">
        <v>0</v>
      </c>
      <c r="M330" s="66">
        <v>0</v>
      </c>
      <c r="N330" s="13">
        <v>0</v>
      </c>
      <c r="O330" s="13">
        <v>0</v>
      </c>
      <c r="P330" s="68">
        <v>0</v>
      </c>
      <c r="Q330" s="66">
        <v>0</v>
      </c>
      <c r="R330" s="13">
        <v>0</v>
      </c>
      <c r="S330" s="13">
        <v>0</v>
      </c>
      <c r="T330" s="68">
        <v>0</v>
      </c>
      <c r="U330" s="69">
        <v>0</v>
      </c>
      <c r="V330" s="13">
        <v>0</v>
      </c>
      <c r="W330" s="67">
        <v>0</v>
      </c>
      <c r="X330" s="68">
        <v>0</v>
      </c>
      <c r="Y330" s="65"/>
    </row>
    <row r="331" spans="1:25" ht="13.5" hidden="1" outlineLevel="2" thickBot="1" x14ac:dyDescent="0.25">
      <c r="A331" s="467"/>
      <c r="B331" s="95">
        <v>810327</v>
      </c>
      <c r="C331" s="164" t="s">
        <v>398</v>
      </c>
      <c r="D331" s="35" t="s">
        <v>306</v>
      </c>
      <c r="E331" s="66">
        <v>0</v>
      </c>
      <c r="F331" s="13">
        <v>0</v>
      </c>
      <c r="G331" s="13">
        <v>0</v>
      </c>
      <c r="H331" s="68">
        <v>0</v>
      </c>
      <c r="I331" s="66">
        <v>0</v>
      </c>
      <c r="J331" s="13">
        <v>0</v>
      </c>
      <c r="K331" s="13">
        <v>0</v>
      </c>
      <c r="L331" s="68">
        <v>0</v>
      </c>
      <c r="M331" s="66">
        <v>0</v>
      </c>
      <c r="N331" s="13">
        <v>0</v>
      </c>
      <c r="O331" s="13">
        <v>0</v>
      </c>
      <c r="P331" s="68">
        <v>0</v>
      </c>
      <c r="Q331" s="66">
        <v>0</v>
      </c>
      <c r="R331" s="13">
        <v>0</v>
      </c>
      <c r="S331" s="13">
        <v>0</v>
      </c>
      <c r="T331" s="68">
        <v>0</v>
      </c>
      <c r="U331" s="69">
        <v>0</v>
      </c>
      <c r="V331" s="13">
        <v>0</v>
      </c>
      <c r="W331" s="67">
        <v>0</v>
      </c>
      <c r="X331" s="68">
        <v>0</v>
      </c>
      <c r="Y331" s="65"/>
    </row>
    <row r="332" spans="1:25" ht="13.5" hidden="1" outlineLevel="2" thickBot="1" x14ac:dyDescent="0.25">
      <c r="A332" s="467"/>
      <c r="B332" s="95">
        <v>810327</v>
      </c>
      <c r="C332" s="14" t="s">
        <v>202</v>
      </c>
      <c r="D332" s="35" t="s">
        <v>397</v>
      </c>
      <c r="E332" s="70">
        <v>0</v>
      </c>
      <c r="F332" s="149">
        <v>0</v>
      </c>
      <c r="G332" s="149">
        <v>0</v>
      </c>
      <c r="H332" s="68">
        <v>0</v>
      </c>
      <c r="I332" s="70">
        <v>0</v>
      </c>
      <c r="J332" s="149">
        <v>0</v>
      </c>
      <c r="K332" s="149">
        <v>0</v>
      </c>
      <c r="L332" s="68">
        <v>0</v>
      </c>
      <c r="M332" s="70">
        <v>0</v>
      </c>
      <c r="N332" s="149">
        <v>0</v>
      </c>
      <c r="O332" s="149">
        <v>0</v>
      </c>
      <c r="P332" s="68">
        <v>0</v>
      </c>
      <c r="Q332" s="70">
        <v>0</v>
      </c>
      <c r="R332" s="149">
        <v>0</v>
      </c>
      <c r="S332" s="149">
        <v>0</v>
      </c>
      <c r="T332" s="68">
        <v>0</v>
      </c>
      <c r="U332" s="148">
        <v>0</v>
      </c>
      <c r="V332" s="149">
        <v>0</v>
      </c>
      <c r="W332" s="71">
        <v>0</v>
      </c>
      <c r="X332" s="68">
        <v>0</v>
      </c>
      <c r="Y332" s="65"/>
    </row>
    <row r="333" spans="1:25" s="106" customFormat="1" ht="13.5" hidden="1" outlineLevel="1" collapsed="1" thickBot="1" x14ac:dyDescent="0.25">
      <c r="A333" s="464">
        <v>810336</v>
      </c>
      <c r="B333" s="97">
        <v>810336</v>
      </c>
      <c r="C333" s="100" t="s">
        <v>317</v>
      </c>
      <c r="D333" s="101" t="s">
        <v>265</v>
      </c>
      <c r="E333" s="161">
        <v>0</v>
      </c>
      <c r="F333" s="162">
        <v>0</v>
      </c>
      <c r="G333" s="162">
        <v>0</v>
      </c>
      <c r="H333" s="104">
        <v>0</v>
      </c>
      <c r="I333" s="161">
        <v>0</v>
      </c>
      <c r="J333" s="162">
        <v>0</v>
      </c>
      <c r="K333" s="162">
        <v>0</v>
      </c>
      <c r="L333" s="104">
        <v>0</v>
      </c>
      <c r="M333" s="161">
        <v>0</v>
      </c>
      <c r="N333" s="162">
        <v>0</v>
      </c>
      <c r="O333" s="162">
        <v>0</v>
      </c>
      <c r="P333" s="104">
        <v>0</v>
      </c>
      <c r="Q333" s="161">
        <v>0</v>
      </c>
      <c r="R333" s="162">
        <v>0</v>
      </c>
      <c r="S333" s="162">
        <v>0</v>
      </c>
      <c r="T333" s="104">
        <v>0</v>
      </c>
      <c r="U333" s="161">
        <v>0</v>
      </c>
      <c r="V333" s="162">
        <v>0</v>
      </c>
      <c r="W333" s="162">
        <v>0</v>
      </c>
      <c r="X333" s="104">
        <v>0</v>
      </c>
      <c r="Y333" s="105"/>
    </row>
    <row r="334" spans="1:25" ht="13.5" hidden="1" outlineLevel="2" thickBot="1" x14ac:dyDescent="0.25">
      <c r="A334" s="465"/>
      <c r="B334" s="95">
        <v>810336</v>
      </c>
      <c r="C334" s="14" t="s">
        <v>411</v>
      </c>
      <c r="D334" s="58" t="s">
        <v>198</v>
      </c>
      <c r="E334" s="66">
        <v>0</v>
      </c>
      <c r="F334" s="13">
        <v>0</v>
      </c>
      <c r="G334" s="13">
        <v>0</v>
      </c>
      <c r="H334" s="68">
        <v>0</v>
      </c>
      <c r="I334" s="66">
        <v>0</v>
      </c>
      <c r="J334" s="13">
        <v>0</v>
      </c>
      <c r="K334" s="13">
        <v>0</v>
      </c>
      <c r="L334" s="68">
        <v>0</v>
      </c>
      <c r="M334" s="66">
        <v>0</v>
      </c>
      <c r="N334" s="13">
        <v>0</v>
      </c>
      <c r="O334" s="13">
        <v>0</v>
      </c>
      <c r="P334" s="68">
        <v>0</v>
      </c>
      <c r="Q334" s="66">
        <v>0</v>
      </c>
      <c r="R334" s="13">
        <v>0</v>
      </c>
      <c r="S334" s="13">
        <v>0</v>
      </c>
      <c r="T334" s="68">
        <v>0</v>
      </c>
      <c r="U334" s="69">
        <v>0</v>
      </c>
      <c r="V334" s="13">
        <v>0</v>
      </c>
      <c r="W334" s="67">
        <v>0</v>
      </c>
      <c r="X334" s="68">
        <v>0</v>
      </c>
      <c r="Y334" s="65"/>
    </row>
    <row r="335" spans="1:25" ht="13.5" hidden="1" outlineLevel="2" thickBot="1" x14ac:dyDescent="0.25">
      <c r="A335" s="465"/>
      <c r="B335" s="95">
        <v>810336</v>
      </c>
      <c r="C335" s="14" t="s">
        <v>196</v>
      </c>
      <c r="D335" s="58" t="s">
        <v>199</v>
      </c>
      <c r="E335" s="66">
        <v>0</v>
      </c>
      <c r="F335" s="13">
        <v>0</v>
      </c>
      <c r="G335" s="13">
        <v>0</v>
      </c>
      <c r="H335" s="68">
        <v>0</v>
      </c>
      <c r="I335" s="66">
        <v>0</v>
      </c>
      <c r="J335" s="13">
        <v>0</v>
      </c>
      <c r="K335" s="13">
        <v>0</v>
      </c>
      <c r="L335" s="68">
        <v>0</v>
      </c>
      <c r="M335" s="66">
        <v>0</v>
      </c>
      <c r="N335" s="13">
        <v>0</v>
      </c>
      <c r="O335" s="13">
        <v>0</v>
      </c>
      <c r="P335" s="68">
        <v>0</v>
      </c>
      <c r="Q335" s="66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65"/>
    </row>
    <row r="336" spans="1:25" ht="13.5" hidden="1" outlineLevel="2" thickBot="1" x14ac:dyDescent="0.25">
      <c r="A336" s="465"/>
      <c r="B336" s="95">
        <v>810336</v>
      </c>
      <c r="C336" s="14" t="s">
        <v>412</v>
      </c>
      <c r="D336" s="58" t="s">
        <v>200</v>
      </c>
      <c r="E336" s="66">
        <v>0</v>
      </c>
      <c r="F336" s="13">
        <v>0</v>
      </c>
      <c r="G336" s="13">
        <v>0</v>
      </c>
      <c r="H336" s="68">
        <v>0</v>
      </c>
      <c r="I336" s="66">
        <v>0</v>
      </c>
      <c r="J336" s="13">
        <v>0</v>
      </c>
      <c r="K336" s="13">
        <v>0</v>
      </c>
      <c r="L336" s="68">
        <v>0</v>
      </c>
      <c r="M336" s="66">
        <v>0</v>
      </c>
      <c r="N336" s="13">
        <v>0</v>
      </c>
      <c r="O336" s="13">
        <v>0</v>
      </c>
      <c r="P336" s="68">
        <v>0</v>
      </c>
      <c r="Q336" s="66">
        <v>0</v>
      </c>
      <c r="R336" s="13">
        <v>0</v>
      </c>
      <c r="S336" s="13">
        <v>0</v>
      </c>
      <c r="T336" s="68">
        <v>0</v>
      </c>
      <c r="U336" s="69">
        <v>0</v>
      </c>
      <c r="V336" s="13">
        <v>0</v>
      </c>
      <c r="W336" s="67">
        <v>0</v>
      </c>
      <c r="X336" s="68">
        <v>0</v>
      </c>
      <c r="Y336" s="65"/>
    </row>
    <row r="337" spans="1:25" ht="13.5" hidden="1" outlineLevel="2" thickBot="1" x14ac:dyDescent="0.25">
      <c r="A337" s="465"/>
      <c r="B337" s="95">
        <v>810336</v>
      </c>
      <c r="C337" s="14" t="s">
        <v>339</v>
      </c>
      <c r="D337" s="35" t="s">
        <v>201</v>
      </c>
      <c r="E337" s="66">
        <v>0</v>
      </c>
      <c r="F337" s="13">
        <v>0</v>
      </c>
      <c r="G337" s="13">
        <v>0</v>
      </c>
      <c r="H337" s="68">
        <v>0</v>
      </c>
      <c r="I337" s="66">
        <v>0</v>
      </c>
      <c r="J337" s="13">
        <v>0</v>
      </c>
      <c r="K337" s="13">
        <v>0</v>
      </c>
      <c r="L337" s="68">
        <v>0</v>
      </c>
      <c r="M337" s="66">
        <v>0</v>
      </c>
      <c r="N337" s="13">
        <v>0</v>
      </c>
      <c r="O337" s="13">
        <v>0</v>
      </c>
      <c r="P337" s="68">
        <v>0</v>
      </c>
      <c r="Q337" s="66">
        <v>0</v>
      </c>
      <c r="R337" s="13">
        <v>0</v>
      </c>
      <c r="S337" s="13">
        <v>0</v>
      </c>
      <c r="T337" s="68">
        <v>0</v>
      </c>
      <c r="U337" s="69">
        <v>0</v>
      </c>
      <c r="V337" s="13">
        <v>0</v>
      </c>
      <c r="W337" s="67">
        <v>0</v>
      </c>
      <c r="X337" s="68">
        <v>0</v>
      </c>
      <c r="Y337" s="65"/>
    </row>
    <row r="338" spans="1:25" ht="13.5" hidden="1" outlineLevel="2" thickBot="1" x14ac:dyDescent="0.25">
      <c r="A338" s="465"/>
      <c r="B338" s="95">
        <v>810336</v>
      </c>
      <c r="C338" s="164" t="s">
        <v>398</v>
      </c>
      <c r="D338" s="35" t="s">
        <v>306</v>
      </c>
      <c r="E338" s="66">
        <v>0</v>
      </c>
      <c r="F338" s="13">
        <v>0</v>
      </c>
      <c r="G338" s="13">
        <v>0</v>
      </c>
      <c r="H338" s="68">
        <v>0</v>
      </c>
      <c r="I338" s="66">
        <v>0</v>
      </c>
      <c r="J338" s="13">
        <v>0</v>
      </c>
      <c r="K338" s="13">
        <v>0</v>
      </c>
      <c r="L338" s="68">
        <v>0</v>
      </c>
      <c r="M338" s="66">
        <v>0</v>
      </c>
      <c r="N338" s="13">
        <v>0</v>
      </c>
      <c r="O338" s="13">
        <v>0</v>
      </c>
      <c r="P338" s="68">
        <v>0</v>
      </c>
      <c r="Q338" s="66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65"/>
    </row>
    <row r="339" spans="1:25" ht="13.5" hidden="1" outlineLevel="2" thickBot="1" x14ac:dyDescent="0.25">
      <c r="A339" s="465"/>
      <c r="B339" s="95">
        <v>810336</v>
      </c>
      <c r="C339" s="14" t="s">
        <v>202</v>
      </c>
      <c r="D339" s="35" t="s">
        <v>397</v>
      </c>
      <c r="E339" s="70">
        <v>0</v>
      </c>
      <c r="F339" s="149">
        <v>0</v>
      </c>
      <c r="G339" s="149">
        <v>0</v>
      </c>
      <c r="H339" s="68">
        <v>0</v>
      </c>
      <c r="I339" s="70">
        <v>0</v>
      </c>
      <c r="J339" s="149">
        <v>0</v>
      </c>
      <c r="K339" s="149">
        <v>0</v>
      </c>
      <c r="L339" s="68">
        <v>0</v>
      </c>
      <c r="M339" s="70">
        <v>0</v>
      </c>
      <c r="N339" s="149">
        <v>0</v>
      </c>
      <c r="O339" s="149">
        <v>0</v>
      </c>
      <c r="P339" s="68">
        <v>0</v>
      </c>
      <c r="Q339" s="70">
        <v>0</v>
      </c>
      <c r="R339" s="149">
        <v>0</v>
      </c>
      <c r="S339" s="149">
        <v>0</v>
      </c>
      <c r="T339" s="68">
        <v>0</v>
      </c>
      <c r="U339" s="148">
        <v>0</v>
      </c>
      <c r="V339" s="149">
        <v>0</v>
      </c>
      <c r="W339" s="71">
        <v>0</v>
      </c>
      <c r="X339" s="68">
        <v>0</v>
      </c>
      <c r="Y339" s="65"/>
    </row>
    <row r="340" spans="1:25" s="106" customFormat="1" ht="13.5" hidden="1" outlineLevel="1" collapsed="1" thickBot="1" x14ac:dyDescent="0.25">
      <c r="A340" s="466">
        <v>810339</v>
      </c>
      <c r="B340" s="97">
        <v>810339</v>
      </c>
      <c r="C340" s="100" t="s">
        <v>389</v>
      </c>
      <c r="D340" s="101" t="s">
        <v>265</v>
      </c>
      <c r="E340" s="161">
        <v>0</v>
      </c>
      <c r="F340" s="162">
        <v>0</v>
      </c>
      <c r="G340" s="162">
        <v>0</v>
      </c>
      <c r="H340" s="104">
        <v>0</v>
      </c>
      <c r="I340" s="161">
        <v>0</v>
      </c>
      <c r="J340" s="162">
        <v>0</v>
      </c>
      <c r="K340" s="162">
        <v>0</v>
      </c>
      <c r="L340" s="104">
        <v>0</v>
      </c>
      <c r="M340" s="161">
        <v>0</v>
      </c>
      <c r="N340" s="162">
        <v>0</v>
      </c>
      <c r="O340" s="162">
        <v>0</v>
      </c>
      <c r="P340" s="104">
        <v>0</v>
      </c>
      <c r="Q340" s="161">
        <v>0</v>
      </c>
      <c r="R340" s="162">
        <v>0</v>
      </c>
      <c r="S340" s="162">
        <v>0</v>
      </c>
      <c r="T340" s="104">
        <v>0</v>
      </c>
      <c r="U340" s="161">
        <v>0</v>
      </c>
      <c r="V340" s="162">
        <v>0</v>
      </c>
      <c r="W340" s="162">
        <v>0</v>
      </c>
      <c r="X340" s="104">
        <v>0</v>
      </c>
      <c r="Y340" s="105"/>
    </row>
    <row r="341" spans="1:25" ht="13.5" hidden="1" outlineLevel="2" thickBot="1" x14ac:dyDescent="0.25">
      <c r="A341" s="467"/>
      <c r="B341" s="95">
        <v>810339</v>
      </c>
      <c r="C341" s="14" t="s">
        <v>411</v>
      </c>
      <c r="D341" s="35" t="s">
        <v>198</v>
      </c>
      <c r="E341" s="66">
        <v>0</v>
      </c>
      <c r="F341" s="13">
        <v>0</v>
      </c>
      <c r="G341" s="13">
        <v>0</v>
      </c>
      <c r="H341" s="68">
        <v>0</v>
      </c>
      <c r="I341" s="66">
        <v>0</v>
      </c>
      <c r="J341" s="13">
        <v>0</v>
      </c>
      <c r="K341" s="13">
        <v>0</v>
      </c>
      <c r="L341" s="68">
        <v>0</v>
      </c>
      <c r="M341" s="66">
        <v>0</v>
      </c>
      <c r="N341" s="13">
        <v>0</v>
      </c>
      <c r="O341" s="13">
        <v>0</v>
      </c>
      <c r="P341" s="68">
        <v>0</v>
      </c>
      <c r="Q341" s="66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65"/>
    </row>
    <row r="342" spans="1:25" ht="13.5" hidden="1" outlineLevel="2" thickBot="1" x14ac:dyDescent="0.25">
      <c r="A342" s="467"/>
      <c r="B342" s="95">
        <v>810339</v>
      </c>
      <c r="C342" s="14" t="s">
        <v>196</v>
      </c>
      <c r="D342" s="35" t="s">
        <v>199</v>
      </c>
      <c r="E342" s="66">
        <v>0</v>
      </c>
      <c r="F342" s="13">
        <v>0</v>
      </c>
      <c r="G342" s="13">
        <v>0</v>
      </c>
      <c r="H342" s="68">
        <v>0</v>
      </c>
      <c r="I342" s="66">
        <v>0</v>
      </c>
      <c r="J342" s="13">
        <v>0</v>
      </c>
      <c r="K342" s="13">
        <v>0</v>
      </c>
      <c r="L342" s="68">
        <v>0</v>
      </c>
      <c r="M342" s="66">
        <v>0</v>
      </c>
      <c r="N342" s="13">
        <v>0</v>
      </c>
      <c r="O342" s="13">
        <v>0</v>
      </c>
      <c r="P342" s="68">
        <v>0</v>
      </c>
      <c r="Q342" s="66">
        <v>0</v>
      </c>
      <c r="R342" s="13">
        <v>0</v>
      </c>
      <c r="S342" s="13">
        <v>0</v>
      </c>
      <c r="T342" s="68">
        <v>0</v>
      </c>
      <c r="U342" s="69">
        <v>0</v>
      </c>
      <c r="V342" s="13">
        <v>0</v>
      </c>
      <c r="W342" s="67">
        <v>0</v>
      </c>
      <c r="X342" s="68">
        <v>0</v>
      </c>
      <c r="Y342" s="65"/>
    </row>
    <row r="343" spans="1:25" ht="13.5" hidden="1" outlineLevel="2" thickBot="1" x14ac:dyDescent="0.25">
      <c r="A343" s="467"/>
      <c r="B343" s="95">
        <v>810339</v>
      </c>
      <c r="C343" s="14" t="s">
        <v>412</v>
      </c>
      <c r="D343" s="35" t="s">
        <v>200</v>
      </c>
      <c r="E343" s="66">
        <v>0</v>
      </c>
      <c r="F343" s="13">
        <v>0</v>
      </c>
      <c r="G343" s="13">
        <v>0</v>
      </c>
      <c r="H343" s="68">
        <v>0</v>
      </c>
      <c r="I343" s="66">
        <v>0</v>
      </c>
      <c r="J343" s="13">
        <v>0</v>
      </c>
      <c r="K343" s="13">
        <v>0</v>
      </c>
      <c r="L343" s="68">
        <v>0</v>
      </c>
      <c r="M343" s="66">
        <v>0</v>
      </c>
      <c r="N343" s="13">
        <v>0</v>
      </c>
      <c r="O343" s="13">
        <v>0</v>
      </c>
      <c r="P343" s="68">
        <v>0</v>
      </c>
      <c r="Q343" s="66">
        <v>0</v>
      </c>
      <c r="R343" s="13">
        <v>0</v>
      </c>
      <c r="S343" s="13">
        <v>0</v>
      </c>
      <c r="T343" s="68">
        <v>0</v>
      </c>
      <c r="U343" s="69">
        <v>0</v>
      </c>
      <c r="V343" s="13">
        <v>0</v>
      </c>
      <c r="W343" s="67">
        <v>0</v>
      </c>
      <c r="X343" s="68">
        <v>0</v>
      </c>
      <c r="Y343" s="65"/>
    </row>
    <row r="344" spans="1:25" ht="13.5" hidden="1" outlineLevel="2" thickBot="1" x14ac:dyDescent="0.25">
      <c r="A344" s="467"/>
      <c r="B344" s="95">
        <v>810339</v>
      </c>
      <c r="C344" s="14" t="s">
        <v>339</v>
      </c>
      <c r="D344" s="35" t="s">
        <v>201</v>
      </c>
      <c r="E344" s="66">
        <v>0</v>
      </c>
      <c r="F344" s="13">
        <v>0</v>
      </c>
      <c r="G344" s="13">
        <v>0</v>
      </c>
      <c r="H344" s="68">
        <v>0</v>
      </c>
      <c r="I344" s="66">
        <v>0</v>
      </c>
      <c r="J344" s="13">
        <v>0</v>
      </c>
      <c r="K344" s="13">
        <v>0</v>
      </c>
      <c r="L344" s="68">
        <v>0</v>
      </c>
      <c r="M344" s="66">
        <v>0</v>
      </c>
      <c r="N344" s="13">
        <v>0</v>
      </c>
      <c r="O344" s="13">
        <v>0</v>
      </c>
      <c r="P344" s="68">
        <v>0</v>
      </c>
      <c r="Q344" s="66">
        <v>0</v>
      </c>
      <c r="R344" s="13">
        <v>0</v>
      </c>
      <c r="S344" s="13">
        <v>0</v>
      </c>
      <c r="T344" s="68">
        <v>0</v>
      </c>
      <c r="U344" s="69">
        <v>0</v>
      </c>
      <c r="V344" s="13">
        <v>0</v>
      </c>
      <c r="W344" s="67">
        <v>0</v>
      </c>
      <c r="X344" s="68">
        <v>0</v>
      </c>
      <c r="Y344" s="65"/>
    </row>
    <row r="345" spans="1:25" ht="13.5" hidden="1" outlineLevel="2" thickBot="1" x14ac:dyDescent="0.25">
      <c r="A345" s="467"/>
      <c r="B345" s="95">
        <v>810339</v>
      </c>
      <c r="C345" s="164" t="s">
        <v>398</v>
      </c>
      <c r="D345" s="35" t="s">
        <v>306</v>
      </c>
      <c r="E345" s="66">
        <v>0</v>
      </c>
      <c r="F345" s="13">
        <v>0</v>
      </c>
      <c r="G345" s="13">
        <v>0</v>
      </c>
      <c r="H345" s="68">
        <v>0</v>
      </c>
      <c r="I345" s="66">
        <v>0</v>
      </c>
      <c r="J345" s="13">
        <v>0</v>
      </c>
      <c r="K345" s="13">
        <v>0</v>
      </c>
      <c r="L345" s="68">
        <v>0</v>
      </c>
      <c r="M345" s="66">
        <v>0</v>
      </c>
      <c r="N345" s="13">
        <v>0</v>
      </c>
      <c r="O345" s="13">
        <v>0</v>
      </c>
      <c r="P345" s="68">
        <v>0</v>
      </c>
      <c r="Q345" s="66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65"/>
    </row>
    <row r="346" spans="1:25" ht="13.5" hidden="1" outlineLevel="2" thickBot="1" x14ac:dyDescent="0.25">
      <c r="A346" s="467"/>
      <c r="B346" s="95">
        <v>810339</v>
      </c>
      <c r="C346" s="14" t="s">
        <v>202</v>
      </c>
      <c r="D346" s="35" t="s">
        <v>397</v>
      </c>
      <c r="E346" s="70">
        <v>0</v>
      </c>
      <c r="F346" s="149">
        <v>0</v>
      </c>
      <c r="G346" s="149">
        <v>0</v>
      </c>
      <c r="H346" s="68">
        <v>0</v>
      </c>
      <c r="I346" s="70">
        <v>0</v>
      </c>
      <c r="J346" s="149">
        <v>0</v>
      </c>
      <c r="K346" s="149">
        <v>0</v>
      </c>
      <c r="L346" s="68">
        <v>0</v>
      </c>
      <c r="M346" s="70">
        <v>0</v>
      </c>
      <c r="N346" s="149">
        <v>0</v>
      </c>
      <c r="O346" s="149">
        <v>0</v>
      </c>
      <c r="P346" s="68">
        <v>0</v>
      </c>
      <c r="Q346" s="70">
        <v>0</v>
      </c>
      <c r="R346" s="149">
        <v>0</v>
      </c>
      <c r="S346" s="149">
        <v>0</v>
      </c>
      <c r="T346" s="68">
        <v>0</v>
      </c>
      <c r="U346" s="148">
        <v>0</v>
      </c>
      <c r="V346" s="149">
        <v>0</v>
      </c>
      <c r="W346" s="71">
        <v>0</v>
      </c>
      <c r="X346" s="68">
        <v>0</v>
      </c>
      <c r="Y346" s="65"/>
    </row>
    <row r="347" spans="1:25" s="106" customFormat="1" ht="13.5" hidden="1" outlineLevel="1" collapsed="1" thickBot="1" x14ac:dyDescent="0.25">
      <c r="A347" s="464">
        <v>810342</v>
      </c>
      <c r="B347" s="97">
        <v>810342</v>
      </c>
      <c r="C347" s="100" t="s">
        <v>456</v>
      </c>
      <c r="D347" s="101" t="s">
        <v>265</v>
      </c>
      <c r="E347" s="161">
        <v>0</v>
      </c>
      <c r="F347" s="162">
        <v>0</v>
      </c>
      <c r="G347" s="162">
        <v>0</v>
      </c>
      <c r="H347" s="104">
        <v>0</v>
      </c>
      <c r="I347" s="161">
        <v>0</v>
      </c>
      <c r="J347" s="162">
        <v>0</v>
      </c>
      <c r="K347" s="162">
        <v>0</v>
      </c>
      <c r="L347" s="104">
        <v>0</v>
      </c>
      <c r="M347" s="161">
        <v>0</v>
      </c>
      <c r="N347" s="162">
        <v>0</v>
      </c>
      <c r="O347" s="162">
        <v>0</v>
      </c>
      <c r="P347" s="104">
        <v>0</v>
      </c>
      <c r="Q347" s="161">
        <v>0</v>
      </c>
      <c r="R347" s="162">
        <v>0</v>
      </c>
      <c r="S347" s="162">
        <v>0</v>
      </c>
      <c r="T347" s="104">
        <v>0</v>
      </c>
      <c r="U347" s="161">
        <v>0</v>
      </c>
      <c r="V347" s="162">
        <v>0</v>
      </c>
      <c r="W347" s="162">
        <v>0</v>
      </c>
      <c r="X347" s="104">
        <v>0</v>
      </c>
      <c r="Y347" s="105"/>
    </row>
    <row r="348" spans="1:25" ht="13.5" hidden="1" outlineLevel="2" thickBot="1" x14ac:dyDescent="0.25">
      <c r="A348" s="465"/>
      <c r="B348" s="95">
        <v>810342</v>
      </c>
      <c r="C348" s="14" t="s">
        <v>411</v>
      </c>
      <c r="D348" s="58" t="s">
        <v>198</v>
      </c>
      <c r="E348" s="66">
        <v>0</v>
      </c>
      <c r="F348" s="13">
        <v>0</v>
      </c>
      <c r="G348" s="13">
        <v>0</v>
      </c>
      <c r="H348" s="68">
        <v>0</v>
      </c>
      <c r="I348" s="66">
        <v>0</v>
      </c>
      <c r="J348" s="13">
        <v>0</v>
      </c>
      <c r="K348" s="13">
        <v>0</v>
      </c>
      <c r="L348" s="68">
        <v>0</v>
      </c>
      <c r="M348" s="66">
        <v>0</v>
      </c>
      <c r="N348" s="13">
        <v>0</v>
      </c>
      <c r="O348" s="13">
        <v>0</v>
      </c>
      <c r="P348" s="68">
        <v>0</v>
      </c>
      <c r="Q348" s="66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65"/>
    </row>
    <row r="349" spans="1:25" ht="13.5" hidden="1" outlineLevel="2" thickBot="1" x14ac:dyDescent="0.25">
      <c r="A349" s="465"/>
      <c r="B349" s="95">
        <v>810342</v>
      </c>
      <c r="C349" s="14" t="s">
        <v>196</v>
      </c>
      <c r="D349" s="58" t="s">
        <v>199</v>
      </c>
      <c r="E349" s="66">
        <v>0</v>
      </c>
      <c r="F349" s="13">
        <v>0</v>
      </c>
      <c r="G349" s="13">
        <v>0</v>
      </c>
      <c r="H349" s="68">
        <v>0</v>
      </c>
      <c r="I349" s="66">
        <v>0</v>
      </c>
      <c r="J349" s="13">
        <v>0</v>
      </c>
      <c r="K349" s="13">
        <v>0</v>
      </c>
      <c r="L349" s="68">
        <v>0</v>
      </c>
      <c r="M349" s="66">
        <v>0</v>
      </c>
      <c r="N349" s="13">
        <v>0</v>
      </c>
      <c r="O349" s="13">
        <v>0</v>
      </c>
      <c r="P349" s="68">
        <v>0</v>
      </c>
      <c r="Q349" s="66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65"/>
    </row>
    <row r="350" spans="1:25" ht="13.5" hidden="1" outlineLevel="2" thickBot="1" x14ac:dyDescent="0.25">
      <c r="A350" s="465"/>
      <c r="B350" s="95">
        <v>810342</v>
      </c>
      <c r="C350" s="14" t="s">
        <v>412</v>
      </c>
      <c r="D350" s="58" t="s">
        <v>200</v>
      </c>
      <c r="E350" s="66">
        <v>0</v>
      </c>
      <c r="F350" s="13">
        <v>0</v>
      </c>
      <c r="G350" s="13">
        <v>0</v>
      </c>
      <c r="H350" s="68">
        <v>0</v>
      </c>
      <c r="I350" s="66">
        <v>0</v>
      </c>
      <c r="J350" s="13">
        <v>0</v>
      </c>
      <c r="K350" s="13">
        <v>0</v>
      </c>
      <c r="L350" s="68">
        <v>0</v>
      </c>
      <c r="M350" s="66">
        <v>0</v>
      </c>
      <c r="N350" s="13">
        <v>0</v>
      </c>
      <c r="O350" s="13">
        <v>0</v>
      </c>
      <c r="P350" s="68">
        <v>0</v>
      </c>
      <c r="Q350" s="66">
        <v>0</v>
      </c>
      <c r="R350" s="13">
        <v>0</v>
      </c>
      <c r="S350" s="13">
        <v>0</v>
      </c>
      <c r="T350" s="68">
        <v>0</v>
      </c>
      <c r="U350" s="69">
        <v>0</v>
      </c>
      <c r="V350" s="13">
        <v>0</v>
      </c>
      <c r="W350" s="67">
        <v>0</v>
      </c>
      <c r="X350" s="68">
        <v>0</v>
      </c>
      <c r="Y350" s="65"/>
    </row>
    <row r="351" spans="1:25" ht="13.5" hidden="1" outlineLevel="2" thickBot="1" x14ac:dyDescent="0.25">
      <c r="A351" s="465"/>
      <c r="B351" s="95">
        <v>810342</v>
      </c>
      <c r="C351" s="14" t="s">
        <v>339</v>
      </c>
      <c r="D351" s="35" t="s">
        <v>201</v>
      </c>
      <c r="E351" s="66">
        <v>0</v>
      </c>
      <c r="F351" s="13">
        <v>0</v>
      </c>
      <c r="G351" s="13">
        <v>0</v>
      </c>
      <c r="H351" s="68">
        <v>0</v>
      </c>
      <c r="I351" s="66">
        <v>0</v>
      </c>
      <c r="J351" s="13">
        <v>0</v>
      </c>
      <c r="K351" s="13">
        <v>0</v>
      </c>
      <c r="L351" s="68">
        <v>0</v>
      </c>
      <c r="M351" s="66">
        <v>0</v>
      </c>
      <c r="N351" s="13">
        <v>0</v>
      </c>
      <c r="O351" s="13">
        <v>0</v>
      </c>
      <c r="P351" s="68">
        <v>0</v>
      </c>
      <c r="Q351" s="66">
        <v>0</v>
      </c>
      <c r="R351" s="13">
        <v>0</v>
      </c>
      <c r="S351" s="13">
        <v>0</v>
      </c>
      <c r="T351" s="68">
        <v>0</v>
      </c>
      <c r="U351" s="69">
        <v>0</v>
      </c>
      <c r="V351" s="13">
        <v>0</v>
      </c>
      <c r="W351" s="67">
        <v>0</v>
      </c>
      <c r="X351" s="68">
        <v>0</v>
      </c>
      <c r="Y351" s="65"/>
    </row>
    <row r="352" spans="1:25" ht="13.5" hidden="1" outlineLevel="2" thickBot="1" x14ac:dyDescent="0.25">
      <c r="A352" s="465"/>
      <c r="B352" s="95">
        <v>810342</v>
      </c>
      <c r="C352" s="164" t="s">
        <v>398</v>
      </c>
      <c r="D352" s="35" t="s">
        <v>306</v>
      </c>
      <c r="E352" s="66">
        <v>0</v>
      </c>
      <c r="F352" s="13">
        <v>0</v>
      </c>
      <c r="G352" s="13">
        <v>0</v>
      </c>
      <c r="H352" s="68">
        <v>0</v>
      </c>
      <c r="I352" s="66">
        <v>0</v>
      </c>
      <c r="J352" s="13">
        <v>0</v>
      </c>
      <c r="K352" s="13">
        <v>0</v>
      </c>
      <c r="L352" s="68">
        <v>0</v>
      </c>
      <c r="M352" s="66">
        <v>0</v>
      </c>
      <c r="N352" s="13">
        <v>0</v>
      </c>
      <c r="O352" s="13">
        <v>0</v>
      </c>
      <c r="P352" s="68">
        <v>0</v>
      </c>
      <c r="Q352" s="66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65"/>
    </row>
    <row r="353" spans="1:25" ht="13.5" hidden="1" outlineLevel="2" thickBot="1" x14ac:dyDescent="0.25">
      <c r="A353" s="465"/>
      <c r="B353" s="95">
        <v>810342</v>
      </c>
      <c r="C353" s="14" t="s">
        <v>202</v>
      </c>
      <c r="D353" s="35" t="s">
        <v>397</v>
      </c>
      <c r="E353" s="70">
        <v>0</v>
      </c>
      <c r="F353" s="149">
        <v>0</v>
      </c>
      <c r="G353" s="149">
        <v>0</v>
      </c>
      <c r="H353" s="68">
        <v>0</v>
      </c>
      <c r="I353" s="70">
        <v>0</v>
      </c>
      <c r="J353" s="149">
        <v>0</v>
      </c>
      <c r="K353" s="149">
        <v>0</v>
      </c>
      <c r="L353" s="68">
        <v>0</v>
      </c>
      <c r="M353" s="70">
        <v>0</v>
      </c>
      <c r="N353" s="149">
        <v>0</v>
      </c>
      <c r="O353" s="149">
        <v>0</v>
      </c>
      <c r="P353" s="68">
        <v>0</v>
      </c>
      <c r="Q353" s="70">
        <v>0</v>
      </c>
      <c r="R353" s="149">
        <v>0</v>
      </c>
      <c r="S353" s="149">
        <v>0</v>
      </c>
      <c r="T353" s="68">
        <v>0</v>
      </c>
      <c r="U353" s="148">
        <v>0</v>
      </c>
      <c r="V353" s="149">
        <v>0</v>
      </c>
      <c r="W353" s="71">
        <v>0</v>
      </c>
      <c r="X353" s="68">
        <v>0</v>
      </c>
      <c r="Y353" s="65"/>
    </row>
    <row r="354" spans="1:25" s="106" customFormat="1" ht="13.5" hidden="1" outlineLevel="1" collapsed="1" thickBot="1" x14ac:dyDescent="0.25">
      <c r="A354" s="466">
        <v>810343</v>
      </c>
      <c r="B354" s="97">
        <v>810343</v>
      </c>
      <c r="C354" s="100" t="s">
        <v>390</v>
      </c>
      <c r="D354" s="101" t="s">
        <v>265</v>
      </c>
      <c r="E354" s="161">
        <v>0</v>
      </c>
      <c r="F354" s="162">
        <v>0</v>
      </c>
      <c r="G354" s="162">
        <v>0</v>
      </c>
      <c r="H354" s="104">
        <v>0</v>
      </c>
      <c r="I354" s="161">
        <v>0</v>
      </c>
      <c r="J354" s="162">
        <v>0</v>
      </c>
      <c r="K354" s="162">
        <v>0</v>
      </c>
      <c r="L354" s="104">
        <v>0</v>
      </c>
      <c r="M354" s="161">
        <v>0</v>
      </c>
      <c r="N354" s="162">
        <v>0</v>
      </c>
      <c r="O354" s="162">
        <v>0</v>
      </c>
      <c r="P354" s="104">
        <v>0</v>
      </c>
      <c r="Q354" s="161">
        <v>0</v>
      </c>
      <c r="R354" s="162">
        <v>0</v>
      </c>
      <c r="S354" s="162">
        <v>0</v>
      </c>
      <c r="T354" s="104">
        <v>0</v>
      </c>
      <c r="U354" s="161">
        <v>0</v>
      </c>
      <c r="V354" s="162">
        <v>0</v>
      </c>
      <c r="W354" s="162">
        <v>0</v>
      </c>
      <c r="X354" s="104">
        <v>0</v>
      </c>
      <c r="Y354" s="105"/>
    </row>
    <row r="355" spans="1:25" ht="13.5" hidden="1" outlineLevel="2" thickBot="1" x14ac:dyDescent="0.25">
      <c r="A355" s="467"/>
      <c r="B355" s="95">
        <v>810343</v>
      </c>
      <c r="C355" s="14" t="s">
        <v>411</v>
      </c>
      <c r="D355" s="35" t="s">
        <v>198</v>
      </c>
      <c r="E355" s="66">
        <v>0</v>
      </c>
      <c r="F355" s="13">
        <v>0</v>
      </c>
      <c r="G355" s="13">
        <v>0</v>
      </c>
      <c r="H355" s="68">
        <v>0</v>
      </c>
      <c r="I355" s="66">
        <v>0</v>
      </c>
      <c r="J355" s="13">
        <v>0</v>
      </c>
      <c r="K355" s="13">
        <v>0</v>
      </c>
      <c r="L355" s="68">
        <v>0</v>
      </c>
      <c r="M355" s="66">
        <v>0</v>
      </c>
      <c r="N355" s="13">
        <v>0</v>
      </c>
      <c r="O355" s="13">
        <v>0</v>
      </c>
      <c r="P355" s="68">
        <v>0</v>
      </c>
      <c r="Q355" s="66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65"/>
    </row>
    <row r="356" spans="1:25" ht="13.5" hidden="1" outlineLevel="2" thickBot="1" x14ac:dyDescent="0.25">
      <c r="A356" s="467"/>
      <c r="B356" s="95">
        <v>810343</v>
      </c>
      <c r="C356" s="14" t="s">
        <v>196</v>
      </c>
      <c r="D356" s="35" t="s">
        <v>199</v>
      </c>
      <c r="E356" s="66">
        <v>0</v>
      </c>
      <c r="F356" s="13">
        <v>0</v>
      </c>
      <c r="G356" s="13">
        <v>0</v>
      </c>
      <c r="H356" s="68">
        <v>0</v>
      </c>
      <c r="I356" s="66">
        <v>0</v>
      </c>
      <c r="J356" s="13">
        <v>0</v>
      </c>
      <c r="K356" s="13">
        <v>0</v>
      </c>
      <c r="L356" s="68">
        <v>0</v>
      </c>
      <c r="M356" s="66">
        <v>0</v>
      </c>
      <c r="N356" s="13">
        <v>0</v>
      </c>
      <c r="O356" s="13">
        <v>0</v>
      </c>
      <c r="P356" s="68">
        <v>0</v>
      </c>
      <c r="Q356" s="66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65"/>
    </row>
    <row r="357" spans="1:25" ht="13.5" hidden="1" outlineLevel="2" thickBot="1" x14ac:dyDescent="0.25">
      <c r="A357" s="467"/>
      <c r="B357" s="95">
        <v>810343</v>
      </c>
      <c r="C357" s="14" t="s">
        <v>412</v>
      </c>
      <c r="D357" s="35" t="s">
        <v>200</v>
      </c>
      <c r="E357" s="66">
        <v>0</v>
      </c>
      <c r="F357" s="13">
        <v>0</v>
      </c>
      <c r="G357" s="13">
        <v>0</v>
      </c>
      <c r="H357" s="68">
        <v>0</v>
      </c>
      <c r="I357" s="66">
        <v>0</v>
      </c>
      <c r="J357" s="13">
        <v>0</v>
      </c>
      <c r="K357" s="13">
        <v>0</v>
      </c>
      <c r="L357" s="68">
        <v>0</v>
      </c>
      <c r="M357" s="66">
        <v>0</v>
      </c>
      <c r="N357" s="13">
        <v>0</v>
      </c>
      <c r="O357" s="13">
        <v>0</v>
      </c>
      <c r="P357" s="68">
        <v>0</v>
      </c>
      <c r="Q357" s="66">
        <v>0</v>
      </c>
      <c r="R357" s="13">
        <v>0</v>
      </c>
      <c r="S357" s="13">
        <v>0</v>
      </c>
      <c r="T357" s="68">
        <v>0</v>
      </c>
      <c r="U357" s="69">
        <v>0</v>
      </c>
      <c r="V357" s="13">
        <v>0</v>
      </c>
      <c r="W357" s="67">
        <v>0</v>
      </c>
      <c r="X357" s="68">
        <v>0</v>
      </c>
      <c r="Y357" s="65"/>
    </row>
    <row r="358" spans="1:25" ht="13.5" hidden="1" outlineLevel="2" thickBot="1" x14ac:dyDescent="0.25">
      <c r="A358" s="467"/>
      <c r="B358" s="95">
        <v>810343</v>
      </c>
      <c r="C358" s="14" t="s">
        <v>339</v>
      </c>
      <c r="D358" s="35" t="s">
        <v>201</v>
      </c>
      <c r="E358" s="66">
        <v>0</v>
      </c>
      <c r="F358" s="13">
        <v>0</v>
      </c>
      <c r="G358" s="13">
        <v>0</v>
      </c>
      <c r="H358" s="68">
        <v>0</v>
      </c>
      <c r="I358" s="66">
        <v>0</v>
      </c>
      <c r="J358" s="13">
        <v>0</v>
      </c>
      <c r="K358" s="13">
        <v>0</v>
      </c>
      <c r="L358" s="68">
        <v>0</v>
      </c>
      <c r="M358" s="66">
        <v>0</v>
      </c>
      <c r="N358" s="13">
        <v>0</v>
      </c>
      <c r="O358" s="13">
        <v>0</v>
      </c>
      <c r="P358" s="68">
        <v>0</v>
      </c>
      <c r="Q358" s="66">
        <v>0</v>
      </c>
      <c r="R358" s="13">
        <v>0</v>
      </c>
      <c r="S358" s="13">
        <v>0</v>
      </c>
      <c r="T358" s="68">
        <v>0</v>
      </c>
      <c r="U358" s="69">
        <v>0</v>
      </c>
      <c r="V358" s="13">
        <v>0</v>
      </c>
      <c r="W358" s="67">
        <v>0</v>
      </c>
      <c r="X358" s="68">
        <v>0</v>
      </c>
      <c r="Y358" s="65"/>
    </row>
    <row r="359" spans="1:25" ht="13.5" hidden="1" outlineLevel="2" thickBot="1" x14ac:dyDescent="0.25">
      <c r="A359" s="467"/>
      <c r="B359" s="95">
        <v>810343</v>
      </c>
      <c r="C359" s="164" t="s">
        <v>398</v>
      </c>
      <c r="D359" s="35" t="s">
        <v>306</v>
      </c>
      <c r="E359" s="66">
        <v>0</v>
      </c>
      <c r="F359" s="13">
        <v>0</v>
      </c>
      <c r="G359" s="13">
        <v>0</v>
      </c>
      <c r="H359" s="68">
        <v>0</v>
      </c>
      <c r="I359" s="66">
        <v>0</v>
      </c>
      <c r="J359" s="13">
        <v>0</v>
      </c>
      <c r="K359" s="13">
        <v>0</v>
      </c>
      <c r="L359" s="68">
        <v>0</v>
      </c>
      <c r="M359" s="66">
        <v>0</v>
      </c>
      <c r="N359" s="13">
        <v>0</v>
      </c>
      <c r="O359" s="13">
        <v>0</v>
      </c>
      <c r="P359" s="68">
        <v>0</v>
      </c>
      <c r="Q359" s="66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hidden="1" outlineLevel="2" thickBot="1" x14ac:dyDescent="0.25">
      <c r="A360" s="467"/>
      <c r="B360" s="95">
        <v>810343</v>
      </c>
      <c r="C360" s="14" t="s">
        <v>202</v>
      </c>
      <c r="D360" s="35" t="s">
        <v>397</v>
      </c>
      <c r="E360" s="70">
        <v>0</v>
      </c>
      <c r="F360" s="149">
        <v>0</v>
      </c>
      <c r="G360" s="149">
        <v>0</v>
      </c>
      <c r="H360" s="68">
        <v>0</v>
      </c>
      <c r="I360" s="70">
        <v>0</v>
      </c>
      <c r="J360" s="149">
        <v>0</v>
      </c>
      <c r="K360" s="149">
        <v>0</v>
      </c>
      <c r="L360" s="68">
        <v>0</v>
      </c>
      <c r="M360" s="70">
        <v>0</v>
      </c>
      <c r="N360" s="149">
        <v>0</v>
      </c>
      <c r="O360" s="149">
        <v>0</v>
      </c>
      <c r="P360" s="68">
        <v>0</v>
      </c>
      <c r="Q360" s="70">
        <v>0</v>
      </c>
      <c r="R360" s="149">
        <v>0</v>
      </c>
      <c r="S360" s="149">
        <v>0</v>
      </c>
      <c r="T360" s="68">
        <v>0</v>
      </c>
      <c r="U360" s="148">
        <v>0</v>
      </c>
      <c r="V360" s="149">
        <v>0</v>
      </c>
      <c r="W360" s="71">
        <v>0</v>
      </c>
      <c r="X360" s="68">
        <v>0</v>
      </c>
      <c r="Y360" s="65"/>
    </row>
    <row r="361" spans="1:25" s="106" customFormat="1" ht="13.5" hidden="1" outlineLevel="1" collapsed="1" thickBot="1" x14ac:dyDescent="0.25">
      <c r="A361" s="464">
        <v>810348</v>
      </c>
      <c r="B361" s="97">
        <v>810348</v>
      </c>
      <c r="C361" s="100" t="s">
        <v>391</v>
      </c>
      <c r="D361" s="101" t="s">
        <v>265</v>
      </c>
      <c r="E361" s="161">
        <v>0</v>
      </c>
      <c r="F361" s="162">
        <v>0</v>
      </c>
      <c r="G361" s="162">
        <v>0</v>
      </c>
      <c r="H361" s="104">
        <v>0</v>
      </c>
      <c r="I361" s="161">
        <v>0</v>
      </c>
      <c r="J361" s="162">
        <v>0</v>
      </c>
      <c r="K361" s="162">
        <v>0</v>
      </c>
      <c r="L361" s="104">
        <v>0</v>
      </c>
      <c r="M361" s="161">
        <v>0</v>
      </c>
      <c r="N361" s="162">
        <v>0</v>
      </c>
      <c r="O361" s="162">
        <v>0</v>
      </c>
      <c r="P361" s="104">
        <v>0</v>
      </c>
      <c r="Q361" s="161">
        <v>0</v>
      </c>
      <c r="R361" s="162">
        <v>0</v>
      </c>
      <c r="S361" s="162">
        <v>0</v>
      </c>
      <c r="T361" s="104">
        <v>0</v>
      </c>
      <c r="U361" s="161">
        <v>0</v>
      </c>
      <c r="V361" s="162">
        <v>0</v>
      </c>
      <c r="W361" s="162">
        <v>0</v>
      </c>
      <c r="X361" s="104">
        <v>0</v>
      </c>
      <c r="Y361" s="105"/>
    </row>
    <row r="362" spans="1:25" ht="13.5" hidden="1" outlineLevel="2" thickBot="1" x14ac:dyDescent="0.25">
      <c r="A362" s="465"/>
      <c r="B362" s="95">
        <v>810348</v>
      </c>
      <c r="C362" s="14" t="s">
        <v>411</v>
      </c>
      <c r="D362" s="58" t="s">
        <v>198</v>
      </c>
      <c r="E362" s="66">
        <v>0</v>
      </c>
      <c r="F362" s="13">
        <v>0</v>
      </c>
      <c r="G362" s="13">
        <v>0</v>
      </c>
      <c r="H362" s="68">
        <v>0</v>
      </c>
      <c r="I362" s="66">
        <v>0</v>
      </c>
      <c r="J362" s="13">
        <v>0</v>
      </c>
      <c r="K362" s="13">
        <v>0</v>
      </c>
      <c r="L362" s="68">
        <v>0</v>
      </c>
      <c r="M362" s="66">
        <v>0</v>
      </c>
      <c r="N362" s="13">
        <v>0</v>
      </c>
      <c r="O362" s="13">
        <v>0</v>
      </c>
      <c r="P362" s="68">
        <v>0</v>
      </c>
      <c r="Q362" s="66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hidden="1" outlineLevel="2" thickBot="1" x14ac:dyDescent="0.25">
      <c r="A363" s="465"/>
      <c r="B363" s="95">
        <v>810348</v>
      </c>
      <c r="C363" s="14" t="s">
        <v>196</v>
      </c>
      <c r="D363" s="58" t="s">
        <v>199</v>
      </c>
      <c r="E363" s="66">
        <v>0</v>
      </c>
      <c r="F363" s="13">
        <v>0</v>
      </c>
      <c r="G363" s="13">
        <v>0</v>
      </c>
      <c r="H363" s="68">
        <v>0</v>
      </c>
      <c r="I363" s="66">
        <v>0</v>
      </c>
      <c r="J363" s="13">
        <v>0</v>
      </c>
      <c r="K363" s="13">
        <v>0</v>
      </c>
      <c r="L363" s="68">
        <v>0</v>
      </c>
      <c r="M363" s="66">
        <v>0</v>
      </c>
      <c r="N363" s="13">
        <v>0</v>
      </c>
      <c r="O363" s="13">
        <v>0</v>
      </c>
      <c r="P363" s="68">
        <v>0</v>
      </c>
      <c r="Q363" s="66">
        <v>0</v>
      </c>
      <c r="R363" s="13">
        <v>0</v>
      </c>
      <c r="S363" s="13">
        <v>0</v>
      </c>
      <c r="T363" s="68">
        <v>0</v>
      </c>
      <c r="U363" s="69">
        <v>0</v>
      </c>
      <c r="V363" s="13">
        <v>0</v>
      </c>
      <c r="W363" s="67">
        <v>0</v>
      </c>
      <c r="X363" s="68">
        <v>0</v>
      </c>
      <c r="Y363" s="65"/>
    </row>
    <row r="364" spans="1:25" ht="13.5" hidden="1" outlineLevel="2" thickBot="1" x14ac:dyDescent="0.25">
      <c r="A364" s="465"/>
      <c r="B364" s="95">
        <v>810348</v>
      </c>
      <c r="C364" s="14" t="s">
        <v>412</v>
      </c>
      <c r="D364" s="58" t="s">
        <v>200</v>
      </c>
      <c r="E364" s="66">
        <v>0</v>
      </c>
      <c r="F364" s="13">
        <v>0</v>
      </c>
      <c r="G364" s="13">
        <v>0</v>
      </c>
      <c r="H364" s="68">
        <v>0</v>
      </c>
      <c r="I364" s="66">
        <v>0</v>
      </c>
      <c r="J364" s="13">
        <v>0</v>
      </c>
      <c r="K364" s="13">
        <v>0</v>
      </c>
      <c r="L364" s="68">
        <v>0</v>
      </c>
      <c r="M364" s="66">
        <v>0</v>
      </c>
      <c r="N364" s="13">
        <v>0</v>
      </c>
      <c r="O364" s="13">
        <v>0</v>
      </c>
      <c r="P364" s="68">
        <v>0</v>
      </c>
      <c r="Q364" s="66">
        <v>0</v>
      </c>
      <c r="R364" s="13">
        <v>0</v>
      </c>
      <c r="S364" s="13">
        <v>0</v>
      </c>
      <c r="T364" s="68">
        <v>0</v>
      </c>
      <c r="U364" s="69">
        <v>0</v>
      </c>
      <c r="V364" s="13">
        <v>0</v>
      </c>
      <c r="W364" s="67">
        <v>0</v>
      </c>
      <c r="X364" s="68">
        <v>0</v>
      </c>
      <c r="Y364" s="65"/>
    </row>
    <row r="365" spans="1:25" ht="13.5" hidden="1" outlineLevel="2" thickBot="1" x14ac:dyDescent="0.25">
      <c r="A365" s="465"/>
      <c r="B365" s="95">
        <v>810348</v>
      </c>
      <c r="C365" s="14" t="s">
        <v>339</v>
      </c>
      <c r="D365" s="35" t="s">
        <v>201</v>
      </c>
      <c r="E365" s="66">
        <v>0</v>
      </c>
      <c r="F365" s="13">
        <v>0</v>
      </c>
      <c r="G365" s="13">
        <v>0</v>
      </c>
      <c r="H365" s="68">
        <v>0</v>
      </c>
      <c r="I365" s="66">
        <v>0</v>
      </c>
      <c r="J365" s="13">
        <v>0</v>
      </c>
      <c r="K365" s="13">
        <v>0</v>
      </c>
      <c r="L365" s="68">
        <v>0</v>
      </c>
      <c r="M365" s="66">
        <v>0</v>
      </c>
      <c r="N365" s="13">
        <v>0</v>
      </c>
      <c r="O365" s="13">
        <v>0</v>
      </c>
      <c r="P365" s="68">
        <v>0</v>
      </c>
      <c r="Q365" s="66">
        <v>0</v>
      </c>
      <c r="R365" s="13">
        <v>0</v>
      </c>
      <c r="S365" s="13">
        <v>0</v>
      </c>
      <c r="T365" s="68">
        <v>0</v>
      </c>
      <c r="U365" s="69">
        <v>0</v>
      </c>
      <c r="V365" s="13">
        <v>0</v>
      </c>
      <c r="W365" s="67">
        <v>0</v>
      </c>
      <c r="X365" s="68">
        <v>0</v>
      </c>
      <c r="Y365" s="65"/>
    </row>
    <row r="366" spans="1:25" ht="13.5" hidden="1" outlineLevel="2" thickBot="1" x14ac:dyDescent="0.25">
      <c r="A366" s="465"/>
      <c r="B366" s="95">
        <v>810348</v>
      </c>
      <c r="C366" s="164" t="s">
        <v>398</v>
      </c>
      <c r="D366" s="35" t="s">
        <v>306</v>
      </c>
      <c r="E366" s="66">
        <v>0</v>
      </c>
      <c r="F366" s="13">
        <v>0</v>
      </c>
      <c r="G366" s="13">
        <v>0</v>
      </c>
      <c r="H366" s="68">
        <v>0</v>
      </c>
      <c r="I366" s="66">
        <v>0</v>
      </c>
      <c r="J366" s="13">
        <v>0</v>
      </c>
      <c r="K366" s="13">
        <v>0</v>
      </c>
      <c r="L366" s="68">
        <v>0</v>
      </c>
      <c r="M366" s="66">
        <v>0</v>
      </c>
      <c r="N366" s="13">
        <v>0</v>
      </c>
      <c r="O366" s="13">
        <v>0</v>
      </c>
      <c r="P366" s="68">
        <v>0</v>
      </c>
      <c r="Q366" s="66">
        <v>0</v>
      </c>
      <c r="R366" s="13">
        <v>0</v>
      </c>
      <c r="S366" s="13">
        <v>0</v>
      </c>
      <c r="T366" s="68">
        <v>0</v>
      </c>
      <c r="U366" s="69">
        <v>0</v>
      </c>
      <c r="V366" s="13">
        <v>0</v>
      </c>
      <c r="W366" s="67">
        <v>0</v>
      </c>
      <c r="X366" s="68">
        <v>0</v>
      </c>
      <c r="Y366" s="65"/>
    </row>
    <row r="367" spans="1:25" ht="13.5" hidden="1" outlineLevel="2" thickBot="1" x14ac:dyDescent="0.25">
      <c r="A367" s="465"/>
      <c r="B367" s="95">
        <v>810348</v>
      </c>
      <c r="C367" s="14" t="s">
        <v>202</v>
      </c>
      <c r="D367" s="35" t="s">
        <v>397</v>
      </c>
      <c r="E367" s="70">
        <v>0</v>
      </c>
      <c r="F367" s="149">
        <v>0</v>
      </c>
      <c r="G367" s="149">
        <v>0</v>
      </c>
      <c r="H367" s="68">
        <v>0</v>
      </c>
      <c r="I367" s="70">
        <v>0</v>
      </c>
      <c r="J367" s="149">
        <v>0</v>
      </c>
      <c r="K367" s="149">
        <v>0</v>
      </c>
      <c r="L367" s="68">
        <v>0</v>
      </c>
      <c r="M367" s="70">
        <v>0</v>
      </c>
      <c r="N367" s="149">
        <v>0</v>
      </c>
      <c r="O367" s="149">
        <v>0</v>
      </c>
      <c r="P367" s="68">
        <v>0</v>
      </c>
      <c r="Q367" s="70">
        <v>0</v>
      </c>
      <c r="R367" s="149">
        <v>0</v>
      </c>
      <c r="S367" s="149">
        <v>0</v>
      </c>
      <c r="T367" s="68">
        <v>0</v>
      </c>
      <c r="U367" s="148">
        <v>0</v>
      </c>
      <c r="V367" s="149">
        <v>0</v>
      </c>
      <c r="W367" s="71">
        <v>0</v>
      </c>
      <c r="X367" s="68">
        <v>0</v>
      </c>
      <c r="Y367" s="65"/>
    </row>
    <row r="368" spans="1:25" s="106" customFormat="1" ht="13.5" hidden="1" outlineLevel="1" collapsed="1" thickBot="1" x14ac:dyDescent="0.25">
      <c r="A368" s="464">
        <v>810349</v>
      </c>
      <c r="B368" s="97">
        <v>810349</v>
      </c>
      <c r="C368" s="100" t="s">
        <v>392</v>
      </c>
      <c r="D368" s="101" t="s">
        <v>265</v>
      </c>
      <c r="E368" s="161">
        <v>0</v>
      </c>
      <c r="F368" s="162">
        <v>0</v>
      </c>
      <c r="G368" s="162">
        <v>0</v>
      </c>
      <c r="H368" s="104">
        <v>0</v>
      </c>
      <c r="I368" s="161">
        <v>0</v>
      </c>
      <c r="J368" s="162">
        <v>0</v>
      </c>
      <c r="K368" s="162">
        <v>0</v>
      </c>
      <c r="L368" s="104">
        <v>0</v>
      </c>
      <c r="M368" s="161">
        <v>0</v>
      </c>
      <c r="N368" s="162">
        <v>0</v>
      </c>
      <c r="O368" s="162">
        <v>0</v>
      </c>
      <c r="P368" s="104">
        <v>0</v>
      </c>
      <c r="Q368" s="161">
        <v>0</v>
      </c>
      <c r="R368" s="162">
        <v>0</v>
      </c>
      <c r="S368" s="162">
        <v>0</v>
      </c>
      <c r="T368" s="104">
        <v>0</v>
      </c>
      <c r="U368" s="161">
        <v>0</v>
      </c>
      <c r="V368" s="162">
        <v>0</v>
      </c>
      <c r="W368" s="162">
        <v>0</v>
      </c>
      <c r="X368" s="104">
        <v>0</v>
      </c>
      <c r="Y368" s="105"/>
    </row>
    <row r="369" spans="1:25" ht="13.5" hidden="1" outlineLevel="2" thickBot="1" x14ac:dyDescent="0.25">
      <c r="A369" s="465"/>
      <c r="B369" s="95">
        <v>810349</v>
      </c>
      <c r="C369" s="14" t="s">
        <v>411</v>
      </c>
      <c r="D369" s="58" t="s">
        <v>198</v>
      </c>
      <c r="E369" s="66">
        <v>0</v>
      </c>
      <c r="F369" s="13">
        <v>0</v>
      </c>
      <c r="G369" s="13">
        <v>0</v>
      </c>
      <c r="H369" s="68">
        <v>0</v>
      </c>
      <c r="I369" s="66">
        <v>0</v>
      </c>
      <c r="J369" s="13">
        <v>0</v>
      </c>
      <c r="K369" s="13">
        <v>0</v>
      </c>
      <c r="L369" s="68">
        <v>0</v>
      </c>
      <c r="M369" s="66">
        <v>0</v>
      </c>
      <c r="N369" s="13">
        <v>0</v>
      </c>
      <c r="O369" s="13">
        <v>0</v>
      </c>
      <c r="P369" s="68">
        <v>0</v>
      </c>
      <c r="Q369" s="66">
        <v>0</v>
      </c>
      <c r="R369" s="13">
        <v>0</v>
      </c>
      <c r="S369" s="13">
        <v>0</v>
      </c>
      <c r="T369" s="68">
        <v>0</v>
      </c>
      <c r="U369" s="69">
        <v>0</v>
      </c>
      <c r="V369" s="13">
        <v>0</v>
      </c>
      <c r="W369" s="67">
        <v>0</v>
      </c>
      <c r="X369" s="68">
        <v>0</v>
      </c>
      <c r="Y369" s="65"/>
    </row>
    <row r="370" spans="1:25" ht="13.5" hidden="1" outlineLevel="2" thickBot="1" x14ac:dyDescent="0.25">
      <c r="A370" s="465"/>
      <c r="B370" s="95">
        <v>810349</v>
      </c>
      <c r="C370" s="14" t="s">
        <v>196</v>
      </c>
      <c r="D370" s="58" t="s">
        <v>199</v>
      </c>
      <c r="E370" s="66">
        <v>0</v>
      </c>
      <c r="F370" s="13">
        <v>0</v>
      </c>
      <c r="G370" s="13">
        <v>0</v>
      </c>
      <c r="H370" s="68">
        <v>0</v>
      </c>
      <c r="I370" s="66">
        <v>0</v>
      </c>
      <c r="J370" s="13">
        <v>0</v>
      </c>
      <c r="K370" s="13">
        <v>0</v>
      </c>
      <c r="L370" s="68">
        <v>0</v>
      </c>
      <c r="M370" s="66">
        <v>0</v>
      </c>
      <c r="N370" s="13">
        <v>0</v>
      </c>
      <c r="O370" s="13">
        <v>0</v>
      </c>
      <c r="P370" s="68">
        <v>0</v>
      </c>
      <c r="Q370" s="66">
        <v>0</v>
      </c>
      <c r="R370" s="13">
        <v>0</v>
      </c>
      <c r="S370" s="13">
        <v>0</v>
      </c>
      <c r="T370" s="68">
        <v>0</v>
      </c>
      <c r="U370" s="69">
        <v>0</v>
      </c>
      <c r="V370" s="13">
        <v>0</v>
      </c>
      <c r="W370" s="67">
        <v>0</v>
      </c>
      <c r="X370" s="68">
        <v>0</v>
      </c>
      <c r="Y370" s="65"/>
    </row>
    <row r="371" spans="1:25" ht="13.5" hidden="1" outlineLevel="2" thickBot="1" x14ac:dyDescent="0.25">
      <c r="A371" s="465"/>
      <c r="B371" s="95">
        <v>810349</v>
      </c>
      <c r="C371" s="14" t="s">
        <v>412</v>
      </c>
      <c r="D371" s="58" t="s">
        <v>200</v>
      </c>
      <c r="E371" s="66">
        <v>0</v>
      </c>
      <c r="F371" s="13">
        <v>0</v>
      </c>
      <c r="G371" s="13">
        <v>0</v>
      </c>
      <c r="H371" s="68">
        <v>0</v>
      </c>
      <c r="I371" s="66">
        <v>0</v>
      </c>
      <c r="J371" s="13">
        <v>0</v>
      </c>
      <c r="K371" s="13">
        <v>0</v>
      </c>
      <c r="L371" s="68">
        <v>0</v>
      </c>
      <c r="M371" s="66">
        <v>0</v>
      </c>
      <c r="N371" s="13">
        <v>0</v>
      </c>
      <c r="O371" s="13">
        <v>0</v>
      </c>
      <c r="P371" s="68">
        <v>0</v>
      </c>
      <c r="Q371" s="66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465"/>
      <c r="B372" s="95">
        <v>810349</v>
      </c>
      <c r="C372" s="14" t="s">
        <v>339</v>
      </c>
      <c r="D372" s="35" t="s">
        <v>201</v>
      </c>
      <c r="E372" s="66">
        <v>0</v>
      </c>
      <c r="F372" s="13">
        <v>0</v>
      </c>
      <c r="G372" s="13">
        <v>0</v>
      </c>
      <c r="H372" s="68">
        <v>0</v>
      </c>
      <c r="I372" s="66">
        <v>0</v>
      </c>
      <c r="J372" s="13">
        <v>0</v>
      </c>
      <c r="K372" s="13">
        <v>0</v>
      </c>
      <c r="L372" s="68">
        <v>0</v>
      </c>
      <c r="M372" s="66">
        <v>0</v>
      </c>
      <c r="N372" s="13">
        <v>0</v>
      </c>
      <c r="O372" s="13">
        <v>0</v>
      </c>
      <c r="P372" s="68">
        <v>0</v>
      </c>
      <c r="Q372" s="66">
        <v>0</v>
      </c>
      <c r="R372" s="13">
        <v>0</v>
      </c>
      <c r="S372" s="13">
        <v>0</v>
      </c>
      <c r="T372" s="68">
        <v>0</v>
      </c>
      <c r="U372" s="69">
        <v>0</v>
      </c>
      <c r="V372" s="13">
        <v>0</v>
      </c>
      <c r="W372" s="67">
        <v>0</v>
      </c>
      <c r="X372" s="68">
        <v>0</v>
      </c>
      <c r="Y372" s="65"/>
    </row>
    <row r="373" spans="1:25" ht="13.5" hidden="1" outlineLevel="2" thickBot="1" x14ac:dyDescent="0.25">
      <c r="A373" s="465"/>
      <c r="B373" s="95">
        <v>810349</v>
      </c>
      <c r="C373" s="164" t="s">
        <v>398</v>
      </c>
      <c r="D373" s="35" t="s">
        <v>306</v>
      </c>
      <c r="E373" s="66">
        <v>0</v>
      </c>
      <c r="F373" s="13">
        <v>0</v>
      </c>
      <c r="G373" s="13">
        <v>0</v>
      </c>
      <c r="H373" s="68">
        <v>0</v>
      </c>
      <c r="I373" s="66">
        <v>0</v>
      </c>
      <c r="J373" s="13">
        <v>0</v>
      </c>
      <c r="K373" s="13">
        <v>0</v>
      </c>
      <c r="L373" s="68">
        <v>0</v>
      </c>
      <c r="M373" s="66">
        <v>0</v>
      </c>
      <c r="N373" s="13">
        <v>0</v>
      </c>
      <c r="O373" s="13">
        <v>0</v>
      </c>
      <c r="P373" s="68">
        <v>0</v>
      </c>
      <c r="Q373" s="66">
        <v>0</v>
      </c>
      <c r="R373" s="13">
        <v>0</v>
      </c>
      <c r="S373" s="13">
        <v>0</v>
      </c>
      <c r="T373" s="68">
        <v>0</v>
      </c>
      <c r="U373" s="69">
        <v>0</v>
      </c>
      <c r="V373" s="13">
        <v>0</v>
      </c>
      <c r="W373" s="67">
        <v>0</v>
      </c>
      <c r="X373" s="68">
        <v>0</v>
      </c>
      <c r="Y373" s="65"/>
    </row>
    <row r="374" spans="1:25" ht="13.5" hidden="1" outlineLevel="2" thickBot="1" x14ac:dyDescent="0.25">
      <c r="A374" s="465"/>
      <c r="B374" s="95">
        <v>810349</v>
      </c>
      <c r="C374" s="14" t="s">
        <v>202</v>
      </c>
      <c r="D374" s="35" t="s">
        <v>397</v>
      </c>
      <c r="E374" s="70">
        <v>0</v>
      </c>
      <c r="F374" s="149">
        <v>0</v>
      </c>
      <c r="G374" s="149">
        <v>0</v>
      </c>
      <c r="H374" s="68">
        <v>0</v>
      </c>
      <c r="I374" s="70">
        <v>0</v>
      </c>
      <c r="J374" s="149">
        <v>0</v>
      </c>
      <c r="K374" s="149">
        <v>0</v>
      </c>
      <c r="L374" s="68">
        <v>0</v>
      </c>
      <c r="M374" s="70">
        <v>0</v>
      </c>
      <c r="N374" s="149">
        <v>0</v>
      </c>
      <c r="O374" s="149">
        <v>0</v>
      </c>
      <c r="P374" s="68">
        <v>0</v>
      </c>
      <c r="Q374" s="70">
        <v>0</v>
      </c>
      <c r="R374" s="149">
        <v>0</v>
      </c>
      <c r="S374" s="149">
        <v>0</v>
      </c>
      <c r="T374" s="68">
        <v>0</v>
      </c>
      <c r="U374" s="148">
        <v>0</v>
      </c>
      <c r="V374" s="149">
        <v>0</v>
      </c>
      <c r="W374" s="71">
        <v>0</v>
      </c>
      <c r="X374" s="68">
        <v>0</v>
      </c>
      <c r="Y374" s="65"/>
    </row>
    <row r="375" spans="1:25" ht="12.75" customHeight="1" thickBot="1" x14ac:dyDescent="0.25">
      <c r="A375" s="55"/>
      <c r="B375" s="93"/>
      <c r="C375" s="54" t="s">
        <v>12</v>
      </c>
      <c r="D375" s="50"/>
      <c r="E375" s="61">
        <v>83</v>
      </c>
      <c r="F375" s="62">
        <v>8</v>
      </c>
      <c r="G375" s="63">
        <v>1564</v>
      </c>
      <c r="H375" s="64">
        <v>1655</v>
      </c>
      <c r="I375" s="61">
        <v>112</v>
      </c>
      <c r="J375" s="62">
        <v>2</v>
      </c>
      <c r="K375" s="63">
        <v>1946</v>
      </c>
      <c r="L375" s="64">
        <v>2060</v>
      </c>
      <c r="M375" s="61">
        <v>99</v>
      </c>
      <c r="N375" s="62">
        <v>11</v>
      </c>
      <c r="O375" s="63">
        <v>1679</v>
      </c>
      <c r="P375" s="64">
        <v>1789</v>
      </c>
      <c r="Q375" s="61">
        <v>91</v>
      </c>
      <c r="R375" s="62">
        <v>6</v>
      </c>
      <c r="S375" s="63">
        <v>2069</v>
      </c>
      <c r="T375" s="64">
        <v>2166</v>
      </c>
      <c r="U375" s="61">
        <v>385</v>
      </c>
      <c r="V375" s="62">
        <v>27</v>
      </c>
      <c r="W375" s="63">
        <v>7258</v>
      </c>
      <c r="X375" s="64">
        <v>7670</v>
      </c>
      <c r="Y375" s="65"/>
    </row>
    <row r="376" spans="1:25" s="106" customFormat="1" outlineLevel="1" x14ac:dyDescent="0.2">
      <c r="A376" s="466">
        <v>810088</v>
      </c>
      <c r="B376" s="97">
        <v>810088</v>
      </c>
      <c r="C376" s="100" t="s">
        <v>114</v>
      </c>
      <c r="D376" s="101" t="s">
        <v>265</v>
      </c>
      <c r="E376" s="161">
        <v>83</v>
      </c>
      <c r="F376" s="162">
        <v>8</v>
      </c>
      <c r="G376" s="162">
        <v>1564</v>
      </c>
      <c r="H376" s="104">
        <v>1655</v>
      </c>
      <c r="I376" s="161">
        <v>112</v>
      </c>
      <c r="J376" s="162">
        <v>2</v>
      </c>
      <c r="K376" s="162">
        <v>1946</v>
      </c>
      <c r="L376" s="104">
        <v>2060</v>
      </c>
      <c r="M376" s="161">
        <v>99</v>
      </c>
      <c r="N376" s="162">
        <v>11</v>
      </c>
      <c r="O376" s="162">
        <v>1679</v>
      </c>
      <c r="P376" s="104">
        <v>1789</v>
      </c>
      <c r="Q376" s="161">
        <v>91</v>
      </c>
      <c r="R376" s="162">
        <v>6</v>
      </c>
      <c r="S376" s="162">
        <v>2069</v>
      </c>
      <c r="T376" s="104">
        <v>2166</v>
      </c>
      <c r="U376" s="161">
        <v>385</v>
      </c>
      <c r="V376" s="162">
        <v>27</v>
      </c>
      <c r="W376" s="162">
        <v>7258</v>
      </c>
      <c r="X376" s="104">
        <v>7670</v>
      </c>
      <c r="Y376" s="105"/>
    </row>
    <row r="377" spans="1:25" outlineLevel="2" x14ac:dyDescent="0.2">
      <c r="A377" s="467"/>
      <c r="B377" s="95">
        <v>810088</v>
      </c>
      <c r="C377" s="14" t="s">
        <v>411</v>
      </c>
      <c r="D377" s="35" t="s">
        <v>198</v>
      </c>
      <c r="E377" s="66">
        <v>79</v>
      </c>
      <c r="F377" s="13">
        <v>5</v>
      </c>
      <c r="G377" s="13">
        <v>1399</v>
      </c>
      <c r="H377" s="68">
        <v>1483</v>
      </c>
      <c r="I377" s="66">
        <v>110</v>
      </c>
      <c r="J377" s="13">
        <v>2</v>
      </c>
      <c r="K377" s="13">
        <v>1910</v>
      </c>
      <c r="L377" s="68">
        <v>2022</v>
      </c>
      <c r="M377" s="66">
        <v>85</v>
      </c>
      <c r="N377" s="13">
        <v>10</v>
      </c>
      <c r="O377" s="13">
        <v>1519</v>
      </c>
      <c r="P377" s="68">
        <v>1614</v>
      </c>
      <c r="Q377" s="66">
        <v>87</v>
      </c>
      <c r="R377" s="13">
        <v>6</v>
      </c>
      <c r="S377" s="13">
        <v>1934</v>
      </c>
      <c r="T377" s="68">
        <v>2027</v>
      </c>
      <c r="U377" s="69">
        <v>361</v>
      </c>
      <c r="V377" s="13">
        <v>23</v>
      </c>
      <c r="W377" s="67">
        <v>6762</v>
      </c>
      <c r="X377" s="68">
        <v>7146</v>
      </c>
      <c r="Y377" s="65"/>
    </row>
    <row r="378" spans="1:25" outlineLevel="2" x14ac:dyDescent="0.2">
      <c r="A378" s="467"/>
      <c r="B378" s="95">
        <v>810088</v>
      </c>
      <c r="C378" s="14" t="s">
        <v>196</v>
      </c>
      <c r="D378" s="35" t="s">
        <v>199</v>
      </c>
      <c r="E378" s="66">
        <v>0</v>
      </c>
      <c r="F378" s="13">
        <v>0</v>
      </c>
      <c r="G378" s="13">
        <v>1</v>
      </c>
      <c r="H378" s="68">
        <v>1</v>
      </c>
      <c r="I378" s="66">
        <v>0</v>
      </c>
      <c r="J378" s="13">
        <v>0</v>
      </c>
      <c r="K378" s="13">
        <v>1</v>
      </c>
      <c r="L378" s="68">
        <v>1</v>
      </c>
      <c r="M378" s="66">
        <v>0</v>
      </c>
      <c r="N378" s="13">
        <v>0</v>
      </c>
      <c r="O378" s="13">
        <v>0</v>
      </c>
      <c r="P378" s="68">
        <v>0</v>
      </c>
      <c r="Q378" s="66">
        <v>0</v>
      </c>
      <c r="R378" s="13">
        <v>0</v>
      </c>
      <c r="S378" s="13">
        <v>0</v>
      </c>
      <c r="T378" s="68">
        <v>0</v>
      </c>
      <c r="U378" s="69">
        <v>0</v>
      </c>
      <c r="V378" s="13">
        <v>0</v>
      </c>
      <c r="W378" s="67">
        <v>2</v>
      </c>
      <c r="X378" s="68">
        <v>2</v>
      </c>
      <c r="Y378" s="65"/>
    </row>
    <row r="379" spans="1:25" hidden="1" outlineLevel="2" x14ac:dyDescent="0.2">
      <c r="A379" s="467"/>
      <c r="B379" s="95">
        <v>810088</v>
      </c>
      <c r="C379" s="14" t="s">
        <v>412</v>
      </c>
      <c r="D379" s="35" t="s">
        <v>200</v>
      </c>
      <c r="E379" s="66">
        <v>0</v>
      </c>
      <c r="F379" s="13">
        <v>0</v>
      </c>
      <c r="G379" s="13">
        <v>0</v>
      </c>
      <c r="H379" s="68">
        <v>0</v>
      </c>
      <c r="I379" s="66">
        <v>0</v>
      </c>
      <c r="J379" s="13">
        <v>0</v>
      </c>
      <c r="K379" s="13">
        <v>0</v>
      </c>
      <c r="L379" s="68">
        <v>0</v>
      </c>
      <c r="M379" s="66">
        <v>0</v>
      </c>
      <c r="N379" s="13">
        <v>0</v>
      </c>
      <c r="O379" s="13">
        <v>0</v>
      </c>
      <c r="P379" s="68">
        <v>0</v>
      </c>
      <c r="Q379" s="66">
        <v>0</v>
      </c>
      <c r="R379" s="13">
        <v>0</v>
      </c>
      <c r="S379" s="13">
        <v>0</v>
      </c>
      <c r="T379" s="68">
        <v>0</v>
      </c>
      <c r="U379" s="69">
        <v>0</v>
      </c>
      <c r="V379" s="13">
        <v>0</v>
      </c>
      <c r="W379" s="67">
        <v>0</v>
      </c>
      <c r="X379" s="68">
        <v>0</v>
      </c>
      <c r="Y379" s="65"/>
    </row>
    <row r="380" spans="1:25" hidden="1" outlineLevel="2" x14ac:dyDescent="0.2">
      <c r="A380" s="467"/>
      <c r="B380" s="95">
        <v>810088</v>
      </c>
      <c r="C380" s="14" t="s">
        <v>339</v>
      </c>
      <c r="D380" s="35" t="s">
        <v>201</v>
      </c>
      <c r="E380" s="66">
        <v>0</v>
      </c>
      <c r="F380" s="13">
        <v>0</v>
      </c>
      <c r="G380" s="13">
        <v>0</v>
      </c>
      <c r="H380" s="68">
        <v>0</v>
      </c>
      <c r="I380" s="66">
        <v>0</v>
      </c>
      <c r="J380" s="13">
        <v>0</v>
      </c>
      <c r="K380" s="13">
        <v>0</v>
      </c>
      <c r="L380" s="68">
        <v>0</v>
      </c>
      <c r="M380" s="66">
        <v>0</v>
      </c>
      <c r="N380" s="13">
        <v>0</v>
      </c>
      <c r="O380" s="13">
        <v>0</v>
      </c>
      <c r="P380" s="68">
        <v>0</v>
      </c>
      <c r="Q380" s="66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outlineLevel="2" thickBot="1" x14ac:dyDescent="0.25">
      <c r="A381" s="467"/>
      <c r="B381" s="95">
        <v>810088</v>
      </c>
      <c r="C381" s="164" t="s">
        <v>398</v>
      </c>
      <c r="D381" s="35" t="s">
        <v>306</v>
      </c>
      <c r="E381" s="66">
        <v>4</v>
      </c>
      <c r="F381" s="13">
        <v>3</v>
      </c>
      <c r="G381" s="13">
        <v>164</v>
      </c>
      <c r="H381" s="68">
        <v>171</v>
      </c>
      <c r="I381" s="66">
        <v>2</v>
      </c>
      <c r="J381" s="13">
        <v>0</v>
      </c>
      <c r="K381" s="13">
        <v>35</v>
      </c>
      <c r="L381" s="68">
        <v>37</v>
      </c>
      <c r="M381" s="66">
        <v>14</v>
      </c>
      <c r="N381" s="13">
        <v>1</v>
      </c>
      <c r="O381" s="13">
        <v>160</v>
      </c>
      <c r="P381" s="68">
        <v>175</v>
      </c>
      <c r="Q381" s="66">
        <v>4</v>
      </c>
      <c r="R381" s="13">
        <v>0</v>
      </c>
      <c r="S381" s="13">
        <v>135</v>
      </c>
      <c r="T381" s="68">
        <v>139</v>
      </c>
      <c r="U381" s="69">
        <v>24</v>
      </c>
      <c r="V381" s="13">
        <v>4</v>
      </c>
      <c r="W381" s="67">
        <v>494</v>
      </c>
      <c r="X381" s="68">
        <v>522</v>
      </c>
      <c r="Y381" s="65"/>
    </row>
    <row r="382" spans="1:25" ht="13.5" hidden="1" outlineLevel="2" thickBot="1" x14ac:dyDescent="0.25">
      <c r="A382" s="467"/>
      <c r="B382" s="95">
        <v>810088</v>
      </c>
      <c r="C382" s="14" t="s">
        <v>202</v>
      </c>
      <c r="D382" s="35" t="s">
        <v>397</v>
      </c>
      <c r="E382" s="70">
        <v>0</v>
      </c>
      <c r="F382" s="149">
        <v>0</v>
      </c>
      <c r="G382" s="149">
        <v>0</v>
      </c>
      <c r="H382" s="68">
        <v>0</v>
      </c>
      <c r="I382" s="70">
        <v>0</v>
      </c>
      <c r="J382" s="149">
        <v>0</v>
      </c>
      <c r="K382" s="149">
        <v>0</v>
      </c>
      <c r="L382" s="68">
        <v>0</v>
      </c>
      <c r="M382" s="70">
        <v>0</v>
      </c>
      <c r="N382" s="149">
        <v>0</v>
      </c>
      <c r="O382" s="149">
        <v>0</v>
      </c>
      <c r="P382" s="68">
        <v>0</v>
      </c>
      <c r="Q382" s="70">
        <v>0</v>
      </c>
      <c r="R382" s="149">
        <v>0</v>
      </c>
      <c r="S382" s="149">
        <v>0</v>
      </c>
      <c r="T382" s="68">
        <v>0</v>
      </c>
      <c r="U382" s="148">
        <v>0</v>
      </c>
      <c r="V382" s="149">
        <v>0</v>
      </c>
      <c r="W382" s="71">
        <v>0</v>
      </c>
      <c r="X382" s="68">
        <v>0</v>
      </c>
      <c r="Y382" s="65"/>
    </row>
    <row r="383" spans="1:25" s="106" customFormat="1" ht="13.5" hidden="1" outlineLevel="1" collapsed="1" thickBot="1" x14ac:dyDescent="0.25">
      <c r="A383" s="464">
        <v>810172</v>
      </c>
      <c r="B383" s="97">
        <v>810172</v>
      </c>
      <c r="C383" s="100" t="s">
        <v>13</v>
      </c>
      <c r="D383" s="101" t="s">
        <v>265</v>
      </c>
      <c r="E383" s="161">
        <v>0</v>
      </c>
      <c r="F383" s="162">
        <v>0</v>
      </c>
      <c r="G383" s="162">
        <v>0</v>
      </c>
      <c r="H383" s="104">
        <v>0</v>
      </c>
      <c r="I383" s="161">
        <v>0</v>
      </c>
      <c r="J383" s="162">
        <v>0</v>
      </c>
      <c r="K383" s="162">
        <v>0</v>
      </c>
      <c r="L383" s="104">
        <v>0</v>
      </c>
      <c r="M383" s="161">
        <v>0</v>
      </c>
      <c r="N383" s="162">
        <v>0</v>
      </c>
      <c r="O383" s="162">
        <v>0</v>
      </c>
      <c r="P383" s="104">
        <v>0</v>
      </c>
      <c r="Q383" s="161">
        <v>0</v>
      </c>
      <c r="R383" s="162">
        <v>0</v>
      </c>
      <c r="S383" s="162">
        <v>0</v>
      </c>
      <c r="T383" s="104">
        <v>0</v>
      </c>
      <c r="U383" s="161">
        <v>0</v>
      </c>
      <c r="V383" s="162">
        <v>0</v>
      </c>
      <c r="W383" s="162">
        <v>0</v>
      </c>
      <c r="X383" s="104">
        <v>0</v>
      </c>
      <c r="Y383" s="105"/>
    </row>
    <row r="384" spans="1:25" ht="13.5" hidden="1" outlineLevel="2" thickBot="1" x14ac:dyDescent="0.25">
      <c r="A384" s="465"/>
      <c r="B384" s="95">
        <v>810172</v>
      </c>
      <c r="C384" s="14" t="s">
        <v>411</v>
      </c>
      <c r="D384" s="58" t="s">
        <v>198</v>
      </c>
      <c r="E384" s="66">
        <v>0</v>
      </c>
      <c r="F384" s="13">
        <v>0</v>
      </c>
      <c r="G384" s="13">
        <v>0</v>
      </c>
      <c r="H384" s="68">
        <v>0</v>
      </c>
      <c r="I384" s="66">
        <v>0</v>
      </c>
      <c r="J384" s="13">
        <v>0</v>
      </c>
      <c r="K384" s="13">
        <v>0</v>
      </c>
      <c r="L384" s="68">
        <v>0</v>
      </c>
      <c r="M384" s="66">
        <v>0</v>
      </c>
      <c r="N384" s="13">
        <v>0</v>
      </c>
      <c r="O384" s="13">
        <v>0</v>
      </c>
      <c r="P384" s="68">
        <v>0</v>
      </c>
      <c r="Q384" s="66">
        <v>0</v>
      </c>
      <c r="R384" s="13">
        <v>0</v>
      </c>
      <c r="S384" s="13">
        <v>0</v>
      </c>
      <c r="T384" s="68">
        <v>0</v>
      </c>
      <c r="U384" s="69">
        <v>0</v>
      </c>
      <c r="V384" s="13">
        <v>0</v>
      </c>
      <c r="W384" s="67">
        <v>0</v>
      </c>
      <c r="X384" s="68">
        <v>0</v>
      </c>
      <c r="Y384" s="65"/>
    </row>
    <row r="385" spans="1:25" ht="13.5" hidden="1" outlineLevel="2" thickBot="1" x14ac:dyDescent="0.25">
      <c r="A385" s="465"/>
      <c r="B385" s="95">
        <v>810172</v>
      </c>
      <c r="C385" s="14" t="s">
        <v>196</v>
      </c>
      <c r="D385" s="58" t="s">
        <v>199</v>
      </c>
      <c r="E385" s="66">
        <v>0</v>
      </c>
      <c r="F385" s="13">
        <v>0</v>
      </c>
      <c r="G385" s="13">
        <v>0</v>
      </c>
      <c r="H385" s="68">
        <v>0</v>
      </c>
      <c r="I385" s="66">
        <v>0</v>
      </c>
      <c r="J385" s="13">
        <v>0</v>
      </c>
      <c r="K385" s="13">
        <v>0</v>
      </c>
      <c r="L385" s="68">
        <v>0</v>
      </c>
      <c r="M385" s="66">
        <v>0</v>
      </c>
      <c r="N385" s="13">
        <v>0</v>
      </c>
      <c r="O385" s="13">
        <v>0</v>
      </c>
      <c r="P385" s="68">
        <v>0</v>
      </c>
      <c r="Q385" s="66">
        <v>0</v>
      </c>
      <c r="R385" s="13">
        <v>0</v>
      </c>
      <c r="S385" s="13">
        <v>0</v>
      </c>
      <c r="T385" s="68">
        <v>0</v>
      </c>
      <c r="U385" s="69">
        <v>0</v>
      </c>
      <c r="V385" s="13">
        <v>0</v>
      </c>
      <c r="W385" s="67">
        <v>0</v>
      </c>
      <c r="X385" s="68">
        <v>0</v>
      </c>
      <c r="Y385" s="65"/>
    </row>
    <row r="386" spans="1:25" ht="13.5" hidden="1" outlineLevel="2" thickBot="1" x14ac:dyDescent="0.25">
      <c r="A386" s="465"/>
      <c r="B386" s="95">
        <v>810172</v>
      </c>
      <c r="C386" s="14" t="s">
        <v>412</v>
      </c>
      <c r="D386" s="58" t="s">
        <v>200</v>
      </c>
      <c r="E386" s="66">
        <v>0</v>
      </c>
      <c r="F386" s="13">
        <v>0</v>
      </c>
      <c r="G386" s="13">
        <v>0</v>
      </c>
      <c r="H386" s="68">
        <v>0</v>
      </c>
      <c r="I386" s="66">
        <v>0</v>
      </c>
      <c r="J386" s="13">
        <v>0</v>
      </c>
      <c r="K386" s="13">
        <v>0</v>
      </c>
      <c r="L386" s="68">
        <v>0</v>
      </c>
      <c r="M386" s="66">
        <v>0</v>
      </c>
      <c r="N386" s="13">
        <v>0</v>
      </c>
      <c r="O386" s="13">
        <v>0</v>
      </c>
      <c r="P386" s="68">
        <v>0</v>
      </c>
      <c r="Q386" s="66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65"/>
    </row>
    <row r="387" spans="1:25" ht="13.5" hidden="1" outlineLevel="2" thickBot="1" x14ac:dyDescent="0.25">
      <c r="A387" s="465"/>
      <c r="B387" s="95">
        <v>810172</v>
      </c>
      <c r="C387" s="14" t="s">
        <v>339</v>
      </c>
      <c r="D387" s="35" t="s">
        <v>201</v>
      </c>
      <c r="E387" s="66">
        <v>0</v>
      </c>
      <c r="F387" s="13">
        <v>0</v>
      </c>
      <c r="G387" s="13">
        <v>0</v>
      </c>
      <c r="H387" s="68">
        <v>0</v>
      </c>
      <c r="I387" s="66">
        <v>0</v>
      </c>
      <c r="J387" s="13">
        <v>0</v>
      </c>
      <c r="K387" s="13">
        <v>0</v>
      </c>
      <c r="L387" s="68">
        <v>0</v>
      </c>
      <c r="M387" s="66">
        <v>0</v>
      </c>
      <c r="N387" s="13">
        <v>0</v>
      </c>
      <c r="O387" s="13">
        <v>0</v>
      </c>
      <c r="P387" s="68">
        <v>0</v>
      </c>
      <c r="Q387" s="66">
        <v>0</v>
      </c>
      <c r="R387" s="13">
        <v>0</v>
      </c>
      <c r="S387" s="13">
        <v>0</v>
      </c>
      <c r="T387" s="68">
        <v>0</v>
      </c>
      <c r="U387" s="69">
        <v>0</v>
      </c>
      <c r="V387" s="13">
        <v>0</v>
      </c>
      <c r="W387" s="67">
        <v>0</v>
      </c>
      <c r="X387" s="68">
        <v>0</v>
      </c>
      <c r="Y387" s="65"/>
    </row>
    <row r="388" spans="1:25" ht="13.5" hidden="1" outlineLevel="2" thickBot="1" x14ac:dyDescent="0.25">
      <c r="A388" s="465"/>
      <c r="B388" s="95">
        <v>810172</v>
      </c>
      <c r="C388" s="164" t="s">
        <v>398</v>
      </c>
      <c r="D388" s="35" t="s">
        <v>306</v>
      </c>
      <c r="E388" s="66">
        <v>0</v>
      </c>
      <c r="F388" s="13">
        <v>0</v>
      </c>
      <c r="G388" s="13">
        <v>0</v>
      </c>
      <c r="H388" s="68">
        <v>0</v>
      </c>
      <c r="I388" s="66">
        <v>0</v>
      </c>
      <c r="J388" s="13">
        <v>0</v>
      </c>
      <c r="K388" s="13">
        <v>0</v>
      </c>
      <c r="L388" s="68">
        <v>0</v>
      </c>
      <c r="M388" s="66">
        <v>0</v>
      </c>
      <c r="N388" s="13">
        <v>0</v>
      </c>
      <c r="O388" s="13">
        <v>0</v>
      </c>
      <c r="P388" s="68">
        <v>0</v>
      </c>
      <c r="Q388" s="66">
        <v>0</v>
      </c>
      <c r="R388" s="13">
        <v>0</v>
      </c>
      <c r="S388" s="13">
        <v>0</v>
      </c>
      <c r="T388" s="68">
        <v>0</v>
      </c>
      <c r="U388" s="69">
        <v>0</v>
      </c>
      <c r="V388" s="13">
        <v>0</v>
      </c>
      <c r="W388" s="67">
        <v>0</v>
      </c>
      <c r="X388" s="68">
        <v>0</v>
      </c>
      <c r="Y388" s="65"/>
    </row>
    <row r="389" spans="1:25" ht="13.5" hidden="1" outlineLevel="2" thickBot="1" x14ac:dyDescent="0.25">
      <c r="A389" s="465"/>
      <c r="B389" s="95">
        <v>810172</v>
      </c>
      <c r="C389" s="14" t="s">
        <v>202</v>
      </c>
      <c r="D389" s="35" t="s">
        <v>397</v>
      </c>
      <c r="E389" s="70">
        <v>0</v>
      </c>
      <c r="F389" s="149">
        <v>0</v>
      </c>
      <c r="G389" s="149">
        <v>0</v>
      </c>
      <c r="H389" s="68">
        <v>0</v>
      </c>
      <c r="I389" s="70">
        <v>0</v>
      </c>
      <c r="J389" s="149">
        <v>0</v>
      </c>
      <c r="K389" s="149">
        <v>0</v>
      </c>
      <c r="L389" s="68">
        <v>0</v>
      </c>
      <c r="M389" s="70">
        <v>0</v>
      </c>
      <c r="N389" s="149">
        <v>0</v>
      </c>
      <c r="O389" s="149">
        <v>0</v>
      </c>
      <c r="P389" s="68">
        <v>0</v>
      </c>
      <c r="Q389" s="70">
        <v>0</v>
      </c>
      <c r="R389" s="149">
        <v>0</v>
      </c>
      <c r="S389" s="149">
        <v>0</v>
      </c>
      <c r="T389" s="68">
        <v>0</v>
      </c>
      <c r="U389" s="148">
        <v>0</v>
      </c>
      <c r="V389" s="149">
        <v>0</v>
      </c>
      <c r="W389" s="71">
        <v>0</v>
      </c>
      <c r="X389" s="68">
        <v>0</v>
      </c>
      <c r="Y389" s="65"/>
    </row>
    <row r="390" spans="1:25" ht="12.75" customHeight="1" thickBot="1" x14ac:dyDescent="0.25">
      <c r="A390" s="55"/>
      <c r="B390" s="93"/>
      <c r="C390" s="54" t="s">
        <v>14</v>
      </c>
      <c r="D390" s="50"/>
      <c r="E390" s="61">
        <v>293</v>
      </c>
      <c r="F390" s="62">
        <v>3</v>
      </c>
      <c r="G390" s="62">
        <v>1452</v>
      </c>
      <c r="H390" s="64">
        <v>1748</v>
      </c>
      <c r="I390" s="61">
        <v>289</v>
      </c>
      <c r="J390" s="62">
        <v>5</v>
      </c>
      <c r="K390" s="62">
        <v>1337</v>
      </c>
      <c r="L390" s="64">
        <v>1631</v>
      </c>
      <c r="M390" s="61">
        <v>291</v>
      </c>
      <c r="N390" s="62">
        <v>1</v>
      </c>
      <c r="O390" s="62">
        <v>1351</v>
      </c>
      <c r="P390" s="64">
        <v>1643</v>
      </c>
      <c r="Q390" s="61">
        <v>320</v>
      </c>
      <c r="R390" s="62">
        <v>4</v>
      </c>
      <c r="S390" s="62">
        <v>1526</v>
      </c>
      <c r="T390" s="64">
        <v>1850</v>
      </c>
      <c r="U390" s="61">
        <v>1193</v>
      </c>
      <c r="V390" s="62">
        <v>13</v>
      </c>
      <c r="W390" s="62">
        <v>5666</v>
      </c>
      <c r="X390" s="64">
        <v>6872</v>
      </c>
      <c r="Y390" s="65"/>
    </row>
    <row r="391" spans="1:25" s="106" customFormat="1" outlineLevel="1" x14ac:dyDescent="0.2">
      <c r="A391" s="466">
        <v>810089</v>
      </c>
      <c r="B391" s="97">
        <v>810089</v>
      </c>
      <c r="C391" s="100" t="s">
        <v>115</v>
      </c>
      <c r="D391" s="101" t="s">
        <v>265</v>
      </c>
      <c r="E391" s="161">
        <v>293</v>
      </c>
      <c r="F391" s="162">
        <v>3</v>
      </c>
      <c r="G391" s="162">
        <v>1452</v>
      </c>
      <c r="H391" s="104">
        <v>1748</v>
      </c>
      <c r="I391" s="161">
        <v>289</v>
      </c>
      <c r="J391" s="162">
        <v>5</v>
      </c>
      <c r="K391" s="162">
        <v>1337</v>
      </c>
      <c r="L391" s="104">
        <v>1631</v>
      </c>
      <c r="M391" s="161">
        <v>291</v>
      </c>
      <c r="N391" s="162">
        <v>1</v>
      </c>
      <c r="O391" s="162">
        <v>1351</v>
      </c>
      <c r="P391" s="104">
        <v>1643</v>
      </c>
      <c r="Q391" s="161">
        <v>320</v>
      </c>
      <c r="R391" s="162">
        <v>4</v>
      </c>
      <c r="S391" s="162">
        <v>1526</v>
      </c>
      <c r="T391" s="104">
        <v>1850</v>
      </c>
      <c r="U391" s="161">
        <v>1193</v>
      </c>
      <c r="V391" s="162">
        <v>13</v>
      </c>
      <c r="W391" s="162">
        <v>5666</v>
      </c>
      <c r="X391" s="104">
        <v>6872</v>
      </c>
      <c r="Y391" s="105"/>
    </row>
    <row r="392" spans="1:25" outlineLevel="2" x14ac:dyDescent="0.2">
      <c r="A392" s="467"/>
      <c r="B392" s="95">
        <v>810089</v>
      </c>
      <c r="C392" s="14" t="s">
        <v>411</v>
      </c>
      <c r="D392" s="35" t="s">
        <v>198</v>
      </c>
      <c r="E392" s="66">
        <v>251</v>
      </c>
      <c r="F392" s="13">
        <v>2</v>
      </c>
      <c r="G392" s="13">
        <v>1085</v>
      </c>
      <c r="H392" s="68">
        <v>1338</v>
      </c>
      <c r="I392" s="66">
        <v>272</v>
      </c>
      <c r="J392" s="13">
        <v>5</v>
      </c>
      <c r="K392" s="13">
        <v>1247</v>
      </c>
      <c r="L392" s="68">
        <v>1524</v>
      </c>
      <c r="M392" s="66">
        <v>230</v>
      </c>
      <c r="N392" s="13">
        <v>1</v>
      </c>
      <c r="O392" s="13">
        <v>1028</v>
      </c>
      <c r="P392" s="68">
        <v>1259</v>
      </c>
      <c r="Q392" s="66">
        <v>285</v>
      </c>
      <c r="R392" s="13">
        <v>4</v>
      </c>
      <c r="S392" s="13">
        <v>1205</v>
      </c>
      <c r="T392" s="68">
        <v>1494</v>
      </c>
      <c r="U392" s="69">
        <v>1038</v>
      </c>
      <c r="V392" s="13">
        <v>12</v>
      </c>
      <c r="W392" s="67">
        <v>4565</v>
      </c>
      <c r="X392" s="68">
        <v>5615</v>
      </c>
      <c r="Y392" s="65"/>
    </row>
    <row r="393" spans="1:25" hidden="1" outlineLevel="2" x14ac:dyDescent="0.2">
      <c r="A393" s="467"/>
      <c r="B393" s="95">
        <v>810089</v>
      </c>
      <c r="C393" s="14" t="s">
        <v>196</v>
      </c>
      <c r="D393" s="35" t="s">
        <v>199</v>
      </c>
      <c r="E393" s="66">
        <v>0</v>
      </c>
      <c r="F393" s="13">
        <v>0</v>
      </c>
      <c r="G393" s="13">
        <v>0</v>
      </c>
      <c r="H393" s="68">
        <v>0</v>
      </c>
      <c r="I393" s="66">
        <v>0</v>
      </c>
      <c r="J393" s="13">
        <v>0</v>
      </c>
      <c r="K393" s="13">
        <v>0</v>
      </c>
      <c r="L393" s="68">
        <v>0</v>
      </c>
      <c r="M393" s="66">
        <v>0</v>
      </c>
      <c r="N393" s="13">
        <v>0</v>
      </c>
      <c r="O393" s="13">
        <v>0</v>
      </c>
      <c r="P393" s="68">
        <v>0</v>
      </c>
      <c r="Q393" s="66">
        <v>0</v>
      </c>
      <c r="R393" s="13">
        <v>0</v>
      </c>
      <c r="S393" s="13">
        <v>0</v>
      </c>
      <c r="T393" s="68">
        <v>0</v>
      </c>
      <c r="U393" s="69">
        <v>0</v>
      </c>
      <c r="V393" s="13">
        <v>0</v>
      </c>
      <c r="W393" s="67">
        <v>0</v>
      </c>
      <c r="X393" s="68">
        <v>0</v>
      </c>
      <c r="Y393" s="65"/>
    </row>
    <row r="394" spans="1:25" outlineLevel="2" x14ac:dyDescent="0.2">
      <c r="A394" s="467"/>
      <c r="B394" s="95">
        <v>810089</v>
      </c>
      <c r="C394" s="14" t="s">
        <v>412</v>
      </c>
      <c r="D394" s="35" t="s">
        <v>200</v>
      </c>
      <c r="E394" s="66">
        <v>25</v>
      </c>
      <c r="F394" s="13">
        <v>0</v>
      </c>
      <c r="G394" s="13">
        <v>181</v>
      </c>
      <c r="H394" s="68">
        <v>206</v>
      </c>
      <c r="I394" s="66">
        <v>16</v>
      </c>
      <c r="J394" s="13">
        <v>0</v>
      </c>
      <c r="K394" s="13">
        <v>82</v>
      </c>
      <c r="L394" s="68">
        <v>98</v>
      </c>
      <c r="M394" s="66">
        <v>22</v>
      </c>
      <c r="N394" s="13">
        <v>0</v>
      </c>
      <c r="O394" s="13">
        <v>128</v>
      </c>
      <c r="P394" s="68">
        <v>150</v>
      </c>
      <c r="Q394" s="66">
        <v>25</v>
      </c>
      <c r="R394" s="13">
        <v>0</v>
      </c>
      <c r="S394" s="13">
        <v>121</v>
      </c>
      <c r="T394" s="68">
        <v>146</v>
      </c>
      <c r="U394" s="69">
        <v>88</v>
      </c>
      <c r="V394" s="13">
        <v>0</v>
      </c>
      <c r="W394" s="67">
        <v>512</v>
      </c>
      <c r="X394" s="68">
        <v>600</v>
      </c>
      <c r="Y394" s="65"/>
    </row>
    <row r="395" spans="1:25" hidden="1" outlineLevel="2" x14ac:dyDescent="0.2">
      <c r="A395" s="467"/>
      <c r="B395" s="95">
        <v>810089</v>
      </c>
      <c r="C395" s="14" t="s">
        <v>339</v>
      </c>
      <c r="D395" s="35" t="s">
        <v>201</v>
      </c>
      <c r="E395" s="66">
        <v>0</v>
      </c>
      <c r="F395" s="13">
        <v>0</v>
      </c>
      <c r="G395" s="13">
        <v>0</v>
      </c>
      <c r="H395" s="68">
        <v>0</v>
      </c>
      <c r="I395" s="66">
        <v>0</v>
      </c>
      <c r="J395" s="13">
        <v>0</v>
      </c>
      <c r="K395" s="13">
        <v>0</v>
      </c>
      <c r="L395" s="68">
        <v>0</v>
      </c>
      <c r="M395" s="66">
        <v>0</v>
      </c>
      <c r="N395" s="13">
        <v>0</v>
      </c>
      <c r="O395" s="13">
        <v>0</v>
      </c>
      <c r="P395" s="68">
        <v>0</v>
      </c>
      <c r="Q395" s="66">
        <v>0</v>
      </c>
      <c r="R395" s="13">
        <v>0</v>
      </c>
      <c r="S395" s="13">
        <v>0</v>
      </c>
      <c r="T395" s="68">
        <v>0</v>
      </c>
      <c r="U395" s="69">
        <v>0</v>
      </c>
      <c r="V395" s="13">
        <v>0</v>
      </c>
      <c r="W395" s="67">
        <v>0</v>
      </c>
      <c r="X395" s="68">
        <v>0</v>
      </c>
      <c r="Y395" s="65"/>
    </row>
    <row r="396" spans="1:25" ht="13.5" outlineLevel="2" thickBot="1" x14ac:dyDescent="0.25">
      <c r="A396" s="467"/>
      <c r="B396" s="95">
        <v>810089</v>
      </c>
      <c r="C396" s="164" t="s">
        <v>398</v>
      </c>
      <c r="D396" s="35" t="s">
        <v>306</v>
      </c>
      <c r="E396" s="66">
        <v>17</v>
      </c>
      <c r="F396" s="13">
        <v>1</v>
      </c>
      <c r="G396" s="13">
        <v>186</v>
      </c>
      <c r="H396" s="68">
        <v>204</v>
      </c>
      <c r="I396" s="66">
        <v>1</v>
      </c>
      <c r="J396" s="13">
        <v>0</v>
      </c>
      <c r="K396" s="13">
        <v>8</v>
      </c>
      <c r="L396" s="68">
        <v>9</v>
      </c>
      <c r="M396" s="66">
        <v>39</v>
      </c>
      <c r="N396" s="13">
        <v>0</v>
      </c>
      <c r="O396" s="13">
        <v>195</v>
      </c>
      <c r="P396" s="68">
        <v>234</v>
      </c>
      <c r="Q396" s="66">
        <v>10</v>
      </c>
      <c r="R396" s="13">
        <v>0</v>
      </c>
      <c r="S396" s="13">
        <v>200</v>
      </c>
      <c r="T396" s="68">
        <v>210</v>
      </c>
      <c r="U396" s="69">
        <v>67</v>
      </c>
      <c r="V396" s="13">
        <v>1</v>
      </c>
      <c r="W396" s="67">
        <v>589</v>
      </c>
      <c r="X396" s="68">
        <v>657</v>
      </c>
      <c r="Y396" s="65"/>
    </row>
    <row r="397" spans="1:25" ht="13.5" hidden="1" outlineLevel="2" thickBot="1" x14ac:dyDescent="0.25">
      <c r="A397" s="467"/>
      <c r="B397" s="95">
        <v>810089</v>
      </c>
      <c r="C397" s="14" t="s">
        <v>202</v>
      </c>
      <c r="D397" s="35" t="s">
        <v>397</v>
      </c>
      <c r="E397" s="70">
        <v>0</v>
      </c>
      <c r="F397" s="149">
        <v>0</v>
      </c>
      <c r="G397" s="149">
        <v>0</v>
      </c>
      <c r="H397" s="68">
        <v>0</v>
      </c>
      <c r="I397" s="70">
        <v>0</v>
      </c>
      <c r="J397" s="149">
        <v>0</v>
      </c>
      <c r="K397" s="149">
        <v>0</v>
      </c>
      <c r="L397" s="68">
        <v>0</v>
      </c>
      <c r="M397" s="70">
        <v>0</v>
      </c>
      <c r="N397" s="149">
        <v>0</v>
      </c>
      <c r="O397" s="149">
        <v>0</v>
      </c>
      <c r="P397" s="68">
        <v>0</v>
      </c>
      <c r="Q397" s="70">
        <v>0</v>
      </c>
      <c r="R397" s="149">
        <v>0</v>
      </c>
      <c r="S397" s="149">
        <v>0</v>
      </c>
      <c r="T397" s="68">
        <v>0</v>
      </c>
      <c r="U397" s="148">
        <v>0</v>
      </c>
      <c r="V397" s="149">
        <v>0</v>
      </c>
      <c r="W397" s="71">
        <v>0</v>
      </c>
      <c r="X397" s="68">
        <v>0</v>
      </c>
      <c r="Y397" s="65"/>
    </row>
    <row r="398" spans="1:25" s="106" customFormat="1" ht="13.5" hidden="1" outlineLevel="1" collapsed="1" thickBot="1" x14ac:dyDescent="0.25">
      <c r="A398" s="464">
        <v>810133</v>
      </c>
      <c r="B398" s="97">
        <v>810133</v>
      </c>
      <c r="C398" s="100" t="s">
        <v>116</v>
      </c>
      <c r="D398" s="101" t="s">
        <v>265</v>
      </c>
      <c r="E398" s="161">
        <v>0</v>
      </c>
      <c r="F398" s="162">
        <v>0</v>
      </c>
      <c r="G398" s="162">
        <v>0</v>
      </c>
      <c r="H398" s="104">
        <v>0</v>
      </c>
      <c r="I398" s="161">
        <v>0</v>
      </c>
      <c r="J398" s="162">
        <v>0</v>
      </c>
      <c r="K398" s="162">
        <v>0</v>
      </c>
      <c r="L398" s="104">
        <v>0</v>
      </c>
      <c r="M398" s="161">
        <v>0</v>
      </c>
      <c r="N398" s="162">
        <v>0</v>
      </c>
      <c r="O398" s="162">
        <v>0</v>
      </c>
      <c r="P398" s="104">
        <v>0</v>
      </c>
      <c r="Q398" s="161">
        <v>0</v>
      </c>
      <c r="R398" s="162">
        <v>0</v>
      </c>
      <c r="S398" s="162">
        <v>0</v>
      </c>
      <c r="T398" s="104">
        <v>0</v>
      </c>
      <c r="U398" s="161">
        <v>0</v>
      </c>
      <c r="V398" s="162">
        <v>0</v>
      </c>
      <c r="W398" s="162">
        <v>0</v>
      </c>
      <c r="X398" s="104">
        <v>0</v>
      </c>
      <c r="Y398" s="105"/>
    </row>
    <row r="399" spans="1:25" ht="13.5" hidden="1" outlineLevel="2" thickBot="1" x14ac:dyDescent="0.25">
      <c r="A399" s="465"/>
      <c r="B399" s="95">
        <v>810133</v>
      </c>
      <c r="C399" s="14" t="s">
        <v>411</v>
      </c>
      <c r="D399" s="58" t="s">
        <v>198</v>
      </c>
      <c r="E399" s="66">
        <v>0</v>
      </c>
      <c r="F399" s="13">
        <v>0</v>
      </c>
      <c r="G399" s="13">
        <v>0</v>
      </c>
      <c r="H399" s="68">
        <v>0</v>
      </c>
      <c r="I399" s="66">
        <v>0</v>
      </c>
      <c r="J399" s="13">
        <v>0</v>
      </c>
      <c r="K399" s="13">
        <v>0</v>
      </c>
      <c r="L399" s="68">
        <v>0</v>
      </c>
      <c r="M399" s="66">
        <v>0</v>
      </c>
      <c r="N399" s="13">
        <v>0</v>
      </c>
      <c r="O399" s="13">
        <v>0</v>
      </c>
      <c r="P399" s="68">
        <v>0</v>
      </c>
      <c r="Q399" s="66">
        <v>0</v>
      </c>
      <c r="R399" s="13">
        <v>0</v>
      </c>
      <c r="S399" s="13">
        <v>0</v>
      </c>
      <c r="T399" s="68">
        <v>0</v>
      </c>
      <c r="U399" s="69">
        <v>0</v>
      </c>
      <c r="V399" s="13">
        <v>0</v>
      </c>
      <c r="W399" s="67">
        <v>0</v>
      </c>
      <c r="X399" s="68">
        <v>0</v>
      </c>
      <c r="Y399" s="65"/>
    </row>
    <row r="400" spans="1:25" ht="13.5" hidden="1" outlineLevel="2" thickBot="1" x14ac:dyDescent="0.25">
      <c r="A400" s="465"/>
      <c r="B400" s="95">
        <v>810133</v>
      </c>
      <c r="C400" s="14" t="s">
        <v>196</v>
      </c>
      <c r="D400" s="58" t="s">
        <v>199</v>
      </c>
      <c r="E400" s="66">
        <v>0</v>
      </c>
      <c r="F400" s="13">
        <v>0</v>
      </c>
      <c r="G400" s="13">
        <v>0</v>
      </c>
      <c r="H400" s="68">
        <v>0</v>
      </c>
      <c r="I400" s="66">
        <v>0</v>
      </c>
      <c r="J400" s="13">
        <v>0</v>
      </c>
      <c r="K400" s="13">
        <v>0</v>
      </c>
      <c r="L400" s="68">
        <v>0</v>
      </c>
      <c r="M400" s="66">
        <v>0</v>
      </c>
      <c r="N400" s="13">
        <v>0</v>
      </c>
      <c r="O400" s="13">
        <v>0</v>
      </c>
      <c r="P400" s="68">
        <v>0</v>
      </c>
      <c r="Q400" s="66">
        <v>0</v>
      </c>
      <c r="R400" s="13">
        <v>0</v>
      </c>
      <c r="S400" s="13">
        <v>0</v>
      </c>
      <c r="T400" s="68">
        <v>0</v>
      </c>
      <c r="U400" s="69">
        <v>0</v>
      </c>
      <c r="V400" s="13">
        <v>0</v>
      </c>
      <c r="W400" s="67">
        <v>0</v>
      </c>
      <c r="X400" s="68">
        <v>0</v>
      </c>
      <c r="Y400" s="65"/>
    </row>
    <row r="401" spans="1:25" ht="13.5" hidden="1" outlineLevel="2" thickBot="1" x14ac:dyDescent="0.25">
      <c r="A401" s="465"/>
      <c r="B401" s="95">
        <v>810133</v>
      </c>
      <c r="C401" s="14" t="s">
        <v>412</v>
      </c>
      <c r="D401" s="58" t="s">
        <v>200</v>
      </c>
      <c r="E401" s="66">
        <v>0</v>
      </c>
      <c r="F401" s="13">
        <v>0</v>
      </c>
      <c r="G401" s="13">
        <v>0</v>
      </c>
      <c r="H401" s="68">
        <v>0</v>
      </c>
      <c r="I401" s="66">
        <v>0</v>
      </c>
      <c r="J401" s="13">
        <v>0</v>
      </c>
      <c r="K401" s="13">
        <v>0</v>
      </c>
      <c r="L401" s="68">
        <v>0</v>
      </c>
      <c r="M401" s="66">
        <v>0</v>
      </c>
      <c r="N401" s="13">
        <v>0</v>
      </c>
      <c r="O401" s="13">
        <v>0</v>
      </c>
      <c r="P401" s="68">
        <v>0</v>
      </c>
      <c r="Q401" s="66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2" thickBot="1" x14ac:dyDescent="0.25">
      <c r="A402" s="465"/>
      <c r="B402" s="95">
        <v>810133</v>
      </c>
      <c r="C402" s="14" t="s">
        <v>339</v>
      </c>
      <c r="D402" s="35" t="s">
        <v>201</v>
      </c>
      <c r="E402" s="66">
        <v>0</v>
      </c>
      <c r="F402" s="13">
        <v>0</v>
      </c>
      <c r="G402" s="13">
        <v>0</v>
      </c>
      <c r="H402" s="68">
        <v>0</v>
      </c>
      <c r="I402" s="66">
        <v>0</v>
      </c>
      <c r="J402" s="13">
        <v>0</v>
      </c>
      <c r="K402" s="13">
        <v>0</v>
      </c>
      <c r="L402" s="68">
        <v>0</v>
      </c>
      <c r="M402" s="66">
        <v>0</v>
      </c>
      <c r="N402" s="13">
        <v>0</v>
      </c>
      <c r="O402" s="13">
        <v>0</v>
      </c>
      <c r="P402" s="68">
        <v>0</v>
      </c>
      <c r="Q402" s="66">
        <v>0</v>
      </c>
      <c r="R402" s="13">
        <v>0</v>
      </c>
      <c r="S402" s="13">
        <v>0</v>
      </c>
      <c r="T402" s="68">
        <v>0</v>
      </c>
      <c r="U402" s="69">
        <v>0</v>
      </c>
      <c r="V402" s="13">
        <v>0</v>
      </c>
      <c r="W402" s="67">
        <v>0</v>
      </c>
      <c r="X402" s="68">
        <v>0</v>
      </c>
      <c r="Y402" s="65"/>
    </row>
    <row r="403" spans="1:25" ht="13.5" hidden="1" outlineLevel="2" thickBot="1" x14ac:dyDescent="0.25">
      <c r="A403" s="465"/>
      <c r="B403" s="95">
        <v>810133</v>
      </c>
      <c r="C403" s="164" t="s">
        <v>398</v>
      </c>
      <c r="D403" s="35" t="s">
        <v>306</v>
      </c>
      <c r="E403" s="66">
        <v>0</v>
      </c>
      <c r="F403" s="13">
        <v>0</v>
      </c>
      <c r="G403" s="13">
        <v>0</v>
      </c>
      <c r="H403" s="68">
        <v>0</v>
      </c>
      <c r="I403" s="66">
        <v>0</v>
      </c>
      <c r="J403" s="13">
        <v>0</v>
      </c>
      <c r="K403" s="13">
        <v>0</v>
      </c>
      <c r="L403" s="68">
        <v>0</v>
      </c>
      <c r="M403" s="66">
        <v>0</v>
      </c>
      <c r="N403" s="13">
        <v>0</v>
      </c>
      <c r="O403" s="13">
        <v>0</v>
      </c>
      <c r="P403" s="68">
        <v>0</v>
      </c>
      <c r="Q403" s="66">
        <v>0</v>
      </c>
      <c r="R403" s="13">
        <v>0</v>
      </c>
      <c r="S403" s="13">
        <v>0</v>
      </c>
      <c r="T403" s="68">
        <v>0</v>
      </c>
      <c r="U403" s="69">
        <v>0</v>
      </c>
      <c r="V403" s="13">
        <v>0</v>
      </c>
      <c r="W403" s="67">
        <v>0</v>
      </c>
      <c r="X403" s="68">
        <v>0</v>
      </c>
      <c r="Y403" s="65"/>
    </row>
    <row r="404" spans="1:25" ht="13.5" hidden="1" outlineLevel="2" thickBot="1" x14ac:dyDescent="0.25">
      <c r="A404" s="465"/>
      <c r="B404" s="95">
        <v>810133</v>
      </c>
      <c r="C404" s="14" t="s">
        <v>202</v>
      </c>
      <c r="D404" s="35" t="s">
        <v>397</v>
      </c>
      <c r="E404" s="70">
        <v>0</v>
      </c>
      <c r="F404" s="149">
        <v>0</v>
      </c>
      <c r="G404" s="149">
        <v>0</v>
      </c>
      <c r="H404" s="68">
        <v>0</v>
      </c>
      <c r="I404" s="70">
        <v>0</v>
      </c>
      <c r="J404" s="149">
        <v>0</v>
      </c>
      <c r="K404" s="149">
        <v>0</v>
      </c>
      <c r="L404" s="68">
        <v>0</v>
      </c>
      <c r="M404" s="70">
        <v>0</v>
      </c>
      <c r="N404" s="149">
        <v>0</v>
      </c>
      <c r="O404" s="149">
        <v>0</v>
      </c>
      <c r="P404" s="68">
        <v>0</v>
      </c>
      <c r="Q404" s="70">
        <v>0</v>
      </c>
      <c r="R404" s="149">
        <v>0</v>
      </c>
      <c r="S404" s="149">
        <v>0</v>
      </c>
      <c r="T404" s="68">
        <v>0</v>
      </c>
      <c r="U404" s="148">
        <v>0</v>
      </c>
      <c r="V404" s="149">
        <v>0</v>
      </c>
      <c r="W404" s="71">
        <v>0</v>
      </c>
      <c r="X404" s="68">
        <v>0</v>
      </c>
      <c r="Y404" s="65"/>
    </row>
    <row r="405" spans="1:25" s="106" customFormat="1" ht="13.5" hidden="1" outlineLevel="1" collapsed="1" thickBot="1" x14ac:dyDescent="0.25">
      <c r="A405" s="466">
        <v>810161</v>
      </c>
      <c r="B405" s="97">
        <v>810161</v>
      </c>
      <c r="C405" s="100" t="s">
        <v>15</v>
      </c>
      <c r="D405" s="101" t="s">
        <v>265</v>
      </c>
      <c r="E405" s="161">
        <v>0</v>
      </c>
      <c r="F405" s="162">
        <v>0</v>
      </c>
      <c r="G405" s="162">
        <v>0</v>
      </c>
      <c r="H405" s="104">
        <v>0</v>
      </c>
      <c r="I405" s="161">
        <v>0</v>
      </c>
      <c r="J405" s="162">
        <v>0</v>
      </c>
      <c r="K405" s="162">
        <v>0</v>
      </c>
      <c r="L405" s="104">
        <v>0</v>
      </c>
      <c r="M405" s="161">
        <v>0</v>
      </c>
      <c r="N405" s="162">
        <v>0</v>
      </c>
      <c r="O405" s="162">
        <v>0</v>
      </c>
      <c r="P405" s="104">
        <v>0</v>
      </c>
      <c r="Q405" s="161">
        <v>0</v>
      </c>
      <c r="R405" s="162">
        <v>0</v>
      </c>
      <c r="S405" s="162">
        <v>0</v>
      </c>
      <c r="T405" s="104">
        <v>0</v>
      </c>
      <c r="U405" s="161">
        <v>0</v>
      </c>
      <c r="V405" s="162">
        <v>0</v>
      </c>
      <c r="W405" s="162">
        <v>0</v>
      </c>
      <c r="X405" s="104">
        <v>0</v>
      </c>
      <c r="Y405" s="105"/>
    </row>
    <row r="406" spans="1:25" ht="13.5" hidden="1" outlineLevel="2" thickBot="1" x14ac:dyDescent="0.25">
      <c r="A406" s="467"/>
      <c r="B406" s="95">
        <v>810161</v>
      </c>
      <c r="C406" s="14" t="s">
        <v>411</v>
      </c>
      <c r="D406" s="35" t="s">
        <v>198</v>
      </c>
      <c r="E406" s="66">
        <v>0</v>
      </c>
      <c r="F406" s="13">
        <v>0</v>
      </c>
      <c r="G406" s="13">
        <v>0</v>
      </c>
      <c r="H406" s="68">
        <v>0</v>
      </c>
      <c r="I406" s="66">
        <v>0</v>
      </c>
      <c r="J406" s="13">
        <v>0</v>
      </c>
      <c r="K406" s="13">
        <v>0</v>
      </c>
      <c r="L406" s="68">
        <v>0</v>
      </c>
      <c r="M406" s="66">
        <v>0</v>
      </c>
      <c r="N406" s="13">
        <v>0</v>
      </c>
      <c r="O406" s="13">
        <v>0</v>
      </c>
      <c r="P406" s="68">
        <v>0</v>
      </c>
      <c r="Q406" s="66">
        <v>0</v>
      </c>
      <c r="R406" s="13">
        <v>0</v>
      </c>
      <c r="S406" s="13">
        <v>0</v>
      </c>
      <c r="T406" s="68">
        <v>0</v>
      </c>
      <c r="U406" s="69">
        <v>0</v>
      </c>
      <c r="V406" s="13">
        <v>0</v>
      </c>
      <c r="W406" s="67">
        <v>0</v>
      </c>
      <c r="X406" s="68">
        <v>0</v>
      </c>
      <c r="Y406" s="65"/>
    </row>
    <row r="407" spans="1:25" ht="13.5" hidden="1" outlineLevel="2" thickBot="1" x14ac:dyDescent="0.25">
      <c r="A407" s="467"/>
      <c r="B407" s="95">
        <v>810161</v>
      </c>
      <c r="C407" s="14" t="s">
        <v>196</v>
      </c>
      <c r="D407" s="35" t="s">
        <v>199</v>
      </c>
      <c r="E407" s="66">
        <v>0</v>
      </c>
      <c r="F407" s="13">
        <v>0</v>
      </c>
      <c r="G407" s="13">
        <v>0</v>
      </c>
      <c r="H407" s="68">
        <v>0</v>
      </c>
      <c r="I407" s="66">
        <v>0</v>
      </c>
      <c r="J407" s="13">
        <v>0</v>
      </c>
      <c r="K407" s="13">
        <v>0</v>
      </c>
      <c r="L407" s="68">
        <v>0</v>
      </c>
      <c r="M407" s="66">
        <v>0</v>
      </c>
      <c r="N407" s="13">
        <v>0</v>
      </c>
      <c r="O407" s="13">
        <v>0</v>
      </c>
      <c r="P407" s="68">
        <v>0</v>
      </c>
      <c r="Q407" s="66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65"/>
    </row>
    <row r="408" spans="1:25" ht="13.5" hidden="1" outlineLevel="2" thickBot="1" x14ac:dyDescent="0.25">
      <c r="A408" s="467"/>
      <c r="B408" s="95">
        <v>810161</v>
      </c>
      <c r="C408" s="14" t="s">
        <v>412</v>
      </c>
      <c r="D408" s="35" t="s">
        <v>200</v>
      </c>
      <c r="E408" s="66">
        <v>0</v>
      </c>
      <c r="F408" s="13">
        <v>0</v>
      </c>
      <c r="G408" s="13">
        <v>0</v>
      </c>
      <c r="H408" s="68">
        <v>0</v>
      </c>
      <c r="I408" s="66">
        <v>0</v>
      </c>
      <c r="J408" s="13">
        <v>0</v>
      </c>
      <c r="K408" s="13">
        <v>0</v>
      </c>
      <c r="L408" s="68">
        <v>0</v>
      </c>
      <c r="M408" s="66">
        <v>0</v>
      </c>
      <c r="N408" s="13">
        <v>0</v>
      </c>
      <c r="O408" s="13">
        <v>0</v>
      </c>
      <c r="P408" s="68">
        <v>0</v>
      </c>
      <c r="Q408" s="66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65"/>
    </row>
    <row r="409" spans="1:25" ht="13.5" hidden="1" outlineLevel="2" thickBot="1" x14ac:dyDescent="0.25">
      <c r="A409" s="467"/>
      <c r="B409" s="95">
        <v>810161</v>
      </c>
      <c r="C409" s="14" t="s">
        <v>339</v>
      </c>
      <c r="D409" s="35" t="s">
        <v>201</v>
      </c>
      <c r="E409" s="66">
        <v>0</v>
      </c>
      <c r="F409" s="13">
        <v>0</v>
      </c>
      <c r="G409" s="13">
        <v>0</v>
      </c>
      <c r="H409" s="68">
        <v>0</v>
      </c>
      <c r="I409" s="66">
        <v>0</v>
      </c>
      <c r="J409" s="13">
        <v>0</v>
      </c>
      <c r="K409" s="13">
        <v>0</v>
      </c>
      <c r="L409" s="68">
        <v>0</v>
      </c>
      <c r="M409" s="66">
        <v>0</v>
      </c>
      <c r="N409" s="13">
        <v>0</v>
      </c>
      <c r="O409" s="13">
        <v>0</v>
      </c>
      <c r="P409" s="68">
        <v>0</v>
      </c>
      <c r="Q409" s="66">
        <v>0</v>
      </c>
      <c r="R409" s="13">
        <v>0</v>
      </c>
      <c r="S409" s="13">
        <v>0</v>
      </c>
      <c r="T409" s="68">
        <v>0</v>
      </c>
      <c r="U409" s="69">
        <v>0</v>
      </c>
      <c r="V409" s="13">
        <v>0</v>
      </c>
      <c r="W409" s="67">
        <v>0</v>
      </c>
      <c r="X409" s="68">
        <v>0</v>
      </c>
      <c r="Y409" s="65"/>
    </row>
    <row r="410" spans="1:25" ht="13.5" hidden="1" outlineLevel="2" thickBot="1" x14ac:dyDescent="0.25">
      <c r="A410" s="467"/>
      <c r="B410" s="95">
        <v>810161</v>
      </c>
      <c r="C410" s="164" t="s">
        <v>398</v>
      </c>
      <c r="D410" s="35" t="s">
        <v>306</v>
      </c>
      <c r="E410" s="66">
        <v>0</v>
      </c>
      <c r="F410" s="13">
        <v>0</v>
      </c>
      <c r="G410" s="13">
        <v>0</v>
      </c>
      <c r="H410" s="68">
        <v>0</v>
      </c>
      <c r="I410" s="66">
        <v>0</v>
      </c>
      <c r="J410" s="13">
        <v>0</v>
      </c>
      <c r="K410" s="13">
        <v>0</v>
      </c>
      <c r="L410" s="68">
        <v>0</v>
      </c>
      <c r="M410" s="66">
        <v>0</v>
      </c>
      <c r="N410" s="13">
        <v>0</v>
      </c>
      <c r="O410" s="13">
        <v>0</v>
      </c>
      <c r="P410" s="68">
        <v>0</v>
      </c>
      <c r="Q410" s="66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65"/>
    </row>
    <row r="411" spans="1:25" ht="13.5" hidden="1" outlineLevel="2" thickBot="1" x14ac:dyDescent="0.25">
      <c r="A411" s="467"/>
      <c r="B411" s="95">
        <v>810161</v>
      </c>
      <c r="C411" s="14" t="s">
        <v>202</v>
      </c>
      <c r="D411" s="35" t="s">
        <v>397</v>
      </c>
      <c r="E411" s="70">
        <v>0</v>
      </c>
      <c r="F411" s="149">
        <v>0</v>
      </c>
      <c r="G411" s="149">
        <v>0</v>
      </c>
      <c r="H411" s="68">
        <v>0</v>
      </c>
      <c r="I411" s="70">
        <v>0</v>
      </c>
      <c r="J411" s="149">
        <v>0</v>
      </c>
      <c r="K411" s="149">
        <v>0</v>
      </c>
      <c r="L411" s="68">
        <v>0</v>
      </c>
      <c r="M411" s="70">
        <v>0</v>
      </c>
      <c r="N411" s="149">
        <v>0</v>
      </c>
      <c r="O411" s="149">
        <v>0</v>
      </c>
      <c r="P411" s="68">
        <v>0</v>
      </c>
      <c r="Q411" s="70">
        <v>0</v>
      </c>
      <c r="R411" s="149">
        <v>0</v>
      </c>
      <c r="S411" s="149">
        <v>0</v>
      </c>
      <c r="T411" s="68">
        <v>0</v>
      </c>
      <c r="U411" s="148">
        <v>0</v>
      </c>
      <c r="V411" s="149">
        <v>0</v>
      </c>
      <c r="W411" s="71">
        <v>0</v>
      </c>
      <c r="X411" s="68">
        <v>0</v>
      </c>
      <c r="Y411" s="65"/>
    </row>
    <row r="412" spans="1:25" s="106" customFormat="1" ht="13.5" hidden="1" outlineLevel="1" collapsed="1" thickBot="1" x14ac:dyDescent="0.25">
      <c r="A412" s="464">
        <v>810182</v>
      </c>
      <c r="B412" s="97">
        <v>810182</v>
      </c>
      <c r="C412" s="100" t="s">
        <v>16</v>
      </c>
      <c r="D412" s="101" t="s">
        <v>265</v>
      </c>
      <c r="E412" s="161">
        <v>0</v>
      </c>
      <c r="F412" s="162">
        <v>0</v>
      </c>
      <c r="G412" s="162">
        <v>0</v>
      </c>
      <c r="H412" s="104">
        <v>0</v>
      </c>
      <c r="I412" s="161">
        <v>0</v>
      </c>
      <c r="J412" s="162">
        <v>0</v>
      </c>
      <c r="K412" s="162">
        <v>0</v>
      </c>
      <c r="L412" s="104">
        <v>0</v>
      </c>
      <c r="M412" s="161">
        <v>0</v>
      </c>
      <c r="N412" s="162">
        <v>0</v>
      </c>
      <c r="O412" s="162">
        <v>0</v>
      </c>
      <c r="P412" s="104">
        <v>0</v>
      </c>
      <c r="Q412" s="161">
        <v>0</v>
      </c>
      <c r="R412" s="162">
        <v>0</v>
      </c>
      <c r="S412" s="162">
        <v>0</v>
      </c>
      <c r="T412" s="104">
        <v>0</v>
      </c>
      <c r="U412" s="161">
        <v>0</v>
      </c>
      <c r="V412" s="162">
        <v>0</v>
      </c>
      <c r="W412" s="162">
        <v>0</v>
      </c>
      <c r="X412" s="104">
        <v>0</v>
      </c>
      <c r="Y412" s="105"/>
    </row>
    <row r="413" spans="1:25" ht="13.5" hidden="1" outlineLevel="2" thickBot="1" x14ac:dyDescent="0.25">
      <c r="A413" s="465"/>
      <c r="B413" s="95">
        <v>810182</v>
      </c>
      <c r="C413" s="14" t="s">
        <v>411</v>
      </c>
      <c r="D413" s="58" t="s">
        <v>198</v>
      </c>
      <c r="E413" s="66">
        <v>0</v>
      </c>
      <c r="F413" s="13">
        <v>0</v>
      </c>
      <c r="G413" s="13">
        <v>0</v>
      </c>
      <c r="H413" s="68">
        <v>0</v>
      </c>
      <c r="I413" s="66">
        <v>0</v>
      </c>
      <c r="J413" s="13">
        <v>0</v>
      </c>
      <c r="K413" s="13">
        <v>0</v>
      </c>
      <c r="L413" s="68">
        <v>0</v>
      </c>
      <c r="M413" s="66">
        <v>0</v>
      </c>
      <c r="N413" s="13">
        <v>0</v>
      </c>
      <c r="O413" s="13">
        <v>0</v>
      </c>
      <c r="P413" s="68">
        <v>0</v>
      </c>
      <c r="Q413" s="66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465"/>
      <c r="B414" s="95">
        <v>810182</v>
      </c>
      <c r="C414" s="14" t="s">
        <v>196</v>
      </c>
      <c r="D414" s="58" t="s">
        <v>199</v>
      </c>
      <c r="E414" s="66">
        <v>0</v>
      </c>
      <c r="F414" s="13">
        <v>0</v>
      </c>
      <c r="G414" s="13">
        <v>0</v>
      </c>
      <c r="H414" s="68">
        <v>0</v>
      </c>
      <c r="I414" s="66">
        <v>0</v>
      </c>
      <c r="J414" s="13">
        <v>0</v>
      </c>
      <c r="K414" s="13">
        <v>0</v>
      </c>
      <c r="L414" s="68">
        <v>0</v>
      </c>
      <c r="M414" s="66">
        <v>0</v>
      </c>
      <c r="N414" s="13">
        <v>0</v>
      </c>
      <c r="O414" s="13">
        <v>0</v>
      </c>
      <c r="P414" s="68">
        <v>0</v>
      </c>
      <c r="Q414" s="66">
        <v>0</v>
      </c>
      <c r="R414" s="13">
        <v>0</v>
      </c>
      <c r="S414" s="13">
        <v>0</v>
      </c>
      <c r="T414" s="68">
        <v>0</v>
      </c>
      <c r="U414" s="69">
        <v>0</v>
      </c>
      <c r="V414" s="13">
        <v>0</v>
      </c>
      <c r="W414" s="67">
        <v>0</v>
      </c>
      <c r="X414" s="68">
        <v>0</v>
      </c>
      <c r="Y414" s="65"/>
    </row>
    <row r="415" spans="1:25" ht="13.5" hidden="1" outlineLevel="2" thickBot="1" x14ac:dyDescent="0.25">
      <c r="A415" s="465"/>
      <c r="B415" s="95">
        <v>810182</v>
      </c>
      <c r="C415" s="14" t="s">
        <v>412</v>
      </c>
      <c r="D415" s="58" t="s">
        <v>200</v>
      </c>
      <c r="E415" s="66">
        <v>0</v>
      </c>
      <c r="F415" s="13">
        <v>0</v>
      </c>
      <c r="G415" s="13">
        <v>0</v>
      </c>
      <c r="H415" s="68">
        <v>0</v>
      </c>
      <c r="I415" s="66">
        <v>0</v>
      </c>
      <c r="J415" s="13">
        <v>0</v>
      </c>
      <c r="K415" s="13">
        <v>0</v>
      </c>
      <c r="L415" s="68">
        <v>0</v>
      </c>
      <c r="M415" s="66">
        <v>0</v>
      </c>
      <c r="N415" s="13">
        <v>0</v>
      </c>
      <c r="O415" s="13">
        <v>0</v>
      </c>
      <c r="P415" s="68">
        <v>0</v>
      </c>
      <c r="Q415" s="66">
        <v>0</v>
      </c>
      <c r="R415" s="13">
        <v>0</v>
      </c>
      <c r="S415" s="13">
        <v>0</v>
      </c>
      <c r="T415" s="68">
        <v>0</v>
      </c>
      <c r="U415" s="69">
        <v>0</v>
      </c>
      <c r="V415" s="13">
        <v>0</v>
      </c>
      <c r="W415" s="67">
        <v>0</v>
      </c>
      <c r="X415" s="68">
        <v>0</v>
      </c>
      <c r="Y415" s="65"/>
    </row>
    <row r="416" spans="1:25" ht="13.5" hidden="1" outlineLevel="2" thickBot="1" x14ac:dyDescent="0.25">
      <c r="A416" s="465"/>
      <c r="B416" s="95">
        <v>810182</v>
      </c>
      <c r="C416" s="14" t="s">
        <v>339</v>
      </c>
      <c r="D416" s="35" t="s">
        <v>201</v>
      </c>
      <c r="E416" s="66">
        <v>0</v>
      </c>
      <c r="F416" s="13">
        <v>0</v>
      </c>
      <c r="G416" s="13">
        <v>0</v>
      </c>
      <c r="H416" s="68">
        <v>0</v>
      </c>
      <c r="I416" s="66">
        <v>0</v>
      </c>
      <c r="J416" s="13">
        <v>0</v>
      </c>
      <c r="K416" s="13">
        <v>0</v>
      </c>
      <c r="L416" s="68">
        <v>0</v>
      </c>
      <c r="M416" s="66">
        <v>0</v>
      </c>
      <c r="N416" s="13">
        <v>0</v>
      </c>
      <c r="O416" s="13">
        <v>0</v>
      </c>
      <c r="P416" s="68">
        <v>0</v>
      </c>
      <c r="Q416" s="66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65"/>
    </row>
    <row r="417" spans="1:25" ht="13.5" hidden="1" outlineLevel="2" thickBot="1" x14ac:dyDescent="0.25">
      <c r="A417" s="465"/>
      <c r="B417" s="95">
        <v>810182</v>
      </c>
      <c r="C417" s="164" t="s">
        <v>398</v>
      </c>
      <c r="D417" s="35" t="s">
        <v>306</v>
      </c>
      <c r="E417" s="66">
        <v>0</v>
      </c>
      <c r="F417" s="13">
        <v>0</v>
      </c>
      <c r="G417" s="13">
        <v>0</v>
      </c>
      <c r="H417" s="68">
        <v>0</v>
      </c>
      <c r="I417" s="66">
        <v>0</v>
      </c>
      <c r="J417" s="13">
        <v>0</v>
      </c>
      <c r="K417" s="13">
        <v>0</v>
      </c>
      <c r="L417" s="68">
        <v>0</v>
      </c>
      <c r="M417" s="66">
        <v>0</v>
      </c>
      <c r="N417" s="13">
        <v>0</v>
      </c>
      <c r="O417" s="13">
        <v>0</v>
      </c>
      <c r="P417" s="68">
        <v>0</v>
      </c>
      <c r="Q417" s="66">
        <v>0</v>
      </c>
      <c r="R417" s="13">
        <v>0</v>
      </c>
      <c r="S417" s="13">
        <v>0</v>
      </c>
      <c r="T417" s="68">
        <v>0</v>
      </c>
      <c r="U417" s="69">
        <v>0</v>
      </c>
      <c r="V417" s="13">
        <v>0</v>
      </c>
      <c r="W417" s="67">
        <v>0</v>
      </c>
      <c r="X417" s="68">
        <v>0</v>
      </c>
      <c r="Y417" s="65"/>
    </row>
    <row r="418" spans="1:25" ht="13.5" hidden="1" outlineLevel="2" thickBot="1" x14ac:dyDescent="0.25">
      <c r="A418" s="465"/>
      <c r="B418" s="95">
        <v>810182</v>
      </c>
      <c r="C418" s="14" t="s">
        <v>202</v>
      </c>
      <c r="D418" s="35" t="s">
        <v>397</v>
      </c>
      <c r="E418" s="70">
        <v>0</v>
      </c>
      <c r="F418" s="149">
        <v>0</v>
      </c>
      <c r="G418" s="149">
        <v>0</v>
      </c>
      <c r="H418" s="68">
        <v>0</v>
      </c>
      <c r="I418" s="70">
        <v>0</v>
      </c>
      <c r="J418" s="149">
        <v>0</v>
      </c>
      <c r="K418" s="149">
        <v>0</v>
      </c>
      <c r="L418" s="68">
        <v>0</v>
      </c>
      <c r="M418" s="70">
        <v>0</v>
      </c>
      <c r="N418" s="149">
        <v>0</v>
      </c>
      <c r="O418" s="149">
        <v>0</v>
      </c>
      <c r="P418" s="68">
        <v>0</v>
      </c>
      <c r="Q418" s="70">
        <v>0</v>
      </c>
      <c r="R418" s="149">
        <v>0</v>
      </c>
      <c r="S418" s="149">
        <v>0</v>
      </c>
      <c r="T418" s="68">
        <v>0</v>
      </c>
      <c r="U418" s="148">
        <v>0</v>
      </c>
      <c r="V418" s="149">
        <v>0</v>
      </c>
      <c r="W418" s="71">
        <v>0</v>
      </c>
      <c r="X418" s="68">
        <v>0</v>
      </c>
      <c r="Y418" s="65"/>
    </row>
    <row r="419" spans="1:25" s="106" customFormat="1" ht="13.5" hidden="1" outlineLevel="1" collapsed="1" thickBot="1" x14ac:dyDescent="0.25">
      <c r="A419" s="466">
        <v>810209</v>
      </c>
      <c r="B419" s="97">
        <v>810209</v>
      </c>
      <c r="C419" s="100" t="s">
        <v>167</v>
      </c>
      <c r="D419" s="101" t="s">
        <v>265</v>
      </c>
      <c r="E419" s="161">
        <v>0</v>
      </c>
      <c r="F419" s="162">
        <v>0</v>
      </c>
      <c r="G419" s="162">
        <v>0</v>
      </c>
      <c r="H419" s="104">
        <v>0</v>
      </c>
      <c r="I419" s="161">
        <v>0</v>
      </c>
      <c r="J419" s="162">
        <v>0</v>
      </c>
      <c r="K419" s="162">
        <v>0</v>
      </c>
      <c r="L419" s="104">
        <v>0</v>
      </c>
      <c r="M419" s="161">
        <v>0</v>
      </c>
      <c r="N419" s="162">
        <v>0</v>
      </c>
      <c r="O419" s="162">
        <v>0</v>
      </c>
      <c r="P419" s="104">
        <v>0</v>
      </c>
      <c r="Q419" s="161">
        <v>0</v>
      </c>
      <c r="R419" s="162">
        <v>0</v>
      </c>
      <c r="S419" s="162">
        <v>0</v>
      </c>
      <c r="T419" s="104">
        <v>0</v>
      </c>
      <c r="U419" s="161">
        <v>0</v>
      </c>
      <c r="V419" s="162">
        <v>0</v>
      </c>
      <c r="W419" s="162">
        <v>0</v>
      </c>
      <c r="X419" s="104">
        <v>0</v>
      </c>
      <c r="Y419" s="105"/>
    </row>
    <row r="420" spans="1:25" ht="13.5" hidden="1" outlineLevel="2" thickBot="1" x14ac:dyDescent="0.25">
      <c r="A420" s="467"/>
      <c r="B420" s="95">
        <v>810209</v>
      </c>
      <c r="C420" s="14" t="s">
        <v>411</v>
      </c>
      <c r="D420" s="35" t="s">
        <v>198</v>
      </c>
      <c r="E420" s="66">
        <v>0</v>
      </c>
      <c r="F420" s="13">
        <v>0</v>
      </c>
      <c r="G420" s="13">
        <v>0</v>
      </c>
      <c r="H420" s="68">
        <v>0</v>
      </c>
      <c r="I420" s="66">
        <v>0</v>
      </c>
      <c r="J420" s="13">
        <v>0</v>
      </c>
      <c r="K420" s="13">
        <v>0</v>
      </c>
      <c r="L420" s="68">
        <v>0</v>
      </c>
      <c r="M420" s="66">
        <v>0</v>
      </c>
      <c r="N420" s="13">
        <v>0</v>
      </c>
      <c r="O420" s="13">
        <v>0</v>
      </c>
      <c r="P420" s="68">
        <v>0</v>
      </c>
      <c r="Q420" s="66">
        <v>0</v>
      </c>
      <c r="R420" s="13">
        <v>0</v>
      </c>
      <c r="S420" s="13">
        <v>0</v>
      </c>
      <c r="T420" s="68">
        <v>0</v>
      </c>
      <c r="U420" s="69">
        <v>0</v>
      </c>
      <c r="V420" s="13">
        <v>0</v>
      </c>
      <c r="W420" s="67">
        <v>0</v>
      </c>
      <c r="X420" s="68">
        <v>0</v>
      </c>
      <c r="Y420" s="65"/>
    </row>
    <row r="421" spans="1:25" ht="13.5" hidden="1" outlineLevel="2" thickBot="1" x14ac:dyDescent="0.25">
      <c r="A421" s="467"/>
      <c r="B421" s="95">
        <v>810209</v>
      </c>
      <c r="C421" s="14" t="s">
        <v>196</v>
      </c>
      <c r="D421" s="35" t="s">
        <v>199</v>
      </c>
      <c r="E421" s="66">
        <v>0</v>
      </c>
      <c r="F421" s="13">
        <v>0</v>
      </c>
      <c r="G421" s="13">
        <v>0</v>
      </c>
      <c r="H421" s="68">
        <v>0</v>
      </c>
      <c r="I421" s="66">
        <v>0</v>
      </c>
      <c r="J421" s="13">
        <v>0</v>
      </c>
      <c r="K421" s="13">
        <v>0</v>
      </c>
      <c r="L421" s="68">
        <v>0</v>
      </c>
      <c r="M421" s="66">
        <v>0</v>
      </c>
      <c r="N421" s="13">
        <v>0</v>
      </c>
      <c r="O421" s="13">
        <v>0</v>
      </c>
      <c r="P421" s="68">
        <v>0</v>
      </c>
      <c r="Q421" s="66">
        <v>0</v>
      </c>
      <c r="R421" s="13">
        <v>0</v>
      </c>
      <c r="S421" s="13">
        <v>0</v>
      </c>
      <c r="T421" s="68">
        <v>0</v>
      </c>
      <c r="U421" s="69">
        <v>0</v>
      </c>
      <c r="V421" s="13">
        <v>0</v>
      </c>
      <c r="W421" s="67">
        <v>0</v>
      </c>
      <c r="X421" s="68">
        <v>0</v>
      </c>
      <c r="Y421" s="65"/>
    </row>
    <row r="422" spans="1:25" ht="13.5" hidden="1" outlineLevel="2" thickBot="1" x14ac:dyDescent="0.25">
      <c r="A422" s="467"/>
      <c r="B422" s="95">
        <v>810209</v>
      </c>
      <c r="C422" s="14" t="s">
        <v>412</v>
      </c>
      <c r="D422" s="35" t="s">
        <v>200</v>
      </c>
      <c r="E422" s="66">
        <v>0</v>
      </c>
      <c r="F422" s="13">
        <v>0</v>
      </c>
      <c r="G422" s="13">
        <v>0</v>
      </c>
      <c r="H422" s="68">
        <v>0</v>
      </c>
      <c r="I422" s="66">
        <v>0</v>
      </c>
      <c r="J422" s="13">
        <v>0</v>
      </c>
      <c r="K422" s="13">
        <v>0</v>
      </c>
      <c r="L422" s="68">
        <v>0</v>
      </c>
      <c r="M422" s="66">
        <v>0</v>
      </c>
      <c r="N422" s="13">
        <v>0</v>
      </c>
      <c r="O422" s="13">
        <v>0</v>
      </c>
      <c r="P422" s="68">
        <v>0</v>
      </c>
      <c r="Q422" s="66">
        <v>0</v>
      </c>
      <c r="R422" s="13">
        <v>0</v>
      </c>
      <c r="S422" s="13">
        <v>0</v>
      </c>
      <c r="T422" s="68">
        <v>0</v>
      </c>
      <c r="U422" s="69">
        <v>0</v>
      </c>
      <c r="V422" s="13">
        <v>0</v>
      </c>
      <c r="W422" s="67">
        <v>0</v>
      </c>
      <c r="X422" s="68">
        <v>0</v>
      </c>
      <c r="Y422" s="65"/>
    </row>
    <row r="423" spans="1:25" ht="13.5" hidden="1" outlineLevel="2" thickBot="1" x14ac:dyDescent="0.25">
      <c r="A423" s="467"/>
      <c r="B423" s="95">
        <v>810209</v>
      </c>
      <c r="C423" s="14" t="s">
        <v>339</v>
      </c>
      <c r="D423" s="35" t="s">
        <v>201</v>
      </c>
      <c r="E423" s="66">
        <v>0</v>
      </c>
      <c r="F423" s="13">
        <v>0</v>
      </c>
      <c r="G423" s="13">
        <v>0</v>
      </c>
      <c r="H423" s="68">
        <v>0</v>
      </c>
      <c r="I423" s="66">
        <v>0</v>
      </c>
      <c r="J423" s="13">
        <v>0</v>
      </c>
      <c r="K423" s="13">
        <v>0</v>
      </c>
      <c r="L423" s="68">
        <v>0</v>
      </c>
      <c r="M423" s="66">
        <v>0</v>
      </c>
      <c r="N423" s="13">
        <v>0</v>
      </c>
      <c r="O423" s="13">
        <v>0</v>
      </c>
      <c r="P423" s="68">
        <v>0</v>
      </c>
      <c r="Q423" s="66">
        <v>0</v>
      </c>
      <c r="R423" s="13">
        <v>0</v>
      </c>
      <c r="S423" s="13">
        <v>0</v>
      </c>
      <c r="T423" s="68">
        <v>0</v>
      </c>
      <c r="U423" s="69">
        <v>0</v>
      </c>
      <c r="V423" s="13">
        <v>0</v>
      </c>
      <c r="W423" s="67">
        <v>0</v>
      </c>
      <c r="X423" s="68">
        <v>0</v>
      </c>
      <c r="Y423" s="65"/>
    </row>
    <row r="424" spans="1:25" ht="13.5" hidden="1" outlineLevel="2" thickBot="1" x14ac:dyDescent="0.25">
      <c r="A424" s="467"/>
      <c r="B424" s="95">
        <v>810209</v>
      </c>
      <c r="C424" s="164" t="s">
        <v>398</v>
      </c>
      <c r="D424" s="35" t="s">
        <v>306</v>
      </c>
      <c r="E424" s="66">
        <v>0</v>
      </c>
      <c r="F424" s="13">
        <v>0</v>
      </c>
      <c r="G424" s="13">
        <v>0</v>
      </c>
      <c r="H424" s="68">
        <v>0</v>
      </c>
      <c r="I424" s="66">
        <v>0</v>
      </c>
      <c r="J424" s="13">
        <v>0</v>
      </c>
      <c r="K424" s="13">
        <v>0</v>
      </c>
      <c r="L424" s="68">
        <v>0</v>
      </c>
      <c r="M424" s="66">
        <v>0</v>
      </c>
      <c r="N424" s="13">
        <v>0</v>
      </c>
      <c r="O424" s="13">
        <v>0</v>
      </c>
      <c r="P424" s="68">
        <v>0</v>
      </c>
      <c r="Q424" s="66">
        <v>0</v>
      </c>
      <c r="R424" s="13">
        <v>0</v>
      </c>
      <c r="S424" s="13">
        <v>0</v>
      </c>
      <c r="T424" s="68">
        <v>0</v>
      </c>
      <c r="U424" s="69">
        <v>0</v>
      </c>
      <c r="V424" s="13">
        <v>0</v>
      </c>
      <c r="W424" s="67">
        <v>0</v>
      </c>
      <c r="X424" s="68">
        <v>0</v>
      </c>
      <c r="Y424" s="65"/>
    </row>
    <row r="425" spans="1:25" ht="13.5" hidden="1" outlineLevel="2" thickBot="1" x14ac:dyDescent="0.25">
      <c r="A425" s="467"/>
      <c r="B425" s="95">
        <v>810209</v>
      </c>
      <c r="C425" s="14" t="s">
        <v>202</v>
      </c>
      <c r="D425" s="35" t="s">
        <v>397</v>
      </c>
      <c r="E425" s="70">
        <v>0</v>
      </c>
      <c r="F425" s="149">
        <v>0</v>
      </c>
      <c r="G425" s="149">
        <v>0</v>
      </c>
      <c r="H425" s="68">
        <v>0</v>
      </c>
      <c r="I425" s="70">
        <v>0</v>
      </c>
      <c r="J425" s="149">
        <v>0</v>
      </c>
      <c r="K425" s="149">
        <v>0</v>
      </c>
      <c r="L425" s="68">
        <v>0</v>
      </c>
      <c r="M425" s="70">
        <v>0</v>
      </c>
      <c r="N425" s="149">
        <v>0</v>
      </c>
      <c r="O425" s="149">
        <v>0</v>
      </c>
      <c r="P425" s="68">
        <v>0</v>
      </c>
      <c r="Q425" s="70">
        <v>0</v>
      </c>
      <c r="R425" s="149">
        <v>0</v>
      </c>
      <c r="S425" s="149">
        <v>0</v>
      </c>
      <c r="T425" s="68">
        <v>0</v>
      </c>
      <c r="U425" s="148">
        <v>0</v>
      </c>
      <c r="V425" s="149">
        <v>0</v>
      </c>
      <c r="W425" s="71">
        <v>0</v>
      </c>
      <c r="X425" s="68">
        <v>0</v>
      </c>
      <c r="Y425" s="65"/>
    </row>
    <row r="426" spans="1:25" ht="12.75" customHeight="1" thickBot="1" x14ac:dyDescent="0.25">
      <c r="A426" s="55"/>
      <c r="B426" s="93"/>
      <c r="C426" s="54" t="s">
        <v>17</v>
      </c>
      <c r="D426" s="50"/>
      <c r="E426" s="61">
        <v>1677</v>
      </c>
      <c r="F426" s="62">
        <v>0</v>
      </c>
      <c r="G426" s="62">
        <v>13</v>
      </c>
      <c r="H426" s="64">
        <v>1690</v>
      </c>
      <c r="I426" s="61">
        <v>1617</v>
      </c>
      <c r="J426" s="62">
        <v>0</v>
      </c>
      <c r="K426" s="62">
        <v>16</v>
      </c>
      <c r="L426" s="64">
        <v>1633</v>
      </c>
      <c r="M426" s="61">
        <v>1255</v>
      </c>
      <c r="N426" s="62">
        <v>1</v>
      </c>
      <c r="O426" s="62">
        <v>8</v>
      </c>
      <c r="P426" s="64">
        <v>1264</v>
      </c>
      <c r="Q426" s="61">
        <v>1708</v>
      </c>
      <c r="R426" s="62">
        <v>1</v>
      </c>
      <c r="S426" s="62">
        <v>10</v>
      </c>
      <c r="T426" s="64">
        <v>1719</v>
      </c>
      <c r="U426" s="61">
        <v>6257</v>
      </c>
      <c r="V426" s="62">
        <v>2</v>
      </c>
      <c r="W426" s="62">
        <v>47</v>
      </c>
      <c r="X426" s="64">
        <v>6306</v>
      </c>
      <c r="Y426" s="65"/>
    </row>
    <row r="427" spans="1:25" s="106" customFormat="1" outlineLevel="1" x14ac:dyDescent="0.2">
      <c r="A427" s="466">
        <v>810090</v>
      </c>
      <c r="B427" s="97">
        <v>810090</v>
      </c>
      <c r="C427" s="100" t="s">
        <v>304</v>
      </c>
      <c r="D427" s="101" t="s">
        <v>265</v>
      </c>
      <c r="E427" s="161">
        <v>1677</v>
      </c>
      <c r="F427" s="162">
        <v>0</v>
      </c>
      <c r="G427" s="162">
        <v>13</v>
      </c>
      <c r="H427" s="104">
        <v>1690</v>
      </c>
      <c r="I427" s="161">
        <v>1617</v>
      </c>
      <c r="J427" s="162">
        <v>0</v>
      </c>
      <c r="K427" s="162">
        <v>16</v>
      </c>
      <c r="L427" s="104">
        <v>1633</v>
      </c>
      <c r="M427" s="161">
        <v>1255</v>
      </c>
      <c r="N427" s="162">
        <v>1</v>
      </c>
      <c r="O427" s="162">
        <v>8</v>
      </c>
      <c r="P427" s="104">
        <v>1264</v>
      </c>
      <c r="Q427" s="161">
        <v>1708</v>
      </c>
      <c r="R427" s="162">
        <v>1</v>
      </c>
      <c r="S427" s="162">
        <v>10</v>
      </c>
      <c r="T427" s="104">
        <v>1719</v>
      </c>
      <c r="U427" s="161">
        <v>6257</v>
      </c>
      <c r="V427" s="162">
        <v>2</v>
      </c>
      <c r="W427" s="162">
        <v>47</v>
      </c>
      <c r="X427" s="104">
        <v>6306</v>
      </c>
      <c r="Y427" s="105"/>
    </row>
    <row r="428" spans="1:25" outlineLevel="2" x14ac:dyDescent="0.2">
      <c r="A428" s="467"/>
      <c r="B428" s="95">
        <v>810090</v>
      </c>
      <c r="C428" s="14" t="s">
        <v>411</v>
      </c>
      <c r="D428" s="35" t="s">
        <v>198</v>
      </c>
      <c r="E428" s="66">
        <v>1483</v>
      </c>
      <c r="F428" s="13">
        <v>0</v>
      </c>
      <c r="G428" s="13">
        <v>11</v>
      </c>
      <c r="H428" s="68">
        <v>1494</v>
      </c>
      <c r="I428" s="66">
        <v>1438</v>
      </c>
      <c r="J428" s="13">
        <v>0</v>
      </c>
      <c r="K428" s="13">
        <v>15</v>
      </c>
      <c r="L428" s="68">
        <v>1453</v>
      </c>
      <c r="M428" s="66">
        <v>1057</v>
      </c>
      <c r="N428" s="13">
        <v>0</v>
      </c>
      <c r="O428" s="13">
        <v>8</v>
      </c>
      <c r="P428" s="68">
        <v>1065</v>
      </c>
      <c r="Q428" s="66">
        <v>1402</v>
      </c>
      <c r="R428" s="13">
        <v>1</v>
      </c>
      <c r="S428" s="13">
        <v>8</v>
      </c>
      <c r="T428" s="68">
        <v>1411</v>
      </c>
      <c r="U428" s="69">
        <v>5380</v>
      </c>
      <c r="V428" s="13">
        <v>1</v>
      </c>
      <c r="W428" s="67">
        <v>42</v>
      </c>
      <c r="X428" s="68">
        <v>5423</v>
      </c>
      <c r="Y428" s="65"/>
    </row>
    <row r="429" spans="1:25" hidden="1" outlineLevel="2" x14ac:dyDescent="0.2">
      <c r="A429" s="467"/>
      <c r="B429" s="95">
        <v>810090</v>
      </c>
      <c r="C429" s="14" t="s">
        <v>196</v>
      </c>
      <c r="D429" s="35" t="s">
        <v>199</v>
      </c>
      <c r="E429" s="66">
        <v>0</v>
      </c>
      <c r="F429" s="13">
        <v>0</v>
      </c>
      <c r="G429" s="13">
        <v>0</v>
      </c>
      <c r="H429" s="68">
        <v>0</v>
      </c>
      <c r="I429" s="66">
        <v>0</v>
      </c>
      <c r="J429" s="13">
        <v>0</v>
      </c>
      <c r="K429" s="13">
        <v>0</v>
      </c>
      <c r="L429" s="68">
        <v>0</v>
      </c>
      <c r="M429" s="66">
        <v>0</v>
      </c>
      <c r="N429" s="13">
        <v>0</v>
      </c>
      <c r="O429" s="13">
        <v>0</v>
      </c>
      <c r="P429" s="68">
        <v>0</v>
      </c>
      <c r="Q429" s="66">
        <v>0</v>
      </c>
      <c r="R429" s="13">
        <v>0</v>
      </c>
      <c r="S429" s="13">
        <v>0</v>
      </c>
      <c r="T429" s="68">
        <v>0</v>
      </c>
      <c r="U429" s="69">
        <v>0</v>
      </c>
      <c r="V429" s="13">
        <v>0</v>
      </c>
      <c r="W429" s="67">
        <v>0</v>
      </c>
      <c r="X429" s="68">
        <v>0</v>
      </c>
      <c r="Y429" s="65"/>
    </row>
    <row r="430" spans="1:25" outlineLevel="2" x14ac:dyDescent="0.2">
      <c r="A430" s="467"/>
      <c r="B430" s="95">
        <v>810090</v>
      </c>
      <c r="C430" s="14" t="s">
        <v>412</v>
      </c>
      <c r="D430" s="35" t="s">
        <v>200</v>
      </c>
      <c r="E430" s="66">
        <v>21</v>
      </c>
      <c r="F430" s="13">
        <v>0</v>
      </c>
      <c r="G430" s="13">
        <v>0</v>
      </c>
      <c r="H430" s="68">
        <v>21</v>
      </c>
      <c r="I430" s="66">
        <v>30</v>
      </c>
      <c r="J430" s="13">
        <v>0</v>
      </c>
      <c r="K430" s="13">
        <v>0</v>
      </c>
      <c r="L430" s="68">
        <v>30</v>
      </c>
      <c r="M430" s="66">
        <v>22</v>
      </c>
      <c r="N430" s="13">
        <v>0</v>
      </c>
      <c r="O430" s="13">
        <v>0</v>
      </c>
      <c r="P430" s="68">
        <v>22</v>
      </c>
      <c r="Q430" s="66">
        <v>31</v>
      </c>
      <c r="R430" s="13">
        <v>0</v>
      </c>
      <c r="S430" s="13">
        <v>0</v>
      </c>
      <c r="T430" s="68">
        <v>31</v>
      </c>
      <c r="U430" s="69">
        <v>104</v>
      </c>
      <c r="V430" s="13">
        <v>0</v>
      </c>
      <c r="W430" s="67">
        <v>0</v>
      </c>
      <c r="X430" s="68">
        <v>104</v>
      </c>
      <c r="Y430" s="65"/>
    </row>
    <row r="431" spans="1:25" outlineLevel="2" x14ac:dyDescent="0.2">
      <c r="A431" s="467"/>
      <c r="B431" s="95">
        <v>810090</v>
      </c>
      <c r="C431" s="14" t="s">
        <v>339</v>
      </c>
      <c r="D431" s="35" t="s">
        <v>201</v>
      </c>
      <c r="E431" s="66">
        <v>115</v>
      </c>
      <c r="F431" s="13">
        <v>0</v>
      </c>
      <c r="G431" s="13">
        <v>1</v>
      </c>
      <c r="H431" s="68">
        <v>116</v>
      </c>
      <c r="I431" s="66">
        <v>145</v>
      </c>
      <c r="J431" s="13">
        <v>0</v>
      </c>
      <c r="K431" s="13">
        <v>1</v>
      </c>
      <c r="L431" s="68">
        <v>146</v>
      </c>
      <c r="M431" s="66">
        <v>51</v>
      </c>
      <c r="N431" s="13">
        <v>0</v>
      </c>
      <c r="O431" s="13">
        <v>0</v>
      </c>
      <c r="P431" s="68">
        <v>51</v>
      </c>
      <c r="Q431" s="66">
        <v>158</v>
      </c>
      <c r="R431" s="13">
        <v>0</v>
      </c>
      <c r="S431" s="13">
        <v>0</v>
      </c>
      <c r="T431" s="68">
        <v>158</v>
      </c>
      <c r="U431" s="69">
        <v>469</v>
      </c>
      <c r="V431" s="13">
        <v>0</v>
      </c>
      <c r="W431" s="67">
        <v>2</v>
      </c>
      <c r="X431" s="68">
        <v>471</v>
      </c>
      <c r="Y431" s="65"/>
    </row>
    <row r="432" spans="1:25" ht="13.5" outlineLevel="2" thickBot="1" x14ac:dyDescent="0.25">
      <c r="A432" s="467"/>
      <c r="B432" s="95">
        <v>810090</v>
      </c>
      <c r="C432" s="164" t="s">
        <v>398</v>
      </c>
      <c r="D432" s="35" t="s">
        <v>306</v>
      </c>
      <c r="E432" s="66">
        <v>58</v>
      </c>
      <c r="F432" s="13">
        <v>0</v>
      </c>
      <c r="G432" s="13">
        <v>1</v>
      </c>
      <c r="H432" s="68">
        <v>59</v>
      </c>
      <c r="I432" s="66">
        <v>4</v>
      </c>
      <c r="J432" s="13">
        <v>0</v>
      </c>
      <c r="K432" s="13">
        <v>0</v>
      </c>
      <c r="L432" s="68">
        <v>4</v>
      </c>
      <c r="M432" s="66">
        <v>125</v>
      </c>
      <c r="N432" s="13">
        <v>1</v>
      </c>
      <c r="O432" s="13">
        <v>0</v>
      </c>
      <c r="P432" s="68">
        <v>126</v>
      </c>
      <c r="Q432" s="66">
        <v>117</v>
      </c>
      <c r="R432" s="13">
        <v>0</v>
      </c>
      <c r="S432" s="13">
        <v>2</v>
      </c>
      <c r="T432" s="68">
        <v>119</v>
      </c>
      <c r="U432" s="69">
        <v>304</v>
      </c>
      <c r="V432" s="13">
        <v>1</v>
      </c>
      <c r="W432" s="67">
        <v>3</v>
      </c>
      <c r="X432" s="68">
        <v>308</v>
      </c>
      <c r="Y432" s="65"/>
    </row>
    <row r="433" spans="1:25" ht="13.5" hidden="1" outlineLevel="2" thickBot="1" x14ac:dyDescent="0.25">
      <c r="A433" s="467"/>
      <c r="B433" s="95">
        <v>810090</v>
      </c>
      <c r="C433" s="14" t="s">
        <v>202</v>
      </c>
      <c r="D433" s="35" t="s">
        <v>397</v>
      </c>
      <c r="E433" s="70">
        <v>0</v>
      </c>
      <c r="F433" s="149">
        <v>0</v>
      </c>
      <c r="G433" s="149">
        <v>0</v>
      </c>
      <c r="H433" s="68">
        <v>0</v>
      </c>
      <c r="I433" s="70">
        <v>0</v>
      </c>
      <c r="J433" s="149">
        <v>0</v>
      </c>
      <c r="K433" s="149">
        <v>0</v>
      </c>
      <c r="L433" s="68">
        <v>0</v>
      </c>
      <c r="M433" s="70">
        <v>0</v>
      </c>
      <c r="N433" s="149">
        <v>0</v>
      </c>
      <c r="O433" s="149">
        <v>0</v>
      </c>
      <c r="P433" s="68">
        <v>0</v>
      </c>
      <c r="Q433" s="70">
        <v>0</v>
      </c>
      <c r="R433" s="149">
        <v>0</v>
      </c>
      <c r="S433" s="149">
        <v>0</v>
      </c>
      <c r="T433" s="68">
        <v>0</v>
      </c>
      <c r="U433" s="148">
        <v>0</v>
      </c>
      <c r="V433" s="149">
        <v>0</v>
      </c>
      <c r="W433" s="71">
        <v>0</v>
      </c>
      <c r="X433" s="68">
        <v>0</v>
      </c>
      <c r="Y433" s="65"/>
    </row>
    <row r="434" spans="1:25" s="106" customFormat="1" ht="13.5" hidden="1" outlineLevel="1" collapsed="1" thickBot="1" x14ac:dyDescent="0.25">
      <c r="A434" s="466">
        <v>810092</v>
      </c>
      <c r="B434" s="97">
        <v>810092</v>
      </c>
      <c r="C434" s="100" t="s">
        <v>418</v>
      </c>
      <c r="D434" s="101" t="s">
        <v>265</v>
      </c>
      <c r="E434" s="161">
        <v>0</v>
      </c>
      <c r="F434" s="162">
        <v>0</v>
      </c>
      <c r="G434" s="162">
        <v>0</v>
      </c>
      <c r="H434" s="104">
        <v>0</v>
      </c>
      <c r="I434" s="161">
        <v>0</v>
      </c>
      <c r="J434" s="162">
        <v>0</v>
      </c>
      <c r="K434" s="162">
        <v>0</v>
      </c>
      <c r="L434" s="104">
        <v>0</v>
      </c>
      <c r="M434" s="161">
        <v>0</v>
      </c>
      <c r="N434" s="162">
        <v>0</v>
      </c>
      <c r="O434" s="162">
        <v>0</v>
      </c>
      <c r="P434" s="104">
        <v>0</v>
      </c>
      <c r="Q434" s="161">
        <v>0</v>
      </c>
      <c r="R434" s="162">
        <v>0</v>
      </c>
      <c r="S434" s="162">
        <v>0</v>
      </c>
      <c r="T434" s="104">
        <v>0</v>
      </c>
      <c r="U434" s="161">
        <v>0</v>
      </c>
      <c r="V434" s="162">
        <v>0</v>
      </c>
      <c r="W434" s="162">
        <v>0</v>
      </c>
      <c r="X434" s="104">
        <v>0</v>
      </c>
      <c r="Y434" s="105"/>
    </row>
    <row r="435" spans="1:25" ht="13.5" hidden="1" outlineLevel="2" thickBot="1" x14ac:dyDescent="0.25">
      <c r="A435" s="467"/>
      <c r="B435" s="95">
        <v>810092</v>
      </c>
      <c r="C435" s="14" t="s">
        <v>411</v>
      </c>
      <c r="D435" s="35" t="s">
        <v>198</v>
      </c>
      <c r="E435" s="66">
        <v>0</v>
      </c>
      <c r="F435" s="13">
        <v>0</v>
      </c>
      <c r="G435" s="13">
        <v>0</v>
      </c>
      <c r="H435" s="68">
        <v>0</v>
      </c>
      <c r="I435" s="66">
        <v>0</v>
      </c>
      <c r="J435" s="13">
        <v>0</v>
      </c>
      <c r="K435" s="13">
        <v>0</v>
      </c>
      <c r="L435" s="68">
        <v>0</v>
      </c>
      <c r="M435" s="66">
        <v>0</v>
      </c>
      <c r="N435" s="13">
        <v>0</v>
      </c>
      <c r="O435" s="13">
        <v>0</v>
      </c>
      <c r="P435" s="68">
        <v>0</v>
      </c>
      <c r="Q435" s="66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467"/>
      <c r="B436" s="95">
        <v>810092</v>
      </c>
      <c r="C436" s="14" t="s">
        <v>196</v>
      </c>
      <c r="D436" s="35" t="s">
        <v>199</v>
      </c>
      <c r="E436" s="66">
        <v>0</v>
      </c>
      <c r="F436" s="13">
        <v>0</v>
      </c>
      <c r="G436" s="13">
        <v>0</v>
      </c>
      <c r="H436" s="68">
        <v>0</v>
      </c>
      <c r="I436" s="66">
        <v>0</v>
      </c>
      <c r="J436" s="13">
        <v>0</v>
      </c>
      <c r="K436" s="13">
        <v>0</v>
      </c>
      <c r="L436" s="68">
        <v>0</v>
      </c>
      <c r="M436" s="66">
        <v>0</v>
      </c>
      <c r="N436" s="13">
        <v>0</v>
      </c>
      <c r="O436" s="13">
        <v>0</v>
      </c>
      <c r="P436" s="68">
        <v>0</v>
      </c>
      <c r="Q436" s="66">
        <v>0</v>
      </c>
      <c r="R436" s="13">
        <v>0</v>
      </c>
      <c r="S436" s="13">
        <v>0</v>
      </c>
      <c r="T436" s="68">
        <v>0</v>
      </c>
      <c r="U436" s="69">
        <v>0</v>
      </c>
      <c r="V436" s="13">
        <v>0</v>
      </c>
      <c r="W436" s="67">
        <v>0</v>
      </c>
      <c r="X436" s="68">
        <v>0</v>
      </c>
      <c r="Y436" s="65"/>
    </row>
    <row r="437" spans="1:25" ht="13.5" hidden="1" outlineLevel="2" thickBot="1" x14ac:dyDescent="0.25">
      <c r="A437" s="467"/>
      <c r="B437" s="95">
        <v>810092</v>
      </c>
      <c r="C437" s="14" t="s">
        <v>412</v>
      </c>
      <c r="D437" s="35" t="s">
        <v>200</v>
      </c>
      <c r="E437" s="66">
        <v>0</v>
      </c>
      <c r="F437" s="13">
        <v>0</v>
      </c>
      <c r="G437" s="13">
        <v>0</v>
      </c>
      <c r="H437" s="68">
        <v>0</v>
      </c>
      <c r="I437" s="66">
        <v>0</v>
      </c>
      <c r="J437" s="13">
        <v>0</v>
      </c>
      <c r="K437" s="13">
        <v>0</v>
      </c>
      <c r="L437" s="68">
        <v>0</v>
      </c>
      <c r="M437" s="66">
        <v>0</v>
      </c>
      <c r="N437" s="13">
        <v>0</v>
      </c>
      <c r="O437" s="13">
        <v>0</v>
      </c>
      <c r="P437" s="68">
        <v>0</v>
      </c>
      <c r="Q437" s="66">
        <v>0</v>
      </c>
      <c r="R437" s="13">
        <v>0</v>
      </c>
      <c r="S437" s="13">
        <v>0</v>
      </c>
      <c r="T437" s="68">
        <v>0</v>
      </c>
      <c r="U437" s="69">
        <v>0</v>
      </c>
      <c r="V437" s="13">
        <v>0</v>
      </c>
      <c r="W437" s="67">
        <v>0</v>
      </c>
      <c r="X437" s="68">
        <v>0</v>
      </c>
      <c r="Y437" s="65"/>
    </row>
    <row r="438" spans="1:25" ht="13.5" hidden="1" outlineLevel="2" thickBot="1" x14ac:dyDescent="0.25">
      <c r="A438" s="467"/>
      <c r="B438" s="95">
        <v>810092</v>
      </c>
      <c r="C438" s="14" t="s">
        <v>339</v>
      </c>
      <c r="D438" s="35" t="s">
        <v>201</v>
      </c>
      <c r="E438" s="66">
        <v>0</v>
      </c>
      <c r="F438" s="13">
        <v>0</v>
      </c>
      <c r="G438" s="13">
        <v>0</v>
      </c>
      <c r="H438" s="68">
        <v>0</v>
      </c>
      <c r="I438" s="66">
        <v>0</v>
      </c>
      <c r="J438" s="13">
        <v>0</v>
      </c>
      <c r="K438" s="13">
        <v>0</v>
      </c>
      <c r="L438" s="68">
        <v>0</v>
      </c>
      <c r="M438" s="66">
        <v>0</v>
      </c>
      <c r="N438" s="13">
        <v>0</v>
      </c>
      <c r="O438" s="13">
        <v>0</v>
      </c>
      <c r="P438" s="68">
        <v>0</v>
      </c>
      <c r="Q438" s="66">
        <v>0</v>
      </c>
      <c r="R438" s="13">
        <v>0</v>
      </c>
      <c r="S438" s="13">
        <v>0</v>
      </c>
      <c r="T438" s="68">
        <v>0</v>
      </c>
      <c r="U438" s="69">
        <v>0</v>
      </c>
      <c r="V438" s="13">
        <v>0</v>
      </c>
      <c r="W438" s="67">
        <v>0</v>
      </c>
      <c r="X438" s="68">
        <v>0</v>
      </c>
      <c r="Y438" s="65"/>
    </row>
    <row r="439" spans="1:25" ht="13.5" hidden="1" outlineLevel="2" thickBot="1" x14ac:dyDescent="0.25">
      <c r="A439" s="467"/>
      <c r="B439" s="95">
        <v>810092</v>
      </c>
      <c r="C439" s="164" t="s">
        <v>398</v>
      </c>
      <c r="D439" s="35" t="s">
        <v>306</v>
      </c>
      <c r="E439" s="66">
        <v>0</v>
      </c>
      <c r="F439" s="13">
        <v>0</v>
      </c>
      <c r="G439" s="13">
        <v>0</v>
      </c>
      <c r="H439" s="68">
        <v>0</v>
      </c>
      <c r="I439" s="66">
        <v>0</v>
      </c>
      <c r="J439" s="13">
        <v>0</v>
      </c>
      <c r="K439" s="13">
        <v>0</v>
      </c>
      <c r="L439" s="68">
        <v>0</v>
      </c>
      <c r="M439" s="66">
        <v>0</v>
      </c>
      <c r="N439" s="13">
        <v>0</v>
      </c>
      <c r="O439" s="13">
        <v>0</v>
      </c>
      <c r="P439" s="68">
        <v>0</v>
      </c>
      <c r="Q439" s="66">
        <v>0</v>
      </c>
      <c r="R439" s="13">
        <v>0</v>
      </c>
      <c r="S439" s="13">
        <v>0</v>
      </c>
      <c r="T439" s="68">
        <v>0</v>
      </c>
      <c r="U439" s="69">
        <v>0</v>
      </c>
      <c r="V439" s="13">
        <v>0</v>
      </c>
      <c r="W439" s="67">
        <v>0</v>
      </c>
      <c r="X439" s="68">
        <v>0</v>
      </c>
      <c r="Y439" s="65"/>
    </row>
    <row r="440" spans="1:25" ht="13.5" hidden="1" outlineLevel="2" thickBot="1" x14ac:dyDescent="0.25">
      <c r="A440" s="467"/>
      <c r="B440" s="95">
        <v>810092</v>
      </c>
      <c r="C440" s="14" t="s">
        <v>202</v>
      </c>
      <c r="D440" s="35" t="s">
        <v>397</v>
      </c>
      <c r="E440" s="70">
        <v>0</v>
      </c>
      <c r="F440" s="149">
        <v>0</v>
      </c>
      <c r="G440" s="149">
        <v>0</v>
      </c>
      <c r="H440" s="68">
        <v>0</v>
      </c>
      <c r="I440" s="70">
        <v>0</v>
      </c>
      <c r="J440" s="149">
        <v>0</v>
      </c>
      <c r="K440" s="149">
        <v>0</v>
      </c>
      <c r="L440" s="68">
        <v>0</v>
      </c>
      <c r="M440" s="70">
        <v>0</v>
      </c>
      <c r="N440" s="149">
        <v>0</v>
      </c>
      <c r="O440" s="149">
        <v>0</v>
      </c>
      <c r="P440" s="68">
        <v>0</v>
      </c>
      <c r="Q440" s="70">
        <v>0</v>
      </c>
      <c r="R440" s="149">
        <v>0</v>
      </c>
      <c r="S440" s="149">
        <v>0</v>
      </c>
      <c r="T440" s="68">
        <v>0</v>
      </c>
      <c r="U440" s="148">
        <v>0</v>
      </c>
      <c r="V440" s="149">
        <v>0</v>
      </c>
      <c r="W440" s="71">
        <v>0</v>
      </c>
      <c r="X440" s="68">
        <v>0</v>
      </c>
      <c r="Y440" s="65"/>
    </row>
    <row r="441" spans="1:25" s="106" customFormat="1" ht="13.5" hidden="1" outlineLevel="1" collapsed="1" thickBot="1" x14ac:dyDescent="0.25">
      <c r="A441" s="466">
        <v>810247</v>
      </c>
      <c r="B441" s="97">
        <v>810247</v>
      </c>
      <c r="C441" s="100" t="s">
        <v>86</v>
      </c>
      <c r="D441" s="101" t="s">
        <v>265</v>
      </c>
      <c r="E441" s="161">
        <v>0</v>
      </c>
      <c r="F441" s="162">
        <v>0</v>
      </c>
      <c r="G441" s="162">
        <v>0</v>
      </c>
      <c r="H441" s="104">
        <v>0</v>
      </c>
      <c r="I441" s="161">
        <v>0</v>
      </c>
      <c r="J441" s="162">
        <v>0</v>
      </c>
      <c r="K441" s="162">
        <v>0</v>
      </c>
      <c r="L441" s="104">
        <v>0</v>
      </c>
      <c r="M441" s="161">
        <v>0</v>
      </c>
      <c r="N441" s="162">
        <v>0</v>
      </c>
      <c r="O441" s="162">
        <v>0</v>
      </c>
      <c r="P441" s="104">
        <v>0</v>
      </c>
      <c r="Q441" s="161">
        <v>0</v>
      </c>
      <c r="R441" s="162">
        <v>0</v>
      </c>
      <c r="S441" s="162">
        <v>0</v>
      </c>
      <c r="T441" s="104">
        <v>0</v>
      </c>
      <c r="U441" s="161">
        <v>0</v>
      </c>
      <c r="V441" s="162">
        <v>0</v>
      </c>
      <c r="W441" s="162">
        <v>0</v>
      </c>
      <c r="X441" s="104">
        <v>0</v>
      </c>
      <c r="Y441" s="105"/>
    </row>
    <row r="442" spans="1:25" ht="13.5" hidden="1" outlineLevel="2" thickBot="1" x14ac:dyDescent="0.25">
      <c r="A442" s="467"/>
      <c r="B442" s="95">
        <v>810247</v>
      </c>
      <c r="C442" s="14" t="s">
        <v>411</v>
      </c>
      <c r="D442" s="35" t="s">
        <v>198</v>
      </c>
      <c r="E442" s="66">
        <v>0</v>
      </c>
      <c r="F442" s="13">
        <v>0</v>
      </c>
      <c r="G442" s="13">
        <v>0</v>
      </c>
      <c r="H442" s="68">
        <v>0</v>
      </c>
      <c r="I442" s="66">
        <v>0</v>
      </c>
      <c r="J442" s="13">
        <v>0</v>
      </c>
      <c r="K442" s="13">
        <v>0</v>
      </c>
      <c r="L442" s="68">
        <v>0</v>
      </c>
      <c r="M442" s="66">
        <v>0</v>
      </c>
      <c r="N442" s="13">
        <v>0</v>
      </c>
      <c r="O442" s="13">
        <v>0</v>
      </c>
      <c r="P442" s="68">
        <v>0</v>
      </c>
      <c r="Q442" s="66">
        <v>0</v>
      </c>
      <c r="R442" s="13">
        <v>0</v>
      </c>
      <c r="S442" s="13">
        <v>0</v>
      </c>
      <c r="T442" s="68">
        <v>0</v>
      </c>
      <c r="U442" s="69">
        <v>0</v>
      </c>
      <c r="V442" s="13">
        <v>0</v>
      </c>
      <c r="W442" s="67">
        <v>0</v>
      </c>
      <c r="X442" s="68">
        <v>0</v>
      </c>
      <c r="Y442" s="65"/>
    </row>
    <row r="443" spans="1:25" ht="13.5" hidden="1" outlineLevel="2" thickBot="1" x14ac:dyDescent="0.25">
      <c r="A443" s="467"/>
      <c r="B443" s="95">
        <v>810247</v>
      </c>
      <c r="C443" s="14" t="s">
        <v>196</v>
      </c>
      <c r="D443" s="35" t="s">
        <v>199</v>
      </c>
      <c r="E443" s="66">
        <v>0</v>
      </c>
      <c r="F443" s="13">
        <v>0</v>
      </c>
      <c r="G443" s="13">
        <v>0</v>
      </c>
      <c r="H443" s="68">
        <v>0</v>
      </c>
      <c r="I443" s="66">
        <v>0</v>
      </c>
      <c r="J443" s="13">
        <v>0</v>
      </c>
      <c r="K443" s="13">
        <v>0</v>
      </c>
      <c r="L443" s="68">
        <v>0</v>
      </c>
      <c r="M443" s="66">
        <v>0</v>
      </c>
      <c r="N443" s="13">
        <v>0</v>
      </c>
      <c r="O443" s="13">
        <v>0</v>
      </c>
      <c r="P443" s="68">
        <v>0</v>
      </c>
      <c r="Q443" s="66">
        <v>0</v>
      </c>
      <c r="R443" s="13">
        <v>0</v>
      </c>
      <c r="S443" s="13">
        <v>0</v>
      </c>
      <c r="T443" s="68">
        <v>0</v>
      </c>
      <c r="U443" s="69">
        <v>0</v>
      </c>
      <c r="V443" s="13">
        <v>0</v>
      </c>
      <c r="W443" s="67">
        <v>0</v>
      </c>
      <c r="X443" s="68">
        <v>0</v>
      </c>
      <c r="Y443" s="65"/>
    </row>
    <row r="444" spans="1:25" ht="13.5" hidden="1" outlineLevel="2" thickBot="1" x14ac:dyDescent="0.25">
      <c r="A444" s="467"/>
      <c r="B444" s="95">
        <v>810247</v>
      </c>
      <c r="C444" s="14" t="s">
        <v>412</v>
      </c>
      <c r="D444" s="35" t="s">
        <v>200</v>
      </c>
      <c r="E444" s="66">
        <v>0</v>
      </c>
      <c r="F444" s="13">
        <v>0</v>
      </c>
      <c r="G444" s="13">
        <v>0</v>
      </c>
      <c r="H444" s="68">
        <v>0</v>
      </c>
      <c r="I444" s="66">
        <v>0</v>
      </c>
      <c r="J444" s="13">
        <v>0</v>
      </c>
      <c r="K444" s="13">
        <v>0</v>
      </c>
      <c r="L444" s="68">
        <v>0</v>
      </c>
      <c r="M444" s="66">
        <v>0</v>
      </c>
      <c r="N444" s="13">
        <v>0</v>
      </c>
      <c r="O444" s="13">
        <v>0</v>
      </c>
      <c r="P444" s="68">
        <v>0</v>
      </c>
      <c r="Q444" s="66">
        <v>0</v>
      </c>
      <c r="R444" s="13">
        <v>0</v>
      </c>
      <c r="S444" s="13">
        <v>0</v>
      </c>
      <c r="T444" s="68">
        <v>0</v>
      </c>
      <c r="U444" s="69">
        <v>0</v>
      </c>
      <c r="V444" s="13">
        <v>0</v>
      </c>
      <c r="W444" s="67">
        <v>0</v>
      </c>
      <c r="X444" s="68">
        <v>0</v>
      </c>
      <c r="Y444" s="65"/>
    </row>
    <row r="445" spans="1:25" ht="13.5" hidden="1" outlineLevel="2" thickBot="1" x14ac:dyDescent="0.25">
      <c r="A445" s="467"/>
      <c r="B445" s="95">
        <v>810247</v>
      </c>
      <c r="C445" s="14" t="s">
        <v>339</v>
      </c>
      <c r="D445" s="35" t="s">
        <v>201</v>
      </c>
      <c r="E445" s="66">
        <v>0</v>
      </c>
      <c r="F445" s="13">
        <v>0</v>
      </c>
      <c r="G445" s="13">
        <v>0</v>
      </c>
      <c r="H445" s="68">
        <v>0</v>
      </c>
      <c r="I445" s="66">
        <v>0</v>
      </c>
      <c r="J445" s="13">
        <v>0</v>
      </c>
      <c r="K445" s="13">
        <v>0</v>
      </c>
      <c r="L445" s="68">
        <v>0</v>
      </c>
      <c r="M445" s="66">
        <v>0</v>
      </c>
      <c r="N445" s="13">
        <v>0</v>
      </c>
      <c r="O445" s="13">
        <v>0</v>
      </c>
      <c r="P445" s="68">
        <v>0</v>
      </c>
      <c r="Q445" s="66">
        <v>0</v>
      </c>
      <c r="R445" s="13">
        <v>0</v>
      </c>
      <c r="S445" s="13">
        <v>0</v>
      </c>
      <c r="T445" s="68">
        <v>0</v>
      </c>
      <c r="U445" s="69">
        <v>0</v>
      </c>
      <c r="V445" s="13">
        <v>0</v>
      </c>
      <c r="W445" s="67">
        <v>0</v>
      </c>
      <c r="X445" s="68">
        <v>0</v>
      </c>
      <c r="Y445" s="65"/>
    </row>
    <row r="446" spans="1:25" ht="13.5" hidden="1" outlineLevel="2" thickBot="1" x14ac:dyDescent="0.25">
      <c r="A446" s="467"/>
      <c r="B446" s="95">
        <v>810247</v>
      </c>
      <c r="C446" s="164" t="s">
        <v>398</v>
      </c>
      <c r="D446" s="35" t="s">
        <v>306</v>
      </c>
      <c r="E446" s="66">
        <v>0</v>
      </c>
      <c r="F446" s="13">
        <v>0</v>
      </c>
      <c r="G446" s="13">
        <v>0</v>
      </c>
      <c r="H446" s="68">
        <v>0</v>
      </c>
      <c r="I446" s="66">
        <v>0</v>
      </c>
      <c r="J446" s="13">
        <v>0</v>
      </c>
      <c r="K446" s="13">
        <v>0</v>
      </c>
      <c r="L446" s="68">
        <v>0</v>
      </c>
      <c r="M446" s="66">
        <v>0</v>
      </c>
      <c r="N446" s="13">
        <v>0</v>
      </c>
      <c r="O446" s="13">
        <v>0</v>
      </c>
      <c r="P446" s="68">
        <v>0</v>
      </c>
      <c r="Q446" s="66">
        <v>0</v>
      </c>
      <c r="R446" s="13">
        <v>0</v>
      </c>
      <c r="S446" s="13">
        <v>0</v>
      </c>
      <c r="T446" s="68">
        <v>0</v>
      </c>
      <c r="U446" s="69">
        <v>0</v>
      </c>
      <c r="V446" s="13">
        <v>0</v>
      </c>
      <c r="W446" s="67">
        <v>0</v>
      </c>
      <c r="X446" s="68">
        <v>0</v>
      </c>
      <c r="Y446" s="65"/>
    </row>
    <row r="447" spans="1:25" ht="13.5" hidden="1" outlineLevel="2" thickBot="1" x14ac:dyDescent="0.25">
      <c r="A447" s="467"/>
      <c r="B447" s="95">
        <v>810247</v>
      </c>
      <c r="C447" s="14" t="s">
        <v>202</v>
      </c>
      <c r="D447" s="35" t="s">
        <v>397</v>
      </c>
      <c r="E447" s="70">
        <v>0</v>
      </c>
      <c r="F447" s="149">
        <v>0</v>
      </c>
      <c r="G447" s="149">
        <v>0</v>
      </c>
      <c r="H447" s="68">
        <v>0</v>
      </c>
      <c r="I447" s="70">
        <v>0</v>
      </c>
      <c r="J447" s="149">
        <v>0</v>
      </c>
      <c r="K447" s="149">
        <v>0</v>
      </c>
      <c r="L447" s="68">
        <v>0</v>
      </c>
      <c r="M447" s="70">
        <v>0</v>
      </c>
      <c r="N447" s="149">
        <v>0</v>
      </c>
      <c r="O447" s="149">
        <v>0</v>
      </c>
      <c r="P447" s="68">
        <v>0</v>
      </c>
      <c r="Q447" s="70">
        <v>0</v>
      </c>
      <c r="R447" s="149">
        <v>0</v>
      </c>
      <c r="S447" s="149">
        <v>0</v>
      </c>
      <c r="T447" s="68">
        <v>0</v>
      </c>
      <c r="U447" s="148">
        <v>0</v>
      </c>
      <c r="V447" s="149">
        <v>0</v>
      </c>
      <c r="W447" s="71">
        <v>0</v>
      </c>
      <c r="X447" s="68">
        <v>0</v>
      </c>
      <c r="Y447" s="65"/>
    </row>
    <row r="448" spans="1:25" s="106" customFormat="1" ht="13.5" hidden="1" outlineLevel="1" collapsed="1" thickBot="1" x14ac:dyDescent="0.25">
      <c r="A448" s="464">
        <v>810325</v>
      </c>
      <c r="B448" s="97">
        <v>810325</v>
      </c>
      <c r="C448" s="100" t="s">
        <v>168</v>
      </c>
      <c r="D448" s="101" t="s">
        <v>265</v>
      </c>
      <c r="E448" s="161">
        <v>0</v>
      </c>
      <c r="F448" s="162">
        <v>0</v>
      </c>
      <c r="G448" s="162">
        <v>0</v>
      </c>
      <c r="H448" s="104">
        <v>0</v>
      </c>
      <c r="I448" s="161">
        <v>0</v>
      </c>
      <c r="J448" s="162">
        <v>0</v>
      </c>
      <c r="K448" s="162">
        <v>0</v>
      </c>
      <c r="L448" s="104">
        <v>0</v>
      </c>
      <c r="M448" s="161">
        <v>0</v>
      </c>
      <c r="N448" s="162">
        <v>0</v>
      </c>
      <c r="O448" s="162">
        <v>0</v>
      </c>
      <c r="P448" s="104">
        <v>0</v>
      </c>
      <c r="Q448" s="161">
        <v>0</v>
      </c>
      <c r="R448" s="162">
        <v>0</v>
      </c>
      <c r="S448" s="162">
        <v>0</v>
      </c>
      <c r="T448" s="104">
        <v>0</v>
      </c>
      <c r="U448" s="161">
        <v>0</v>
      </c>
      <c r="V448" s="162">
        <v>0</v>
      </c>
      <c r="W448" s="162">
        <v>0</v>
      </c>
      <c r="X448" s="104">
        <v>0</v>
      </c>
      <c r="Y448" s="105"/>
    </row>
    <row r="449" spans="1:25" ht="13.5" hidden="1" outlineLevel="2" thickBot="1" x14ac:dyDescent="0.25">
      <c r="A449" s="465"/>
      <c r="B449" s="95">
        <v>810325</v>
      </c>
      <c r="C449" s="14" t="s">
        <v>411</v>
      </c>
      <c r="D449" s="58" t="s">
        <v>198</v>
      </c>
      <c r="E449" s="66">
        <v>0</v>
      </c>
      <c r="F449" s="13">
        <v>0</v>
      </c>
      <c r="G449" s="13">
        <v>0</v>
      </c>
      <c r="H449" s="68">
        <v>0</v>
      </c>
      <c r="I449" s="66">
        <v>0</v>
      </c>
      <c r="J449" s="13">
        <v>0</v>
      </c>
      <c r="K449" s="13">
        <v>0</v>
      </c>
      <c r="L449" s="68">
        <v>0</v>
      </c>
      <c r="M449" s="66">
        <v>0</v>
      </c>
      <c r="N449" s="13">
        <v>0</v>
      </c>
      <c r="O449" s="13">
        <v>0</v>
      </c>
      <c r="P449" s="68">
        <v>0</v>
      </c>
      <c r="Q449" s="66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65"/>
    </row>
    <row r="450" spans="1:25" ht="13.5" hidden="1" outlineLevel="2" thickBot="1" x14ac:dyDescent="0.25">
      <c r="A450" s="465"/>
      <c r="B450" s="95">
        <v>810325</v>
      </c>
      <c r="C450" s="14" t="s">
        <v>196</v>
      </c>
      <c r="D450" s="58" t="s">
        <v>199</v>
      </c>
      <c r="E450" s="66">
        <v>0</v>
      </c>
      <c r="F450" s="13">
        <v>0</v>
      </c>
      <c r="G450" s="13">
        <v>0</v>
      </c>
      <c r="H450" s="68">
        <v>0</v>
      </c>
      <c r="I450" s="66">
        <v>0</v>
      </c>
      <c r="J450" s="13">
        <v>0</v>
      </c>
      <c r="K450" s="13">
        <v>0</v>
      </c>
      <c r="L450" s="68">
        <v>0</v>
      </c>
      <c r="M450" s="66">
        <v>0</v>
      </c>
      <c r="N450" s="13">
        <v>0</v>
      </c>
      <c r="O450" s="13">
        <v>0</v>
      </c>
      <c r="P450" s="68">
        <v>0</v>
      </c>
      <c r="Q450" s="66">
        <v>0</v>
      </c>
      <c r="R450" s="13">
        <v>0</v>
      </c>
      <c r="S450" s="13">
        <v>0</v>
      </c>
      <c r="T450" s="68">
        <v>0</v>
      </c>
      <c r="U450" s="69">
        <v>0</v>
      </c>
      <c r="V450" s="13">
        <v>0</v>
      </c>
      <c r="W450" s="67">
        <v>0</v>
      </c>
      <c r="X450" s="68">
        <v>0</v>
      </c>
      <c r="Y450" s="65"/>
    </row>
    <row r="451" spans="1:25" ht="13.5" hidden="1" outlineLevel="2" thickBot="1" x14ac:dyDescent="0.25">
      <c r="A451" s="465"/>
      <c r="B451" s="95">
        <v>810325</v>
      </c>
      <c r="C451" s="14" t="s">
        <v>412</v>
      </c>
      <c r="D451" s="58" t="s">
        <v>200</v>
      </c>
      <c r="E451" s="66">
        <v>0</v>
      </c>
      <c r="F451" s="13">
        <v>0</v>
      </c>
      <c r="G451" s="13">
        <v>0</v>
      </c>
      <c r="H451" s="68">
        <v>0</v>
      </c>
      <c r="I451" s="66">
        <v>0</v>
      </c>
      <c r="J451" s="13">
        <v>0</v>
      </c>
      <c r="K451" s="13">
        <v>0</v>
      </c>
      <c r="L451" s="68">
        <v>0</v>
      </c>
      <c r="M451" s="66">
        <v>0</v>
      </c>
      <c r="N451" s="13">
        <v>0</v>
      </c>
      <c r="O451" s="13">
        <v>0</v>
      </c>
      <c r="P451" s="68">
        <v>0</v>
      </c>
      <c r="Q451" s="66">
        <v>0</v>
      </c>
      <c r="R451" s="13">
        <v>0</v>
      </c>
      <c r="S451" s="13">
        <v>0</v>
      </c>
      <c r="T451" s="68">
        <v>0</v>
      </c>
      <c r="U451" s="69">
        <v>0</v>
      </c>
      <c r="V451" s="13">
        <v>0</v>
      </c>
      <c r="W451" s="67">
        <v>0</v>
      </c>
      <c r="X451" s="68">
        <v>0</v>
      </c>
      <c r="Y451" s="65"/>
    </row>
    <row r="452" spans="1:25" ht="13.5" hidden="1" outlineLevel="2" thickBot="1" x14ac:dyDescent="0.25">
      <c r="A452" s="465"/>
      <c r="B452" s="95">
        <v>810325</v>
      </c>
      <c r="C452" s="14" t="s">
        <v>339</v>
      </c>
      <c r="D452" s="35" t="s">
        <v>201</v>
      </c>
      <c r="E452" s="66">
        <v>0</v>
      </c>
      <c r="F452" s="13">
        <v>0</v>
      </c>
      <c r="G452" s="13">
        <v>0</v>
      </c>
      <c r="H452" s="68">
        <v>0</v>
      </c>
      <c r="I452" s="66">
        <v>0</v>
      </c>
      <c r="J452" s="13">
        <v>0</v>
      </c>
      <c r="K452" s="13">
        <v>0</v>
      </c>
      <c r="L452" s="68">
        <v>0</v>
      </c>
      <c r="M452" s="66">
        <v>0</v>
      </c>
      <c r="N452" s="13">
        <v>0</v>
      </c>
      <c r="O452" s="13">
        <v>0</v>
      </c>
      <c r="P452" s="68">
        <v>0</v>
      </c>
      <c r="Q452" s="66">
        <v>0</v>
      </c>
      <c r="R452" s="13">
        <v>0</v>
      </c>
      <c r="S452" s="13">
        <v>0</v>
      </c>
      <c r="T452" s="68">
        <v>0</v>
      </c>
      <c r="U452" s="69">
        <v>0</v>
      </c>
      <c r="V452" s="13">
        <v>0</v>
      </c>
      <c r="W452" s="67">
        <v>0</v>
      </c>
      <c r="X452" s="68">
        <v>0</v>
      </c>
      <c r="Y452" s="65"/>
    </row>
    <row r="453" spans="1:25" ht="13.5" hidden="1" outlineLevel="2" thickBot="1" x14ac:dyDescent="0.25">
      <c r="A453" s="465"/>
      <c r="B453" s="95">
        <v>810325</v>
      </c>
      <c r="C453" s="164" t="s">
        <v>398</v>
      </c>
      <c r="D453" s="35" t="s">
        <v>306</v>
      </c>
      <c r="E453" s="66">
        <v>0</v>
      </c>
      <c r="F453" s="13">
        <v>0</v>
      </c>
      <c r="G453" s="13">
        <v>0</v>
      </c>
      <c r="H453" s="68">
        <v>0</v>
      </c>
      <c r="I453" s="66">
        <v>0</v>
      </c>
      <c r="J453" s="13">
        <v>0</v>
      </c>
      <c r="K453" s="13">
        <v>0</v>
      </c>
      <c r="L453" s="68">
        <v>0</v>
      </c>
      <c r="M453" s="66">
        <v>0</v>
      </c>
      <c r="N453" s="13">
        <v>0</v>
      </c>
      <c r="O453" s="13">
        <v>0</v>
      </c>
      <c r="P453" s="68">
        <v>0</v>
      </c>
      <c r="Q453" s="66">
        <v>0</v>
      </c>
      <c r="R453" s="13">
        <v>0</v>
      </c>
      <c r="S453" s="13">
        <v>0</v>
      </c>
      <c r="T453" s="68">
        <v>0</v>
      </c>
      <c r="U453" s="69">
        <v>0</v>
      </c>
      <c r="V453" s="13">
        <v>0</v>
      </c>
      <c r="W453" s="67">
        <v>0</v>
      </c>
      <c r="X453" s="68">
        <v>0</v>
      </c>
      <c r="Y453" s="65"/>
    </row>
    <row r="454" spans="1:25" ht="13.5" hidden="1" outlineLevel="2" thickBot="1" x14ac:dyDescent="0.25">
      <c r="A454" s="465"/>
      <c r="B454" s="95">
        <v>810325</v>
      </c>
      <c r="C454" s="14" t="s">
        <v>202</v>
      </c>
      <c r="D454" s="35" t="s">
        <v>397</v>
      </c>
      <c r="E454" s="70">
        <v>0</v>
      </c>
      <c r="F454" s="149">
        <v>0</v>
      </c>
      <c r="G454" s="149">
        <v>0</v>
      </c>
      <c r="H454" s="68">
        <v>0</v>
      </c>
      <c r="I454" s="70">
        <v>0</v>
      </c>
      <c r="J454" s="149">
        <v>0</v>
      </c>
      <c r="K454" s="149">
        <v>0</v>
      </c>
      <c r="L454" s="68">
        <v>0</v>
      </c>
      <c r="M454" s="70">
        <v>0</v>
      </c>
      <c r="N454" s="149">
        <v>0</v>
      </c>
      <c r="O454" s="149">
        <v>0</v>
      </c>
      <c r="P454" s="68">
        <v>0</v>
      </c>
      <c r="Q454" s="70">
        <v>0</v>
      </c>
      <c r="R454" s="149">
        <v>0</v>
      </c>
      <c r="S454" s="149">
        <v>0</v>
      </c>
      <c r="T454" s="68">
        <v>0</v>
      </c>
      <c r="U454" s="148">
        <v>0</v>
      </c>
      <c r="V454" s="149">
        <v>0</v>
      </c>
      <c r="W454" s="71">
        <v>0</v>
      </c>
      <c r="X454" s="68">
        <v>0</v>
      </c>
      <c r="Y454" s="65"/>
    </row>
    <row r="455" spans="1:25" ht="12.75" customHeight="1" thickBot="1" x14ac:dyDescent="0.25">
      <c r="A455" s="55"/>
      <c r="B455" s="93"/>
      <c r="C455" s="54" t="s">
        <v>18</v>
      </c>
      <c r="D455" s="50"/>
      <c r="E455" s="61">
        <v>3444</v>
      </c>
      <c r="F455" s="62">
        <v>92</v>
      </c>
      <c r="G455" s="62">
        <v>81</v>
      </c>
      <c r="H455" s="64">
        <v>3617</v>
      </c>
      <c r="I455" s="61">
        <v>3715</v>
      </c>
      <c r="J455" s="62">
        <v>80</v>
      </c>
      <c r="K455" s="62">
        <v>76</v>
      </c>
      <c r="L455" s="64">
        <v>3871</v>
      </c>
      <c r="M455" s="61">
        <v>3872</v>
      </c>
      <c r="N455" s="62">
        <v>85</v>
      </c>
      <c r="O455" s="62">
        <v>81</v>
      </c>
      <c r="P455" s="64">
        <v>4038</v>
      </c>
      <c r="Q455" s="61">
        <v>3488</v>
      </c>
      <c r="R455" s="62">
        <v>75</v>
      </c>
      <c r="S455" s="62">
        <v>80</v>
      </c>
      <c r="T455" s="64">
        <v>3643</v>
      </c>
      <c r="U455" s="61">
        <v>14519</v>
      </c>
      <c r="V455" s="62">
        <v>332</v>
      </c>
      <c r="W455" s="62">
        <v>318</v>
      </c>
      <c r="X455" s="64">
        <v>15169</v>
      </c>
      <c r="Y455" s="65"/>
    </row>
    <row r="456" spans="1:25" s="106" customFormat="1" outlineLevel="1" x14ac:dyDescent="0.2">
      <c r="A456" s="466">
        <v>810094</v>
      </c>
      <c r="B456" s="97">
        <v>810094</v>
      </c>
      <c r="C456" s="100" t="s">
        <v>117</v>
      </c>
      <c r="D456" s="101" t="s">
        <v>265</v>
      </c>
      <c r="E456" s="161">
        <v>3444</v>
      </c>
      <c r="F456" s="162">
        <v>92</v>
      </c>
      <c r="G456" s="162">
        <v>81</v>
      </c>
      <c r="H456" s="104">
        <v>3617</v>
      </c>
      <c r="I456" s="161">
        <v>3715</v>
      </c>
      <c r="J456" s="162">
        <v>80</v>
      </c>
      <c r="K456" s="162">
        <v>76</v>
      </c>
      <c r="L456" s="104">
        <v>3871</v>
      </c>
      <c r="M456" s="161">
        <v>3872</v>
      </c>
      <c r="N456" s="162">
        <v>85</v>
      </c>
      <c r="O456" s="162">
        <v>81</v>
      </c>
      <c r="P456" s="104">
        <v>4038</v>
      </c>
      <c r="Q456" s="161">
        <v>3488</v>
      </c>
      <c r="R456" s="162">
        <v>75</v>
      </c>
      <c r="S456" s="162">
        <v>80</v>
      </c>
      <c r="T456" s="104">
        <v>3643</v>
      </c>
      <c r="U456" s="161">
        <v>14519</v>
      </c>
      <c r="V456" s="162">
        <v>332</v>
      </c>
      <c r="W456" s="162">
        <v>318</v>
      </c>
      <c r="X456" s="104">
        <v>15169</v>
      </c>
      <c r="Y456" s="105"/>
    </row>
    <row r="457" spans="1:25" outlineLevel="2" x14ac:dyDescent="0.2">
      <c r="A457" s="467"/>
      <c r="B457" s="95">
        <v>810094</v>
      </c>
      <c r="C457" s="14" t="s">
        <v>411</v>
      </c>
      <c r="D457" s="35" t="s">
        <v>198</v>
      </c>
      <c r="E457" s="66">
        <v>2857</v>
      </c>
      <c r="F457" s="13">
        <v>83</v>
      </c>
      <c r="G457" s="13">
        <v>66</v>
      </c>
      <c r="H457" s="68">
        <v>3006</v>
      </c>
      <c r="I457" s="66">
        <v>3420</v>
      </c>
      <c r="J457" s="13">
        <v>74</v>
      </c>
      <c r="K457" s="13">
        <v>68</v>
      </c>
      <c r="L457" s="68">
        <v>3562</v>
      </c>
      <c r="M457" s="66">
        <v>2805</v>
      </c>
      <c r="N457" s="13">
        <v>61</v>
      </c>
      <c r="O457" s="13">
        <v>60</v>
      </c>
      <c r="P457" s="68">
        <v>2926</v>
      </c>
      <c r="Q457" s="66">
        <v>3019</v>
      </c>
      <c r="R457" s="13">
        <v>59</v>
      </c>
      <c r="S457" s="13">
        <v>55</v>
      </c>
      <c r="T457" s="68">
        <v>3133</v>
      </c>
      <c r="U457" s="69">
        <v>12101</v>
      </c>
      <c r="V457" s="13">
        <v>277</v>
      </c>
      <c r="W457" s="67">
        <v>249</v>
      </c>
      <c r="X457" s="68">
        <v>12627</v>
      </c>
      <c r="Y457" s="65"/>
    </row>
    <row r="458" spans="1:25" outlineLevel="2" x14ac:dyDescent="0.2">
      <c r="A458" s="467"/>
      <c r="B458" s="95">
        <v>810094</v>
      </c>
      <c r="C458" s="14" t="s">
        <v>196</v>
      </c>
      <c r="D458" s="35" t="s">
        <v>199</v>
      </c>
      <c r="E458" s="66">
        <v>24</v>
      </c>
      <c r="F458" s="13">
        <v>0</v>
      </c>
      <c r="G458" s="13">
        <v>1</v>
      </c>
      <c r="H458" s="68">
        <v>25</v>
      </c>
      <c r="I458" s="66">
        <v>18</v>
      </c>
      <c r="J458" s="13">
        <v>0</v>
      </c>
      <c r="K458" s="13">
        <v>2</v>
      </c>
      <c r="L458" s="68">
        <v>20</v>
      </c>
      <c r="M458" s="66">
        <v>12</v>
      </c>
      <c r="N458" s="13">
        <v>1</v>
      </c>
      <c r="O458" s="13">
        <v>1</v>
      </c>
      <c r="P458" s="68">
        <v>14</v>
      </c>
      <c r="Q458" s="66">
        <v>18</v>
      </c>
      <c r="R458" s="13">
        <v>0</v>
      </c>
      <c r="S458" s="13">
        <v>0</v>
      </c>
      <c r="T458" s="68">
        <v>18</v>
      </c>
      <c r="U458" s="69">
        <v>72</v>
      </c>
      <c r="V458" s="13">
        <v>1</v>
      </c>
      <c r="W458" s="67">
        <v>4</v>
      </c>
      <c r="X458" s="68">
        <v>77</v>
      </c>
      <c r="Y458" s="65"/>
    </row>
    <row r="459" spans="1:25" hidden="1" outlineLevel="2" x14ac:dyDescent="0.2">
      <c r="A459" s="467"/>
      <c r="B459" s="95">
        <v>810094</v>
      </c>
      <c r="C459" s="14" t="s">
        <v>412</v>
      </c>
      <c r="D459" s="35" t="s">
        <v>200</v>
      </c>
      <c r="E459" s="66">
        <v>0</v>
      </c>
      <c r="F459" s="13">
        <v>0</v>
      </c>
      <c r="G459" s="13">
        <v>0</v>
      </c>
      <c r="H459" s="68">
        <v>0</v>
      </c>
      <c r="I459" s="66">
        <v>0</v>
      </c>
      <c r="J459" s="13">
        <v>0</v>
      </c>
      <c r="K459" s="13">
        <v>0</v>
      </c>
      <c r="L459" s="68">
        <v>0</v>
      </c>
      <c r="M459" s="66">
        <v>0</v>
      </c>
      <c r="N459" s="13">
        <v>0</v>
      </c>
      <c r="O459" s="13">
        <v>0</v>
      </c>
      <c r="P459" s="68">
        <v>0</v>
      </c>
      <c r="Q459" s="66">
        <v>0</v>
      </c>
      <c r="R459" s="13">
        <v>0</v>
      </c>
      <c r="S459" s="13">
        <v>0</v>
      </c>
      <c r="T459" s="68">
        <v>0</v>
      </c>
      <c r="U459" s="69">
        <v>0</v>
      </c>
      <c r="V459" s="13">
        <v>0</v>
      </c>
      <c r="W459" s="67">
        <v>0</v>
      </c>
      <c r="X459" s="68">
        <v>0</v>
      </c>
      <c r="Y459" s="65"/>
    </row>
    <row r="460" spans="1:25" hidden="1" outlineLevel="2" x14ac:dyDescent="0.2">
      <c r="A460" s="467"/>
      <c r="B460" s="95">
        <v>810094</v>
      </c>
      <c r="C460" s="14" t="s">
        <v>339</v>
      </c>
      <c r="D460" s="35" t="s">
        <v>201</v>
      </c>
      <c r="E460" s="66">
        <v>0</v>
      </c>
      <c r="F460" s="13">
        <v>0</v>
      </c>
      <c r="G460" s="13">
        <v>0</v>
      </c>
      <c r="H460" s="68">
        <v>0</v>
      </c>
      <c r="I460" s="66">
        <v>0</v>
      </c>
      <c r="J460" s="13">
        <v>0</v>
      </c>
      <c r="K460" s="13">
        <v>0</v>
      </c>
      <c r="L460" s="68">
        <v>0</v>
      </c>
      <c r="M460" s="66">
        <v>0</v>
      </c>
      <c r="N460" s="13">
        <v>0</v>
      </c>
      <c r="O460" s="13">
        <v>0</v>
      </c>
      <c r="P460" s="68">
        <v>0</v>
      </c>
      <c r="Q460" s="66">
        <v>0</v>
      </c>
      <c r="R460" s="13">
        <v>0</v>
      </c>
      <c r="S460" s="13">
        <v>0</v>
      </c>
      <c r="T460" s="68">
        <v>0</v>
      </c>
      <c r="U460" s="69">
        <v>0</v>
      </c>
      <c r="V460" s="13">
        <v>0</v>
      </c>
      <c r="W460" s="67">
        <v>0</v>
      </c>
      <c r="X460" s="68">
        <v>0</v>
      </c>
      <c r="Y460" s="65"/>
    </row>
    <row r="461" spans="1:25" outlineLevel="2" x14ac:dyDescent="0.2">
      <c r="A461" s="467"/>
      <c r="B461" s="95">
        <v>810094</v>
      </c>
      <c r="C461" s="164" t="s">
        <v>398</v>
      </c>
      <c r="D461" s="35" t="s">
        <v>306</v>
      </c>
      <c r="E461" s="66">
        <v>562</v>
      </c>
      <c r="F461" s="13">
        <v>9</v>
      </c>
      <c r="G461" s="13">
        <v>14</v>
      </c>
      <c r="H461" s="68">
        <v>585</v>
      </c>
      <c r="I461" s="66">
        <v>263</v>
      </c>
      <c r="J461" s="13">
        <v>6</v>
      </c>
      <c r="K461" s="13">
        <v>5</v>
      </c>
      <c r="L461" s="68">
        <v>274</v>
      </c>
      <c r="M461" s="66">
        <v>1053</v>
      </c>
      <c r="N461" s="13">
        <v>23</v>
      </c>
      <c r="O461" s="13">
        <v>20</v>
      </c>
      <c r="P461" s="68">
        <v>1096</v>
      </c>
      <c r="Q461" s="66">
        <v>446</v>
      </c>
      <c r="R461" s="13">
        <v>16</v>
      </c>
      <c r="S461" s="13">
        <v>25</v>
      </c>
      <c r="T461" s="68">
        <v>487</v>
      </c>
      <c r="U461" s="69">
        <v>2324</v>
      </c>
      <c r="V461" s="13">
        <v>54</v>
      </c>
      <c r="W461" s="67">
        <v>64</v>
      </c>
      <c r="X461" s="68">
        <v>2442</v>
      </c>
      <c r="Y461" s="65"/>
    </row>
    <row r="462" spans="1:25" outlineLevel="2" x14ac:dyDescent="0.2">
      <c r="A462" s="467"/>
      <c r="B462" s="95">
        <v>810094</v>
      </c>
      <c r="C462" s="14" t="s">
        <v>202</v>
      </c>
      <c r="D462" s="35" t="s">
        <v>397</v>
      </c>
      <c r="E462" s="70">
        <v>1</v>
      </c>
      <c r="F462" s="149">
        <v>0</v>
      </c>
      <c r="G462" s="149">
        <v>0</v>
      </c>
      <c r="H462" s="68">
        <v>1</v>
      </c>
      <c r="I462" s="70">
        <v>14</v>
      </c>
      <c r="J462" s="149">
        <v>0</v>
      </c>
      <c r="K462" s="149">
        <v>1</v>
      </c>
      <c r="L462" s="68">
        <v>15</v>
      </c>
      <c r="M462" s="70">
        <v>2</v>
      </c>
      <c r="N462" s="149">
        <v>0</v>
      </c>
      <c r="O462" s="149">
        <v>0</v>
      </c>
      <c r="P462" s="68">
        <v>2</v>
      </c>
      <c r="Q462" s="70">
        <v>5</v>
      </c>
      <c r="R462" s="149">
        <v>0</v>
      </c>
      <c r="S462" s="149">
        <v>0</v>
      </c>
      <c r="T462" s="68">
        <v>5</v>
      </c>
      <c r="U462" s="70">
        <v>22</v>
      </c>
      <c r="V462" s="149">
        <v>0</v>
      </c>
      <c r="W462" s="149">
        <v>1</v>
      </c>
      <c r="X462" s="68">
        <v>23</v>
      </c>
      <c r="Y462" s="65"/>
    </row>
    <row r="463" spans="1:25" hidden="1" outlineLevel="3" x14ac:dyDescent="0.2">
      <c r="A463" s="467"/>
      <c r="B463" s="95">
        <v>810094</v>
      </c>
      <c r="C463" s="39" t="s">
        <v>44</v>
      </c>
      <c r="D463" s="35">
        <v>1</v>
      </c>
      <c r="E463" s="66">
        <v>0</v>
      </c>
      <c r="F463" s="13">
        <v>0</v>
      </c>
      <c r="G463" s="13">
        <v>0</v>
      </c>
      <c r="H463" s="68">
        <v>0</v>
      </c>
      <c r="I463" s="66">
        <v>0</v>
      </c>
      <c r="J463" s="13">
        <v>0</v>
      </c>
      <c r="K463" s="13">
        <v>0</v>
      </c>
      <c r="L463" s="68">
        <v>0</v>
      </c>
      <c r="M463" s="66">
        <v>0</v>
      </c>
      <c r="N463" s="13">
        <v>0</v>
      </c>
      <c r="O463" s="13">
        <v>0</v>
      </c>
      <c r="P463" s="68">
        <v>0</v>
      </c>
      <c r="Q463" s="66">
        <v>0</v>
      </c>
      <c r="R463" s="13">
        <v>0</v>
      </c>
      <c r="S463" s="13">
        <v>0</v>
      </c>
      <c r="T463" s="68">
        <v>0</v>
      </c>
      <c r="U463" s="69">
        <v>0</v>
      </c>
      <c r="V463" s="13">
        <v>0</v>
      </c>
      <c r="W463" s="67">
        <v>0</v>
      </c>
      <c r="X463" s="68">
        <v>0</v>
      </c>
      <c r="Y463" s="65"/>
    </row>
    <row r="464" spans="1:25" hidden="1" outlineLevel="3" x14ac:dyDescent="0.2">
      <c r="A464" s="467"/>
      <c r="B464" s="95">
        <v>810094</v>
      </c>
      <c r="C464" s="39" t="s">
        <v>44</v>
      </c>
      <c r="D464" s="35">
        <v>2</v>
      </c>
      <c r="E464" s="66">
        <v>0</v>
      </c>
      <c r="F464" s="13">
        <v>0</v>
      </c>
      <c r="G464" s="13">
        <v>0</v>
      </c>
      <c r="H464" s="68">
        <v>0</v>
      </c>
      <c r="I464" s="66">
        <v>0</v>
      </c>
      <c r="J464" s="13">
        <v>0</v>
      </c>
      <c r="K464" s="13">
        <v>0</v>
      </c>
      <c r="L464" s="68">
        <v>0</v>
      </c>
      <c r="M464" s="66">
        <v>0</v>
      </c>
      <c r="N464" s="13">
        <v>0</v>
      </c>
      <c r="O464" s="13">
        <v>0</v>
      </c>
      <c r="P464" s="68">
        <v>0</v>
      </c>
      <c r="Q464" s="66">
        <v>0</v>
      </c>
      <c r="R464" s="13">
        <v>0</v>
      </c>
      <c r="S464" s="13">
        <v>0</v>
      </c>
      <c r="T464" s="68">
        <v>0</v>
      </c>
      <c r="U464" s="69">
        <v>0</v>
      </c>
      <c r="V464" s="13">
        <v>0</v>
      </c>
      <c r="W464" s="67">
        <v>0</v>
      </c>
      <c r="X464" s="68">
        <v>0</v>
      </c>
      <c r="Y464" s="65"/>
    </row>
    <row r="465" spans="1:25" hidden="1" outlineLevel="3" x14ac:dyDescent="0.2">
      <c r="A465" s="467"/>
      <c r="B465" s="95">
        <v>810094</v>
      </c>
      <c r="C465" s="39" t="s">
        <v>45</v>
      </c>
      <c r="D465" s="35">
        <v>3</v>
      </c>
      <c r="E465" s="66">
        <v>0</v>
      </c>
      <c r="F465" s="13">
        <v>0</v>
      </c>
      <c r="G465" s="13">
        <v>0</v>
      </c>
      <c r="H465" s="68">
        <v>0</v>
      </c>
      <c r="I465" s="66">
        <v>0</v>
      </c>
      <c r="J465" s="13">
        <v>0</v>
      </c>
      <c r="K465" s="13">
        <v>0</v>
      </c>
      <c r="L465" s="68">
        <v>0</v>
      </c>
      <c r="M465" s="66">
        <v>0</v>
      </c>
      <c r="N465" s="13">
        <v>0</v>
      </c>
      <c r="O465" s="13">
        <v>0</v>
      </c>
      <c r="P465" s="68">
        <v>0</v>
      </c>
      <c r="Q465" s="66">
        <v>0</v>
      </c>
      <c r="R465" s="13">
        <v>0</v>
      </c>
      <c r="S465" s="13">
        <v>0</v>
      </c>
      <c r="T465" s="68">
        <v>0</v>
      </c>
      <c r="U465" s="69">
        <v>0</v>
      </c>
      <c r="V465" s="13">
        <v>0</v>
      </c>
      <c r="W465" s="67">
        <v>0</v>
      </c>
      <c r="X465" s="68">
        <v>0</v>
      </c>
      <c r="Y465" s="65"/>
    </row>
    <row r="466" spans="1:25" hidden="1" outlineLevel="3" x14ac:dyDescent="0.2">
      <c r="A466" s="467"/>
      <c r="B466" s="95">
        <v>810094</v>
      </c>
      <c r="C466" s="39" t="s">
        <v>45</v>
      </c>
      <c r="D466" s="35">
        <v>4</v>
      </c>
      <c r="E466" s="66">
        <v>0</v>
      </c>
      <c r="F466" s="13">
        <v>0</v>
      </c>
      <c r="G466" s="13">
        <v>0</v>
      </c>
      <c r="H466" s="68">
        <v>0</v>
      </c>
      <c r="I466" s="66">
        <v>0</v>
      </c>
      <c r="J466" s="13">
        <v>0</v>
      </c>
      <c r="K466" s="13">
        <v>0</v>
      </c>
      <c r="L466" s="68">
        <v>0</v>
      </c>
      <c r="M466" s="66">
        <v>0</v>
      </c>
      <c r="N466" s="13">
        <v>0</v>
      </c>
      <c r="O466" s="13">
        <v>0</v>
      </c>
      <c r="P466" s="68">
        <v>0</v>
      </c>
      <c r="Q466" s="66">
        <v>0</v>
      </c>
      <c r="R466" s="13">
        <v>0</v>
      </c>
      <c r="S466" s="13">
        <v>0</v>
      </c>
      <c r="T466" s="68">
        <v>0</v>
      </c>
      <c r="U466" s="69">
        <v>0</v>
      </c>
      <c r="V466" s="13">
        <v>0</v>
      </c>
      <c r="W466" s="67">
        <v>0</v>
      </c>
      <c r="X466" s="68">
        <v>0</v>
      </c>
      <c r="Y466" s="65"/>
    </row>
    <row r="467" spans="1:25" hidden="1" outlineLevel="3" x14ac:dyDescent="0.2">
      <c r="A467" s="467"/>
      <c r="B467" s="95">
        <v>810094</v>
      </c>
      <c r="C467" s="39" t="s">
        <v>46</v>
      </c>
      <c r="D467" s="35">
        <v>5</v>
      </c>
      <c r="E467" s="66">
        <v>0</v>
      </c>
      <c r="F467" s="13">
        <v>0</v>
      </c>
      <c r="G467" s="13">
        <v>0</v>
      </c>
      <c r="H467" s="68">
        <v>0</v>
      </c>
      <c r="I467" s="66">
        <v>0</v>
      </c>
      <c r="J467" s="13">
        <v>0</v>
      </c>
      <c r="K467" s="13">
        <v>0</v>
      </c>
      <c r="L467" s="68">
        <v>0</v>
      </c>
      <c r="M467" s="66">
        <v>0</v>
      </c>
      <c r="N467" s="13">
        <v>0</v>
      </c>
      <c r="O467" s="13">
        <v>0</v>
      </c>
      <c r="P467" s="68">
        <v>0</v>
      </c>
      <c r="Q467" s="66">
        <v>0</v>
      </c>
      <c r="R467" s="13">
        <v>0</v>
      </c>
      <c r="S467" s="13">
        <v>0</v>
      </c>
      <c r="T467" s="68">
        <v>0</v>
      </c>
      <c r="U467" s="69">
        <v>0</v>
      </c>
      <c r="V467" s="13">
        <v>0</v>
      </c>
      <c r="W467" s="67">
        <v>0</v>
      </c>
      <c r="X467" s="68">
        <v>0</v>
      </c>
      <c r="Y467" s="65"/>
    </row>
    <row r="468" spans="1:25" hidden="1" outlineLevel="3" x14ac:dyDescent="0.2">
      <c r="A468" s="467"/>
      <c r="B468" s="95">
        <v>810094</v>
      </c>
      <c r="C468" s="39" t="s">
        <v>47</v>
      </c>
      <c r="D468" s="35">
        <v>6</v>
      </c>
      <c r="E468" s="66">
        <v>0</v>
      </c>
      <c r="F468" s="13">
        <v>0</v>
      </c>
      <c r="G468" s="13">
        <v>0</v>
      </c>
      <c r="H468" s="68">
        <v>0</v>
      </c>
      <c r="I468" s="66">
        <v>0</v>
      </c>
      <c r="J468" s="13">
        <v>0</v>
      </c>
      <c r="K468" s="13">
        <v>0</v>
      </c>
      <c r="L468" s="68">
        <v>0</v>
      </c>
      <c r="M468" s="66">
        <v>0</v>
      </c>
      <c r="N468" s="13">
        <v>0</v>
      </c>
      <c r="O468" s="13">
        <v>0</v>
      </c>
      <c r="P468" s="68">
        <v>0</v>
      </c>
      <c r="Q468" s="66">
        <v>0</v>
      </c>
      <c r="R468" s="13">
        <v>0</v>
      </c>
      <c r="S468" s="13">
        <v>0</v>
      </c>
      <c r="T468" s="68">
        <v>0</v>
      </c>
      <c r="U468" s="69">
        <v>0</v>
      </c>
      <c r="V468" s="13">
        <v>0</v>
      </c>
      <c r="W468" s="67">
        <v>0</v>
      </c>
      <c r="X468" s="68">
        <v>0</v>
      </c>
      <c r="Y468" s="65"/>
    </row>
    <row r="469" spans="1:25" hidden="1" outlineLevel="3" x14ac:dyDescent="0.2">
      <c r="A469" s="467"/>
      <c r="B469" s="95">
        <v>810094</v>
      </c>
      <c r="C469" s="39" t="s">
        <v>47</v>
      </c>
      <c r="D469" s="35">
        <v>7</v>
      </c>
      <c r="E469" s="66">
        <v>0</v>
      </c>
      <c r="F469" s="13">
        <v>0</v>
      </c>
      <c r="G469" s="13">
        <v>0</v>
      </c>
      <c r="H469" s="68">
        <v>0</v>
      </c>
      <c r="I469" s="66">
        <v>0</v>
      </c>
      <c r="J469" s="13">
        <v>0</v>
      </c>
      <c r="K469" s="13">
        <v>0</v>
      </c>
      <c r="L469" s="68">
        <v>0</v>
      </c>
      <c r="M469" s="66">
        <v>0</v>
      </c>
      <c r="N469" s="13">
        <v>0</v>
      </c>
      <c r="O469" s="13">
        <v>0</v>
      </c>
      <c r="P469" s="68">
        <v>0</v>
      </c>
      <c r="Q469" s="66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65"/>
    </row>
    <row r="470" spans="1:25" hidden="1" outlineLevel="3" x14ac:dyDescent="0.2">
      <c r="A470" s="467"/>
      <c r="B470" s="95">
        <v>810094</v>
      </c>
      <c r="C470" s="39" t="s">
        <v>72</v>
      </c>
      <c r="D470" s="35">
        <v>8</v>
      </c>
      <c r="E470" s="66">
        <v>0</v>
      </c>
      <c r="F470" s="13">
        <v>0</v>
      </c>
      <c r="G470" s="13">
        <v>0</v>
      </c>
      <c r="H470" s="68">
        <v>0</v>
      </c>
      <c r="I470" s="66">
        <v>0</v>
      </c>
      <c r="J470" s="13">
        <v>0</v>
      </c>
      <c r="K470" s="13">
        <v>0</v>
      </c>
      <c r="L470" s="68">
        <v>0</v>
      </c>
      <c r="M470" s="66">
        <v>0</v>
      </c>
      <c r="N470" s="13">
        <v>0</v>
      </c>
      <c r="O470" s="13">
        <v>0</v>
      </c>
      <c r="P470" s="68">
        <v>0</v>
      </c>
      <c r="Q470" s="66">
        <v>0</v>
      </c>
      <c r="R470" s="13">
        <v>0</v>
      </c>
      <c r="S470" s="13">
        <v>0</v>
      </c>
      <c r="T470" s="68">
        <v>0</v>
      </c>
      <c r="U470" s="69">
        <v>0</v>
      </c>
      <c r="V470" s="13">
        <v>0</v>
      </c>
      <c r="W470" s="67">
        <v>0</v>
      </c>
      <c r="X470" s="68">
        <v>0</v>
      </c>
      <c r="Y470" s="65"/>
    </row>
    <row r="471" spans="1:25" hidden="1" outlineLevel="3" x14ac:dyDescent="0.2">
      <c r="A471" s="467"/>
      <c r="B471" s="95">
        <v>810094</v>
      </c>
      <c r="C471" s="39" t="s">
        <v>203</v>
      </c>
      <c r="D471" s="35">
        <v>9</v>
      </c>
      <c r="E471" s="66">
        <v>0</v>
      </c>
      <c r="F471" s="13">
        <v>0</v>
      </c>
      <c r="G471" s="13">
        <v>0</v>
      </c>
      <c r="H471" s="68">
        <v>0</v>
      </c>
      <c r="I471" s="66">
        <v>0</v>
      </c>
      <c r="J471" s="13">
        <v>0</v>
      </c>
      <c r="K471" s="13">
        <v>0</v>
      </c>
      <c r="L471" s="68">
        <v>0</v>
      </c>
      <c r="M471" s="66">
        <v>0</v>
      </c>
      <c r="N471" s="13">
        <v>0</v>
      </c>
      <c r="O471" s="13">
        <v>0</v>
      </c>
      <c r="P471" s="68">
        <v>0</v>
      </c>
      <c r="Q471" s="66">
        <v>0</v>
      </c>
      <c r="R471" s="13">
        <v>0</v>
      </c>
      <c r="S471" s="13">
        <v>0</v>
      </c>
      <c r="T471" s="68">
        <v>0</v>
      </c>
      <c r="U471" s="69">
        <v>0</v>
      </c>
      <c r="V471" s="13">
        <v>0</v>
      </c>
      <c r="W471" s="67">
        <v>0</v>
      </c>
      <c r="X471" s="68">
        <v>0</v>
      </c>
      <c r="Y471" s="65"/>
    </row>
    <row r="472" spans="1:25" hidden="1" outlineLevel="3" x14ac:dyDescent="0.2">
      <c r="A472" s="467"/>
      <c r="B472" s="95">
        <v>810094</v>
      </c>
      <c r="C472" s="39" t="s">
        <v>170</v>
      </c>
      <c r="D472" s="35">
        <v>10</v>
      </c>
      <c r="E472" s="66">
        <v>0</v>
      </c>
      <c r="F472" s="13">
        <v>0</v>
      </c>
      <c r="G472" s="13">
        <v>0</v>
      </c>
      <c r="H472" s="68">
        <v>0</v>
      </c>
      <c r="I472" s="66">
        <v>0</v>
      </c>
      <c r="J472" s="13">
        <v>0</v>
      </c>
      <c r="K472" s="13">
        <v>0</v>
      </c>
      <c r="L472" s="68">
        <v>0</v>
      </c>
      <c r="M472" s="66">
        <v>0</v>
      </c>
      <c r="N472" s="13">
        <v>0</v>
      </c>
      <c r="O472" s="13">
        <v>0</v>
      </c>
      <c r="P472" s="68">
        <v>0</v>
      </c>
      <c r="Q472" s="66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65"/>
    </row>
    <row r="473" spans="1:25" hidden="1" outlineLevel="3" x14ac:dyDescent="0.2">
      <c r="A473" s="467"/>
      <c r="B473" s="95">
        <v>810094</v>
      </c>
      <c r="C473" s="39" t="s">
        <v>170</v>
      </c>
      <c r="D473" s="35">
        <v>11</v>
      </c>
      <c r="E473" s="66">
        <v>0</v>
      </c>
      <c r="F473" s="13">
        <v>0</v>
      </c>
      <c r="G473" s="13">
        <v>0</v>
      </c>
      <c r="H473" s="68">
        <v>0</v>
      </c>
      <c r="I473" s="66">
        <v>0</v>
      </c>
      <c r="J473" s="13">
        <v>0</v>
      </c>
      <c r="K473" s="13">
        <v>0</v>
      </c>
      <c r="L473" s="68">
        <v>0</v>
      </c>
      <c r="M473" s="66">
        <v>0</v>
      </c>
      <c r="N473" s="13">
        <v>0</v>
      </c>
      <c r="O473" s="13">
        <v>0</v>
      </c>
      <c r="P473" s="68">
        <v>0</v>
      </c>
      <c r="Q473" s="66">
        <v>0</v>
      </c>
      <c r="R473" s="13">
        <v>0</v>
      </c>
      <c r="S473" s="13">
        <v>0</v>
      </c>
      <c r="T473" s="68">
        <v>0</v>
      </c>
      <c r="U473" s="69">
        <v>0</v>
      </c>
      <c r="V473" s="13">
        <v>0</v>
      </c>
      <c r="W473" s="67">
        <v>0</v>
      </c>
      <c r="X473" s="68">
        <v>0</v>
      </c>
      <c r="Y473" s="65"/>
    </row>
    <row r="474" spans="1:25" hidden="1" outlineLevel="3" x14ac:dyDescent="0.2">
      <c r="A474" s="467"/>
      <c r="B474" s="95">
        <v>810094</v>
      </c>
      <c r="C474" s="39" t="s">
        <v>58</v>
      </c>
      <c r="D474" s="35">
        <v>12</v>
      </c>
      <c r="E474" s="66">
        <v>0</v>
      </c>
      <c r="F474" s="13">
        <v>0</v>
      </c>
      <c r="G474" s="13">
        <v>0</v>
      </c>
      <c r="H474" s="68">
        <v>0</v>
      </c>
      <c r="I474" s="66">
        <v>0</v>
      </c>
      <c r="J474" s="13">
        <v>0</v>
      </c>
      <c r="K474" s="13">
        <v>0</v>
      </c>
      <c r="L474" s="68">
        <v>0</v>
      </c>
      <c r="M474" s="66">
        <v>0</v>
      </c>
      <c r="N474" s="13">
        <v>0</v>
      </c>
      <c r="O474" s="13">
        <v>0</v>
      </c>
      <c r="P474" s="68">
        <v>0</v>
      </c>
      <c r="Q474" s="66">
        <v>0</v>
      </c>
      <c r="R474" s="13">
        <v>0</v>
      </c>
      <c r="S474" s="13">
        <v>0</v>
      </c>
      <c r="T474" s="68">
        <v>0</v>
      </c>
      <c r="U474" s="69">
        <v>0</v>
      </c>
      <c r="V474" s="13">
        <v>0</v>
      </c>
      <c r="W474" s="67">
        <v>0</v>
      </c>
      <c r="X474" s="68">
        <v>0</v>
      </c>
      <c r="Y474" s="65"/>
    </row>
    <row r="475" spans="1:25" hidden="1" outlineLevel="3" x14ac:dyDescent="0.2">
      <c r="A475" s="467"/>
      <c r="B475" s="95">
        <v>810094</v>
      </c>
      <c r="C475" s="39" t="s">
        <v>58</v>
      </c>
      <c r="D475" s="35">
        <v>13</v>
      </c>
      <c r="E475" s="66">
        <v>0</v>
      </c>
      <c r="F475" s="13">
        <v>0</v>
      </c>
      <c r="G475" s="13">
        <v>0</v>
      </c>
      <c r="H475" s="68">
        <v>0</v>
      </c>
      <c r="I475" s="66">
        <v>0</v>
      </c>
      <c r="J475" s="13">
        <v>0</v>
      </c>
      <c r="K475" s="13">
        <v>0</v>
      </c>
      <c r="L475" s="68">
        <v>0</v>
      </c>
      <c r="M475" s="66">
        <v>0</v>
      </c>
      <c r="N475" s="13">
        <v>0</v>
      </c>
      <c r="O475" s="13">
        <v>0</v>
      </c>
      <c r="P475" s="68">
        <v>0</v>
      </c>
      <c r="Q475" s="66">
        <v>0</v>
      </c>
      <c r="R475" s="13">
        <v>0</v>
      </c>
      <c r="S475" s="13">
        <v>0</v>
      </c>
      <c r="T475" s="68">
        <v>0</v>
      </c>
      <c r="U475" s="69">
        <v>0</v>
      </c>
      <c r="V475" s="13">
        <v>0</v>
      </c>
      <c r="W475" s="67">
        <v>0</v>
      </c>
      <c r="X475" s="68">
        <v>0</v>
      </c>
      <c r="Y475" s="65"/>
    </row>
    <row r="476" spans="1:25" hidden="1" outlineLevel="3" x14ac:dyDescent="0.2">
      <c r="A476" s="467"/>
      <c r="B476" s="95">
        <v>810094</v>
      </c>
      <c r="C476" s="39" t="s">
        <v>58</v>
      </c>
      <c r="D476" s="35">
        <v>14</v>
      </c>
      <c r="E476" s="66">
        <v>0</v>
      </c>
      <c r="F476" s="13">
        <v>0</v>
      </c>
      <c r="G476" s="13">
        <v>0</v>
      </c>
      <c r="H476" s="68">
        <v>0</v>
      </c>
      <c r="I476" s="66">
        <v>0</v>
      </c>
      <c r="J476" s="13">
        <v>0</v>
      </c>
      <c r="K476" s="13">
        <v>0</v>
      </c>
      <c r="L476" s="68">
        <v>0</v>
      </c>
      <c r="M476" s="66">
        <v>0</v>
      </c>
      <c r="N476" s="13">
        <v>0</v>
      </c>
      <c r="O476" s="13">
        <v>0</v>
      </c>
      <c r="P476" s="68">
        <v>0</v>
      </c>
      <c r="Q476" s="66">
        <v>0</v>
      </c>
      <c r="R476" s="13">
        <v>0</v>
      </c>
      <c r="S476" s="13">
        <v>0</v>
      </c>
      <c r="T476" s="68">
        <v>0</v>
      </c>
      <c r="U476" s="69">
        <v>0</v>
      </c>
      <c r="V476" s="13">
        <v>0</v>
      </c>
      <c r="W476" s="67">
        <v>0</v>
      </c>
      <c r="X476" s="68">
        <v>0</v>
      </c>
      <c r="Y476" s="65"/>
    </row>
    <row r="477" spans="1:25" hidden="1" outlineLevel="3" x14ac:dyDescent="0.2">
      <c r="A477" s="467"/>
      <c r="B477" s="95">
        <v>810094</v>
      </c>
      <c r="C477" s="39" t="s">
        <v>58</v>
      </c>
      <c r="D477" s="35">
        <v>15</v>
      </c>
      <c r="E477" s="66">
        <v>0</v>
      </c>
      <c r="F477" s="13">
        <v>0</v>
      </c>
      <c r="G477" s="13">
        <v>0</v>
      </c>
      <c r="H477" s="68">
        <v>0</v>
      </c>
      <c r="I477" s="66">
        <v>0</v>
      </c>
      <c r="J477" s="13">
        <v>0</v>
      </c>
      <c r="K477" s="13">
        <v>0</v>
      </c>
      <c r="L477" s="68">
        <v>0</v>
      </c>
      <c r="M477" s="66">
        <v>0</v>
      </c>
      <c r="N477" s="13">
        <v>0</v>
      </c>
      <c r="O477" s="13">
        <v>0</v>
      </c>
      <c r="P477" s="68">
        <v>0</v>
      </c>
      <c r="Q477" s="66">
        <v>0</v>
      </c>
      <c r="R477" s="13">
        <v>0</v>
      </c>
      <c r="S477" s="13">
        <v>0</v>
      </c>
      <c r="T477" s="68">
        <v>0</v>
      </c>
      <c r="U477" s="69">
        <v>0</v>
      </c>
      <c r="V477" s="13">
        <v>0</v>
      </c>
      <c r="W477" s="67">
        <v>0</v>
      </c>
      <c r="X477" s="68">
        <v>0</v>
      </c>
      <c r="Y477" s="65"/>
    </row>
    <row r="478" spans="1:25" hidden="1" outlineLevel="3" x14ac:dyDescent="0.2">
      <c r="A478" s="467"/>
      <c r="B478" s="95">
        <v>810094</v>
      </c>
      <c r="C478" s="39" t="s">
        <v>58</v>
      </c>
      <c r="D478" s="35">
        <v>16</v>
      </c>
      <c r="E478" s="66">
        <v>0</v>
      </c>
      <c r="F478" s="13">
        <v>0</v>
      </c>
      <c r="G478" s="13">
        <v>0</v>
      </c>
      <c r="H478" s="68">
        <v>0</v>
      </c>
      <c r="I478" s="66">
        <v>0</v>
      </c>
      <c r="J478" s="13">
        <v>0</v>
      </c>
      <c r="K478" s="13">
        <v>0</v>
      </c>
      <c r="L478" s="68">
        <v>0</v>
      </c>
      <c r="M478" s="66">
        <v>0</v>
      </c>
      <c r="N478" s="13">
        <v>0</v>
      </c>
      <c r="O478" s="13">
        <v>0</v>
      </c>
      <c r="P478" s="68">
        <v>0</v>
      </c>
      <c r="Q478" s="66">
        <v>0</v>
      </c>
      <c r="R478" s="13">
        <v>0</v>
      </c>
      <c r="S478" s="13">
        <v>0</v>
      </c>
      <c r="T478" s="68">
        <v>0</v>
      </c>
      <c r="U478" s="69">
        <v>0</v>
      </c>
      <c r="V478" s="13">
        <v>0</v>
      </c>
      <c r="W478" s="67">
        <v>0</v>
      </c>
      <c r="X478" s="68">
        <v>0</v>
      </c>
      <c r="Y478" s="65"/>
    </row>
    <row r="479" spans="1:25" hidden="1" outlineLevel="3" x14ac:dyDescent="0.2">
      <c r="A479" s="467"/>
      <c r="B479" s="95">
        <v>810094</v>
      </c>
      <c r="C479" s="39" t="s">
        <v>58</v>
      </c>
      <c r="D479" s="35">
        <v>17</v>
      </c>
      <c r="E479" s="66">
        <v>0</v>
      </c>
      <c r="F479" s="13">
        <v>0</v>
      </c>
      <c r="G479" s="13">
        <v>0</v>
      </c>
      <c r="H479" s="68">
        <v>0</v>
      </c>
      <c r="I479" s="66">
        <v>0</v>
      </c>
      <c r="J479" s="13">
        <v>0</v>
      </c>
      <c r="K479" s="13">
        <v>0</v>
      </c>
      <c r="L479" s="68">
        <v>0</v>
      </c>
      <c r="M479" s="66">
        <v>0</v>
      </c>
      <c r="N479" s="13">
        <v>0</v>
      </c>
      <c r="O479" s="13">
        <v>0</v>
      </c>
      <c r="P479" s="68">
        <v>0</v>
      </c>
      <c r="Q479" s="66">
        <v>0</v>
      </c>
      <c r="R479" s="13">
        <v>0</v>
      </c>
      <c r="S479" s="13">
        <v>0</v>
      </c>
      <c r="T479" s="68">
        <v>0</v>
      </c>
      <c r="U479" s="69">
        <v>0</v>
      </c>
      <c r="V479" s="13">
        <v>0</v>
      </c>
      <c r="W479" s="67">
        <v>0</v>
      </c>
      <c r="X479" s="68">
        <v>0</v>
      </c>
      <c r="Y479" s="65"/>
    </row>
    <row r="480" spans="1:25" hidden="1" outlineLevel="3" x14ac:dyDescent="0.2">
      <c r="A480" s="467"/>
      <c r="B480" s="95">
        <v>810094</v>
      </c>
      <c r="C480" s="39" t="s">
        <v>55</v>
      </c>
      <c r="D480" s="35">
        <v>18</v>
      </c>
      <c r="E480" s="66">
        <v>0</v>
      </c>
      <c r="F480" s="13">
        <v>0</v>
      </c>
      <c r="G480" s="13">
        <v>0</v>
      </c>
      <c r="H480" s="68">
        <v>0</v>
      </c>
      <c r="I480" s="66">
        <v>0</v>
      </c>
      <c r="J480" s="13">
        <v>0</v>
      </c>
      <c r="K480" s="13">
        <v>0</v>
      </c>
      <c r="L480" s="68">
        <v>0</v>
      </c>
      <c r="M480" s="66">
        <v>0</v>
      </c>
      <c r="N480" s="13">
        <v>0</v>
      </c>
      <c r="O480" s="13">
        <v>0</v>
      </c>
      <c r="P480" s="68">
        <v>0</v>
      </c>
      <c r="Q480" s="66">
        <v>0</v>
      </c>
      <c r="R480" s="13">
        <v>0</v>
      </c>
      <c r="S480" s="13">
        <v>0</v>
      </c>
      <c r="T480" s="68">
        <v>0</v>
      </c>
      <c r="U480" s="69">
        <v>0</v>
      </c>
      <c r="V480" s="13">
        <v>0</v>
      </c>
      <c r="W480" s="67">
        <v>0</v>
      </c>
      <c r="X480" s="68">
        <v>0</v>
      </c>
      <c r="Y480" s="65"/>
    </row>
    <row r="481" spans="1:25" hidden="1" outlineLevel="3" x14ac:dyDescent="0.2">
      <c r="A481" s="467"/>
      <c r="B481" s="95">
        <v>810094</v>
      </c>
      <c r="C481" s="39" t="s">
        <v>55</v>
      </c>
      <c r="D481" s="35">
        <v>19</v>
      </c>
      <c r="E481" s="66">
        <v>0</v>
      </c>
      <c r="F481" s="13">
        <v>0</v>
      </c>
      <c r="G481" s="13">
        <v>0</v>
      </c>
      <c r="H481" s="68">
        <v>0</v>
      </c>
      <c r="I481" s="66">
        <v>0</v>
      </c>
      <c r="J481" s="13">
        <v>0</v>
      </c>
      <c r="K481" s="13">
        <v>0</v>
      </c>
      <c r="L481" s="68">
        <v>0</v>
      </c>
      <c r="M481" s="66">
        <v>0</v>
      </c>
      <c r="N481" s="13">
        <v>0</v>
      </c>
      <c r="O481" s="13">
        <v>0</v>
      </c>
      <c r="P481" s="68">
        <v>0</v>
      </c>
      <c r="Q481" s="66">
        <v>0</v>
      </c>
      <c r="R481" s="13">
        <v>0</v>
      </c>
      <c r="S481" s="13">
        <v>0</v>
      </c>
      <c r="T481" s="68">
        <v>0</v>
      </c>
      <c r="U481" s="69">
        <v>0</v>
      </c>
      <c r="V481" s="13">
        <v>0</v>
      </c>
      <c r="W481" s="67">
        <v>0</v>
      </c>
      <c r="X481" s="68">
        <v>0</v>
      </c>
      <c r="Y481" s="65"/>
    </row>
    <row r="482" spans="1:25" hidden="1" outlineLevel="3" x14ac:dyDescent="0.2">
      <c r="A482" s="467"/>
      <c r="B482" s="95">
        <v>810094</v>
      </c>
      <c r="C482" s="39" t="s">
        <v>48</v>
      </c>
      <c r="D482" s="35">
        <v>20</v>
      </c>
      <c r="E482" s="66">
        <v>0</v>
      </c>
      <c r="F482" s="13">
        <v>0</v>
      </c>
      <c r="G482" s="13">
        <v>0</v>
      </c>
      <c r="H482" s="68">
        <v>0</v>
      </c>
      <c r="I482" s="66">
        <v>0</v>
      </c>
      <c r="J482" s="13">
        <v>0</v>
      </c>
      <c r="K482" s="13">
        <v>0</v>
      </c>
      <c r="L482" s="68">
        <v>0</v>
      </c>
      <c r="M482" s="66">
        <v>0</v>
      </c>
      <c r="N482" s="13">
        <v>0</v>
      </c>
      <c r="O482" s="13">
        <v>0</v>
      </c>
      <c r="P482" s="68">
        <v>0</v>
      </c>
      <c r="Q482" s="66">
        <v>0</v>
      </c>
      <c r="R482" s="13">
        <v>0</v>
      </c>
      <c r="S482" s="13">
        <v>0</v>
      </c>
      <c r="T482" s="68">
        <v>0</v>
      </c>
      <c r="U482" s="69">
        <v>0</v>
      </c>
      <c r="V482" s="13">
        <v>0</v>
      </c>
      <c r="W482" s="67">
        <v>0</v>
      </c>
      <c r="X482" s="68">
        <v>0</v>
      </c>
      <c r="Y482" s="65"/>
    </row>
    <row r="483" spans="1:25" hidden="1" outlineLevel="3" x14ac:dyDescent="0.2">
      <c r="A483" s="467"/>
      <c r="B483" s="95">
        <v>810094</v>
      </c>
      <c r="C483" s="39" t="s">
        <v>48</v>
      </c>
      <c r="D483" s="35">
        <v>21</v>
      </c>
      <c r="E483" s="66">
        <v>0</v>
      </c>
      <c r="F483" s="13">
        <v>0</v>
      </c>
      <c r="G483" s="13">
        <v>0</v>
      </c>
      <c r="H483" s="68">
        <v>0</v>
      </c>
      <c r="I483" s="66">
        <v>0</v>
      </c>
      <c r="J483" s="13">
        <v>0</v>
      </c>
      <c r="K483" s="13">
        <v>0</v>
      </c>
      <c r="L483" s="68">
        <v>0</v>
      </c>
      <c r="M483" s="66">
        <v>0</v>
      </c>
      <c r="N483" s="13">
        <v>0</v>
      </c>
      <c r="O483" s="13">
        <v>0</v>
      </c>
      <c r="P483" s="68">
        <v>0</v>
      </c>
      <c r="Q483" s="66">
        <v>0</v>
      </c>
      <c r="R483" s="13">
        <v>0</v>
      </c>
      <c r="S483" s="13">
        <v>0</v>
      </c>
      <c r="T483" s="68">
        <v>0</v>
      </c>
      <c r="U483" s="69">
        <v>0</v>
      </c>
      <c r="V483" s="13">
        <v>0</v>
      </c>
      <c r="W483" s="67">
        <v>0</v>
      </c>
      <c r="X483" s="68">
        <v>0</v>
      </c>
      <c r="Y483" s="65"/>
    </row>
    <row r="484" spans="1:25" hidden="1" outlineLevel="3" x14ac:dyDescent="0.2">
      <c r="A484" s="467"/>
      <c r="B484" s="95">
        <v>810094</v>
      </c>
      <c r="C484" s="39" t="s">
        <v>48</v>
      </c>
      <c r="D484" s="35">
        <v>22</v>
      </c>
      <c r="E484" s="66">
        <v>0</v>
      </c>
      <c r="F484" s="13">
        <v>0</v>
      </c>
      <c r="G484" s="13">
        <v>0</v>
      </c>
      <c r="H484" s="68">
        <v>0</v>
      </c>
      <c r="I484" s="66">
        <v>0</v>
      </c>
      <c r="J484" s="13">
        <v>0</v>
      </c>
      <c r="K484" s="13">
        <v>0</v>
      </c>
      <c r="L484" s="68">
        <v>0</v>
      </c>
      <c r="M484" s="66">
        <v>0</v>
      </c>
      <c r="N484" s="13">
        <v>0</v>
      </c>
      <c r="O484" s="13">
        <v>0</v>
      </c>
      <c r="P484" s="68">
        <v>0</v>
      </c>
      <c r="Q484" s="66">
        <v>0</v>
      </c>
      <c r="R484" s="13">
        <v>0</v>
      </c>
      <c r="S484" s="13">
        <v>0</v>
      </c>
      <c r="T484" s="68">
        <v>0</v>
      </c>
      <c r="U484" s="69">
        <v>0</v>
      </c>
      <c r="V484" s="13">
        <v>0</v>
      </c>
      <c r="W484" s="67">
        <v>0</v>
      </c>
      <c r="X484" s="68">
        <v>0</v>
      </c>
      <c r="Y484" s="65"/>
    </row>
    <row r="485" spans="1:25" hidden="1" outlineLevel="3" x14ac:dyDescent="0.2">
      <c r="A485" s="467"/>
      <c r="B485" s="95">
        <v>810094</v>
      </c>
      <c r="C485" s="39" t="s">
        <v>48</v>
      </c>
      <c r="D485" s="35">
        <v>23</v>
      </c>
      <c r="E485" s="66">
        <v>0</v>
      </c>
      <c r="F485" s="13">
        <v>0</v>
      </c>
      <c r="G485" s="13">
        <v>0</v>
      </c>
      <c r="H485" s="68">
        <v>0</v>
      </c>
      <c r="I485" s="66">
        <v>0</v>
      </c>
      <c r="J485" s="13">
        <v>0</v>
      </c>
      <c r="K485" s="13">
        <v>0</v>
      </c>
      <c r="L485" s="68">
        <v>0</v>
      </c>
      <c r="M485" s="66">
        <v>0</v>
      </c>
      <c r="N485" s="13">
        <v>0</v>
      </c>
      <c r="O485" s="13">
        <v>0</v>
      </c>
      <c r="P485" s="68">
        <v>0</v>
      </c>
      <c r="Q485" s="66">
        <v>0</v>
      </c>
      <c r="R485" s="13">
        <v>0</v>
      </c>
      <c r="S485" s="13">
        <v>0</v>
      </c>
      <c r="T485" s="68">
        <v>0</v>
      </c>
      <c r="U485" s="69">
        <v>0</v>
      </c>
      <c r="V485" s="13">
        <v>0</v>
      </c>
      <c r="W485" s="67">
        <v>0</v>
      </c>
      <c r="X485" s="68">
        <v>0</v>
      </c>
      <c r="Y485" s="65"/>
    </row>
    <row r="486" spans="1:25" hidden="1" outlineLevel="3" x14ac:dyDescent="0.2">
      <c r="A486" s="467"/>
      <c r="B486" s="95">
        <v>810094</v>
      </c>
      <c r="C486" s="39" t="s">
        <v>48</v>
      </c>
      <c r="D486" s="35">
        <v>24</v>
      </c>
      <c r="E486" s="66">
        <v>0</v>
      </c>
      <c r="F486" s="13">
        <v>0</v>
      </c>
      <c r="G486" s="13">
        <v>0</v>
      </c>
      <c r="H486" s="68">
        <v>0</v>
      </c>
      <c r="I486" s="66">
        <v>0</v>
      </c>
      <c r="J486" s="13">
        <v>0</v>
      </c>
      <c r="K486" s="13">
        <v>0</v>
      </c>
      <c r="L486" s="68">
        <v>0</v>
      </c>
      <c r="M486" s="66">
        <v>0</v>
      </c>
      <c r="N486" s="13">
        <v>0</v>
      </c>
      <c r="O486" s="13">
        <v>0</v>
      </c>
      <c r="P486" s="68">
        <v>0</v>
      </c>
      <c r="Q486" s="66">
        <v>0</v>
      </c>
      <c r="R486" s="13">
        <v>0</v>
      </c>
      <c r="S486" s="13">
        <v>0</v>
      </c>
      <c r="T486" s="68">
        <v>0</v>
      </c>
      <c r="U486" s="69">
        <v>0</v>
      </c>
      <c r="V486" s="13">
        <v>0</v>
      </c>
      <c r="W486" s="67">
        <v>0</v>
      </c>
      <c r="X486" s="68">
        <v>0</v>
      </c>
      <c r="Y486" s="65"/>
    </row>
    <row r="487" spans="1:25" hidden="1" outlineLevel="3" x14ac:dyDescent="0.2">
      <c r="A487" s="467"/>
      <c r="B487" s="95">
        <v>810094</v>
      </c>
      <c r="C487" s="39" t="s">
        <v>48</v>
      </c>
      <c r="D487" s="35">
        <v>25</v>
      </c>
      <c r="E487" s="66">
        <v>0</v>
      </c>
      <c r="F487" s="13">
        <v>0</v>
      </c>
      <c r="G487" s="13">
        <v>0</v>
      </c>
      <c r="H487" s="68">
        <v>0</v>
      </c>
      <c r="I487" s="66">
        <v>0</v>
      </c>
      <c r="J487" s="13">
        <v>0</v>
      </c>
      <c r="K487" s="13">
        <v>0</v>
      </c>
      <c r="L487" s="68">
        <v>0</v>
      </c>
      <c r="M487" s="66">
        <v>0</v>
      </c>
      <c r="N487" s="13">
        <v>0</v>
      </c>
      <c r="O487" s="13">
        <v>0</v>
      </c>
      <c r="P487" s="68">
        <v>0</v>
      </c>
      <c r="Q487" s="66">
        <v>0</v>
      </c>
      <c r="R487" s="13">
        <v>0</v>
      </c>
      <c r="S487" s="13">
        <v>0</v>
      </c>
      <c r="T487" s="68">
        <v>0</v>
      </c>
      <c r="U487" s="69">
        <v>0</v>
      </c>
      <c r="V487" s="13">
        <v>0</v>
      </c>
      <c r="W487" s="67">
        <v>0</v>
      </c>
      <c r="X487" s="68">
        <v>0</v>
      </c>
      <c r="Y487" s="65"/>
    </row>
    <row r="488" spans="1:25" hidden="1" outlineLevel="3" x14ac:dyDescent="0.2">
      <c r="A488" s="467"/>
      <c r="B488" s="95">
        <v>810094</v>
      </c>
      <c r="C488" s="39" t="s">
        <v>49</v>
      </c>
      <c r="D488" s="35">
        <v>26</v>
      </c>
      <c r="E488" s="66">
        <v>0</v>
      </c>
      <c r="F488" s="13">
        <v>0</v>
      </c>
      <c r="G488" s="13">
        <v>0</v>
      </c>
      <c r="H488" s="68">
        <v>0</v>
      </c>
      <c r="I488" s="66">
        <v>0</v>
      </c>
      <c r="J488" s="13">
        <v>0</v>
      </c>
      <c r="K488" s="13">
        <v>0</v>
      </c>
      <c r="L488" s="68">
        <v>0</v>
      </c>
      <c r="M488" s="66">
        <v>0</v>
      </c>
      <c r="N488" s="13">
        <v>0</v>
      </c>
      <c r="O488" s="13">
        <v>0</v>
      </c>
      <c r="P488" s="68">
        <v>0</v>
      </c>
      <c r="Q488" s="66">
        <v>0</v>
      </c>
      <c r="R488" s="13">
        <v>0</v>
      </c>
      <c r="S488" s="13">
        <v>0</v>
      </c>
      <c r="T488" s="68">
        <v>0</v>
      </c>
      <c r="U488" s="69">
        <v>0</v>
      </c>
      <c r="V488" s="13">
        <v>0</v>
      </c>
      <c r="W488" s="67">
        <v>0</v>
      </c>
      <c r="X488" s="68">
        <v>0</v>
      </c>
      <c r="Y488" s="65"/>
    </row>
    <row r="489" spans="1:25" hidden="1" outlineLevel="3" x14ac:dyDescent="0.2">
      <c r="A489" s="467"/>
      <c r="B489" s="95">
        <v>810094</v>
      </c>
      <c r="C489" s="39" t="s">
        <v>49</v>
      </c>
      <c r="D489" s="35">
        <v>27</v>
      </c>
      <c r="E489" s="66">
        <v>0</v>
      </c>
      <c r="F489" s="13">
        <v>0</v>
      </c>
      <c r="G489" s="13">
        <v>0</v>
      </c>
      <c r="H489" s="68">
        <v>0</v>
      </c>
      <c r="I489" s="66">
        <v>0</v>
      </c>
      <c r="J489" s="13">
        <v>0</v>
      </c>
      <c r="K489" s="13">
        <v>0</v>
      </c>
      <c r="L489" s="68">
        <v>0</v>
      </c>
      <c r="M489" s="66">
        <v>0</v>
      </c>
      <c r="N489" s="13">
        <v>0</v>
      </c>
      <c r="O489" s="13">
        <v>0</v>
      </c>
      <c r="P489" s="68">
        <v>0</v>
      </c>
      <c r="Q489" s="66">
        <v>0</v>
      </c>
      <c r="R489" s="13">
        <v>0</v>
      </c>
      <c r="S489" s="13">
        <v>0</v>
      </c>
      <c r="T489" s="68">
        <v>0</v>
      </c>
      <c r="U489" s="69">
        <v>0</v>
      </c>
      <c r="V489" s="13">
        <v>0</v>
      </c>
      <c r="W489" s="67">
        <v>0</v>
      </c>
      <c r="X489" s="68">
        <v>0</v>
      </c>
      <c r="Y489" s="65"/>
    </row>
    <row r="490" spans="1:25" hidden="1" outlineLevel="3" x14ac:dyDescent="0.2">
      <c r="A490" s="467"/>
      <c r="B490" s="95">
        <v>810094</v>
      </c>
      <c r="C490" s="39" t="s">
        <v>49</v>
      </c>
      <c r="D490" s="35">
        <v>28</v>
      </c>
      <c r="E490" s="66">
        <v>0</v>
      </c>
      <c r="F490" s="13">
        <v>0</v>
      </c>
      <c r="G490" s="13">
        <v>0</v>
      </c>
      <c r="H490" s="68">
        <v>0</v>
      </c>
      <c r="I490" s="66">
        <v>0</v>
      </c>
      <c r="J490" s="13">
        <v>0</v>
      </c>
      <c r="K490" s="13">
        <v>0</v>
      </c>
      <c r="L490" s="68">
        <v>0</v>
      </c>
      <c r="M490" s="66">
        <v>0</v>
      </c>
      <c r="N490" s="13">
        <v>0</v>
      </c>
      <c r="O490" s="13">
        <v>0</v>
      </c>
      <c r="P490" s="68">
        <v>0</v>
      </c>
      <c r="Q490" s="66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65"/>
    </row>
    <row r="491" spans="1:25" hidden="1" outlineLevel="3" x14ac:dyDescent="0.2">
      <c r="A491" s="467"/>
      <c r="B491" s="95">
        <v>810094</v>
      </c>
      <c r="C491" s="39" t="s">
        <v>50</v>
      </c>
      <c r="D491" s="35">
        <v>29</v>
      </c>
      <c r="E491" s="66">
        <v>0</v>
      </c>
      <c r="F491" s="13">
        <v>0</v>
      </c>
      <c r="G491" s="13">
        <v>0</v>
      </c>
      <c r="H491" s="68">
        <v>0</v>
      </c>
      <c r="I491" s="66">
        <v>0</v>
      </c>
      <c r="J491" s="13">
        <v>0</v>
      </c>
      <c r="K491" s="13">
        <v>0</v>
      </c>
      <c r="L491" s="68">
        <v>0</v>
      </c>
      <c r="M491" s="66">
        <v>0</v>
      </c>
      <c r="N491" s="13">
        <v>0</v>
      </c>
      <c r="O491" s="13">
        <v>0</v>
      </c>
      <c r="P491" s="68">
        <v>0</v>
      </c>
      <c r="Q491" s="66">
        <v>0</v>
      </c>
      <c r="R491" s="13">
        <v>0</v>
      </c>
      <c r="S491" s="13">
        <v>0</v>
      </c>
      <c r="T491" s="68">
        <v>0</v>
      </c>
      <c r="U491" s="69">
        <v>0</v>
      </c>
      <c r="V491" s="13">
        <v>0</v>
      </c>
      <c r="W491" s="67">
        <v>0</v>
      </c>
      <c r="X491" s="68">
        <v>0</v>
      </c>
      <c r="Y491" s="65"/>
    </row>
    <row r="492" spans="1:25" hidden="1" outlineLevel="3" x14ac:dyDescent="0.2">
      <c r="A492" s="467"/>
      <c r="B492" s="95">
        <v>810094</v>
      </c>
      <c r="C492" s="39" t="s">
        <v>50</v>
      </c>
      <c r="D492" s="35">
        <v>30</v>
      </c>
      <c r="E492" s="66">
        <v>0</v>
      </c>
      <c r="F492" s="13">
        <v>0</v>
      </c>
      <c r="G492" s="13">
        <v>0</v>
      </c>
      <c r="H492" s="68">
        <v>0</v>
      </c>
      <c r="I492" s="66">
        <v>0</v>
      </c>
      <c r="J492" s="13">
        <v>0</v>
      </c>
      <c r="K492" s="13">
        <v>0</v>
      </c>
      <c r="L492" s="68">
        <v>0</v>
      </c>
      <c r="M492" s="66">
        <v>0</v>
      </c>
      <c r="N492" s="13">
        <v>0</v>
      </c>
      <c r="O492" s="13">
        <v>0</v>
      </c>
      <c r="P492" s="68">
        <v>0</v>
      </c>
      <c r="Q492" s="66">
        <v>0</v>
      </c>
      <c r="R492" s="13">
        <v>0</v>
      </c>
      <c r="S492" s="13">
        <v>0</v>
      </c>
      <c r="T492" s="68">
        <v>0</v>
      </c>
      <c r="U492" s="69">
        <v>0</v>
      </c>
      <c r="V492" s="13">
        <v>0</v>
      </c>
      <c r="W492" s="67">
        <v>0</v>
      </c>
      <c r="X492" s="68">
        <v>0</v>
      </c>
      <c r="Y492" s="65"/>
    </row>
    <row r="493" spans="1:25" hidden="1" outlineLevel="3" x14ac:dyDescent="0.2">
      <c r="A493" s="467"/>
      <c r="B493" s="95">
        <v>810094</v>
      </c>
      <c r="C493" s="39" t="s">
        <v>59</v>
      </c>
      <c r="D493" s="35">
        <v>31</v>
      </c>
      <c r="E493" s="66">
        <v>0</v>
      </c>
      <c r="F493" s="13">
        <v>0</v>
      </c>
      <c r="G493" s="13">
        <v>0</v>
      </c>
      <c r="H493" s="68">
        <v>0</v>
      </c>
      <c r="I493" s="66">
        <v>0</v>
      </c>
      <c r="J493" s="13">
        <v>0</v>
      </c>
      <c r="K493" s="13">
        <v>0</v>
      </c>
      <c r="L493" s="68">
        <v>0</v>
      </c>
      <c r="M493" s="66">
        <v>0</v>
      </c>
      <c r="N493" s="13">
        <v>0</v>
      </c>
      <c r="O493" s="13">
        <v>0</v>
      </c>
      <c r="P493" s="68">
        <v>0</v>
      </c>
      <c r="Q493" s="66">
        <v>0</v>
      </c>
      <c r="R493" s="13">
        <v>0</v>
      </c>
      <c r="S493" s="13">
        <v>0</v>
      </c>
      <c r="T493" s="68">
        <v>0</v>
      </c>
      <c r="U493" s="69">
        <v>0</v>
      </c>
      <c r="V493" s="13">
        <v>0</v>
      </c>
      <c r="W493" s="67">
        <v>0</v>
      </c>
      <c r="X493" s="68">
        <v>0</v>
      </c>
      <c r="Y493" s="65"/>
    </row>
    <row r="494" spans="1:25" hidden="1" outlineLevel="3" x14ac:dyDescent="0.2">
      <c r="A494" s="467"/>
      <c r="B494" s="95">
        <v>810094</v>
      </c>
      <c r="C494" s="39" t="s">
        <v>59</v>
      </c>
      <c r="D494" s="35">
        <v>32</v>
      </c>
      <c r="E494" s="66">
        <v>0</v>
      </c>
      <c r="F494" s="13">
        <v>0</v>
      </c>
      <c r="G494" s="13">
        <v>0</v>
      </c>
      <c r="H494" s="68">
        <v>0</v>
      </c>
      <c r="I494" s="66">
        <v>0</v>
      </c>
      <c r="J494" s="13">
        <v>0</v>
      </c>
      <c r="K494" s="13">
        <v>0</v>
      </c>
      <c r="L494" s="68">
        <v>0</v>
      </c>
      <c r="M494" s="66">
        <v>0</v>
      </c>
      <c r="N494" s="13">
        <v>0</v>
      </c>
      <c r="O494" s="13">
        <v>0</v>
      </c>
      <c r="P494" s="68">
        <v>0</v>
      </c>
      <c r="Q494" s="66">
        <v>0</v>
      </c>
      <c r="R494" s="13">
        <v>0</v>
      </c>
      <c r="S494" s="13">
        <v>0</v>
      </c>
      <c r="T494" s="68">
        <v>0</v>
      </c>
      <c r="U494" s="69">
        <v>0</v>
      </c>
      <c r="V494" s="13">
        <v>0</v>
      </c>
      <c r="W494" s="67">
        <v>0</v>
      </c>
      <c r="X494" s="68">
        <v>0</v>
      </c>
      <c r="Y494" s="65"/>
    </row>
    <row r="495" spans="1:25" hidden="1" outlineLevel="3" x14ac:dyDescent="0.2">
      <c r="A495" s="467"/>
      <c r="B495" s="95">
        <v>810094</v>
      </c>
      <c r="C495" s="39" t="s">
        <v>59</v>
      </c>
      <c r="D495" s="35">
        <v>33</v>
      </c>
      <c r="E495" s="66">
        <v>0</v>
      </c>
      <c r="F495" s="13">
        <v>0</v>
      </c>
      <c r="G495" s="13">
        <v>0</v>
      </c>
      <c r="H495" s="68">
        <v>0</v>
      </c>
      <c r="I495" s="66">
        <v>0</v>
      </c>
      <c r="J495" s="13">
        <v>0</v>
      </c>
      <c r="K495" s="13">
        <v>0</v>
      </c>
      <c r="L495" s="68">
        <v>0</v>
      </c>
      <c r="M495" s="66">
        <v>0</v>
      </c>
      <c r="N495" s="13">
        <v>0</v>
      </c>
      <c r="O495" s="13">
        <v>0</v>
      </c>
      <c r="P495" s="68">
        <v>0</v>
      </c>
      <c r="Q495" s="66">
        <v>0</v>
      </c>
      <c r="R495" s="13">
        <v>0</v>
      </c>
      <c r="S495" s="13">
        <v>0</v>
      </c>
      <c r="T495" s="68">
        <v>0</v>
      </c>
      <c r="U495" s="69">
        <v>0</v>
      </c>
      <c r="V495" s="13">
        <v>0</v>
      </c>
      <c r="W495" s="67">
        <v>0</v>
      </c>
      <c r="X495" s="68">
        <v>0</v>
      </c>
      <c r="Y495" s="65"/>
    </row>
    <row r="496" spans="1:25" hidden="1" outlineLevel="3" x14ac:dyDescent="0.2">
      <c r="A496" s="467"/>
      <c r="B496" s="95">
        <v>810094</v>
      </c>
      <c r="C496" s="39" t="s">
        <v>59</v>
      </c>
      <c r="D496" s="35">
        <v>34</v>
      </c>
      <c r="E496" s="66">
        <v>0</v>
      </c>
      <c r="F496" s="13">
        <v>0</v>
      </c>
      <c r="G496" s="13">
        <v>0</v>
      </c>
      <c r="H496" s="68">
        <v>0</v>
      </c>
      <c r="I496" s="66">
        <v>0</v>
      </c>
      <c r="J496" s="13">
        <v>0</v>
      </c>
      <c r="K496" s="13">
        <v>0</v>
      </c>
      <c r="L496" s="68">
        <v>0</v>
      </c>
      <c r="M496" s="66">
        <v>0</v>
      </c>
      <c r="N496" s="13">
        <v>0</v>
      </c>
      <c r="O496" s="13">
        <v>0</v>
      </c>
      <c r="P496" s="68">
        <v>0</v>
      </c>
      <c r="Q496" s="66">
        <v>0</v>
      </c>
      <c r="R496" s="13">
        <v>0</v>
      </c>
      <c r="S496" s="13">
        <v>0</v>
      </c>
      <c r="T496" s="68">
        <v>0</v>
      </c>
      <c r="U496" s="69">
        <v>0</v>
      </c>
      <c r="V496" s="13">
        <v>0</v>
      </c>
      <c r="W496" s="67">
        <v>0</v>
      </c>
      <c r="X496" s="68">
        <v>0</v>
      </c>
      <c r="Y496" s="65"/>
    </row>
    <row r="497" spans="1:25" hidden="1" outlineLevel="3" x14ac:dyDescent="0.2">
      <c r="A497" s="467"/>
      <c r="B497" s="95">
        <v>810094</v>
      </c>
      <c r="C497" s="39" t="s">
        <v>51</v>
      </c>
      <c r="D497" s="35">
        <v>35</v>
      </c>
      <c r="E497" s="66">
        <v>0</v>
      </c>
      <c r="F497" s="13">
        <v>0</v>
      </c>
      <c r="G497" s="13">
        <v>0</v>
      </c>
      <c r="H497" s="68">
        <v>0</v>
      </c>
      <c r="I497" s="66">
        <v>0</v>
      </c>
      <c r="J497" s="13">
        <v>0</v>
      </c>
      <c r="K497" s="13">
        <v>0</v>
      </c>
      <c r="L497" s="68">
        <v>0</v>
      </c>
      <c r="M497" s="66">
        <v>0</v>
      </c>
      <c r="N497" s="13">
        <v>0</v>
      </c>
      <c r="O497" s="13">
        <v>0</v>
      </c>
      <c r="P497" s="68">
        <v>0</v>
      </c>
      <c r="Q497" s="66">
        <v>0</v>
      </c>
      <c r="R497" s="13">
        <v>0</v>
      </c>
      <c r="S497" s="13">
        <v>0</v>
      </c>
      <c r="T497" s="68">
        <v>0</v>
      </c>
      <c r="U497" s="69">
        <v>0</v>
      </c>
      <c r="V497" s="13">
        <v>0</v>
      </c>
      <c r="W497" s="67">
        <v>0</v>
      </c>
      <c r="X497" s="68">
        <v>0</v>
      </c>
      <c r="Y497" s="65"/>
    </row>
    <row r="498" spans="1:25" hidden="1" outlineLevel="3" x14ac:dyDescent="0.2">
      <c r="A498" s="467"/>
      <c r="B498" s="95">
        <v>810094</v>
      </c>
      <c r="C498" s="39" t="s">
        <v>56</v>
      </c>
      <c r="D498" s="35">
        <v>36</v>
      </c>
      <c r="E498" s="66">
        <v>0</v>
      </c>
      <c r="F498" s="13">
        <v>0</v>
      </c>
      <c r="G498" s="13">
        <v>0</v>
      </c>
      <c r="H498" s="68">
        <v>0</v>
      </c>
      <c r="I498" s="66">
        <v>0</v>
      </c>
      <c r="J498" s="13">
        <v>0</v>
      </c>
      <c r="K498" s="13">
        <v>0</v>
      </c>
      <c r="L498" s="68">
        <v>0</v>
      </c>
      <c r="M498" s="66">
        <v>0</v>
      </c>
      <c r="N498" s="13">
        <v>0</v>
      </c>
      <c r="O498" s="13">
        <v>0</v>
      </c>
      <c r="P498" s="68">
        <v>0</v>
      </c>
      <c r="Q498" s="66">
        <v>0</v>
      </c>
      <c r="R498" s="13">
        <v>0</v>
      </c>
      <c r="S498" s="13">
        <v>0</v>
      </c>
      <c r="T498" s="68">
        <v>0</v>
      </c>
      <c r="U498" s="69">
        <v>0</v>
      </c>
      <c r="V498" s="13">
        <v>0</v>
      </c>
      <c r="W498" s="67">
        <v>0</v>
      </c>
      <c r="X498" s="68">
        <v>0</v>
      </c>
      <c r="Y498" s="65"/>
    </row>
    <row r="499" spans="1:25" hidden="1" outlineLevel="3" x14ac:dyDescent="0.2">
      <c r="A499" s="467"/>
      <c r="B499" s="95">
        <v>810094</v>
      </c>
      <c r="C499" s="39" t="s">
        <v>56</v>
      </c>
      <c r="D499" s="35">
        <v>37</v>
      </c>
      <c r="E499" s="66">
        <v>0</v>
      </c>
      <c r="F499" s="13">
        <v>0</v>
      </c>
      <c r="G499" s="13">
        <v>0</v>
      </c>
      <c r="H499" s="68">
        <v>0</v>
      </c>
      <c r="I499" s="66">
        <v>0</v>
      </c>
      <c r="J499" s="13">
        <v>0</v>
      </c>
      <c r="K499" s="13">
        <v>0</v>
      </c>
      <c r="L499" s="68">
        <v>0</v>
      </c>
      <c r="M499" s="66">
        <v>0</v>
      </c>
      <c r="N499" s="13">
        <v>0</v>
      </c>
      <c r="O499" s="13">
        <v>0</v>
      </c>
      <c r="P499" s="68">
        <v>0</v>
      </c>
      <c r="Q499" s="66">
        <v>0</v>
      </c>
      <c r="R499" s="13">
        <v>0</v>
      </c>
      <c r="S499" s="13">
        <v>0</v>
      </c>
      <c r="T499" s="68">
        <v>0</v>
      </c>
      <c r="U499" s="69">
        <v>0</v>
      </c>
      <c r="V499" s="13">
        <v>0</v>
      </c>
      <c r="W499" s="67">
        <v>0</v>
      </c>
      <c r="X499" s="68">
        <v>0</v>
      </c>
      <c r="Y499" s="65"/>
    </row>
    <row r="500" spans="1:25" hidden="1" outlineLevel="3" x14ac:dyDescent="0.2">
      <c r="A500" s="467"/>
      <c r="B500" s="95">
        <v>810094</v>
      </c>
      <c r="C500" s="39" t="s">
        <v>56</v>
      </c>
      <c r="D500" s="35">
        <v>38</v>
      </c>
      <c r="E500" s="66">
        <v>0</v>
      </c>
      <c r="F500" s="13">
        <v>0</v>
      </c>
      <c r="G500" s="13">
        <v>0</v>
      </c>
      <c r="H500" s="68">
        <v>0</v>
      </c>
      <c r="I500" s="66">
        <v>0</v>
      </c>
      <c r="J500" s="13">
        <v>0</v>
      </c>
      <c r="K500" s="13">
        <v>0</v>
      </c>
      <c r="L500" s="68">
        <v>0</v>
      </c>
      <c r="M500" s="66">
        <v>0</v>
      </c>
      <c r="N500" s="13">
        <v>0</v>
      </c>
      <c r="O500" s="13">
        <v>0</v>
      </c>
      <c r="P500" s="68">
        <v>0</v>
      </c>
      <c r="Q500" s="66">
        <v>0</v>
      </c>
      <c r="R500" s="13">
        <v>0</v>
      </c>
      <c r="S500" s="13">
        <v>0</v>
      </c>
      <c r="T500" s="68">
        <v>0</v>
      </c>
      <c r="U500" s="69">
        <v>0</v>
      </c>
      <c r="V500" s="13">
        <v>0</v>
      </c>
      <c r="W500" s="67">
        <v>0</v>
      </c>
      <c r="X500" s="68">
        <v>0</v>
      </c>
      <c r="Y500" s="65"/>
    </row>
    <row r="501" spans="1:25" hidden="1" outlineLevel="3" x14ac:dyDescent="0.2">
      <c r="A501" s="467"/>
      <c r="B501" s="95">
        <v>810094</v>
      </c>
      <c r="C501" s="39" t="s">
        <v>56</v>
      </c>
      <c r="D501" s="35">
        <v>39</v>
      </c>
      <c r="E501" s="66">
        <v>0</v>
      </c>
      <c r="F501" s="13">
        <v>0</v>
      </c>
      <c r="G501" s="13">
        <v>0</v>
      </c>
      <c r="H501" s="68">
        <v>0</v>
      </c>
      <c r="I501" s="66">
        <v>0</v>
      </c>
      <c r="J501" s="13">
        <v>0</v>
      </c>
      <c r="K501" s="13">
        <v>0</v>
      </c>
      <c r="L501" s="68">
        <v>0</v>
      </c>
      <c r="M501" s="66">
        <v>0</v>
      </c>
      <c r="N501" s="13">
        <v>0</v>
      </c>
      <c r="O501" s="13">
        <v>0</v>
      </c>
      <c r="P501" s="68">
        <v>0</v>
      </c>
      <c r="Q501" s="66">
        <v>0</v>
      </c>
      <c r="R501" s="13">
        <v>0</v>
      </c>
      <c r="S501" s="13">
        <v>0</v>
      </c>
      <c r="T501" s="68">
        <v>0</v>
      </c>
      <c r="U501" s="69">
        <v>0</v>
      </c>
      <c r="V501" s="13">
        <v>0</v>
      </c>
      <c r="W501" s="67">
        <v>0</v>
      </c>
      <c r="X501" s="68">
        <v>0</v>
      </c>
      <c r="Y501" s="65"/>
    </row>
    <row r="502" spans="1:25" hidden="1" outlineLevel="3" x14ac:dyDescent="0.2">
      <c r="A502" s="467"/>
      <c r="B502" s="95">
        <v>810094</v>
      </c>
      <c r="C502" s="39" t="s">
        <v>56</v>
      </c>
      <c r="D502" s="35">
        <v>40</v>
      </c>
      <c r="E502" s="66">
        <v>0</v>
      </c>
      <c r="F502" s="13">
        <v>0</v>
      </c>
      <c r="G502" s="13">
        <v>0</v>
      </c>
      <c r="H502" s="68">
        <v>0</v>
      </c>
      <c r="I502" s="66">
        <v>0</v>
      </c>
      <c r="J502" s="13">
        <v>0</v>
      </c>
      <c r="K502" s="13">
        <v>0</v>
      </c>
      <c r="L502" s="68">
        <v>0</v>
      </c>
      <c r="M502" s="66">
        <v>0</v>
      </c>
      <c r="N502" s="13">
        <v>0</v>
      </c>
      <c r="O502" s="13">
        <v>0</v>
      </c>
      <c r="P502" s="68">
        <v>0</v>
      </c>
      <c r="Q502" s="66">
        <v>0</v>
      </c>
      <c r="R502" s="13">
        <v>0</v>
      </c>
      <c r="S502" s="13">
        <v>0</v>
      </c>
      <c r="T502" s="68">
        <v>0</v>
      </c>
      <c r="U502" s="69">
        <v>0</v>
      </c>
      <c r="V502" s="13">
        <v>0</v>
      </c>
      <c r="W502" s="67">
        <v>0</v>
      </c>
      <c r="X502" s="68">
        <v>0</v>
      </c>
      <c r="Y502" s="65"/>
    </row>
    <row r="503" spans="1:25" hidden="1" outlineLevel="3" x14ac:dyDescent="0.2">
      <c r="A503" s="467"/>
      <c r="B503" s="95">
        <v>810094</v>
      </c>
      <c r="C503" s="39" t="s">
        <v>56</v>
      </c>
      <c r="D503" s="35">
        <v>41</v>
      </c>
      <c r="E503" s="66">
        <v>0</v>
      </c>
      <c r="F503" s="13">
        <v>0</v>
      </c>
      <c r="G503" s="13">
        <v>0</v>
      </c>
      <c r="H503" s="68">
        <v>0</v>
      </c>
      <c r="I503" s="66">
        <v>0</v>
      </c>
      <c r="J503" s="13">
        <v>0</v>
      </c>
      <c r="K503" s="13">
        <v>0</v>
      </c>
      <c r="L503" s="68">
        <v>0</v>
      </c>
      <c r="M503" s="66">
        <v>0</v>
      </c>
      <c r="N503" s="13">
        <v>0</v>
      </c>
      <c r="O503" s="13">
        <v>0</v>
      </c>
      <c r="P503" s="68">
        <v>0</v>
      </c>
      <c r="Q503" s="66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65"/>
    </row>
    <row r="504" spans="1:25" hidden="1" outlineLevel="3" x14ac:dyDescent="0.2">
      <c r="A504" s="467"/>
      <c r="B504" s="95">
        <v>810094</v>
      </c>
      <c r="C504" s="39" t="s">
        <v>56</v>
      </c>
      <c r="D504" s="35">
        <v>42</v>
      </c>
      <c r="E504" s="66">
        <v>0</v>
      </c>
      <c r="F504" s="13">
        <v>0</v>
      </c>
      <c r="G504" s="13">
        <v>0</v>
      </c>
      <c r="H504" s="68">
        <v>0</v>
      </c>
      <c r="I504" s="66">
        <v>0</v>
      </c>
      <c r="J504" s="13">
        <v>0</v>
      </c>
      <c r="K504" s="13">
        <v>0</v>
      </c>
      <c r="L504" s="68">
        <v>0</v>
      </c>
      <c r="M504" s="66">
        <v>0</v>
      </c>
      <c r="N504" s="13">
        <v>0</v>
      </c>
      <c r="O504" s="13">
        <v>0</v>
      </c>
      <c r="P504" s="68">
        <v>0</v>
      </c>
      <c r="Q504" s="66">
        <v>0</v>
      </c>
      <c r="R504" s="13">
        <v>0</v>
      </c>
      <c r="S504" s="13">
        <v>0</v>
      </c>
      <c r="T504" s="68">
        <v>0</v>
      </c>
      <c r="U504" s="69">
        <v>0</v>
      </c>
      <c r="V504" s="13">
        <v>0</v>
      </c>
      <c r="W504" s="67">
        <v>0</v>
      </c>
      <c r="X504" s="68">
        <v>0</v>
      </c>
      <c r="Y504" s="65"/>
    </row>
    <row r="505" spans="1:25" hidden="1" outlineLevel="3" x14ac:dyDescent="0.2">
      <c r="A505" s="467"/>
      <c r="B505" s="95">
        <v>810094</v>
      </c>
      <c r="C505" s="39" t="s">
        <v>56</v>
      </c>
      <c r="D505" s="35">
        <v>43</v>
      </c>
      <c r="E505" s="66">
        <v>0</v>
      </c>
      <c r="F505" s="13">
        <v>0</v>
      </c>
      <c r="G505" s="13">
        <v>0</v>
      </c>
      <c r="H505" s="68">
        <v>0</v>
      </c>
      <c r="I505" s="66">
        <v>0</v>
      </c>
      <c r="J505" s="13">
        <v>0</v>
      </c>
      <c r="K505" s="13">
        <v>0</v>
      </c>
      <c r="L505" s="68">
        <v>0</v>
      </c>
      <c r="M505" s="66">
        <v>0</v>
      </c>
      <c r="N505" s="13">
        <v>0</v>
      </c>
      <c r="O505" s="13">
        <v>0</v>
      </c>
      <c r="P505" s="68">
        <v>0</v>
      </c>
      <c r="Q505" s="66">
        <v>0</v>
      </c>
      <c r="R505" s="13">
        <v>0</v>
      </c>
      <c r="S505" s="13">
        <v>0</v>
      </c>
      <c r="T505" s="68">
        <v>0</v>
      </c>
      <c r="U505" s="69">
        <v>0</v>
      </c>
      <c r="V505" s="13">
        <v>0</v>
      </c>
      <c r="W505" s="67">
        <v>0</v>
      </c>
      <c r="X505" s="68">
        <v>0</v>
      </c>
      <c r="Y505" s="65"/>
    </row>
    <row r="506" spans="1:25" hidden="1" outlineLevel="3" x14ac:dyDescent="0.2">
      <c r="A506" s="467"/>
      <c r="B506" s="95">
        <v>810094</v>
      </c>
      <c r="C506" s="39" t="s">
        <v>56</v>
      </c>
      <c r="D506" s="35">
        <v>44</v>
      </c>
      <c r="E506" s="66">
        <v>0</v>
      </c>
      <c r="F506" s="13">
        <v>0</v>
      </c>
      <c r="G506" s="13">
        <v>0</v>
      </c>
      <c r="H506" s="68">
        <v>0</v>
      </c>
      <c r="I506" s="66">
        <v>0</v>
      </c>
      <c r="J506" s="13">
        <v>0</v>
      </c>
      <c r="K506" s="13">
        <v>0</v>
      </c>
      <c r="L506" s="68">
        <v>0</v>
      </c>
      <c r="M506" s="66">
        <v>0</v>
      </c>
      <c r="N506" s="13">
        <v>0</v>
      </c>
      <c r="O506" s="13">
        <v>0</v>
      </c>
      <c r="P506" s="68">
        <v>0</v>
      </c>
      <c r="Q506" s="66">
        <v>0</v>
      </c>
      <c r="R506" s="13">
        <v>0</v>
      </c>
      <c r="S506" s="13">
        <v>0</v>
      </c>
      <c r="T506" s="68">
        <v>0</v>
      </c>
      <c r="U506" s="69">
        <v>0</v>
      </c>
      <c r="V506" s="13">
        <v>0</v>
      </c>
      <c r="W506" s="67">
        <v>0</v>
      </c>
      <c r="X506" s="68">
        <v>0</v>
      </c>
      <c r="Y506" s="65"/>
    </row>
    <row r="507" spans="1:25" hidden="1" outlineLevel="3" x14ac:dyDescent="0.2">
      <c r="A507" s="467"/>
      <c r="B507" s="95">
        <v>810094</v>
      </c>
      <c r="C507" s="39" t="s">
        <v>56</v>
      </c>
      <c r="D507" s="35">
        <v>45</v>
      </c>
      <c r="E507" s="66">
        <v>0</v>
      </c>
      <c r="F507" s="13">
        <v>0</v>
      </c>
      <c r="G507" s="13">
        <v>0</v>
      </c>
      <c r="H507" s="68">
        <v>0</v>
      </c>
      <c r="I507" s="66">
        <v>0</v>
      </c>
      <c r="J507" s="13">
        <v>0</v>
      </c>
      <c r="K507" s="13">
        <v>0</v>
      </c>
      <c r="L507" s="68">
        <v>0</v>
      </c>
      <c r="M507" s="66">
        <v>0</v>
      </c>
      <c r="N507" s="13">
        <v>0</v>
      </c>
      <c r="O507" s="13">
        <v>0</v>
      </c>
      <c r="P507" s="68">
        <v>0</v>
      </c>
      <c r="Q507" s="66">
        <v>0</v>
      </c>
      <c r="R507" s="13">
        <v>0</v>
      </c>
      <c r="S507" s="13">
        <v>0</v>
      </c>
      <c r="T507" s="68">
        <v>0</v>
      </c>
      <c r="U507" s="69">
        <v>0</v>
      </c>
      <c r="V507" s="13">
        <v>0</v>
      </c>
      <c r="W507" s="67">
        <v>0</v>
      </c>
      <c r="X507" s="68">
        <v>0</v>
      </c>
      <c r="Y507" s="65"/>
    </row>
    <row r="508" spans="1:25" hidden="1" outlineLevel="3" x14ac:dyDescent="0.2">
      <c r="A508" s="467"/>
      <c r="B508" s="95">
        <v>810094</v>
      </c>
      <c r="C508" s="39" t="s">
        <v>56</v>
      </c>
      <c r="D508" s="35">
        <v>46</v>
      </c>
      <c r="E508" s="66">
        <v>0</v>
      </c>
      <c r="F508" s="13">
        <v>0</v>
      </c>
      <c r="G508" s="13">
        <v>0</v>
      </c>
      <c r="H508" s="68">
        <v>0</v>
      </c>
      <c r="I508" s="66">
        <v>0</v>
      </c>
      <c r="J508" s="13">
        <v>0</v>
      </c>
      <c r="K508" s="13">
        <v>0</v>
      </c>
      <c r="L508" s="68">
        <v>0</v>
      </c>
      <c r="M508" s="66">
        <v>0</v>
      </c>
      <c r="N508" s="13">
        <v>0</v>
      </c>
      <c r="O508" s="13">
        <v>0</v>
      </c>
      <c r="P508" s="68">
        <v>0</v>
      </c>
      <c r="Q508" s="66">
        <v>0</v>
      </c>
      <c r="R508" s="13">
        <v>0</v>
      </c>
      <c r="S508" s="13">
        <v>0</v>
      </c>
      <c r="T508" s="68">
        <v>0</v>
      </c>
      <c r="U508" s="69">
        <v>0</v>
      </c>
      <c r="V508" s="13">
        <v>0</v>
      </c>
      <c r="W508" s="67">
        <v>0</v>
      </c>
      <c r="X508" s="68">
        <v>0</v>
      </c>
      <c r="Y508" s="65"/>
    </row>
    <row r="509" spans="1:25" hidden="1" outlineLevel="3" x14ac:dyDescent="0.2">
      <c r="A509" s="467"/>
      <c r="B509" s="95">
        <v>810094</v>
      </c>
      <c r="C509" s="39" t="s">
        <v>175</v>
      </c>
      <c r="D509" s="35">
        <v>47</v>
      </c>
      <c r="E509" s="66">
        <v>0</v>
      </c>
      <c r="F509" s="13">
        <v>0</v>
      </c>
      <c r="G509" s="13">
        <v>0</v>
      </c>
      <c r="H509" s="68">
        <v>0</v>
      </c>
      <c r="I509" s="66">
        <v>0</v>
      </c>
      <c r="J509" s="13">
        <v>0</v>
      </c>
      <c r="K509" s="13">
        <v>0</v>
      </c>
      <c r="L509" s="68">
        <v>0</v>
      </c>
      <c r="M509" s="66">
        <v>0</v>
      </c>
      <c r="N509" s="13">
        <v>0</v>
      </c>
      <c r="O509" s="13">
        <v>0</v>
      </c>
      <c r="P509" s="68">
        <v>0</v>
      </c>
      <c r="Q509" s="66">
        <v>0</v>
      </c>
      <c r="R509" s="13">
        <v>0</v>
      </c>
      <c r="S509" s="13">
        <v>0</v>
      </c>
      <c r="T509" s="68">
        <v>0</v>
      </c>
      <c r="U509" s="69">
        <v>0</v>
      </c>
      <c r="V509" s="13">
        <v>0</v>
      </c>
      <c r="W509" s="67">
        <v>0</v>
      </c>
      <c r="X509" s="68">
        <v>0</v>
      </c>
      <c r="Y509" s="65"/>
    </row>
    <row r="510" spans="1:25" hidden="1" outlineLevel="3" x14ac:dyDescent="0.2">
      <c r="A510" s="467"/>
      <c r="B510" s="95">
        <v>810094</v>
      </c>
      <c r="C510" s="39" t="s">
        <v>175</v>
      </c>
      <c r="D510" s="35">
        <v>48</v>
      </c>
      <c r="E510" s="66">
        <v>0</v>
      </c>
      <c r="F510" s="13">
        <v>0</v>
      </c>
      <c r="G510" s="13">
        <v>0</v>
      </c>
      <c r="H510" s="68">
        <v>0</v>
      </c>
      <c r="I510" s="66">
        <v>0</v>
      </c>
      <c r="J510" s="13">
        <v>0</v>
      </c>
      <c r="K510" s="13">
        <v>0</v>
      </c>
      <c r="L510" s="68">
        <v>0</v>
      </c>
      <c r="M510" s="66">
        <v>0</v>
      </c>
      <c r="N510" s="13">
        <v>0</v>
      </c>
      <c r="O510" s="13">
        <v>0</v>
      </c>
      <c r="P510" s="68">
        <v>0</v>
      </c>
      <c r="Q510" s="66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65"/>
    </row>
    <row r="511" spans="1:25" outlineLevel="3" x14ac:dyDescent="0.2">
      <c r="A511" s="467"/>
      <c r="B511" s="95">
        <v>810094</v>
      </c>
      <c r="C511" s="39" t="s">
        <v>54</v>
      </c>
      <c r="D511" s="35">
        <v>49</v>
      </c>
      <c r="E511" s="66">
        <v>1</v>
      </c>
      <c r="F511" s="13">
        <v>0</v>
      </c>
      <c r="G511" s="13">
        <v>0</v>
      </c>
      <c r="H511" s="68">
        <v>1</v>
      </c>
      <c r="I511" s="66">
        <v>9</v>
      </c>
      <c r="J511" s="13">
        <v>0</v>
      </c>
      <c r="K511" s="13">
        <v>1</v>
      </c>
      <c r="L511" s="68">
        <v>10</v>
      </c>
      <c r="M511" s="66">
        <v>1</v>
      </c>
      <c r="N511" s="13">
        <v>0</v>
      </c>
      <c r="O511" s="13">
        <v>0</v>
      </c>
      <c r="P511" s="68">
        <v>1</v>
      </c>
      <c r="Q511" s="66">
        <v>3</v>
      </c>
      <c r="R511" s="13">
        <v>0</v>
      </c>
      <c r="S511" s="13">
        <v>0</v>
      </c>
      <c r="T511" s="68">
        <v>3</v>
      </c>
      <c r="U511" s="69">
        <v>14</v>
      </c>
      <c r="V511" s="13">
        <v>0</v>
      </c>
      <c r="W511" s="67">
        <v>1</v>
      </c>
      <c r="X511" s="68">
        <v>15</v>
      </c>
      <c r="Y511" s="65"/>
    </row>
    <row r="512" spans="1:25" hidden="1" outlineLevel="3" x14ac:dyDescent="0.2">
      <c r="A512" s="467"/>
      <c r="B512" s="95">
        <v>810094</v>
      </c>
      <c r="C512" s="39" t="s">
        <v>54</v>
      </c>
      <c r="D512" s="35">
        <v>50</v>
      </c>
      <c r="E512" s="66">
        <v>0</v>
      </c>
      <c r="F512" s="13">
        <v>0</v>
      </c>
      <c r="G512" s="13">
        <v>0</v>
      </c>
      <c r="H512" s="68">
        <v>0</v>
      </c>
      <c r="I512" s="66">
        <v>0</v>
      </c>
      <c r="J512" s="13">
        <v>0</v>
      </c>
      <c r="K512" s="13">
        <v>0</v>
      </c>
      <c r="L512" s="68">
        <v>0</v>
      </c>
      <c r="M512" s="66">
        <v>0</v>
      </c>
      <c r="N512" s="13">
        <v>0</v>
      </c>
      <c r="O512" s="13">
        <v>0</v>
      </c>
      <c r="P512" s="68">
        <v>0</v>
      </c>
      <c r="Q512" s="66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65"/>
    </row>
    <row r="513" spans="1:25" ht="13.5" outlineLevel="3" thickBot="1" x14ac:dyDescent="0.25">
      <c r="A513" s="467"/>
      <c r="B513" s="95">
        <v>810094</v>
      </c>
      <c r="C513" s="39" t="s">
        <v>54</v>
      </c>
      <c r="D513" s="35">
        <v>51</v>
      </c>
      <c r="E513" s="66">
        <v>0</v>
      </c>
      <c r="F513" s="13">
        <v>0</v>
      </c>
      <c r="G513" s="13">
        <v>0</v>
      </c>
      <c r="H513" s="68">
        <v>0</v>
      </c>
      <c r="I513" s="66">
        <v>5</v>
      </c>
      <c r="J513" s="13">
        <v>0</v>
      </c>
      <c r="K513" s="13">
        <v>0</v>
      </c>
      <c r="L513" s="68">
        <v>5</v>
      </c>
      <c r="M513" s="66">
        <v>1</v>
      </c>
      <c r="N513" s="13">
        <v>0</v>
      </c>
      <c r="O513" s="13">
        <v>0</v>
      </c>
      <c r="P513" s="68">
        <v>1</v>
      </c>
      <c r="Q513" s="66">
        <v>2</v>
      </c>
      <c r="R513" s="13">
        <v>0</v>
      </c>
      <c r="S513" s="13">
        <v>0</v>
      </c>
      <c r="T513" s="68">
        <v>2</v>
      </c>
      <c r="U513" s="69">
        <v>8</v>
      </c>
      <c r="V513" s="13">
        <v>0</v>
      </c>
      <c r="W513" s="67">
        <v>0</v>
      </c>
      <c r="X513" s="68">
        <v>8</v>
      </c>
      <c r="Y513" s="65"/>
    </row>
    <row r="514" spans="1:25" ht="13.5" hidden="1" outlineLevel="3" thickBot="1" x14ac:dyDescent="0.25">
      <c r="A514" s="467"/>
      <c r="B514" s="95">
        <v>810094</v>
      </c>
      <c r="C514" s="39" t="s">
        <v>54</v>
      </c>
      <c r="D514" s="35">
        <v>52</v>
      </c>
      <c r="E514" s="66">
        <v>0</v>
      </c>
      <c r="F514" s="13">
        <v>0</v>
      </c>
      <c r="G514" s="13">
        <v>0</v>
      </c>
      <c r="H514" s="68">
        <v>0</v>
      </c>
      <c r="I514" s="66">
        <v>0</v>
      </c>
      <c r="J514" s="13">
        <v>0</v>
      </c>
      <c r="K514" s="13">
        <v>0</v>
      </c>
      <c r="L514" s="68">
        <v>0</v>
      </c>
      <c r="M514" s="66">
        <v>0</v>
      </c>
      <c r="N514" s="13">
        <v>0</v>
      </c>
      <c r="O514" s="13">
        <v>0</v>
      </c>
      <c r="P514" s="68">
        <v>0</v>
      </c>
      <c r="Q514" s="66">
        <v>0</v>
      </c>
      <c r="R514" s="13">
        <v>0</v>
      </c>
      <c r="S514" s="13">
        <v>0</v>
      </c>
      <c r="T514" s="68">
        <v>0</v>
      </c>
      <c r="U514" s="69">
        <v>0</v>
      </c>
      <c r="V514" s="13">
        <v>0</v>
      </c>
      <c r="W514" s="67">
        <v>0</v>
      </c>
      <c r="X514" s="68">
        <v>0</v>
      </c>
      <c r="Y514" s="65"/>
    </row>
    <row r="515" spans="1:25" ht="13.5" hidden="1" outlineLevel="3" thickBot="1" x14ac:dyDescent="0.25">
      <c r="A515" s="467"/>
      <c r="B515" s="95">
        <v>810094</v>
      </c>
      <c r="C515" s="39" t="s">
        <v>54</v>
      </c>
      <c r="D515" s="35">
        <v>53</v>
      </c>
      <c r="E515" s="66">
        <v>0</v>
      </c>
      <c r="F515" s="13">
        <v>0</v>
      </c>
      <c r="G515" s="13">
        <v>0</v>
      </c>
      <c r="H515" s="68">
        <v>0</v>
      </c>
      <c r="I515" s="66">
        <v>0</v>
      </c>
      <c r="J515" s="13">
        <v>0</v>
      </c>
      <c r="K515" s="13">
        <v>0</v>
      </c>
      <c r="L515" s="68">
        <v>0</v>
      </c>
      <c r="M515" s="66">
        <v>0</v>
      </c>
      <c r="N515" s="13">
        <v>0</v>
      </c>
      <c r="O515" s="13">
        <v>0</v>
      </c>
      <c r="P515" s="68">
        <v>0</v>
      </c>
      <c r="Q515" s="66">
        <v>0</v>
      </c>
      <c r="R515" s="13">
        <v>0</v>
      </c>
      <c r="S515" s="13">
        <v>0</v>
      </c>
      <c r="T515" s="68">
        <v>0</v>
      </c>
      <c r="U515" s="69">
        <v>0</v>
      </c>
      <c r="V515" s="13">
        <v>0</v>
      </c>
      <c r="W515" s="67">
        <v>0</v>
      </c>
      <c r="X515" s="68">
        <v>0</v>
      </c>
      <c r="Y515" s="65"/>
    </row>
    <row r="516" spans="1:25" ht="13.5" hidden="1" outlineLevel="3" thickBot="1" x14ac:dyDescent="0.25">
      <c r="A516" s="467"/>
      <c r="B516" s="95">
        <v>810094</v>
      </c>
      <c r="C516" s="39" t="s">
        <v>57</v>
      </c>
      <c r="D516" s="35">
        <v>54</v>
      </c>
      <c r="E516" s="66">
        <v>0</v>
      </c>
      <c r="F516" s="13">
        <v>0</v>
      </c>
      <c r="G516" s="13">
        <v>0</v>
      </c>
      <c r="H516" s="68">
        <v>0</v>
      </c>
      <c r="I516" s="66">
        <v>0</v>
      </c>
      <c r="J516" s="13">
        <v>0</v>
      </c>
      <c r="K516" s="13">
        <v>0</v>
      </c>
      <c r="L516" s="68">
        <v>0</v>
      </c>
      <c r="M516" s="66">
        <v>0</v>
      </c>
      <c r="N516" s="13">
        <v>0</v>
      </c>
      <c r="O516" s="13">
        <v>0</v>
      </c>
      <c r="P516" s="68">
        <v>0</v>
      </c>
      <c r="Q516" s="66">
        <v>0</v>
      </c>
      <c r="R516" s="13">
        <v>0</v>
      </c>
      <c r="S516" s="13">
        <v>0</v>
      </c>
      <c r="T516" s="68">
        <v>0</v>
      </c>
      <c r="U516" s="69">
        <v>0</v>
      </c>
      <c r="V516" s="13">
        <v>0</v>
      </c>
      <c r="W516" s="67">
        <v>0</v>
      </c>
      <c r="X516" s="68">
        <v>0</v>
      </c>
      <c r="Y516" s="65"/>
    </row>
    <row r="517" spans="1:25" ht="13.5" hidden="1" outlineLevel="3" thickBot="1" x14ac:dyDescent="0.25">
      <c r="A517" s="467"/>
      <c r="B517" s="95">
        <v>810094</v>
      </c>
      <c r="C517" s="39" t="s">
        <v>57</v>
      </c>
      <c r="D517" s="35">
        <v>55</v>
      </c>
      <c r="E517" s="66">
        <v>0</v>
      </c>
      <c r="F517" s="13">
        <v>0</v>
      </c>
      <c r="G517" s="13">
        <v>0</v>
      </c>
      <c r="H517" s="68">
        <v>0</v>
      </c>
      <c r="I517" s="66">
        <v>0</v>
      </c>
      <c r="J517" s="13">
        <v>0</v>
      </c>
      <c r="K517" s="13">
        <v>0</v>
      </c>
      <c r="L517" s="68">
        <v>0</v>
      </c>
      <c r="M517" s="66">
        <v>0</v>
      </c>
      <c r="N517" s="13">
        <v>0</v>
      </c>
      <c r="O517" s="13">
        <v>0</v>
      </c>
      <c r="P517" s="68">
        <v>0</v>
      </c>
      <c r="Q517" s="66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65"/>
    </row>
    <row r="518" spans="1:25" ht="13.5" hidden="1" outlineLevel="3" thickBot="1" x14ac:dyDescent="0.25">
      <c r="A518" s="467"/>
      <c r="B518" s="95">
        <v>810094</v>
      </c>
      <c r="C518" s="57" t="s">
        <v>52</v>
      </c>
      <c r="D518" s="35">
        <v>56</v>
      </c>
      <c r="E518" s="66">
        <v>0</v>
      </c>
      <c r="F518" s="13">
        <v>0</v>
      </c>
      <c r="G518" s="13">
        <v>0</v>
      </c>
      <c r="H518" s="68">
        <v>0</v>
      </c>
      <c r="I518" s="66">
        <v>0</v>
      </c>
      <c r="J518" s="13">
        <v>0</v>
      </c>
      <c r="K518" s="13">
        <v>0</v>
      </c>
      <c r="L518" s="68">
        <v>0</v>
      </c>
      <c r="M518" s="66">
        <v>0</v>
      </c>
      <c r="N518" s="13">
        <v>0</v>
      </c>
      <c r="O518" s="13">
        <v>0</v>
      </c>
      <c r="P518" s="68">
        <v>0</v>
      </c>
      <c r="Q518" s="66">
        <v>0</v>
      </c>
      <c r="R518" s="13">
        <v>0</v>
      </c>
      <c r="S518" s="13">
        <v>0</v>
      </c>
      <c r="T518" s="68">
        <v>0</v>
      </c>
      <c r="U518" s="69">
        <v>0</v>
      </c>
      <c r="V518" s="13">
        <v>0</v>
      </c>
      <c r="W518" s="67">
        <v>0</v>
      </c>
      <c r="X518" s="68">
        <v>0</v>
      </c>
      <c r="Y518" s="65"/>
    </row>
    <row r="519" spans="1:25" ht="13.5" hidden="1" outlineLevel="3" thickBot="1" x14ac:dyDescent="0.25">
      <c r="A519" s="467"/>
      <c r="B519" s="95">
        <v>810094</v>
      </c>
      <c r="C519" s="57" t="s">
        <v>53</v>
      </c>
      <c r="D519" s="145">
        <v>57</v>
      </c>
      <c r="E519" s="66">
        <v>0</v>
      </c>
      <c r="F519" s="13">
        <v>0</v>
      </c>
      <c r="G519" s="13">
        <v>0</v>
      </c>
      <c r="H519" s="68">
        <v>0</v>
      </c>
      <c r="I519" s="66">
        <v>0</v>
      </c>
      <c r="J519" s="13">
        <v>0</v>
      </c>
      <c r="K519" s="13">
        <v>0</v>
      </c>
      <c r="L519" s="68">
        <v>0</v>
      </c>
      <c r="M519" s="66">
        <v>0</v>
      </c>
      <c r="N519" s="13">
        <v>0</v>
      </c>
      <c r="O519" s="13">
        <v>0</v>
      </c>
      <c r="P519" s="68">
        <v>0</v>
      </c>
      <c r="Q519" s="66">
        <v>0</v>
      </c>
      <c r="R519" s="13">
        <v>0</v>
      </c>
      <c r="S519" s="13">
        <v>0</v>
      </c>
      <c r="T519" s="68">
        <v>0</v>
      </c>
      <c r="U519" s="69">
        <v>0</v>
      </c>
      <c r="V519" s="13">
        <v>0</v>
      </c>
      <c r="W519" s="67">
        <v>0</v>
      </c>
      <c r="X519" s="68">
        <v>0</v>
      </c>
      <c r="Y519" s="65"/>
    </row>
    <row r="520" spans="1:25" ht="13.5" hidden="1" outlineLevel="3" thickBot="1" x14ac:dyDescent="0.25">
      <c r="A520" s="468"/>
      <c r="B520" s="96">
        <v>810094</v>
      </c>
      <c r="C520" s="41" t="s">
        <v>53</v>
      </c>
      <c r="D520" s="42">
        <v>58</v>
      </c>
      <c r="E520" s="72">
        <v>0</v>
      </c>
      <c r="F520" s="76">
        <v>0</v>
      </c>
      <c r="G520" s="76">
        <v>0</v>
      </c>
      <c r="H520" s="74">
        <v>0</v>
      </c>
      <c r="I520" s="72">
        <v>0</v>
      </c>
      <c r="J520" s="76">
        <v>0</v>
      </c>
      <c r="K520" s="76">
        <v>0</v>
      </c>
      <c r="L520" s="74">
        <v>0</v>
      </c>
      <c r="M520" s="72">
        <v>0</v>
      </c>
      <c r="N520" s="76">
        <v>0</v>
      </c>
      <c r="O520" s="76">
        <v>0</v>
      </c>
      <c r="P520" s="74">
        <v>0</v>
      </c>
      <c r="Q520" s="72">
        <v>0</v>
      </c>
      <c r="R520" s="76">
        <v>0</v>
      </c>
      <c r="S520" s="76">
        <v>0</v>
      </c>
      <c r="T520" s="74">
        <v>0</v>
      </c>
      <c r="U520" s="75">
        <v>0</v>
      </c>
      <c r="V520" s="76">
        <v>0</v>
      </c>
      <c r="W520" s="73">
        <v>0</v>
      </c>
      <c r="X520" s="74">
        <v>0</v>
      </c>
      <c r="Y520" s="65"/>
    </row>
    <row r="521" spans="1:25" s="106" customFormat="1" ht="13.5" hidden="1" outlineLevel="1" collapsed="1" thickBot="1" x14ac:dyDescent="0.25">
      <c r="A521" s="464">
        <v>810095</v>
      </c>
      <c r="B521" s="97">
        <v>810095</v>
      </c>
      <c r="C521" s="100" t="s">
        <v>118</v>
      </c>
      <c r="D521" s="101" t="s">
        <v>265</v>
      </c>
      <c r="E521" s="161">
        <v>0</v>
      </c>
      <c r="F521" s="162">
        <v>0</v>
      </c>
      <c r="G521" s="162">
        <v>0</v>
      </c>
      <c r="H521" s="104">
        <v>0</v>
      </c>
      <c r="I521" s="161">
        <v>0</v>
      </c>
      <c r="J521" s="162">
        <v>0</v>
      </c>
      <c r="K521" s="162">
        <v>0</v>
      </c>
      <c r="L521" s="104">
        <v>0</v>
      </c>
      <c r="M521" s="161">
        <v>0</v>
      </c>
      <c r="N521" s="162">
        <v>0</v>
      </c>
      <c r="O521" s="162">
        <v>0</v>
      </c>
      <c r="P521" s="104">
        <v>0</v>
      </c>
      <c r="Q521" s="161">
        <v>0</v>
      </c>
      <c r="R521" s="162">
        <v>0</v>
      </c>
      <c r="S521" s="162">
        <v>0</v>
      </c>
      <c r="T521" s="104">
        <v>0</v>
      </c>
      <c r="U521" s="161">
        <v>0</v>
      </c>
      <c r="V521" s="162">
        <v>0</v>
      </c>
      <c r="W521" s="162">
        <v>0</v>
      </c>
      <c r="X521" s="104">
        <v>0</v>
      </c>
      <c r="Y521" s="105"/>
    </row>
    <row r="522" spans="1:25" ht="13.5" hidden="1" outlineLevel="2" thickBot="1" x14ac:dyDescent="0.25">
      <c r="A522" s="465"/>
      <c r="B522" s="95">
        <v>810095</v>
      </c>
      <c r="C522" s="14" t="s">
        <v>411</v>
      </c>
      <c r="D522" s="58" t="s">
        <v>198</v>
      </c>
      <c r="E522" s="66">
        <v>0</v>
      </c>
      <c r="F522" s="13">
        <v>0</v>
      </c>
      <c r="G522" s="13">
        <v>0</v>
      </c>
      <c r="H522" s="68">
        <v>0</v>
      </c>
      <c r="I522" s="66">
        <v>0</v>
      </c>
      <c r="J522" s="13">
        <v>0</v>
      </c>
      <c r="K522" s="13">
        <v>0</v>
      </c>
      <c r="L522" s="68">
        <v>0</v>
      </c>
      <c r="M522" s="66">
        <v>0</v>
      </c>
      <c r="N522" s="13">
        <v>0</v>
      </c>
      <c r="O522" s="13">
        <v>0</v>
      </c>
      <c r="P522" s="68">
        <v>0</v>
      </c>
      <c r="Q522" s="66">
        <v>0</v>
      </c>
      <c r="R522" s="13">
        <v>0</v>
      </c>
      <c r="S522" s="13">
        <v>0</v>
      </c>
      <c r="T522" s="68">
        <v>0</v>
      </c>
      <c r="U522" s="69">
        <v>0</v>
      </c>
      <c r="V522" s="13">
        <v>0</v>
      </c>
      <c r="W522" s="67">
        <v>0</v>
      </c>
      <c r="X522" s="68">
        <v>0</v>
      </c>
      <c r="Y522" s="65"/>
    </row>
    <row r="523" spans="1:25" ht="13.5" hidden="1" outlineLevel="2" thickBot="1" x14ac:dyDescent="0.25">
      <c r="A523" s="465"/>
      <c r="B523" s="95">
        <v>810095</v>
      </c>
      <c r="C523" s="14" t="s">
        <v>196</v>
      </c>
      <c r="D523" s="58" t="s">
        <v>199</v>
      </c>
      <c r="E523" s="66">
        <v>0</v>
      </c>
      <c r="F523" s="13">
        <v>0</v>
      </c>
      <c r="G523" s="13">
        <v>0</v>
      </c>
      <c r="H523" s="68">
        <v>0</v>
      </c>
      <c r="I523" s="66">
        <v>0</v>
      </c>
      <c r="J523" s="13">
        <v>0</v>
      </c>
      <c r="K523" s="13">
        <v>0</v>
      </c>
      <c r="L523" s="68">
        <v>0</v>
      </c>
      <c r="M523" s="66">
        <v>0</v>
      </c>
      <c r="N523" s="13">
        <v>0</v>
      </c>
      <c r="O523" s="13">
        <v>0</v>
      </c>
      <c r="P523" s="68">
        <v>0</v>
      </c>
      <c r="Q523" s="66">
        <v>0</v>
      </c>
      <c r="R523" s="13">
        <v>0</v>
      </c>
      <c r="S523" s="13">
        <v>0</v>
      </c>
      <c r="T523" s="68">
        <v>0</v>
      </c>
      <c r="U523" s="69">
        <v>0</v>
      </c>
      <c r="V523" s="13">
        <v>0</v>
      </c>
      <c r="W523" s="67">
        <v>0</v>
      </c>
      <c r="X523" s="68">
        <v>0</v>
      </c>
      <c r="Y523" s="65"/>
    </row>
    <row r="524" spans="1:25" ht="13.5" hidden="1" outlineLevel="2" thickBot="1" x14ac:dyDescent="0.25">
      <c r="A524" s="465"/>
      <c r="B524" s="95">
        <v>810095</v>
      </c>
      <c r="C524" s="14" t="s">
        <v>412</v>
      </c>
      <c r="D524" s="58" t="s">
        <v>200</v>
      </c>
      <c r="E524" s="66">
        <v>0</v>
      </c>
      <c r="F524" s="13">
        <v>0</v>
      </c>
      <c r="G524" s="13">
        <v>0</v>
      </c>
      <c r="H524" s="68">
        <v>0</v>
      </c>
      <c r="I524" s="66">
        <v>0</v>
      </c>
      <c r="J524" s="13">
        <v>0</v>
      </c>
      <c r="K524" s="13">
        <v>0</v>
      </c>
      <c r="L524" s="68">
        <v>0</v>
      </c>
      <c r="M524" s="66">
        <v>0</v>
      </c>
      <c r="N524" s="13">
        <v>0</v>
      </c>
      <c r="O524" s="13">
        <v>0</v>
      </c>
      <c r="P524" s="68">
        <v>0</v>
      </c>
      <c r="Q524" s="66">
        <v>0</v>
      </c>
      <c r="R524" s="13">
        <v>0</v>
      </c>
      <c r="S524" s="13">
        <v>0</v>
      </c>
      <c r="T524" s="68">
        <v>0</v>
      </c>
      <c r="U524" s="69">
        <v>0</v>
      </c>
      <c r="V524" s="13">
        <v>0</v>
      </c>
      <c r="W524" s="67">
        <v>0</v>
      </c>
      <c r="X524" s="68">
        <v>0</v>
      </c>
      <c r="Y524" s="65"/>
    </row>
    <row r="525" spans="1:25" ht="13.5" hidden="1" outlineLevel="2" thickBot="1" x14ac:dyDescent="0.25">
      <c r="A525" s="465"/>
      <c r="B525" s="95">
        <v>810095</v>
      </c>
      <c r="C525" s="14" t="s">
        <v>339</v>
      </c>
      <c r="D525" s="35" t="s">
        <v>201</v>
      </c>
      <c r="E525" s="66">
        <v>0</v>
      </c>
      <c r="F525" s="13">
        <v>0</v>
      </c>
      <c r="G525" s="13">
        <v>0</v>
      </c>
      <c r="H525" s="68">
        <v>0</v>
      </c>
      <c r="I525" s="66">
        <v>0</v>
      </c>
      <c r="J525" s="13">
        <v>0</v>
      </c>
      <c r="K525" s="13">
        <v>0</v>
      </c>
      <c r="L525" s="68">
        <v>0</v>
      </c>
      <c r="M525" s="66">
        <v>0</v>
      </c>
      <c r="N525" s="13">
        <v>0</v>
      </c>
      <c r="O525" s="13">
        <v>0</v>
      </c>
      <c r="P525" s="68">
        <v>0</v>
      </c>
      <c r="Q525" s="66">
        <v>0</v>
      </c>
      <c r="R525" s="13">
        <v>0</v>
      </c>
      <c r="S525" s="13">
        <v>0</v>
      </c>
      <c r="T525" s="68">
        <v>0</v>
      </c>
      <c r="U525" s="69">
        <v>0</v>
      </c>
      <c r="V525" s="13">
        <v>0</v>
      </c>
      <c r="W525" s="67">
        <v>0</v>
      </c>
      <c r="X525" s="68">
        <v>0</v>
      </c>
      <c r="Y525" s="65"/>
    </row>
    <row r="526" spans="1:25" ht="13.5" hidden="1" outlineLevel="2" thickBot="1" x14ac:dyDescent="0.25">
      <c r="A526" s="465"/>
      <c r="B526" s="95">
        <v>810095</v>
      </c>
      <c r="C526" s="164" t="s">
        <v>398</v>
      </c>
      <c r="D526" s="35" t="s">
        <v>306</v>
      </c>
      <c r="E526" s="66">
        <v>0</v>
      </c>
      <c r="F526" s="13">
        <v>0</v>
      </c>
      <c r="G526" s="13">
        <v>0</v>
      </c>
      <c r="H526" s="68">
        <v>0</v>
      </c>
      <c r="I526" s="66">
        <v>0</v>
      </c>
      <c r="J526" s="13">
        <v>0</v>
      </c>
      <c r="K526" s="13">
        <v>0</v>
      </c>
      <c r="L526" s="68">
        <v>0</v>
      </c>
      <c r="M526" s="66">
        <v>0</v>
      </c>
      <c r="N526" s="13">
        <v>0</v>
      </c>
      <c r="O526" s="13">
        <v>0</v>
      </c>
      <c r="P526" s="68">
        <v>0</v>
      </c>
      <c r="Q526" s="66">
        <v>0</v>
      </c>
      <c r="R526" s="13">
        <v>0</v>
      </c>
      <c r="S526" s="13">
        <v>0</v>
      </c>
      <c r="T526" s="68">
        <v>0</v>
      </c>
      <c r="U526" s="69">
        <v>0</v>
      </c>
      <c r="V526" s="13">
        <v>0</v>
      </c>
      <c r="W526" s="67">
        <v>0</v>
      </c>
      <c r="X526" s="68">
        <v>0</v>
      </c>
      <c r="Y526" s="65"/>
    </row>
    <row r="527" spans="1:25" ht="13.5" hidden="1" outlineLevel="2" thickBot="1" x14ac:dyDescent="0.25">
      <c r="A527" s="465"/>
      <c r="B527" s="95">
        <v>810095</v>
      </c>
      <c r="C527" s="14" t="s">
        <v>202</v>
      </c>
      <c r="D527" s="35" t="s">
        <v>397</v>
      </c>
      <c r="E527" s="70">
        <v>0</v>
      </c>
      <c r="F527" s="149">
        <v>0</v>
      </c>
      <c r="G527" s="149">
        <v>0</v>
      </c>
      <c r="H527" s="68">
        <v>0</v>
      </c>
      <c r="I527" s="70">
        <v>0</v>
      </c>
      <c r="J527" s="149">
        <v>0</v>
      </c>
      <c r="K527" s="149">
        <v>0</v>
      </c>
      <c r="L527" s="68">
        <v>0</v>
      </c>
      <c r="M527" s="70">
        <v>0</v>
      </c>
      <c r="N527" s="149">
        <v>0</v>
      </c>
      <c r="O527" s="149">
        <v>0</v>
      </c>
      <c r="P527" s="68">
        <v>0</v>
      </c>
      <c r="Q527" s="70">
        <v>0</v>
      </c>
      <c r="R527" s="149">
        <v>0</v>
      </c>
      <c r="S527" s="149">
        <v>0</v>
      </c>
      <c r="T527" s="68">
        <v>0</v>
      </c>
      <c r="U527" s="148">
        <v>0</v>
      </c>
      <c r="V527" s="149">
        <v>0</v>
      </c>
      <c r="W527" s="71">
        <v>0</v>
      </c>
      <c r="X527" s="68">
        <v>0</v>
      </c>
      <c r="Y527" s="65"/>
    </row>
    <row r="528" spans="1:25" s="106" customFormat="1" ht="13.5" hidden="1" outlineLevel="1" collapsed="1" thickBot="1" x14ac:dyDescent="0.25">
      <c r="A528" s="466">
        <v>810163</v>
      </c>
      <c r="B528" s="97">
        <v>810163</v>
      </c>
      <c r="C528" s="100" t="s">
        <v>178</v>
      </c>
      <c r="D528" s="101" t="s">
        <v>265</v>
      </c>
      <c r="E528" s="161">
        <v>0</v>
      </c>
      <c r="F528" s="162">
        <v>0</v>
      </c>
      <c r="G528" s="162">
        <v>0</v>
      </c>
      <c r="H528" s="104">
        <v>0</v>
      </c>
      <c r="I528" s="161">
        <v>0</v>
      </c>
      <c r="J528" s="162">
        <v>0</v>
      </c>
      <c r="K528" s="162">
        <v>0</v>
      </c>
      <c r="L528" s="104">
        <v>0</v>
      </c>
      <c r="M528" s="161">
        <v>0</v>
      </c>
      <c r="N528" s="162">
        <v>0</v>
      </c>
      <c r="O528" s="162">
        <v>0</v>
      </c>
      <c r="P528" s="104">
        <v>0</v>
      </c>
      <c r="Q528" s="161">
        <v>0</v>
      </c>
      <c r="R528" s="162">
        <v>0</v>
      </c>
      <c r="S528" s="162">
        <v>0</v>
      </c>
      <c r="T528" s="104">
        <v>0</v>
      </c>
      <c r="U528" s="161">
        <v>0</v>
      </c>
      <c r="V528" s="162">
        <v>0</v>
      </c>
      <c r="W528" s="162">
        <v>0</v>
      </c>
      <c r="X528" s="104">
        <v>0</v>
      </c>
      <c r="Y528" s="105"/>
    </row>
    <row r="529" spans="1:25" ht="13.5" hidden="1" outlineLevel="2" thickBot="1" x14ac:dyDescent="0.25">
      <c r="A529" s="467"/>
      <c r="B529" s="95">
        <v>810163</v>
      </c>
      <c r="C529" s="14" t="s">
        <v>411</v>
      </c>
      <c r="D529" s="35" t="s">
        <v>198</v>
      </c>
      <c r="E529" s="66">
        <v>0</v>
      </c>
      <c r="F529" s="13">
        <v>0</v>
      </c>
      <c r="G529" s="13">
        <v>0</v>
      </c>
      <c r="H529" s="68">
        <v>0</v>
      </c>
      <c r="I529" s="66">
        <v>0</v>
      </c>
      <c r="J529" s="13">
        <v>0</v>
      </c>
      <c r="K529" s="13">
        <v>0</v>
      </c>
      <c r="L529" s="68">
        <v>0</v>
      </c>
      <c r="M529" s="66">
        <v>0</v>
      </c>
      <c r="N529" s="13">
        <v>0</v>
      </c>
      <c r="O529" s="13">
        <v>0</v>
      </c>
      <c r="P529" s="68">
        <v>0</v>
      </c>
      <c r="Q529" s="66">
        <v>0</v>
      </c>
      <c r="R529" s="13">
        <v>0</v>
      </c>
      <c r="S529" s="13">
        <v>0</v>
      </c>
      <c r="T529" s="68">
        <v>0</v>
      </c>
      <c r="U529" s="69">
        <v>0</v>
      </c>
      <c r="V529" s="13">
        <v>0</v>
      </c>
      <c r="W529" s="67">
        <v>0</v>
      </c>
      <c r="X529" s="68">
        <v>0</v>
      </c>
      <c r="Y529" s="65"/>
    </row>
    <row r="530" spans="1:25" ht="13.5" hidden="1" outlineLevel="2" thickBot="1" x14ac:dyDescent="0.25">
      <c r="A530" s="467"/>
      <c r="B530" s="95">
        <v>810163</v>
      </c>
      <c r="C530" s="14" t="s">
        <v>196</v>
      </c>
      <c r="D530" s="35" t="s">
        <v>199</v>
      </c>
      <c r="E530" s="66">
        <v>0</v>
      </c>
      <c r="F530" s="13">
        <v>0</v>
      </c>
      <c r="G530" s="13">
        <v>0</v>
      </c>
      <c r="H530" s="68">
        <v>0</v>
      </c>
      <c r="I530" s="66">
        <v>0</v>
      </c>
      <c r="J530" s="13">
        <v>0</v>
      </c>
      <c r="K530" s="13">
        <v>0</v>
      </c>
      <c r="L530" s="68">
        <v>0</v>
      </c>
      <c r="M530" s="66">
        <v>0</v>
      </c>
      <c r="N530" s="13">
        <v>0</v>
      </c>
      <c r="O530" s="13">
        <v>0</v>
      </c>
      <c r="P530" s="68">
        <v>0</v>
      </c>
      <c r="Q530" s="66">
        <v>0</v>
      </c>
      <c r="R530" s="13">
        <v>0</v>
      </c>
      <c r="S530" s="13">
        <v>0</v>
      </c>
      <c r="T530" s="68">
        <v>0</v>
      </c>
      <c r="U530" s="69">
        <v>0</v>
      </c>
      <c r="V530" s="13">
        <v>0</v>
      </c>
      <c r="W530" s="67">
        <v>0</v>
      </c>
      <c r="X530" s="68">
        <v>0</v>
      </c>
      <c r="Y530" s="65"/>
    </row>
    <row r="531" spans="1:25" ht="13.5" hidden="1" outlineLevel="2" thickBot="1" x14ac:dyDescent="0.25">
      <c r="A531" s="467"/>
      <c r="B531" s="95">
        <v>810163</v>
      </c>
      <c r="C531" s="14" t="s">
        <v>412</v>
      </c>
      <c r="D531" s="35" t="s">
        <v>200</v>
      </c>
      <c r="E531" s="66">
        <v>0</v>
      </c>
      <c r="F531" s="13">
        <v>0</v>
      </c>
      <c r="G531" s="13">
        <v>0</v>
      </c>
      <c r="H531" s="68">
        <v>0</v>
      </c>
      <c r="I531" s="66">
        <v>0</v>
      </c>
      <c r="J531" s="13">
        <v>0</v>
      </c>
      <c r="K531" s="13">
        <v>0</v>
      </c>
      <c r="L531" s="68">
        <v>0</v>
      </c>
      <c r="M531" s="66">
        <v>0</v>
      </c>
      <c r="N531" s="13">
        <v>0</v>
      </c>
      <c r="O531" s="13">
        <v>0</v>
      </c>
      <c r="P531" s="68">
        <v>0</v>
      </c>
      <c r="Q531" s="66">
        <v>0</v>
      </c>
      <c r="R531" s="13">
        <v>0</v>
      </c>
      <c r="S531" s="13">
        <v>0</v>
      </c>
      <c r="T531" s="68">
        <v>0</v>
      </c>
      <c r="U531" s="69">
        <v>0</v>
      </c>
      <c r="V531" s="13">
        <v>0</v>
      </c>
      <c r="W531" s="67">
        <v>0</v>
      </c>
      <c r="X531" s="68">
        <v>0</v>
      </c>
      <c r="Y531" s="65"/>
    </row>
    <row r="532" spans="1:25" ht="13.5" hidden="1" outlineLevel="2" thickBot="1" x14ac:dyDescent="0.25">
      <c r="A532" s="467"/>
      <c r="B532" s="95">
        <v>810163</v>
      </c>
      <c r="C532" s="14" t="s">
        <v>339</v>
      </c>
      <c r="D532" s="35" t="s">
        <v>201</v>
      </c>
      <c r="E532" s="66">
        <v>0</v>
      </c>
      <c r="F532" s="13">
        <v>0</v>
      </c>
      <c r="G532" s="13">
        <v>0</v>
      </c>
      <c r="H532" s="68">
        <v>0</v>
      </c>
      <c r="I532" s="66">
        <v>0</v>
      </c>
      <c r="J532" s="13">
        <v>0</v>
      </c>
      <c r="K532" s="13">
        <v>0</v>
      </c>
      <c r="L532" s="68">
        <v>0</v>
      </c>
      <c r="M532" s="66">
        <v>0</v>
      </c>
      <c r="N532" s="13">
        <v>0</v>
      </c>
      <c r="O532" s="13">
        <v>0</v>
      </c>
      <c r="P532" s="68">
        <v>0</v>
      </c>
      <c r="Q532" s="66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65"/>
    </row>
    <row r="533" spans="1:25" ht="13.5" hidden="1" outlineLevel="2" thickBot="1" x14ac:dyDescent="0.25">
      <c r="A533" s="467"/>
      <c r="B533" s="95">
        <v>810163</v>
      </c>
      <c r="C533" s="164" t="s">
        <v>398</v>
      </c>
      <c r="D533" s="35" t="s">
        <v>306</v>
      </c>
      <c r="E533" s="66">
        <v>0</v>
      </c>
      <c r="F533" s="13">
        <v>0</v>
      </c>
      <c r="G533" s="13">
        <v>0</v>
      </c>
      <c r="H533" s="68">
        <v>0</v>
      </c>
      <c r="I533" s="66">
        <v>0</v>
      </c>
      <c r="J533" s="13">
        <v>0</v>
      </c>
      <c r="K533" s="13">
        <v>0</v>
      </c>
      <c r="L533" s="68">
        <v>0</v>
      </c>
      <c r="M533" s="66">
        <v>0</v>
      </c>
      <c r="N533" s="13">
        <v>0</v>
      </c>
      <c r="O533" s="13">
        <v>0</v>
      </c>
      <c r="P533" s="68">
        <v>0</v>
      </c>
      <c r="Q533" s="66">
        <v>0</v>
      </c>
      <c r="R533" s="13">
        <v>0</v>
      </c>
      <c r="S533" s="13">
        <v>0</v>
      </c>
      <c r="T533" s="68">
        <v>0</v>
      </c>
      <c r="U533" s="69">
        <v>0</v>
      </c>
      <c r="V533" s="13">
        <v>0</v>
      </c>
      <c r="W533" s="67">
        <v>0</v>
      </c>
      <c r="X533" s="68">
        <v>0</v>
      </c>
      <c r="Y533" s="65"/>
    </row>
    <row r="534" spans="1:25" ht="13.5" hidden="1" outlineLevel="2" thickBot="1" x14ac:dyDescent="0.25">
      <c r="A534" s="467"/>
      <c r="B534" s="95">
        <v>810163</v>
      </c>
      <c r="C534" s="14" t="s">
        <v>202</v>
      </c>
      <c r="D534" s="35" t="s">
        <v>397</v>
      </c>
      <c r="E534" s="70">
        <v>0</v>
      </c>
      <c r="F534" s="149">
        <v>0</v>
      </c>
      <c r="G534" s="149">
        <v>0</v>
      </c>
      <c r="H534" s="68">
        <v>0</v>
      </c>
      <c r="I534" s="70">
        <v>0</v>
      </c>
      <c r="J534" s="149">
        <v>0</v>
      </c>
      <c r="K534" s="149">
        <v>0</v>
      </c>
      <c r="L534" s="68">
        <v>0</v>
      </c>
      <c r="M534" s="70">
        <v>0</v>
      </c>
      <c r="N534" s="149">
        <v>0</v>
      </c>
      <c r="O534" s="149">
        <v>0</v>
      </c>
      <c r="P534" s="68">
        <v>0</v>
      </c>
      <c r="Q534" s="70">
        <v>0</v>
      </c>
      <c r="R534" s="149">
        <v>0</v>
      </c>
      <c r="S534" s="149">
        <v>0</v>
      </c>
      <c r="T534" s="68">
        <v>0</v>
      </c>
      <c r="U534" s="148">
        <v>0</v>
      </c>
      <c r="V534" s="149">
        <v>0</v>
      </c>
      <c r="W534" s="71">
        <v>0</v>
      </c>
      <c r="X534" s="68">
        <v>0</v>
      </c>
      <c r="Y534" s="65"/>
    </row>
    <row r="535" spans="1:25" s="106" customFormat="1" ht="13.5" hidden="1" outlineLevel="1" collapsed="1" thickBot="1" x14ac:dyDescent="0.25">
      <c r="A535" s="464">
        <v>810184</v>
      </c>
      <c r="B535" s="97">
        <v>810184</v>
      </c>
      <c r="C535" s="100" t="s">
        <v>119</v>
      </c>
      <c r="D535" s="101" t="s">
        <v>265</v>
      </c>
      <c r="E535" s="161">
        <v>0</v>
      </c>
      <c r="F535" s="162">
        <v>0</v>
      </c>
      <c r="G535" s="162">
        <v>0</v>
      </c>
      <c r="H535" s="104">
        <v>0</v>
      </c>
      <c r="I535" s="161">
        <v>0</v>
      </c>
      <c r="J535" s="162">
        <v>0</v>
      </c>
      <c r="K535" s="162">
        <v>0</v>
      </c>
      <c r="L535" s="104">
        <v>0</v>
      </c>
      <c r="M535" s="161">
        <v>0</v>
      </c>
      <c r="N535" s="162">
        <v>0</v>
      </c>
      <c r="O535" s="162">
        <v>0</v>
      </c>
      <c r="P535" s="104">
        <v>0</v>
      </c>
      <c r="Q535" s="161">
        <v>0</v>
      </c>
      <c r="R535" s="162">
        <v>0</v>
      </c>
      <c r="S535" s="162">
        <v>0</v>
      </c>
      <c r="T535" s="104">
        <v>0</v>
      </c>
      <c r="U535" s="161">
        <v>0</v>
      </c>
      <c r="V535" s="162">
        <v>0</v>
      </c>
      <c r="W535" s="162">
        <v>0</v>
      </c>
      <c r="X535" s="104">
        <v>0</v>
      </c>
      <c r="Y535" s="105"/>
    </row>
    <row r="536" spans="1:25" ht="13.5" hidden="1" outlineLevel="2" thickBot="1" x14ac:dyDescent="0.25">
      <c r="A536" s="465"/>
      <c r="B536" s="95">
        <v>810184</v>
      </c>
      <c r="C536" s="14" t="s">
        <v>411</v>
      </c>
      <c r="D536" s="58" t="s">
        <v>198</v>
      </c>
      <c r="E536" s="66">
        <v>0</v>
      </c>
      <c r="F536" s="13">
        <v>0</v>
      </c>
      <c r="G536" s="13">
        <v>0</v>
      </c>
      <c r="H536" s="68">
        <v>0</v>
      </c>
      <c r="I536" s="66">
        <v>0</v>
      </c>
      <c r="J536" s="13">
        <v>0</v>
      </c>
      <c r="K536" s="13">
        <v>0</v>
      </c>
      <c r="L536" s="68">
        <v>0</v>
      </c>
      <c r="M536" s="66">
        <v>0</v>
      </c>
      <c r="N536" s="13">
        <v>0</v>
      </c>
      <c r="O536" s="13">
        <v>0</v>
      </c>
      <c r="P536" s="68">
        <v>0</v>
      </c>
      <c r="Q536" s="66">
        <v>0</v>
      </c>
      <c r="R536" s="13">
        <v>0</v>
      </c>
      <c r="S536" s="13">
        <v>0</v>
      </c>
      <c r="T536" s="68">
        <v>0</v>
      </c>
      <c r="U536" s="69">
        <v>0</v>
      </c>
      <c r="V536" s="13">
        <v>0</v>
      </c>
      <c r="W536" s="67">
        <v>0</v>
      </c>
      <c r="X536" s="68">
        <v>0</v>
      </c>
      <c r="Y536" s="65"/>
    </row>
    <row r="537" spans="1:25" ht="13.5" hidden="1" outlineLevel="2" thickBot="1" x14ac:dyDescent="0.25">
      <c r="A537" s="465"/>
      <c r="B537" s="95">
        <v>810184</v>
      </c>
      <c r="C537" s="14" t="s">
        <v>196</v>
      </c>
      <c r="D537" s="58" t="s">
        <v>199</v>
      </c>
      <c r="E537" s="66">
        <v>0</v>
      </c>
      <c r="F537" s="13">
        <v>0</v>
      </c>
      <c r="G537" s="13">
        <v>0</v>
      </c>
      <c r="H537" s="68">
        <v>0</v>
      </c>
      <c r="I537" s="66">
        <v>0</v>
      </c>
      <c r="J537" s="13">
        <v>0</v>
      </c>
      <c r="K537" s="13">
        <v>0</v>
      </c>
      <c r="L537" s="68">
        <v>0</v>
      </c>
      <c r="M537" s="66">
        <v>0</v>
      </c>
      <c r="N537" s="13">
        <v>0</v>
      </c>
      <c r="O537" s="13">
        <v>0</v>
      </c>
      <c r="P537" s="68">
        <v>0</v>
      </c>
      <c r="Q537" s="66">
        <v>0</v>
      </c>
      <c r="R537" s="13">
        <v>0</v>
      </c>
      <c r="S537" s="13">
        <v>0</v>
      </c>
      <c r="T537" s="68">
        <v>0</v>
      </c>
      <c r="U537" s="69">
        <v>0</v>
      </c>
      <c r="V537" s="13">
        <v>0</v>
      </c>
      <c r="W537" s="67">
        <v>0</v>
      </c>
      <c r="X537" s="68">
        <v>0</v>
      </c>
      <c r="Y537" s="65"/>
    </row>
    <row r="538" spans="1:25" ht="13.5" hidden="1" outlineLevel="2" thickBot="1" x14ac:dyDescent="0.25">
      <c r="A538" s="465"/>
      <c r="B538" s="95">
        <v>810184</v>
      </c>
      <c r="C538" s="14" t="s">
        <v>412</v>
      </c>
      <c r="D538" s="58" t="s">
        <v>200</v>
      </c>
      <c r="E538" s="66">
        <v>0</v>
      </c>
      <c r="F538" s="13">
        <v>0</v>
      </c>
      <c r="G538" s="13">
        <v>0</v>
      </c>
      <c r="H538" s="68">
        <v>0</v>
      </c>
      <c r="I538" s="66">
        <v>0</v>
      </c>
      <c r="J538" s="13">
        <v>0</v>
      </c>
      <c r="K538" s="13">
        <v>0</v>
      </c>
      <c r="L538" s="68">
        <v>0</v>
      </c>
      <c r="M538" s="66">
        <v>0</v>
      </c>
      <c r="N538" s="13">
        <v>0</v>
      </c>
      <c r="O538" s="13">
        <v>0</v>
      </c>
      <c r="P538" s="68">
        <v>0</v>
      </c>
      <c r="Q538" s="66">
        <v>0</v>
      </c>
      <c r="R538" s="13">
        <v>0</v>
      </c>
      <c r="S538" s="13">
        <v>0</v>
      </c>
      <c r="T538" s="68">
        <v>0</v>
      </c>
      <c r="U538" s="69">
        <v>0</v>
      </c>
      <c r="V538" s="13">
        <v>0</v>
      </c>
      <c r="W538" s="67">
        <v>0</v>
      </c>
      <c r="X538" s="68">
        <v>0</v>
      </c>
      <c r="Y538" s="65"/>
    </row>
    <row r="539" spans="1:25" ht="13.5" hidden="1" outlineLevel="2" thickBot="1" x14ac:dyDescent="0.25">
      <c r="A539" s="465"/>
      <c r="B539" s="95">
        <v>810184</v>
      </c>
      <c r="C539" s="14" t="s">
        <v>339</v>
      </c>
      <c r="D539" s="35" t="s">
        <v>201</v>
      </c>
      <c r="E539" s="66">
        <v>0</v>
      </c>
      <c r="F539" s="13">
        <v>0</v>
      </c>
      <c r="G539" s="13">
        <v>0</v>
      </c>
      <c r="H539" s="68">
        <v>0</v>
      </c>
      <c r="I539" s="66">
        <v>0</v>
      </c>
      <c r="J539" s="13">
        <v>0</v>
      </c>
      <c r="K539" s="13">
        <v>0</v>
      </c>
      <c r="L539" s="68">
        <v>0</v>
      </c>
      <c r="M539" s="66">
        <v>0</v>
      </c>
      <c r="N539" s="13">
        <v>0</v>
      </c>
      <c r="O539" s="13">
        <v>0</v>
      </c>
      <c r="P539" s="68">
        <v>0</v>
      </c>
      <c r="Q539" s="66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65"/>
    </row>
    <row r="540" spans="1:25" ht="13.5" hidden="1" outlineLevel="2" thickBot="1" x14ac:dyDescent="0.25">
      <c r="A540" s="465"/>
      <c r="B540" s="95">
        <v>810184</v>
      </c>
      <c r="C540" s="164" t="s">
        <v>398</v>
      </c>
      <c r="D540" s="35" t="s">
        <v>306</v>
      </c>
      <c r="E540" s="66">
        <v>0</v>
      </c>
      <c r="F540" s="13">
        <v>0</v>
      </c>
      <c r="G540" s="13">
        <v>0</v>
      </c>
      <c r="H540" s="68">
        <v>0</v>
      </c>
      <c r="I540" s="66">
        <v>0</v>
      </c>
      <c r="J540" s="13">
        <v>0</v>
      </c>
      <c r="K540" s="13">
        <v>0</v>
      </c>
      <c r="L540" s="68">
        <v>0</v>
      </c>
      <c r="M540" s="66">
        <v>0</v>
      </c>
      <c r="N540" s="13">
        <v>0</v>
      </c>
      <c r="O540" s="13">
        <v>0</v>
      </c>
      <c r="P540" s="68">
        <v>0</v>
      </c>
      <c r="Q540" s="66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65"/>
    </row>
    <row r="541" spans="1:25" ht="13.5" hidden="1" outlineLevel="2" thickBot="1" x14ac:dyDescent="0.25">
      <c r="A541" s="465"/>
      <c r="B541" s="95">
        <v>810184</v>
      </c>
      <c r="C541" s="14" t="s">
        <v>202</v>
      </c>
      <c r="D541" s="35" t="s">
        <v>397</v>
      </c>
      <c r="E541" s="70">
        <v>0</v>
      </c>
      <c r="F541" s="149">
        <v>0</v>
      </c>
      <c r="G541" s="149">
        <v>0</v>
      </c>
      <c r="H541" s="68">
        <v>0</v>
      </c>
      <c r="I541" s="70">
        <v>0</v>
      </c>
      <c r="J541" s="149">
        <v>0</v>
      </c>
      <c r="K541" s="149">
        <v>0</v>
      </c>
      <c r="L541" s="68">
        <v>0</v>
      </c>
      <c r="M541" s="70">
        <v>0</v>
      </c>
      <c r="N541" s="149">
        <v>0</v>
      </c>
      <c r="O541" s="149">
        <v>0</v>
      </c>
      <c r="P541" s="68">
        <v>0</v>
      </c>
      <c r="Q541" s="70">
        <v>0</v>
      </c>
      <c r="R541" s="149">
        <v>0</v>
      </c>
      <c r="S541" s="149">
        <v>0</v>
      </c>
      <c r="T541" s="68">
        <v>0</v>
      </c>
      <c r="U541" s="148">
        <v>0</v>
      </c>
      <c r="V541" s="149">
        <v>0</v>
      </c>
      <c r="W541" s="71">
        <v>0</v>
      </c>
      <c r="X541" s="68">
        <v>0</v>
      </c>
      <c r="Y541" s="65"/>
    </row>
    <row r="542" spans="1:25" s="106" customFormat="1" ht="13.5" hidden="1" outlineLevel="1" collapsed="1" thickBot="1" x14ac:dyDescent="0.25">
      <c r="A542" s="466">
        <v>810189</v>
      </c>
      <c r="B542" s="97">
        <v>810189</v>
      </c>
      <c r="C542" s="100" t="s">
        <v>378</v>
      </c>
      <c r="D542" s="101" t="s">
        <v>265</v>
      </c>
      <c r="E542" s="161">
        <v>0</v>
      </c>
      <c r="F542" s="162">
        <v>0</v>
      </c>
      <c r="G542" s="162">
        <v>0</v>
      </c>
      <c r="H542" s="104">
        <v>0</v>
      </c>
      <c r="I542" s="161">
        <v>0</v>
      </c>
      <c r="J542" s="162">
        <v>0</v>
      </c>
      <c r="K542" s="162">
        <v>0</v>
      </c>
      <c r="L542" s="104">
        <v>0</v>
      </c>
      <c r="M542" s="161">
        <v>0</v>
      </c>
      <c r="N542" s="162">
        <v>0</v>
      </c>
      <c r="O542" s="162">
        <v>0</v>
      </c>
      <c r="P542" s="104">
        <v>0</v>
      </c>
      <c r="Q542" s="161">
        <v>0</v>
      </c>
      <c r="R542" s="162">
        <v>0</v>
      </c>
      <c r="S542" s="162">
        <v>0</v>
      </c>
      <c r="T542" s="104">
        <v>0</v>
      </c>
      <c r="U542" s="161">
        <v>0</v>
      </c>
      <c r="V542" s="162">
        <v>0</v>
      </c>
      <c r="W542" s="162">
        <v>0</v>
      </c>
      <c r="X542" s="104">
        <v>0</v>
      </c>
      <c r="Y542" s="105"/>
    </row>
    <row r="543" spans="1:25" ht="13.5" hidden="1" outlineLevel="2" thickBot="1" x14ac:dyDescent="0.25">
      <c r="A543" s="467"/>
      <c r="B543" s="95">
        <v>810189</v>
      </c>
      <c r="C543" s="14" t="s">
        <v>411</v>
      </c>
      <c r="D543" s="35" t="s">
        <v>198</v>
      </c>
      <c r="E543" s="66">
        <v>0</v>
      </c>
      <c r="F543" s="13">
        <v>0</v>
      </c>
      <c r="G543" s="13">
        <v>0</v>
      </c>
      <c r="H543" s="68">
        <v>0</v>
      </c>
      <c r="I543" s="66">
        <v>0</v>
      </c>
      <c r="J543" s="13">
        <v>0</v>
      </c>
      <c r="K543" s="13">
        <v>0</v>
      </c>
      <c r="L543" s="68">
        <v>0</v>
      </c>
      <c r="M543" s="66">
        <v>0</v>
      </c>
      <c r="N543" s="13">
        <v>0</v>
      </c>
      <c r="O543" s="13">
        <v>0</v>
      </c>
      <c r="P543" s="68">
        <v>0</v>
      </c>
      <c r="Q543" s="66">
        <v>0</v>
      </c>
      <c r="R543" s="13">
        <v>0</v>
      </c>
      <c r="S543" s="13">
        <v>0</v>
      </c>
      <c r="T543" s="68">
        <v>0</v>
      </c>
      <c r="U543" s="69">
        <v>0</v>
      </c>
      <c r="V543" s="13">
        <v>0</v>
      </c>
      <c r="W543" s="67">
        <v>0</v>
      </c>
      <c r="X543" s="68">
        <v>0</v>
      </c>
      <c r="Y543" s="65"/>
    </row>
    <row r="544" spans="1:25" ht="13.5" hidden="1" outlineLevel="2" thickBot="1" x14ac:dyDescent="0.25">
      <c r="A544" s="467"/>
      <c r="B544" s="95">
        <v>810189</v>
      </c>
      <c r="C544" s="14" t="s">
        <v>196</v>
      </c>
      <c r="D544" s="35" t="s">
        <v>199</v>
      </c>
      <c r="E544" s="66">
        <v>0</v>
      </c>
      <c r="F544" s="13">
        <v>0</v>
      </c>
      <c r="G544" s="13">
        <v>0</v>
      </c>
      <c r="H544" s="68">
        <v>0</v>
      </c>
      <c r="I544" s="66">
        <v>0</v>
      </c>
      <c r="J544" s="13">
        <v>0</v>
      </c>
      <c r="K544" s="13">
        <v>0</v>
      </c>
      <c r="L544" s="68">
        <v>0</v>
      </c>
      <c r="M544" s="66">
        <v>0</v>
      </c>
      <c r="N544" s="13">
        <v>0</v>
      </c>
      <c r="O544" s="13">
        <v>0</v>
      </c>
      <c r="P544" s="68">
        <v>0</v>
      </c>
      <c r="Q544" s="66">
        <v>0</v>
      </c>
      <c r="R544" s="13">
        <v>0</v>
      </c>
      <c r="S544" s="13">
        <v>0</v>
      </c>
      <c r="T544" s="68">
        <v>0</v>
      </c>
      <c r="U544" s="69">
        <v>0</v>
      </c>
      <c r="V544" s="13">
        <v>0</v>
      </c>
      <c r="W544" s="67">
        <v>0</v>
      </c>
      <c r="X544" s="68">
        <v>0</v>
      </c>
      <c r="Y544" s="65"/>
    </row>
    <row r="545" spans="1:25" ht="13.5" hidden="1" outlineLevel="2" thickBot="1" x14ac:dyDescent="0.25">
      <c r="A545" s="467"/>
      <c r="B545" s="95">
        <v>810189</v>
      </c>
      <c r="C545" s="14" t="s">
        <v>412</v>
      </c>
      <c r="D545" s="35" t="s">
        <v>200</v>
      </c>
      <c r="E545" s="66">
        <v>0</v>
      </c>
      <c r="F545" s="13">
        <v>0</v>
      </c>
      <c r="G545" s="13">
        <v>0</v>
      </c>
      <c r="H545" s="68">
        <v>0</v>
      </c>
      <c r="I545" s="66">
        <v>0</v>
      </c>
      <c r="J545" s="13">
        <v>0</v>
      </c>
      <c r="K545" s="13">
        <v>0</v>
      </c>
      <c r="L545" s="68">
        <v>0</v>
      </c>
      <c r="M545" s="66">
        <v>0</v>
      </c>
      <c r="N545" s="13">
        <v>0</v>
      </c>
      <c r="O545" s="13">
        <v>0</v>
      </c>
      <c r="P545" s="68">
        <v>0</v>
      </c>
      <c r="Q545" s="66">
        <v>0</v>
      </c>
      <c r="R545" s="13">
        <v>0</v>
      </c>
      <c r="S545" s="13">
        <v>0</v>
      </c>
      <c r="T545" s="68">
        <v>0</v>
      </c>
      <c r="U545" s="69">
        <v>0</v>
      </c>
      <c r="V545" s="13">
        <v>0</v>
      </c>
      <c r="W545" s="67">
        <v>0</v>
      </c>
      <c r="X545" s="68">
        <v>0</v>
      </c>
      <c r="Y545" s="65"/>
    </row>
    <row r="546" spans="1:25" ht="13.5" hidden="1" outlineLevel="2" thickBot="1" x14ac:dyDescent="0.25">
      <c r="A546" s="467"/>
      <c r="B546" s="95">
        <v>810189</v>
      </c>
      <c r="C546" s="14" t="s">
        <v>339</v>
      </c>
      <c r="D546" s="35" t="s">
        <v>201</v>
      </c>
      <c r="E546" s="66">
        <v>0</v>
      </c>
      <c r="F546" s="13">
        <v>0</v>
      </c>
      <c r="G546" s="13">
        <v>0</v>
      </c>
      <c r="H546" s="68">
        <v>0</v>
      </c>
      <c r="I546" s="66">
        <v>0</v>
      </c>
      <c r="J546" s="13">
        <v>0</v>
      </c>
      <c r="K546" s="13">
        <v>0</v>
      </c>
      <c r="L546" s="68">
        <v>0</v>
      </c>
      <c r="M546" s="66">
        <v>0</v>
      </c>
      <c r="N546" s="13">
        <v>0</v>
      </c>
      <c r="O546" s="13">
        <v>0</v>
      </c>
      <c r="P546" s="68">
        <v>0</v>
      </c>
      <c r="Q546" s="66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65"/>
    </row>
    <row r="547" spans="1:25" ht="13.5" hidden="1" outlineLevel="2" thickBot="1" x14ac:dyDescent="0.25">
      <c r="A547" s="467"/>
      <c r="B547" s="95">
        <v>810189</v>
      </c>
      <c r="C547" s="164" t="s">
        <v>398</v>
      </c>
      <c r="D547" s="35" t="s">
        <v>306</v>
      </c>
      <c r="E547" s="66">
        <v>0</v>
      </c>
      <c r="F547" s="13">
        <v>0</v>
      </c>
      <c r="G547" s="13">
        <v>0</v>
      </c>
      <c r="H547" s="68">
        <v>0</v>
      </c>
      <c r="I547" s="66">
        <v>0</v>
      </c>
      <c r="J547" s="13">
        <v>0</v>
      </c>
      <c r="K547" s="13">
        <v>0</v>
      </c>
      <c r="L547" s="68">
        <v>0</v>
      </c>
      <c r="M547" s="66">
        <v>0</v>
      </c>
      <c r="N547" s="13">
        <v>0</v>
      </c>
      <c r="O547" s="13">
        <v>0</v>
      </c>
      <c r="P547" s="68">
        <v>0</v>
      </c>
      <c r="Q547" s="66">
        <v>0</v>
      </c>
      <c r="R547" s="13">
        <v>0</v>
      </c>
      <c r="S547" s="13">
        <v>0</v>
      </c>
      <c r="T547" s="68">
        <v>0</v>
      </c>
      <c r="U547" s="69">
        <v>0</v>
      </c>
      <c r="V547" s="13">
        <v>0</v>
      </c>
      <c r="W547" s="67">
        <v>0</v>
      </c>
      <c r="X547" s="68">
        <v>0</v>
      </c>
      <c r="Y547" s="65"/>
    </row>
    <row r="548" spans="1:25" ht="13.5" hidden="1" outlineLevel="2" thickBot="1" x14ac:dyDescent="0.25">
      <c r="A548" s="467"/>
      <c r="B548" s="95">
        <v>810189</v>
      </c>
      <c r="C548" s="14" t="s">
        <v>202</v>
      </c>
      <c r="D548" s="35" t="s">
        <v>397</v>
      </c>
      <c r="E548" s="70">
        <v>0</v>
      </c>
      <c r="F548" s="149">
        <v>0</v>
      </c>
      <c r="G548" s="149">
        <v>0</v>
      </c>
      <c r="H548" s="68">
        <v>0</v>
      </c>
      <c r="I548" s="70">
        <v>0</v>
      </c>
      <c r="J548" s="149">
        <v>0</v>
      </c>
      <c r="K548" s="149">
        <v>0</v>
      </c>
      <c r="L548" s="68">
        <v>0</v>
      </c>
      <c r="M548" s="70">
        <v>0</v>
      </c>
      <c r="N548" s="149">
        <v>0</v>
      </c>
      <c r="O548" s="149">
        <v>0</v>
      </c>
      <c r="P548" s="68">
        <v>0</v>
      </c>
      <c r="Q548" s="70">
        <v>0</v>
      </c>
      <c r="R548" s="149">
        <v>0</v>
      </c>
      <c r="S548" s="149">
        <v>0</v>
      </c>
      <c r="T548" s="68">
        <v>0</v>
      </c>
      <c r="U548" s="148">
        <v>0</v>
      </c>
      <c r="V548" s="149">
        <v>0</v>
      </c>
      <c r="W548" s="71">
        <v>0</v>
      </c>
      <c r="X548" s="68">
        <v>0</v>
      </c>
      <c r="Y548" s="65"/>
    </row>
    <row r="549" spans="1:25" s="106" customFormat="1" ht="13.5" hidden="1" outlineLevel="1" collapsed="1" thickBot="1" x14ac:dyDescent="0.25">
      <c r="A549" s="464">
        <v>810193</v>
      </c>
      <c r="B549" s="97">
        <v>810193</v>
      </c>
      <c r="C549" s="100" t="s">
        <v>19</v>
      </c>
      <c r="D549" s="101" t="s">
        <v>265</v>
      </c>
      <c r="E549" s="161">
        <v>0</v>
      </c>
      <c r="F549" s="162">
        <v>0</v>
      </c>
      <c r="G549" s="162">
        <v>0</v>
      </c>
      <c r="H549" s="104">
        <v>0</v>
      </c>
      <c r="I549" s="161">
        <v>0</v>
      </c>
      <c r="J549" s="162">
        <v>0</v>
      </c>
      <c r="K549" s="162">
        <v>0</v>
      </c>
      <c r="L549" s="104">
        <v>0</v>
      </c>
      <c r="M549" s="161">
        <v>0</v>
      </c>
      <c r="N549" s="162">
        <v>0</v>
      </c>
      <c r="O549" s="162">
        <v>0</v>
      </c>
      <c r="P549" s="104">
        <v>0</v>
      </c>
      <c r="Q549" s="161">
        <v>0</v>
      </c>
      <c r="R549" s="162">
        <v>0</v>
      </c>
      <c r="S549" s="162">
        <v>0</v>
      </c>
      <c r="T549" s="104">
        <v>0</v>
      </c>
      <c r="U549" s="161">
        <v>0</v>
      </c>
      <c r="V549" s="162">
        <v>0</v>
      </c>
      <c r="W549" s="162">
        <v>0</v>
      </c>
      <c r="X549" s="104">
        <v>0</v>
      </c>
      <c r="Y549" s="105"/>
    </row>
    <row r="550" spans="1:25" ht="13.5" hidden="1" outlineLevel="2" thickBot="1" x14ac:dyDescent="0.25">
      <c r="A550" s="465"/>
      <c r="B550" s="95">
        <v>810193</v>
      </c>
      <c r="C550" s="14" t="s">
        <v>411</v>
      </c>
      <c r="D550" s="58" t="s">
        <v>198</v>
      </c>
      <c r="E550" s="66">
        <v>0</v>
      </c>
      <c r="F550" s="13">
        <v>0</v>
      </c>
      <c r="G550" s="13">
        <v>0</v>
      </c>
      <c r="H550" s="68">
        <v>0</v>
      </c>
      <c r="I550" s="66">
        <v>0</v>
      </c>
      <c r="J550" s="13">
        <v>0</v>
      </c>
      <c r="K550" s="13">
        <v>0</v>
      </c>
      <c r="L550" s="68">
        <v>0</v>
      </c>
      <c r="M550" s="66">
        <v>0</v>
      </c>
      <c r="N550" s="13">
        <v>0</v>
      </c>
      <c r="O550" s="13">
        <v>0</v>
      </c>
      <c r="P550" s="68">
        <v>0</v>
      </c>
      <c r="Q550" s="66">
        <v>0</v>
      </c>
      <c r="R550" s="13">
        <v>0</v>
      </c>
      <c r="S550" s="13">
        <v>0</v>
      </c>
      <c r="T550" s="68">
        <v>0</v>
      </c>
      <c r="U550" s="69">
        <v>0</v>
      </c>
      <c r="V550" s="13">
        <v>0</v>
      </c>
      <c r="W550" s="67">
        <v>0</v>
      </c>
      <c r="X550" s="68">
        <v>0</v>
      </c>
      <c r="Y550" s="65"/>
    </row>
    <row r="551" spans="1:25" ht="13.5" hidden="1" outlineLevel="2" thickBot="1" x14ac:dyDescent="0.25">
      <c r="A551" s="465"/>
      <c r="B551" s="95">
        <v>810193</v>
      </c>
      <c r="C551" s="14" t="s">
        <v>196</v>
      </c>
      <c r="D551" s="58" t="s">
        <v>199</v>
      </c>
      <c r="E551" s="66">
        <v>0</v>
      </c>
      <c r="F551" s="13">
        <v>0</v>
      </c>
      <c r="G551" s="13">
        <v>0</v>
      </c>
      <c r="H551" s="68">
        <v>0</v>
      </c>
      <c r="I551" s="66">
        <v>0</v>
      </c>
      <c r="J551" s="13">
        <v>0</v>
      </c>
      <c r="K551" s="13">
        <v>0</v>
      </c>
      <c r="L551" s="68">
        <v>0</v>
      </c>
      <c r="M551" s="66">
        <v>0</v>
      </c>
      <c r="N551" s="13">
        <v>0</v>
      </c>
      <c r="O551" s="13">
        <v>0</v>
      </c>
      <c r="P551" s="68">
        <v>0</v>
      </c>
      <c r="Q551" s="66">
        <v>0</v>
      </c>
      <c r="R551" s="13">
        <v>0</v>
      </c>
      <c r="S551" s="13">
        <v>0</v>
      </c>
      <c r="T551" s="68">
        <v>0</v>
      </c>
      <c r="U551" s="69">
        <v>0</v>
      </c>
      <c r="V551" s="13">
        <v>0</v>
      </c>
      <c r="W551" s="67">
        <v>0</v>
      </c>
      <c r="X551" s="68">
        <v>0</v>
      </c>
      <c r="Y551" s="65"/>
    </row>
    <row r="552" spans="1:25" ht="13.5" hidden="1" outlineLevel="2" thickBot="1" x14ac:dyDescent="0.25">
      <c r="A552" s="465"/>
      <c r="B552" s="95">
        <v>810193</v>
      </c>
      <c r="C552" s="14" t="s">
        <v>412</v>
      </c>
      <c r="D552" s="58" t="s">
        <v>200</v>
      </c>
      <c r="E552" s="66">
        <v>0</v>
      </c>
      <c r="F552" s="13">
        <v>0</v>
      </c>
      <c r="G552" s="13">
        <v>0</v>
      </c>
      <c r="H552" s="68">
        <v>0</v>
      </c>
      <c r="I552" s="66">
        <v>0</v>
      </c>
      <c r="J552" s="13">
        <v>0</v>
      </c>
      <c r="K552" s="13">
        <v>0</v>
      </c>
      <c r="L552" s="68">
        <v>0</v>
      </c>
      <c r="M552" s="66">
        <v>0</v>
      </c>
      <c r="N552" s="13">
        <v>0</v>
      </c>
      <c r="O552" s="13">
        <v>0</v>
      </c>
      <c r="P552" s="68">
        <v>0</v>
      </c>
      <c r="Q552" s="66">
        <v>0</v>
      </c>
      <c r="R552" s="13">
        <v>0</v>
      </c>
      <c r="S552" s="13">
        <v>0</v>
      </c>
      <c r="T552" s="68">
        <v>0</v>
      </c>
      <c r="U552" s="69">
        <v>0</v>
      </c>
      <c r="V552" s="13">
        <v>0</v>
      </c>
      <c r="W552" s="67">
        <v>0</v>
      </c>
      <c r="X552" s="68">
        <v>0</v>
      </c>
      <c r="Y552" s="65"/>
    </row>
    <row r="553" spans="1:25" ht="13.5" hidden="1" outlineLevel="2" thickBot="1" x14ac:dyDescent="0.25">
      <c r="A553" s="465"/>
      <c r="B553" s="95">
        <v>810193</v>
      </c>
      <c r="C553" s="14" t="s">
        <v>339</v>
      </c>
      <c r="D553" s="35" t="s">
        <v>201</v>
      </c>
      <c r="E553" s="66">
        <v>0</v>
      </c>
      <c r="F553" s="13">
        <v>0</v>
      </c>
      <c r="G553" s="13">
        <v>0</v>
      </c>
      <c r="H553" s="68">
        <v>0</v>
      </c>
      <c r="I553" s="66">
        <v>0</v>
      </c>
      <c r="J553" s="13">
        <v>0</v>
      </c>
      <c r="K553" s="13">
        <v>0</v>
      </c>
      <c r="L553" s="68">
        <v>0</v>
      </c>
      <c r="M553" s="66">
        <v>0</v>
      </c>
      <c r="N553" s="13">
        <v>0</v>
      </c>
      <c r="O553" s="13">
        <v>0</v>
      </c>
      <c r="P553" s="68">
        <v>0</v>
      </c>
      <c r="Q553" s="66">
        <v>0</v>
      </c>
      <c r="R553" s="13">
        <v>0</v>
      </c>
      <c r="S553" s="13">
        <v>0</v>
      </c>
      <c r="T553" s="68">
        <v>0</v>
      </c>
      <c r="U553" s="69">
        <v>0</v>
      </c>
      <c r="V553" s="13">
        <v>0</v>
      </c>
      <c r="W553" s="67">
        <v>0</v>
      </c>
      <c r="X553" s="68">
        <v>0</v>
      </c>
      <c r="Y553" s="65"/>
    </row>
    <row r="554" spans="1:25" ht="13.5" hidden="1" outlineLevel="2" thickBot="1" x14ac:dyDescent="0.25">
      <c r="A554" s="465"/>
      <c r="B554" s="95">
        <v>810193</v>
      </c>
      <c r="C554" s="164" t="s">
        <v>398</v>
      </c>
      <c r="D554" s="35" t="s">
        <v>306</v>
      </c>
      <c r="E554" s="66">
        <v>0</v>
      </c>
      <c r="F554" s="13">
        <v>0</v>
      </c>
      <c r="G554" s="13">
        <v>0</v>
      </c>
      <c r="H554" s="68">
        <v>0</v>
      </c>
      <c r="I554" s="66">
        <v>0</v>
      </c>
      <c r="J554" s="13">
        <v>0</v>
      </c>
      <c r="K554" s="13">
        <v>0</v>
      </c>
      <c r="L554" s="68">
        <v>0</v>
      </c>
      <c r="M554" s="66">
        <v>0</v>
      </c>
      <c r="N554" s="13">
        <v>0</v>
      </c>
      <c r="O554" s="13">
        <v>0</v>
      </c>
      <c r="P554" s="68">
        <v>0</v>
      </c>
      <c r="Q554" s="66">
        <v>0</v>
      </c>
      <c r="R554" s="13">
        <v>0</v>
      </c>
      <c r="S554" s="13">
        <v>0</v>
      </c>
      <c r="T554" s="68">
        <v>0</v>
      </c>
      <c r="U554" s="69">
        <v>0</v>
      </c>
      <c r="V554" s="13">
        <v>0</v>
      </c>
      <c r="W554" s="67">
        <v>0</v>
      </c>
      <c r="X554" s="68">
        <v>0</v>
      </c>
      <c r="Y554" s="65"/>
    </row>
    <row r="555" spans="1:25" ht="13.5" hidden="1" outlineLevel="2" thickBot="1" x14ac:dyDescent="0.25">
      <c r="A555" s="465"/>
      <c r="B555" s="95">
        <v>810193</v>
      </c>
      <c r="C555" s="14" t="s">
        <v>202</v>
      </c>
      <c r="D555" s="35" t="s">
        <v>397</v>
      </c>
      <c r="E555" s="70">
        <v>0</v>
      </c>
      <c r="F555" s="149">
        <v>0</v>
      </c>
      <c r="G555" s="149">
        <v>0</v>
      </c>
      <c r="H555" s="68">
        <v>0</v>
      </c>
      <c r="I555" s="70">
        <v>0</v>
      </c>
      <c r="J555" s="149">
        <v>0</v>
      </c>
      <c r="K555" s="149">
        <v>0</v>
      </c>
      <c r="L555" s="68">
        <v>0</v>
      </c>
      <c r="M555" s="70">
        <v>0</v>
      </c>
      <c r="N555" s="149">
        <v>0</v>
      </c>
      <c r="O555" s="149">
        <v>0</v>
      </c>
      <c r="P555" s="68">
        <v>0</v>
      </c>
      <c r="Q555" s="70">
        <v>0</v>
      </c>
      <c r="R555" s="149">
        <v>0</v>
      </c>
      <c r="S555" s="149">
        <v>0</v>
      </c>
      <c r="T555" s="68">
        <v>0</v>
      </c>
      <c r="U555" s="148">
        <v>0</v>
      </c>
      <c r="V555" s="149">
        <v>0</v>
      </c>
      <c r="W555" s="71">
        <v>0</v>
      </c>
      <c r="X555" s="68">
        <v>0</v>
      </c>
      <c r="Y555" s="65"/>
    </row>
    <row r="556" spans="1:25" s="106" customFormat="1" ht="13.5" hidden="1" outlineLevel="1" collapsed="1" thickBot="1" x14ac:dyDescent="0.25">
      <c r="A556" s="466">
        <v>810244</v>
      </c>
      <c r="B556" s="97">
        <v>810244</v>
      </c>
      <c r="C556" s="100" t="s">
        <v>179</v>
      </c>
      <c r="D556" s="101" t="s">
        <v>265</v>
      </c>
      <c r="E556" s="161">
        <v>0</v>
      </c>
      <c r="F556" s="162">
        <v>0</v>
      </c>
      <c r="G556" s="162">
        <v>0</v>
      </c>
      <c r="H556" s="104">
        <v>0</v>
      </c>
      <c r="I556" s="161">
        <v>0</v>
      </c>
      <c r="J556" s="162">
        <v>0</v>
      </c>
      <c r="K556" s="162">
        <v>0</v>
      </c>
      <c r="L556" s="104">
        <v>0</v>
      </c>
      <c r="M556" s="161">
        <v>0</v>
      </c>
      <c r="N556" s="162">
        <v>0</v>
      </c>
      <c r="O556" s="162">
        <v>0</v>
      </c>
      <c r="P556" s="104">
        <v>0</v>
      </c>
      <c r="Q556" s="161">
        <v>0</v>
      </c>
      <c r="R556" s="162">
        <v>0</v>
      </c>
      <c r="S556" s="162">
        <v>0</v>
      </c>
      <c r="T556" s="104">
        <v>0</v>
      </c>
      <c r="U556" s="161">
        <v>0</v>
      </c>
      <c r="V556" s="162">
        <v>0</v>
      </c>
      <c r="W556" s="162">
        <v>0</v>
      </c>
      <c r="X556" s="104">
        <v>0</v>
      </c>
      <c r="Y556" s="105"/>
    </row>
    <row r="557" spans="1:25" ht="13.5" hidden="1" outlineLevel="2" thickBot="1" x14ac:dyDescent="0.25">
      <c r="A557" s="467"/>
      <c r="B557" s="95">
        <v>810244</v>
      </c>
      <c r="C557" s="14" t="s">
        <v>411</v>
      </c>
      <c r="D557" s="35" t="s">
        <v>198</v>
      </c>
      <c r="E557" s="66">
        <v>0</v>
      </c>
      <c r="F557" s="13">
        <v>0</v>
      </c>
      <c r="G557" s="13">
        <v>0</v>
      </c>
      <c r="H557" s="68">
        <v>0</v>
      </c>
      <c r="I557" s="66">
        <v>0</v>
      </c>
      <c r="J557" s="13">
        <v>0</v>
      </c>
      <c r="K557" s="13">
        <v>0</v>
      </c>
      <c r="L557" s="68">
        <v>0</v>
      </c>
      <c r="M557" s="66">
        <v>0</v>
      </c>
      <c r="N557" s="13">
        <v>0</v>
      </c>
      <c r="O557" s="13">
        <v>0</v>
      </c>
      <c r="P557" s="68">
        <v>0</v>
      </c>
      <c r="Q557" s="66">
        <v>0</v>
      </c>
      <c r="R557" s="13">
        <v>0</v>
      </c>
      <c r="S557" s="13">
        <v>0</v>
      </c>
      <c r="T557" s="68">
        <v>0</v>
      </c>
      <c r="U557" s="69">
        <v>0</v>
      </c>
      <c r="V557" s="13">
        <v>0</v>
      </c>
      <c r="W557" s="67">
        <v>0</v>
      </c>
      <c r="X557" s="68">
        <v>0</v>
      </c>
      <c r="Y557" s="65"/>
    </row>
    <row r="558" spans="1:25" ht="13.5" hidden="1" outlineLevel="2" thickBot="1" x14ac:dyDescent="0.25">
      <c r="A558" s="467"/>
      <c r="B558" s="95">
        <v>810244</v>
      </c>
      <c r="C558" s="14" t="s">
        <v>196</v>
      </c>
      <c r="D558" s="35" t="s">
        <v>199</v>
      </c>
      <c r="E558" s="66">
        <v>0</v>
      </c>
      <c r="F558" s="13">
        <v>0</v>
      </c>
      <c r="G558" s="13">
        <v>0</v>
      </c>
      <c r="H558" s="68">
        <v>0</v>
      </c>
      <c r="I558" s="66">
        <v>0</v>
      </c>
      <c r="J558" s="13">
        <v>0</v>
      </c>
      <c r="K558" s="13">
        <v>0</v>
      </c>
      <c r="L558" s="68">
        <v>0</v>
      </c>
      <c r="M558" s="66">
        <v>0</v>
      </c>
      <c r="N558" s="13">
        <v>0</v>
      </c>
      <c r="O558" s="13">
        <v>0</v>
      </c>
      <c r="P558" s="68">
        <v>0</v>
      </c>
      <c r="Q558" s="66">
        <v>0</v>
      </c>
      <c r="R558" s="13">
        <v>0</v>
      </c>
      <c r="S558" s="13">
        <v>0</v>
      </c>
      <c r="T558" s="68">
        <v>0</v>
      </c>
      <c r="U558" s="69">
        <v>0</v>
      </c>
      <c r="V558" s="13">
        <v>0</v>
      </c>
      <c r="W558" s="67">
        <v>0</v>
      </c>
      <c r="X558" s="68">
        <v>0</v>
      </c>
      <c r="Y558" s="65"/>
    </row>
    <row r="559" spans="1:25" ht="13.5" hidden="1" outlineLevel="2" thickBot="1" x14ac:dyDescent="0.25">
      <c r="A559" s="467"/>
      <c r="B559" s="95">
        <v>810244</v>
      </c>
      <c r="C559" s="14" t="s">
        <v>412</v>
      </c>
      <c r="D559" s="35" t="s">
        <v>200</v>
      </c>
      <c r="E559" s="66">
        <v>0</v>
      </c>
      <c r="F559" s="13">
        <v>0</v>
      </c>
      <c r="G559" s="13">
        <v>0</v>
      </c>
      <c r="H559" s="68">
        <v>0</v>
      </c>
      <c r="I559" s="66">
        <v>0</v>
      </c>
      <c r="J559" s="13">
        <v>0</v>
      </c>
      <c r="K559" s="13">
        <v>0</v>
      </c>
      <c r="L559" s="68">
        <v>0</v>
      </c>
      <c r="M559" s="66">
        <v>0</v>
      </c>
      <c r="N559" s="13">
        <v>0</v>
      </c>
      <c r="O559" s="13">
        <v>0</v>
      </c>
      <c r="P559" s="68">
        <v>0</v>
      </c>
      <c r="Q559" s="66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65"/>
    </row>
    <row r="560" spans="1:25" ht="13.5" hidden="1" outlineLevel="2" thickBot="1" x14ac:dyDescent="0.25">
      <c r="A560" s="467"/>
      <c r="B560" s="95">
        <v>810244</v>
      </c>
      <c r="C560" s="14" t="s">
        <v>339</v>
      </c>
      <c r="D560" s="35" t="s">
        <v>201</v>
      </c>
      <c r="E560" s="66">
        <v>0</v>
      </c>
      <c r="F560" s="13">
        <v>0</v>
      </c>
      <c r="G560" s="13">
        <v>0</v>
      </c>
      <c r="H560" s="68">
        <v>0</v>
      </c>
      <c r="I560" s="66">
        <v>0</v>
      </c>
      <c r="J560" s="13">
        <v>0</v>
      </c>
      <c r="K560" s="13">
        <v>0</v>
      </c>
      <c r="L560" s="68">
        <v>0</v>
      </c>
      <c r="M560" s="66">
        <v>0</v>
      </c>
      <c r="N560" s="13">
        <v>0</v>
      </c>
      <c r="O560" s="13">
        <v>0</v>
      </c>
      <c r="P560" s="68">
        <v>0</v>
      </c>
      <c r="Q560" s="66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65"/>
    </row>
    <row r="561" spans="1:25" ht="13.5" hidden="1" outlineLevel="2" thickBot="1" x14ac:dyDescent="0.25">
      <c r="A561" s="467"/>
      <c r="B561" s="95">
        <v>810244</v>
      </c>
      <c r="C561" s="164" t="s">
        <v>398</v>
      </c>
      <c r="D561" s="35" t="s">
        <v>306</v>
      </c>
      <c r="E561" s="66">
        <v>0</v>
      </c>
      <c r="F561" s="13">
        <v>0</v>
      </c>
      <c r="G561" s="13">
        <v>0</v>
      </c>
      <c r="H561" s="68">
        <v>0</v>
      </c>
      <c r="I561" s="66">
        <v>0</v>
      </c>
      <c r="J561" s="13">
        <v>0</v>
      </c>
      <c r="K561" s="13">
        <v>0</v>
      </c>
      <c r="L561" s="68">
        <v>0</v>
      </c>
      <c r="M561" s="66">
        <v>0</v>
      </c>
      <c r="N561" s="13">
        <v>0</v>
      </c>
      <c r="O561" s="13">
        <v>0</v>
      </c>
      <c r="P561" s="68">
        <v>0</v>
      </c>
      <c r="Q561" s="66">
        <v>0</v>
      </c>
      <c r="R561" s="13">
        <v>0</v>
      </c>
      <c r="S561" s="13">
        <v>0</v>
      </c>
      <c r="T561" s="68">
        <v>0</v>
      </c>
      <c r="U561" s="69">
        <v>0</v>
      </c>
      <c r="V561" s="13">
        <v>0</v>
      </c>
      <c r="W561" s="67">
        <v>0</v>
      </c>
      <c r="X561" s="68">
        <v>0</v>
      </c>
      <c r="Y561" s="65"/>
    </row>
    <row r="562" spans="1:25" ht="13.5" hidden="1" outlineLevel="2" thickBot="1" x14ac:dyDescent="0.25">
      <c r="A562" s="467"/>
      <c r="B562" s="95">
        <v>810244</v>
      </c>
      <c r="C562" s="14" t="s">
        <v>202</v>
      </c>
      <c r="D562" s="35" t="s">
        <v>397</v>
      </c>
      <c r="E562" s="70">
        <v>0</v>
      </c>
      <c r="F562" s="149">
        <v>0</v>
      </c>
      <c r="G562" s="149">
        <v>0</v>
      </c>
      <c r="H562" s="68">
        <v>0</v>
      </c>
      <c r="I562" s="70">
        <v>0</v>
      </c>
      <c r="J562" s="149">
        <v>0</v>
      </c>
      <c r="K562" s="149">
        <v>0</v>
      </c>
      <c r="L562" s="68">
        <v>0</v>
      </c>
      <c r="M562" s="70">
        <v>0</v>
      </c>
      <c r="N562" s="149">
        <v>0</v>
      </c>
      <c r="O562" s="149">
        <v>0</v>
      </c>
      <c r="P562" s="68">
        <v>0</v>
      </c>
      <c r="Q562" s="70">
        <v>0</v>
      </c>
      <c r="R562" s="149">
        <v>0</v>
      </c>
      <c r="S562" s="149">
        <v>0</v>
      </c>
      <c r="T562" s="68">
        <v>0</v>
      </c>
      <c r="U562" s="148">
        <v>0</v>
      </c>
      <c r="V562" s="149">
        <v>0</v>
      </c>
      <c r="W562" s="71">
        <v>0</v>
      </c>
      <c r="X562" s="68">
        <v>0</v>
      </c>
      <c r="Y562" s="65"/>
    </row>
    <row r="563" spans="1:25" s="106" customFormat="1" ht="13.5" hidden="1" outlineLevel="1" collapsed="1" thickBot="1" x14ac:dyDescent="0.25">
      <c r="A563" s="464">
        <v>810311</v>
      </c>
      <c r="B563" s="97">
        <v>810311</v>
      </c>
      <c r="C563" s="100" t="s">
        <v>87</v>
      </c>
      <c r="D563" s="101" t="s">
        <v>265</v>
      </c>
      <c r="E563" s="161">
        <v>0</v>
      </c>
      <c r="F563" s="162">
        <v>0</v>
      </c>
      <c r="G563" s="162">
        <v>0</v>
      </c>
      <c r="H563" s="104">
        <v>0</v>
      </c>
      <c r="I563" s="161">
        <v>0</v>
      </c>
      <c r="J563" s="162">
        <v>0</v>
      </c>
      <c r="K563" s="162">
        <v>0</v>
      </c>
      <c r="L563" s="104">
        <v>0</v>
      </c>
      <c r="M563" s="161">
        <v>0</v>
      </c>
      <c r="N563" s="162">
        <v>0</v>
      </c>
      <c r="O563" s="162">
        <v>0</v>
      </c>
      <c r="P563" s="104">
        <v>0</v>
      </c>
      <c r="Q563" s="161">
        <v>0</v>
      </c>
      <c r="R563" s="162">
        <v>0</v>
      </c>
      <c r="S563" s="162">
        <v>0</v>
      </c>
      <c r="T563" s="104">
        <v>0</v>
      </c>
      <c r="U563" s="161">
        <v>0</v>
      </c>
      <c r="V563" s="162">
        <v>0</v>
      </c>
      <c r="W563" s="162">
        <v>0</v>
      </c>
      <c r="X563" s="104">
        <v>0</v>
      </c>
      <c r="Y563" s="105"/>
    </row>
    <row r="564" spans="1:25" ht="13.5" hidden="1" outlineLevel="2" thickBot="1" x14ac:dyDescent="0.25">
      <c r="A564" s="465"/>
      <c r="B564" s="95">
        <v>810311</v>
      </c>
      <c r="C564" s="14" t="s">
        <v>411</v>
      </c>
      <c r="D564" s="58" t="s">
        <v>198</v>
      </c>
      <c r="E564" s="66">
        <v>0</v>
      </c>
      <c r="F564" s="13">
        <v>0</v>
      </c>
      <c r="G564" s="13">
        <v>0</v>
      </c>
      <c r="H564" s="68">
        <v>0</v>
      </c>
      <c r="I564" s="66">
        <v>0</v>
      </c>
      <c r="J564" s="13">
        <v>0</v>
      </c>
      <c r="K564" s="13">
        <v>0</v>
      </c>
      <c r="L564" s="68">
        <v>0</v>
      </c>
      <c r="M564" s="66">
        <v>0</v>
      </c>
      <c r="N564" s="13">
        <v>0</v>
      </c>
      <c r="O564" s="13">
        <v>0</v>
      </c>
      <c r="P564" s="68">
        <v>0</v>
      </c>
      <c r="Q564" s="66">
        <v>0</v>
      </c>
      <c r="R564" s="13">
        <v>0</v>
      </c>
      <c r="S564" s="13">
        <v>0</v>
      </c>
      <c r="T564" s="68">
        <v>0</v>
      </c>
      <c r="U564" s="69">
        <v>0</v>
      </c>
      <c r="V564" s="13">
        <v>0</v>
      </c>
      <c r="W564" s="67">
        <v>0</v>
      </c>
      <c r="X564" s="68">
        <v>0</v>
      </c>
      <c r="Y564" s="65"/>
    </row>
    <row r="565" spans="1:25" ht="13.5" hidden="1" outlineLevel="2" thickBot="1" x14ac:dyDescent="0.25">
      <c r="A565" s="465"/>
      <c r="B565" s="95">
        <v>810311</v>
      </c>
      <c r="C565" s="14" t="s">
        <v>196</v>
      </c>
      <c r="D565" s="58" t="s">
        <v>199</v>
      </c>
      <c r="E565" s="66">
        <v>0</v>
      </c>
      <c r="F565" s="13">
        <v>0</v>
      </c>
      <c r="G565" s="13">
        <v>0</v>
      </c>
      <c r="H565" s="68">
        <v>0</v>
      </c>
      <c r="I565" s="66">
        <v>0</v>
      </c>
      <c r="J565" s="13">
        <v>0</v>
      </c>
      <c r="K565" s="13">
        <v>0</v>
      </c>
      <c r="L565" s="68">
        <v>0</v>
      </c>
      <c r="M565" s="66">
        <v>0</v>
      </c>
      <c r="N565" s="13">
        <v>0</v>
      </c>
      <c r="O565" s="13">
        <v>0</v>
      </c>
      <c r="P565" s="68">
        <v>0</v>
      </c>
      <c r="Q565" s="66">
        <v>0</v>
      </c>
      <c r="R565" s="13">
        <v>0</v>
      </c>
      <c r="S565" s="13">
        <v>0</v>
      </c>
      <c r="T565" s="68">
        <v>0</v>
      </c>
      <c r="U565" s="69">
        <v>0</v>
      </c>
      <c r="V565" s="13">
        <v>0</v>
      </c>
      <c r="W565" s="67">
        <v>0</v>
      </c>
      <c r="X565" s="68">
        <v>0</v>
      </c>
      <c r="Y565" s="65"/>
    </row>
    <row r="566" spans="1:25" ht="13.5" hidden="1" outlineLevel="2" thickBot="1" x14ac:dyDescent="0.25">
      <c r="A566" s="465"/>
      <c r="B566" s="95">
        <v>810311</v>
      </c>
      <c r="C566" s="14" t="s">
        <v>412</v>
      </c>
      <c r="D566" s="58" t="s">
        <v>200</v>
      </c>
      <c r="E566" s="66">
        <v>0</v>
      </c>
      <c r="F566" s="13">
        <v>0</v>
      </c>
      <c r="G566" s="13">
        <v>0</v>
      </c>
      <c r="H566" s="68">
        <v>0</v>
      </c>
      <c r="I566" s="66">
        <v>0</v>
      </c>
      <c r="J566" s="13">
        <v>0</v>
      </c>
      <c r="K566" s="13">
        <v>0</v>
      </c>
      <c r="L566" s="68">
        <v>0</v>
      </c>
      <c r="M566" s="66">
        <v>0</v>
      </c>
      <c r="N566" s="13">
        <v>0</v>
      </c>
      <c r="O566" s="13">
        <v>0</v>
      </c>
      <c r="P566" s="68">
        <v>0</v>
      </c>
      <c r="Q566" s="66">
        <v>0</v>
      </c>
      <c r="R566" s="13">
        <v>0</v>
      </c>
      <c r="S566" s="13">
        <v>0</v>
      </c>
      <c r="T566" s="68">
        <v>0</v>
      </c>
      <c r="U566" s="69">
        <v>0</v>
      </c>
      <c r="V566" s="13">
        <v>0</v>
      </c>
      <c r="W566" s="67">
        <v>0</v>
      </c>
      <c r="X566" s="68">
        <v>0</v>
      </c>
      <c r="Y566" s="65"/>
    </row>
    <row r="567" spans="1:25" ht="13.5" hidden="1" outlineLevel="2" thickBot="1" x14ac:dyDescent="0.25">
      <c r="A567" s="465"/>
      <c r="B567" s="95">
        <v>810311</v>
      </c>
      <c r="C567" s="14" t="s">
        <v>339</v>
      </c>
      <c r="D567" s="35" t="s">
        <v>201</v>
      </c>
      <c r="E567" s="66">
        <v>0</v>
      </c>
      <c r="F567" s="13">
        <v>0</v>
      </c>
      <c r="G567" s="13">
        <v>0</v>
      </c>
      <c r="H567" s="68">
        <v>0</v>
      </c>
      <c r="I567" s="66">
        <v>0</v>
      </c>
      <c r="J567" s="13">
        <v>0</v>
      </c>
      <c r="K567" s="13">
        <v>0</v>
      </c>
      <c r="L567" s="68">
        <v>0</v>
      </c>
      <c r="M567" s="66">
        <v>0</v>
      </c>
      <c r="N567" s="13">
        <v>0</v>
      </c>
      <c r="O567" s="13">
        <v>0</v>
      </c>
      <c r="P567" s="68">
        <v>0</v>
      </c>
      <c r="Q567" s="66">
        <v>0</v>
      </c>
      <c r="R567" s="13">
        <v>0</v>
      </c>
      <c r="S567" s="13">
        <v>0</v>
      </c>
      <c r="T567" s="68">
        <v>0</v>
      </c>
      <c r="U567" s="69">
        <v>0</v>
      </c>
      <c r="V567" s="13">
        <v>0</v>
      </c>
      <c r="W567" s="67">
        <v>0</v>
      </c>
      <c r="X567" s="68">
        <v>0</v>
      </c>
      <c r="Y567" s="65"/>
    </row>
    <row r="568" spans="1:25" ht="13.5" hidden="1" outlineLevel="2" thickBot="1" x14ac:dyDescent="0.25">
      <c r="A568" s="465"/>
      <c r="B568" s="95">
        <v>810311</v>
      </c>
      <c r="C568" s="164" t="s">
        <v>398</v>
      </c>
      <c r="D568" s="35" t="s">
        <v>306</v>
      </c>
      <c r="E568" s="66">
        <v>0</v>
      </c>
      <c r="F568" s="13">
        <v>0</v>
      </c>
      <c r="G568" s="13">
        <v>0</v>
      </c>
      <c r="H568" s="68">
        <v>0</v>
      </c>
      <c r="I568" s="66">
        <v>0</v>
      </c>
      <c r="J568" s="13">
        <v>0</v>
      </c>
      <c r="K568" s="13">
        <v>0</v>
      </c>
      <c r="L568" s="68">
        <v>0</v>
      </c>
      <c r="M568" s="66">
        <v>0</v>
      </c>
      <c r="N568" s="13">
        <v>0</v>
      </c>
      <c r="O568" s="13">
        <v>0</v>
      </c>
      <c r="P568" s="68">
        <v>0</v>
      </c>
      <c r="Q568" s="66">
        <v>0</v>
      </c>
      <c r="R568" s="13">
        <v>0</v>
      </c>
      <c r="S568" s="13">
        <v>0</v>
      </c>
      <c r="T568" s="68">
        <v>0</v>
      </c>
      <c r="U568" s="69">
        <v>0</v>
      </c>
      <c r="V568" s="13">
        <v>0</v>
      </c>
      <c r="W568" s="67">
        <v>0</v>
      </c>
      <c r="X568" s="68">
        <v>0</v>
      </c>
      <c r="Y568" s="65"/>
    </row>
    <row r="569" spans="1:25" ht="13.5" hidden="1" outlineLevel="2" thickBot="1" x14ac:dyDescent="0.25">
      <c r="A569" s="465"/>
      <c r="B569" s="95">
        <v>810311</v>
      </c>
      <c r="C569" s="14" t="s">
        <v>202</v>
      </c>
      <c r="D569" s="35" t="s">
        <v>397</v>
      </c>
      <c r="E569" s="70">
        <v>0</v>
      </c>
      <c r="F569" s="149">
        <v>0</v>
      </c>
      <c r="G569" s="149">
        <v>0</v>
      </c>
      <c r="H569" s="68">
        <v>0</v>
      </c>
      <c r="I569" s="70">
        <v>0</v>
      </c>
      <c r="J569" s="149">
        <v>0</v>
      </c>
      <c r="K569" s="149">
        <v>0</v>
      </c>
      <c r="L569" s="68">
        <v>0</v>
      </c>
      <c r="M569" s="70">
        <v>0</v>
      </c>
      <c r="N569" s="149">
        <v>0</v>
      </c>
      <c r="O569" s="149">
        <v>0</v>
      </c>
      <c r="P569" s="68">
        <v>0</v>
      </c>
      <c r="Q569" s="70">
        <v>0</v>
      </c>
      <c r="R569" s="149">
        <v>0</v>
      </c>
      <c r="S569" s="149">
        <v>0</v>
      </c>
      <c r="T569" s="68">
        <v>0</v>
      </c>
      <c r="U569" s="148">
        <v>0</v>
      </c>
      <c r="V569" s="149">
        <v>0</v>
      </c>
      <c r="W569" s="71">
        <v>0</v>
      </c>
      <c r="X569" s="68">
        <v>0</v>
      </c>
      <c r="Y569" s="65"/>
    </row>
    <row r="570" spans="1:25" s="106" customFormat="1" ht="13.5" hidden="1" outlineLevel="1" collapsed="1" thickBot="1" x14ac:dyDescent="0.25">
      <c r="A570" s="464">
        <v>810316</v>
      </c>
      <c r="B570" s="97">
        <v>810316</v>
      </c>
      <c r="C570" s="100" t="s">
        <v>180</v>
      </c>
      <c r="D570" s="101" t="s">
        <v>265</v>
      </c>
      <c r="E570" s="161">
        <v>0</v>
      </c>
      <c r="F570" s="162">
        <v>0</v>
      </c>
      <c r="G570" s="162">
        <v>0</v>
      </c>
      <c r="H570" s="104">
        <v>0</v>
      </c>
      <c r="I570" s="161">
        <v>0</v>
      </c>
      <c r="J570" s="162">
        <v>0</v>
      </c>
      <c r="K570" s="162">
        <v>0</v>
      </c>
      <c r="L570" s="104">
        <v>0</v>
      </c>
      <c r="M570" s="161">
        <v>0</v>
      </c>
      <c r="N570" s="162">
        <v>0</v>
      </c>
      <c r="O570" s="162">
        <v>0</v>
      </c>
      <c r="P570" s="104">
        <v>0</v>
      </c>
      <c r="Q570" s="161">
        <v>0</v>
      </c>
      <c r="R570" s="162">
        <v>0</v>
      </c>
      <c r="S570" s="162">
        <v>0</v>
      </c>
      <c r="T570" s="104">
        <v>0</v>
      </c>
      <c r="U570" s="161">
        <v>0</v>
      </c>
      <c r="V570" s="162">
        <v>0</v>
      </c>
      <c r="W570" s="162">
        <v>0</v>
      </c>
      <c r="X570" s="104">
        <v>0</v>
      </c>
      <c r="Y570" s="105"/>
    </row>
    <row r="571" spans="1:25" ht="13.5" hidden="1" outlineLevel="2" thickBot="1" x14ac:dyDescent="0.25">
      <c r="A571" s="465"/>
      <c r="B571" s="95">
        <v>810316</v>
      </c>
      <c r="C571" s="14" t="s">
        <v>411</v>
      </c>
      <c r="D571" s="58" t="s">
        <v>198</v>
      </c>
      <c r="E571" s="66">
        <v>0</v>
      </c>
      <c r="F571" s="13">
        <v>0</v>
      </c>
      <c r="G571" s="13">
        <v>0</v>
      </c>
      <c r="H571" s="68">
        <v>0</v>
      </c>
      <c r="I571" s="66">
        <v>0</v>
      </c>
      <c r="J571" s="13">
        <v>0</v>
      </c>
      <c r="K571" s="13">
        <v>0</v>
      </c>
      <c r="L571" s="68">
        <v>0</v>
      </c>
      <c r="M571" s="66">
        <v>0</v>
      </c>
      <c r="N571" s="13">
        <v>0</v>
      </c>
      <c r="O571" s="13">
        <v>0</v>
      </c>
      <c r="P571" s="68">
        <v>0</v>
      </c>
      <c r="Q571" s="66">
        <v>0</v>
      </c>
      <c r="R571" s="13">
        <v>0</v>
      </c>
      <c r="S571" s="13">
        <v>0</v>
      </c>
      <c r="T571" s="68">
        <v>0</v>
      </c>
      <c r="U571" s="69">
        <v>0</v>
      </c>
      <c r="V571" s="13">
        <v>0</v>
      </c>
      <c r="W571" s="67">
        <v>0</v>
      </c>
      <c r="X571" s="68">
        <v>0</v>
      </c>
      <c r="Y571" s="65"/>
    </row>
    <row r="572" spans="1:25" ht="13.5" hidden="1" outlineLevel="2" thickBot="1" x14ac:dyDescent="0.25">
      <c r="A572" s="465"/>
      <c r="B572" s="95">
        <v>810316</v>
      </c>
      <c r="C572" s="14" t="s">
        <v>196</v>
      </c>
      <c r="D572" s="58" t="s">
        <v>199</v>
      </c>
      <c r="E572" s="66">
        <v>0</v>
      </c>
      <c r="F572" s="13">
        <v>0</v>
      </c>
      <c r="G572" s="13">
        <v>0</v>
      </c>
      <c r="H572" s="68">
        <v>0</v>
      </c>
      <c r="I572" s="66">
        <v>0</v>
      </c>
      <c r="J572" s="13">
        <v>0</v>
      </c>
      <c r="K572" s="13">
        <v>0</v>
      </c>
      <c r="L572" s="68">
        <v>0</v>
      </c>
      <c r="M572" s="66">
        <v>0</v>
      </c>
      <c r="N572" s="13">
        <v>0</v>
      </c>
      <c r="O572" s="13">
        <v>0</v>
      </c>
      <c r="P572" s="68">
        <v>0</v>
      </c>
      <c r="Q572" s="66">
        <v>0</v>
      </c>
      <c r="R572" s="13">
        <v>0</v>
      </c>
      <c r="S572" s="13">
        <v>0</v>
      </c>
      <c r="T572" s="68">
        <v>0</v>
      </c>
      <c r="U572" s="69">
        <v>0</v>
      </c>
      <c r="V572" s="13">
        <v>0</v>
      </c>
      <c r="W572" s="67">
        <v>0</v>
      </c>
      <c r="X572" s="68">
        <v>0</v>
      </c>
      <c r="Y572" s="65"/>
    </row>
    <row r="573" spans="1:25" ht="13.5" hidden="1" outlineLevel="2" thickBot="1" x14ac:dyDescent="0.25">
      <c r="A573" s="465"/>
      <c r="B573" s="95">
        <v>810316</v>
      </c>
      <c r="C573" s="14" t="s">
        <v>412</v>
      </c>
      <c r="D573" s="58" t="s">
        <v>200</v>
      </c>
      <c r="E573" s="66">
        <v>0</v>
      </c>
      <c r="F573" s="13">
        <v>0</v>
      </c>
      <c r="G573" s="13">
        <v>0</v>
      </c>
      <c r="H573" s="68">
        <v>0</v>
      </c>
      <c r="I573" s="66">
        <v>0</v>
      </c>
      <c r="J573" s="13">
        <v>0</v>
      </c>
      <c r="K573" s="13">
        <v>0</v>
      </c>
      <c r="L573" s="68">
        <v>0</v>
      </c>
      <c r="M573" s="66">
        <v>0</v>
      </c>
      <c r="N573" s="13">
        <v>0</v>
      </c>
      <c r="O573" s="13">
        <v>0</v>
      </c>
      <c r="P573" s="68">
        <v>0</v>
      </c>
      <c r="Q573" s="66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65"/>
    </row>
    <row r="574" spans="1:25" ht="13.5" hidden="1" outlineLevel="2" thickBot="1" x14ac:dyDescent="0.25">
      <c r="A574" s="465"/>
      <c r="B574" s="95">
        <v>810316</v>
      </c>
      <c r="C574" s="14" t="s">
        <v>339</v>
      </c>
      <c r="D574" s="35" t="s">
        <v>201</v>
      </c>
      <c r="E574" s="66">
        <v>0</v>
      </c>
      <c r="F574" s="13">
        <v>0</v>
      </c>
      <c r="G574" s="13">
        <v>0</v>
      </c>
      <c r="H574" s="68">
        <v>0</v>
      </c>
      <c r="I574" s="66">
        <v>0</v>
      </c>
      <c r="J574" s="13">
        <v>0</v>
      </c>
      <c r="K574" s="13">
        <v>0</v>
      </c>
      <c r="L574" s="68">
        <v>0</v>
      </c>
      <c r="M574" s="66">
        <v>0</v>
      </c>
      <c r="N574" s="13">
        <v>0</v>
      </c>
      <c r="O574" s="13">
        <v>0</v>
      </c>
      <c r="P574" s="68">
        <v>0</v>
      </c>
      <c r="Q574" s="66">
        <v>0</v>
      </c>
      <c r="R574" s="13">
        <v>0</v>
      </c>
      <c r="S574" s="13">
        <v>0</v>
      </c>
      <c r="T574" s="68">
        <v>0</v>
      </c>
      <c r="U574" s="69">
        <v>0</v>
      </c>
      <c r="V574" s="13">
        <v>0</v>
      </c>
      <c r="W574" s="67">
        <v>0</v>
      </c>
      <c r="X574" s="68">
        <v>0</v>
      </c>
      <c r="Y574" s="65"/>
    </row>
    <row r="575" spans="1:25" ht="13.5" hidden="1" outlineLevel="2" thickBot="1" x14ac:dyDescent="0.25">
      <c r="A575" s="465"/>
      <c r="B575" s="95">
        <v>810316</v>
      </c>
      <c r="C575" s="164" t="s">
        <v>398</v>
      </c>
      <c r="D575" s="35" t="s">
        <v>306</v>
      </c>
      <c r="E575" s="66">
        <v>0</v>
      </c>
      <c r="F575" s="13">
        <v>0</v>
      </c>
      <c r="G575" s="13">
        <v>0</v>
      </c>
      <c r="H575" s="68">
        <v>0</v>
      </c>
      <c r="I575" s="66">
        <v>0</v>
      </c>
      <c r="J575" s="13">
        <v>0</v>
      </c>
      <c r="K575" s="13">
        <v>0</v>
      </c>
      <c r="L575" s="68">
        <v>0</v>
      </c>
      <c r="M575" s="66">
        <v>0</v>
      </c>
      <c r="N575" s="13">
        <v>0</v>
      </c>
      <c r="O575" s="13">
        <v>0</v>
      </c>
      <c r="P575" s="68">
        <v>0</v>
      </c>
      <c r="Q575" s="66">
        <v>0</v>
      </c>
      <c r="R575" s="13">
        <v>0</v>
      </c>
      <c r="S575" s="13">
        <v>0</v>
      </c>
      <c r="T575" s="68">
        <v>0</v>
      </c>
      <c r="U575" s="69">
        <v>0</v>
      </c>
      <c r="V575" s="13">
        <v>0</v>
      </c>
      <c r="W575" s="67">
        <v>0</v>
      </c>
      <c r="X575" s="68">
        <v>0</v>
      </c>
      <c r="Y575" s="65"/>
    </row>
    <row r="576" spans="1:25" ht="13.5" hidden="1" outlineLevel="2" thickBot="1" x14ac:dyDescent="0.25">
      <c r="A576" s="465"/>
      <c r="B576" s="95">
        <v>810316</v>
      </c>
      <c r="C576" s="14" t="s">
        <v>202</v>
      </c>
      <c r="D576" s="35" t="s">
        <v>397</v>
      </c>
      <c r="E576" s="70">
        <v>0</v>
      </c>
      <c r="F576" s="149">
        <v>0</v>
      </c>
      <c r="G576" s="149">
        <v>0</v>
      </c>
      <c r="H576" s="68">
        <v>0</v>
      </c>
      <c r="I576" s="70">
        <v>0</v>
      </c>
      <c r="J576" s="149">
        <v>0</v>
      </c>
      <c r="K576" s="149">
        <v>0</v>
      </c>
      <c r="L576" s="68">
        <v>0</v>
      </c>
      <c r="M576" s="70">
        <v>0</v>
      </c>
      <c r="N576" s="149">
        <v>0</v>
      </c>
      <c r="O576" s="149">
        <v>0</v>
      </c>
      <c r="P576" s="68">
        <v>0</v>
      </c>
      <c r="Q576" s="70">
        <v>0</v>
      </c>
      <c r="R576" s="149">
        <v>0</v>
      </c>
      <c r="S576" s="149">
        <v>0</v>
      </c>
      <c r="T576" s="68">
        <v>0</v>
      </c>
      <c r="U576" s="148">
        <v>0</v>
      </c>
      <c r="V576" s="149">
        <v>0</v>
      </c>
      <c r="W576" s="71">
        <v>0</v>
      </c>
      <c r="X576" s="68">
        <v>0</v>
      </c>
      <c r="Y576" s="65"/>
    </row>
    <row r="577" spans="1:25" s="106" customFormat="1" ht="13.5" hidden="1" outlineLevel="1" collapsed="1" thickBot="1" x14ac:dyDescent="0.25">
      <c r="A577" s="464">
        <v>810331</v>
      </c>
      <c r="B577" s="97">
        <v>810331</v>
      </c>
      <c r="C577" s="100" t="s">
        <v>252</v>
      </c>
      <c r="D577" s="101" t="s">
        <v>265</v>
      </c>
      <c r="E577" s="161">
        <v>0</v>
      </c>
      <c r="F577" s="162">
        <v>0</v>
      </c>
      <c r="G577" s="162">
        <v>0</v>
      </c>
      <c r="H577" s="104">
        <v>0</v>
      </c>
      <c r="I577" s="161">
        <v>0</v>
      </c>
      <c r="J577" s="162">
        <v>0</v>
      </c>
      <c r="K577" s="162">
        <v>0</v>
      </c>
      <c r="L577" s="104">
        <v>0</v>
      </c>
      <c r="M577" s="161">
        <v>0</v>
      </c>
      <c r="N577" s="162">
        <v>0</v>
      </c>
      <c r="O577" s="162">
        <v>0</v>
      </c>
      <c r="P577" s="104">
        <v>0</v>
      </c>
      <c r="Q577" s="161">
        <v>0</v>
      </c>
      <c r="R577" s="162">
        <v>0</v>
      </c>
      <c r="S577" s="162">
        <v>0</v>
      </c>
      <c r="T577" s="104">
        <v>0</v>
      </c>
      <c r="U577" s="161">
        <v>0</v>
      </c>
      <c r="V577" s="162">
        <v>0</v>
      </c>
      <c r="W577" s="162">
        <v>0</v>
      </c>
      <c r="X577" s="104">
        <v>0</v>
      </c>
      <c r="Y577" s="105"/>
    </row>
    <row r="578" spans="1:25" ht="13.5" hidden="1" outlineLevel="2" thickBot="1" x14ac:dyDescent="0.25">
      <c r="A578" s="465"/>
      <c r="B578" s="95">
        <v>810331</v>
      </c>
      <c r="C578" s="14" t="s">
        <v>411</v>
      </c>
      <c r="D578" s="58" t="s">
        <v>198</v>
      </c>
      <c r="E578" s="66">
        <v>0</v>
      </c>
      <c r="F578" s="13">
        <v>0</v>
      </c>
      <c r="G578" s="13">
        <v>0</v>
      </c>
      <c r="H578" s="68">
        <v>0</v>
      </c>
      <c r="I578" s="66">
        <v>0</v>
      </c>
      <c r="J578" s="13">
        <v>0</v>
      </c>
      <c r="K578" s="13">
        <v>0</v>
      </c>
      <c r="L578" s="68">
        <v>0</v>
      </c>
      <c r="M578" s="66">
        <v>0</v>
      </c>
      <c r="N578" s="13">
        <v>0</v>
      </c>
      <c r="O578" s="13">
        <v>0</v>
      </c>
      <c r="P578" s="68">
        <v>0</v>
      </c>
      <c r="Q578" s="66">
        <v>0</v>
      </c>
      <c r="R578" s="13">
        <v>0</v>
      </c>
      <c r="S578" s="13">
        <v>0</v>
      </c>
      <c r="T578" s="68">
        <v>0</v>
      </c>
      <c r="U578" s="69">
        <v>0</v>
      </c>
      <c r="V578" s="13">
        <v>0</v>
      </c>
      <c r="W578" s="67">
        <v>0</v>
      </c>
      <c r="X578" s="68">
        <v>0</v>
      </c>
      <c r="Y578" s="65"/>
    </row>
    <row r="579" spans="1:25" ht="13.5" hidden="1" outlineLevel="2" thickBot="1" x14ac:dyDescent="0.25">
      <c r="A579" s="465"/>
      <c r="B579" s="95">
        <v>810331</v>
      </c>
      <c r="C579" s="14" t="s">
        <v>196</v>
      </c>
      <c r="D579" s="58" t="s">
        <v>199</v>
      </c>
      <c r="E579" s="66">
        <v>0</v>
      </c>
      <c r="F579" s="13">
        <v>0</v>
      </c>
      <c r="G579" s="13">
        <v>0</v>
      </c>
      <c r="H579" s="68">
        <v>0</v>
      </c>
      <c r="I579" s="66">
        <v>0</v>
      </c>
      <c r="J579" s="13">
        <v>0</v>
      </c>
      <c r="K579" s="13">
        <v>0</v>
      </c>
      <c r="L579" s="68">
        <v>0</v>
      </c>
      <c r="M579" s="66">
        <v>0</v>
      </c>
      <c r="N579" s="13">
        <v>0</v>
      </c>
      <c r="O579" s="13">
        <v>0</v>
      </c>
      <c r="P579" s="68">
        <v>0</v>
      </c>
      <c r="Q579" s="66">
        <v>0</v>
      </c>
      <c r="R579" s="13">
        <v>0</v>
      </c>
      <c r="S579" s="13">
        <v>0</v>
      </c>
      <c r="T579" s="68">
        <v>0</v>
      </c>
      <c r="U579" s="69">
        <v>0</v>
      </c>
      <c r="V579" s="13">
        <v>0</v>
      </c>
      <c r="W579" s="67">
        <v>0</v>
      </c>
      <c r="X579" s="68">
        <v>0</v>
      </c>
      <c r="Y579" s="65"/>
    </row>
    <row r="580" spans="1:25" ht="13.5" hidden="1" outlineLevel="2" thickBot="1" x14ac:dyDescent="0.25">
      <c r="A580" s="465"/>
      <c r="B580" s="95">
        <v>810331</v>
      </c>
      <c r="C580" s="14" t="s">
        <v>412</v>
      </c>
      <c r="D580" s="58" t="s">
        <v>200</v>
      </c>
      <c r="E580" s="66">
        <v>0</v>
      </c>
      <c r="F580" s="13">
        <v>0</v>
      </c>
      <c r="G580" s="13">
        <v>0</v>
      </c>
      <c r="H580" s="68">
        <v>0</v>
      </c>
      <c r="I580" s="66">
        <v>0</v>
      </c>
      <c r="J580" s="13">
        <v>0</v>
      </c>
      <c r="K580" s="13">
        <v>0</v>
      </c>
      <c r="L580" s="68">
        <v>0</v>
      </c>
      <c r="M580" s="66">
        <v>0</v>
      </c>
      <c r="N580" s="13">
        <v>0</v>
      </c>
      <c r="O580" s="13">
        <v>0</v>
      </c>
      <c r="P580" s="68">
        <v>0</v>
      </c>
      <c r="Q580" s="66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65"/>
    </row>
    <row r="581" spans="1:25" ht="13.5" hidden="1" outlineLevel="2" thickBot="1" x14ac:dyDescent="0.25">
      <c r="A581" s="465"/>
      <c r="B581" s="95">
        <v>810331</v>
      </c>
      <c r="C581" s="14" t="s">
        <v>339</v>
      </c>
      <c r="D581" s="35" t="s">
        <v>201</v>
      </c>
      <c r="E581" s="66">
        <v>0</v>
      </c>
      <c r="F581" s="13">
        <v>0</v>
      </c>
      <c r="G581" s="13">
        <v>0</v>
      </c>
      <c r="H581" s="68">
        <v>0</v>
      </c>
      <c r="I581" s="66">
        <v>0</v>
      </c>
      <c r="J581" s="13">
        <v>0</v>
      </c>
      <c r="K581" s="13">
        <v>0</v>
      </c>
      <c r="L581" s="68">
        <v>0</v>
      </c>
      <c r="M581" s="66">
        <v>0</v>
      </c>
      <c r="N581" s="13">
        <v>0</v>
      </c>
      <c r="O581" s="13">
        <v>0</v>
      </c>
      <c r="P581" s="68">
        <v>0</v>
      </c>
      <c r="Q581" s="66">
        <v>0</v>
      </c>
      <c r="R581" s="13">
        <v>0</v>
      </c>
      <c r="S581" s="13">
        <v>0</v>
      </c>
      <c r="T581" s="68">
        <v>0</v>
      </c>
      <c r="U581" s="69">
        <v>0</v>
      </c>
      <c r="V581" s="13">
        <v>0</v>
      </c>
      <c r="W581" s="67">
        <v>0</v>
      </c>
      <c r="X581" s="68">
        <v>0</v>
      </c>
      <c r="Y581" s="65"/>
    </row>
    <row r="582" spans="1:25" ht="13.5" hidden="1" outlineLevel="2" thickBot="1" x14ac:dyDescent="0.25">
      <c r="A582" s="465"/>
      <c r="B582" s="95">
        <v>810331</v>
      </c>
      <c r="C582" s="164" t="s">
        <v>398</v>
      </c>
      <c r="D582" s="35" t="s">
        <v>306</v>
      </c>
      <c r="E582" s="66">
        <v>0</v>
      </c>
      <c r="F582" s="13">
        <v>0</v>
      </c>
      <c r="G582" s="13">
        <v>0</v>
      </c>
      <c r="H582" s="68">
        <v>0</v>
      </c>
      <c r="I582" s="66">
        <v>0</v>
      </c>
      <c r="J582" s="13">
        <v>0</v>
      </c>
      <c r="K582" s="13">
        <v>0</v>
      </c>
      <c r="L582" s="68">
        <v>0</v>
      </c>
      <c r="M582" s="66">
        <v>0</v>
      </c>
      <c r="N582" s="13">
        <v>0</v>
      </c>
      <c r="O582" s="13">
        <v>0</v>
      </c>
      <c r="P582" s="68">
        <v>0</v>
      </c>
      <c r="Q582" s="66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65"/>
    </row>
    <row r="583" spans="1:25" ht="13.5" hidden="1" outlineLevel="2" thickBot="1" x14ac:dyDescent="0.25">
      <c r="A583" s="465"/>
      <c r="B583" s="95">
        <v>810331</v>
      </c>
      <c r="C583" s="14" t="s">
        <v>202</v>
      </c>
      <c r="D583" s="35" t="s">
        <v>397</v>
      </c>
      <c r="E583" s="70">
        <v>0</v>
      </c>
      <c r="F583" s="149">
        <v>0</v>
      </c>
      <c r="G583" s="149">
        <v>0</v>
      </c>
      <c r="H583" s="68">
        <v>0</v>
      </c>
      <c r="I583" s="70">
        <v>0</v>
      </c>
      <c r="J583" s="149">
        <v>0</v>
      </c>
      <c r="K583" s="149">
        <v>0</v>
      </c>
      <c r="L583" s="68">
        <v>0</v>
      </c>
      <c r="M583" s="70">
        <v>0</v>
      </c>
      <c r="N583" s="149">
        <v>0</v>
      </c>
      <c r="O583" s="149">
        <v>0</v>
      </c>
      <c r="P583" s="68">
        <v>0</v>
      </c>
      <c r="Q583" s="70">
        <v>0</v>
      </c>
      <c r="R583" s="149">
        <v>0</v>
      </c>
      <c r="S583" s="149">
        <v>0</v>
      </c>
      <c r="T583" s="68">
        <v>0</v>
      </c>
      <c r="U583" s="148">
        <v>0</v>
      </c>
      <c r="V583" s="149">
        <v>0</v>
      </c>
      <c r="W583" s="71">
        <v>0</v>
      </c>
      <c r="X583" s="68">
        <v>0</v>
      </c>
      <c r="Y583" s="65"/>
    </row>
    <row r="584" spans="1:25" s="106" customFormat="1" ht="13.5" hidden="1" outlineLevel="1" collapsed="1" thickBot="1" x14ac:dyDescent="0.25">
      <c r="A584" s="464">
        <v>810346</v>
      </c>
      <c r="B584" s="97">
        <v>810346</v>
      </c>
      <c r="C584" s="100" t="s">
        <v>393</v>
      </c>
      <c r="D584" s="101" t="s">
        <v>265</v>
      </c>
      <c r="E584" s="161">
        <v>0</v>
      </c>
      <c r="F584" s="162">
        <v>0</v>
      </c>
      <c r="G584" s="162">
        <v>0</v>
      </c>
      <c r="H584" s="104">
        <v>0</v>
      </c>
      <c r="I584" s="161">
        <v>0</v>
      </c>
      <c r="J584" s="162">
        <v>0</v>
      </c>
      <c r="K584" s="162">
        <v>0</v>
      </c>
      <c r="L584" s="104">
        <v>0</v>
      </c>
      <c r="M584" s="161">
        <v>0</v>
      </c>
      <c r="N584" s="162">
        <v>0</v>
      </c>
      <c r="O584" s="162">
        <v>0</v>
      </c>
      <c r="P584" s="104">
        <v>0</v>
      </c>
      <c r="Q584" s="161">
        <v>0</v>
      </c>
      <c r="R584" s="162">
        <v>0</v>
      </c>
      <c r="S584" s="162">
        <v>0</v>
      </c>
      <c r="T584" s="104">
        <v>0</v>
      </c>
      <c r="U584" s="161">
        <v>0</v>
      </c>
      <c r="V584" s="162">
        <v>0</v>
      </c>
      <c r="W584" s="162">
        <v>0</v>
      </c>
      <c r="X584" s="104">
        <v>0</v>
      </c>
      <c r="Y584" s="105"/>
    </row>
    <row r="585" spans="1:25" ht="13.5" hidden="1" outlineLevel="2" thickBot="1" x14ac:dyDescent="0.25">
      <c r="A585" s="465"/>
      <c r="B585" s="95">
        <v>810346</v>
      </c>
      <c r="C585" s="14" t="s">
        <v>411</v>
      </c>
      <c r="D585" s="58" t="s">
        <v>198</v>
      </c>
      <c r="E585" s="66">
        <v>0</v>
      </c>
      <c r="F585" s="13">
        <v>0</v>
      </c>
      <c r="G585" s="13">
        <v>0</v>
      </c>
      <c r="H585" s="68">
        <v>0</v>
      </c>
      <c r="I585" s="66">
        <v>0</v>
      </c>
      <c r="J585" s="13">
        <v>0</v>
      </c>
      <c r="K585" s="13">
        <v>0</v>
      </c>
      <c r="L585" s="68">
        <v>0</v>
      </c>
      <c r="M585" s="66">
        <v>0</v>
      </c>
      <c r="N585" s="13">
        <v>0</v>
      </c>
      <c r="O585" s="13">
        <v>0</v>
      </c>
      <c r="P585" s="68">
        <v>0</v>
      </c>
      <c r="Q585" s="66">
        <v>0</v>
      </c>
      <c r="R585" s="13">
        <v>0</v>
      </c>
      <c r="S585" s="13">
        <v>0</v>
      </c>
      <c r="T585" s="68">
        <v>0</v>
      </c>
      <c r="U585" s="69">
        <v>0</v>
      </c>
      <c r="V585" s="13">
        <v>0</v>
      </c>
      <c r="W585" s="67">
        <v>0</v>
      </c>
      <c r="X585" s="68">
        <v>0</v>
      </c>
      <c r="Y585" s="65"/>
    </row>
    <row r="586" spans="1:25" ht="13.5" hidden="1" outlineLevel="2" thickBot="1" x14ac:dyDescent="0.25">
      <c r="A586" s="465"/>
      <c r="B586" s="95">
        <v>810346</v>
      </c>
      <c r="C586" s="14" t="s">
        <v>196</v>
      </c>
      <c r="D586" s="58" t="s">
        <v>199</v>
      </c>
      <c r="E586" s="66">
        <v>0</v>
      </c>
      <c r="F586" s="13">
        <v>0</v>
      </c>
      <c r="G586" s="13">
        <v>0</v>
      </c>
      <c r="H586" s="68">
        <v>0</v>
      </c>
      <c r="I586" s="66">
        <v>0</v>
      </c>
      <c r="J586" s="13">
        <v>0</v>
      </c>
      <c r="K586" s="13">
        <v>0</v>
      </c>
      <c r="L586" s="68">
        <v>0</v>
      </c>
      <c r="M586" s="66">
        <v>0</v>
      </c>
      <c r="N586" s="13">
        <v>0</v>
      </c>
      <c r="O586" s="13">
        <v>0</v>
      </c>
      <c r="P586" s="68">
        <v>0</v>
      </c>
      <c r="Q586" s="66">
        <v>0</v>
      </c>
      <c r="R586" s="13">
        <v>0</v>
      </c>
      <c r="S586" s="13">
        <v>0</v>
      </c>
      <c r="T586" s="68">
        <v>0</v>
      </c>
      <c r="U586" s="69">
        <v>0</v>
      </c>
      <c r="V586" s="13">
        <v>0</v>
      </c>
      <c r="W586" s="67">
        <v>0</v>
      </c>
      <c r="X586" s="68">
        <v>0</v>
      </c>
      <c r="Y586" s="65"/>
    </row>
    <row r="587" spans="1:25" ht="13.5" hidden="1" outlineLevel="2" thickBot="1" x14ac:dyDescent="0.25">
      <c r="A587" s="465"/>
      <c r="B587" s="95">
        <v>810346</v>
      </c>
      <c r="C587" s="14" t="s">
        <v>412</v>
      </c>
      <c r="D587" s="58" t="s">
        <v>200</v>
      </c>
      <c r="E587" s="66">
        <v>0</v>
      </c>
      <c r="F587" s="13">
        <v>0</v>
      </c>
      <c r="G587" s="13">
        <v>0</v>
      </c>
      <c r="H587" s="68">
        <v>0</v>
      </c>
      <c r="I587" s="66">
        <v>0</v>
      </c>
      <c r="J587" s="13">
        <v>0</v>
      </c>
      <c r="K587" s="13">
        <v>0</v>
      </c>
      <c r="L587" s="68">
        <v>0</v>
      </c>
      <c r="M587" s="66">
        <v>0</v>
      </c>
      <c r="N587" s="13">
        <v>0</v>
      </c>
      <c r="O587" s="13">
        <v>0</v>
      </c>
      <c r="P587" s="68">
        <v>0</v>
      </c>
      <c r="Q587" s="66">
        <v>0</v>
      </c>
      <c r="R587" s="13">
        <v>0</v>
      </c>
      <c r="S587" s="13">
        <v>0</v>
      </c>
      <c r="T587" s="68">
        <v>0</v>
      </c>
      <c r="U587" s="69">
        <v>0</v>
      </c>
      <c r="V587" s="13">
        <v>0</v>
      </c>
      <c r="W587" s="67">
        <v>0</v>
      </c>
      <c r="X587" s="68">
        <v>0</v>
      </c>
      <c r="Y587" s="65"/>
    </row>
    <row r="588" spans="1:25" ht="13.5" hidden="1" outlineLevel="2" thickBot="1" x14ac:dyDescent="0.25">
      <c r="A588" s="465"/>
      <c r="B588" s="95">
        <v>810346</v>
      </c>
      <c r="C588" s="14" t="s">
        <v>339</v>
      </c>
      <c r="D588" s="35" t="s">
        <v>201</v>
      </c>
      <c r="E588" s="66">
        <v>0</v>
      </c>
      <c r="F588" s="13">
        <v>0</v>
      </c>
      <c r="G588" s="13">
        <v>0</v>
      </c>
      <c r="H588" s="68">
        <v>0</v>
      </c>
      <c r="I588" s="66">
        <v>0</v>
      </c>
      <c r="J588" s="13">
        <v>0</v>
      </c>
      <c r="K588" s="13">
        <v>0</v>
      </c>
      <c r="L588" s="68">
        <v>0</v>
      </c>
      <c r="M588" s="66">
        <v>0</v>
      </c>
      <c r="N588" s="13">
        <v>0</v>
      </c>
      <c r="O588" s="13">
        <v>0</v>
      </c>
      <c r="P588" s="68">
        <v>0</v>
      </c>
      <c r="Q588" s="66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65"/>
    </row>
    <row r="589" spans="1:25" ht="13.5" hidden="1" outlineLevel="2" thickBot="1" x14ac:dyDescent="0.25">
      <c r="A589" s="465"/>
      <c r="B589" s="95">
        <v>810346</v>
      </c>
      <c r="C589" s="164" t="s">
        <v>398</v>
      </c>
      <c r="D589" s="35" t="s">
        <v>306</v>
      </c>
      <c r="E589" s="66">
        <v>0</v>
      </c>
      <c r="F589" s="13">
        <v>0</v>
      </c>
      <c r="G589" s="13">
        <v>0</v>
      </c>
      <c r="H589" s="68">
        <v>0</v>
      </c>
      <c r="I589" s="66">
        <v>0</v>
      </c>
      <c r="J589" s="13">
        <v>0</v>
      </c>
      <c r="K589" s="13">
        <v>0</v>
      </c>
      <c r="L589" s="68">
        <v>0</v>
      </c>
      <c r="M589" s="66">
        <v>0</v>
      </c>
      <c r="N589" s="13">
        <v>0</v>
      </c>
      <c r="O589" s="13">
        <v>0</v>
      </c>
      <c r="P589" s="68">
        <v>0</v>
      </c>
      <c r="Q589" s="66">
        <v>0</v>
      </c>
      <c r="R589" s="13">
        <v>0</v>
      </c>
      <c r="S589" s="13">
        <v>0</v>
      </c>
      <c r="T589" s="68">
        <v>0</v>
      </c>
      <c r="U589" s="69">
        <v>0</v>
      </c>
      <c r="V589" s="13">
        <v>0</v>
      </c>
      <c r="W589" s="67">
        <v>0</v>
      </c>
      <c r="X589" s="68">
        <v>0</v>
      </c>
      <c r="Y589" s="65"/>
    </row>
    <row r="590" spans="1:25" ht="13.5" hidden="1" outlineLevel="2" thickBot="1" x14ac:dyDescent="0.25">
      <c r="A590" s="465"/>
      <c r="B590" s="95">
        <v>810346</v>
      </c>
      <c r="C590" s="14" t="s">
        <v>202</v>
      </c>
      <c r="D590" s="35" t="s">
        <v>397</v>
      </c>
      <c r="E590" s="70">
        <v>0</v>
      </c>
      <c r="F590" s="149">
        <v>0</v>
      </c>
      <c r="G590" s="149">
        <v>0</v>
      </c>
      <c r="H590" s="68">
        <v>0</v>
      </c>
      <c r="I590" s="70">
        <v>0</v>
      </c>
      <c r="J590" s="149">
        <v>0</v>
      </c>
      <c r="K590" s="149">
        <v>0</v>
      </c>
      <c r="L590" s="68">
        <v>0</v>
      </c>
      <c r="M590" s="70">
        <v>0</v>
      </c>
      <c r="N590" s="149">
        <v>0</v>
      </c>
      <c r="O590" s="149">
        <v>0</v>
      </c>
      <c r="P590" s="68">
        <v>0</v>
      </c>
      <c r="Q590" s="70">
        <v>0</v>
      </c>
      <c r="R590" s="149">
        <v>0</v>
      </c>
      <c r="S590" s="149">
        <v>0</v>
      </c>
      <c r="T590" s="68">
        <v>0</v>
      </c>
      <c r="U590" s="148">
        <v>0</v>
      </c>
      <c r="V590" s="149">
        <v>0</v>
      </c>
      <c r="W590" s="71">
        <v>0</v>
      </c>
      <c r="X590" s="68">
        <v>0</v>
      </c>
      <c r="Y590" s="65"/>
    </row>
    <row r="591" spans="1:25" ht="12.75" customHeight="1" thickBot="1" x14ac:dyDescent="0.25">
      <c r="A591" s="55"/>
      <c r="B591" s="93"/>
      <c r="C591" s="54" t="s">
        <v>20</v>
      </c>
      <c r="D591" s="50"/>
      <c r="E591" s="61">
        <v>12521</v>
      </c>
      <c r="F591" s="62">
        <v>117</v>
      </c>
      <c r="G591" s="62">
        <v>760</v>
      </c>
      <c r="H591" s="64">
        <v>13398</v>
      </c>
      <c r="I591" s="61">
        <v>14167</v>
      </c>
      <c r="J591" s="62">
        <v>152</v>
      </c>
      <c r="K591" s="62">
        <v>1061</v>
      </c>
      <c r="L591" s="64">
        <v>15380</v>
      </c>
      <c r="M591" s="61">
        <v>13432</v>
      </c>
      <c r="N591" s="62">
        <v>145</v>
      </c>
      <c r="O591" s="62">
        <v>984</v>
      </c>
      <c r="P591" s="64">
        <v>14561</v>
      </c>
      <c r="Q591" s="61">
        <v>13979</v>
      </c>
      <c r="R591" s="62">
        <v>158</v>
      </c>
      <c r="S591" s="62">
        <v>966</v>
      </c>
      <c r="T591" s="64">
        <v>15103</v>
      </c>
      <c r="U591" s="61">
        <v>54099</v>
      </c>
      <c r="V591" s="62">
        <v>572</v>
      </c>
      <c r="W591" s="62">
        <v>3771</v>
      </c>
      <c r="X591" s="64">
        <v>58442</v>
      </c>
      <c r="Y591" s="65"/>
    </row>
    <row r="592" spans="1:25" s="106" customFormat="1" outlineLevel="1" x14ac:dyDescent="0.2">
      <c r="A592" s="466">
        <v>810004</v>
      </c>
      <c r="B592" s="97">
        <v>810004</v>
      </c>
      <c r="C592" s="100" t="s">
        <v>120</v>
      </c>
      <c r="D592" s="101" t="s">
        <v>265</v>
      </c>
      <c r="E592" s="161">
        <v>592</v>
      </c>
      <c r="F592" s="162">
        <v>0</v>
      </c>
      <c r="G592" s="162">
        <v>10</v>
      </c>
      <c r="H592" s="104">
        <v>602</v>
      </c>
      <c r="I592" s="161">
        <v>572</v>
      </c>
      <c r="J592" s="162">
        <v>0</v>
      </c>
      <c r="K592" s="162">
        <v>10</v>
      </c>
      <c r="L592" s="104">
        <v>582</v>
      </c>
      <c r="M592" s="161">
        <v>0</v>
      </c>
      <c r="N592" s="162">
        <v>0</v>
      </c>
      <c r="O592" s="162">
        <v>0</v>
      </c>
      <c r="P592" s="104">
        <v>0</v>
      </c>
      <c r="Q592" s="161">
        <v>0</v>
      </c>
      <c r="R592" s="162">
        <v>0</v>
      </c>
      <c r="S592" s="162">
        <v>0</v>
      </c>
      <c r="T592" s="104">
        <v>0</v>
      </c>
      <c r="U592" s="161">
        <v>1164</v>
      </c>
      <c r="V592" s="162">
        <v>0</v>
      </c>
      <c r="W592" s="162">
        <v>20</v>
      </c>
      <c r="X592" s="104">
        <v>1184</v>
      </c>
      <c r="Y592" s="105"/>
    </row>
    <row r="593" spans="1:25" outlineLevel="2" x14ac:dyDescent="0.2">
      <c r="A593" s="467"/>
      <c r="B593" s="95">
        <v>810004</v>
      </c>
      <c r="C593" s="14" t="s">
        <v>411</v>
      </c>
      <c r="D593" s="35" t="s">
        <v>198</v>
      </c>
      <c r="E593" s="66">
        <v>224</v>
      </c>
      <c r="F593" s="13">
        <v>0</v>
      </c>
      <c r="G593" s="13">
        <v>4</v>
      </c>
      <c r="H593" s="68">
        <v>228</v>
      </c>
      <c r="I593" s="66">
        <v>548</v>
      </c>
      <c r="J593" s="13">
        <v>0</v>
      </c>
      <c r="K593" s="13">
        <v>10</v>
      </c>
      <c r="L593" s="68">
        <v>558</v>
      </c>
      <c r="M593" s="66">
        <v>0</v>
      </c>
      <c r="N593" s="13">
        <v>0</v>
      </c>
      <c r="O593" s="13">
        <v>0</v>
      </c>
      <c r="P593" s="68">
        <v>0</v>
      </c>
      <c r="Q593" s="66">
        <v>0</v>
      </c>
      <c r="R593" s="13">
        <v>0</v>
      </c>
      <c r="S593" s="13">
        <v>0</v>
      </c>
      <c r="T593" s="68">
        <v>0</v>
      </c>
      <c r="U593" s="69">
        <v>772</v>
      </c>
      <c r="V593" s="13">
        <v>0</v>
      </c>
      <c r="W593" s="67">
        <v>14</v>
      </c>
      <c r="X593" s="68">
        <v>786</v>
      </c>
      <c r="Y593" s="65"/>
    </row>
    <row r="594" spans="1:25" hidden="1" outlineLevel="2" x14ac:dyDescent="0.2">
      <c r="A594" s="467"/>
      <c r="B594" s="95">
        <v>810004</v>
      </c>
      <c r="C594" s="14" t="s">
        <v>196</v>
      </c>
      <c r="D594" s="35" t="s">
        <v>199</v>
      </c>
      <c r="E594" s="66">
        <v>0</v>
      </c>
      <c r="F594" s="13">
        <v>0</v>
      </c>
      <c r="G594" s="13">
        <v>0</v>
      </c>
      <c r="H594" s="68">
        <v>0</v>
      </c>
      <c r="I594" s="66">
        <v>0</v>
      </c>
      <c r="J594" s="13">
        <v>0</v>
      </c>
      <c r="K594" s="13">
        <v>0</v>
      </c>
      <c r="L594" s="68">
        <v>0</v>
      </c>
      <c r="M594" s="66">
        <v>0</v>
      </c>
      <c r="N594" s="13">
        <v>0</v>
      </c>
      <c r="O594" s="13">
        <v>0</v>
      </c>
      <c r="P594" s="68">
        <v>0</v>
      </c>
      <c r="Q594" s="66">
        <v>0</v>
      </c>
      <c r="R594" s="13">
        <v>0</v>
      </c>
      <c r="S594" s="13">
        <v>0</v>
      </c>
      <c r="T594" s="68">
        <v>0</v>
      </c>
      <c r="U594" s="69">
        <v>0</v>
      </c>
      <c r="V594" s="13">
        <v>0</v>
      </c>
      <c r="W594" s="67">
        <v>0</v>
      </c>
      <c r="X594" s="68">
        <v>0</v>
      </c>
      <c r="Y594" s="65"/>
    </row>
    <row r="595" spans="1:25" hidden="1" outlineLevel="2" x14ac:dyDescent="0.2">
      <c r="A595" s="467"/>
      <c r="B595" s="95">
        <v>810004</v>
      </c>
      <c r="C595" s="14" t="s">
        <v>412</v>
      </c>
      <c r="D595" s="35" t="s">
        <v>200</v>
      </c>
      <c r="E595" s="66">
        <v>0</v>
      </c>
      <c r="F595" s="13">
        <v>0</v>
      </c>
      <c r="G595" s="13">
        <v>0</v>
      </c>
      <c r="H595" s="68">
        <v>0</v>
      </c>
      <c r="I595" s="66">
        <v>0</v>
      </c>
      <c r="J595" s="13">
        <v>0</v>
      </c>
      <c r="K595" s="13">
        <v>0</v>
      </c>
      <c r="L595" s="68">
        <v>0</v>
      </c>
      <c r="M595" s="66">
        <v>0</v>
      </c>
      <c r="N595" s="13">
        <v>0</v>
      </c>
      <c r="O595" s="13">
        <v>0</v>
      </c>
      <c r="P595" s="68">
        <v>0</v>
      </c>
      <c r="Q595" s="66">
        <v>0</v>
      </c>
      <c r="R595" s="13">
        <v>0</v>
      </c>
      <c r="S595" s="13">
        <v>0</v>
      </c>
      <c r="T595" s="68">
        <v>0</v>
      </c>
      <c r="U595" s="69">
        <v>0</v>
      </c>
      <c r="V595" s="13">
        <v>0</v>
      </c>
      <c r="W595" s="67">
        <v>0</v>
      </c>
      <c r="X595" s="68">
        <v>0</v>
      </c>
      <c r="Y595" s="65"/>
    </row>
    <row r="596" spans="1:25" hidden="1" outlineLevel="2" x14ac:dyDescent="0.2">
      <c r="A596" s="467"/>
      <c r="B596" s="95">
        <v>810004</v>
      </c>
      <c r="C596" s="14" t="s">
        <v>339</v>
      </c>
      <c r="D596" s="35" t="s">
        <v>201</v>
      </c>
      <c r="E596" s="66">
        <v>0</v>
      </c>
      <c r="F596" s="13">
        <v>0</v>
      </c>
      <c r="G596" s="13">
        <v>0</v>
      </c>
      <c r="H596" s="68">
        <v>0</v>
      </c>
      <c r="I596" s="66">
        <v>0</v>
      </c>
      <c r="J596" s="13">
        <v>0</v>
      </c>
      <c r="K596" s="13">
        <v>0</v>
      </c>
      <c r="L596" s="68">
        <v>0</v>
      </c>
      <c r="M596" s="66">
        <v>0</v>
      </c>
      <c r="N596" s="13">
        <v>0</v>
      </c>
      <c r="O596" s="13">
        <v>0</v>
      </c>
      <c r="P596" s="68">
        <v>0</v>
      </c>
      <c r="Q596" s="66">
        <v>0</v>
      </c>
      <c r="R596" s="13">
        <v>0</v>
      </c>
      <c r="S596" s="13">
        <v>0</v>
      </c>
      <c r="T596" s="68">
        <v>0</v>
      </c>
      <c r="U596" s="69">
        <v>0</v>
      </c>
      <c r="V596" s="13">
        <v>0</v>
      </c>
      <c r="W596" s="67">
        <v>0</v>
      </c>
      <c r="X596" s="68">
        <v>0</v>
      </c>
      <c r="Y596" s="65"/>
    </row>
    <row r="597" spans="1:25" ht="13.5" outlineLevel="2" thickBot="1" x14ac:dyDescent="0.25">
      <c r="A597" s="467"/>
      <c r="B597" s="95">
        <v>810004</v>
      </c>
      <c r="C597" s="164" t="s">
        <v>398</v>
      </c>
      <c r="D597" s="35" t="s">
        <v>306</v>
      </c>
      <c r="E597" s="66">
        <v>368</v>
      </c>
      <c r="F597" s="13">
        <v>0</v>
      </c>
      <c r="G597" s="13">
        <v>6</v>
      </c>
      <c r="H597" s="68">
        <v>374</v>
      </c>
      <c r="I597" s="66">
        <v>24</v>
      </c>
      <c r="J597" s="13">
        <v>0</v>
      </c>
      <c r="K597" s="13">
        <v>0</v>
      </c>
      <c r="L597" s="68">
        <v>24</v>
      </c>
      <c r="M597" s="66">
        <v>0</v>
      </c>
      <c r="N597" s="13">
        <v>0</v>
      </c>
      <c r="O597" s="13">
        <v>0</v>
      </c>
      <c r="P597" s="68">
        <v>0</v>
      </c>
      <c r="Q597" s="66">
        <v>0</v>
      </c>
      <c r="R597" s="13">
        <v>0</v>
      </c>
      <c r="S597" s="13">
        <v>0</v>
      </c>
      <c r="T597" s="68">
        <v>0</v>
      </c>
      <c r="U597" s="69">
        <v>392</v>
      </c>
      <c r="V597" s="13">
        <v>0</v>
      </c>
      <c r="W597" s="67">
        <v>6</v>
      </c>
      <c r="X597" s="68">
        <v>398</v>
      </c>
      <c r="Y597" s="65"/>
    </row>
    <row r="598" spans="1:25" ht="13.5" hidden="1" outlineLevel="2" thickBot="1" x14ac:dyDescent="0.25">
      <c r="A598" s="467"/>
      <c r="B598" s="95">
        <v>810004</v>
      </c>
      <c r="C598" s="14" t="s">
        <v>202</v>
      </c>
      <c r="D598" s="35" t="s">
        <v>397</v>
      </c>
      <c r="E598" s="70">
        <v>0</v>
      </c>
      <c r="F598" s="149">
        <v>0</v>
      </c>
      <c r="G598" s="149">
        <v>0</v>
      </c>
      <c r="H598" s="68">
        <v>0</v>
      </c>
      <c r="I598" s="70">
        <v>0</v>
      </c>
      <c r="J598" s="149">
        <v>0</v>
      </c>
      <c r="K598" s="149">
        <v>0</v>
      </c>
      <c r="L598" s="68">
        <v>0</v>
      </c>
      <c r="M598" s="70">
        <v>0</v>
      </c>
      <c r="N598" s="149">
        <v>0</v>
      </c>
      <c r="O598" s="149">
        <v>0</v>
      </c>
      <c r="P598" s="68">
        <v>0</v>
      </c>
      <c r="Q598" s="70">
        <v>0</v>
      </c>
      <c r="R598" s="149">
        <v>0</v>
      </c>
      <c r="S598" s="149">
        <v>0</v>
      </c>
      <c r="T598" s="68">
        <v>0</v>
      </c>
      <c r="U598" s="148">
        <v>0</v>
      </c>
      <c r="V598" s="149">
        <v>0</v>
      </c>
      <c r="W598" s="71">
        <v>0</v>
      </c>
      <c r="X598" s="68">
        <v>0</v>
      </c>
      <c r="Y598" s="65"/>
    </row>
    <row r="599" spans="1:25" s="106" customFormat="1" ht="13.5" hidden="1" outlineLevel="1" collapsed="1" thickBot="1" x14ac:dyDescent="0.25">
      <c r="A599" s="464">
        <v>810097</v>
      </c>
      <c r="B599" s="97">
        <v>810097</v>
      </c>
      <c r="C599" s="100" t="s">
        <v>121</v>
      </c>
      <c r="D599" s="101" t="s">
        <v>265</v>
      </c>
      <c r="E599" s="161">
        <v>0</v>
      </c>
      <c r="F599" s="162">
        <v>0</v>
      </c>
      <c r="G599" s="162">
        <v>0</v>
      </c>
      <c r="H599" s="104">
        <v>0</v>
      </c>
      <c r="I599" s="161">
        <v>0</v>
      </c>
      <c r="J599" s="162">
        <v>0</v>
      </c>
      <c r="K599" s="162">
        <v>0</v>
      </c>
      <c r="L599" s="104">
        <v>0</v>
      </c>
      <c r="M599" s="161">
        <v>0</v>
      </c>
      <c r="N599" s="162">
        <v>0</v>
      </c>
      <c r="O599" s="162">
        <v>0</v>
      </c>
      <c r="P599" s="104">
        <v>0</v>
      </c>
      <c r="Q599" s="161">
        <v>0</v>
      </c>
      <c r="R599" s="162">
        <v>0</v>
      </c>
      <c r="S599" s="162">
        <v>0</v>
      </c>
      <c r="T599" s="104">
        <v>0</v>
      </c>
      <c r="U599" s="161">
        <v>0</v>
      </c>
      <c r="V599" s="162">
        <v>0</v>
      </c>
      <c r="W599" s="162">
        <v>0</v>
      </c>
      <c r="X599" s="104">
        <v>0</v>
      </c>
      <c r="Y599" s="105"/>
    </row>
    <row r="600" spans="1:25" ht="13.5" hidden="1" outlineLevel="2" thickBot="1" x14ac:dyDescent="0.25">
      <c r="A600" s="465"/>
      <c r="B600" s="95">
        <v>810097</v>
      </c>
      <c r="C600" s="14" t="s">
        <v>411</v>
      </c>
      <c r="D600" s="58" t="s">
        <v>198</v>
      </c>
      <c r="E600" s="66">
        <v>0</v>
      </c>
      <c r="F600" s="13">
        <v>0</v>
      </c>
      <c r="G600" s="13">
        <v>0</v>
      </c>
      <c r="H600" s="68">
        <v>0</v>
      </c>
      <c r="I600" s="66">
        <v>0</v>
      </c>
      <c r="J600" s="13">
        <v>0</v>
      </c>
      <c r="K600" s="13">
        <v>0</v>
      </c>
      <c r="L600" s="68">
        <v>0</v>
      </c>
      <c r="M600" s="66">
        <v>0</v>
      </c>
      <c r="N600" s="13">
        <v>0</v>
      </c>
      <c r="O600" s="13">
        <v>0</v>
      </c>
      <c r="P600" s="68">
        <v>0</v>
      </c>
      <c r="Q600" s="66">
        <v>0</v>
      </c>
      <c r="R600" s="13">
        <v>0</v>
      </c>
      <c r="S600" s="13">
        <v>0</v>
      </c>
      <c r="T600" s="68">
        <v>0</v>
      </c>
      <c r="U600" s="69">
        <v>0</v>
      </c>
      <c r="V600" s="13">
        <v>0</v>
      </c>
      <c r="W600" s="67">
        <v>0</v>
      </c>
      <c r="X600" s="68">
        <v>0</v>
      </c>
      <c r="Y600" s="65"/>
    </row>
    <row r="601" spans="1:25" ht="13.5" hidden="1" outlineLevel="2" thickBot="1" x14ac:dyDescent="0.25">
      <c r="A601" s="465"/>
      <c r="B601" s="95">
        <v>810097</v>
      </c>
      <c r="C601" s="14" t="s">
        <v>196</v>
      </c>
      <c r="D601" s="58" t="s">
        <v>199</v>
      </c>
      <c r="E601" s="66">
        <v>0</v>
      </c>
      <c r="F601" s="13">
        <v>0</v>
      </c>
      <c r="G601" s="13">
        <v>0</v>
      </c>
      <c r="H601" s="68">
        <v>0</v>
      </c>
      <c r="I601" s="66">
        <v>0</v>
      </c>
      <c r="J601" s="13">
        <v>0</v>
      </c>
      <c r="K601" s="13">
        <v>0</v>
      </c>
      <c r="L601" s="68">
        <v>0</v>
      </c>
      <c r="M601" s="66">
        <v>0</v>
      </c>
      <c r="N601" s="13">
        <v>0</v>
      </c>
      <c r="O601" s="13">
        <v>0</v>
      </c>
      <c r="P601" s="68">
        <v>0</v>
      </c>
      <c r="Q601" s="66">
        <v>0</v>
      </c>
      <c r="R601" s="13">
        <v>0</v>
      </c>
      <c r="S601" s="13">
        <v>0</v>
      </c>
      <c r="T601" s="68">
        <v>0</v>
      </c>
      <c r="U601" s="69">
        <v>0</v>
      </c>
      <c r="V601" s="13">
        <v>0</v>
      </c>
      <c r="W601" s="67">
        <v>0</v>
      </c>
      <c r="X601" s="68">
        <v>0</v>
      </c>
      <c r="Y601" s="65"/>
    </row>
    <row r="602" spans="1:25" ht="13.5" hidden="1" outlineLevel="2" thickBot="1" x14ac:dyDescent="0.25">
      <c r="A602" s="465"/>
      <c r="B602" s="95">
        <v>810097</v>
      </c>
      <c r="C602" s="14" t="s">
        <v>412</v>
      </c>
      <c r="D602" s="58" t="s">
        <v>200</v>
      </c>
      <c r="E602" s="66">
        <v>0</v>
      </c>
      <c r="F602" s="13">
        <v>0</v>
      </c>
      <c r="G602" s="13">
        <v>0</v>
      </c>
      <c r="H602" s="68">
        <v>0</v>
      </c>
      <c r="I602" s="66">
        <v>0</v>
      </c>
      <c r="J602" s="13">
        <v>0</v>
      </c>
      <c r="K602" s="13">
        <v>0</v>
      </c>
      <c r="L602" s="68">
        <v>0</v>
      </c>
      <c r="M602" s="66">
        <v>0</v>
      </c>
      <c r="N602" s="13">
        <v>0</v>
      </c>
      <c r="O602" s="13">
        <v>0</v>
      </c>
      <c r="P602" s="68">
        <v>0</v>
      </c>
      <c r="Q602" s="66">
        <v>0</v>
      </c>
      <c r="R602" s="13">
        <v>0</v>
      </c>
      <c r="S602" s="13">
        <v>0</v>
      </c>
      <c r="T602" s="68">
        <v>0</v>
      </c>
      <c r="U602" s="69">
        <v>0</v>
      </c>
      <c r="V602" s="13">
        <v>0</v>
      </c>
      <c r="W602" s="67">
        <v>0</v>
      </c>
      <c r="X602" s="68">
        <v>0</v>
      </c>
      <c r="Y602" s="65"/>
    </row>
    <row r="603" spans="1:25" ht="13.5" hidden="1" outlineLevel="2" thickBot="1" x14ac:dyDescent="0.25">
      <c r="A603" s="465"/>
      <c r="B603" s="95">
        <v>810097</v>
      </c>
      <c r="C603" s="14" t="s">
        <v>339</v>
      </c>
      <c r="D603" s="35" t="s">
        <v>201</v>
      </c>
      <c r="E603" s="66">
        <v>0</v>
      </c>
      <c r="F603" s="13">
        <v>0</v>
      </c>
      <c r="G603" s="13">
        <v>0</v>
      </c>
      <c r="H603" s="68">
        <v>0</v>
      </c>
      <c r="I603" s="66">
        <v>0</v>
      </c>
      <c r="J603" s="13">
        <v>0</v>
      </c>
      <c r="K603" s="13">
        <v>0</v>
      </c>
      <c r="L603" s="68">
        <v>0</v>
      </c>
      <c r="M603" s="66">
        <v>0</v>
      </c>
      <c r="N603" s="13">
        <v>0</v>
      </c>
      <c r="O603" s="13">
        <v>0</v>
      </c>
      <c r="P603" s="68">
        <v>0</v>
      </c>
      <c r="Q603" s="66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65"/>
    </row>
    <row r="604" spans="1:25" ht="13.5" hidden="1" outlineLevel="2" thickBot="1" x14ac:dyDescent="0.25">
      <c r="A604" s="465"/>
      <c r="B604" s="95">
        <v>810097</v>
      </c>
      <c r="C604" s="164" t="s">
        <v>398</v>
      </c>
      <c r="D604" s="35" t="s">
        <v>306</v>
      </c>
      <c r="E604" s="66">
        <v>0</v>
      </c>
      <c r="F604" s="13">
        <v>0</v>
      </c>
      <c r="G604" s="13">
        <v>0</v>
      </c>
      <c r="H604" s="68">
        <v>0</v>
      </c>
      <c r="I604" s="66">
        <v>0</v>
      </c>
      <c r="J604" s="13">
        <v>0</v>
      </c>
      <c r="K604" s="13">
        <v>0</v>
      </c>
      <c r="L604" s="68">
        <v>0</v>
      </c>
      <c r="M604" s="66">
        <v>0</v>
      </c>
      <c r="N604" s="13">
        <v>0</v>
      </c>
      <c r="O604" s="13">
        <v>0</v>
      </c>
      <c r="P604" s="68">
        <v>0</v>
      </c>
      <c r="Q604" s="66">
        <v>0</v>
      </c>
      <c r="R604" s="13">
        <v>0</v>
      </c>
      <c r="S604" s="13">
        <v>0</v>
      </c>
      <c r="T604" s="68">
        <v>0</v>
      </c>
      <c r="U604" s="69">
        <v>0</v>
      </c>
      <c r="V604" s="13">
        <v>0</v>
      </c>
      <c r="W604" s="67">
        <v>0</v>
      </c>
      <c r="X604" s="68">
        <v>0</v>
      </c>
      <c r="Y604" s="65"/>
    </row>
    <row r="605" spans="1:25" ht="13.5" hidden="1" outlineLevel="2" thickBot="1" x14ac:dyDescent="0.25">
      <c r="A605" s="465"/>
      <c r="B605" s="95">
        <v>810097</v>
      </c>
      <c r="C605" s="14" t="s">
        <v>202</v>
      </c>
      <c r="D605" s="35" t="s">
        <v>397</v>
      </c>
      <c r="E605" s="70">
        <v>0</v>
      </c>
      <c r="F605" s="149">
        <v>0</v>
      </c>
      <c r="G605" s="149">
        <v>0</v>
      </c>
      <c r="H605" s="68">
        <v>0</v>
      </c>
      <c r="I605" s="70">
        <v>0</v>
      </c>
      <c r="J605" s="149">
        <v>0</v>
      </c>
      <c r="K605" s="149">
        <v>0</v>
      </c>
      <c r="L605" s="68">
        <v>0</v>
      </c>
      <c r="M605" s="70">
        <v>0</v>
      </c>
      <c r="N605" s="149">
        <v>0</v>
      </c>
      <c r="O605" s="149">
        <v>0</v>
      </c>
      <c r="P605" s="68">
        <v>0</v>
      </c>
      <c r="Q605" s="70">
        <v>0</v>
      </c>
      <c r="R605" s="149">
        <v>0</v>
      </c>
      <c r="S605" s="149">
        <v>0</v>
      </c>
      <c r="T605" s="68">
        <v>0</v>
      </c>
      <c r="U605" s="148">
        <v>0</v>
      </c>
      <c r="V605" s="149">
        <v>0</v>
      </c>
      <c r="W605" s="71">
        <v>0</v>
      </c>
      <c r="X605" s="68">
        <v>0</v>
      </c>
      <c r="Y605" s="65"/>
    </row>
    <row r="606" spans="1:25" s="106" customFormat="1" ht="13.5" hidden="1" outlineLevel="1" collapsed="1" thickBot="1" x14ac:dyDescent="0.25">
      <c r="A606" s="466">
        <v>810098</v>
      </c>
      <c r="B606" s="97">
        <v>810098</v>
      </c>
      <c r="C606" s="100" t="s">
        <v>122</v>
      </c>
      <c r="D606" s="101" t="s">
        <v>265</v>
      </c>
      <c r="E606" s="161">
        <v>0</v>
      </c>
      <c r="F606" s="162">
        <v>0</v>
      </c>
      <c r="G606" s="162">
        <v>0</v>
      </c>
      <c r="H606" s="104">
        <v>0</v>
      </c>
      <c r="I606" s="161">
        <v>0</v>
      </c>
      <c r="J606" s="162">
        <v>0</v>
      </c>
      <c r="K606" s="162">
        <v>0</v>
      </c>
      <c r="L606" s="104">
        <v>0</v>
      </c>
      <c r="M606" s="161">
        <v>0</v>
      </c>
      <c r="N606" s="162">
        <v>0</v>
      </c>
      <c r="O606" s="162">
        <v>0</v>
      </c>
      <c r="P606" s="104">
        <v>0</v>
      </c>
      <c r="Q606" s="161">
        <v>0</v>
      </c>
      <c r="R606" s="162">
        <v>0</v>
      </c>
      <c r="S606" s="162">
        <v>0</v>
      </c>
      <c r="T606" s="104">
        <v>0</v>
      </c>
      <c r="U606" s="161">
        <v>0</v>
      </c>
      <c r="V606" s="162">
        <v>0</v>
      </c>
      <c r="W606" s="162">
        <v>0</v>
      </c>
      <c r="X606" s="104">
        <v>0</v>
      </c>
      <c r="Y606" s="105"/>
    </row>
    <row r="607" spans="1:25" ht="13.5" hidden="1" outlineLevel="2" thickBot="1" x14ac:dyDescent="0.25">
      <c r="A607" s="467"/>
      <c r="B607" s="95">
        <v>810098</v>
      </c>
      <c r="C607" s="14" t="s">
        <v>411</v>
      </c>
      <c r="D607" s="35" t="s">
        <v>198</v>
      </c>
      <c r="E607" s="66">
        <v>0</v>
      </c>
      <c r="F607" s="13">
        <v>0</v>
      </c>
      <c r="G607" s="13">
        <v>0</v>
      </c>
      <c r="H607" s="68">
        <v>0</v>
      </c>
      <c r="I607" s="66">
        <v>0</v>
      </c>
      <c r="J607" s="13">
        <v>0</v>
      </c>
      <c r="K607" s="13">
        <v>0</v>
      </c>
      <c r="L607" s="68">
        <v>0</v>
      </c>
      <c r="M607" s="66">
        <v>0</v>
      </c>
      <c r="N607" s="13">
        <v>0</v>
      </c>
      <c r="O607" s="13">
        <v>0</v>
      </c>
      <c r="P607" s="68">
        <v>0</v>
      </c>
      <c r="Q607" s="66">
        <v>0</v>
      </c>
      <c r="R607" s="13">
        <v>0</v>
      </c>
      <c r="S607" s="13">
        <v>0</v>
      </c>
      <c r="T607" s="68">
        <v>0</v>
      </c>
      <c r="U607" s="69">
        <v>0</v>
      </c>
      <c r="V607" s="13">
        <v>0</v>
      </c>
      <c r="W607" s="67">
        <v>0</v>
      </c>
      <c r="X607" s="68">
        <v>0</v>
      </c>
      <c r="Y607" s="65"/>
    </row>
    <row r="608" spans="1:25" ht="13.5" hidden="1" outlineLevel="2" thickBot="1" x14ac:dyDescent="0.25">
      <c r="A608" s="467"/>
      <c r="B608" s="95">
        <v>810098</v>
      </c>
      <c r="C608" s="14" t="s">
        <v>196</v>
      </c>
      <c r="D608" s="35" t="s">
        <v>199</v>
      </c>
      <c r="E608" s="66">
        <v>0</v>
      </c>
      <c r="F608" s="13">
        <v>0</v>
      </c>
      <c r="G608" s="13">
        <v>0</v>
      </c>
      <c r="H608" s="68">
        <v>0</v>
      </c>
      <c r="I608" s="66">
        <v>0</v>
      </c>
      <c r="J608" s="13">
        <v>0</v>
      </c>
      <c r="K608" s="13">
        <v>0</v>
      </c>
      <c r="L608" s="68">
        <v>0</v>
      </c>
      <c r="M608" s="66">
        <v>0</v>
      </c>
      <c r="N608" s="13">
        <v>0</v>
      </c>
      <c r="O608" s="13">
        <v>0</v>
      </c>
      <c r="P608" s="68">
        <v>0</v>
      </c>
      <c r="Q608" s="66">
        <v>0</v>
      </c>
      <c r="R608" s="13">
        <v>0</v>
      </c>
      <c r="S608" s="13">
        <v>0</v>
      </c>
      <c r="T608" s="68">
        <v>0</v>
      </c>
      <c r="U608" s="69">
        <v>0</v>
      </c>
      <c r="V608" s="13">
        <v>0</v>
      </c>
      <c r="W608" s="67">
        <v>0</v>
      </c>
      <c r="X608" s="68">
        <v>0</v>
      </c>
      <c r="Y608" s="65"/>
    </row>
    <row r="609" spans="1:25" ht="13.5" hidden="1" outlineLevel="2" thickBot="1" x14ac:dyDescent="0.25">
      <c r="A609" s="467"/>
      <c r="B609" s="95">
        <v>810098</v>
      </c>
      <c r="C609" s="14" t="s">
        <v>412</v>
      </c>
      <c r="D609" s="35" t="s">
        <v>200</v>
      </c>
      <c r="E609" s="66">
        <v>0</v>
      </c>
      <c r="F609" s="13">
        <v>0</v>
      </c>
      <c r="G609" s="13">
        <v>0</v>
      </c>
      <c r="H609" s="68">
        <v>0</v>
      </c>
      <c r="I609" s="66">
        <v>0</v>
      </c>
      <c r="J609" s="13">
        <v>0</v>
      </c>
      <c r="K609" s="13">
        <v>0</v>
      </c>
      <c r="L609" s="68">
        <v>0</v>
      </c>
      <c r="M609" s="66">
        <v>0</v>
      </c>
      <c r="N609" s="13">
        <v>0</v>
      </c>
      <c r="O609" s="13">
        <v>0</v>
      </c>
      <c r="P609" s="68">
        <v>0</v>
      </c>
      <c r="Q609" s="66">
        <v>0</v>
      </c>
      <c r="R609" s="13">
        <v>0</v>
      </c>
      <c r="S609" s="13">
        <v>0</v>
      </c>
      <c r="T609" s="68">
        <v>0</v>
      </c>
      <c r="U609" s="69">
        <v>0</v>
      </c>
      <c r="V609" s="13">
        <v>0</v>
      </c>
      <c r="W609" s="67">
        <v>0</v>
      </c>
      <c r="X609" s="68">
        <v>0</v>
      </c>
      <c r="Y609" s="65"/>
    </row>
    <row r="610" spans="1:25" ht="13.5" hidden="1" outlineLevel="2" thickBot="1" x14ac:dyDescent="0.25">
      <c r="A610" s="467"/>
      <c r="B610" s="95">
        <v>810098</v>
      </c>
      <c r="C610" s="14" t="s">
        <v>339</v>
      </c>
      <c r="D610" s="35" t="s">
        <v>201</v>
      </c>
      <c r="E610" s="66">
        <v>0</v>
      </c>
      <c r="F610" s="13">
        <v>0</v>
      </c>
      <c r="G610" s="13">
        <v>0</v>
      </c>
      <c r="H610" s="68">
        <v>0</v>
      </c>
      <c r="I610" s="66">
        <v>0</v>
      </c>
      <c r="J610" s="13">
        <v>0</v>
      </c>
      <c r="K610" s="13">
        <v>0</v>
      </c>
      <c r="L610" s="68">
        <v>0</v>
      </c>
      <c r="M610" s="66">
        <v>0</v>
      </c>
      <c r="N610" s="13">
        <v>0</v>
      </c>
      <c r="O610" s="13">
        <v>0</v>
      </c>
      <c r="P610" s="68">
        <v>0</v>
      </c>
      <c r="Q610" s="66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65"/>
    </row>
    <row r="611" spans="1:25" ht="13.5" hidden="1" outlineLevel="2" thickBot="1" x14ac:dyDescent="0.25">
      <c r="A611" s="467"/>
      <c r="B611" s="95">
        <v>810098</v>
      </c>
      <c r="C611" s="164" t="s">
        <v>398</v>
      </c>
      <c r="D611" s="35" t="s">
        <v>306</v>
      </c>
      <c r="E611" s="66">
        <v>0</v>
      </c>
      <c r="F611" s="13">
        <v>0</v>
      </c>
      <c r="G611" s="13">
        <v>0</v>
      </c>
      <c r="H611" s="68">
        <v>0</v>
      </c>
      <c r="I611" s="66">
        <v>0</v>
      </c>
      <c r="J611" s="13">
        <v>0</v>
      </c>
      <c r="K611" s="13">
        <v>0</v>
      </c>
      <c r="L611" s="68">
        <v>0</v>
      </c>
      <c r="M611" s="66">
        <v>0</v>
      </c>
      <c r="N611" s="13">
        <v>0</v>
      </c>
      <c r="O611" s="13">
        <v>0</v>
      </c>
      <c r="P611" s="68">
        <v>0</v>
      </c>
      <c r="Q611" s="66">
        <v>0</v>
      </c>
      <c r="R611" s="13">
        <v>0</v>
      </c>
      <c r="S611" s="13">
        <v>0</v>
      </c>
      <c r="T611" s="68">
        <v>0</v>
      </c>
      <c r="U611" s="69">
        <v>0</v>
      </c>
      <c r="V611" s="13">
        <v>0</v>
      </c>
      <c r="W611" s="67">
        <v>0</v>
      </c>
      <c r="X611" s="68">
        <v>0</v>
      </c>
      <c r="Y611" s="65"/>
    </row>
    <row r="612" spans="1:25" ht="13.5" hidden="1" outlineLevel="2" thickBot="1" x14ac:dyDescent="0.25">
      <c r="A612" s="467"/>
      <c r="B612" s="95">
        <v>810098</v>
      </c>
      <c r="C612" s="14" t="s">
        <v>202</v>
      </c>
      <c r="D612" s="35" t="s">
        <v>397</v>
      </c>
      <c r="E612" s="70">
        <v>0</v>
      </c>
      <c r="F612" s="149">
        <v>0</v>
      </c>
      <c r="G612" s="149">
        <v>0</v>
      </c>
      <c r="H612" s="68">
        <v>0</v>
      </c>
      <c r="I612" s="70">
        <v>0</v>
      </c>
      <c r="J612" s="149">
        <v>0</v>
      </c>
      <c r="K612" s="149">
        <v>0</v>
      </c>
      <c r="L612" s="68">
        <v>0</v>
      </c>
      <c r="M612" s="70">
        <v>0</v>
      </c>
      <c r="N612" s="149">
        <v>0</v>
      </c>
      <c r="O612" s="149">
        <v>0</v>
      </c>
      <c r="P612" s="68">
        <v>0</v>
      </c>
      <c r="Q612" s="70">
        <v>0</v>
      </c>
      <c r="R612" s="149">
        <v>0</v>
      </c>
      <c r="S612" s="149">
        <v>0</v>
      </c>
      <c r="T612" s="68">
        <v>0</v>
      </c>
      <c r="U612" s="148">
        <v>0</v>
      </c>
      <c r="V612" s="149">
        <v>0</v>
      </c>
      <c r="W612" s="71">
        <v>0</v>
      </c>
      <c r="X612" s="68">
        <v>0</v>
      </c>
      <c r="Y612" s="65"/>
    </row>
    <row r="613" spans="1:25" s="106" customFormat="1" ht="13.5" hidden="1" outlineLevel="1" collapsed="1" thickBot="1" x14ac:dyDescent="0.25">
      <c r="A613" s="464">
        <v>810099</v>
      </c>
      <c r="B613" s="97">
        <v>810099</v>
      </c>
      <c r="C613" s="100" t="s">
        <v>123</v>
      </c>
      <c r="D613" s="101" t="s">
        <v>265</v>
      </c>
      <c r="E613" s="161">
        <v>0</v>
      </c>
      <c r="F613" s="162">
        <v>0</v>
      </c>
      <c r="G613" s="162">
        <v>0</v>
      </c>
      <c r="H613" s="104">
        <v>0</v>
      </c>
      <c r="I613" s="161">
        <v>0</v>
      </c>
      <c r="J613" s="162">
        <v>0</v>
      </c>
      <c r="K613" s="162">
        <v>0</v>
      </c>
      <c r="L613" s="104">
        <v>0</v>
      </c>
      <c r="M613" s="161">
        <v>0</v>
      </c>
      <c r="N613" s="162">
        <v>0</v>
      </c>
      <c r="O613" s="162">
        <v>0</v>
      </c>
      <c r="P613" s="104">
        <v>0</v>
      </c>
      <c r="Q613" s="161">
        <v>0</v>
      </c>
      <c r="R613" s="162">
        <v>0</v>
      </c>
      <c r="S613" s="162">
        <v>0</v>
      </c>
      <c r="T613" s="104">
        <v>0</v>
      </c>
      <c r="U613" s="161">
        <v>0</v>
      </c>
      <c r="V613" s="162">
        <v>0</v>
      </c>
      <c r="W613" s="162">
        <v>0</v>
      </c>
      <c r="X613" s="104">
        <v>0</v>
      </c>
      <c r="Y613" s="105"/>
    </row>
    <row r="614" spans="1:25" ht="13.5" hidden="1" outlineLevel="2" thickBot="1" x14ac:dyDescent="0.25">
      <c r="A614" s="465"/>
      <c r="B614" s="95">
        <v>810099</v>
      </c>
      <c r="C614" s="14" t="s">
        <v>411</v>
      </c>
      <c r="D614" s="58" t="s">
        <v>198</v>
      </c>
      <c r="E614" s="66">
        <v>0</v>
      </c>
      <c r="F614" s="13">
        <v>0</v>
      </c>
      <c r="G614" s="13">
        <v>0</v>
      </c>
      <c r="H614" s="68">
        <v>0</v>
      </c>
      <c r="I614" s="66">
        <v>0</v>
      </c>
      <c r="J614" s="13">
        <v>0</v>
      </c>
      <c r="K614" s="13">
        <v>0</v>
      </c>
      <c r="L614" s="68">
        <v>0</v>
      </c>
      <c r="M614" s="66">
        <v>0</v>
      </c>
      <c r="N614" s="13">
        <v>0</v>
      </c>
      <c r="O614" s="13">
        <v>0</v>
      </c>
      <c r="P614" s="68">
        <v>0</v>
      </c>
      <c r="Q614" s="66">
        <v>0</v>
      </c>
      <c r="R614" s="13">
        <v>0</v>
      </c>
      <c r="S614" s="13">
        <v>0</v>
      </c>
      <c r="T614" s="68">
        <v>0</v>
      </c>
      <c r="U614" s="69">
        <v>0</v>
      </c>
      <c r="V614" s="13">
        <v>0</v>
      </c>
      <c r="W614" s="67">
        <v>0</v>
      </c>
      <c r="X614" s="68">
        <v>0</v>
      </c>
      <c r="Y614" s="65"/>
    </row>
    <row r="615" spans="1:25" ht="13.5" hidden="1" outlineLevel="2" thickBot="1" x14ac:dyDescent="0.25">
      <c r="A615" s="465"/>
      <c r="B615" s="95">
        <v>810099</v>
      </c>
      <c r="C615" s="14" t="s">
        <v>196</v>
      </c>
      <c r="D615" s="58" t="s">
        <v>199</v>
      </c>
      <c r="E615" s="66">
        <v>0</v>
      </c>
      <c r="F615" s="13">
        <v>0</v>
      </c>
      <c r="G615" s="13">
        <v>0</v>
      </c>
      <c r="H615" s="68">
        <v>0</v>
      </c>
      <c r="I615" s="66">
        <v>0</v>
      </c>
      <c r="J615" s="13">
        <v>0</v>
      </c>
      <c r="K615" s="13">
        <v>0</v>
      </c>
      <c r="L615" s="68">
        <v>0</v>
      </c>
      <c r="M615" s="66">
        <v>0</v>
      </c>
      <c r="N615" s="13">
        <v>0</v>
      </c>
      <c r="O615" s="13">
        <v>0</v>
      </c>
      <c r="P615" s="68">
        <v>0</v>
      </c>
      <c r="Q615" s="66">
        <v>0</v>
      </c>
      <c r="R615" s="13">
        <v>0</v>
      </c>
      <c r="S615" s="13">
        <v>0</v>
      </c>
      <c r="T615" s="68">
        <v>0</v>
      </c>
      <c r="U615" s="69">
        <v>0</v>
      </c>
      <c r="V615" s="13">
        <v>0</v>
      </c>
      <c r="W615" s="67">
        <v>0</v>
      </c>
      <c r="X615" s="68">
        <v>0</v>
      </c>
      <c r="Y615" s="65"/>
    </row>
    <row r="616" spans="1:25" ht="13.5" hidden="1" outlineLevel="2" thickBot="1" x14ac:dyDescent="0.25">
      <c r="A616" s="465"/>
      <c r="B616" s="95">
        <v>810099</v>
      </c>
      <c r="C616" s="14" t="s">
        <v>412</v>
      </c>
      <c r="D616" s="58" t="s">
        <v>200</v>
      </c>
      <c r="E616" s="66">
        <v>0</v>
      </c>
      <c r="F616" s="13">
        <v>0</v>
      </c>
      <c r="G616" s="13">
        <v>0</v>
      </c>
      <c r="H616" s="68">
        <v>0</v>
      </c>
      <c r="I616" s="66">
        <v>0</v>
      </c>
      <c r="J616" s="13">
        <v>0</v>
      </c>
      <c r="K616" s="13">
        <v>0</v>
      </c>
      <c r="L616" s="68">
        <v>0</v>
      </c>
      <c r="M616" s="66">
        <v>0</v>
      </c>
      <c r="N616" s="13">
        <v>0</v>
      </c>
      <c r="O616" s="13">
        <v>0</v>
      </c>
      <c r="P616" s="68">
        <v>0</v>
      </c>
      <c r="Q616" s="66">
        <v>0</v>
      </c>
      <c r="R616" s="13">
        <v>0</v>
      </c>
      <c r="S616" s="13">
        <v>0</v>
      </c>
      <c r="T616" s="68">
        <v>0</v>
      </c>
      <c r="U616" s="69">
        <v>0</v>
      </c>
      <c r="V616" s="13">
        <v>0</v>
      </c>
      <c r="W616" s="67">
        <v>0</v>
      </c>
      <c r="X616" s="68">
        <v>0</v>
      </c>
      <c r="Y616" s="65"/>
    </row>
    <row r="617" spans="1:25" ht="13.5" hidden="1" outlineLevel="2" thickBot="1" x14ac:dyDescent="0.25">
      <c r="A617" s="465"/>
      <c r="B617" s="95">
        <v>810099</v>
      </c>
      <c r="C617" s="14" t="s">
        <v>339</v>
      </c>
      <c r="D617" s="35" t="s">
        <v>201</v>
      </c>
      <c r="E617" s="66">
        <v>0</v>
      </c>
      <c r="F617" s="13">
        <v>0</v>
      </c>
      <c r="G617" s="13">
        <v>0</v>
      </c>
      <c r="H617" s="68">
        <v>0</v>
      </c>
      <c r="I617" s="66">
        <v>0</v>
      </c>
      <c r="J617" s="13">
        <v>0</v>
      </c>
      <c r="K617" s="13">
        <v>0</v>
      </c>
      <c r="L617" s="68">
        <v>0</v>
      </c>
      <c r="M617" s="66">
        <v>0</v>
      </c>
      <c r="N617" s="13">
        <v>0</v>
      </c>
      <c r="O617" s="13">
        <v>0</v>
      </c>
      <c r="P617" s="68">
        <v>0</v>
      </c>
      <c r="Q617" s="66">
        <v>0</v>
      </c>
      <c r="R617" s="13">
        <v>0</v>
      </c>
      <c r="S617" s="13">
        <v>0</v>
      </c>
      <c r="T617" s="68">
        <v>0</v>
      </c>
      <c r="U617" s="69">
        <v>0</v>
      </c>
      <c r="V617" s="13">
        <v>0</v>
      </c>
      <c r="W617" s="67">
        <v>0</v>
      </c>
      <c r="X617" s="68">
        <v>0</v>
      </c>
      <c r="Y617" s="65"/>
    </row>
    <row r="618" spans="1:25" ht="13.5" hidden="1" outlineLevel="2" thickBot="1" x14ac:dyDescent="0.25">
      <c r="A618" s="465"/>
      <c r="B618" s="95">
        <v>810099</v>
      </c>
      <c r="C618" s="164" t="s">
        <v>398</v>
      </c>
      <c r="D618" s="35" t="s">
        <v>306</v>
      </c>
      <c r="E618" s="66">
        <v>0</v>
      </c>
      <c r="F618" s="13">
        <v>0</v>
      </c>
      <c r="G618" s="13">
        <v>0</v>
      </c>
      <c r="H618" s="68">
        <v>0</v>
      </c>
      <c r="I618" s="66">
        <v>0</v>
      </c>
      <c r="J618" s="13">
        <v>0</v>
      </c>
      <c r="K618" s="13">
        <v>0</v>
      </c>
      <c r="L618" s="68">
        <v>0</v>
      </c>
      <c r="M618" s="66">
        <v>0</v>
      </c>
      <c r="N618" s="13">
        <v>0</v>
      </c>
      <c r="O618" s="13">
        <v>0</v>
      </c>
      <c r="P618" s="68">
        <v>0</v>
      </c>
      <c r="Q618" s="66">
        <v>0</v>
      </c>
      <c r="R618" s="13">
        <v>0</v>
      </c>
      <c r="S618" s="13">
        <v>0</v>
      </c>
      <c r="T618" s="68">
        <v>0</v>
      </c>
      <c r="U618" s="69">
        <v>0</v>
      </c>
      <c r="V618" s="13">
        <v>0</v>
      </c>
      <c r="W618" s="67">
        <v>0</v>
      </c>
      <c r="X618" s="68">
        <v>0</v>
      </c>
      <c r="Y618" s="65"/>
    </row>
    <row r="619" spans="1:25" ht="13.5" hidden="1" outlineLevel="2" thickBot="1" x14ac:dyDescent="0.25">
      <c r="A619" s="465"/>
      <c r="B619" s="95">
        <v>810099</v>
      </c>
      <c r="C619" s="14" t="s">
        <v>202</v>
      </c>
      <c r="D619" s="35" t="s">
        <v>397</v>
      </c>
      <c r="E619" s="70">
        <v>0</v>
      </c>
      <c r="F619" s="149">
        <v>0</v>
      </c>
      <c r="G619" s="149">
        <v>0</v>
      </c>
      <c r="H619" s="68">
        <v>0</v>
      </c>
      <c r="I619" s="70">
        <v>0</v>
      </c>
      <c r="J619" s="149">
        <v>0</v>
      </c>
      <c r="K619" s="149">
        <v>0</v>
      </c>
      <c r="L619" s="68">
        <v>0</v>
      </c>
      <c r="M619" s="70">
        <v>0</v>
      </c>
      <c r="N619" s="149">
        <v>0</v>
      </c>
      <c r="O619" s="149">
        <v>0</v>
      </c>
      <c r="P619" s="68">
        <v>0</v>
      </c>
      <c r="Q619" s="70">
        <v>0</v>
      </c>
      <c r="R619" s="149">
        <v>0</v>
      </c>
      <c r="S619" s="149">
        <v>0</v>
      </c>
      <c r="T619" s="68">
        <v>0</v>
      </c>
      <c r="U619" s="148">
        <v>0</v>
      </c>
      <c r="V619" s="149">
        <v>0</v>
      </c>
      <c r="W619" s="71">
        <v>0</v>
      </c>
      <c r="X619" s="68">
        <v>0</v>
      </c>
      <c r="Y619" s="65"/>
    </row>
    <row r="620" spans="1:25" s="106" customFormat="1" ht="13.5" hidden="1" outlineLevel="1" collapsed="1" thickBot="1" x14ac:dyDescent="0.25">
      <c r="A620" s="466">
        <v>810100</v>
      </c>
      <c r="B620" s="97">
        <v>810100</v>
      </c>
      <c r="C620" s="100" t="s">
        <v>124</v>
      </c>
      <c r="D620" s="101" t="s">
        <v>265</v>
      </c>
      <c r="E620" s="161">
        <v>0</v>
      </c>
      <c r="F620" s="162">
        <v>0</v>
      </c>
      <c r="G620" s="162">
        <v>0</v>
      </c>
      <c r="H620" s="104">
        <v>0</v>
      </c>
      <c r="I620" s="161">
        <v>0</v>
      </c>
      <c r="J620" s="162">
        <v>0</v>
      </c>
      <c r="K620" s="162">
        <v>0</v>
      </c>
      <c r="L620" s="104">
        <v>0</v>
      </c>
      <c r="M620" s="161">
        <v>0</v>
      </c>
      <c r="N620" s="162">
        <v>0</v>
      </c>
      <c r="O620" s="162">
        <v>0</v>
      </c>
      <c r="P620" s="104">
        <v>0</v>
      </c>
      <c r="Q620" s="161">
        <v>0</v>
      </c>
      <c r="R620" s="162">
        <v>0</v>
      </c>
      <c r="S620" s="162">
        <v>0</v>
      </c>
      <c r="T620" s="104">
        <v>0</v>
      </c>
      <c r="U620" s="161">
        <v>0</v>
      </c>
      <c r="V620" s="162">
        <v>0</v>
      </c>
      <c r="W620" s="162">
        <v>0</v>
      </c>
      <c r="X620" s="104">
        <v>0</v>
      </c>
      <c r="Y620" s="105"/>
    </row>
    <row r="621" spans="1:25" ht="13.5" hidden="1" outlineLevel="2" thickBot="1" x14ac:dyDescent="0.25">
      <c r="A621" s="467"/>
      <c r="B621" s="95">
        <v>810100</v>
      </c>
      <c r="C621" s="14" t="s">
        <v>411</v>
      </c>
      <c r="D621" s="35" t="s">
        <v>198</v>
      </c>
      <c r="E621" s="66">
        <v>0</v>
      </c>
      <c r="F621" s="13">
        <v>0</v>
      </c>
      <c r="G621" s="13">
        <v>0</v>
      </c>
      <c r="H621" s="68">
        <v>0</v>
      </c>
      <c r="I621" s="66">
        <v>0</v>
      </c>
      <c r="J621" s="13">
        <v>0</v>
      </c>
      <c r="K621" s="13">
        <v>0</v>
      </c>
      <c r="L621" s="68">
        <v>0</v>
      </c>
      <c r="M621" s="66">
        <v>0</v>
      </c>
      <c r="N621" s="13">
        <v>0</v>
      </c>
      <c r="O621" s="13">
        <v>0</v>
      </c>
      <c r="P621" s="68">
        <v>0</v>
      </c>
      <c r="Q621" s="66">
        <v>0</v>
      </c>
      <c r="R621" s="13">
        <v>0</v>
      </c>
      <c r="S621" s="13">
        <v>0</v>
      </c>
      <c r="T621" s="68">
        <v>0</v>
      </c>
      <c r="U621" s="69">
        <v>0</v>
      </c>
      <c r="V621" s="13">
        <v>0</v>
      </c>
      <c r="W621" s="67">
        <v>0</v>
      </c>
      <c r="X621" s="68">
        <v>0</v>
      </c>
      <c r="Y621" s="65"/>
    </row>
    <row r="622" spans="1:25" ht="13.5" hidden="1" outlineLevel="2" thickBot="1" x14ac:dyDescent="0.25">
      <c r="A622" s="467"/>
      <c r="B622" s="95">
        <v>810100</v>
      </c>
      <c r="C622" s="14" t="s">
        <v>196</v>
      </c>
      <c r="D622" s="35" t="s">
        <v>199</v>
      </c>
      <c r="E622" s="66">
        <v>0</v>
      </c>
      <c r="F622" s="13">
        <v>0</v>
      </c>
      <c r="G622" s="13">
        <v>0</v>
      </c>
      <c r="H622" s="68">
        <v>0</v>
      </c>
      <c r="I622" s="66">
        <v>0</v>
      </c>
      <c r="J622" s="13">
        <v>0</v>
      </c>
      <c r="K622" s="13">
        <v>0</v>
      </c>
      <c r="L622" s="68">
        <v>0</v>
      </c>
      <c r="M622" s="66">
        <v>0</v>
      </c>
      <c r="N622" s="13">
        <v>0</v>
      </c>
      <c r="O622" s="13">
        <v>0</v>
      </c>
      <c r="P622" s="68">
        <v>0</v>
      </c>
      <c r="Q622" s="66">
        <v>0</v>
      </c>
      <c r="R622" s="13">
        <v>0</v>
      </c>
      <c r="S622" s="13">
        <v>0</v>
      </c>
      <c r="T622" s="68">
        <v>0</v>
      </c>
      <c r="U622" s="69">
        <v>0</v>
      </c>
      <c r="V622" s="13">
        <v>0</v>
      </c>
      <c r="W622" s="67">
        <v>0</v>
      </c>
      <c r="X622" s="68">
        <v>0</v>
      </c>
      <c r="Y622" s="65"/>
    </row>
    <row r="623" spans="1:25" ht="13.5" hidden="1" outlineLevel="2" thickBot="1" x14ac:dyDescent="0.25">
      <c r="A623" s="467"/>
      <c r="B623" s="95">
        <v>810100</v>
      </c>
      <c r="C623" s="14" t="s">
        <v>412</v>
      </c>
      <c r="D623" s="35" t="s">
        <v>200</v>
      </c>
      <c r="E623" s="66">
        <v>0</v>
      </c>
      <c r="F623" s="13">
        <v>0</v>
      </c>
      <c r="G623" s="13">
        <v>0</v>
      </c>
      <c r="H623" s="68">
        <v>0</v>
      </c>
      <c r="I623" s="66">
        <v>0</v>
      </c>
      <c r="J623" s="13">
        <v>0</v>
      </c>
      <c r="K623" s="13">
        <v>0</v>
      </c>
      <c r="L623" s="68">
        <v>0</v>
      </c>
      <c r="M623" s="66">
        <v>0</v>
      </c>
      <c r="N623" s="13">
        <v>0</v>
      </c>
      <c r="O623" s="13">
        <v>0</v>
      </c>
      <c r="P623" s="68">
        <v>0</v>
      </c>
      <c r="Q623" s="66">
        <v>0</v>
      </c>
      <c r="R623" s="13">
        <v>0</v>
      </c>
      <c r="S623" s="13">
        <v>0</v>
      </c>
      <c r="T623" s="68">
        <v>0</v>
      </c>
      <c r="U623" s="69">
        <v>0</v>
      </c>
      <c r="V623" s="13">
        <v>0</v>
      </c>
      <c r="W623" s="67">
        <v>0</v>
      </c>
      <c r="X623" s="68">
        <v>0</v>
      </c>
      <c r="Y623" s="65"/>
    </row>
    <row r="624" spans="1:25" ht="13.5" hidden="1" outlineLevel="2" thickBot="1" x14ac:dyDescent="0.25">
      <c r="A624" s="467"/>
      <c r="B624" s="95">
        <v>810100</v>
      </c>
      <c r="C624" s="14" t="s">
        <v>339</v>
      </c>
      <c r="D624" s="35" t="s">
        <v>201</v>
      </c>
      <c r="E624" s="66">
        <v>0</v>
      </c>
      <c r="F624" s="13">
        <v>0</v>
      </c>
      <c r="G624" s="13">
        <v>0</v>
      </c>
      <c r="H624" s="68">
        <v>0</v>
      </c>
      <c r="I624" s="66">
        <v>0</v>
      </c>
      <c r="J624" s="13">
        <v>0</v>
      </c>
      <c r="K624" s="13">
        <v>0</v>
      </c>
      <c r="L624" s="68">
        <v>0</v>
      </c>
      <c r="M624" s="66">
        <v>0</v>
      </c>
      <c r="N624" s="13">
        <v>0</v>
      </c>
      <c r="O624" s="13">
        <v>0</v>
      </c>
      <c r="P624" s="68">
        <v>0</v>
      </c>
      <c r="Q624" s="66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65"/>
    </row>
    <row r="625" spans="1:25" ht="13.5" hidden="1" outlineLevel="2" thickBot="1" x14ac:dyDescent="0.25">
      <c r="A625" s="467"/>
      <c r="B625" s="95">
        <v>810100</v>
      </c>
      <c r="C625" s="164" t="s">
        <v>398</v>
      </c>
      <c r="D625" s="35" t="s">
        <v>306</v>
      </c>
      <c r="E625" s="66">
        <v>0</v>
      </c>
      <c r="F625" s="13">
        <v>0</v>
      </c>
      <c r="G625" s="13">
        <v>0</v>
      </c>
      <c r="H625" s="68">
        <v>0</v>
      </c>
      <c r="I625" s="66">
        <v>0</v>
      </c>
      <c r="J625" s="13">
        <v>0</v>
      </c>
      <c r="K625" s="13">
        <v>0</v>
      </c>
      <c r="L625" s="68">
        <v>0</v>
      </c>
      <c r="M625" s="66">
        <v>0</v>
      </c>
      <c r="N625" s="13">
        <v>0</v>
      </c>
      <c r="O625" s="13">
        <v>0</v>
      </c>
      <c r="P625" s="68">
        <v>0</v>
      </c>
      <c r="Q625" s="66">
        <v>0</v>
      </c>
      <c r="R625" s="13">
        <v>0</v>
      </c>
      <c r="S625" s="13">
        <v>0</v>
      </c>
      <c r="T625" s="68">
        <v>0</v>
      </c>
      <c r="U625" s="69">
        <v>0</v>
      </c>
      <c r="V625" s="13">
        <v>0</v>
      </c>
      <c r="W625" s="67">
        <v>0</v>
      </c>
      <c r="X625" s="68">
        <v>0</v>
      </c>
      <c r="Y625" s="65"/>
    </row>
    <row r="626" spans="1:25" ht="13.5" hidden="1" outlineLevel="2" thickBot="1" x14ac:dyDescent="0.25">
      <c r="A626" s="467"/>
      <c r="B626" s="95">
        <v>810100</v>
      </c>
      <c r="C626" s="14" t="s">
        <v>202</v>
      </c>
      <c r="D626" s="35" t="s">
        <v>397</v>
      </c>
      <c r="E626" s="70">
        <v>0</v>
      </c>
      <c r="F626" s="149">
        <v>0</v>
      </c>
      <c r="G626" s="149">
        <v>0</v>
      </c>
      <c r="H626" s="68">
        <v>0</v>
      </c>
      <c r="I626" s="70">
        <v>0</v>
      </c>
      <c r="J626" s="149">
        <v>0</v>
      </c>
      <c r="K626" s="149">
        <v>0</v>
      </c>
      <c r="L626" s="68">
        <v>0</v>
      </c>
      <c r="M626" s="70">
        <v>0</v>
      </c>
      <c r="N626" s="149">
        <v>0</v>
      </c>
      <c r="O626" s="149">
        <v>0</v>
      </c>
      <c r="P626" s="68">
        <v>0</v>
      </c>
      <c r="Q626" s="70">
        <v>0</v>
      </c>
      <c r="R626" s="149">
        <v>0</v>
      </c>
      <c r="S626" s="149">
        <v>0</v>
      </c>
      <c r="T626" s="68">
        <v>0</v>
      </c>
      <c r="U626" s="148">
        <v>0</v>
      </c>
      <c r="V626" s="149">
        <v>0</v>
      </c>
      <c r="W626" s="71">
        <v>0</v>
      </c>
      <c r="X626" s="68">
        <v>0</v>
      </c>
      <c r="Y626" s="65"/>
    </row>
    <row r="627" spans="1:25" s="106" customFormat="1" outlineLevel="1" x14ac:dyDescent="0.2">
      <c r="A627" s="464">
        <v>810101</v>
      </c>
      <c r="B627" s="97">
        <v>810101</v>
      </c>
      <c r="C627" s="100" t="s">
        <v>125</v>
      </c>
      <c r="D627" s="101" t="s">
        <v>265</v>
      </c>
      <c r="E627" s="161">
        <v>994</v>
      </c>
      <c r="F627" s="162">
        <v>0</v>
      </c>
      <c r="G627" s="162">
        <v>104</v>
      </c>
      <c r="H627" s="104">
        <v>1098</v>
      </c>
      <c r="I627" s="161">
        <v>1042</v>
      </c>
      <c r="J627" s="162">
        <v>0</v>
      </c>
      <c r="K627" s="162">
        <v>162</v>
      </c>
      <c r="L627" s="104">
        <v>1204</v>
      </c>
      <c r="M627" s="161">
        <v>1069</v>
      </c>
      <c r="N627" s="162">
        <v>0</v>
      </c>
      <c r="O627" s="162">
        <v>126</v>
      </c>
      <c r="P627" s="104">
        <v>1195</v>
      </c>
      <c r="Q627" s="161">
        <v>1021</v>
      </c>
      <c r="R627" s="162">
        <v>0</v>
      </c>
      <c r="S627" s="162">
        <v>111</v>
      </c>
      <c r="T627" s="104">
        <v>1132</v>
      </c>
      <c r="U627" s="161">
        <v>4126</v>
      </c>
      <c r="V627" s="162">
        <v>0</v>
      </c>
      <c r="W627" s="162">
        <v>503</v>
      </c>
      <c r="X627" s="104">
        <v>4629</v>
      </c>
      <c r="Y627" s="105"/>
    </row>
    <row r="628" spans="1:25" outlineLevel="2" x14ac:dyDescent="0.2">
      <c r="A628" s="465"/>
      <c r="B628" s="95">
        <v>810101</v>
      </c>
      <c r="C628" s="14" t="s">
        <v>411</v>
      </c>
      <c r="D628" s="58" t="s">
        <v>198</v>
      </c>
      <c r="E628" s="66">
        <v>88</v>
      </c>
      <c r="F628" s="13">
        <v>0</v>
      </c>
      <c r="G628" s="13">
        <v>7</v>
      </c>
      <c r="H628" s="68">
        <v>95</v>
      </c>
      <c r="I628" s="66">
        <v>103</v>
      </c>
      <c r="J628" s="13">
        <v>0</v>
      </c>
      <c r="K628" s="13">
        <v>21</v>
      </c>
      <c r="L628" s="68">
        <v>124</v>
      </c>
      <c r="M628" s="66">
        <v>88</v>
      </c>
      <c r="N628" s="13">
        <v>0</v>
      </c>
      <c r="O628" s="13">
        <v>7</v>
      </c>
      <c r="P628" s="68">
        <v>95</v>
      </c>
      <c r="Q628" s="66">
        <v>113</v>
      </c>
      <c r="R628" s="13">
        <v>0</v>
      </c>
      <c r="S628" s="13">
        <v>10</v>
      </c>
      <c r="T628" s="68">
        <v>123</v>
      </c>
      <c r="U628" s="69">
        <v>392</v>
      </c>
      <c r="V628" s="13">
        <v>0</v>
      </c>
      <c r="W628" s="67">
        <v>45</v>
      </c>
      <c r="X628" s="68">
        <v>437</v>
      </c>
      <c r="Y628" s="65"/>
    </row>
    <row r="629" spans="1:25" outlineLevel="2" x14ac:dyDescent="0.2">
      <c r="A629" s="465"/>
      <c r="B629" s="95">
        <v>810101</v>
      </c>
      <c r="C629" s="14" t="s">
        <v>196</v>
      </c>
      <c r="D629" s="58" t="s">
        <v>199</v>
      </c>
      <c r="E629" s="66">
        <v>898</v>
      </c>
      <c r="F629" s="13">
        <v>0</v>
      </c>
      <c r="G629" s="13">
        <v>94</v>
      </c>
      <c r="H629" s="68">
        <v>992</v>
      </c>
      <c r="I629" s="66">
        <v>928</v>
      </c>
      <c r="J629" s="13">
        <v>0</v>
      </c>
      <c r="K629" s="13">
        <v>138</v>
      </c>
      <c r="L629" s="68">
        <v>1066</v>
      </c>
      <c r="M629" s="66">
        <v>981</v>
      </c>
      <c r="N629" s="13">
        <v>0</v>
      </c>
      <c r="O629" s="13">
        <v>119</v>
      </c>
      <c r="P629" s="68">
        <v>1100</v>
      </c>
      <c r="Q629" s="66">
        <v>908</v>
      </c>
      <c r="R629" s="13">
        <v>0</v>
      </c>
      <c r="S629" s="13">
        <v>101</v>
      </c>
      <c r="T629" s="68">
        <v>1009</v>
      </c>
      <c r="U629" s="69">
        <v>3715</v>
      </c>
      <c r="V629" s="13">
        <v>0</v>
      </c>
      <c r="W629" s="67">
        <v>452</v>
      </c>
      <c r="X629" s="68">
        <v>4167</v>
      </c>
      <c r="Y629" s="65"/>
    </row>
    <row r="630" spans="1:25" hidden="1" outlineLevel="2" x14ac:dyDescent="0.2">
      <c r="A630" s="465"/>
      <c r="B630" s="95">
        <v>810101</v>
      </c>
      <c r="C630" s="14" t="s">
        <v>412</v>
      </c>
      <c r="D630" s="58" t="s">
        <v>200</v>
      </c>
      <c r="E630" s="66">
        <v>0</v>
      </c>
      <c r="F630" s="13">
        <v>0</v>
      </c>
      <c r="G630" s="13">
        <v>0</v>
      </c>
      <c r="H630" s="68">
        <v>0</v>
      </c>
      <c r="I630" s="66">
        <v>0</v>
      </c>
      <c r="J630" s="13">
        <v>0</v>
      </c>
      <c r="K630" s="13">
        <v>0</v>
      </c>
      <c r="L630" s="68">
        <v>0</v>
      </c>
      <c r="M630" s="66">
        <v>0</v>
      </c>
      <c r="N630" s="13">
        <v>0</v>
      </c>
      <c r="O630" s="13">
        <v>0</v>
      </c>
      <c r="P630" s="68">
        <v>0</v>
      </c>
      <c r="Q630" s="66">
        <v>0</v>
      </c>
      <c r="R630" s="13">
        <v>0</v>
      </c>
      <c r="S630" s="13">
        <v>0</v>
      </c>
      <c r="T630" s="68">
        <v>0</v>
      </c>
      <c r="U630" s="69">
        <v>0</v>
      </c>
      <c r="V630" s="13">
        <v>0</v>
      </c>
      <c r="W630" s="67">
        <v>0</v>
      </c>
      <c r="X630" s="68">
        <v>0</v>
      </c>
      <c r="Y630" s="65"/>
    </row>
    <row r="631" spans="1:25" hidden="1" outlineLevel="2" x14ac:dyDescent="0.2">
      <c r="A631" s="465"/>
      <c r="B631" s="95">
        <v>810101</v>
      </c>
      <c r="C631" s="14" t="s">
        <v>339</v>
      </c>
      <c r="D631" s="35" t="s">
        <v>201</v>
      </c>
      <c r="E631" s="66">
        <v>0</v>
      </c>
      <c r="F631" s="13">
        <v>0</v>
      </c>
      <c r="G631" s="13">
        <v>0</v>
      </c>
      <c r="H631" s="68">
        <v>0</v>
      </c>
      <c r="I631" s="66">
        <v>0</v>
      </c>
      <c r="J631" s="13">
        <v>0</v>
      </c>
      <c r="K631" s="13">
        <v>0</v>
      </c>
      <c r="L631" s="68">
        <v>0</v>
      </c>
      <c r="M631" s="66">
        <v>0</v>
      </c>
      <c r="N631" s="13">
        <v>0</v>
      </c>
      <c r="O631" s="13">
        <v>0</v>
      </c>
      <c r="P631" s="68">
        <v>0</v>
      </c>
      <c r="Q631" s="66">
        <v>0</v>
      </c>
      <c r="R631" s="13">
        <v>0</v>
      </c>
      <c r="S631" s="13">
        <v>0</v>
      </c>
      <c r="T631" s="68">
        <v>0</v>
      </c>
      <c r="U631" s="69">
        <v>0</v>
      </c>
      <c r="V631" s="13">
        <v>0</v>
      </c>
      <c r="W631" s="67">
        <v>0</v>
      </c>
      <c r="X631" s="68">
        <v>0</v>
      </c>
      <c r="Y631" s="65"/>
    </row>
    <row r="632" spans="1:25" hidden="1" outlineLevel="2" x14ac:dyDescent="0.2">
      <c r="A632" s="465"/>
      <c r="B632" s="95">
        <v>810101</v>
      </c>
      <c r="C632" s="164" t="s">
        <v>398</v>
      </c>
      <c r="D632" s="35" t="s">
        <v>306</v>
      </c>
      <c r="E632" s="66">
        <v>0</v>
      </c>
      <c r="F632" s="13">
        <v>0</v>
      </c>
      <c r="G632" s="13">
        <v>0</v>
      </c>
      <c r="H632" s="68">
        <v>0</v>
      </c>
      <c r="I632" s="66">
        <v>0</v>
      </c>
      <c r="J632" s="13">
        <v>0</v>
      </c>
      <c r="K632" s="13">
        <v>0</v>
      </c>
      <c r="L632" s="68">
        <v>0</v>
      </c>
      <c r="M632" s="66">
        <v>0</v>
      </c>
      <c r="N632" s="13">
        <v>0</v>
      </c>
      <c r="O632" s="13">
        <v>0</v>
      </c>
      <c r="P632" s="68">
        <v>0</v>
      </c>
      <c r="Q632" s="66">
        <v>0</v>
      </c>
      <c r="R632" s="13">
        <v>0</v>
      </c>
      <c r="S632" s="13">
        <v>0</v>
      </c>
      <c r="T632" s="68">
        <v>0</v>
      </c>
      <c r="U632" s="69">
        <v>0</v>
      </c>
      <c r="V632" s="13">
        <v>0</v>
      </c>
      <c r="W632" s="67">
        <v>0</v>
      </c>
      <c r="X632" s="68">
        <v>0</v>
      </c>
      <c r="Y632" s="65"/>
    </row>
    <row r="633" spans="1:25" outlineLevel="2" x14ac:dyDescent="0.2">
      <c r="A633" s="465"/>
      <c r="B633" s="95">
        <v>810101</v>
      </c>
      <c r="C633" s="14" t="s">
        <v>202</v>
      </c>
      <c r="D633" s="35" t="s">
        <v>397</v>
      </c>
      <c r="E633" s="70">
        <v>8</v>
      </c>
      <c r="F633" s="149">
        <v>0</v>
      </c>
      <c r="G633" s="149">
        <v>3</v>
      </c>
      <c r="H633" s="68">
        <v>11</v>
      </c>
      <c r="I633" s="70">
        <v>11</v>
      </c>
      <c r="J633" s="149">
        <v>0</v>
      </c>
      <c r="K633" s="149">
        <v>3</v>
      </c>
      <c r="L633" s="68">
        <v>14</v>
      </c>
      <c r="M633" s="70">
        <v>0</v>
      </c>
      <c r="N633" s="149">
        <v>0</v>
      </c>
      <c r="O633" s="149">
        <v>0</v>
      </c>
      <c r="P633" s="68">
        <v>0</v>
      </c>
      <c r="Q633" s="70">
        <v>0</v>
      </c>
      <c r="R633" s="149">
        <v>0</v>
      </c>
      <c r="S633" s="149">
        <v>0</v>
      </c>
      <c r="T633" s="68">
        <v>0</v>
      </c>
      <c r="U633" s="70">
        <v>19</v>
      </c>
      <c r="V633" s="149">
        <v>0</v>
      </c>
      <c r="W633" s="149">
        <v>6</v>
      </c>
      <c r="X633" s="68">
        <v>25</v>
      </c>
      <c r="Y633" s="65"/>
    </row>
    <row r="634" spans="1:25" hidden="1" outlineLevel="3" x14ac:dyDescent="0.2">
      <c r="A634" s="465"/>
      <c r="B634" s="95">
        <v>810101</v>
      </c>
      <c r="C634" s="39" t="s">
        <v>44</v>
      </c>
      <c r="D634" s="35">
        <v>1</v>
      </c>
      <c r="E634" s="66">
        <v>0</v>
      </c>
      <c r="F634" s="13">
        <v>0</v>
      </c>
      <c r="G634" s="13">
        <v>0</v>
      </c>
      <c r="H634" s="68">
        <v>0</v>
      </c>
      <c r="I634" s="66">
        <v>0</v>
      </c>
      <c r="J634" s="13">
        <v>0</v>
      </c>
      <c r="K634" s="13">
        <v>0</v>
      </c>
      <c r="L634" s="68">
        <v>0</v>
      </c>
      <c r="M634" s="66">
        <v>0</v>
      </c>
      <c r="N634" s="13">
        <v>0</v>
      </c>
      <c r="O634" s="13">
        <v>0</v>
      </c>
      <c r="P634" s="68">
        <v>0</v>
      </c>
      <c r="Q634" s="66">
        <v>0</v>
      </c>
      <c r="R634" s="13">
        <v>0</v>
      </c>
      <c r="S634" s="13">
        <v>0</v>
      </c>
      <c r="T634" s="68">
        <v>0</v>
      </c>
      <c r="U634" s="69">
        <v>0</v>
      </c>
      <c r="V634" s="13">
        <v>0</v>
      </c>
      <c r="W634" s="67">
        <v>0</v>
      </c>
      <c r="X634" s="68">
        <v>0</v>
      </c>
      <c r="Y634" s="65"/>
    </row>
    <row r="635" spans="1:25" hidden="1" outlineLevel="3" x14ac:dyDescent="0.2">
      <c r="A635" s="465"/>
      <c r="B635" s="95">
        <v>810101</v>
      </c>
      <c r="C635" s="39" t="s">
        <v>44</v>
      </c>
      <c r="D635" s="35">
        <v>2</v>
      </c>
      <c r="E635" s="66">
        <v>0</v>
      </c>
      <c r="F635" s="13">
        <v>0</v>
      </c>
      <c r="G635" s="13">
        <v>0</v>
      </c>
      <c r="H635" s="68">
        <v>0</v>
      </c>
      <c r="I635" s="66">
        <v>0</v>
      </c>
      <c r="J635" s="13">
        <v>0</v>
      </c>
      <c r="K635" s="13">
        <v>0</v>
      </c>
      <c r="L635" s="68">
        <v>0</v>
      </c>
      <c r="M635" s="66">
        <v>0</v>
      </c>
      <c r="N635" s="13">
        <v>0</v>
      </c>
      <c r="O635" s="13">
        <v>0</v>
      </c>
      <c r="P635" s="68">
        <v>0</v>
      </c>
      <c r="Q635" s="66">
        <v>0</v>
      </c>
      <c r="R635" s="13">
        <v>0</v>
      </c>
      <c r="S635" s="13">
        <v>0</v>
      </c>
      <c r="T635" s="68">
        <v>0</v>
      </c>
      <c r="U635" s="69">
        <v>0</v>
      </c>
      <c r="V635" s="13">
        <v>0</v>
      </c>
      <c r="W635" s="67">
        <v>0</v>
      </c>
      <c r="X635" s="68">
        <v>0</v>
      </c>
      <c r="Y635" s="65"/>
    </row>
    <row r="636" spans="1:25" hidden="1" outlineLevel="3" x14ac:dyDescent="0.2">
      <c r="A636" s="465"/>
      <c r="B636" s="95">
        <v>810101</v>
      </c>
      <c r="C636" s="39" t="s">
        <v>45</v>
      </c>
      <c r="D636" s="35">
        <v>3</v>
      </c>
      <c r="E636" s="66">
        <v>0</v>
      </c>
      <c r="F636" s="13">
        <v>0</v>
      </c>
      <c r="G636" s="13">
        <v>0</v>
      </c>
      <c r="H636" s="68">
        <v>0</v>
      </c>
      <c r="I636" s="66">
        <v>0</v>
      </c>
      <c r="J636" s="13">
        <v>0</v>
      </c>
      <c r="K636" s="13">
        <v>0</v>
      </c>
      <c r="L636" s="68">
        <v>0</v>
      </c>
      <c r="M636" s="66">
        <v>0</v>
      </c>
      <c r="N636" s="13">
        <v>0</v>
      </c>
      <c r="O636" s="13">
        <v>0</v>
      </c>
      <c r="P636" s="68">
        <v>0</v>
      </c>
      <c r="Q636" s="66">
        <v>0</v>
      </c>
      <c r="R636" s="13">
        <v>0</v>
      </c>
      <c r="S636" s="13">
        <v>0</v>
      </c>
      <c r="T636" s="68">
        <v>0</v>
      </c>
      <c r="U636" s="69">
        <v>0</v>
      </c>
      <c r="V636" s="13">
        <v>0</v>
      </c>
      <c r="W636" s="67">
        <v>0</v>
      </c>
      <c r="X636" s="68">
        <v>0</v>
      </c>
      <c r="Y636" s="65"/>
    </row>
    <row r="637" spans="1:25" hidden="1" outlineLevel="3" x14ac:dyDescent="0.2">
      <c r="A637" s="465"/>
      <c r="B637" s="95">
        <v>810101</v>
      </c>
      <c r="C637" s="39" t="s">
        <v>45</v>
      </c>
      <c r="D637" s="35">
        <v>4</v>
      </c>
      <c r="E637" s="66">
        <v>0</v>
      </c>
      <c r="F637" s="13">
        <v>0</v>
      </c>
      <c r="G637" s="13">
        <v>0</v>
      </c>
      <c r="H637" s="68">
        <v>0</v>
      </c>
      <c r="I637" s="66">
        <v>0</v>
      </c>
      <c r="J637" s="13">
        <v>0</v>
      </c>
      <c r="K637" s="13">
        <v>0</v>
      </c>
      <c r="L637" s="68">
        <v>0</v>
      </c>
      <c r="M637" s="66">
        <v>0</v>
      </c>
      <c r="N637" s="13">
        <v>0</v>
      </c>
      <c r="O637" s="13">
        <v>0</v>
      </c>
      <c r="P637" s="68">
        <v>0</v>
      </c>
      <c r="Q637" s="66">
        <v>0</v>
      </c>
      <c r="R637" s="13">
        <v>0</v>
      </c>
      <c r="S637" s="13">
        <v>0</v>
      </c>
      <c r="T637" s="68">
        <v>0</v>
      </c>
      <c r="U637" s="69">
        <v>0</v>
      </c>
      <c r="V637" s="13">
        <v>0</v>
      </c>
      <c r="W637" s="67">
        <v>0</v>
      </c>
      <c r="X637" s="68">
        <v>0</v>
      </c>
      <c r="Y637" s="65"/>
    </row>
    <row r="638" spans="1:25" hidden="1" outlineLevel="3" x14ac:dyDescent="0.2">
      <c r="A638" s="465"/>
      <c r="B638" s="95">
        <v>810101</v>
      </c>
      <c r="C638" s="39" t="s">
        <v>46</v>
      </c>
      <c r="D638" s="35">
        <v>5</v>
      </c>
      <c r="E638" s="66">
        <v>0</v>
      </c>
      <c r="F638" s="13">
        <v>0</v>
      </c>
      <c r="G638" s="13">
        <v>0</v>
      </c>
      <c r="H638" s="68">
        <v>0</v>
      </c>
      <c r="I638" s="66">
        <v>0</v>
      </c>
      <c r="J638" s="13">
        <v>0</v>
      </c>
      <c r="K638" s="13">
        <v>0</v>
      </c>
      <c r="L638" s="68">
        <v>0</v>
      </c>
      <c r="M638" s="66">
        <v>0</v>
      </c>
      <c r="N638" s="13">
        <v>0</v>
      </c>
      <c r="O638" s="13">
        <v>0</v>
      </c>
      <c r="P638" s="68">
        <v>0</v>
      </c>
      <c r="Q638" s="66">
        <v>0</v>
      </c>
      <c r="R638" s="13">
        <v>0</v>
      </c>
      <c r="S638" s="13">
        <v>0</v>
      </c>
      <c r="T638" s="68">
        <v>0</v>
      </c>
      <c r="U638" s="69">
        <v>0</v>
      </c>
      <c r="V638" s="13">
        <v>0</v>
      </c>
      <c r="W638" s="67">
        <v>0</v>
      </c>
      <c r="X638" s="68">
        <v>0</v>
      </c>
      <c r="Y638" s="65"/>
    </row>
    <row r="639" spans="1:25" hidden="1" outlineLevel="3" x14ac:dyDescent="0.2">
      <c r="A639" s="465"/>
      <c r="B639" s="95">
        <v>810101</v>
      </c>
      <c r="C639" s="39" t="s">
        <v>47</v>
      </c>
      <c r="D639" s="35">
        <v>6</v>
      </c>
      <c r="E639" s="66">
        <v>0</v>
      </c>
      <c r="F639" s="13">
        <v>0</v>
      </c>
      <c r="G639" s="13">
        <v>0</v>
      </c>
      <c r="H639" s="68">
        <v>0</v>
      </c>
      <c r="I639" s="66">
        <v>0</v>
      </c>
      <c r="J639" s="13">
        <v>0</v>
      </c>
      <c r="K639" s="13">
        <v>0</v>
      </c>
      <c r="L639" s="68">
        <v>0</v>
      </c>
      <c r="M639" s="66">
        <v>0</v>
      </c>
      <c r="N639" s="13">
        <v>0</v>
      </c>
      <c r="O639" s="13">
        <v>0</v>
      </c>
      <c r="P639" s="68">
        <v>0</v>
      </c>
      <c r="Q639" s="66">
        <v>0</v>
      </c>
      <c r="R639" s="13">
        <v>0</v>
      </c>
      <c r="S639" s="13">
        <v>0</v>
      </c>
      <c r="T639" s="68">
        <v>0</v>
      </c>
      <c r="U639" s="69">
        <v>0</v>
      </c>
      <c r="V639" s="13">
        <v>0</v>
      </c>
      <c r="W639" s="67">
        <v>0</v>
      </c>
      <c r="X639" s="68">
        <v>0</v>
      </c>
      <c r="Y639" s="65"/>
    </row>
    <row r="640" spans="1:25" hidden="1" outlineLevel="3" x14ac:dyDescent="0.2">
      <c r="A640" s="465"/>
      <c r="B640" s="95">
        <v>810101</v>
      </c>
      <c r="C640" s="39" t="s">
        <v>47</v>
      </c>
      <c r="D640" s="35">
        <v>7</v>
      </c>
      <c r="E640" s="66">
        <v>0</v>
      </c>
      <c r="F640" s="13">
        <v>0</v>
      </c>
      <c r="G640" s="13">
        <v>0</v>
      </c>
      <c r="H640" s="68">
        <v>0</v>
      </c>
      <c r="I640" s="66">
        <v>0</v>
      </c>
      <c r="J640" s="13">
        <v>0</v>
      </c>
      <c r="K640" s="13">
        <v>0</v>
      </c>
      <c r="L640" s="68">
        <v>0</v>
      </c>
      <c r="M640" s="66">
        <v>0</v>
      </c>
      <c r="N640" s="13">
        <v>0</v>
      </c>
      <c r="O640" s="13">
        <v>0</v>
      </c>
      <c r="P640" s="68">
        <v>0</v>
      </c>
      <c r="Q640" s="66">
        <v>0</v>
      </c>
      <c r="R640" s="13">
        <v>0</v>
      </c>
      <c r="S640" s="13">
        <v>0</v>
      </c>
      <c r="T640" s="68">
        <v>0</v>
      </c>
      <c r="U640" s="69">
        <v>0</v>
      </c>
      <c r="V640" s="13">
        <v>0</v>
      </c>
      <c r="W640" s="67">
        <v>0</v>
      </c>
      <c r="X640" s="68">
        <v>0</v>
      </c>
      <c r="Y640" s="65"/>
    </row>
    <row r="641" spans="1:25" hidden="1" outlineLevel="3" x14ac:dyDescent="0.2">
      <c r="A641" s="465"/>
      <c r="B641" s="95">
        <v>810101</v>
      </c>
      <c r="C641" s="39" t="s">
        <v>72</v>
      </c>
      <c r="D641" s="35">
        <v>8</v>
      </c>
      <c r="E641" s="66">
        <v>0</v>
      </c>
      <c r="F641" s="13">
        <v>0</v>
      </c>
      <c r="G641" s="13">
        <v>0</v>
      </c>
      <c r="H641" s="68">
        <v>0</v>
      </c>
      <c r="I641" s="66">
        <v>0</v>
      </c>
      <c r="J641" s="13">
        <v>0</v>
      </c>
      <c r="K641" s="13">
        <v>0</v>
      </c>
      <c r="L641" s="68">
        <v>0</v>
      </c>
      <c r="M641" s="66">
        <v>0</v>
      </c>
      <c r="N641" s="13">
        <v>0</v>
      </c>
      <c r="O641" s="13">
        <v>0</v>
      </c>
      <c r="P641" s="68">
        <v>0</v>
      </c>
      <c r="Q641" s="66">
        <v>0</v>
      </c>
      <c r="R641" s="13">
        <v>0</v>
      </c>
      <c r="S641" s="13">
        <v>0</v>
      </c>
      <c r="T641" s="68">
        <v>0</v>
      </c>
      <c r="U641" s="69">
        <v>0</v>
      </c>
      <c r="V641" s="13">
        <v>0</v>
      </c>
      <c r="W641" s="67">
        <v>0</v>
      </c>
      <c r="X641" s="68">
        <v>0</v>
      </c>
      <c r="Y641" s="65"/>
    </row>
    <row r="642" spans="1:25" hidden="1" outlineLevel="3" x14ac:dyDescent="0.2">
      <c r="A642" s="465"/>
      <c r="B642" s="95">
        <v>810101</v>
      </c>
      <c r="C642" s="39" t="s">
        <v>203</v>
      </c>
      <c r="D642" s="35">
        <v>9</v>
      </c>
      <c r="E642" s="66">
        <v>0</v>
      </c>
      <c r="F642" s="13">
        <v>0</v>
      </c>
      <c r="G642" s="13">
        <v>0</v>
      </c>
      <c r="H642" s="68">
        <v>0</v>
      </c>
      <c r="I642" s="66">
        <v>0</v>
      </c>
      <c r="J642" s="13">
        <v>0</v>
      </c>
      <c r="K642" s="13">
        <v>0</v>
      </c>
      <c r="L642" s="68">
        <v>0</v>
      </c>
      <c r="M642" s="66">
        <v>0</v>
      </c>
      <c r="N642" s="13">
        <v>0</v>
      </c>
      <c r="O642" s="13">
        <v>0</v>
      </c>
      <c r="P642" s="68">
        <v>0</v>
      </c>
      <c r="Q642" s="66">
        <v>0</v>
      </c>
      <c r="R642" s="13">
        <v>0</v>
      </c>
      <c r="S642" s="13">
        <v>0</v>
      </c>
      <c r="T642" s="68">
        <v>0</v>
      </c>
      <c r="U642" s="69">
        <v>0</v>
      </c>
      <c r="V642" s="13">
        <v>0</v>
      </c>
      <c r="W642" s="67">
        <v>0</v>
      </c>
      <c r="X642" s="68">
        <v>0</v>
      </c>
      <c r="Y642" s="65"/>
    </row>
    <row r="643" spans="1:25" hidden="1" outlineLevel="3" x14ac:dyDescent="0.2">
      <c r="A643" s="465"/>
      <c r="B643" s="95">
        <v>810101</v>
      </c>
      <c r="C643" s="39" t="s">
        <v>170</v>
      </c>
      <c r="D643" s="35">
        <v>10</v>
      </c>
      <c r="E643" s="66">
        <v>0</v>
      </c>
      <c r="F643" s="13">
        <v>0</v>
      </c>
      <c r="G643" s="13">
        <v>0</v>
      </c>
      <c r="H643" s="68">
        <v>0</v>
      </c>
      <c r="I643" s="66">
        <v>0</v>
      </c>
      <c r="J643" s="13">
        <v>0</v>
      </c>
      <c r="K643" s="13">
        <v>0</v>
      </c>
      <c r="L643" s="68">
        <v>0</v>
      </c>
      <c r="M643" s="66">
        <v>0</v>
      </c>
      <c r="N643" s="13">
        <v>0</v>
      </c>
      <c r="O643" s="13">
        <v>0</v>
      </c>
      <c r="P643" s="68">
        <v>0</v>
      </c>
      <c r="Q643" s="66">
        <v>0</v>
      </c>
      <c r="R643" s="13">
        <v>0</v>
      </c>
      <c r="S643" s="13">
        <v>0</v>
      </c>
      <c r="T643" s="68">
        <v>0</v>
      </c>
      <c r="U643" s="69">
        <v>0</v>
      </c>
      <c r="V643" s="13">
        <v>0</v>
      </c>
      <c r="W643" s="67">
        <v>0</v>
      </c>
      <c r="X643" s="68">
        <v>0</v>
      </c>
      <c r="Y643" s="65"/>
    </row>
    <row r="644" spans="1:25" hidden="1" outlineLevel="3" x14ac:dyDescent="0.2">
      <c r="A644" s="465"/>
      <c r="B644" s="95">
        <v>810101</v>
      </c>
      <c r="C644" s="39" t="s">
        <v>170</v>
      </c>
      <c r="D644" s="35">
        <v>11</v>
      </c>
      <c r="E644" s="66">
        <v>0</v>
      </c>
      <c r="F644" s="13">
        <v>0</v>
      </c>
      <c r="G644" s="13">
        <v>0</v>
      </c>
      <c r="H644" s="68">
        <v>0</v>
      </c>
      <c r="I644" s="66">
        <v>0</v>
      </c>
      <c r="J644" s="13">
        <v>0</v>
      </c>
      <c r="K644" s="13">
        <v>0</v>
      </c>
      <c r="L644" s="68">
        <v>0</v>
      </c>
      <c r="M644" s="66">
        <v>0</v>
      </c>
      <c r="N644" s="13">
        <v>0</v>
      </c>
      <c r="O644" s="13">
        <v>0</v>
      </c>
      <c r="P644" s="68">
        <v>0</v>
      </c>
      <c r="Q644" s="66">
        <v>0</v>
      </c>
      <c r="R644" s="13">
        <v>0</v>
      </c>
      <c r="S644" s="13">
        <v>0</v>
      </c>
      <c r="T644" s="68">
        <v>0</v>
      </c>
      <c r="U644" s="69">
        <v>0</v>
      </c>
      <c r="V644" s="13">
        <v>0</v>
      </c>
      <c r="W644" s="67">
        <v>0</v>
      </c>
      <c r="X644" s="68">
        <v>0</v>
      </c>
      <c r="Y644" s="65"/>
    </row>
    <row r="645" spans="1:25" hidden="1" outlineLevel="3" x14ac:dyDescent="0.2">
      <c r="A645" s="465"/>
      <c r="B645" s="95">
        <v>810101</v>
      </c>
      <c r="C645" s="39" t="s">
        <v>58</v>
      </c>
      <c r="D645" s="35">
        <v>12</v>
      </c>
      <c r="E645" s="66">
        <v>0</v>
      </c>
      <c r="F645" s="13">
        <v>0</v>
      </c>
      <c r="G645" s="13">
        <v>0</v>
      </c>
      <c r="H645" s="68">
        <v>0</v>
      </c>
      <c r="I645" s="66">
        <v>0</v>
      </c>
      <c r="J645" s="13">
        <v>0</v>
      </c>
      <c r="K645" s="13">
        <v>0</v>
      </c>
      <c r="L645" s="68">
        <v>0</v>
      </c>
      <c r="M645" s="66">
        <v>0</v>
      </c>
      <c r="N645" s="13">
        <v>0</v>
      </c>
      <c r="O645" s="13">
        <v>0</v>
      </c>
      <c r="P645" s="68">
        <v>0</v>
      </c>
      <c r="Q645" s="66">
        <v>0</v>
      </c>
      <c r="R645" s="13">
        <v>0</v>
      </c>
      <c r="S645" s="13">
        <v>0</v>
      </c>
      <c r="T645" s="68">
        <v>0</v>
      </c>
      <c r="U645" s="69">
        <v>0</v>
      </c>
      <c r="V645" s="13">
        <v>0</v>
      </c>
      <c r="W645" s="67">
        <v>0</v>
      </c>
      <c r="X645" s="68">
        <v>0</v>
      </c>
      <c r="Y645" s="65"/>
    </row>
    <row r="646" spans="1:25" hidden="1" outlineLevel="3" x14ac:dyDescent="0.2">
      <c r="A646" s="465"/>
      <c r="B646" s="95">
        <v>810101</v>
      </c>
      <c r="C646" s="39" t="s">
        <v>58</v>
      </c>
      <c r="D646" s="35">
        <v>13</v>
      </c>
      <c r="E646" s="66">
        <v>0</v>
      </c>
      <c r="F646" s="13">
        <v>0</v>
      </c>
      <c r="G646" s="13">
        <v>0</v>
      </c>
      <c r="H646" s="68">
        <v>0</v>
      </c>
      <c r="I646" s="66">
        <v>0</v>
      </c>
      <c r="J646" s="13">
        <v>0</v>
      </c>
      <c r="K646" s="13">
        <v>0</v>
      </c>
      <c r="L646" s="68">
        <v>0</v>
      </c>
      <c r="M646" s="66">
        <v>0</v>
      </c>
      <c r="N646" s="13">
        <v>0</v>
      </c>
      <c r="O646" s="13">
        <v>0</v>
      </c>
      <c r="P646" s="68">
        <v>0</v>
      </c>
      <c r="Q646" s="66">
        <v>0</v>
      </c>
      <c r="R646" s="13">
        <v>0</v>
      </c>
      <c r="S646" s="13">
        <v>0</v>
      </c>
      <c r="T646" s="68">
        <v>0</v>
      </c>
      <c r="U646" s="69">
        <v>0</v>
      </c>
      <c r="V646" s="13">
        <v>0</v>
      </c>
      <c r="W646" s="67">
        <v>0</v>
      </c>
      <c r="X646" s="68">
        <v>0</v>
      </c>
      <c r="Y646" s="65"/>
    </row>
    <row r="647" spans="1:25" hidden="1" outlineLevel="3" x14ac:dyDescent="0.2">
      <c r="A647" s="465"/>
      <c r="B647" s="95">
        <v>810101</v>
      </c>
      <c r="C647" s="39" t="s">
        <v>58</v>
      </c>
      <c r="D647" s="35">
        <v>14</v>
      </c>
      <c r="E647" s="66">
        <v>0</v>
      </c>
      <c r="F647" s="13">
        <v>0</v>
      </c>
      <c r="G647" s="13">
        <v>0</v>
      </c>
      <c r="H647" s="68">
        <v>0</v>
      </c>
      <c r="I647" s="66">
        <v>0</v>
      </c>
      <c r="J647" s="13">
        <v>0</v>
      </c>
      <c r="K647" s="13">
        <v>0</v>
      </c>
      <c r="L647" s="68">
        <v>0</v>
      </c>
      <c r="M647" s="66">
        <v>0</v>
      </c>
      <c r="N647" s="13">
        <v>0</v>
      </c>
      <c r="O647" s="13">
        <v>0</v>
      </c>
      <c r="P647" s="68">
        <v>0</v>
      </c>
      <c r="Q647" s="66">
        <v>0</v>
      </c>
      <c r="R647" s="13">
        <v>0</v>
      </c>
      <c r="S647" s="13">
        <v>0</v>
      </c>
      <c r="T647" s="68">
        <v>0</v>
      </c>
      <c r="U647" s="69">
        <v>0</v>
      </c>
      <c r="V647" s="13">
        <v>0</v>
      </c>
      <c r="W647" s="67">
        <v>0</v>
      </c>
      <c r="X647" s="68">
        <v>0</v>
      </c>
      <c r="Y647" s="65"/>
    </row>
    <row r="648" spans="1:25" hidden="1" outlineLevel="3" x14ac:dyDescent="0.2">
      <c r="A648" s="465"/>
      <c r="B648" s="95">
        <v>810101</v>
      </c>
      <c r="C648" s="39" t="s">
        <v>58</v>
      </c>
      <c r="D648" s="35">
        <v>15</v>
      </c>
      <c r="E648" s="66">
        <v>0</v>
      </c>
      <c r="F648" s="13">
        <v>0</v>
      </c>
      <c r="G648" s="13">
        <v>0</v>
      </c>
      <c r="H648" s="68">
        <v>0</v>
      </c>
      <c r="I648" s="66">
        <v>0</v>
      </c>
      <c r="J648" s="13">
        <v>0</v>
      </c>
      <c r="K648" s="13">
        <v>0</v>
      </c>
      <c r="L648" s="68">
        <v>0</v>
      </c>
      <c r="M648" s="66">
        <v>0</v>
      </c>
      <c r="N648" s="13">
        <v>0</v>
      </c>
      <c r="O648" s="13">
        <v>0</v>
      </c>
      <c r="P648" s="68">
        <v>0</v>
      </c>
      <c r="Q648" s="66">
        <v>0</v>
      </c>
      <c r="R648" s="13">
        <v>0</v>
      </c>
      <c r="S648" s="13">
        <v>0</v>
      </c>
      <c r="T648" s="68">
        <v>0</v>
      </c>
      <c r="U648" s="69">
        <v>0</v>
      </c>
      <c r="V648" s="13">
        <v>0</v>
      </c>
      <c r="W648" s="67">
        <v>0</v>
      </c>
      <c r="X648" s="68">
        <v>0</v>
      </c>
      <c r="Y648" s="65"/>
    </row>
    <row r="649" spans="1:25" hidden="1" outlineLevel="3" x14ac:dyDescent="0.2">
      <c r="A649" s="465"/>
      <c r="B649" s="95">
        <v>810101</v>
      </c>
      <c r="C649" s="39" t="s">
        <v>58</v>
      </c>
      <c r="D649" s="35">
        <v>16</v>
      </c>
      <c r="E649" s="66">
        <v>0</v>
      </c>
      <c r="F649" s="13">
        <v>0</v>
      </c>
      <c r="G649" s="13">
        <v>0</v>
      </c>
      <c r="H649" s="68">
        <v>0</v>
      </c>
      <c r="I649" s="66">
        <v>0</v>
      </c>
      <c r="J649" s="13">
        <v>0</v>
      </c>
      <c r="K649" s="13">
        <v>0</v>
      </c>
      <c r="L649" s="68">
        <v>0</v>
      </c>
      <c r="M649" s="66">
        <v>0</v>
      </c>
      <c r="N649" s="13">
        <v>0</v>
      </c>
      <c r="O649" s="13">
        <v>0</v>
      </c>
      <c r="P649" s="68">
        <v>0</v>
      </c>
      <c r="Q649" s="66">
        <v>0</v>
      </c>
      <c r="R649" s="13">
        <v>0</v>
      </c>
      <c r="S649" s="13">
        <v>0</v>
      </c>
      <c r="T649" s="68">
        <v>0</v>
      </c>
      <c r="U649" s="69">
        <v>0</v>
      </c>
      <c r="V649" s="13">
        <v>0</v>
      </c>
      <c r="W649" s="67">
        <v>0</v>
      </c>
      <c r="X649" s="68">
        <v>0</v>
      </c>
      <c r="Y649" s="65"/>
    </row>
    <row r="650" spans="1:25" hidden="1" outlineLevel="3" x14ac:dyDescent="0.2">
      <c r="A650" s="465"/>
      <c r="B650" s="95">
        <v>810101</v>
      </c>
      <c r="C650" s="39" t="s">
        <v>58</v>
      </c>
      <c r="D650" s="35">
        <v>17</v>
      </c>
      <c r="E650" s="66">
        <v>0</v>
      </c>
      <c r="F650" s="13">
        <v>0</v>
      </c>
      <c r="G650" s="13">
        <v>0</v>
      </c>
      <c r="H650" s="68">
        <v>0</v>
      </c>
      <c r="I650" s="66">
        <v>0</v>
      </c>
      <c r="J650" s="13">
        <v>0</v>
      </c>
      <c r="K650" s="13">
        <v>0</v>
      </c>
      <c r="L650" s="68">
        <v>0</v>
      </c>
      <c r="M650" s="66">
        <v>0</v>
      </c>
      <c r="N650" s="13">
        <v>0</v>
      </c>
      <c r="O650" s="13">
        <v>0</v>
      </c>
      <c r="P650" s="68">
        <v>0</v>
      </c>
      <c r="Q650" s="66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65"/>
    </row>
    <row r="651" spans="1:25" hidden="1" outlineLevel="3" x14ac:dyDescent="0.2">
      <c r="A651" s="465"/>
      <c r="B651" s="95">
        <v>810101</v>
      </c>
      <c r="C651" s="39" t="s">
        <v>55</v>
      </c>
      <c r="D651" s="35">
        <v>18</v>
      </c>
      <c r="E651" s="66">
        <v>0</v>
      </c>
      <c r="F651" s="13">
        <v>0</v>
      </c>
      <c r="G651" s="13">
        <v>0</v>
      </c>
      <c r="H651" s="68">
        <v>0</v>
      </c>
      <c r="I651" s="66">
        <v>0</v>
      </c>
      <c r="J651" s="13">
        <v>0</v>
      </c>
      <c r="K651" s="13">
        <v>0</v>
      </c>
      <c r="L651" s="68">
        <v>0</v>
      </c>
      <c r="M651" s="66">
        <v>0</v>
      </c>
      <c r="N651" s="13">
        <v>0</v>
      </c>
      <c r="O651" s="13">
        <v>0</v>
      </c>
      <c r="P651" s="68">
        <v>0</v>
      </c>
      <c r="Q651" s="66">
        <v>0</v>
      </c>
      <c r="R651" s="13">
        <v>0</v>
      </c>
      <c r="S651" s="13">
        <v>0</v>
      </c>
      <c r="T651" s="68">
        <v>0</v>
      </c>
      <c r="U651" s="69">
        <v>0</v>
      </c>
      <c r="V651" s="13">
        <v>0</v>
      </c>
      <c r="W651" s="67">
        <v>0</v>
      </c>
      <c r="X651" s="68">
        <v>0</v>
      </c>
      <c r="Y651" s="65"/>
    </row>
    <row r="652" spans="1:25" hidden="1" outlineLevel="3" x14ac:dyDescent="0.2">
      <c r="A652" s="465"/>
      <c r="B652" s="95">
        <v>810101</v>
      </c>
      <c r="C652" s="39" t="s">
        <v>55</v>
      </c>
      <c r="D652" s="35">
        <v>19</v>
      </c>
      <c r="E652" s="66">
        <v>0</v>
      </c>
      <c r="F652" s="13">
        <v>0</v>
      </c>
      <c r="G652" s="13">
        <v>0</v>
      </c>
      <c r="H652" s="68">
        <v>0</v>
      </c>
      <c r="I652" s="66">
        <v>0</v>
      </c>
      <c r="J652" s="13">
        <v>0</v>
      </c>
      <c r="K652" s="13">
        <v>0</v>
      </c>
      <c r="L652" s="68">
        <v>0</v>
      </c>
      <c r="M652" s="66">
        <v>0</v>
      </c>
      <c r="N652" s="13">
        <v>0</v>
      </c>
      <c r="O652" s="13">
        <v>0</v>
      </c>
      <c r="P652" s="68">
        <v>0</v>
      </c>
      <c r="Q652" s="66">
        <v>0</v>
      </c>
      <c r="R652" s="13">
        <v>0</v>
      </c>
      <c r="S652" s="13">
        <v>0</v>
      </c>
      <c r="T652" s="68">
        <v>0</v>
      </c>
      <c r="U652" s="69">
        <v>0</v>
      </c>
      <c r="V652" s="13">
        <v>0</v>
      </c>
      <c r="W652" s="67">
        <v>0</v>
      </c>
      <c r="X652" s="68">
        <v>0</v>
      </c>
      <c r="Y652" s="65"/>
    </row>
    <row r="653" spans="1:25" ht="13.5" outlineLevel="3" thickBot="1" x14ac:dyDescent="0.25">
      <c r="A653" s="465"/>
      <c r="B653" s="95">
        <v>810101</v>
      </c>
      <c r="C653" s="39" t="s">
        <v>48</v>
      </c>
      <c r="D653" s="35">
        <v>20</v>
      </c>
      <c r="E653" s="66">
        <v>8</v>
      </c>
      <c r="F653" s="13">
        <v>0</v>
      </c>
      <c r="G653" s="13">
        <v>3</v>
      </c>
      <c r="H653" s="68">
        <v>11</v>
      </c>
      <c r="I653" s="66">
        <v>11</v>
      </c>
      <c r="J653" s="13">
        <v>0</v>
      </c>
      <c r="K653" s="13">
        <v>3</v>
      </c>
      <c r="L653" s="68">
        <v>14</v>
      </c>
      <c r="M653" s="66">
        <v>0</v>
      </c>
      <c r="N653" s="13">
        <v>0</v>
      </c>
      <c r="O653" s="13">
        <v>0</v>
      </c>
      <c r="P653" s="68">
        <v>0</v>
      </c>
      <c r="Q653" s="66">
        <v>0</v>
      </c>
      <c r="R653" s="13">
        <v>0</v>
      </c>
      <c r="S653" s="13">
        <v>0</v>
      </c>
      <c r="T653" s="68">
        <v>0</v>
      </c>
      <c r="U653" s="69">
        <v>19</v>
      </c>
      <c r="V653" s="13">
        <v>0</v>
      </c>
      <c r="W653" s="67">
        <v>6</v>
      </c>
      <c r="X653" s="68">
        <v>25</v>
      </c>
      <c r="Y653" s="65"/>
    </row>
    <row r="654" spans="1:25" ht="13.5" hidden="1" outlineLevel="3" thickBot="1" x14ac:dyDescent="0.25">
      <c r="A654" s="465"/>
      <c r="B654" s="95">
        <v>810101</v>
      </c>
      <c r="C654" s="39" t="s">
        <v>48</v>
      </c>
      <c r="D654" s="35">
        <v>21</v>
      </c>
      <c r="E654" s="66">
        <v>0</v>
      </c>
      <c r="F654" s="13">
        <v>0</v>
      </c>
      <c r="G654" s="13">
        <v>0</v>
      </c>
      <c r="H654" s="68">
        <v>0</v>
      </c>
      <c r="I654" s="66">
        <v>0</v>
      </c>
      <c r="J654" s="13">
        <v>0</v>
      </c>
      <c r="K654" s="13">
        <v>0</v>
      </c>
      <c r="L654" s="68">
        <v>0</v>
      </c>
      <c r="M654" s="66">
        <v>0</v>
      </c>
      <c r="N654" s="13">
        <v>0</v>
      </c>
      <c r="O654" s="13">
        <v>0</v>
      </c>
      <c r="P654" s="68">
        <v>0</v>
      </c>
      <c r="Q654" s="66">
        <v>0</v>
      </c>
      <c r="R654" s="13">
        <v>0</v>
      </c>
      <c r="S654" s="13">
        <v>0</v>
      </c>
      <c r="T654" s="68">
        <v>0</v>
      </c>
      <c r="U654" s="69">
        <v>0</v>
      </c>
      <c r="V654" s="13">
        <v>0</v>
      </c>
      <c r="W654" s="67">
        <v>0</v>
      </c>
      <c r="X654" s="68">
        <v>0</v>
      </c>
      <c r="Y654" s="65"/>
    </row>
    <row r="655" spans="1:25" ht="13.5" hidden="1" outlineLevel="3" thickBot="1" x14ac:dyDescent="0.25">
      <c r="A655" s="465"/>
      <c r="B655" s="95">
        <v>810101</v>
      </c>
      <c r="C655" s="39" t="s">
        <v>48</v>
      </c>
      <c r="D655" s="35">
        <v>22</v>
      </c>
      <c r="E655" s="66">
        <v>0</v>
      </c>
      <c r="F655" s="13">
        <v>0</v>
      </c>
      <c r="G655" s="13">
        <v>0</v>
      </c>
      <c r="H655" s="68">
        <v>0</v>
      </c>
      <c r="I655" s="66">
        <v>0</v>
      </c>
      <c r="J655" s="13">
        <v>0</v>
      </c>
      <c r="K655" s="13">
        <v>0</v>
      </c>
      <c r="L655" s="68">
        <v>0</v>
      </c>
      <c r="M655" s="66">
        <v>0</v>
      </c>
      <c r="N655" s="13">
        <v>0</v>
      </c>
      <c r="O655" s="13">
        <v>0</v>
      </c>
      <c r="P655" s="68">
        <v>0</v>
      </c>
      <c r="Q655" s="66">
        <v>0</v>
      </c>
      <c r="R655" s="13">
        <v>0</v>
      </c>
      <c r="S655" s="13">
        <v>0</v>
      </c>
      <c r="T655" s="68">
        <v>0</v>
      </c>
      <c r="U655" s="69">
        <v>0</v>
      </c>
      <c r="V655" s="13">
        <v>0</v>
      </c>
      <c r="W655" s="67">
        <v>0</v>
      </c>
      <c r="X655" s="68">
        <v>0</v>
      </c>
      <c r="Y655" s="65"/>
    </row>
    <row r="656" spans="1:25" ht="13.5" hidden="1" outlineLevel="3" thickBot="1" x14ac:dyDescent="0.25">
      <c r="A656" s="465"/>
      <c r="B656" s="95">
        <v>810101</v>
      </c>
      <c r="C656" s="39" t="s">
        <v>48</v>
      </c>
      <c r="D656" s="35">
        <v>23</v>
      </c>
      <c r="E656" s="66">
        <v>0</v>
      </c>
      <c r="F656" s="13">
        <v>0</v>
      </c>
      <c r="G656" s="13">
        <v>0</v>
      </c>
      <c r="H656" s="68">
        <v>0</v>
      </c>
      <c r="I656" s="66">
        <v>0</v>
      </c>
      <c r="J656" s="13">
        <v>0</v>
      </c>
      <c r="K656" s="13">
        <v>0</v>
      </c>
      <c r="L656" s="68">
        <v>0</v>
      </c>
      <c r="M656" s="66">
        <v>0</v>
      </c>
      <c r="N656" s="13">
        <v>0</v>
      </c>
      <c r="O656" s="13">
        <v>0</v>
      </c>
      <c r="P656" s="68">
        <v>0</v>
      </c>
      <c r="Q656" s="66">
        <v>0</v>
      </c>
      <c r="R656" s="13">
        <v>0</v>
      </c>
      <c r="S656" s="13">
        <v>0</v>
      </c>
      <c r="T656" s="68">
        <v>0</v>
      </c>
      <c r="U656" s="69">
        <v>0</v>
      </c>
      <c r="V656" s="13">
        <v>0</v>
      </c>
      <c r="W656" s="67">
        <v>0</v>
      </c>
      <c r="X656" s="68">
        <v>0</v>
      </c>
      <c r="Y656" s="65"/>
    </row>
    <row r="657" spans="1:25" ht="13.5" hidden="1" outlineLevel="3" thickBot="1" x14ac:dyDescent="0.25">
      <c r="A657" s="465"/>
      <c r="B657" s="95">
        <v>810101</v>
      </c>
      <c r="C657" s="39" t="s">
        <v>48</v>
      </c>
      <c r="D657" s="35">
        <v>24</v>
      </c>
      <c r="E657" s="66">
        <v>0</v>
      </c>
      <c r="F657" s="13">
        <v>0</v>
      </c>
      <c r="G657" s="13">
        <v>0</v>
      </c>
      <c r="H657" s="68">
        <v>0</v>
      </c>
      <c r="I657" s="66">
        <v>0</v>
      </c>
      <c r="J657" s="13">
        <v>0</v>
      </c>
      <c r="K657" s="13">
        <v>0</v>
      </c>
      <c r="L657" s="68">
        <v>0</v>
      </c>
      <c r="M657" s="66">
        <v>0</v>
      </c>
      <c r="N657" s="13">
        <v>0</v>
      </c>
      <c r="O657" s="13">
        <v>0</v>
      </c>
      <c r="P657" s="68">
        <v>0</v>
      </c>
      <c r="Q657" s="66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65"/>
    </row>
    <row r="658" spans="1:25" ht="13.5" hidden="1" outlineLevel="3" thickBot="1" x14ac:dyDescent="0.25">
      <c r="A658" s="465"/>
      <c r="B658" s="95">
        <v>810101</v>
      </c>
      <c r="C658" s="39" t="s">
        <v>48</v>
      </c>
      <c r="D658" s="35">
        <v>25</v>
      </c>
      <c r="E658" s="66">
        <v>0</v>
      </c>
      <c r="F658" s="13">
        <v>0</v>
      </c>
      <c r="G658" s="13">
        <v>0</v>
      </c>
      <c r="H658" s="68">
        <v>0</v>
      </c>
      <c r="I658" s="66">
        <v>0</v>
      </c>
      <c r="J658" s="13">
        <v>0</v>
      </c>
      <c r="K658" s="13">
        <v>0</v>
      </c>
      <c r="L658" s="68">
        <v>0</v>
      </c>
      <c r="M658" s="66">
        <v>0</v>
      </c>
      <c r="N658" s="13">
        <v>0</v>
      </c>
      <c r="O658" s="13">
        <v>0</v>
      </c>
      <c r="P658" s="68">
        <v>0</v>
      </c>
      <c r="Q658" s="66">
        <v>0</v>
      </c>
      <c r="R658" s="13">
        <v>0</v>
      </c>
      <c r="S658" s="13">
        <v>0</v>
      </c>
      <c r="T658" s="68">
        <v>0</v>
      </c>
      <c r="U658" s="69">
        <v>0</v>
      </c>
      <c r="V658" s="13">
        <v>0</v>
      </c>
      <c r="W658" s="67">
        <v>0</v>
      </c>
      <c r="X658" s="68">
        <v>0</v>
      </c>
      <c r="Y658" s="65"/>
    </row>
    <row r="659" spans="1:25" ht="13.5" hidden="1" outlineLevel="3" thickBot="1" x14ac:dyDescent="0.25">
      <c r="A659" s="465"/>
      <c r="B659" s="95">
        <v>810101</v>
      </c>
      <c r="C659" s="39" t="s">
        <v>49</v>
      </c>
      <c r="D659" s="35">
        <v>26</v>
      </c>
      <c r="E659" s="66">
        <v>0</v>
      </c>
      <c r="F659" s="13">
        <v>0</v>
      </c>
      <c r="G659" s="13">
        <v>0</v>
      </c>
      <c r="H659" s="68">
        <v>0</v>
      </c>
      <c r="I659" s="66">
        <v>0</v>
      </c>
      <c r="J659" s="13">
        <v>0</v>
      </c>
      <c r="K659" s="13">
        <v>0</v>
      </c>
      <c r="L659" s="68">
        <v>0</v>
      </c>
      <c r="M659" s="66">
        <v>0</v>
      </c>
      <c r="N659" s="13">
        <v>0</v>
      </c>
      <c r="O659" s="13">
        <v>0</v>
      </c>
      <c r="P659" s="68">
        <v>0</v>
      </c>
      <c r="Q659" s="66">
        <v>0</v>
      </c>
      <c r="R659" s="13">
        <v>0</v>
      </c>
      <c r="S659" s="13">
        <v>0</v>
      </c>
      <c r="T659" s="68">
        <v>0</v>
      </c>
      <c r="U659" s="69">
        <v>0</v>
      </c>
      <c r="V659" s="13">
        <v>0</v>
      </c>
      <c r="W659" s="67">
        <v>0</v>
      </c>
      <c r="X659" s="68">
        <v>0</v>
      </c>
      <c r="Y659" s="65"/>
    </row>
    <row r="660" spans="1:25" ht="13.5" hidden="1" outlineLevel="3" thickBot="1" x14ac:dyDescent="0.25">
      <c r="A660" s="465"/>
      <c r="B660" s="95">
        <v>810101</v>
      </c>
      <c r="C660" s="39" t="s">
        <v>49</v>
      </c>
      <c r="D660" s="35">
        <v>27</v>
      </c>
      <c r="E660" s="66">
        <v>0</v>
      </c>
      <c r="F660" s="13">
        <v>0</v>
      </c>
      <c r="G660" s="13">
        <v>0</v>
      </c>
      <c r="H660" s="68">
        <v>0</v>
      </c>
      <c r="I660" s="66">
        <v>0</v>
      </c>
      <c r="J660" s="13">
        <v>0</v>
      </c>
      <c r="K660" s="13">
        <v>0</v>
      </c>
      <c r="L660" s="68">
        <v>0</v>
      </c>
      <c r="M660" s="66">
        <v>0</v>
      </c>
      <c r="N660" s="13">
        <v>0</v>
      </c>
      <c r="O660" s="13">
        <v>0</v>
      </c>
      <c r="P660" s="68">
        <v>0</v>
      </c>
      <c r="Q660" s="66">
        <v>0</v>
      </c>
      <c r="R660" s="13">
        <v>0</v>
      </c>
      <c r="S660" s="13">
        <v>0</v>
      </c>
      <c r="T660" s="68">
        <v>0</v>
      </c>
      <c r="U660" s="69">
        <v>0</v>
      </c>
      <c r="V660" s="13">
        <v>0</v>
      </c>
      <c r="W660" s="67">
        <v>0</v>
      </c>
      <c r="X660" s="68">
        <v>0</v>
      </c>
      <c r="Y660" s="65"/>
    </row>
    <row r="661" spans="1:25" ht="13.5" hidden="1" outlineLevel="3" thickBot="1" x14ac:dyDescent="0.25">
      <c r="A661" s="465"/>
      <c r="B661" s="95">
        <v>810101</v>
      </c>
      <c r="C661" s="39" t="s">
        <v>49</v>
      </c>
      <c r="D661" s="35">
        <v>28</v>
      </c>
      <c r="E661" s="66">
        <v>0</v>
      </c>
      <c r="F661" s="13">
        <v>0</v>
      </c>
      <c r="G661" s="13">
        <v>0</v>
      </c>
      <c r="H661" s="68">
        <v>0</v>
      </c>
      <c r="I661" s="66">
        <v>0</v>
      </c>
      <c r="J661" s="13">
        <v>0</v>
      </c>
      <c r="K661" s="13">
        <v>0</v>
      </c>
      <c r="L661" s="68">
        <v>0</v>
      </c>
      <c r="M661" s="66">
        <v>0</v>
      </c>
      <c r="N661" s="13">
        <v>0</v>
      </c>
      <c r="O661" s="13">
        <v>0</v>
      </c>
      <c r="P661" s="68">
        <v>0</v>
      </c>
      <c r="Q661" s="66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65"/>
    </row>
    <row r="662" spans="1:25" ht="13.5" hidden="1" outlineLevel="3" thickBot="1" x14ac:dyDescent="0.25">
      <c r="A662" s="465"/>
      <c r="B662" s="95">
        <v>810101</v>
      </c>
      <c r="C662" s="39" t="s">
        <v>50</v>
      </c>
      <c r="D662" s="35">
        <v>29</v>
      </c>
      <c r="E662" s="66">
        <v>0</v>
      </c>
      <c r="F662" s="13">
        <v>0</v>
      </c>
      <c r="G662" s="13">
        <v>0</v>
      </c>
      <c r="H662" s="68">
        <v>0</v>
      </c>
      <c r="I662" s="66">
        <v>0</v>
      </c>
      <c r="J662" s="13">
        <v>0</v>
      </c>
      <c r="K662" s="13">
        <v>0</v>
      </c>
      <c r="L662" s="68">
        <v>0</v>
      </c>
      <c r="M662" s="66">
        <v>0</v>
      </c>
      <c r="N662" s="13">
        <v>0</v>
      </c>
      <c r="O662" s="13">
        <v>0</v>
      </c>
      <c r="P662" s="68">
        <v>0</v>
      </c>
      <c r="Q662" s="66">
        <v>0</v>
      </c>
      <c r="R662" s="13">
        <v>0</v>
      </c>
      <c r="S662" s="13">
        <v>0</v>
      </c>
      <c r="T662" s="68">
        <v>0</v>
      </c>
      <c r="U662" s="69">
        <v>0</v>
      </c>
      <c r="V662" s="13">
        <v>0</v>
      </c>
      <c r="W662" s="67">
        <v>0</v>
      </c>
      <c r="X662" s="68">
        <v>0</v>
      </c>
      <c r="Y662" s="65"/>
    </row>
    <row r="663" spans="1:25" ht="13.5" hidden="1" outlineLevel="3" thickBot="1" x14ac:dyDescent="0.25">
      <c r="A663" s="465"/>
      <c r="B663" s="95">
        <v>810101</v>
      </c>
      <c r="C663" s="39" t="s">
        <v>50</v>
      </c>
      <c r="D663" s="35">
        <v>30</v>
      </c>
      <c r="E663" s="66">
        <v>0</v>
      </c>
      <c r="F663" s="13">
        <v>0</v>
      </c>
      <c r="G663" s="13">
        <v>0</v>
      </c>
      <c r="H663" s="68">
        <v>0</v>
      </c>
      <c r="I663" s="66">
        <v>0</v>
      </c>
      <c r="J663" s="13">
        <v>0</v>
      </c>
      <c r="K663" s="13">
        <v>0</v>
      </c>
      <c r="L663" s="68">
        <v>0</v>
      </c>
      <c r="M663" s="66">
        <v>0</v>
      </c>
      <c r="N663" s="13">
        <v>0</v>
      </c>
      <c r="O663" s="13">
        <v>0</v>
      </c>
      <c r="P663" s="68">
        <v>0</v>
      </c>
      <c r="Q663" s="66">
        <v>0</v>
      </c>
      <c r="R663" s="13">
        <v>0</v>
      </c>
      <c r="S663" s="13">
        <v>0</v>
      </c>
      <c r="T663" s="68">
        <v>0</v>
      </c>
      <c r="U663" s="69">
        <v>0</v>
      </c>
      <c r="V663" s="13">
        <v>0</v>
      </c>
      <c r="W663" s="67">
        <v>0</v>
      </c>
      <c r="X663" s="68">
        <v>0</v>
      </c>
      <c r="Y663" s="65"/>
    </row>
    <row r="664" spans="1:25" ht="13.5" hidden="1" outlineLevel="3" thickBot="1" x14ac:dyDescent="0.25">
      <c r="A664" s="465"/>
      <c r="B664" s="95">
        <v>810101</v>
      </c>
      <c r="C664" s="39" t="s">
        <v>59</v>
      </c>
      <c r="D664" s="35">
        <v>31</v>
      </c>
      <c r="E664" s="66">
        <v>0</v>
      </c>
      <c r="F664" s="13">
        <v>0</v>
      </c>
      <c r="G664" s="13">
        <v>0</v>
      </c>
      <c r="H664" s="68">
        <v>0</v>
      </c>
      <c r="I664" s="66">
        <v>0</v>
      </c>
      <c r="J664" s="13">
        <v>0</v>
      </c>
      <c r="K664" s="13">
        <v>0</v>
      </c>
      <c r="L664" s="68">
        <v>0</v>
      </c>
      <c r="M664" s="66">
        <v>0</v>
      </c>
      <c r="N664" s="13">
        <v>0</v>
      </c>
      <c r="O664" s="13">
        <v>0</v>
      </c>
      <c r="P664" s="68">
        <v>0</v>
      </c>
      <c r="Q664" s="66">
        <v>0</v>
      </c>
      <c r="R664" s="13">
        <v>0</v>
      </c>
      <c r="S664" s="13">
        <v>0</v>
      </c>
      <c r="T664" s="68">
        <v>0</v>
      </c>
      <c r="U664" s="69">
        <v>0</v>
      </c>
      <c r="V664" s="13">
        <v>0</v>
      </c>
      <c r="W664" s="67">
        <v>0</v>
      </c>
      <c r="X664" s="68">
        <v>0</v>
      </c>
      <c r="Y664" s="65"/>
    </row>
    <row r="665" spans="1:25" ht="13.5" hidden="1" outlineLevel="3" thickBot="1" x14ac:dyDescent="0.25">
      <c r="A665" s="465"/>
      <c r="B665" s="95">
        <v>810101</v>
      </c>
      <c r="C665" s="39" t="s">
        <v>59</v>
      </c>
      <c r="D665" s="35">
        <v>32</v>
      </c>
      <c r="E665" s="66">
        <v>0</v>
      </c>
      <c r="F665" s="13">
        <v>0</v>
      </c>
      <c r="G665" s="13">
        <v>0</v>
      </c>
      <c r="H665" s="68">
        <v>0</v>
      </c>
      <c r="I665" s="66">
        <v>0</v>
      </c>
      <c r="J665" s="13">
        <v>0</v>
      </c>
      <c r="K665" s="13">
        <v>0</v>
      </c>
      <c r="L665" s="68">
        <v>0</v>
      </c>
      <c r="M665" s="66">
        <v>0</v>
      </c>
      <c r="N665" s="13">
        <v>0</v>
      </c>
      <c r="O665" s="13">
        <v>0</v>
      </c>
      <c r="P665" s="68">
        <v>0</v>
      </c>
      <c r="Q665" s="66">
        <v>0</v>
      </c>
      <c r="R665" s="13">
        <v>0</v>
      </c>
      <c r="S665" s="13">
        <v>0</v>
      </c>
      <c r="T665" s="68">
        <v>0</v>
      </c>
      <c r="U665" s="69">
        <v>0</v>
      </c>
      <c r="V665" s="13">
        <v>0</v>
      </c>
      <c r="W665" s="67">
        <v>0</v>
      </c>
      <c r="X665" s="68">
        <v>0</v>
      </c>
      <c r="Y665" s="65"/>
    </row>
    <row r="666" spans="1:25" ht="13.5" hidden="1" outlineLevel="3" thickBot="1" x14ac:dyDescent="0.25">
      <c r="A666" s="465"/>
      <c r="B666" s="95">
        <v>810101</v>
      </c>
      <c r="C666" s="39" t="s">
        <v>59</v>
      </c>
      <c r="D666" s="35">
        <v>33</v>
      </c>
      <c r="E666" s="66">
        <v>0</v>
      </c>
      <c r="F666" s="13">
        <v>0</v>
      </c>
      <c r="G666" s="13">
        <v>0</v>
      </c>
      <c r="H666" s="68">
        <v>0</v>
      </c>
      <c r="I666" s="66">
        <v>0</v>
      </c>
      <c r="J666" s="13">
        <v>0</v>
      </c>
      <c r="K666" s="13">
        <v>0</v>
      </c>
      <c r="L666" s="68">
        <v>0</v>
      </c>
      <c r="M666" s="66">
        <v>0</v>
      </c>
      <c r="N666" s="13">
        <v>0</v>
      </c>
      <c r="O666" s="13">
        <v>0</v>
      </c>
      <c r="P666" s="68">
        <v>0</v>
      </c>
      <c r="Q666" s="66">
        <v>0</v>
      </c>
      <c r="R666" s="13">
        <v>0</v>
      </c>
      <c r="S666" s="13">
        <v>0</v>
      </c>
      <c r="T666" s="68">
        <v>0</v>
      </c>
      <c r="U666" s="69">
        <v>0</v>
      </c>
      <c r="V666" s="13">
        <v>0</v>
      </c>
      <c r="W666" s="67">
        <v>0</v>
      </c>
      <c r="X666" s="68">
        <v>0</v>
      </c>
      <c r="Y666" s="65"/>
    </row>
    <row r="667" spans="1:25" ht="13.5" hidden="1" outlineLevel="3" thickBot="1" x14ac:dyDescent="0.25">
      <c r="A667" s="465"/>
      <c r="B667" s="95">
        <v>810101</v>
      </c>
      <c r="C667" s="39" t="s">
        <v>59</v>
      </c>
      <c r="D667" s="35">
        <v>34</v>
      </c>
      <c r="E667" s="66">
        <v>0</v>
      </c>
      <c r="F667" s="13">
        <v>0</v>
      </c>
      <c r="G667" s="13">
        <v>0</v>
      </c>
      <c r="H667" s="68">
        <v>0</v>
      </c>
      <c r="I667" s="66">
        <v>0</v>
      </c>
      <c r="J667" s="13">
        <v>0</v>
      </c>
      <c r="K667" s="13">
        <v>0</v>
      </c>
      <c r="L667" s="68">
        <v>0</v>
      </c>
      <c r="M667" s="66">
        <v>0</v>
      </c>
      <c r="N667" s="13">
        <v>0</v>
      </c>
      <c r="O667" s="13">
        <v>0</v>
      </c>
      <c r="P667" s="68">
        <v>0</v>
      </c>
      <c r="Q667" s="66">
        <v>0</v>
      </c>
      <c r="R667" s="13">
        <v>0</v>
      </c>
      <c r="S667" s="13">
        <v>0</v>
      </c>
      <c r="T667" s="68">
        <v>0</v>
      </c>
      <c r="U667" s="69">
        <v>0</v>
      </c>
      <c r="V667" s="13">
        <v>0</v>
      </c>
      <c r="W667" s="67">
        <v>0</v>
      </c>
      <c r="X667" s="68">
        <v>0</v>
      </c>
      <c r="Y667" s="65"/>
    </row>
    <row r="668" spans="1:25" ht="13.5" hidden="1" outlineLevel="3" thickBot="1" x14ac:dyDescent="0.25">
      <c r="A668" s="465"/>
      <c r="B668" s="95">
        <v>810101</v>
      </c>
      <c r="C668" s="39" t="s">
        <v>51</v>
      </c>
      <c r="D668" s="35">
        <v>35</v>
      </c>
      <c r="E668" s="66">
        <v>0</v>
      </c>
      <c r="F668" s="13">
        <v>0</v>
      </c>
      <c r="G668" s="13">
        <v>0</v>
      </c>
      <c r="H668" s="68">
        <v>0</v>
      </c>
      <c r="I668" s="66">
        <v>0</v>
      </c>
      <c r="J668" s="13">
        <v>0</v>
      </c>
      <c r="K668" s="13">
        <v>0</v>
      </c>
      <c r="L668" s="68">
        <v>0</v>
      </c>
      <c r="M668" s="66">
        <v>0</v>
      </c>
      <c r="N668" s="13">
        <v>0</v>
      </c>
      <c r="O668" s="13">
        <v>0</v>
      </c>
      <c r="P668" s="68">
        <v>0</v>
      </c>
      <c r="Q668" s="66">
        <v>0</v>
      </c>
      <c r="R668" s="13">
        <v>0</v>
      </c>
      <c r="S668" s="13">
        <v>0</v>
      </c>
      <c r="T668" s="68">
        <v>0</v>
      </c>
      <c r="U668" s="69">
        <v>0</v>
      </c>
      <c r="V668" s="13">
        <v>0</v>
      </c>
      <c r="W668" s="67">
        <v>0</v>
      </c>
      <c r="X668" s="68">
        <v>0</v>
      </c>
      <c r="Y668" s="65"/>
    </row>
    <row r="669" spans="1:25" ht="13.5" hidden="1" outlineLevel="3" thickBot="1" x14ac:dyDescent="0.25">
      <c r="A669" s="465"/>
      <c r="B669" s="95">
        <v>810101</v>
      </c>
      <c r="C669" s="39" t="s">
        <v>56</v>
      </c>
      <c r="D669" s="35">
        <v>36</v>
      </c>
      <c r="E669" s="66">
        <v>0</v>
      </c>
      <c r="F669" s="13">
        <v>0</v>
      </c>
      <c r="G669" s="13">
        <v>0</v>
      </c>
      <c r="H669" s="68">
        <v>0</v>
      </c>
      <c r="I669" s="66">
        <v>0</v>
      </c>
      <c r="J669" s="13">
        <v>0</v>
      </c>
      <c r="K669" s="13">
        <v>0</v>
      </c>
      <c r="L669" s="68">
        <v>0</v>
      </c>
      <c r="M669" s="66">
        <v>0</v>
      </c>
      <c r="N669" s="13">
        <v>0</v>
      </c>
      <c r="O669" s="13">
        <v>0</v>
      </c>
      <c r="P669" s="68">
        <v>0</v>
      </c>
      <c r="Q669" s="66">
        <v>0</v>
      </c>
      <c r="R669" s="13">
        <v>0</v>
      </c>
      <c r="S669" s="13">
        <v>0</v>
      </c>
      <c r="T669" s="68">
        <v>0</v>
      </c>
      <c r="U669" s="69">
        <v>0</v>
      </c>
      <c r="V669" s="13">
        <v>0</v>
      </c>
      <c r="W669" s="67">
        <v>0</v>
      </c>
      <c r="X669" s="68">
        <v>0</v>
      </c>
      <c r="Y669" s="65"/>
    </row>
    <row r="670" spans="1:25" ht="13.5" hidden="1" outlineLevel="3" thickBot="1" x14ac:dyDescent="0.25">
      <c r="A670" s="465"/>
      <c r="B670" s="95">
        <v>810101</v>
      </c>
      <c r="C670" s="39" t="s">
        <v>56</v>
      </c>
      <c r="D670" s="35">
        <v>37</v>
      </c>
      <c r="E670" s="66">
        <v>0</v>
      </c>
      <c r="F670" s="13">
        <v>0</v>
      </c>
      <c r="G670" s="13">
        <v>0</v>
      </c>
      <c r="H670" s="68">
        <v>0</v>
      </c>
      <c r="I670" s="66">
        <v>0</v>
      </c>
      <c r="J670" s="13">
        <v>0</v>
      </c>
      <c r="K670" s="13">
        <v>0</v>
      </c>
      <c r="L670" s="68">
        <v>0</v>
      </c>
      <c r="M670" s="66">
        <v>0</v>
      </c>
      <c r="N670" s="13">
        <v>0</v>
      </c>
      <c r="O670" s="13">
        <v>0</v>
      </c>
      <c r="P670" s="68">
        <v>0</v>
      </c>
      <c r="Q670" s="66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65"/>
    </row>
    <row r="671" spans="1:25" ht="13.5" hidden="1" outlineLevel="3" thickBot="1" x14ac:dyDescent="0.25">
      <c r="A671" s="465"/>
      <c r="B671" s="95">
        <v>810101</v>
      </c>
      <c r="C671" s="39" t="s">
        <v>56</v>
      </c>
      <c r="D671" s="35">
        <v>38</v>
      </c>
      <c r="E671" s="66">
        <v>0</v>
      </c>
      <c r="F671" s="13">
        <v>0</v>
      </c>
      <c r="G671" s="13">
        <v>0</v>
      </c>
      <c r="H671" s="68">
        <v>0</v>
      </c>
      <c r="I671" s="66">
        <v>0</v>
      </c>
      <c r="J671" s="13">
        <v>0</v>
      </c>
      <c r="K671" s="13">
        <v>0</v>
      </c>
      <c r="L671" s="68">
        <v>0</v>
      </c>
      <c r="M671" s="66">
        <v>0</v>
      </c>
      <c r="N671" s="13">
        <v>0</v>
      </c>
      <c r="O671" s="13">
        <v>0</v>
      </c>
      <c r="P671" s="68">
        <v>0</v>
      </c>
      <c r="Q671" s="66">
        <v>0</v>
      </c>
      <c r="R671" s="13">
        <v>0</v>
      </c>
      <c r="S671" s="13">
        <v>0</v>
      </c>
      <c r="T671" s="68">
        <v>0</v>
      </c>
      <c r="U671" s="69">
        <v>0</v>
      </c>
      <c r="V671" s="13">
        <v>0</v>
      </c>
      <c r="W671" s="67">
        <v>0</v>
      </c>
      <c r="X671" s="68">
        <v>0</v>
      </c>
      <c r="Y671" s="65"/>
    </row>
    <row r="672" spans="1:25" ht="13.5" hidden="1" outlineLevel="3" thickBot="1" x14ac:dyDescent="0.25">
      <c r="A672" s="465"/>
      <c r="B672" s="95">
        <v>810101</v>
      </c>
      <c r="C672" s="39" t="s">
        <v>56</v>
      </c>
      <c r="D672" s="35">
        <v>39</v>
      </c>
      <c r="E672" s="66">
        <v>0</v>
      </c>
      <c r="F672" s="13">
        <v>0</v>
      </c>
      <c r="G672" s="13">
        <v>0</v>
      </c>
      <c r="H672" s="68">
        <v>0</v>
      </c>
      <c r="I672" s="66">
        <v>0</v>
      </c>
      <c r="J672" s="13">
        <v>0</v>
      </c>
      <c r="K672" s="13">
        <v>0</v>
      </c>
      <c r="L672" s="68">
        <v>0</v>
      </c>
      <c r="M672" s="66">
        <v>0</v>
      </c>
      <c r="N672" s="13">
        <v>0</v>
      </c>
      <c r="O672" s="13">
        <v>0</v>
      </c>
      <c r="P672" s="68">
        <v>0</v>
      </c>
      <c r="Q672" s="66">
        <v>0</v>
      </c>
      <c r="R672" s="13">
        <v>0</v>
      </c>
      <c r="S672" s="13">
        <v>0</v>
      </c>
      <c r="T672" s="68">
        <v>0</v>
      </c>
      <c r="U672" s="69">
        <v>0</v>
      </c>
      <c r="V672" s="13">
        <v>0</v>
      </c>
      <c r="W672" s="67">
        <v>0</v>
      </c>
      <c r="X672" s="68">
        <v>0</v>
      </c>
      <c r="Y672" s="65"/>
    </row>
    <row r="673" spans="1:25" ht="13.5" hidden="1" outlineLevel="3" thickBot="1" x14ac:dyDescent="0.25">
      <c r="A673" s="465"/>
      <c r="B673" s="95">
        <v>810101</v>
      </c>
      <c r="C673" s="39" t="s">
        <v>56</v>
      </c>
      <c r="D673" s="35">
        <v>40</v>
      </c>
      <c r="E673" s="66">
        <v>0</v>
      </c>
      <c r="F673" s="13">
        <v>0</v>
      </c>
      <c r="G673" s="13">
        <v>0</v>
      </c>
      <c r="H673" s="68">
        <v>0</v>
      </c>
      <c r="I673" s="66">
        <v>0</v>
      </c>
      <c r="J673" s="13">
        <v>0</v>
      </c>
      <c r="K673" s="13">
        <v>0</v>
      </c>
      <c r="L673" s="68">
        <v>0</v>
      </c>
      <c r="M673" s="66">
        <v>0</v>
      </c>
      <c r="N673" s="13">
        <v>0</v>
      </c>
      <c r="O673" s="13">
        <v>0</v>
      </c>
      <c r="P673" s="68">
        <v>0</v>
      </c>
      <c r="Q673" s="66">
        <v>0</v>
      </c>
      <c r="R673" s="13">
        <v>0</v>
      </c>
      <c r="S673" s="13">
        <v>0</v>
      </c>
      <c r="T673" s="68">
        <v>0</v>
      </c>
      <c r="U673" s="69">
        <v>0</v>
      </c>
      <c r="V673" s="13">
        <v>0</v>
      </c>
      <c r="W673" s="67">
        <v>0</v>
      </c>
      <c r="X673" s="68">
        <v>0</v>
      </c>
      <c r="Y673" s="65"/>
    </row>
    <row r="674" spans="1:25" ht="13.5" hidden="1" outlineLevel="3" thickBot="1" x14ac:dyDescent="0.25">
      <c r="A674" s="465"/>
      <c r="B674" s="95">
        <v>810101</v>
      </c>
      <c r="C674" s="39" t="s">
        <v>56</v>
      </c>
      <c r="D674" s="35">
        <v>41</v>
      </c>
      <c r="E674" s="66">
        <v>0</v>
      </c>
      <c r="F674" s="13">
        <v>0</v>
      </c>
      <c r="G674" s="13">
        <v>0</v>
      </c>
      <c r="H674" s="68">
        <v>0</v>
      </c>
      <c r="I674" s="66">
        <v>0</v>
      </c>
      <c r="J674" s="13">
        <v>0</v>
      </c>
      <c r="K674" s="13">
        <v>0</v>
      </c>
      <c r="L674" s="68">
        <v>0</v>
      </c>
      <c r="M674" s="66">
        <v>0</v>
      </c>
      <c r="N674" s="13">
        <v>0</v>
      </c>
      <c r="O674" s="13">
        <v>0</v>
      </c>
      <c r="P674" s="68">
        <v>0</v>
      </c>
      <c r="Q674" s="66">
        <v>0</v>
      </c>
      <c r="R674" s="13">
        <v>0</v>
      </c>
      <c r="S674" s="13">
        <v>0</v>
      </c>
      <c r="T674" s="68">
        <v>0</v>
      </c>
      <c r="U674" s="69">
        <v>0</v>
      </c>
      <c r="V674" s="13">
        <v>0</v>
      </c>
      <c r="W674" s="67">
        <v>0</v>
      </c>
      <c r="X674" s="68">
        <v>0</v>
      </c>
      <c r="Y674" s="65"/>
    </row>
    <row r="675" spans="1:25" ht="13.5" hidden="1" outlineLevel="3" thickBot="1" x14ac:dyDescent="0.25">
      <c r="A675" s="465"/>
      <c r="B675" s="95">
        <v>810101</v>
      </c>
      <c r="C675" s="39" t="s">
        <v>56</v>
      </c>
      <c r="D675" s="35">
        <v>42</v>
      </c>
      <c r="E675" s="66">
        <v>0</v>
      </c>
      <c r="F675" s="13">
        <v>0</v>
      </c>
      <c r="G675" s="13">
        <v>0</v>
      </c>
      <c r="H675" s="68">
        <v>0</v>
      </c>
      <c r="I675" s="66">
        <v>0</v>
      </c>
      <c r="J675" s="13">
        <v>0</v>
      </c>
      <c r="K675" s="13">
        <v>0</v>
      </c>
      <c r="L675" s="68">
        <v>0</v>
      </c>
      <c r="M675" s="66">
        <v>0</v>
      </c>
      <c r="N675" s="13">
        <v>0</v>
      </c>
      <c r="O675" s="13">
        <v>0</v>
      </c>
      <c r="P675" s="68">
        <v>0</v>
      </c>
      <c r="Q675" s="66">
        <v>0</v>
      </c>
      <c r="R675" s="13">
        <v>0</v>
      </c>
      <c r="S675" s="13">
        <v>0</v>
      </c>
      <c r="T675" s="68">
        <v>0</v>
      </c>
      <c r="U675" s="69">
        <v>0</v>
      </c>
      <c r="V675" s="13">
        <v>0</v>
      </c>
      <c r="W675" s="67">
        <v>0</v>
      </c>
      <c r="X675" s="68">
        <v>0</v>
      </c>
      <c r="Y675" s="65"/>
    </row>
    <row r="676" spans="1:25" ht="13.5" hidden="1" outlineLevel="3" thickBot="1" x14ac:dyDescent="0.25">
      <c r="A676" s="465"/>
      <c r="B676" s="95">
        <v>810101</v>
      </c>
      <c r="C676" s="39" t="s">
        <v>56</v>
      </c>
      <c r="D676" s="35">
        <v>43</v>
      </c>
      <c r="E676" s="66">
        <v>0</v>
      </c>
      <c r="F676" s="13">
        <v>0</v>
      </c>
      <c r="G676" s="13">
        <v>0</v>
      </c>
      <c r="H676" s="68">
        <v>0</v>
      </c>
      <c r="I676" s="66">
        <v>0</v>
      </c>
      <c r="J676" s="13">
        <v>0</v>
      </c>
      <c r="K676" s="13">
        <v>0</v>
      </c>
      <c r="L676" s="68">
        <v>0</v>
      </c>
      <c r="M676" s="66">
        <v>0</v>
      </c>
      <c r="N676" s="13">
        <v>0</v>
      </c>
      <c r="O676" s="13">
        <v>0</v>
      </c>
      <c r="P676" s="68">
        <v>0</v>
      </c>
      <c r="Q676" s="66">
        <v>0</v>
      </c>
      <c r="R676" s="13">
        <v>0</v>
      </c>
      <c r="S676" s="13">
        <v>0</v>
      </c>
      <c r="T676" s="68">
        <v>0</v>
      </c>
      <c r="U676" s="69">
        <v>0</v>
      </c>
      <c r="V676" s="13">
        <v>0</v>
      </c>
      <c r="W676" s="67">
        <v>0</v>
      </c>
      <c r="X676" s="68">
        <v>0</v>
      </c>
      <c r="Y676" s="65"/>
    </row>
    <row r="677" spans="1:25" ht="13.5" hidden="1" outlineLevel="3" thickBot="1" x14ac:dyDescent="0.25">
      <c r="A677" s="465"/>
      <c r="B677" s="95">
        <v>810101</v>
      </c>
      <c r="C677" s="39" t="s">
        <v>56</v>
      </c>
      <c r="D677" s="35">
        <v>44</v>
      </c>
      <c r="E677" s="66">
        <v>0</v>
      </c>
      <c r="F677" s="13">
        <v>0</v>
      </c>
      <c r="G677" s="13">
        <v>0</v>
      </c>
      <c r="H677" s="68">
        <v>0</v>
      </c>
      <c r="I677" s="66">
        <v>0</v>
      </c>
      <c r="J677" s="13">
        <v>0</v>
      </c>
      <c r="K677" s="13">
        <v>0</v>
      </c>
      <c r="L677" s="68">
        <v>0</v>
      </c>
      <c r="M677" s="66">
        <v>0</v>
      </c>
      <c r="N677" s="13">
        <v>0</v>
      </c>
      <c r="O677" s="13">
        <v>0</v>
      </c>
      <c r="P677" s="68">
        <v>0</v>
      </c>
      <c r="Q677" s="66">
        <v>0</v>
      </c>
      <c r="R677" s="13">
        <v>0</v>
      </c>
      <c r="S677" s="13">
        <v>0</v>
      </c>
      <c r="T677" s="68">
        <v>0</v>
      </c>
      <c r="U677" s="69">
        <v>0</v>
      </c>
      <c r="V677" s="13">
        <v>0</v>
      </c>
      <c r="W677" s="67">
        <v>0</v>
      </c>
      <c r="X677" s="68">
        <v>0</v>
      </c>
      <c r="Y677" s="65"/>
    </row>
    <row r="678" spans="1:25" ht="13.5" hidden="1" outlineLevel="3" thickBot="1" x14ac:dyDescent="0.25">
      <c r="A678" s="465"/>
      <c r="B678" s="95">
        <v>810101</v>
      </c>
      <c r="C678" s="39" t="s">
        <v>56</v>
      </c>
      <c r="D678" s="35">
        <v>45</v>
      </c>
      <c r="E678" s="66">
        <v>0</v>
      </c>
      <c r="F678" s="13">
        <v>0</v>
      </c>
      <c r="G678" s="13">
        <v>0</v>
      </c>
      <c r="H678" s="68">
        <v>0</v>
      </c>
      <c r="I678" s="66">
        <v>0</v>
      </c>
      <c r="J678" s="13">
        <v>0</v>
      </c>
      <c r="K678" s="13">
        <v>0</v>
      </c>
      <c r="L678" s="68">
        <v>0</v>
      </c>
      <c r="M678" s="66">
        <v>0</v>
      </c>
      <c r="N678" s="13">
        <v>0</v>
      </c>
      <c r="O678" s="13">
        <v>0</v>
      </c>
      <c r="P678" s="68">
        <v>0</v>
      </c>
      <c r="Q678" s="66">
        <v>0</v>
      </c>
      <c r="R678" s="13">
        <v>0</v>
      </c>
      <c r="S678" s="13">
        <v>0</v>
      </c>
      <c r="T678" s="68">
        <v>0</v>
      </c>
      <c r="U678" s="69">
        <v>0</v>
      </c>
      <c r="V678" s="13">
        <v>0</v>
      </c>
      <c r="W678" s="67">
        <v>0</v>
      </c>
      <c r="X678" s="68">
        <v>0</v>
      </c>
      <c r="Y678" s="65"/>
    </row>
    <row r="679" spans="1:25" ht="13.5" hidden="1" outlineLevel="3" thickBot="1" x14ac:dyDescent="0.25">
      <c r="A679" s="465"/>
      <c r="B679" s="95">
        <v>810101</v>
      </c>
      <c r="C679" s="39" t="s">
        <v>56</v>
      </c>
      <c r="D679" s="35">
        <v>46</v>
      </c>
      <c r="E679" s="66">
        <v>0</v>
      </c>
      <c r="F679" s="13">
        <v>0</v>
      </c>
      <c r="G679" s="13">
        <v>0</v>
      </c>
      <c r="H679" s="68">
        <v>0</v>
      </c>
      <c r="I679" s="66">
        <v>0</v>
      </c>
      <c r="J679" s="13">
        <v>0</v>
      </c>
      <c r="K679" s="13">
        <v>0</v>
      </c>
      <c r="L679" s="68">
        <v>0</v>
      </c>
      <c r="M679" s="66">
        <v>0</v>
      </c>
      <c r="N679" s="13">
        <v>0</v>
      </c>
      <c r="O679" s="13">
        <v>0</v>
      </c>
      <c r="P679" s="68">
        <v>0</v>
      </c>
      <c r="Q679" s="66">
        <v>0</v>
      </c>
      <c r="R679" s="13">
        <v>0</v>
      </c>
      <c r="S679" s="13">
        <v>0</v>
      </c>
      <c r="T679" s="68">
        <v>0</v>
      </c>
      <c r="U679" s="69">
        <v>0</v>
      </c>
      <c r="V679" s="13">
        <v>0</v>
      </c>
      <c r="W679" s="67">
        <v>0</v>
      </c>
      <c r="X679" s="68">
        <v>0</v>
      </c>
      <c r="Y679" s="65"/>
    </row>
    <row r="680" spans="1:25" ht="13.5" hidden="1" outlineLevel="3" thickBot="1" x14ac:dyDescent="0.25">
      <c r="A680" s="465"/>
      <c r="B680" s="95">
        <v>810101</v>
      </c>
      <c r="C680" s="39" t="s">
        <v>175</v>
      </c>
      <c r="D680" s="35">
        <v>47</v>
      </c>
      <c r="E680" s="66">
        <v>0</v>
      </c>
      <c r="F680" s="13">
        <v>0</v>
      </c>
      <c r="G680" s="13">
        <v>0</v>
      </c>
      <c r="H680" s="68">
        <v>0</v>
      </c>
      <c r="I680" s="66">
        <v>0</v>
      </c>
      <c r="J680" s="13">
        <v>0</v>
      </c>
      <c r="K680" s="13">
        <v>0</v>
      </c>
      <c r="L680" s="68">
        <v>0</v>
      </c>
      <c r="M680" s="66">
        <v>0</v>
      </c>
      <c r="N680" s="13">
        <v>0</v>
      </c>
      <c r="O680" s="13">
        <v>0</v>
      </c>
      <c r="P680" s="68">
        <v>0</v>
      </c>
      <c r="Q680" s="66">
        <v>0</v>
      </c>
      <c r="R680" s="13">
        <v>0</v>
      </c>
      <c r="S680" s="13">
        <v>0</v>
      </c>
      <c r="T680" s="68">
        <v>0</v>
      </c>
      <c r="U680" s="69">
        <v>0</v>
      </c>
      <c r="V680" s="13">
        <v>0</v>
      </c>
      <c r="W680" s="67">
        <v>0</v>
      </c>
      <c r="X680" s="68">
        <v>0</v>
      </c>
      <c r="Y680" s="65"/>
    </row>
    <row r="681" spans="1:25" ht="13.5" hidden="1" outlineLevel="3" thickBot="1" x14ac:dyDescent="0.25">
      <c r="A681" s="465"/>
      <c r="B681" s="95">
        <v>810101</v>
      </c>
      <c r="C681" s="39" t="s">
        <v>175</v>
      </c>
      <c r="D681" s="35">
        <v>48</v>
      </c>
      <c r="E681" s="66">
        <v>0</v>
      </c>
      <c r="F681" s="13">
        <v>0</v>
      </c>
      <c r="G681" s="13">
        <v>0</v>
      </c>
      <c r="H681" s="68">
        <v>0</v>
      </c>
      <c r="I681" s="66">
        <v>0</v>
      </c>
      <c r="J681" s="13">
        <v>0</v>
      </c>
      <c r="K681" s="13">
        <v>0</v>
      </c>
      <c r="L681" s="68">
        <v>0</v>
      </c>
      <c r="M681" s="66">
        <v>0</v>
      </c>
      <c r="N681" s="13">
        <v>0</v>
      </c>
      <c r="O681" s="13">
        <v>0</v>
      </c>
      <c r="P681" s="68">
        <v>0</v>
      </c>
      <c r="Q681" s="66">
        <v>0</v>
      </c>
      <c r="R681" s="13">
        <v>0</v>
      </c>
      <c r="S681" s="13">
        <v>0</v>
      </c>
      <c r="T681" s="68">
        <v>0</v>
      </c>
      <c r="U681" s="69">
        <v>0</v>
      </c>
      <c r="V681" s="13">
        <v>0</v>
      </c>
      <c r="W681" s="67">
        <v>0</v>
      </c>
      <c r="X681" s="68">
        <v>0</v>
      </c>
      <c r="Y681" s="65"/>
    </row>
    <row r="682" spans="1:25" ht="13.5" hidden="1" outlineLevel="3" thickBot="1" x14ac:dyDescent="0.25">
      <c r="A682" s="465"/>
      <c r="B682" s="95">
        <v>810101</v>
      </c>
      <c r="C682" s="39" t="s">
        <v>54</v>
      </c>
      <c r="D682" s="35">
        <v>49</v>
      </c>
      <c r="E682" s="66">
        <v>0</v>
      </c>
      <c r="F682" s="13">
        <v>0</v>
      </c>
      <c r="G682" s="13">
        <v>0</v>
      </c>
      <c r="H682" s="68">
        <v>0</v>
      </c>
      <c r="I682" s="66">
        <v>0</v>
      </c>
      <c r="J682" s="13">
        <v>0</v>
      </c>
      <c r="K682" s="13">
        <v>0</v>
      </c>
      <c r="L682" s="68">
        <v>0</v>
      </c>
      <c r="M682" s="66">
        <v>0</v>
      </c>
      <c r="N682" s="13">
        <v>0</v>
      </c>
      <c r="O682" s="13">
        <v>0</v>
      </c>
      <c r="P682" s="68">
        <v>0</v>
      </c>
      <c r="Q682" s="66">
        <v>0</v>
      </c>
      <c r="R682" s="13">
        <v>0</v>
      </c>
      <c r="S682" s="13">
        <v>0</v>
      </c>
      <c r="T682" s="68">
        <v>0</v>
      </c>
      <c r="U682" s="69">
        <v>0</v>
      </c>
      <c r="V682" s="13">
        <v>0</v>
      </c>
      <c r="W682" s="67">
        <v>0</v>
      </c>
      <c r="X682" s="68">
        <v>0</v>
      </c>
      <c r="Y682" s="65"/>
    </row>
    <row r="683" spans="1:25" ht="13.5" hidden="1" outlineLevel="3" thickBot="1" x14ac:dyDescent="0.25">
      <c r="A683" s="465"/>
      <c r="B683" s="95">
        <v>810101</v>
      </c>
      <c r="C683" s="39" t="s">
        <v>54</v>
      </c>
      <c r="D683" s="35">
        <v>50</v>
      </c>
      <c r="E683" s="66">
        <v>0</v>
      </c>
      <c r="F683" s="13">
        <v>0</v>
      </c>
      <c r="G683" s="13">
        <v>0</v>
      </c>
      <c r="H683" s="68">
        <v>0</v>
      </c>
      <c r="I683" s="66">
        <v>0</v>
      </c>
      <c r="J683" s="13">
        <v>0</v>
      </c>
      <c r="K683" s="13">
        <v>0</v>
      </c>
      <c r="L683" s="68">
        <v>0</v>
      </c>
      <c r="M683" s="66">
        <v>0</v>
      </c>
      <c r="N683" s="13">
        <v>0</v>
      </c>
      <c r="O683" s="13">
        <v>0</v>
      </c>
      <c r="P683" s="68">
        <v>0</v>
      </c>
      <c r="Q683" s="66">
        <v>0</v>
      </c>
      <c r="R683" s="13">
        <v>0</v>
      </c>
      <c r="S683" s="13">
        <v>0</v>
      </c>
      <c r="T683" s="68">
        <v>0</v>
      </c>
      <c r="U683" s="69">
        <v>0</v>
      </c>
      <c r="V683" s="13">
        <v>0</v>
      </c>
      <c r="W683" s="67">
        <v>0</v>
      </c>
      <c r="X683" s="68">
        <v>0</v>
      </c>
      <c r="Y683" s="65"/>
    </row>
    <row r="684" spans="1:25" ht="13.5" hidden="1" outlineLevel="3" thickBot="1" x14ac:dyDescent="0.25">
      <c r="A684" s="465"/>
      <c r="B684" s="95">
        <v>810101</v>
      </c>
      <c r="C684" s="39" t="s">
        <v>54</v>
      </c>
      <c r="D684" s="35">
        <v>51</v>
      </c>
      <c r="E684" s="66">
        <v>0</v>
      </c>
      <c r="F684" s="13">
        <v>0</v>
      </c>
      <c r="G684" s="13">
        <v>0</v>
      </c>
      <c r="H684" s="68">
        <v>0</v>
      </c>
      <c r="I684" s="66">
        <v>0</v>
      </c>
      <c r="J684" s="13">
        <v>0</v>
      </c>
      <c r="K684" s="13">
        <v>0</v>
      </c>
      <c r="L684" s="68">
        <v>0</v>
      </c>
      <c r="M684" s="66">
        <v>0</v>
      </c>
      <c r="N684" s="13">
        <v>0</v>
      </c>
      <c r="O684" s="13">
        <v>0</v>
      </c>
      <c r="P684" s="68">
        <v>0</v>
      </c>
      <c r="Q684" s="66">
        <v>0</v>
      </c>
      <c r="R684" s="13">
        <v>0</v>
      </c>
      <c r="S684" s="13">
        <v>0</v>
      </c>
      <c r="T684" s="68">
        <v>0</v>
      </c>
      <c r="U684" s="69">
        <v>0</v>
      </c>
      <c r="V684" s="13">
        <v>0</v>
      </c>
      <c r="W684" s="67">
        <v>0</v>
      </c>
      <c r="X684" s="68">
        <v>0</v>
      </c>
      <c r="Y684" s="65"/>
    </row>
    <row r="685" spans="1:25" ht="13.5" hidden="1" outlineLevel="3" thickBot="1" x14ac:dyDescent="0.25">
      <c r="A685" s="465"/>
      <c r="B685" s="95">
        <v>810101</v>
      </c>
      <c r="C685" s="39" t="s">
        <v>54</v>
      </c>
      <c r="D685" s="35">
        <v>52</v>
      </c>
      <c r="E685" s="66">
        <v>0</v>
      </c>
      <c r="F685" s="13">
        <v>0</v>
      </c>
      <c r="G685" s="13">
        <v>0</v>
      </c>
      <c r="H685" s="68">
        <v>0</v>
      </c>
      <c r="I685" s="66">
        <v>0</v>
      </c>
      <c r="J685" s="13">
        <v>0</v>
      </c>
      <c r="K685" s="13">
        <v>0</v>
      </c>
      <c r="L685" s="68">
        <v>0</v>
      </c>
      <c r="M685" s="66">
        <v>0</v>
      </c>
      <c r="N685" s="13">
        <v>0</v>
      </c>
      <c r="O685" s="13">
        <v>0</v>
      </c>
      <c r="P685" s="68">
        <v>0</v>
      </c>
      <c r="Q685" s="66">
        <v>0</v>
      </c>
      <c r="R685" s="13">
        <v>0</v>
      </c>
      <c r="S685" s="13">
        <v>0</v>
      </c>
      <c r="T685" s="68">
        <v>0</v>
      </c>
      <c r="U685" s="69">
        <v>0</v>
      </c>
      <c r="V685" s="13">
        <v>0</v>
      </c>
      <c r="W685" s="67">
        <v>0</v>
      </c>
      <c r="X685" s="68">
        <v>0</v>
      </c>
      <c r="Y685" s="65"/>
    </row>
    <row r="686" spans="1:25" ht="13.5" hidden="1" outlineLevel="3" thickBot="1" x14ac:dyDescent="0.25">
      <c r="A686" s="465"/>
      <c r="B686" s="95">
        <v>810101</v>
      </c>
      <c r="C686" s="39" t="s">
        <v>54</v>
      </c>
      <c r="D686" s="35">
        <v>53</v>
      </c>
      <c r="E686" s="66">
        <v>0</v>
      </c>
      <c r="F686" s="13">
        <v>0</v>
      </c>
      <c r="G686" s="13">
        <v>0</v>
      </c>
      <c r="H686" s="68">
        <v>0</v>
      </c>
      <c r="I686" s="66">
        <v>0</v>
      </c>
      <c r="J686" s="13">
        <v>0</v>
      </c>
      <c r="K686" s="13">
        <v>0</v>
      </c>
      <c r="L686" s="68">
        <v>0</v>
      </c>
      <c r="M686" s="66">
        <v>0</v>
      </c>
      <c r="N686" s="13">
        <v>0</v>
      </c>
      <c r="O686" s="13">
        <v>0</v>
      </c>
      <c r="P686" s="68">
        <v>0</v>
      </c>
      <c r="Q686" s="66">
        <v>0</v>
      </c>
      <c r="R686" s="13">
        <v>0</v>
      </c>
      <c r="S686" s="13">
        <v>0</v>
      </c>
      <c r="T686" s="68">
        <v>0</v>
      </c>
      <c r="U686" s="69">
        <v>0</v>
      </c>
      <c r="V686" s="13">
        <v>0</v>
      </c>
      <c r="W686" s="67">
        <v>0</v>
      </c>
      <c r="X686" s="68">
        <v>0</v>
      </c>
      <c r="Y686" s="65"/>
    </row>
    <row r="687" spans="1:25" ht="13.5" hidden="1" outlineLevel="3" thickBot="1" x14ac:dyDescent="0.25">
      <c r="A687" s="465"/>
      <c r="B687" s="95">
        <v>810101</v>
      </c>
      <c r="C687" s="39" t="s">
        <v>57</v>
      </c>
      <c r="D687" s="35">
        <v>54</v>
      </c>
      <c r="E687" s="66">
        <v>0</v>
      </c>
      <c r="F687" s="13">
        <v>0</v>
      </c>
      <c r="G687" s="13">
        <v>0</v>
      </c>
      <c r="H687" s="68">
        <v>0</v>
      </c>
      <c r="I687" s="66">
        <v>0</v>
      </c>
      <c r="J687" s="13">
        <v>0</v>
      </c>
      <c r="K687" s="13">
        <v>0</v>
      </c>
      <c r="L687" s="68">
        <v>0</v>
      </c>
      <c r="M687" s="66">
        <v>0</v>
      </c>
      <c r="N687" s="13">
        <v>0</v>
      </c>
      <c r="O687" s="13">
        <v>0</v>
      </c>
      <c r="P687" s="68">
        <v>0</v>
      </c>
      <c r="Q687" s="66">
        <v>0</v>
      </c>
      <c r="R687" s="13">
        <v>0</v>
      </c>
      <c r="S687" s="13">
        <v>0</v>
      </c>
      <c r="T687" s="68">
        <v>0</v>
      </c>
      <c r="U687" s="69">
        <v>0</v>
      </c>
      <c r="V687" s="13">
        <v>0</v>
      </c>
      <c r="W687" s="67">
        <v>0</v>
      </c>
      <c r="X687" s="68">
        <v>0</v>
      </c>
      <c r="Y687" s="65"/>
    </row>
    <row r="688" spans="1:25" ht="13.5" hidden="1" outlineLevel="3" thickBot="1" x14ac:dyDescent="0.25">
      <c r="A688" s="465"/>
      <c r="B688" s="95">
        <v>810101</v>
      </c>
      <c r="C688" s="39" t="s">
        <v>57</v>
      </c>
      <c r="D688" s="35">
        <v>55</v>
      </c>
      <c r="E688" s="66">
        <v>0</v>
      </c>
      <c r="F688" s="13">
        <v>0</v>
      </c>
      <c r="G688" s="13">
        <v>0</v>
      </c>
      <c r="H688" s="68">
        <v>0</v>
      </c>
      <c r="I688" s="66">
        <v>0</v>
      </c>
      <c r="J688" s="13">
        <v>0</v>
      </c>
      <c r="K688" s="13">
        <v>0</v>
      </c>
      <c r="L688" s="68">
        <v>0</v>
      </c>
      <c r="M688" s="66">
        <v>0</v>
      </c>
      <c r="N688" s="13">
        <v>0</v>
      </c>
      <c r="O688" s="13">
        <v>0</v>
      </c>
      <c r="P688" s="68">
        <v>0</v>
      </c>
      <c r="Q688" s="66">
        <v>0</v>
      </c>
      <c r="R688" s="13">
        <v>0</v>
      </c>
      <c r="S688" s="13">
        <v>0</v>
      </c>
      <c r="T688" s="68">
        <v>0</v>
      </c>
      <c r="U688" s="69">
        <v>0</v>
      </c>
      <c r="V688" s="13">
        <v>0</v>
      </c>
      <c r="W688" s="67">
        <v>0</v>
      </c>
      <c r="X688" s="68">
        <v>0</v>
      </c>
      <c r="Y688" s="65"/>
    </row>
    <row r="689" spans="1:25" ht="13.5" hidden="1" outlineLevel="3" thickBot="1" x14ac:dyDescent="0.25">
      <c r="A689" s="474"/>
      <c r="B689" s="95">
        <v>810101</v>
      </c>
      <c r="C689" s="57" t="s">
        <v>52</v>
      </c>
      <c r="D689" s="35">
        <v>56</v>
      </c>
      <c r="E689" s="66">
        <v>0</v>
      </c>
      <c r="F689" s="13">
        <v>0</v>
      </c>
      <c r="G689" s="13">
        <v>0</v>
      </c>
      <c r="H689" s="68">
        <v>0</v>
      </c>
      <c r="I689" s="66">
        <v>0</v>
      </c>
      <c r="J689" s="13">
        <v>0</v>
      </c>
      <c r="K689" s="13">
        <v>0</v>
      </c>
      <c r="L689" s="68">
        <v>0</v>
      </c>
      <c r="M689" s="66">
        <v>0</v>
      </c>
      <c r="N689" s="13">
        <v>0</v>
      </c>
      <c r="O689" s="13">
        <v>0</v>
      </c>
      <c r="P689" s="68">
        <v>0</v>
      </c>
      <c r="Q689" s="66">
        <v>0</v>
      </c>
      <c r="R689" s="13">
        <v>0</v>
      </c>
      <c r="S689" s="13">
        <v>0</v>
      </c>
      <c r="T689" s="68">
        <v>0</v>
      </c>
      <c r="U689" s="69">
        <v>0</v>
      </c>
      <c r="V689" s="13">
        <v>0</v>
      </c>
      <c r="W689" s="67">
        <v>0</v>
      </c>
      <c r="X689" s="68">
        <v>0</v>
      </c>
      <c r="Y689" s="65"/>
    </row>
    <row r="690" spans="1:25" ht="13.5" hidden="1" outlineLevel="3" thickBot="1" x14ac:dyDescent="0.25">
      <c r="A690" s="474"/>
      <c r="B690" s="95">
        <v>810101</v>
      </c>
      <c r="C690" s="57" t="s">
        <v>53</v>
      </c>
      <c r="D690" s="145">
        <v>57</v>
      </c>
      <c r="E690" s="66">
        <v>0</v>
      </c>
      <c r="F690" s="13">
        <v>0</v>
      </c>
      <c r="G690" s="13">
        <v>0</v>
      </c>
      <c r="H690" s="68">
        <v>0</v>
      </c>
      <c r="I690" s="66">
        <v>0</v>
      </c>
      <c r="J690" s="13">
        <v>0</v>
      </c>
      <c r="K690" s="13">
        <v>0</v>
      </c>
      <c r="L690" s="68">
        <v>0</v>
      </c>
      <c r="M690" s="66">
        <v>0</v>
      </c>
      <c r="N690" s="13">
        <v>0</v>
      </c>
      <c r="O690" s="13">
        <v>0</v>
      </c>
      <c r="P690" s="68">
        <v>0</v>
      </c>
      <c r="Q690" s="66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65"/>
    </row>
    <row r="691" spans="1:25" ht="13.5" hidden="1" outlineLevel="3" thickBot="1" x14ac:dyDescent="0.25">
      <c r="A691" s="475"/>
      <c r="B691" s="96">
        <v>810101</v>
      </c>
      <c r="C691" s="41" t="s">
        <v>53</v>
      </c>
      <c r="D691" s="42">
        <v>58</v>
      </c>
      <c r="E691" s="72">
        <v>0</v>
      </c>
      <c r="F691" s="76">
        <v>0</v>
      </c>
      <c r="G691" s="76">
        <v>0</v>
      </c>
      <c r="H691" s="74">
        <v>0</v>
      </c>
      <c r="I691" s="72">
        <v>0</v>
      </c>
      <c r="J691" s="76">
        <v>0</v>
      </c>
      <c r="K691" s="76">
        <v>0</v>
      </c>
      <c r="L691" s="74">
        <v>0</v>
      </c>
      <c r="M691" s="72">
        <v>0</v>
      </c>
      <c r="N691" s="76">
        <v>0</v>
      </c>
      <c r="O691" s="76">
        <v>0</v>
      </c>
      <c r="P691" s="74">
        <v>0</v>
      </c>
      <c r="Q691" s="72">
        <v>0</v>
      </c>
      <c r="R691" s="76">
        <v>0</v>
      </c>
      <c r="S691" s="76">
        <v>0</v>
      </c>
      <c r="T691" s="74">
        <v>0</v>
      </c>
      <c r="U691" s="75">
        <v>0</v>
      </c>
      <c r="V691" s="76">
        <v>0</v>
      </c>
      <c r="W691" s="73">
        <v>0</v>
      </c>
      <c r="X691" s="74">
        <v>0</v>
      </c>
      <c r="Y691" s="65"/>
    </row>
    <row r="692" spans="1:25" s="106" customFormat="1" outlineLevel="1" x14ac:dyDescent="0.2">
      <c r="A692" s="466">
        <v>810103</v>
      </c>
      <c r="B692" s="97">
        <v>810103</v>
      </c>
      <c r="C692" s="100" t="s">
        <v>126</v>
      </c>
      <c r="D692" s="101" t="s">
        <v>265</v>
      </c>
      <c r="E692" s="161">
        <v>213</v>
      </c>
      <c r="F692" s="162">
        <v>0</v>
      </c>
      <c r="G692" s="162">
        <v>14</v>
      </c>
      <c r="H692" s="104">
        <v>227</v>
      </c>
      <c r="I692" s="161">
        <v>305</v>
      </c>
      <c r="J692" s="162">
        <v>1</v>
      </c>
      <c r="K692" s="162">
        <v>21</v>
      </c>
      <c r="L692" s="104">
        <v>327</v>
      </c>
      <c r="M692" s="161">
        <v>219</v>
      </c>
      <c r="N692" s="162">
        <v>0</v>
      </c>
      <c r="O692" s="162">
        <v>16</v>
      </c>
      <c r="P692" s="104">
        <v>235</v>
      </c>
      <c r="Q692" s="161">
        <v>293</v>
      </c>
      <c r="R692" s="162">
        <v>0</v>
      </c>
      <c r="S692" s="162">
        <v>11</v>
      </c>
      <c r="T692" s="104">
        <v>304</v>
      </c>
      <c r="U692" s="161">
        <v>1030</v>
      </c>
      <c r="V692" s="162">
        <v>1</v>
      </c>
      <c r="W692" s="162">
        <v>62</v>
      </c>
      <c r="X692" s="104">
        <v>1093</v>
      </c>
      <c r="Y692" s="105"/>
    </row>
    <row r="693" spans="1:25" outlineLevel="2" x14ac:dyDescent="0.2">
      <c r="A693" s="467"/>
      <c r="B693" s="95">
        <v>810103</v>
      </c>
      <c r="C693" s="14" t="s">
        <v>411</v>
      </c>
      <c r="D693" s="35" t="s">
        <v>198</v>
      </c>
      <c r="E693" s="66">
        <v>200</v>
      </c>
      <c r="F693" s="13">
        <v>0</v>
      </c>
      <c r="G693" s="13">
        <v>14</v>
      </c>
      <c r="H693" s="68">
        <v>214</v>
      </c>
      <c r="I693" s="66">
        <v>295</v>
      </c>
      <c r="J693" s="13">
        <v>1</v>
      </c>
      <c r="K693" s="13">
        <v>20</v>
      </c>
      <c r="L693" s="68">
        <v>316</v>
      </c>
      <c r="M693" s="66">
        <v>211</v>
      </c>
      <c r="N693" s="13">
        <v>0</v>
      </c>
      <c r="O693" s="13">
        <v>14</v>
      </c>
      <c r="P693" s="68">
        <v>225</v>
      </c>
      <c r="Q693" s="66">
        <v>278</v>
      </c>
      <c r="R693" s="13">
        <v>0</v>
      </c>
      <c r="S693" s="13">
        <v>10</v>
      </c>
      <c r="T693" s="68">
        <v>288</v>
      </c>
      <c r="U693" s="69">
        <v>984</v>
      </c>
      <c r="V693" s="13">
        <v>1</v>
      </c>
      <c r="W693" s="67">
        <v>58</v>
      </c>
      <c r="X693" s="68">
        <v>1043</v>
      </c>
      <c r="Y693" s="65"/>
    </row>
    <row r="694" spans="1:25" hidden="1" outlineLevel="2" x14ac:dyDescent="0.2">
      <c r="A694" s="467"/>
      <c r="B694" s="95">
        <v>810103</v>
      </c>
      <c r="C694" s="14" t="s">
        <v>196</v>
      </c>
      <c r="D694" s="35" t="s">
        <v>199</v>
      </c>
      <c r="E694" s="66">
        <v>0</v>
      </c>
      <c r="F694" s="13">
        <v>0</v>
      </c>
      <c r="G694" s="13">
        <v>0</v>
      </c>
      <c r="H694" s="68">
        <v>0</v>
      </c>
      <c r="I694" s="66">
        <v>0</v>
      </c>
      <c r="J694" s="13">
        <v>0</v>
      </c>
      <c r="K694" s="13">
        <v>0</v>
      </c>
      <c r="L694" s="68">
        <v>0</v>
      </c>
      <c r="M694" s="66">
        <v>0</v>
      </c>
      <c r="N694" s="13">
        <v>0</v>
      </c>
      <c r="O694" s="13">
        <v>0</v>
      </c>
      <c r="P694" s="68">
        <v>0</v>
      </c>
      <c r="Q694" s="66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65"/>
    </row>
    <row r="695" spans="1:25" hidden="1" outlineLevel="2" x14ac:dyDescent="0.2">
      <c r="A695" s="467"/>
      <c r="B695" s="95">
        <v>810103</v>
      </c>
      <c r="C695" s="14" t="s">
        <v>412</v>
      </c>
      <c r="D695" s="35" t="s">
        <v>200</v>
      </c>
      <c r="E695" s="66">
        <v>0</v>
      </c>
      <c r="F695" s="13">
        <v>0</v>
      </c>
      <c r="G695" s="13">
        <v>0</v>
      </c>
      <c r="H695" s="68">
        <v>0</v>
      </c>
      <c r="I695" s="66">
        <v>0</v>
      </c>
      <c r="J695" s="13">
        <v>0</v>
      </c>
      <c r="K695" s="13">
        <v>0</v>
      </c>
      <c r="L695" s="68">
        <v>0</v>
      </c>
      <c r="M695" s="66">
        <v>0</v>
      </c>
      <c r="N695" s="13">
        <v>0</v>
      </c>
      <c r="O695" s="13">
        <v>0</v>
      </c>
      <c r="P695" s="68">
        <v>0</v>
      </c>
      <c r="Q695" s="66">
        <v>0</v>
      </c>
      <c r="R695" s="13">
        <v>0</v>
      </c>
      <c r="S695" s="13">
        <v>0</v>
      </c>
      <c r="T695" s="68">
        <v>0</v>
      </c>
      <c r="U695" s="69">
        <v>0</v>
      </c>
      <c r="V695" s="13">
        <v>0</v>
      </c>
      <c r="W695" s="67">
        <v>0</v>
      </c>
      <c r="X695" s="68">
        <v>0</v>
      </c>
      <c r="Y695" s="65"/>
    </row>
    <row r="696" spans="1:25" hidden="1" outlineLevel="2" x14ac:dyDescent="0.2">
      <c r="A696" s="467"/>
      <c r="B696" s="95">
        <v>810103</v>
      </c>
      <c r="C696" s="14" t="s">
        <v>339</v>
      </c>
      <c r="D696" s="35" t="s">
        <v>201</v>
      </c>
      <c r="E696" s="66">
        <v>0</v>
      </c>
      <c r="F696" s="13">
        <v>0</v>
      </c>
      <c r="G696" s="13">
        <v>0</v>
      </c>
      <c r="H696" s="68">
        <v>0</v>
      </c>
      <c r="I696" s="66">
        <v>0</v>
      </c>
      <c r="J696" s="13">
        <v>0</v>
      </c>
      <c r="K696" s="13">
        <v>0</v>
      </c>
      <c r="L696" s="68">
        <v>0</v>
      </c>
      <c r="M696" s="66">
        <v>0</v>
      </c>
      <c r="N696" s="13">
        <v>0</v>
      </c>
      <c r="O696" s="13">
        <v>0</v>
      </c>
      <c r="P696" s="68">
        <v>0</v>
      </c>
      <c r="Q696" s="66">
        <v>0</v>
      </c>
      <c r="R696" s="13">
        <v>0</v>
      </c>
      <c r="S696" s="13">
        <v>0</v>
      </c>
      <c r="T696" s="68">
        <v>0</v>
      </c>
      <c r="U696" s="69">
        <v>0</v>
      </c>
      <c r="V696" s="13">
        <v>0</v>
      </c>
      <c r="W696" s="67">
        <v>0</v>
      </c>
      <c r="X696" s="68">
        <v>0</v>
      </c>
      <c r="Y696" s="65"/>
    </row>
    <row r="697" spans="1:25" hidden="1" outlineLevel="2" x14ac:dyDescent="0.2">
      <c r="A697" s="467"/>
      <c r="B697" s="95">
        <v>810103</v>
      </c>
      <c r="C697" s="164" t="s">
        <v>398</v>
      </c>
      <c r="D697" s="35" t="s">
        <v>306</v>
      </c>
      <c r="E697" s="66">
        <v>0</v>
      </c>
      <c r="F697" s="13">
        <v>0</v>
      </c>
      <c r="G697" s="13">
        <v>0</v>
      </c>
      <c r="H697" s="68">
        <v>0</v>
      </c>
      <c r="I697" s="66">
        <v>0</v>
      </c>
      <c r="J697" s="13">
        <v>0</v>
      </c>
      <c r="K697" s="13">
        <v>0</v>
      </c>
      <c r="L697" s="68">
        <v>0</v>
      </c>
      <c r="M697" s="66">
        <v>0</v>
      </c>
      <c r="N697" s="13">
        <v>0</v>
      </c>
      <c r="O697" s="13">
        <v>0</v>
      </c>
      <c r="P697" s="68">
        <v>0</v>
      </c>
      <c r="Q697" s="66">
        <v>0</v>
      </c>
      <c r="R697" s="13">
        <v>0</v>
      </c>
      <c r="S697" s="13">
        <v>0</v>
      </c>
      <c r="T697" s="68">
        <v>0</v>
      </c>
      <c r="U697" s="69">
        <v>0</v>
      </c>
      <c r="V697" s="13">
        <v>0</v>
      </c>
      <c r="W697" s="67">
        <v>0</v>
      </c>
      <c r="X697" s="68">
        <v>0</v>
      </c>
      <c r="Y697" s="65"/>
    </row>
    <row r="698" spans="1:25" outlineLevel="2" x14ac:dyDescent="0.2">
      <c r="A698" s="467"/>
      <c r="B698" s="95">
        <v>810103</v>
      </c>
      <c r="C698" s="14" t="s">
        <v>202</v>
      </c>
      <c r="D698" s="35" t="s">
        <v>397</v>
      </c>
      <c r="E698" s="70">
        <v>13</v>
      </c>
      <c r="F698" s="149">
        <v>0</v>
      </c>
      <c r="G698" s="149">
        <v>0</v>
      </c>
      <c r="H698" s="68">
        <v>13</v>
      </c>
      <c r="I698" s="70">
        <v>10</v>
      </c>
      <c r="J698" s="149">
        <v>0</v>
      </c>
      <c r="K698" s="149">
        <v>1</v>
      </c>
      <c r="L698" s="68">
        <v>11</v>
      </c>
      <c r="M698" s="70">
        <v>8</v>
      </c>
      <c r="N698" s="149">
        <v>0</v>
      </c>
      <c r="O698" s="149">
        <v>2</v>
      </c>
      <c r="P698" s="68">
        <v>10</v>
      </c>
      <c r="Q698" s="70">
        <v>15</v>
      </c>
      <c r="R698" s="149">
        <v>0</v>
      </c>
      <c r="S698" s="149">
        <v>1</v>
      </c>
      <c r="T698" s="68">
        <v>16</v>
      </c>
      <c r="U698" s="70">
        <v>46</v>
      </c>
      <c r="V698" s="149">
        <v>0</v>
      </c>
      <c r="W698" s="149">
        <v>4</v>
      </c>
      <c r="X698" s="68">
        <v>50</v>
      </c>
      <c r="Y698" s="65"/>
    </row>
    <row r="699" spans="1:25" hidden="1" outlineLevel="3" x14ac:dyDescent="0.2">
      <c r="A699" s="467"/>
      <c r="B699" s="95">
        <v>810103</v>
      </c>
      <c r="C699" s="39" t="s">
        <v>44</v>
      </c>
      <c r="D699" s="35">
        <v>1</v>
      </c>
      <c r="E699" s="66">
        <v>0</v>
      </c>
      <c r="F699" s="13">
        <v>0</v>
      </c>
      <c r="G699" s="13">
        <v>0</v>
      </c>
      <c r="H699" s="68">
        <v>0</v>
      </c>
      <c r="I699" s="66">
        <v>0</v>
      </c>
      <c r="J699" s="13">
        <v>0</v>
      </c>
      <c r="K699" s="13">
        <v>0</v>
      </c>
      <c r="L699" s="68">
        <v>0</v>
      </c>
      <c r="M699" s="66">
        <v>0</v>
      </c>
      <c r="N699" s="13">
        <v>0</v>
      </c>
      <c r="O699" s="13">
        <v>0</v>
      </c>
      <c r="P699" s="68">
        <v>0</v>
      </c>
      <c r="Q699" s="66">
        <v>0</v>
      </c>
      <c r="R699" s="13">
        <v>0</v>
      </c>
      <c r="S699" s="13">
        <v>0</v>
      </c>
      <c r="T699" s="68">
        <v>0</v>
      </c>
      <c r="U699" s="69">
        <v>0</v>
      </c>
      <c r="V699" s="13">
        <v>0</v>
      </c>
      <c r="W699" s="67">
        <v>0</v>
      </c>
      <c r="X699" s="68">
        <v>0</v>
      </c>
      <c r="Y699" s="65"/>
    </row>
    <row r="700" spans="1:25" hidden="1" outlineLevel="3" x14ac:dyDescent="0.2">
      <c r="A700" s="467"/>
      <c r="B700" s="95">
        <v>810103</v>
      </c>
      <c r="C700" s="39" t="s">
        <v>44</v>
      </c>
      <c r="D700" s="35">
        <v>2</v>
      </c>
      <c r="E700" s="66">
        <v>0</v>
      </c>
      <c r="F700" s="13">
        <v>0</v>
      </c>
      <c r="G700" s="13">
        <v>0</v>
      </c>
      <c r="H700" s="68">
        <v>0</v>
      </c>
      <c r="I700" s="66">
        <v>0</v>
      </c>
      <c r="J700" s="13">
        <v>0</v>
      </c>
      <c r="K700" s="13">
        <v>0</v>
      </c>
      <c r="L700" s="68">
        <v>0</v>
      </c>
      <c r="M700" s="66">
        <v>0</v>
      </c>
      <c r="N700" s="13">
        <v>0</v>
      </c>
      <c r="O700" s="13">
        <v>0</v>
      </c>
      <c r="P700" s="68">
        <v>0</v>
      </c>
      <c r="Q700" s="66">
        <v>0</v>
      </c>
      <c r="R700" s="13">
        <v>0</v>
      </c>
      <c r="S700" s="13">
        <v>0</v>
      </c>
      <c r="T700" s="68">
        <v>0</v>
      </c>
      <c r="U700" s="69">
        <v>0</v>
      </c>
      <c r="V700" s="13">
        <v>0</v>
      </c>
      <c r="W700" s="67">
        <v>0</v>
      </c>
      <c r="X700" s="68">
        <v>0</v>
      </c>
      <c r="Y700" s="65"/>
    </row>
    <row r="701" spans="1:25" hidden="1" outlineLevel="3" x14ac:dyDescent="0.2">
      <c r="A701" s="467"/>
      <c r="B701" s="95">
        <v>810103</v>
      </c>
      <c r="C701" s="39" t="s">
        <v>45</v>
      </c>
      <c r="D701" s="35">
        <v>3</v>
      </c>
      <c r="E701" s="66">
        <v>0</v>
      </c>
      <c r="F701" s="13">
        <v>0</v>
      </c>
      <c r="G701" s="13">
        <v>0</v>
      </c>
      <c r="H701" s="68">
        <v>0</v>
      </c>
      <c r="I701" s="66">
        <v>0</v>
      </c>
      <c r="J701" s="13">
        <v>0</v>
      </c>
      <c r="K701" s="13">
        <v>0</v>
      </c>
      <c r="L701" s="68">
        <v>0</v>
      </c>
      <c r="M701" s="66">
        <v>0</v>
      </c>
      <c r="N701" s="13">
        <v>0</v>
      </c>
      <c r="O701" s="13">
        <v>0</v>
      </c>
      <c r="P701" s="68">
        <v>0</v>
      </c>
      <c r="Q701" s="66">
        <v>0</v>
      </c>
      <c r="R701" s="13">
        <v>0</v>
      </c>
      <c r="S701" s="13">
        <v>0</v>
      </c>
      <c r="T701" s="68">
        <v>0</v>
      </c>
      <c r="U701" s="69">
        <v>0</v>
      </c>
      <c r="V701" s="13">
        <v>0</v>
      </c>
      <c r="W701" s="67">
        <v>0</v>
      </c>
      <c r="X701" s="68">
        <v>0</v>
      </c>
      <c r="Y701" s="65"/>
    </row>
    <row r="702" spans="1:25" hidden="1" outlineLevel="3" x14ac:dyDescent="0.2">
      <c r="A702" s="467"/>
      <c r="B702" s="95">
        <v>810103</v>
      </c>
      <c r="C702" s="39" t="s">
        <v>45</v>
      </c>
      <c r="D702" s="35">
        <v>4</v>
      </c>
      <c r="E702" s="66">
        <v>0</v>
      </c>
      <c r="F702" s="13">
        <v>0</v>
      </c>
      <c r="G702" s="13">
        <v>0</v>
      </c>
      <c r="H702" s="68">
        <v>0</v>
      </c>
      <c r="I702" s="66">
        <v>0</v>
      </c>
      <c r="J702" s="13">
        <v>0</v>
      </c>
      <c r="K702" s="13">
        <v>0</v>
      </c>
      <c r="L702" s="68">
        <v>0</v>
      </c>
      <c r="M702" s="66">
        <v>0</v>
      </c>
      <c r="N702" s="13">
        <v>0</v>
      </c>
      <c r="O702" s="13">
        <v>0</v>
      </c>
      <c r="P702" s="68">
        <v>0</v>
      </c>
      <c r="Q702" s="66">
        <v>0</v>
      </c>
      <c r="R702" s="13">
        <v>0</v>
      </c>
      <c r="S702" s="13">
        <v>0</v>
      </c>
      <c r="T702" s="68">
        <v>0</v>
      </c>
      <c r="U702" s="69">
        <v>0</v>
      </c>
      <c r="V702" s="13">
        <v>0</v>
      </c>
      <c r="W702" s="67">
        <v>0</v>
      </c>
      <c r="X702" s="68">
        <v>0</v>
      </c>
      <c r="Y702" s="65"/>
    </row>
    <row r="703" spans="1:25" hidden="1" outlineLevel="3" x14ac:dyDescent="0.2">
      <c r="A703" s="467"/>
      <c r="B703" s="95">
        <v>810103</v>
      </c>
      <c r="C703" s="39" t="s">
        <v>46</v>
      </c>
      <c r="D703" s="35">
        <v>5</v>
      </c>
      <c r="E703" s="66">
        <v>0</v>
      </c>
      <c r="F703" s="13">
        <v>0</v>
      </c>
      <c r="G703" s="13">
        <v>0</v>
      </c>
      <c r="H703" s="68">
        <v>0</v>
      </c>
      <c r="I703" s="66">
        <v>0</v>
      </c>
      <c r="J703" s="13">
        <v>0</v>
      </c>
      <c r="K703" s="13">
        <v>0</v>
      </c>
      <c r="L703" s="68">
        <v>0</v>
      </c>
      <c r="M703" s="66">
        <v>0</v>
      </c>
      <c r="N703" s="13">
        <v>0</v>
      </c>
      <c r="O703" s="13">
        <v>0</v>
      </c>
      <c r="P703" s="68">
        <v>0</v>
      </c>
      <c r="Q703" s="66">
        <v>0</v>
      </c>
      <c r="R703" s="13">
        <v>0</v>
      </c>
      <c r="S703" s="13">
        <v>0</v>
      </c>
      <c r="T703" s="68">
        <v>0</v>
      </c>
      <c r="U703" s="69">
        <v>0</v>
      </c>
      <c r="V703" s="13">
        <v>0</v>
      </c>
      <c r="W703" s="67">
        <v>0</v>
      </c>
      <c r="X703" s="68">
        <v>0</v>
      </c>
      <c r="Y703" s="65"/>
    </row>
    <row r="704" spans="1:25" hidden="1" outlineLevel="3" x14ac:dyDescent="0.2">
      <c r="A704" s="467"/>
      <c r="B704" s="95">
        <v>810103</v>
      </c>
      <c r="C704" s="39" t="s">
        <v>47</v>
      </c>
      <c r="D704" s="35">
        <v>6</v>
      </c>
      <c r="E704" s="66">
        <v>0</v>
      </c>
      <c r="F704" s="13">
        <v>0</v>
      </c>
      <c r="G704" s="13">
        <v>0</v>
      </c>
      <c r="H704" s="68">
        <v>0</v>
      </c>
      <c r="I704" s="66">
        <v>0</v>
      </c>
      <c r="J704" s="13">
        <v>0</v>
      </c>
      <c r="K704" s="13">
        <v>0</v>
      </c>
      <c r="L704" s="68">
        <v>0</v>
      </c>
      <c r="M704" s="66">
        <v>0</v>
      </c>
      <c r="N704" s="13">
        <v>0</v>
      </c>
      <c r="O704" s="13">
        <v>0</v>
      </c>
      <c r="P704" s="68">
        <v>0</v>
      </c>
      <c r="Q704" s="66">
        <v>0</v>
      </c>
      <c r="R704" s="13">
        <v>0</v>
      </c>
      <c r="S704" s="13">
        <v>0</v>
      </c>
      <c r="T704" s="68">
        <v>0</v>
      </c>
      <c r="U704" s="69">
        <v>0</v>
      </c>
      <c r="V704" s="13">
        <v>0</v>
      </c>
      <c r="W704" s="67">
        <v>0</v>
      </c>
      <c r="X704" s="68">
        <v>0</v>
      </c>
      <c r="Y704" s="65"/>
    </row>
    <row r="705" spans="1:25" hidden="1" outlineLevel="3" x14ac:dyDescent="0.2">
      <c r="A705" s="467"/>
      <c r="B705" s="95">
        <v>810103</v>
      </c>
      <c r="C705" s="39" t="s">
        <v>47</v>
      </c>
      <c r="D705" s="35">
        <v>7</v>
      </c>
      <c r="E705" s="66">
        <v>0</v>
      </c>
      <c r="F705" s="13">
        <v>0</v>
      </c>
      <c r="G705" s="13">
        <v>0</v>
      </c>
      <c r="H705" s="68">
        <v>0</v>
      </c>
      <c r="I705" s="66">
        <v>0</v>
      </c>
      <c r="J705" s="13">
        <v>0</v>
      </c>
      <c r="K705" s="13">
        <v>0</v>
      </c>
      <c r="L705" s="68">
        <v>0</v>
      </c>
      <c r="M705" s="66">
        <v>0</v>
      </c>
      <c r="N705" s="13">
        <v>0</v>
      </c>
      <c r="O705" s="13">
        <v>0</v>
      </c>
      <c r="P705" s="68">
        <v>0</v>
      </c>
      <c r="Q705" s="66">
        <v>0</v>
      </c>
      <c r="R705" s="13">
        <v>0</v>
      </c>
      <c r="S705" s="13">
        <v>0</v>
      </c>
      <c r="T705" s="68">
        <v>0</v>
      </c>
      <c r="U705" s="69">
        <v>0</v>
      </c>
      <c r="V705" s="13">
        <v>0</v>
      </c>
      <c r="W705" s="67">
        <v>0</v>
      </c>
      <c r="X705" s="68">
        <v>0</v>
      </c>
      <c r="Y705" s="65"/>
    </row>
    <row r="706" spans="1:25" hidden="1" outlineLevel="3" x14ac:dyDescent="0.2">
      <c r="A706" s="467"/>
      <c r="B706" s="95">
        <v>810103</v>
      </c>
      <c r="C706" s="39" t="s">
        <v>72</v>
      </c>
      <c r="D706" s="35">
        <v>8</v>
      </c>
      <c r="E706" s="66">
        <v>0</v>
      </c>
      <c r="F706" s="13">
        <v>0</v>
      </c>
      <c r="G706" s="13">
        <v>0</v>
      </c>
      <c r="H706" s="68">
        <v>0</v>
      </c>
      <c r="I706" s="66">
        <v>0</v>
      </c>
      <c r="J706" s="13">
        <v>0</v>
      </c>
      <c r="K706" s="13">
        <v>0</v>
      </c>
      <c r="L706" s="68">
        <v>0</v>
      </c>
      <c r="M706" s="66">
        <v>0</v>
      </c>
      <c r="N706" s="13">
        <v>0</v>
      </c>
      <c r="O706" s="13">
        <v>0</v>
      </c>
      <c r="P706" s="68">
        <v>0</v>
      </c>
      <c r="Q706" s="66">
        <v>0</v>
      </c>
      <c r="R706" s="13">
        <v>0</v>
      </c>
      <c r="S706" s="13">
        <v>0</v>
      </c>
      <c r="T706" s="68">
        <v>0</v>
      </c>
      <c r="U706" s="69">
        <v>0</v>
      </c>
      <c r="V706" s="13">
        <v>0</v>
      </c>
      <c r="W706" s="67">
        <v>0</v>
      </c>
      <c r="X706" s="68">
        <v>0</v>
      </c>
      <c r="Y706" s="65"/>
    </row>
    <row r="707" spans="1:25" ht="13.5" outlineLevel="3" thickBot="1" x14ac:dyDescent="0.25">
      <c r="A707" s="467"/>
      <c r="B707" s="95">
        <v>810103</v>
      </c>
      <c r="C707" s="39" t="s">
        <v>203</v>
      </c>
      <c r="D707" s="35">
        <v>9</v>
      </c>
      <c r="E707" s="66">
        <v>13</v>
      </c>
      <c r="F707" s="13">
        <v>0</v>
      </c>
      <c r="G707" s="13">
        <v>0</v>
      </c>
      <c r="H707" s="68">
        <v>13</v>
      </c>
      <c r="I707" s="66">
        <v>10</v>
      </c>
      <c r="J707" s="13">
        <v>0</v>
      </c>
      <c r="K707" s="13">
        <v>1</v>
      </c>
      <c r="L707" s="68">
        <v>11</v>
      </c>
      <c r="M707" s="66">
        <v>8</v>
      </c>
      <c r="N707" s="13">
        <v>0</v>
      </c>
      <c r="O707" s="13">
        <v>2</v>
      </c>
      <c r="P707" s="68">
        <v>10</v>
      </c>
      <c r="Q707" s="66">
        <v>15</v>
      </c>
      <c r="R707" s="13">
        <v>0</v>
      </c>
      <c r="S707" s="13">
        <v>1</v>
      </c>
      <c r="T707" s="68">
        <v>16</v>
      </c>
      <c r="U707" s="69">
        <v>46</v>
      </c>
      <c r="V707" s="13">
        <v>0</v>
      </c>
      <c r="W707" s="67">
        <v>4</v>
      </c>
      <c r="X707" s="68">
        <v>50</v>
      </c>
      <c r="Y707" s="65"/>
    </row>
    <row r="708" spans="1:25" ht="13.5" hidden="1" outlineLevel="3" thickBot="1" x14ac:dyDescent="0.25">
      <c r="A708" s="467"/>
      <c r="B708" s="95">
        <v>810103</v>
      </c>
      <c r="C708" s="39" t="s">
        <v>170</v>
      </c>
      <c r="D708" s="35">
        <v>10</v>
      </c>
      <c r="E708" s="66">
        <v>0</v>
      </c>
      <c r="F708" s="13">
        <v>0</v>
      </c>
      <c r="G708" s="13">
        <v>0</v>
      </c>
      <c r="H708" s="68">
        <v>0</v>
      </c>
      <c r="I708" s="66">
        <v>0</v>
      </c>
      <c r="J708" s="13">
        <v>0</v>
      </c>
      <c r="K708" s="13">
        <v>0</v>
      </c>
      <c r="L708" s="68">
        <v>0</v>
      </c>
      <c r="M708" s="66">
        <v>0</v>
      </c>
      <c r="N708" s="13">
        <v>0</v>
      </c>
      <c r="O708" s="13">
        <v>0</v>
      </c>
      <c r="P708" s="68">
        <v>0</v>
      </c>
      <c r="Q708" s="66">
        <v>0</v>
      </c>
      <c r="R708" s="13">
        <v>0</v>
      </c>
      <c r="S708" s="13">
        <v>0</v>
      </c>
      <c r="T708" s="68">
        <v>0</v>
      </c>
      <c r="U708" s="69">
        <v>0</v>
      </c>
      <c r="V708" s="13">
        <v>0</v>
      </c>
      <c r="W708" s="67">
        <v>0</v>
      </c>
      <c r="X708" s="68">
        <v>0</v>
      </c>
      <c r="Y708" s="65"/>
    </row>
    <row r="709" spans="1:25" ht="13.5" hidden="1" outlineLevel="3" thickBot="1" x14ac:dyDescent="0.25">
      <c r="A709" s="467"/>
      <c r="B709" s="95">
        <v>810103</v>
      </c>
      <c r="C709" s="39" t="s">
        <v>170</v>
      </c>
      <c r="D709" s="35">
        <v>11</v>
      </c>
      <c r="E709" s="66">
        <v>0</v>
      </c>
      <c r="F709" s="13">
        <v>0</v>
      </c>
      <c r="G709" s="13">
        <v>0</v>
      </c>
      <c r="H709" s="68">
        <v>0</v>
      </c>
      <c r="I709" s="66">
        <v>0</v>
      </c>
      <c r="J709" s="13">
        <v>0</v>
      </c>
      <c r="K709" s="13">
        <v>0</v>
      </c>
      <c r="L709" s="68">
        <v>0</v>
      </c>
      <c r="M709" s="66">
        <v>0</v>
      </c>
      <c r="N709" s="13">
        <v>0</v>
      </c>
      <c r="O709" s="13">
        <v>0</v>
      </c>
      <c r="P709" s="68">
        <v>0</v>
      </c>
      <c r="Q709" s="66">
        <v>0</v>
      </c>
      <c r="R709" s="13">
        <v>0</v>
      </c>
      <c r="S709" s="13">
        <v>0</v>
      </c>
      <c r="T709" s="68">
        <v>0</v>
      </c>
      <c r="U709" s="69">
        <v>0</v>
      </c>
      <c r="V709" s="13">
        <v>0</v>
      </c>
      <c r="W709" s="67">
        <v>0</v>
      </c>
      <c r="X709" s="68">
        <v>0</v>
      </c>
      <c r="Y709" s="65"/>
    </row>
    <row r="710" spans="1:25" ht="13.5" hidden="1" outlineLevel="3" thickBot="1" x14ac:dyDescent="0.25">
      <c r="A710" s="467"/>
      <c r="B710" s="95">
        <v>810103</v>
      </c>
      <c r="C710" s="39" t="s">
        <v>58</v>
      </c>
      <c r="D710" s="35">
        <v>12</v>
      </c>
      <c r="E710" s="66">
        <v>0</v>
      </c>
      <c r="F710" s="13">
        <v>0</v>
      </c>
      <c r="G710" s="13">
        <v>0</v>
      </c>
      <c r="H710" s="68">
        <v>0</v>
      </c>
      <c r="I710" s="66">
        <v>0</v>
      </c>
      <c r="J710" s="13">
        <v>0</v>
      </c>
      <c r="K710" s="13">
        <v>0</v>
      </c>
      <c r="L710" s="68">
        <v>0</v>
      </c>
      <c r="M710" s="66">
        <v>0</v>
      </c>
      <c r="N710" s="13">
        <v>0</v>
      </c>
      <c r="O710" s="13">
        <v>0</v>
      </c>
      <c r="P710" s="68">
        <v>0</v>
      </c>
      <c r="Q710" s="66">
        <v>0</v>
      </c>
      <c r="R710" s="13">
        <v>0</v>
      </c>
      <c r="S710" s="13">
        <v>0</v>
      </c>
      <c r="T710" s="68">
        <v>0</v>
      </c>
      <c r="U710" s="69">
        <v>0</v>
      </c>
      <c r="V710" s="13">
        <v>0</v>
      </c>
      <c r="W710" s="67">
        <v>0</v>
      </c>
      <c r="X710" s="68">
        <v>0</v>
      </c>
      <c r="Y710" s="65"/>
    </row>
    <row r="711" spans="1:25" ht="13.5" hidden="1" outlineLevel="3" thickBot="1" x14ac:dyDescent="0.25">
      <c r="A711" s="467"/>
      <c r="B711" s="95">
        <v>810103</v>
      </c>
      <c r="C711" s="39" t="s">
        <v>58</v>
      </c>
      <c r="D711" s="35">
        <v>13</v>
      </c>
      <c r="E711" s="66">
        <v>0</v>
      </c>
      <c r="F711" s="13">
        <v>0</v>
      </c>
      <c r="G711" s="13">
        <v>0</v>
      </c>
      <c r="H711" s="68">
        <v>0</v>
      </c>
      <c r="I711" s="66">
        <v>0</v>
      </c>
      <c r="J711" s="13">
        <v>0</v>
      </c>
      <c r="K711" s="13">
        <v>0</v>
      </c>
      <c r="L711" s="68">
        <v>0</v>
      </c>
      <c r="M711" s="66">
        <v>0</v>
      </c>
      <c r="N711" s="13">
        <v>0</v>
      </c>
      <c r="O711" s="13">
        <v>0</v>
      </c>
      <c r="P711" s="68">
        <v>0</v>
      </c>
      <c r="Q711" s="66">
        <v>0</v>
      </c>
      <c r="R711" s="13">
        <v>0</v>
      </c>
      <c r="S711" s="13">
        <v>0</v>
      </c>
      <c r="T711" s="68">
        <v>0</v>
      </c>
      <c r="U711" s="69">
        <v>0</v>
      </c>
      <c r="V711" s="13">
        <v>0</v>
      </c>
      <c r="W711" s="67">
        <v>0</v>
      </c>
      <c r="X711" s="68">
        <v>0</v>
      </c>
      <c r="Y711" s="65"/>
    </row>
    <row r="712" spans="1:25" ht="13.5" hidden="1" outlineLevel="3" thickBot="1" x14ac:dyDescent="0.25">
      <c r="A712" s="467"/>
      <c r="B712" s="95">
        <v>810103</v>
      </c>
      <c r="C712" s="39" t="s">
        <v>58</v>
      </c>
      <c r="D712" s="35">
        <v>14</v>
      </c>
      <c r="E712" s="66">
        <v>0</v>
      </c>
      <c r="F712" s="13">
        <v>0</v>
      </c>
      <c r="G712" s="13">
        <v>0</v>
      </c>
      <c r="H712" s="68">
        <v>0</v>
      </c>
      <c r="I712" s="66">
        <v>0</v>
      </c>
      <c r="J712" s="13">
        <v>0</v>
      </c>
      <c r="K712" s="13">
        <v>0</v>
      </c>
      <c r="L712" s="68">
        <v>0</v>
      </c>
      <c r="M712" s="66">
        <v>0</v>
      </c>
      <c r="N712" s="13">
        <v>0</v>
      </c>
      <c r="O712" s="13">
        <v>0</v>
      </c>
      <c r="P712" s="68">
        <v>0</v>
      </c>
      <c r="Q712" s="66">
        <v>0</v>
      </c>
      <c r="R712" s="13">
        <v>0</v>
      </c>
      <c r="S712" s="13">
        <v>0</v>
      </c>
      <c r="T712" s="68">
        <v>0</v>
      </c>
      <c r="U712" s="69">
        <v>0</v>
      </c>
      <c r="V712" s="13">
        <v>0</v>
      </c>
      <c r="W712" s="67">
        <v>0</v>
      </c>
      <c r="X712" s="68">
        <v>0</v>
      </c>
      <c r="Y712" s="65"/>
    </row>
    <row r="713" spans="1:25" ht="13.5" hidden="1" outlineLevel="3" thickBot="1" x14ac:dyDescent="0.25">
      <c r="A713" s="467"/>
      <c r="B713" s="95">
        <v>810103</v>
      </c>
      <c r="C713" s="39" t="s">
        <v>58</v>
      </c>
      <c r="D713" s="35">
        <v>15</v>
      </c>
      <c r="E713" s="66">
        <v>0</v>
      </c>
      <c r="F713" s="13">
        <v>0</v>
      </c>
      <c r="G713" s="13">
        <v>0</v>
      </c>
      <c r="H713" s="68">
        <v>0</v>
      </c>
      <c r="I713" s="66">
        <v>0</v>
      </c>
      <c r="J713" s="13">
        <v>0</v>
      </c>
      <c r="K713" s="13">
        <v>0</v>
      </c>
      <c r="L713" s="68">
        <v>0</v>
      </c>
      <c r="M713" s="66">
        <v>0</v>
      </c>
      <c r="N713" s="13">
        <v>0</v>
      </c>
      <c r="O713" s="13">
        <v>0</v>
      </c>
      <c r="P713" s="68">
        <v>0</v>
      </c>
      <c r="Q713" s="66">
        <v>0</v>
      </c>
      <c r="R713" s="13">
        <v>0</v>
      </c>
      <c r="S713" s="13">
        <v>0</v>
      </c>
      <c r="T713" s="68">
        <v>0</v>
      </c>
      <c r="U713" s="69">
        <v>0</v>
      </c>
      <c r="V713" s="13">
        <v>0</v>
      </c>
      <c r="W713" s="67">
        <v>0</v>
      </c>
      <c r="X713" s="68">
        <v>0</v>
      </c>
      <c r="Y713" s="65"/>
    </row>
    <row r="714" spans="1:25" ht="13.5" hidden="1" outlineLevel="3" thickBot="1" x14ac:dyDescent="0.25">
      <c r="A714" s="467"/>
      <c r="B714" s="95">
        <v>810103</v>
      </c>
      <c r="C714" s="39" t="s">
        <v>58</v>
      </c>
      <c r="D714" s="35">
        <v>16</v>
      </c>
      <c r="E714" s="66">
        <v>0</v>
      </c>
      <c r="F714" s="13">
        <v>0</v>
      </c>
      <c r="G714" s="13">
        <v>0</v>
      </c>
      <c r="H714" s="68">
        <v>0</v>
      </c>
      <c r="I714" s="66">
        <v>0</v>
      </c>
      <c r="J714" s="13">
        <v>0</v>
      </c>
      <c r="K714" s="13">
        <v>0</v>
      </c>
      <c r="L714" s="68">
        <v>0</v>
      </c>
      <c r="M714" s="66">
        <v>0</v>
      </c>
      <c r="N714" s="13">
        <v>0</v>
      </c>
      <c r="O714" s="13">
        <v>0</v>
      </c>
      <c r="P714" s="68">
        <v>0</v>
      </c>
      <c r="Q714" s="66">
        <v>0</v>
      </c>
      <c r="R714" s="13">
        <v>0</v>
      </c>
      <c r="S714" s="13">
        <v>0</v>
      </c>
      <c r="T714" s="68">
        <v>0</v>
      </c>
      <c r="U714" s="69">
        <v>0</v>
      </c>
      <c r="V714" s="13">
        <v>0</v>
      </c>
      <c r="W714" s="67">
        <v>0</v>
      </c>
      <c r="X714" s="68">
        <v>0</v>
      </c>
      <c r="Y714" s="65"/>
    </row>
    <row r="715" spans="1:25" ht="13.5" hidden="1" outlineLevel="3" thickBot="1" x14ac:dyDescent="0.25">
      <c r="A715" s="467"/>
      <c r="B715" s="95">
        <v>810103</v>
      </c>
      <c r="C715" s="39" t="s">
        <v>58</v>
      </c>
      <c r="D715" s="35">
        <v>17</v>
      </c>
      <c r="E715" s="66">
        <v>0</v>
      </c>
      <c r="F715" s="13">
        <v>0</v>
      </c>
      <c r="G715" s="13">
        <v>0</v>
      </c>
      <c r="H715" s="68">
        <v>0</v>
      </c>
      <c r="I715" s="66">
        <v>0</v>
      </c>
      <c r="J715" s="13">
        <v>0</v>
      </c>
      <c r="K715" s="13">
        <v>0</v>
      </c>
      <c r="L715" s="68">
        <v>0</v>
      </c>
      <c r="M715" s="66">
        <v>0</v>
      </c>
      <c r="N715" s="13">
        <v>0</v>
      </c>
      <c r="O715" s="13">
        <v>0</v>
      </c>
      <c r="P715" s="68">
        <v>0</v>
      </c>
      <c r="Q715" s="66">
        <v>0</v>
      </c>
      <c r="R715" s="13">
        <v>0</v>
      </c>
      <c r="S715" s="13">
        <v>0</v>
      </c>
      <c r="T715" s="68">
        <v>0</v>
      </c>
      <c r="U715" s="69">
        <v>0</v>
      </c>
      <c r="V715" s="13">
        <v>0</v>
      </c>
      <c r="W715" s="67">
        <v>0</v>
      </c>
      <c r="X715" s="68">
        <v>0</v>
      </c>
      <c r="Y715" s="65"/>
    </row>
    <row r="716" spans="1:25" ht="13.5" hidden="1" outlineLevel="3" thickBot="1" x14ac:dyDescent="0.25">
      <c r="A716" s="467"/>
      <c r="B716" s="95">
        <v>810103</v>
      </c>
      <c r="C716" s="39" t="s">
        <v>55</v>
      </c>
      <c r="D716" s="35">
        <v>18</v>
      </c>
      <c r="E716" s="66">
        <v>0</v>
      </c>
      <c r="F716" s="13">
        <v>0</v>
      </c>
      <c r="G716" s="13">
        <v>0</v>
      </c>
      <c r="H716" s="68">
        <v>0</v>
      </c>
      <c r="I716" s="66">
        <v>0</v>
      </c>
      <c r="J716" s="13">
        <v>0</v>
      </c>
      <c r="K716" s="13">
        <v>0</v>
      </c>
      <c r="L716" s="68">
        <v>0</v>
      </c>
      <c r="M716" s="66">
        <v>0</v>
      </c>
      <c r="N716" s="13">
        <v>0</v>
      </c>
      <c r="O716" s="13">
        <v>0</v>
      </c>
      <c r="P716" s="68">
        <v>0</v>
      </c>
      <c r="Q716" s="66">
        <v>0</v>
      </c>
      <c r="R716" s="13">
        <v>0</v>
      </c>
      <c r="S716" s="13">
        <v>0</v>
      </c>
      <c r="T716" s="68">
        <v>0</v>
      </c>
      <c r="U716" s="69">
        <v>0</v>
      </c>
      <c r="V716" s="13">
        <v>0</v>
      </c>
      <c r="W716" s="67">
        <v>0</v>
      </c>
      <c r="X716" s="68">
        <v>0</v>
      </c>
      <c r="Y716" s="65"/>
    </row>
    <row r="717" spans="1:25" ht="13.5" hidden="1" outlineLevel="3" thickBot="1" x14ac:dyDescent="0.25">
      <c r="A717" s="467"/>
      <c r="B717" s="95">
        <v>810103</v>
      </c>
      <c r="C717" s="39" t="s">
        <v>55</v>
      </c>
      <c r="D717" s="35">
        <v>19</v>
      </c>
      <c r="E717" s="66">
        <v>0</v>
      </c>
      <c r="F717" s="13">
        <v>0</v>
      </c>
      <c r="G717" s="13">
        <v>0</v>
      </c>
      <c r="H717" s="68">
        <v>0</v>
      </c>
      <c r="I717" s="66">
        <v>0</v>
      </c>
      <c r="J717" s="13">
        <v>0</v>
      </c>
      <c r="K717" s="13">
        <v>0</v>
      </c>
      <c r="L717" s="68">
        <v>0</v>
      </c>
      <c r="M717" s="66">
        <v>0</v>
      </c>
      <c r="N717" s="13">
        <v>0</v>
      </c>
      <c r="O717" s="13">
        <v>0</v>
      </c>
      <c r="P717" s="68">
        <v>0</v>
      </c>
      <c r="Q717" s="66">
        <v>0</v>
      </c>
      <c r="R717" s="13">
        <v>0</v>
      </c>
      <c r="S717" s="13">
        <v>0</v>
      </c>
      <c r="T717" s="68">
        <v>0</v>
      </c>
      <c r="U717" s="69">
        <v>0</v>
      </c>
      <c r="V717" s="13">
        <v>0</v>
      </c>
      <c r="W717" s="67">
        <v>0</v>
      </c>
      <c r="X717" s="68">
        <v>0</v>
      </c>
      <c r="Y717" s="65"/>
    </row>
    <row r="718" spans="1:25" ht="13.5" hidden="1" outlineLevel="3" thickBot="1" x14ac:dyDescent="0.25">
      <c r="A718" s="467"/>
      <c r="B718" s="95">
        <v>810103</v>
      </c>
      <c r="C718" s="39" t="s">
        <v>48</v>
      </c>
      <c r="D718" s="35">
        <v>20</v>
      </c>
      <c r="E718" s="66">
        <v>0</v>
      </c>
      <c r="F718" s="13">
        <v>0</v>
      </c>
      <c r="G718" s="13">
        <v>0</v>
      </c>
      <c r="H718" s="68">
        <v>0</v>
      </c>
      <c r="I718" s="66">
        <v>0</v>
      </c>
      <c r="J718" s="13">
        <v>0</v>
      </c>
      <c r="K718" s="13">
        <v>0</v>
      </c>
      <c r="L718" s="68">
        <v>0</v>
      </c>
      <c r="M718" s="66">
        <v>0</v>
      </c>
      <c r="N718" s="13">
        <v>0</v>
      </c>
      <c r="O718" s="13">
        <v>0</v>
      </c>
      <c r="P718" s="68">
        <v>0</v>
      </c>
      <c r="Q718" s="66">
        <v>0</v>
      </c>
      <c r="R718" s="13">
        <v>0</v>
      </c>
      <c r="S718" s="13">
        <v>0</v>
      </c>
      <c r="T718" s="68">
        <v>0</v>
      </c>
      <c r="U718" s="69">
        <v>0</v>
      </c>
      <c r="V718" s="13">
        <v>0</v>
      </c>
      <c r="W718" s="67">
        <v>0</v>
      </c>
      <c r="X718" s="68">
        <v>0</v>
      </c>
      <c r="Y718" s="65"/>
    </row>
    <row r="719" spans="1:25" ht="13.5" hidden="1" outlineLevel="3" thickBot="1" x14ac:dyDescent="0.25">
      <c r="A719" s="467"/>
      <c r="B719" s="95">
        <v>810103</v>
      </c>
      <c r="C719" s="39" t="s">
        <v>48</v>
      </c>
      <c r="D719" s="35">
        <v>21</v>
      </c>
      <c r="E719" s="66">
        <v>0</v>
      </c>
      <c r="F719" s="13">
        <v>0</v>
      </c>
      <c r="G719" s="13">
        <v>0</v>
      </c>
      <c r="H719" s="68">
        <v>0</v>
      </c>
      <c r="I719" s="66">
        <v>0</v>
      </c>
      <c r="J719" s="13">
        <v>0</v>
      </c>
      <c r="K719" s="13">
        <v>0</v>
      </c>
      <c r="L719" s="68">
        <v>0</v>
      </c>
      <c r="M719" s="66">
        <v>0</v>
      </c>
      <c r="N719" s="13">
        <v>0</v>
      </c>
      <c r="O719" s="13">
        <v>0</v>
      </c>
      <c r="P719" s="68">
        <v>0</v>
      </c>
      <c r="Q719" s="66">
        <v>0</v>
      </c>
      <c r="R719" s="13">
        <v>0</v>
      </c>
      <c r="S719" s="13">
        <v>0</v>
      </c>
      <c r="T719" s="68">
        <v>0</v>
      </c>
      <c r="U719" s="69">
        <v>0</v>
      </c>
      <c r="V719" s="13">
        <v>0</v>
      </c>
      <c r="W719" s="67">
        <v>0</v>
      </c>
      <c r="X719" s="68">
        <v>0</v>
      </c>
      <c r="Y719" s="65"/>
    </row>
    <row r="720" spans="1:25" ht="13.5" hidden="1" outlineLevel="3" thickBot="1" x14ac:dyDescent="0.25">
      <c r="A720" s="467"/>
      <c r="B720" s="95">
        <v>810103</v>
      </c>
      <c r="C720" s="39" t="s">
        <v>48</v>
      </c>
      <c r="D720" s="35">
        <v>22</v>
      </c>
      <c r="E720" s="66">
        <v>0</v>
      </c>
      <c r="F720" s="13">
        <v>0</v>
      </c>
      <c r="G720" s="13">
        <v>0</v>
      </c>
      <c r="H720" s="68">
        <v>0</v>
      </c>
      <c r="I720" s="66">
        <v>0</v>
      </c>
      <c r="J720" s="13">
        <v>0</v>
      </c>
      <c r="K720" s="13">
        <v>0</v>
      </c>
      <c r="L720" s="68">
        <v>0</v>
      </c>
      <c r="M720" s="66">
        <v>0</v>
      </c>
      <c r="N720" s="13">
        <v>0</v>
      </c>
      <c r="O720" s="13">
        <v>0</v>
      </c>
      <c r="P720" s="68">
        <v>0</v>
      </c>
      <c r="Q720" s="66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65"/>
    </row>
    <row r="721" spans="1:25" ht="13.5" hidden="1" outlineLevel="3" thickBot="1" x14ac:dyDescent="0.25">
      <c r="A721" s="467"/>
      <c r="B721" s="95">
        <v>810103</v>
      </c>
      <c r="C721" s="39" t="s">
        <v>48</v>
      </c>
      <c r="D721" s="35">
        <v>23</v>
      </c>
      <c r="E721" s="66">
        <v>0</v>
      </c>
      <c r="F721" s="13">
        <v>0</v>
      </c>
      <c r="G721" s="13">
        <v>0</v>
      </c>
      <c r="H721" s="68">
        <v>0</v>
      </c>
      <c r="I721" s="66">
        <v>0</v>
      </c>
      <c r="J721" s="13">
        <v>0</v>
      </c>
      <c r="K721" s="13">
        <v>0</v>
      </c>
      <c r="L721" s="68">
        <v>0</v>
      </c>
      <c r="M721" s="66">
        <v>0</v>
      </c>
      <c r="N721" s="13">
        <v>0</v>
      </c>
      <c r="O721" s="13">
        <v>0</v>
      </c>
      <c r="P721" s="68">
        <v>0</v>
      </c>
      <c r="Q721" s="66">
        <v>0</v>
      </c>
      <c r="R721" s="13">
        <v>0</v>
      </c>
      <c r="S721" s="13">
        <v>0</v>
      </c>
      <c r="T721" s="68">
        <v>0</v>
      </c>
      <c r="U721" s="69">
        <v>0</v>
      </c>
      <c r="V721" s="13">
        <v>0</v>
      </c>
      <c r="W721" s="67">
        <v>0</v>
      </c>
      <c r="X721" s="68">
        <v>0</v>
      </c>
      <c r="Y721" s="65"/>
    </row>
    <row r="722" spans="1:25" ht="13.5" hidden="1" outlineLevel="3" thickBot="1" x14ac:dyDescent="0.25">
      <c r="A722" s="467"/>
      <c r="B722" s="95">
        <v>810103</v>
      </c>
      <c r="C722" s="39" t="s">
        <v>48</v>
      </c>
      <c r="D722" s="35">
        <v>24</v>
      </c>
      <c r="E722" s="66">
        <v>0</v>
      </c>
      <c r="F722" s="13">
        <v>0</v>
      </c>
      <c r="G722" s="13">
        <v>0</v>
      </c>
      <c r="H722" s="68">
        <v>0</v>
      </c>
      <c r="I722" s="66">
        <v>0</v>
      </c>
      <c r="J722" s="13">
        <v>0</v>
      </c>
      <c r="K722" s="13">
        <v>0</v>
      </c>
      <c r="L722" s="68">
        <v>0</v>
      </c>
      <c r="M722" s="66">
        <v>0</v>
      </c>
      <c r="N722" s="13">
        <v>0</v>
      </c>
      <c r="O722" s="13">
        <v>0</v>
      </c>
      <c r="P722" s="68">
        <v>0</v>
      </c>
      <c r="Q722" s="66">
        <v>0</v>
      </c>
      <c r="R722" s="13">
        <v>0</v>
      </c>
      <c r="S722" s="13">
        <v>0</v>
      </c>
      <c r="T722" s="68">
        <v>0</v>
      </c>
      <c r="U722" s="69">
        <v>0</v>
      </c>
      <c r="V722" s="13">
        <v>0</v>
      </c>
      <c r="W722" s="67">
        <v>0</v>
      </c>
      <c r="X722" s="68">
        <v>0</v>
      </c>
      <c r="Y722" s="65"/>
    </row>
    <row r="723" spans="1:25" ht="13.5" hidden="1" outlineLevel="3" thickBot="1" x14ac:dyDescent="0.25">
      <c r="A723" s="467"/>
      <c r="B723" s="95">
        <v>810103</v>
      </c>
      <c r="C723" s="39" t="s">
        <v>48</v>
      </c>
      <c r="D723" s="35">
        <v>25</v>
      </c>
      <c r="E723" s="66">
        <v>0</v>
      </c>
      <c r="F723" s="13">
        <v>0</v>
      </c>
      <c r="G723" s="13">
        <v>0</v>
      </c>
      <c r="H723" s="68">
        <v>0</v>
      </c>
      <c r="I723" s="66">
        <v>0</v>
      </c>
      <c r="J723" s="13">
        <v>0</v>
      </c>
      <c r="K723" s="13">
        <v>0</v>
      </c>
      <c r="L723" s="68">
        <v>0</v>
      </c>
      <c r="M723" s="66">
        <v>0</v>
      </c>
      <c r="N723" s="13">
        <v>0</v>
      </c>
      <c r="O723" s="13">
        <v>0</v>
      </c>
      <c r="P723" s="68">
        <v>0</v>
      </c>
      <c r="Q723" s="66">
        <v>0</v>
      </c>
      <c r="R723" s="13">
        <v>0</v>
      </c>
      <c r="S723" s="13">
        <v>0</v>
      </c>
      <c r="T723" s="68">
        <v>0</v>
      </c>
      <c r="U723" s="69">
        <v>0</v>
      </c>
      <c r="V723" s="13">
        <v>0</v>
      </c>
      <c r="W723" s="67">
        <v>0</v>
      </c>
      <c r="X723" s="68">
        <v>0</v>
      </c>
      <c r="Y723" s="65"/>
    </row>
    <row r="724" spans="1:25" ht="13.5" hidden="1" outlineLevel="3" thickBot="1" x14ac:dyDescent="0.25">
      <c r="A724" s="467"/>
      <c r="B724" s="95">
        <v>810103</v>
      </c>
      <c r="C724" s="39" t="s">
        <v>49</v>
      </c>
      <c r="D724" s="35">
        <v>26</v>
      </c>
      <c r="E724" s="66">
        <v>0</v>
      </c>
      <c r="F724" s="13">
        <v>0</v>
      </c>
      <c r="G724" s="13">
        <v>0</v>
      </c>
      <c r="H724" s="68">
        <v>0</v>
      </c>
      <c r="I724" s="66">
        <v>0</v>
      </c>
      <c r="J724" s="13">
        <v>0</v>
      </c>
      <c r="K724" s="13">
        <v>0</v>
      </c>
      <c r="L724" s="68">
        <v>0</v>
      </c>
      <c r="M724" s="66">
        <v>0</v>
      </c>
      <c r="N724" s="13">
        <v>0</v>
      </c>
      <c r="O724" s="13">
        <v>0</v>
      </c>
      <c r="P724" s="68">
        <v>0</v>
      </c>
      <c r="Q724" s="66">
        <v>0</v>
      </c>
      <c r="R724" s="13">
        <v>0</v>
      </c>
      <c r="S724" s="13">
        <v>0</v>
      </c>
      <c r="T724" s="68">
        <v>0</v>
      </c>
      <c r="U724" s="69">
        <v>0</v>
      </c>
      <c r="V724" s="13">
        <v>0</v>
      </c>
      <c r="W724" s="67">
        <v>0</v>
      </c>
      <c r="X724" s="68">
        <v>0</v>
      </c>
      <c r="Y724" s="65"/>
    </row>
    <row r="725" spans="1:25" ht="13.5" hidden="1" outlineLevel="3" thickBot="1" x14ac:dyDescent="0.25">
      <c r="A725" s="467"/>
      <c r="B725" s="95">
        <v>810103</v>
      </c>
      <c r="C725" s="39" t="s">
        <v>49</v>
      </c>
      <c r="D725" s="35">
        <v>27</v>
      </c>
      <c r="E725" s="66">
        <v>0</v>
      </c>
      <c r="F725" s="13">
        <v>0</v>
      </c>
      <c r="G725" s="13">
        <v>0</v>
      </c>
      <c r="H725" s="68">
        <v>0</v>
      </c>
      <c r="I725" s="66">
        <v>0</v>
      </c>
      <c r="J725" s="13">
        <v>0</v>
      </c>
      <c r="K725" s="13">
        <v>0</v>
      </c>
      <c r="L725" s="68">
        <v>0</v>
      </c>
      <c r="M725" s="66">
        <v>0</v>
      </c>
      <c r="N725" s="13">
        <v>0</v>
      </c>
      <c r="O725" s="13">
        <v>0</v>
      </c>
      <c r="P725" s="68">
        <v>0</v>
      </c>
      <c r="Q725" s="66">
        <v>0</v>
      </c>
      <c r="R725" s="13">
        <v>0</v>
      </c>
      <c r="S725" s="13">
        <v>0</v>
      </c>
      <c r="T725" s="68">
        <v>0</v>
      </c>
      <c r="U725" s="69">
        <v>0</v>
      </c>
      <c r="V725" s="13">
        <v>0</v>
      </c>
      <c r="W725" s="67">
        <v>0</v>
      </c>
      <c r="X725" s="68">
        <v>0</v>
      </c>
      <c r="Y725" s="65"/>
    </row>
    <row r="726" spans="1:25" ht="13.5" hidden="1" outlineLevel="3" thickBot="1" x14ac:dyDescent="0.25">
      <c r="A726" s="467"/>
      <c r="B726" s="95">
        <v>810103</v>
      </c>
      <c r="C726" s="39" t="s">
        <v>49</v>
      </c>
      <c r="D726" s="35">
        <v>28</v>
      </c>
      <c r="E726" s="66">
        <v>0</v>
      </c>
      <c r="F726" s="13">
        <v>0</v>
      </c>
      <c r="G726" s="13">
        <v>0</v>
      </c>
      <c r="H726" s="68">
        <v>0</v>
      </c>
      <c r="I726" s="66">
        <v>0</v>
      </c>
      <c r="J726" s="13">
        <v>0</v>
      </c>
      <c r="K726" s="13">
        <v>0</v>
      </c>
      <c r="L726" s="68">
        <v>0</v>
      </c>
      <c r="M726" s="66">
        <v>0</v>
      </c>
      <c r="N726" s="13">
        <v>0</v>
      </c>
      <c r="O726" s="13">
        <v>0</v>
      </c>
      <c r="P726" s="68">
        <v>0</v>
      </c>
      <c r="Q726" s="66">
        <v>0</v>
      </c>
      <c r="R726" s="13">
        <v>0</v>
      </c>
      <c r="S726" s="13">
        <v>0</v>
      </c>
      <c r="T726" s="68">
        <v>0</v>
      </c>
      <c r="U726" s="69">
        <v>0</v>
      </c>
      <c r="V726" s="13">
        <v>0</v>
      </c>
      <c r="W726" s="67">
        <v>0</v>
      </c>
      <c r="X726" s="68">
        <v>0</v>
      </c>
      <c r="Y726" s="65"/>
    </row>
    <row r="727" spans="1:25" ht="13.5" hidden="1" outlineLevel="3" thickBot="1" x14ac:dyDescent="0.25">
      <c r="A727" s="467"/>
      <c r="B727" s="95">
        <v>810103</v>
      </c>
      <c r="C727" s="39" t="s">
        <v>50</v>
      </c>
      <c r="D727" s="35">
        <v>29</v>
      </c>
      <c r="E727" s="66">
        <v>0</v>
      </c>
      <c r="F727" s="13">
        <v>0</v>
      </c>
      <c r="G727" s="13">
        <v>0</v>
      </c>
      <c r="H727" s="68">
        <v>0</v>
      </c>
      <c r="I727" s="66">
        <v>0</v>
      </c>
      <c r="J727" s="13">
        <v>0</v>
      </c>
      <c r="K727" s="13">
        <v>0</v>
      </c>
      <c r="L727" s="68">
        <v>0</v>
      </c>
      <c r="M727" s="66">
        <v>0</v>
      </c>
      <c r="N727" s="13">
        <v>0</v>
      </c>
      <c r="O727" s="13">
        <v>0</v>
      </c>
      <c r="P727" s="68">
        <v>0</v>
      </c>
      <c r="Q727" s="66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65"/>
    </row>
    <row r="728" spans="1:25" ht="13.5" hidden="1" outlineLevel="3" thickBot="1" x14ac:dyDescent="0.25">
      <c r="A728" s="467"/>
      <c r="B728" s="95">
        <v>810103</v>
      </c>
      <c r="C728" s="39" t="s">
        <v>50</v>
      </c>
      <c r="D728" s="35">
        <v>30</v>
      </c>
      <c r="E728" s="66">
        <v>0</v>
      </c>
      <c r="F728" s="13">
        <v>0</v>
      </c>
      <c r="G728" s="13">
        <v>0</v>
      </c>
      <c r="H728" s="68">
        <v>0</v>
      </c>
      <c r="I728" s="66">
        <v>0</v>
      </c>
      <c r="J728" s="13">
        <v>0</v>
      </c>
      <c r="K728" s="13">
        <v>0</v>
      </c>
      <c r="L728" s="68">
        <v>0</v>
      </c>
      <c r="M728" s="66">
        <v>0</v>
      </c>
      <c r="N728" s="13">
        <v>0</v>
      </c>
      <c r="O728" s="13">
        <v>0</v>
      </c>
      <c r="P728" s="68">
        <v>0</v>
      </c>
      <c r="Q728" s="66">
        <v>0</v>
      </c>
      <c r="R728" s="13">
        <v>0</v>
      </c>
      <c r="S728" s="13">
        <v>0</v>
      </c>
      <c r="T728" s="68">
        <v>0</v>
      </c>
      <c r="U728" s="69">
        <v>0</v>
      </c>
      <c r="V728" s="13">
        <v>0</v>
      </c>
      <c r="W728" s="67">
        <v>0</v>
      </c>
      <c r="X728" s="68">
        <v>0</v>
      </c>
      <c r="Y728" s="65"/>
    </row>
    <row r="729" spans="1:25" ht="13.5" hidden="1" outlineLevel="3" thickBot="1" x14ac:dyDescent="0.25">
      <c r="A729" s="467"/>
      <c r="B729" s="95">
        <v>810103</v>
      </c>
      <c r="C729" s="39" t="s">
        <v>59</v>
      </c>
      <c r="D729" s="35">
        <v>31</v>
      </c>
      <c r="E729" s="66">
        <v>0</v>
      </c>
      <c r="F729" s="13">
        <v>0</v>
      </c>
      <c r="G729" s="13">
        <v>0</v>
      </c>
      <c r="H729" s="68">
        <v>0</v>
      </c>
      <c r="I729" s="66">
        <v>0</v>
      </c>
      <c r="J729" s="13">
        <v>0</v>
      </c>
      <c r="K729" s="13">
        <v>0</v>
      </c>
      <c r="L729" s="68">
        <v>0</v>
      </c>
      <c r="M729" s="66">
        <v>0</v>
      </c>
      <c r="N729" s="13">
        <v>0</v>
      </c>
      <c r="O729" s="13">
        <v>0</v>
      </c>
      <c r="P729" s="68">
        <v>0</v>
      </c>
      <c r="Q729" s="66">
        <v>0</v>
      </c>
      <c r="R729" s="13">
        <v>0</v>
      </c>
      <c r="S729" s="13">
        <v>0</v>
      </c>
      <c r="T729" s="68">
        <v>0</v>
      </c>
      <c r="U729" s="69">
        <v>0</v>
      </c>
      <c r="V729" s="13">
        <v>0</v>
      </c>
      <c r="W729" s="67">
        <v>0</v>
      </c>
      <c r="X729" s="68">
        <v>0</v>
      </c>
      <c r="Y729" s="65"/>
    </row>
    <row r="730" spans="1:25" ht="13.5" hidden="1" outlineLevel="3" thickBot="1" x14ac:dyDescent="0.25">
      <c r="A730" s="467"/>
      <c r="B730" s="95">
        <v>810103</v>
      </c>
      <c r="C730" s="39" t="s">
        <v>59</v>
      </c>
      <c r="D730" s="35">
        <v>32</v>
      </c>
      <c r="E730" s="66">
        <v>0</v>
      </c>
      <c r="F730" s="13">
        <v>0</v>
      </c>
      <c r="G730" s="13">
        <v>0</v>
      </c>
      <c r="H730" s="68">
        <v>0</v>
      </c>
      <c r="I730" s="66">
        <v>0</v>
      </c>
      <c r="J730" s="13">
        <v>0</v>
      </c>
      <c r="K730" s="13">
        <v>0</v>
      </c>
      <c r="L730" s="68">
        <v>0</v>
      </c>
      <c r="M730" s="66">
        <v>0</v>
      </c>
      <c r="N730" s="13">
        <v>0</v>
      </c>
      <c r="O730" s="13">
        <v>0</v>
      </c>
      <c r="P730" s="68">
        <v>0</v>
      </c>
      <c r="Q730" s="66">
        <v>0</v>
      </c>
      <c r="R730" s="13">
        <v>0</v>
      </c>
      <c r="S730" s="13">
        <v>0</v>
      </c>
      <c r="T730" s="68">
        <v>0</v>
      </c>
      <c r="U730" s="69">
        <v>0</v>
      </c>
      <c r="V730" s="13">
        <v>0</v>
      </c>
      <c r="W730" s="67">
        <v>0</v>
      </c>
      <c r="X730" s="68">
        <v>0</v>
      </c>
      <c r="Y730" s="65"/>
    </row>
    <row r="731" spans="1:25" ht="13.5" hidden="1" outlineLevel="3" thickBot="1" x14ac:dyDescent="0.25">
      <c r="A731" s="467"/>
      <c r="B731" s="95">
        <v>810103</v>
      </c>
      <c r="C731" s="39" t="s">
        <v>59</v>
      </c>
      <c r="D731" s="35">
        <v>33</v>
      </c>
      <c r="E731" s="66">
        <v>0</v>
      </c>
      <c r="F731" s="13">
        <v>0</v>
      </c>
      <c r="G731" s="13">
        <v>0</v>
      </c>
      <c r="H731" s="68">
        <v>0</v>
      </c>
      <c r="I731" s="66">
        <v>0</v>
      </c>
      <c r="J731" s="13">
        <v>0</v>
      </c>
      <c r="K731" s="13">
        <v>0</v>
      </c>
      <c r="L731" s="68">
        <v>0</v>
      </c>
      <c r="M731" s="66">
        <v>0</v>
      </c>
      <c r="N731" s="13">
        <v>0</v>
      </c>
      <c r="O731" s="13">
        <v>0</v>
      </c>
      <c r="P731" s="68">
        <v>0</v>
      </c>
      <c r="Q731" s="66">
        <v>0</v>
      </c>
      <c r="R731" s="13">
        <v>0</v>
      </c>
      <c r="S731" s="13">
        <v>0</v>
      </c>
      <c r="T731" s="68">
        <v>0</v>
      </c>
      <c r="U731" s="69">
        <v>0</v>
      </c>
      <c r="V731" s="13">
        <v>0</v>
      </c>
      <c r="W731" s="67">
        <v>0</v>
      </c>
      <c r="X731" s="68">
        <v>0</v>
      </c>
      <c r="Y731" s="65"/>
    </row>
    <row r="732" spans="1:25" ht="13.5" hidden="1" outlineLevel="3" thickBot="1" x14ac:dyDescent="0.25">
      <c r="A732" s="467"/>
      <c r="B732" s="95">
        <v>810103</v>
      </c>
      <c r="C732" s="39" t="s">
        <v>59</v>
      </c>
      <c r="D732" s="35">
        <v>34</v>
      </c>
      <c r="E732" s="66">
        <v>0</v>
      </c>
      <c r="F732" s="13">
        <v>0</v>
      </c>
      <c r="G732" s="13">
        <v>0</v>
      </c>
      <c r="H732" s="68">
        <v>0</v>
      </c>
      <c r="I732" s="66">
        <v>0</v>
      </c>
      <c r="J732" s="13">
        <v>0</v>
      </c>
      <c r="K732" s="13">
        <v>0</v>
      </c>
      <c r="L732" s="68">
        <v>0</v>
      </c>
      <c r="M732" s="66">
        <v>0</v>
      </c>
      <c r="N732" s="13">
        <v>0</v>
      </c>
      <c r="O732" s="13">
        <v>0</v>
      </c>
      <c r="P732" s="68">
        <v>0</v>
      </c>
      <c r="Q732" s="66">
        <v>0</v>
      </c>
      <c r="R732" s="13">
        <v>0</v>
      </c>
      <c r="S732" s="13">
        <v>0</v>
      </c>
      <c r="T732" s="68">
        <v>0</v>
      </c>
      <c r="U732" s="69">
        <v>0</v>
      </c>
      <c r="V732" s="13">
        <v>0</v>
      </c>
      <c r="W732" s="67">
        <v>0</v>
      </c>
      <c r="X732" s="68">
        <v>0</v>
      </c>
      <c r="Y732" s="65"/>
    </row>
    <row r="733" spans="1:25" ht="13.5" hidden="1" outlineLevel="3" thickBot="1" x14ac:dyDescent="0.25">
      <c r="A733" s="467"/>
      <c r="B733" s="95">
        <v>810103</v>
      </c>
      <c r="C733" s="39" t="s">
        <v>51</v>
      </c>
      <c r="D733" s="35">
        <v>35</v>
      </c>
      <c r="E733" s="66">
        <v>0</v>
      </c>
      <c r="F733" s="13">
        <v>0</v>
      </c>
      <c r="G733" s="13">
        <v>0</v>
      </c>
      <c r="H733" s="68">
        <v>0</v>
      </c>
      <c r="I733" s="66">
        <v>0</v>
      </c>
      <c r="J733" s="13">
        <v>0</v>
      </c>
      <c r="K733" s="13">
        <v>0</v>
      </c>
      <c r="L733" s="68">
        <v>0</v>
      </c>
      <c r="M733" s="66">
        <v>0</v>
      </c>
      <c r="N733" s="13">
        <v>0</v>
      </c>
      <c r="O733" s="13">
        <v>0</v>
      </c>
      <c r="P733" s="68">
        <v>0</v>
      </c>
      <c r="Q733" s="66">
        <v>0</v>
      </c>
      <c r="R733" s="13">
        <v>0</v>
      </c>
      <c r="S733" s="13">
        <v>0</v>
      </c>
      <c r="T733" s="68">
        <v>0</v>
      </c>
      <c r="U733" s="69">
        <v>0</v>
      </c>
      <c r="V733" s="13">
        <v>0</v>
      </c>
      <c r="W733" s="67">
        <v>0</v>
      </c>
      <c r="X733" s="68">
        <v>0</v>
      </c>
      <c r="Y733" s="65"/>
    </row>
    <row r="734" spans="1:25" ht="13.5" hidden="1" outlineLevel="3" thickBot="1" x14ac:dyDescent="0.25">
      <c r="A734" s="467"/>
      <c r="B734" s="95">
        <v>810103</v>
      </c>
      <c r="C734" s="39" t="s">
        <v>56</v>
      </c>
      <c r="D734" s="35">
        <v>36</v>
      </c>
      <c r="E734" s="66">
        <v>0</v>
      </c>
      <c r="F734" s="13">
        <v>0</v>
      </c>
      <c r="G734" s="13">
        <v>0</v>
      </c>
      <c r="H734" s="68">
        <v>0</v>
      </c>
      <c r="I734" s="66">
        <v>0</v>
      </c>
      <c r="J734" s="13">
        <v>0</v>
      </c>
      <c r="K734" s="13">
        <v>0</v>
      </c>
      <c r="L734" s="68">
        <v>0</v>
      </c>
      <c r="M734" s="66">
        <v>0</v>
      </c>
      <c r="N734" s="13">
        <v>0</v>
      </c>
      <c r="O734" s="13">
        <v>0</v>
      </c>
      <c r="P734" s="68">
        <v>0</v>
      </c>
      <c r="Q734" s="66">
        <v>0</v>
      </c>
      <c r="R734" s="13">
        <v>0</v>
      </c>
      <c r="S734" s="13">
        <v>0</v>
      </c>
      <c r="T734" s="68">
        <v>0</v>
      </c>
      <c r="U734" s="69">
        <v>0</v>
      </c>
      <c r="V734" s="13">
        <v>0</v>
      </c>
      <c r="W734" s="67">
        <v>0</v>
      </c>
      <c r="X734" s="68">
        <v>0</v>
      </c>
      <c r="Y734" s="65"/>
    </row>
    <row r="735" spans="1:25" ht="13.5" hidden="1" outlineLevel="3" thickBot="1" x14ac:dyDescent="0.25">
      <c r="A735" s="467"/>
      <c r="B735" s="95">
        <v>810103</v>
      </c>
      <c r="C735" s="39" t="s">
        <v>56</v>
      </c>
      <c r="D735" s="35">
        <v>37</v>
      </c>
      <c r="E735" s="66">
        <v>0</v>
      </c>
      <c r="F735" s="13">
        <v>0</v>
      </c>
      <c r="G735" s="13">
        <v>0</v>
      </c>
      <c r="H735" s="68">
        <v>0</v>
      </c>
      <c r="I735" s="66">
        <v>0</v>
      </c>
      <c r="J735" s="13">
        <v>0</v>
      </c>
      <c r="K735" s="13">
        <v>0</v>
      </c>
      <c r="L735" s="68">
        <v>0</v>
      </c>
      <c r="M735" s="66">
        <v>0</v>
      </c>
      <c r="N735" s="13">
        <v>0</v>
      </c>
      <c r="O735" s="13">
        <v>0</v>
      </c>
      <c r="P735" s="68">
        <v>0</v>
      </c>
      <c r="Q735" s="66">
        <v>0</v>
      </c>
      <c r="R735" s="13">
        <v>0</v>
      </c>
      <c r="S735" s="13">
        <v>0</v>
      </c>
      <c r="T735" s="68">
        <v>0</v>
      </c>
      <c r="U735" s="69">
        <v>0</v>
      </c>
      <c r="V735" s="13">
        <v>0</v>
      </c>
      <c r="W735" s="67">
        <v>0</v>
      </c>
      <c r="X735" s="68">
        <v>0</v>
      </c>
      <c r="Y735" s="65"/>
    </row>
    <row r="736" spans="1:25" ht="13.5" hidden="1" outlineLevel="3" thickBot="1" x14ac:dyDescent="0.25">
      <c r="A736" s="467"/>
      <c r="B736" s="95">
        <v>810103</v>
      </c>
      <c r="C736" s="39" t="s">
        <v>56</v>
      </c>
      <c r="D736" s="35">
        <v>38</v>
      </c>
      <c r="E736" s="66">
        <v>0</v>
      </c>
      <c r="F736" s="13">
        <v>0</v>
      </c>
      <c r="G736" s="13">
        <v>0</v>
      </c>
      <c r="H736" s="68">
        <v>0</v>
      </c>
      <c r="I736" s="66">
        <v>0</v>
      </c>
      <c r="J736" s="13">
        <v>0</v>
      </c>
      <c r="K736" s="13">
        <v>0</v>
      </c>
      <c r="L736" s="68">
        <v>0</v>
      </c>
      <c r="M736" s="66">
        <v>0</v>
      </c>
      <c r="N736" s="13">
        <v>0</v>
      </c>
      <c r="O736" s="13">
        <v>0</v>
      </c>
      <c r="P736" s="68">
        <v>0</v>
      </c>
      <c r="Q736" s="66">
        <v>0</v>
      </c>
      <c r="R736" s="13">
        <v>0</v>
      </c>
      <c r="S736" s="13">
        <v>0</v>
      </c>
      <c r="T736" s="68">
        <v>0</v>
      </c>
      <c r="U736" s="69">
        <v>0</v>
      </c>
      <c r="V736" s="13">
        <v>0</v>
      </c>
      <c r="W736" s="67">
        <v>0</v>
      </c>
      <c r="X736" s="68">
        <v>0</v>
      </c>
      <c r="Y736" s="65"/>
    </row>
    <row r="737" spans="1:25" ht="13.5" hidden="1" outlineLevel="3" thickBot="1" x14ac:dyDescent="0.25">
      <c r="A737" s="467"/>
      <c r="B737" s="95">
        <v>810103</v>
      </c>
      <c r="C737" s="39" t="s">
        <v>56</v>
      </c>
      <c r="D737" s="35">
        <v>39</v>
      </c>
      <c r="E737" s="66">
        <v>0</v>
      </c>
      <c r="F737" s="13">
        <v>0</v>
      </c>
      <c r="G737" s="13">
        <v>0</v>
      </c>
      <c r="H737" s="68">
        <v>0</v>
      </c>
      <c r="I737" s="66">
        <v>0</v>
      </c>
      <c r="J737" s="13">
        <v>0</v>
      </c>
      <c r="K737" s="13">
        <v>0</v>
      </c>
      <c r="L737" s="68">
        <v>0</v>
      </c>
      <c r="M737" s="66">
        <v>0</v>
      </c>
      <c r="N737" s="13">
        <v>0</v>
      </c>
      <c r="O737" s="13">
        <v>0</v>
      </c>
      <c r="P737" s="68">
        <v>0</v>
      </c>
      <c r="Q737" s="66">
        <v>0</v>
      </c>
      <c r="R737" s="13">
        <v>0</v>
      </c>
      <c r="S737" s="13">
        <v>0</v>
      </c>
      <c r="T737" s="68">
        <v>0</v>
      </c>
      <c r="U737" s="69">
        <v>0</v>
      </c>
      <c r="V737" s="13">
        <v>0</v>
      </c>
      <c r="W737" s="67">
        <v>0</v>
      </c>
      <c r="X737" s="68">
        <v>0</v>
      </c>
      <c r="Y737" s="65"/>
    </row>
    <row r="738" spans="1:25" ht="13.5" hidden="1" outlineLevel="3" thickBot="1" x14ac:dyDescent="0.25">
      <c r="A738" s="467"/>
      <c r="B738" s="95">
        <v>810103</v>
      </c>
      <c r="C738" s="39" t="s">
        <v>56</v>
      </c>
      <c r="D738" s="35">
        <v>40</v>
      </c>
      <c r="E738" s="66">
        <v>0</v>
      </c>
      <c r="F738" s="13">
        <v>0</v>
      </c>
      <c r="G738" s="13">
        <v>0</v>
      </c>
      <c r="H738" s="68">
        <v>0</v>
      </c>
      <c r="I738" s="66">
        <v>0</v>
      </c>
      <c r="J738" s="13">
        <v>0</v>
      </c>
      <c r="K738" s="13">
        <v>0</v>
      </c>
      <c r="L738" s="68">
        <v>0</v>
      </c>
      <c r="M738" s="66">
        <v>0</v>
      </c>
      <c r="N738" s="13">
        <v>0</v>
      </c>
      <c r="O738" s="13">
        <v>0</v>
      </c>
      <c r="P738" s="68">
        <v>0</v>
      </c>
      <c r="Q738" s="66">
        <v>0</v>
      </c>
      <c r="R738" s="13">
        <v>0</v>
      </c>
      <c r="S738" s="13">
        <v>0</v>
      </c>
      <c r="T738" s="68">
        <v>0</v>
      </c>
      <c r="U738" s="69">
        <v>0</v>
      </c>
      <c r="V738" s="13">
        <v>0</v>
      </c>
      <c r="W738" s="67">
        <v>0</v>
      </c>
      <c r="X738" s="68">
        <v>0</v>
      </c>
      <c r="Y738" s="65"/>
    </row>
    <row r="739" spans="1:25" ht="13.5" hidden="1" outlineLevel="3" thickBot="1" x14ac:dyDescent="0.25">
      <c r="A739" s="467"/>
      <c r="B739" s="95">
        <v>810103</v>
      </c>
      <c r="C739" s="39" t="s">
        <v>56</v>
      </c>
      <c r="D739" s="35">
        <v>41</v>
      </c>
      <c r="E739" s="66">
        <v>0</v>
      </c>
      <c r="F739" s="13">
        <v>0</v>
      </c>
      <c r="G739" s="13">
        <v>0</v>
      </c>
      <c r="H739" s="68">
        <v>0</v>
      </c>
      <c r="I739" s="66">
        <v>0</v>
      </c>
      <c r="J739" s="13">
        <v>0</v>
      </c>
      <c r="K739" s="13">
        <v>0</v>
      </c>
      <c r="L739" s="68">
        <v>0</v>
      </c>
      <c r="M739" s="66">
        <v>0</v>
      </c>
      <c r="N739" s="13">
        <v>0</v>
      </c>
      <c r="O739" s="13">
        <v>0</v>
      </c>
      <c r="P739" s="68">
        <v>0</v>
      </c>
      <c r="Q739" s="66">
        <v>0</v>
      </c>
      <c r="R739" s="13">
        <v>0</v>
      </c>
      <c r="S739" s="13">
        <v>0</v>
      </c>
      <c r="T739" s="68">
        <v>0</v>
      </c>
      <c r="U739" s="69">
        <v>0</v>
      </c>
      <c r="V739" s="13">
        <v>0</v>
      </c>
      <c r="W739" s="67">
        <v>0</v>
      </c>
      <c r="X739" s="68">
        <v>0</v>
      </c>
      <c r="Y739" s="65"/>
    </row>
    <row r="740" spans="1:25" ht="13.5" hidden="1" outlineLevel="3" thickBot="1" x14ac:dyDescent="0.25">
      <c r="A740" s="467"/>
      <c r="B740" s="95">
        <v>810103</v>
      </c>
      <c r="C740" s="39" t="s">
        <v>56</v>
      </c>
      <c r="D740" s="35">
        <v>42</v>
      </c>
      <c r="E740" s="66">
        <v>0</v>
      </c>
      <c r="F740" s="13">
        <v>0</v>
      </c>
      <c r="G740" s="13">
        <v>0</v>
      </c>
      <c r="H740" s="68">
        <v>0</v>
      </c>
      <c r="I740" s="66">
        <v>0</v>
      </c>
      <c r="J740" s="13">
        <v>0</v>
      </c>
      <c r="K740" s="13">
        <v>0</v>
      </c>
      <c r="L740" s="68">
        <v>0</v>
      </c>
      <c r="M740" s="66">
        <v>0</v>
      </c>
      <c r="N740" s="13">
        <v>0</v>
      </c>
      <c r="O740" s="13">
        <v>0</v>
      </c>
      <c r="P740" s="68">
        <v>0</v>
      </c>
      <c r="Q740" s="66">
        <v>0</v>
      </c>
      <c r="R740" s="13">
        <v>0</v>
      </c>
      <c r="S740" s="13">
        <v>0</v>
      </c>
      <c r="T740" s="68">
        <v>0</v>
      </c>
      <c r="U740" s="69">
        <v>0</v>
      </c>
      <c r="V740" s="13">
        <v>0</v>
      </c>
      <c r="W740" s="67">
        <v>0</v>
      </c>
      <c r="X740" s="68">
        <v>0</v>
      </c>
      <c r="Y740" s="65"/>
    </row>
    <row r="741" spans="1:25" ht="13.5" hidden="1" outlineLevel="3" thickBot="1" x14ac:dyDescent="0.25">
      <c r="A741" s="467"/>
      <c r="B741" s="95">
        <v>810103</v>
      </c>
      <c r="C741" s="39" t="s">
        <v>56</v>
      </c>
      <c r="D741" s="35">
        <v>43</v>
      </c>
      <c r="E741" s="66">
        <v>0</v>
      </c>
      <c r="F741" s="13">
        <v>0</v>
      </c>
      <c r="G741" s="13">
        <v>0</v>
      </c>
      <c r="H741" s="68">
        <v>0</v>
      </c>
      <c r="I741" s="66">
        <v>0</v>
      </c>
      <c r="J741" s="13">
        <v>0</v>
      </c>
      <c r="K741" s="13">
        <v>0</v>
      </c>
      <c r="L741" s="68">
        <v>0</v>
      </c>
      <c r="M741" s="66">
        <v>0</v>
      </c>
      <c r="N741" s="13">
        <v>0</v>
      </c>
      <c r="O741" s="13">
        <v>0</v>
      </c>
      <c r="P741" s="68">
        <v>0</v>
      </c>
      <c r="Q741" s="66">
        <v>0</v>
      </c>
      <c r="R741" s="13">
        <v>0</v>
      </c>
      <c r="S741" s="13">
        <v>0</v>
      </c>
      <c r="T741" s="68">
        <v>0</v>
      </c>
      <c r="U741" s="69">
        <v>0</v>
      </c>
      <c r="V741" s="13">
        <v>0</v>
      </c>
      <c r="W741" s="67">
        <v>0</v>
      </c>
      <c r="X741" s="68">
        <v>0</v>
      </c>
      <c r="Y741" s="65"/>
    </row>
    <row r="742" spans="1:25" ht="13.5" hidden="1" outlineLevel="3" thickBot="1" x14ac:dyDescent="0.25">
      <c r="A742" s="467"/>
      <c r="B742" s="95">
        <v>810103</v>
      </c>
      <c r="C742" s="39" t="s">
        <v>56</v>
      </c>
      <c r="D742" s="35">
        <v>44</v>
      </c>
      <c r="E742" s="66">
        <v>0</v>
      </c>
      <c r="F742" s="13">
        <v>0</v>
      </c>
      <c r="G742" s="13">
        <v>0</v>
      </c>
      <c r="H742" s="68">
        <v>0</v>
      </c>
      <c r="I742" s="66">
        <v>0</v>
      </c>
      <c r="J742" s="13">
        <v>0</v>
      </c>
      <c r="K742" s="13">
        <v>0</v>
      </c>
      <c r="L742" s="68">
        <v>0</v>
      </c>
      <c r="M742" s="66">
        <v>0</v>
      </c>
      <c r="N742" s="13">
        <v>0</v>
      </c>
      <c r="O742" s="13">
        <v>0</v>
      </c>
      <c r="P742" s="68">
        <v>0</v>
      </c>
      <c r="Q742" s="66">
        <v>0</v>
      </c>
      <c r="R742" s="13">
        <v>0</v>
      </c>
      <c r="S742" s="13">
        <v>0</v>
      </c>
      <c r="T742" s="68">
        <v>0</v>
      </c>
      <c r="U742" s="69">
        <v>0</v>
      </c>
      <c r="V742" s="13">
        <v>0</v>
      </c>
      <c r="W742" s="67">
        <v>0</v>
      </c>
      <c r="X742" s="68">
        <v>0</v>
      </c>
      <c r="Y742" s="65"/>
    </row>
    <row r="743" spans="1:25" ht="13.5" hidden="1" outlineLevel="3" thickBot="1" x14ac:dyDescent="0.25">
      <c r="A743" s="467"/>
      <c r="B743" s="95">
        <v>810103</v>
      </c>
      <c r="C743" s="39" t="s">
        <v>56</v>
      </c>
      <c r="D743" s="35">
        <v>45</v>
      </c>
      <c r="E743" s="66">
        <v>0</v>
      </c>
      <c r="F743" s="13">
        <v>0</v>
      </c>
      <c r="G743" s="13">
        <v>0</v>
      </c>
      <c r="H743" s="68">
        <v>0</v>
      </c>
      <c r="I743" s="66">
        <v>0</v>
      </c>
      <c r="J743" s="13">
        <v>0</v>
      </c>
      <c r="K743" s="13">
        <v>0</v>
      </c>
      <c r="L743" s="68">
        <v>0</v>
      </c>
      <c r="M743" s="66">
        <v>0</v>
      </c>
      <c r="N743" s="13">
        <v>0</v>
      </c>
      <c r="O743" s="13">
        <v>0</v>
      </c>
      <c r="P743" s="68">
        <v>0</v>
      </c>
      <c r="Q743" s="66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65"/>
    </row>
    <row r="744" spans="1:25" ht="13.5" hidden="1" outlineLevel="3" thickBot="1" x14ac:dyDescent="0.25">
      <c r="A744" s="467"/>
      <c r="B744" s="95">
        <v>810103</v>
      </c>
      <c r="C744" s="39" t="s">
        <v>56</v>
      </c>
      <c r="D744" s="35">
        <v>46</v>
      </c>
      <c r="E744" s="66">
        <v>0</v>
      </c>
      <c r="F744" s="13">
        <v>0</v>
      </c>
      <c r="G744" s="13">
        <v>0</v>
      </c>
      <c r="H744" s="68">
        <v>0</v>
      </c>
      <c r="I744" s="66">
        <v>0</v>
      </c>
      <c r="J744" s="13">
        <v>0</v>
      </c>
      <c r="K744" s="13">
        <v>0</v>
      </c>
      <c r="L744" s="68">
        <v>0</v>
      </c>
      <c r="M744" s="66">
        <v>0</v>
      </c>
      <c r="N744" s="13">
        <v>0</v>
      </c>
      <c r="O744" s="13">
        <v>0</v>
      </c>
      <c r="P744" s="68">
        <v>0</v>
      </c>
      <c r="Q744" s="66">
        <v>0</v>
      </c>
      <c r="R744" s="13">
        <v>0</v>
      </c>
      <c r="S744" s="13">
        <v>0</v>
      </c>
      <c r="T744" s="68">
        <v>0</v>
      </c>
      <c r="U744" s="69">
        <v>0</v>
      </c>
      <c r="V744" s="13">
        <v>0</v>
      </c>
      <c r="W744" s="67">
        <v>0</v>
      </c>
      <c r="X744" s="68">
        <v>0</v>
      </c>
      <c r="Y744" s="65"/>
    </row>
    <row r="745" spans="1:25" ht="13.5" hidden="1" outlineLevel="3" thickBot="1" x14ac:dyDescent="0.25">
      <c r="A745" s="467"/>
      <c r="B745" s="95">
        <v>810103</v>
      </c>
      <c r="C745" s="39" t="s">
        <v>175</v>
      </c>
      <c r="D745" s="35">
        <v>47</v>
      </c>
      <c r="E745" s="66">
        <v>0</v>
      </c>
      <c r="F745" s="13">
        <v>0</v>
      </c>
      <c r="G745" s="13">
        <v>0</v>
      </c>
      <c r="H745" s="68">
        <v>0</v>
      </c>
      <c r="I745" s="66">
        <v>0</v>
      </c>
      <c r="J745" s="13">
        <v>0</v>
      </c>
      <c r="K745" s="13">
        <v>0</v>
      </c>
      <c r="L745" s="68">
        <v>0</v>
      </c>
      <c r="M745" s="66">
        <v>0</v>
      </c>
      <c r="N745" s="13">
        <v>0</v>
      </c>
      <c r="O745" s="13">
        <v>0</v>
      </c>
      <c r="P745" s="68">
        <v>0</v>
      </c>
      <c r="Q745" s="66">
        <v>0</v>
      </c>
      <c r="R745" s="13">
        <v>0</v>
      </c>
      <c r="S745" s="13">
        <v>0</v>
      </c>
      <c r="T745" s="68">
        <v>0</v>
      </c>
      <c r="U745" s="69">
        <v>0</v>
      </c>
      <c r="V745" s="13">
        <v>0</v>
      </c>
      <c r="W745" s="67">
        <v>0</v>
      </c>
      <c r="X745" s="68">
        <v>0</v>
      </c>
      <c r="Y745" s="65"/>
    </row>
    <row r="746" spans="1:25" ht="13.5" hidden="1" outlineLevel="3" thickBot="1" x14ac:dyDescent="0.25">
      <c r="A746" s="467"/>
      <c r="B746" s="95">
        <v>810103</v>
      </c>
      <c r="C746" s="39" t="s">
        <v>175</v>
      </c>
      <c r="D746" s="35">
        <v>48</v>
      </c>
      <c r="E746" s="66">
        <v>0</v>
      </c>
      <c r="F746" s="13">
        <v>0</v>
      </c>
      <c r="G746" s="13">
        <v>0</v>
      </c>
      <c r="H746" s="68">
        <v>0</v>
      </c>
      <c r="I746" s="66">
        <v>0</v>
      </c>
      <c r="J746" s="13">
        <v>0</v>
      </c>
      <c r="K746" s="13">
        <v>0</v>
      </c>
      <c r="L746" s="68">
        <v>0</v>
      </c>
      <c r="M746" s="66">
        <v>0</v>
      </c>
      <c r="N746" s="13">
        <v>0</v>
      </c>
      <c r="O746" s="13">
        <v>0</v>
      </c>
      <c r="P746" s="68">
        <v>0</v>
      </c>
      <c r="Q746" s="66">
        <v>0</v>
      </c>
      <c r="R746" s="13">
        <v>0</v>
      </c>
      <c r="S746" s="13">
        <v>0</v>
      </c>
      <c r="T746" s="68">
        <v>0</v>
      </c>
      <c r="U746" s="69">
        <v>0</v>
      </c>
      <c r="V746" s="13">
        <v>0</v>
      </c>
      <c r="W746" s="67">
        <v>0</v>
      </c>
      <c r="X746" s="68">
        <v>0</v>
      </c>
      <c r="Y746" s="65"/>
    </row>
    <row r="747" spans="1:25" ht="13.5" hidden="1" outlineLevel="3" thickBot="1" x14ac:dyDescent="0.25">
      <c r="A747" s="467"/>
      <c r="B747" s="95">
        <v>810103</v>
      </c>
      <c r="C747" s="39" t="s">
        <v>54</v>
      </c>
      <c r="D747" s="35">
        <v>49</v>
      </c>
      <c r="E747" s="66">
        <v>0</v>
      </c>
      <c r="F747" s="13">
        <v>0</v>
      </c>
      <c r="G747" s="13">
        <v>0</v>
      </c>
      <c r="H747" s="68">
        <v>0</v>
      </c>
      <c r="I747" s="66">
        <v>0</v>
      </c>
      <c r="J747" s="13">
        <v>0</v>
      </c>
      <c r="K747" s="13">
        <v>0</v>
      </c>
      <c r="L747" s="68">
        <v>0</v>
      </c>
      <c r="M747" s="66">
        <v>0</v>
      </c>
      <c r="N747" s="13">
        <v>0</v>
      </c>
      <c r="O747" s="13">
        <v>0</v>
      </c>
      <c r="P747" s="68">
        <v>0</v>
      </c>
      <c r="Q747" s="66">
        <v>0</v>
      </c>
      <c r="R747" s="13">
        <v>0</v>
      </c>
      <c r="S747" s="13">
        <v>0</v>
      </c>
      <c r="T747" s="68">
        <v>0</v>
      </c>
      <c r="U747" s="69">
        <v>0</v>
      </c>
      <c r="V747" s="13">
        <v>0</v>
      </c>
      <c r="W747" s="67">
        <v>0</v>
      </c>
      <c r="X747" s="68">
        <v>0</v>
      </c>
      <c r="Y747" s="65"/>
    </row>
    <row r="748" spans="1:25" ht="13.5" hidden="1" outlineLevel="3" thickBot="1" x14ac:dyDescent="0.25">
      <c r="A748" s="467"/>
      <c r="B748" s="95">
        <v>810103</v>
      </c>
      <c r="C748" s="39" t="s">
        <v>54</v>
      </c>
      <c r="D748" s="35">
        <v>50</v>
      </c>
      <c r="E748" s="66">
        <v>0</v>
      </c>
      <c r="F748" s="13">
        <v>0</v>
      </c>
      <c r="G748" s="13">
        <v>0</v>
      </c>
      <c r="H748" s="68">
        <v>0</v>
      </c>
      <c r="I748" s="66">
        <v>0</v>
      </c>
      <c r="J748" s="13">
        <v>0</v>
      </c>
      <c r="K748" s="13">
        <v>0</v>
      </c>
      <c r="L748" s="68">
        <v>0</v>
      </c>
      <c r="M748" s="66">
        <v>0</v>
      </c>
      <c r="N748" s="13">
        <v>0</v>
      </c>
      <c r="O748" s="13">
        <v>0</v>
      </c>
      <c r="P748" s="68">
        <v>0</v>
      </c>
      <c r="Q748" s="66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65"/>
    </row>
    <row r="749" spans="1:25" ht="13.5" hidden="1" outlineLevel="3" thickBot="1" x14ac:dyDescent="0.25">
      <c r="A749" s="467"/>
      <c r="B749" s="95">
        <v>810103</v>
      </c>
      <c r="C749" s="39" t="s">
        <v>54</v>
      </c>
      <c r="D749" s="35">
        <v>51</v>
      </c>
      <c r="E749" s="66">
        <v>0</v>
      </c>
      <c r="F749" s="13">
        <v>0</v>
      </c>
      <c r="G749" s="13">
        <v>0</v>
      </c>
      <c r="H749" s="68">
        <v>0</v>
      </c>
      <c r="I749" s="66">
        <v>0</v>
      </c>
      <c r="J749" s="13">
        <v>0</v>
      </c>
      <c r="K749" s="13">
        <v>0</v>
      </c>
      <c r="L749" s="68">
        <v>0</v>
      </c>
      <c r="M749" s="66">
        <v>0</v>
      </c>
      <c r="N749" s="13">
        <v>0</v>
      </c>
      <c r="O749" s="13">
        <v>0</v>
      </c>
      <c r="P749" s="68">
        <v>0</v>
      </c>
      <c r="Q749" s="66">
        <v>0</v>
      </c>
      <c r="R749" s="13">
        <v>0</v>
      </c>
      <c r="S749" s="13">
        <v>0</v>
      </c>
      <c r="T749" s="68">
        <v>0</v>
      </c>
      <c r="U749" s="69">
        <v>0</v>
      </c>
      <c r="V749" s="13">
        <v>0</v>
      </c>
      <c r="W749" s="67">
        <v>0</v>
      </c>
      <c r="X749" s="68">
        <v>0</v>
      </c>
      <c r="Y749" s="65"/>
    </row>
    <row r="750" spans="1:25" ht="13.5" hidden="1" outlineLevel="3" thickBot="1" x14ac:dyDescent="0.25">
      <c r="A750" s="467"/>
      <c r="B750" s="95">
        <v>810103</v>
      </c>
      <c r="C750" s="39" t="s">
        <v>54</v>
      </c>
      <c r="D750" s="35">
        <v>52</v>
      </c>
      <c r="E750" s="66">
        <v>0</v>
      </c>
      <c r="F750" s="13">
        <v>0</v>
      </c>
      <c r="G750" s="13">
        <v>0</v>
      </c>
      <c r="H750" s="68">
        <v>0</v>
      </c>
      <c r="I750" s="66">
        <v>0</v>
      </c>
      <c r="J750" s="13">
        <v>0</v>
      </c>
      <c r="K750" s="13">
        <v>0</v>
      </c>
      <c r="L750" s="68">
        <v>0</v>
      </c>
      <c r="M750" s="66">
        <v>0</v>
      </c>
      <c r="N750" s="13">
        <v>0</v>
      </c>
      <c r="O750" s="13">
        <v>0</v>
      </c>
      <c r="P750" s="68">
        <v>0</v>
      </c>
      <c r="Q750" s="66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65"/>
    </row>
    <row r="751" spans="1:25" ht="13.5" hidden="1" outlineLevel="3" thickBot="1" x14ac:dyDescent="0.25">
      <c r="A751" s="467"/>
      <c r="B751" s="95">
        <v>810103</v>
      </c>
      <c r="C751" s="39" t="s">
        <v>54</v>
      </c>
      <c r="D751" s="35">
        <v>53</v>
      </c>
      <c r="E751" s="66">
        <v>0</v>
      </c>
      <c r="F751" s="13">
        <v>0</v>
      </c>
      <c r="G751" s="13">
        <v>0</v>
      </c>
      <c r="H751" s="68">
        <v>0</v>
      </c>
      <c r="I751" s="66">
        <v>0</v>
      </c>
      <c r="J751" s="13">
        <v>0</v>
      </c>
      <c r="K751" s="13">
        <v>0</v>
      </c>
      <c r="L751" s="68">
        <v>0</v>
      </c>
      <c r="M751" s="66">
        <v>0</v>
      </c>
      <c r="N751" s="13">
        <v>0</v>
      </c>
      <c r="O751" s="13">
        <v>0</v>
      </c>
      <c r="P751" s="68">
        <v>0</v>
      </c>
      <c r="Q751" s="66">
        <v>0</v>
      </c>
      <c r="R751" s="13">
        <v>0</v>
      </c>
      <c r="S751" s="13">
        <v>0</v>
      </c>
      <c r="T751" s="68">
        <v>0</v>
      </c>
      <c r="U751" s="69">
        <v>0</v>
      </c>
      <c r="V751" s="13">
        <v>0</v>
      </c>
      <c r="W751" s="67">
        <v>0</v>
      </c>
      <c r="X751" s="68">
        <v>0</v>
      </c>
      <c r="Y751" s="65"/>
    </row>
    <row r="752" spans="1:25" ht="13.5" hidden="1" outlineLevel="3" thickBot="1" x14ac:dyDescent="0.25">
      <c r="A752" s="467"/>
      <c r="B752" s="95">
        <v>810103</v>
      </c>
      <c r="C752" s="39" t="s">
        <v>57</v>
      </c>
      <c r="D752" s="35">
        <v>54</v>
      </c>
      <c r="E752" s="66">
        <v>0</v>
      </c>
      <c r="F752" s="13">
        <v>0</v>
      </c>
      <c r="G752" s="13">
        <v>0</v>
      </c>
      <c r="H752" s="68">
        <v>0</v>
      </c>
      <c r="I752" s="66">
        <v>0</v>
      </c>
      <c r="J752" s="13">
        <v>0</v>
      </c>
      <c r="K752" s="13">
        <v>0</v>
      </c>
      <c r="L752" s="68">
        <v>0</v>
      </c>
      <c r="M752" s="66">
        <v>0</v>
      </c>
      <c r="N752" s="13">
        <v>0</v>
      </c>
      <c r="O752" s="13">
        <v>0</v>
      </c>
      <c r="P752" s="68">
        <v>0</v>
      </c>
      <c r="Q752" s="66">
        <v>0</v>
      </c>
      <c r="R752" s="13">
        <v>0</v>
      </c>
      <c r="S752" s="13">
        <v>0</v>
      </c>
      <c r="T752" s="68">
        <v>0</v>
      </c>
      <c r="U752" s="69">
        <v>0</v>
      </c>
      <c r="V752" s="13">
        <v>0</v>
      </c>
      <c r="W752" s="67">
        <v>0</v>
      </c>
      <c r="X752" s="68">
        <v>0</v>
      </c>
      <c r="Y752" s="65"/>
    </row>
    <row r="753" spans="1:25" ht="13.5" hidden="1" outlineLevel="3" thickBot="1" x14ac:dyDescent="0.25">
      <c r="A753" s="467"/>
      <c r="B753" s="95">
        <v>810103</v>
      </c>
      <c r="C753" s="39" t="s">
        <v>57</v>
      </c>
      <c r="D753" s="35">
        <v>55</v>
      </c>
      <c r="E753" s="66">
        <v>0</v>
      </c>
      <c r="F753" s="13">
        <v>0</v>
      </c>
      <c r="G753" s="13">
        <v>0</v>
      </c>
      <c r="H753" s="68">
        <v>0</v>
      </c>
      <c r="I753" s="66">
        <v>0</v>
      </c>
      <c r="J753" s="13">
        <v>0</v>
      </c>
      <c r="K753" s="13">
        <v>0</v>
      </c>
      <c r="L753" s="68">
        <v>0</v>
      </c>
      <c r="M753" s="66">
        <v>0</v>
      </c>
      <c r="N753" s="13">
        <v>0</v>
      </c>
      <c r="O753" s="13">
        <v>0</v>
      </c>
      <c r="P753" s="68">
        <v>0</v>
      </c>
      <c r="Q753" s="66">
        <v>0</v>
      </c>
      <c r="R753" s="13">
        <v>0</v>
      </c>
      <c r="S753" s="13">
        <v>0</v>
      </c>
      <c r="T753" s="68">
        <v>0</v>
      </c>
      <c r="U753" s="69">
        <v>0</v>
      </c>
      <c r="V753" s="13">
        <v>0</v>
      </c>
      <c r="W753" s="67">
        <v>0</v>
      </c>
      <c r="X753" s="68">
        <v>0</v>
      </c>
      <c r="Y753" s="65"/>
    </row>
    <row r="754" spans="1:25" ht="13.5" hidden="1" outlineLevel="3" thickBot="1" x14ac:dyDescent="0.25">
      <c r="A754" s="467"/>
      <c r="B754" s="95">
        <v>810103</v>
      </c>
      <c r="C754" s="57" t="s">
        <v>52</v>
      </c>
      <c r="D754" s="35">
        <v>56</v>
      </c>
      <c r="E754" s="66">
        <v>0</v>
      </c>
      <c r="F754" s="13">
        <v>0</v>
      </c>
      <c r="G754" s="13">
        <v>0</v>
      </c>
      <c r="H754" s="68">
        <v>0</v>
      </c>
      <c r="I754" s="66">
        <v>0</v>
      </c>
      <c r="J754" s="13">
        <v>0</v>
      </c>
      <c r="K754" s="13">
        <v>0</v>
      </c>
      <c r="L754" s="68">
        <v>0</v>
      </c>
      <c r="M754" s="66">
        <v>0</v>
      </c>
      <c r="N754" s="13">
        <v>0</v>
      </c>
      <c r="O754" s="13">
        <v>0</v>
      </c>
      <c r="P754" s="68">
        <v>0</v>
      </c>
      <c r="Q754" s="66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65"/>
    </row>
    <row r="755" spans="1:25" ht="13.5" hidden="1" outlineLevel="3" thickBot="1" x14ac:dyDescent="0.25">
      <c r="A755" s="467"/>
      <c r="B755" s="95">
        <v>810103</v>
      </c>
      <c r="C755" s="57" t="s">
        <v>53</v>
      </c>
      <c r="D755" s="145">
        <v>57</v>
      </c>
      <c r="E755" s="66">
        <v>0</v>
      </c>
      <c r="F755" s="13">
        <v>0</v>
      </c>
      <c r="G755" s="13">
        <v>0</v>
      </c>
      <c r="H755" s="68">
        <v>0</v>
      </c>
      <c r="I755" s="66">
        <v>0</v>
      </c>
      <c r="J755" s="13">
        <v>0</v>
      </c>
      <c r="K755" s="13">
        <v>0</v>
      </c>
      <c r="L755" s="68">
        <v>0</v>
      </c>
      <c r="M755" s="66">
        <v>0</v>
      </c>
      <c r="N755" s="13">
        <v>0</v>
      </c>
      <c r="O755" s="13">
        <v>0</v>
      </c>
      <c r="P755" s="68">
        <v>0</v>
      </c>
      <c r="Q755" s="66">
        <v>0</v>
      </c>
      <c r="R755" s="13">
        <v>0</v>
      </c>
      <c r="S755" s="13">
        <v>0</v>
      </c>
      <c r="T755" s="68">
        <v>0</v>
      </c>
      <c r="U755" s="69">
        <v>0</v>
      </c>
      <c r="V755" s="13">
        <v>0</v>
      </c>
      <c r="W755" s="67">
        <v>0</v>
      </c>
      <c r="X755" s="68">
        <v>0</v>
      </c>
      <c r="Y755" s="65"/>
    </row>
    <row r="756" spans="1:25" ht="13.5" hidden="1" outlineLevel="3" thickBot="1" x14ac:dyDescent="0.25">
      <c r="A756" s="468"/>
      <c r="B756" s="96">
        <v>810103</v>
      </c>
      <c r="C756" s="41" t="s">
        <v>53</v>
      </c>
      <c r="D756" s="42">
        <v>58</v>
      </c>
      <c r="E756" s="72">
        <v>0</v>
      </c>
      <c r="F756" s="76">
        <v>0</v>
      </c>
      <c r="G756" s="76">
        <v>0</v>
      </c>
      <c r="H756" s="74">
        <v>0</v>
      </c>
      <c r="I756" s="72">
        <v>0</v>
      </c>
      <c r="J756" s="76">
        <v>0</v>
      </c>
      <c r="K756" s="76">
        <v>0</v>
      </c>
      <c r="L756" s="74">
        <v>0</v>
      </c>
      <c r="M756" s="72">
        <v>0</v>
      </c>
      <c r="N756" s="76">
        <v>0</v>
      </c>
      <c r="O756" s="76">
        <v>0</v>
      </c>
      <c r="P756" s="74">
        <v>0</v>
      </c>
      <c r="Q756" s="72">
        <v>0</v>
      </c>
      <c r="R756" s="76">
        <v>0</v>
      </c>
      <c r="S756" s="76">
        <v>0</v>
      </c>
      <c r="T756" s="74">
        <v>0</v>
      </c>
      <c r="U756" s="75">
        <v>0</v>
      </c>
      <c r="V756" s="76">
        <v>0</v>
      </c>
      <c r="W756" s="73">
        <v>0</v>
      </c>
      <c r="X756" s="74">
        <v>0</v>
      </c>
      <c r="Y756" s="65"/>
    </row>
    <row r="757" spans="1:25" s="106" customFormat="1" outlineLevel="1" x14ac:dyDescent="0.2">
      <c r="A757" s="464">
        <v>810104</v>
      </c>
      <c r="B757" s="97">
        <v>810104</v>
      </c>
      <c r="C757" s="100" t="s">
        <v>127</v>
      </c>
      <c r="D757" s="101" t="s">
        <v>265</v>
      </c>
      <c r="E757" s="161">
        <v>4089</v>
      </c>
      <c r="F757" s="162">
        <v>3</v>
      </c>
      <c r="G757" s="162">
        <v>218</v>
      </c>
      <c r="H757" s="104">
        <v>4310</v>
      </c>
      <c r="I757" s="161">
        <v>5624</v>
      </c>
      <c r="J757" s="162">
        <v>3</v>
      </c>
      <c r="K757" s="162">
        <v>365</v>
      </c>
      <c r="L757" s="104">
        <v>5992</v>
      </c>
      <c r="M757" s="161">
        <v>7659</v>
      </c>
      <c r="N757" s="162">
        <v>9</v>
      </c>
      <c r="O757" s="162">
        <v>418</v>
      </c>
      <c r="P757" s="104">
        <v>8086</v>
      </c>
      <c r="Q757" s="161">
        <v>7876</v>
      </c>
      <c r="R757" s="162">
        <v>11</v>
      </c>
      <c r="S757" s="162">
        <v>445</v>
      </c>
      <c r="T757" s="104">
        <v>8332</v>
      </c>
      <c r="U757" s="161">
        <v>25248</v>
      </c>
      <c r="V757" s="162">
        <v>26</v>
      </c>
      <c r="W757" s="162">
        <v>1446</v>
      </c>
      <c r="X757" s="104">
        <v>26720</v>
      </c>
      <c r="Y757" s="105"/>
    </row>
    <row r="758" spans="1:25" outlineLevel="2" x14ac:dyDescent="0.2">
      <c r="A758" s="465"/>
      <c r="B758" s="95">
        <v>810104</v>
      </c>
      <c r="C758" s="14" t="s">
        <v>411</v>
      </c>
      <c r="D758" s="58" t="s">
        <v>198</v>
      </c>
      <c r="E758" s="66">
        <v>2702</v>
      </c>
      <c r="F758" s="13">
        <v>1</v>
      </c>
      <c r="G758" s="13">
        <v>171</v>
      </c>
      <c r="H758" s="68">
        <v>2874</v>
      </c>
      <c r="I758" s="66">
        <v>4201</v>
      </c>
      <c r="J758" s="13">
        <v>3</v>
      </c>
      <c r="K758" s="13">
        <v>262</v>
      </c>
      <c r="L758" s="68">
        <v>4466</v>
      </c>
      <c r="M758" s="66">
        <v>6053</v>
      </c>
      <c r="N758" s="13">
        <v>6</v>
      </c>
      <c r="O758" s="13">
        <v>367</v>
      </c>
      <c r="P758" s="68">
        <v>6426</v>
      </c>
      <c r="Q758" s="66">
        <v>6493</v>
      </c>
      <c r="R758" s="13">
        <v>9</v>
      </c>
      <c r="S758" s="13">
        <v>387</v>
      </c>
      <c r="T758" s="68">
        <v>6889</v>
      </c>
      <c r="U758" s="69">
        <v>19449</v>
      </c>
      <c r="V758" s="13">
        <v>19</v>
      </c>
      <c r="W758" s="67">
        <v>1187</v>
      </c>
      <c r="X758" s="68">
        <v>20655</v>
      </c>
      <c r="Y758" s="65"/>
    </row>
    <row r="759" spans="1:25" outlineLevel="2" x14ac:dyDescent="0.2">
      <c r="A759" s="465"/>
      <c r="B759" s="95">
        <v>810104</v>
      </c>
      <c r="C759" s="14" t="s">
        <v>196</v>
      </c>
      <c r="D759" s="58" t="s">
        <v>199</v>
      </c>
      <c r="E759" s="66">
        <v>38</v>
      </c>
      <c r="F759" s="13">
        <v>0</v>
      </c>
      <c r="G759" s="13">
        <v>3</v>
      </c>
      <c r="H759" s="68">
        <v>41</v>
      </c>
      <c r="I759" s="66">
        <v>19</v>
      </c>
      <c r="J759" s="13">
        <v>0</v>
      </c>
      <c r="K759" s="13">
        <v>2</v>
      </c>
      <c r="L759" s="68">
        <v>21</v>
      </c>
      <c r="M759" s="66">
        <v>6</v>
      </c>
      <c r="N759" s="13">
        <v>0</v>
      </c>
      <c r="O759" s="13">
        <v>0</v>
      </c>
      <c r="P759" s="68">
        <v>6</v>
      </c>
      <c r="Q759" s="66">
        <v>7</v>
      </c>
      <c r="R759" s="13">
        <v>0</v>
      </c>
      <c r="S759" s="13">
        <v>0</v>
      </c>
      <c r="T759" s="68">
        <v>7</v>
      </c>
      <c r="U759" s="69">
        <v>70</v>
      </c>
      <c r="V759" s="13">
        <v>0</v>
      </c>
      <c r="W759" s="67">
        <v>5</v>
      </c>
      <c r="X759" s="68">
        <v>75</v>
      </c>
      <c r="Y759" s="65"/>
    </row>
    <row r="760" spans="1:25" outlineLevel="2" x14ac:dyDescent="0.2">
      <c r="A760" s="465"/>
      <c r="B760" s="95">
        <v>810104</v>
      </c>
      <c r="C760" s="14" t="s">
        <v>412</v>
      </c>
      <c r="D760" s="58" t="s">
        <v>200</v>
      </c>
      <c r="E760" s="66">
        <v>200</v>
      </c>
      <c r="F760" s="13">
        <v>1</v>
      </c>
      <c r="G760" s="13">
        <v>6</v>
      </c>
      <c r="H760" s="68">
        <v>207</v>
      </c>
      <c r="I760" s="66">
        <v>281</v>
      </c>
      <c r="J760" s="13">
        <v>0</v>
      </c>
      <c r="K760" s="13">
        <v>16</v>
      </c>
      <c r="L760" s="68">
        <v>297</v>
      </c>
      <c r="M760" s="66">
        <v>329</v>
      </c>
      <c r="N760" s="13">
        <v>0</v>
      </c>
      <c r="O760" s="13">
        <v>14</v>
      </c>
      <c r="P760" s="68">
        <v>343</v>
      </c>
      <c r="Q760" s="66">
        <v>342</v>
      </c>
      <c r="R760" s="13">
        <v>0</v>
      </c>
      <c r="S760" s="13">
        <v>15</v>
      </c>
      <c r="T760" s="68">
        <v>357</v>
      </c>
      <c r="U760" s="69">
        <v>1152</v>
      </c>
      <c r="V760" s="13">
        <v>1</v>
      </c>
      <c r="W760" s="67">
        <v>51</v>
      </c>
      <c r="X760" s="68">
        <v>1204</v>
      </c>
      <c r="Y760" s="65"/>
    </row>
    <row r="761" spans="1:25" hidden="1" outlineLevel="2" x14ac:dyDescent="0.2">
      <c r="A761" s="465"/>
      <c r="B761" s="95">
        <v>810104</v>
      </c>
      <c r="C761" s="14" t="s">
        <v>339</v>
      </c>
      <c r="D761" s="35" t="s">
        <v>201</v>
      </c>
      <c r="E761" s="66">
        <v>0</v>
      </c>
      <c r="F761" s="13">
        <v>0</v>
      </c>
      <c r="G761" s="13">
        <v>0</v>
      </c>
      <c r="H761" s="68">
        <v>0</v>
      </c>
      <c r="I761" s="66">
        <v>0</v>
      </c>
      <c r="J761" s="13">
        <v>0</v>
      </c>
      <c r="K761" s="13">
        <v>0</v>
      </c>
      <c r="L761" s="68">
        <v>0</v>
      </c>
      <c r="M761" s="66">
        <v>0</v>
      </c>
      <c r="N761" s="13">
        <v>0</v>
      </c>
      <c r="O761" s="13">
        <v>0</v>
      </c>
      <c r="P761" s="68">
        <v>0</v>
      </c>
      <c r="Q761" s="66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65"/>
    </row>
    <row r="762" spans="1:25" outlineLevel="2" x14ac:dyDescent="0.2">
      <c r="A762" s="465"/>
      <c r="B762" s="95">
        <v>810104</v>
      </c>
      <c r="C762" s="164" t="s">
        <v>398</v>
      </c>
      <c r="D762" s="35" t="s">
        <v>306</v>
      </c>
      <c r="E762" s="66">
        <v>967</v>
      </c>
      <c r="F762" s="13">
        <v>0</v>
      </c>
      <c r="G762" s="13">
        <v>30</v>
      </c>
      <c r="H762" s="68">
        <v>997</v>
      </c>
      <c r="I762" s="66">
        <v>908</v>
      </c>
      <c r="J762" s="13">
        <v>0</v>
      </c>
      <c r="K762" s="13">
        <v>73</v>
      </c>
      <c r="L762" s="68">
        <v>981</v>
      </c>
      <c r="M762" s="66">
        <v>1094</v>
      </c>
      <c r="N762" s="13">
        <v>3</v>
      </c>
      <c r="O762" s="13">
        <v>33</v>
      </c>
      <c r="P762" s="68">
        <v>1130</v>
      </c>
      <c r="Q762" s="66">
        <v>819</v>
      </c>
      <c r="R762" s="13">
        <v>2</v>
      </c>
      <c r="S762" s="13">
        <v>34</v>
      </c>
      <c r="T762" s="68">
        <v>855</v>
      </c>
      <c r="U762" s="69">
        <v>3788</v>
      </c>
      <c r="V762" s="13">
        <v>5</v>
      </c>
      <c r="W762" s="67">
        <v>170</v>
      </c>
      <c r="X762" s="68">
        <v>3963</v>
      </c>
      <c r="Y762" s="65"/>
    </row>
    <row r="763" spans="1:25" outlineLevel="2" x14ac:dyDescent="0.2">
      <c r="A763" s="465"/>
      <c r="B763" s="95">
        <v>810104</v>
      </c>
      <c r="C763" s="14" t="s">
        <v>202</v>
      </c>
      <c r="D763" s="35" t="s">
        <v>397</v>
      </c>
      <c r="E763" s="70">
        <v>182</v>
      </c>
      <c r="F763" s="149">
        <v>1</v>
      </c>
      <c r="G763" s="149">
        <v>8</v>
      </c>
      <c r="H763" s="68">
        <v>191</v>
      </c>
      <c r="I763" s="70">
        <v>215</v>
      </c>
      <c r="J763" s="149">
        <v>0</v>
      </c>
      <c r="K763" s="149">
        <v>12</v>
      </c>
      <c r="L763" s="68">
        <v>227</v>
      </c>
      <c r="M763" s="70">
        <v>177</v>
      </c>
      <c r="N763" s="149">
        <v>0</v>
      </c>
      <c r="O763" s="149">
        <v>4</v>
      </c>
      <c r="P763" s="68">
        <v>181</v>
      </c>
      <c r="Q763" s="70">
        <v>215</v>
      </c>
      <c r="R763" s="149">
        <v>0</v>
      </c>
      <c r="S763" s="149">
        <v>9</v>
      </c>
      <c r="T763" s="68">
        <v>224</v>
      </c>
      <c r="U763" s="70">
        <v>789</v>
      </c>
      <c r="V763" s="149">
        <v>1</v>
      </c>
      <c r="W763" s="149">
        <v>33</v>
      </c>
      <c r="X763" s="68">
        <v>823</v>
      </c>
      <c r="Y763" s="65"/>
    </row>
    <row r="764" spans="1:25" outlineLevel="3" x14ac:dyDescent="0.2">
      <c r="A764" s="465"/>
      <c r="B764" s="95">
        <v>810104</v>
      </c>
      <c r="C764" s="39" t="s">
        <v>44</v>
      </c>
      <c r="D764" s="35">
        <v>1</v>
      </c>
      <c r="E764" s="66">
        <v>6</v>
      </c>
      <c r="F764" s="13">
        <v>0</v>
      </c>
      <c r="G764" s="13">
        <v>0</v>
      </c>
      <c r="H764" s="68">
        <v>6</v>
      </c>
      <c r="I764" s="66">
        <v>6</v>
      </c>
      <c r="J764" s="13">
        <v>0</v>
      </c>
      <c r="K764" s="13">
        <v>0</v>
      </c>
      <c r="L764" s="68">
        <v>6</v>
      </c>
      <c r="M764" s="66">
        <v>0</v>
      </c>
      <c r="N764" s="13">
        <v>0</v>
      </c>
      <c r="O764" s="13">
        <v>0</v>
      </c>
      <c r="P764" s="68">
        <v>0</v>
      </c>
      <c r="Q764" s="66">
        <v>1</v>
      </c>
      <c r="R764" s="13">
        <v>0</v>
      </c>
      <c r="S764" s="13">
        <v>0</v>
      </c>
      <c r="T764" s="68">
        <v>1</v>
      </c>
      <c r="U764" s="69">
        <v>13</v>
      </c>
      <c r="V764" s="13">
        <v>0</v>
      </c>
      <c r="W764" s="67">
        <v>0</v>
      </c>
      <c r="X764" s="68">
        <v>13</v>
      </c>
      <c r="Y764" s="65"/>
    </row>
    <row r="765" spans="1:25" hidden="1" outlineLevel="3" x14ac:dyDescent="0.2">
      <c r="A765" s="465"/>
      <c r="B765" s="95">
        <v>810104</v>
      </c>
      <c r="C765" s="39" t="s">
        <v>44</v>
      </c>
      <c r="D765" s="35">
        <v>2</v>
      </c>
      <c r="E765" s="66">
        <v>0</v>
      </c>
      <c r="F765" s="13">
        <v>0</v>
      </c>
      <c r="G765" s="13">
        <v>0</v>
      </c>
      <c r="H765" s="68">
        <v>0</v>
      </c>
      <c r="I765" s="66">
        <v>0</v>
      </c>
      <c r="J765" s="13">
        <v>0</v>
      </c>
      <c r="K765" s="13">
        <v>0</v>
      </c>
      <c r="L765" s="68">
        <v>0</v>
      </c>
      <c r="M765" s="66">
        <v>0</v>
      </c>
      <c r="N765" s="13">
        <v>0</v>
      </c>
      <c r="O765" s="13">
        <v>0</v>
      </c>
      <c r="P765" s="68">
        <v>0</v>
      </c>
      <c r="Q765" s="66">
        <v>0</v>
      </c>
      <c r="R765" s="13">
        <v>0</v>
      </c>
      <c r="S765" s="13">
        <v>0</v>
      </c>
      <c r="T765" s="68">
        <v>0</v>
      </c>
      <c r="U765" s="69">
        <v>0</v>
      </c>
      <c r="V765" s="13">
        <v>0</v>
      </c>
      <c r="W765" s="67">
        <v>0</v>
      </c>
      <c r="X765" s="68">
        <v>0</v>
      </c>
      <c r="Y765" s="65"/>
    </row>
    <row r="766" spans="1:25" hidden="1" outlineLevel="3" x14ac:dyDescent="0.2">
      <c r="A766" s="465"/>
      <c r="B766" s="95">
        <v>810104</v>
      </c>
      <c r="C766" s="39" t="s">
        <v>45</v>
      </c>
      <c r="D766" s="35">
        <v>3</v>
      </c>
      <c r="E766" s="66">
        <v>0</v>
      </c>
      <c r="F766" s="13">
        <v>0</v>
      </c>
      <c r="G766" s="13">
        <v>0</v>
      </c>
      <c r="H766" s="68">
        <v>0</v>
      </c>
      <c r="I766" s="66">
        <v>0</v>
      </c>
      <c r="J766" s="13">
        <v>0</v>
      </c>
      <c r="K766" s="13">
        <v>0</v>
      </c>
      <c r="L766" s="68">
        <v>0</v>
      </c>
      <c r="M766" s="66">
        <v>0</v>
      </c>
      <c r="N766" s="13">
        <v>0</v>
      </c>
      <c r="O766" s="13">
        <v>0</v>
      </c>
      <c r="P766" s="68">
        <v>0</v>
      </c>
      <c r="Q766" s="66">
        <v>0</v>
      </c>
      <c r="R766" s="13">
        <v>0</v>
      </c>
      <c r="S766" s="13">
        <v>0</v>
      </c>
      <c r="T766" s="68">
        <v>0</v>
      </c>
      <c r="U766" s="69">
        <v>0</v>
      </c>
      <c r="V766" s="13">
        <v>0</v>
      </c>
      <c r="W766" s="67">
        <v>0</v>
      </c>
      <c r="X766" s="68">
        <v>0</v>
      </c>
      <c r="Y766" s="65"/>
    </row>
    <row r="767" spans="1:25" hidden="1" outlineLevel="3" x14ac:dyDescent="0.2">
      <c r="A767" s="465"/>
      <c r="B767" s="95">
        <v>810104</v>
      </c>
      <c r="C767" s="39" t="s">
        <v>45</v>
      </c>
      <c r="D767" s="35">
        <v>4</v>
      </c>
      <c r="E767" s="66">
        <v>0</v>
      </c>
      <c r="F767" s="13">
        <v>0</v>
      </c>
      <c r="G767" s="13">
        <v>0</v>
      </c>
      <c r="H767" s="68">
        <v>0</v>
      </c>
      <c r="I767" s="66">
        <v>0</v>
      </c>
      <c r="J767" s="13">
        <v>0</v>
      </c>
      <c r="K767" s="13">
        <v>0</v>
      </c>
      <c r="L767" s="68">
        <v>0</v>
      </c>
      <c r="M767" s="66">
        <v>0</v>
      </c>
      <c r="N767" s="13">
        <v>0</v>
      </c>
      <c r="O767" s="13">
        <v>0</v>
      </c>
      <c r="P767" s="68">
        <v>0</v>
      </c>
      <c r="Q767" s="66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65"/>
    </row>
    <row r="768" spans="1:25" hidden="1" outlineLevel="3" x14ac:dyDescent="0.2">
      <c r="A768" s="465"/>
      <c r="B768" s="95">
        <v>810104</v>
      </c>
      <c r="C768" s="39" t="s">
        <v>46</v>
      </c>
      <c r="D768" s="35">
        <v>5</v>
      </c>
      <c r="E768" s="66">
        <v>0</v>
      </c>
      <c r="F768" s="13">
        <v>0</v>
      </c>
      <c r="G768" s="13">
        <v>0</v>
      </c>
      <c r="H768" s="68">
        <v>0</v>
      </c>
      <c r="I768" s="66">
        <v>0</v>
      </c>
      <c r="J768" s="13">
        <v>0</v>
      </c>
      <c r="K768" s="13">
        <v>0</v>
      </c>
      <c r="L768" s="68">
        <v>0</v>
      </c>
      <c r="M768" s="66">
        <v>0</v>
      </c>
      <c r="N768" s="13">
        <v>0</v>
      </c>
      <c r="O768" s="13">
        <v>0</v>
      </c>
      <c r="P768" s="68">
        <v>0</v>
      </c>
      <c r="Q768" s="66">
        <v>0</v>
      </c>
      <c r="R768" s="13">
        <v>0</v>
      </c>
      <c r="S768" s="13">
        <v>0</v>
      </c>
      <c r="T768" s="68">
        <v>0</v>
      </c>
      <c r="U768" s="69">
        <v>0</v>
      </c>
      <c r="V768" s="13">
        <v>0</v>
      </c>
      <c r="W768" s="67">
        <v>0</v>
      </c>
      <c r="X768" s="68">
        <v>0</v>
      </c>
      <c r="Y768" s="65"/>
    </row>
    <row r="769" spans="1:25" hidden="1" outlineLevel="3" x14ac:dyDescent="0.2">
      <c r="A769" s="465"/>
      <c r="B769" s="95">
        <v>810104</v>
      </c>
      <c r="C769" s="39" t="s">
        <v>47</v>
      </c>
      <c r="D769" s="35">
        <v>6</v>
      </c>
      <c r="E769" s="66">
        <v>0</v>
      </c>
      <c r="F769" s="13">
        <v>0</v>
      </c>
      <c r="G769" s="13">
        <v>0</v>
      </c>
      <c r="H769" s="68">
        <v>0</v>
      </c>
      <c r="I769" s="66">
        <v>0</v>
      </c>
      <c r="J769" s="13">
        <v>0</v>
      </c>
      <c r="K769" s="13">
        <v>0</v>
      </c>
      <c r="L769" s="68">
        <v>0</v>
      </c>
      <c r="M769" s="66">
        <v>0</v>
      </c>
      <c r="N769" s="13">
        <v>0</v>
      </c>
      <c r="O769" s="13">
        <v>0</v>
      </c>
      <c r="P769" s="68">
        <v>0</v>
      </c>
      <c r="Q769" s="66">
        <v>0</v>
      </c>
      <c r="R769" s="13">
        <v>0</v>
      </c>
      <c r="S769" s="13">
        <v>0</v>
      </c>
      <c r="T769" s="68">
        <v>0</v>
      </c>
      <c r="U769" s="69">
        <v>0</v>
      </c>
      <c r="V769" s="13">
        <v>0</v>
      </c>
      <c r="W769" s="67">
        <v>0</v>
      </c>
      <c r="X769" s="68">
        <v>0</v>
      </c>
      <c r="Y769" s="65"/>
    </row>
    <row r="770" spans="1:25" hidden="1" outlineLevel="3" x14ac:dyDescent="0.2">
      <c r="A770" s="465"/>
      <c r="B770" s="95">
        <v>810104</v>
      </c>
      <c r="C770" s="39" t="s">
        <v>47</v>
      </c>
      <c r="D770" s="35">
        <v>7</v>
      </c>
      <c r="E770" s="66">
        <v>0</v>
      </c>
      <c r="F770" s="13">
        <v>0</v>
      </c>
      <c r="G770" s="13">
        <v>0</v>
      </c>
      <c r="H770" s="68">
        <v>0</v>
      </c>
      <c r="I770" s="66">
        <v>0</v>
      </c>
      <c r="J770" s="13">
        <v>0</v>
      </c>
      <c r="K770" s="13">
        <v>0</v>
      </c>
      <c r="L770" s="68">
        <v>0</v>
      </c>
      <c r="M770" s="66">
        <v>0</v>
      </c>
      <c r="N770" s="13">
        <v>0</v>
      </c>
      <c r="O770" s="13">
        <v>0</v>
      </c>
      <c r="P770" s="68">
        <v>0</v>
      </c>
      <c r="Q770" s="66">
        <v>0</v>
      </c>
      <c r="R770" s="13">
        <v>0</v>
      </c>
      <c r="S770" s="13">
        <v>0</v>
      </c>
      <c r="T770" s="68">
        <v>0</v>
      </c>
      <c r="U770" s="69">
        <v>0</v>
      </c>
      <c r="V770" s="13">
        <v>0</v>
      </c>
      <c r="W770" s="67">
        <v>0</v>
      </c>
      <c r="X770" s="68">
        <v>0</v>
      </c>
      <c r="Y770" s="65"/>
    </row>
    <row r="771" spans="1:25" hidden="1" outlineLevel="3" x14ac:dyDescent="0.2">
      <c r="A771" s="465"/>
      <c r="B771" s="95">
        <v>810104</v>
      </c>
      <c r="C771" s="39" t="s">
        <v>72</v>
      </c>
      <c r="D771" s="35">
        <v>8</v>
      </c>
      <c r="E771" s="66">
        <v>0</v>
      </c>
      <c r="F771" s="13">
        <v>0</v>
      </c>
      <c r="G771" s="13">
        <v>0</v>
      </c>
      <c r="H771" s="68">
        <v>0</v>
      </c>
      <c r="I771" s="66">
        <v>0</v>
      </c>
      <c r="J771" s="13">
        <v>0</v>
      </c>
      <c r="K771" s="13">
        <v>0</v>
      </c>
      <c r="L771" s="68">
        <v>0</v>
      </c>
      <c r="M771" s="66">
        <v>0</v>
      </c>
      <c r="N771" s="13">
        <v>0</v>
      </c>
      <c r="O771" s="13">
        <v>0</v>
      </c>
      <c r="P771" s="68">
        <v>0</v>
      </c>
      <c r="Q771" s="66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65"/>
    </row>
    <row r="772" spans="1:25" hidden="1" outlineLevel="3" x14ac:dyDescent="0.2">
      <c r="A772" s="465"/>
      <c r="B772" s="95">
        <v>810104</v>
      </c>
      <c r="C772" s="39" t="s">
        <v>203</v>
      </c>
      <c r="D772" s="35">
        <v>9</v>
      </c>
      <c r="E772" s="66">
        <v>0</v>
      </c>
      <c r="F772" s="13">
        <v>0</v>
      </c>
      <c r="G772" s="13">
        <v>0</v>
      </c>
      <c r="H772" s="68">
        <v>0</v>
      </c>
      <c r="I772" s="66">
        <v>0</v>
      </c>
      <c r="J772" s="13">
        <v>0</v>
      </c>
      <c r="K772" s="13">
        <v>0</v>
      </c>
      <c r="L772" s="68">
        <v>0</v>
      </c>
      <c r="M772" s="66">
        <v>0</v>
      </c>
      <c r="N772" s="13">
        <v>0</v>
      </c>
      <c r="O772" s="13">
        <v>0</v>
      </c>
      <c r="P772" s="68">
        <v>0</v>
      </c>
      <c r="Q772" s="66">
        <v>0</v>
      </c>
      <c r="R772" s="13">
        <v>0</v>
      </c>
      <c r="S772" s="13">
        <v>0</v>
      </c>
      <c r="T772" s="68">
        <v>0</v>
      </c>
      <c r="U772" s="69">
        <v>0</v>
      </c>
      <c r="V772" s="13">
        <v>0</v>
      </c>
      <c r="W772" s="67">
        <v>0</v>
      </c>
      <c r="X772" s="68">
        <v>0</v>
      </c>
      <c r="Y772" s="65"/>
    </row>
    <row r="773" spans="1:25" hidden="1" outlineLevel="3" x14ac:dyDescent="0.2">
      <c r="A773" s="465"/>
      <c r="B773" s="95">
        <v>810104</v>
      </c>
      <c r="C773" s="39" t="s">
        <v>170</v>
      </c>
      <c r="D773" s="35">
        <v>10</v>
      </c>
      <c r="E773" s="66">
        <v>0</v>
      </c>
      <c r="F773" s="13">
        <v>0</v>
      </c>
      <c r="G773" s="13">
        <v>0</v>
      </c>
      <c r="H773" s="68">
        <v>0</v>
      </c>
      <c r="I773" s="66">
        <v>0</v>
      </c>
      <c r="J773" s="13">
        <v>0</v>
      </c>
      <c r="K773" s="13">
        <v>0</v>
      </c>
      <c r="L773" s="68">
        <v>0</v>
      </c>
      <c r="M773" s="66">
        <v>0</v>
      </c>
      <c r="N773" s="13">
        <v>0</v>
      </c>
      <c r="O773" s="13">
        <v>0</v>
      </c>
      <c r="P773" s="68">
        <v>0</v>
      </c>
      <c r="Q773" s="66">
        <v>0</v>
      </c>
      <c r="R773" s="13">
        <v>0</v>
      </c>
      <c r="S773" s="13">
        <v>0</v>
      </c>
      <c r="T773" s="68">
        <v>0</v>
      </c>
      <c r="U773" s="69">
        <v>0</v>
      </c>
      <c r="V773" s="13">
        <v>0</v>
      </c>
      <c r="W773" s="67">
        <v>0</v>
      </c>
      <c r="X773" s="68">
        <v>0</v>
      </c>
      <c r="Y773" s="65"/>
    </row>
    <row r="774" spans="1:25" hidden="1" outlineLevel="3" x14ac:dyDescent="0.2">
      <c r="A774" s="465"/>
      <c r="B774" s="95">
        <v>810104</v>
      </c>
      <c r="C774" s="39" t="s">
        <v>170</v>
      </c>
      <c r="D774" s="35">
        <v>11</v>
      </c>
      <c r="E774" s="66">
        <v>0</v>
      </c>
      <c r="F774" s="13">
        <v>0</v>
      </c>
      <c r="G774" s="13">
        <v>0</v>
      </c>
      <c r="H774" s="68">
        <v>0</v>
      </c>
      <c r="I774" s="66">
        <v>0</v>
      </c>
      <c r="J774" s="13">
        <v>0</v>
      </c>
      <c r="K774" s="13">
        <v>0</v>
      </c>
      <c r="L774" s="68">
        <v>0</v>
      </c>
      <c r="M774" s="66">
        <v>0</v>
      </c>
      <c r="N774" s="13">
        <v>0</v>
      </c>
      <c r="O774" s="13">
        <v>0</v>
      </c>
      <c r="P774" s="68">
        <v>0</v>
      </c>
      <c r="Q774" s="66">
        <v>0</v>
      </c>
      <c r="R774" s="13">
        <v>0</v>
      </c>
      <c r="S774" s="13">
        <v>0</v>
      </c>
      <c r="T774" s="68">
        <v>0</v>
      </c>
      <c r="U774" s="69">
        <v>0</v>
      </c>
      <c r="V774" s="13">
        <v>0</v>
      </c>
      <c r="W774" s="67">
        <v>0</v>
      </c>
      <c r="X774" s="68">
        <v>0</v>
      </c>
      <c r="Y774" s="65"/>
    </row>
    <row r="775" spans="1:25" hidden="1" outlineLevel="3" x14ac:dyDescent="0.2">
      <c r="A775" s="465"/>
      <c r="B775" s="95">
        <v>810104</v>
      </c>
      <c r="C775" s="39" t="s">
        <v>58</v>
      </c>
      <c r="D775" s="35">
        <v>12</v>
      </c>
      <c r="E775" s="66">
        <v>0</v>
      </c>
      <c r="F775" s="13">
        <v>0</v>
      </c>
      <c r="G775" s="13">
        <v>0</v>
      </c>
      <c r="H775" s="68">
        <v>0</v>
      </c>
      <c r="I775" s="66">
        <v>0</v>
      </c>
      <c r="J775" s="13">
        <v>0</v>
      </c>
      <c r="K775" s="13">
        <v>0</v>
      </c>
      <c r="L775" s="68">
        <v>0</v>
      </c>
      <c r="M775" s="66">
        <v>0</v>
      </c>
      <c r="N775" s="13">
        <v>0</v>
      </c>
      <c r="O775" s="13">
        <v>0</v>
      </c>
      <c r="P775" s="68">
        <v>0</v>
      </c>
      <c r="Q775" s="66">
        <v>0</v>
      </c>
      <c r="R775" s="13">
        <v>0</v>
      </c>
      <c r="S775" s="13">
        <v>0</v>
      </c>
      <c r="T775" s="68">
        <v>0</v>
      </c>
      <c r="U775" s="69">
        <v>0</v>
      </c>
      <c r="V775" s="13">
        <v>0</v>
      </c>
      <c r="W775" s="67">
        <v>0</v>
      </c>
      <c r="X775" s="68">
        <v>0</v>
      </c>
      <c r="Y775" s="65"/>
    </row>
    <row r="776" spans="1:25" hidden="1" outlineLevel="3" x14ac:dyDescent="0.2">
      <c r="A776" s="465"/>
      <c r="B776" s="95">
        <v>810104</v>
      </c>
      <c r="C776" s="39" t="s">
        <v>58</v>
      </c>
      <c r="D776" s="35">
        <v>13</v>
      </c>
      <c r="E776" s="66">
        <v>0</v>
      </c>
      <c r="F776" s="13">
        <v>0</v>
      </c>
      <c r="G776" s="13">
        <v>0</v>
      </c>
      <c r="H776" s="68">
        <v>0</v>
      </c>
      <c r="I776" s="66">
        <v>0</v>
      </c>
      <c r="J776" s="13">
        <v>0</v>
      </c>
      <c r="K776" s="13">
        <v>0</v>
      </c>
      <c r="L776" s="68">
        <v>0</v>
      </c>
      <c r="M776" s="66">
        <v>0</v>
      </c>
      <c r="N776" s="13">
        <v>0</v>
      </c>
      <c r="O776" s="13">
        <v>0</v>
      </c>
      <c r="P776" s="68">
        <v>0</v>
      </c>
      <c r="Q776" s="66">
        <v>0</v>
      </c>
      <c r="R776" s="13">
        <v>0</v>
      </c>
      <c r="S776" s="13">
        <v>0</v>
      </c>
      <c r="T776" s="68">
        <v>0</v>
      </c>
      <c r="U776" s="69">
        <v>0</v>
      </c>
      <c r="V776" s="13">
        <v>0</v>
      </c>
      <c r="W776" s="67">
        <v>0</v>
      </c>
      <c r="X776" s="68">
        <v>0</v>
      </c>
      <c r="Y776" s="65"/>
    </row>
    <row r="777" spans="1:25" hidden="1" outlineLevel="3" x14ac:dyDescent="0.2">
      <c r="A777" s="465"/>
      <c r="B777" s="95">
        <v>810104</v>
      </c>
      <c r="C777" s="39" t="s">
        <v>58</v>
      </c>
      <c r="D777" s="35">
        <v>14</v>
      </c>
      <c r="E777" s="66">
        <v>0</v>
      </c>
      <c r="F777" s="13">
        <v>0</v>
      </c>
      <c r="G777" s="13">
        <v>0</v>
      </c>
      <c r="H777" s="68">
        <v>0</v>
      </c>
      <c r="I777" s="66">
        <v>0</v>
      </c>
      <c r="J777" s="13">
        <v>0</v>
      </c>
      <c r="K777" s="13">
        <v>0</v>
      </c>
      <c r="L777" s="68">
        <v>0</v>
      </c>
      <c r="M777" s="66">
        <v>0</v>
      </c>
      <c r="N777" s="13">
        <v>0</v>
      </c>
      <c r="O777" s="13">
        <v>0</v>
      </c>
      <c r="P777" s="68">
        <v>0</v>
      </c>
      <c r="Q777" s="66">
        <v>0</v>
      </c>
      <c r="R777" s="13">
        <v>0</v>
      </c>
      <c r="S777" s="13">
        <v>0</v>
      </c>
      <c r="T777" s="68">
        <v>0</v>
      </c>
      <c r="U777" s="69">
        <v>0</v>
      </c>
      <c r="V777" s="13">
        <v>0</v>
      </c>
      <c r="W777" s="67">
        <v>0</v>
      </c>
      <c r="X777" s="68">
        <v>0</v>
      </c>
      <c r="Y777" s="65"/>
    </row>
    <row r="778" spans="1:25" hidden="1" outlineLevel="3" x14ac:dyDescent="0.2">
      <c r="A778" s="465"/>
      <c r="B778" s="95">
        <v>810104</v>
      </c>
      <c r="C778" s="39" t="s">
        <v>58</v>
      </c>
      <c r="D778" s="35">
        <v>15</v>
      </c>
      <c r="E778" s="66">
        <v>0</v>
      </c>
      <c r="F778" s="13">
        <v>0</v>
      </c>
      <c r="G778" s="13">
        <v>0</v>
      </c>
      <c r="H778" s="68">
        <v>0</v>
      </c>
      <c r="I778" s="66">
        <v>0</v>
      </c>
      <c r="J778" s="13">
        <v>0</v>
      </c>
      <c r="K778" s="13">
        <v>0</v>
      </c>
      <c r="L778" s="68">
        <v>0</v>
      </c>
      <c r="M778" s="66">
        <v>0</v>
      </c>
      <c r="N778" s="13">
        <v>0</v>
      </c>
      <c r="O778" s="13">
        <v>0</v>
      </c>
      <c r="P778" s="68">
        <v>0</v>
      </c>
      <c r="Q778" s="66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65"/>
    </row>
    <row r="779" spans="1:25" hidden="1" outlineLevel="3" x14ac:dyDescent="0.2">
      <c r="A779" s="465"/>
      <c r="B779" s="95">
        <v>810104</v>
      </c>
      <c r="C779" s="39" t="s">
        <v>58</v>
      </c>
      <c r="D779" s="35">
        <v>16</v>
      </c>
      <c r="E779" s="66">
        <v>0</v>
      </c>
      <c r="F779" s="13">
        <v>0</v>
      </c>
      <c r="G779" s="13">
        <v>0</v>
      </c>
      <c r="H779" s="68">
        <v>0</v>
      </c>
      <c r="I779" s="66">
        <v>0</v>
      </c>
      <c r="J779" s="13">
        <v>0</v>
      </c>
      <c r="K779" s="13">
        <v>0</v>
      </c>
      <c r="L779" s="68">
        <v>0</v>
      </c>
      <c r="M779" s="66">
        <v>0</v>
      </c>
      <c r="N779" s="13">
        <v>0</v>
      </c>
      <c r="O779" s="13">
        <v>0</v>
      </c>
      <c r="P779" s="68">
        <v>0</v>
      </c>
      <c r="Q779" s="66">
        <v>0</v>
      </c>
      <c r="R779" s="13">
        <v>0</v>
      </c>
      <c r="S779" s="13">
        <v>0</v>
      </c>
      <c r="T779" s="68">
        <v>0</v>
      </c>
      <c r="U779" s="69">
        <v>0</v>
      </c>
      <c r="V779" s="13">
        <v>0</v>
      </c>
      <c r="W779" s="67">
        <v>0</v>
      </c>
      <c r="X779" s="68">
        <v>0</v>
      </c>
      <c r="Y779" s="65"/>
    </row>
    <row r="780" spans="1:25" hidden="1" outlineLevel="3" x14ac:dyDescent="0.2">
      <c r="A780" s="465"/>
      <c r="B780" s="95">
        <v>810104</v>
      </c>
      <c r="C780" s="39" t="s">
        <v>58</v>
      </c>
      <c r="D780" s="35">
        <v>17</v>
      </c>
      <c r="E780" s="66">
        <v>0</v>
      </c>
      <c r="F780" s="13">
        <v>0</v>
      </c>
      <c r="G780" s="13">
        <v>0</v>
      </c>
      <c r="H780" s="68">
        <v>0</v>
      </c>
      <c r="I780" s="66">
        <v>0</v>
      </c>
      <c r="J780" s="13">
        <v>0</v>
      </c>
      <c r="K780" s="13">
        <v>0</v>
      </c>
      <c r="L780" s="68">
        <v>0</v>
      </c>
      <c r="M780" s="66">
        <v>0</v>
      </c>
      <c r="N780" s="13">
        <v>0</v>
      </c>
      <c r="O780" s="13">
        <v>0</v>
      </c>
      <c r="P780" s="68">
        <v>0</v>
      </c>
      <c r="Q780" s="66">
        <v>0</v>
      </c>
      <c r="R780" s="13">
        <v>0</v>
      </c>
      <c r="S780" s="13">
        <v>0</v>
      </c>
      <c r="T780" s="68">
        <v>0</v>
      </c>
      <c r="U780" s="69">
        <v>0</v>
      </c>
      <c r="V780" s="13">
        <v>0</v>
      </c>
      <c r="W780" s="67">
        <v>0</v>
      </c>
      <c r="X780" s="68">
        <v>0</v>
      </c>
      <c r="Y780" s="65"/>
    </row>
    <row r="781" spans="1:25" hidden="1" outlineLevel="3" x14ac:dyDescent="0.2">
      <c r="A781" s="465"/>
      <c r="B781" s="95">
        <v>810104</v>
      </c>
      <c r="C781" s="39" t="s">
        <v>55</v>
      </c>
      <c r="D781" s="35">
        <v>18</v>
      </c>
      <c r="E781" s="66">
        <v>0</v>
      </c>
      <c r="F781" s="13">
        <v>0</v>
      </c>
      <c r="G781" s="13">
        <v>0</v>
      </c>
      <c r="H781" s="68">
        <v>0</v>
      </c>
      <c r="I781" s="66">
        <v>0</v>
      </c>
      <c r="J781" s="13">
        <v>0</v>
      </c>
      <c r="K781" s="13">
        <v>0</v>
      </c>
      <c r="L781" s="68">
        <v>0</v>
      </c>
      <c r="M781" s="66">
        <v>0</v>
      </c>
      <c r="N781" s="13">
        <v>0</v>
      </c>
      <c r="O781" s="13">
        <v>0</v>
      </c>
      <c r="P781" s="68">
        <v>0</v>
      </c>
      <c r="Q781" s="66">
        <v>0</v>
      </c>
      <c r="R781" s="13">
        <v>0</v>
      </c>
      <c r="S781" s="13">
        <v>0</v>
      </c>
      <c r="T781" s="68">
        <v>0</v>
      </c>
      <c r="U781" s="69">
        <v>0</v>
      </c>
      <c r="V781" s="13">
        <v>0</v>
      </c>
      <c r="W781" s="67">
        <v>0</v>
      </c>
      <c r="X781" s="68">
        <v>0</v>
      </c>
      <c r="Y781" s="65"/>
    </row>
    <row r="782" spans="1:25" hidden="1" outlineLevel="3" x14ac:dyDescent="0.2">
      <c r="A782" s="465"/>
      <c r="B782" s="95">
        <v>810104</v>
      </c>
      <c r="C782" s="39" t="s">
        <v>55</v>
      </c>
      <c r="D782" s="35">
        <v>19</v>
      </c>
      <c r="E782" s="66">
        <v>0</v>
      </c>
      <c r="F782" s="13">
        <v>0</v>
      </c>
      <c r="G782" s="13">
        <v>0</v>
      </c>
      <c r="H782" s="68">
        <v>0</v>
      </c>
      <c r="I782" s="66">
        <v>0</v>
      </c>
      <c r="J782" s="13">
        <v>0</v>
      </c>
      <c r="K782" s="13">
        <v>0</v>
      </c>
      <c r="L782" s="68">
        <v>0</v>
      </c>
      <c r="M782" s="66">
        <v>0</v>
      </c>
      <c r="N782" s="13">
        <v>0</v>
      </c>
      <c r="O782" s="13">
        <v>0</v>
      </c>
      <c r="P782" s="68">
        <v>0</v>
      </c>
      <c r="Q782" s="66">
        <v>0</v>
      </c>
      <c r="R782" s="13">
        <v>0</v>
      </c>
      <c r="S782" s="13">
        <v>0</v>
      </c>
      <c r="T782" s="68">
        <v>0</v>
      </c>
      <c r="U782" s="69">
        <v>0</v>
      </c>
      <c r="V782" s="13">
        <v>0</v>
      </c>
      <c r="W782" s="67">
        <v>0</v>
      </c>
      <c r="X782" s="68">
        <v>0</v>
      </c>
      <c r="Y782" s="65"/>
    </row>
    <row r="783" spans="1:25" hidden="1" outlineLevel="3" x14ac:dyDescent="0.2">
      <c r="A783" s="465"/>
      <c r="B783" s="95">
        <v>810104</v>
      </c>
      <c r="C783" s="39" t="s">
        <v>48</v>
      </c>
      <c r="D783" s="35">
        <v>20</v>
      </c>
      <c r="E783" s="66">
        <v>0</v>
      </c>
      <c r="F783" s="13">
        <v>0</v>
      </c>
      <c r="G783" s="13">
        <v>0</v>
      </c>
      <c r="H783" s="68">
        <v>0</v>
      </c>
      <c r="I783" s="66">
        <v>0</v>
      </c>
      <c r="J783" s="13">
        <v>0</v>
      </c>
      <c r="K783" s="13">
        <v>0</v>
      </c>
      <c r="L783" s="68">
        <v>0</v>
      </c>
      <c r="M783" s="66">
        <v>0</v>
      </c>
      <c r="N783" s="13">
        <v>0</v>
      </c>
      <c r="O783" s="13">
        <v>0</v>
      </c>
      <c r="P783" s="68">
        <v>0</v>
      </c>
      <c r="Q783" s="66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65"/>
    </row>
    <row r="784" spans="1:25" hidden="1" outlineLevel="3" x14ac:dyDescent="0.2">
      <c r="A784" s="465"/>
      <c r="B784" s="95">
        <v>810104</v>
      </c>
      <c r="C784" s="39" t="s">
        <v>48</v>
      </c>
      <c r="D784" s="35">
        <v>21</v>
      </c>
      <c r="E784" s="66">
        <v>0</v>
      </c>
      <c r="F784" s="13">
        <v>0</v>
      </c>
      <c r="G784" s="13">
        <v>0</v>
      </c>
      <c r="H784" s="68">
        <v>0</v>
      </c>
      <c r="I784" s="66">
        <v>0</v>
      </c>
      <c r="J784" s="13">
        <v>0</v>
      </c>
      <c r="K784" s="13">
        <v>0</v>
      </c>
      <c r="L784" s="68">
        <v>0</v>
      </c>
      <c r="M784" s="66">
        <v>0</v>
      </c>
      <c r="N784" s="13">
        <v>0</v>
      </c>
      <c r="O784" s="13">
        <v>0</v>
      </c>
      <c r="P784" s="68">
        <v>0</v>
      </c>
      <c r="Q784" s="66">
        <v>0</v>
      </c>
      <c r="R784" s="13">
        <v>0</v>
      </c>
      <c r="S784" s="13">
        <v>0</v>
      </c>
      <c r="T784" s="68">
        <v>0</v>
      </c>
      <c r="U784" s="69">
        <v>0</v>
      </c>
      <c r="V784" s="13">
        <v>0</v>
      </c>
      <c r="W784" s="67">
        <v>0</v>
      </c>
      <c r="X784" s="68">
        <v>0</v>
      </c>
      <c r="Y784" s="65"/>
    </row>
    <row r="785" spans="1:25" hidden="1" outlineLevel="3" x14ac:dyDescent="0.2">
      <c r="A785" s="465"/>
      <c r="B785" s="95">
        <v>810104</v>
      </c>
      <c r="C785" s="39" t="s">
        <v>48</v>
      </c>
      <c r="D785" s="35">
        <v>22</v>
      </c>
      <c r="E785" s="66">
        <v>0</v>
      </c>
      <c r="F785" s="13">
        <v>0</v>
      </c>
      <c r="G785" s="13">
        <v>0</v>
      </c>
      <c r="H785" s="68">
        <v>0</v>
      </c>
      <c r="I785" s="66">
        <v>0</v>
      </c>
      <c r="J785" s="13">
        <v>0</v>
      </c>
      <c r="K785" s="13">
        <v>0</v>
      </c>
      <c r="L785" s="68">
        <v>0</v>
      </c>
      <c r="M785" s="66">
        <v>0</v>
      </c>
      <c r="N785" s="13">
        <v>0</v>
      </c>
      <c r="O785" s="13">
        <v>0</v>
      </c>
      <c r="P785" s="68">
        <v>0</v>
      </c>
      <c r="Q785" s="66">
        <v>0</v>
      </c>
      <c r="R785" s="13">
        <v>0</v>
      </c>
      <c r="S785" s="13">
        <v>0</v>
      </c>
      <c r="T785" s="68">
        <v>0</v>
      </c>
      <c r="U785" s="69">
        <v>0</v>
      </c>
      <c r="V785" s="13">
        <v>0</v>
      </c>
      <c r="W785" s="67">
        <v>0</v>
      </c>
      <c r="X785" s="68">
        <v>0</v>
      </c>
      <c r="Y785" s="65"/>
    </row>
    <row r="786" spans="1:25" hidden="1" outlineLevel="3" x14ac:dyDescent="0.2">
      <c r="A786" s="465"/>
      <c r="B786" s="95">
        <v>810104</v>
      </c>
      <c r="C786" s="39" t="s">
        <v>48</v>
      </c>
      <c r="D786" s="35">
        <v>23</v>
      </c>
      <c r="E786" s="66">
        <v>0</v>
      </c>
      <c r="F786" s="13">
        <v>0</v>
      </c>
      <c r="G786" s="13">
        <v>0</v>
      </c>
      <c r="H786" s="68">
        <v>0</v>
      </c>
      <c r="I786" s="66">
        <v>0</v>
      </c>
      <c r="J786" s="13">
        <v>0</v>
      </c>
      <c r="K786" s="13">
        <v>0</v>
      </c>
      <c r="L786" s="68">
        <v>0</v>
      </c>
      <c r="M786" s="66">
        <v>0</v>
      </c>
      <c r="N786" s="13">
        <v>0</v>
      </c>
      <c r="O786" s="13">
        <v>0</v>
      </c>
      <c r="P786" s="68">
        <v>0</v>
      </c>
      <c r="Q786" s="66">
        <v>0</v>
      </c>
      <c r="R786" s="13">
        <v>0</v>
      </c>
      <c r="S786" s="13">
        <v>0</v>
      </c>
      <c r="T786" s="68">
        <v>0</v>
      </c>
      <c r="U786" s="69">
        <v>0</v>
      </c>
      <c r="V786" s="13">
        <v>0</v>
      </c>
      <c r="W786" s="67">
        <v>0</v>
      </c>
      <c r="X786" s="68">
        <v>0</v>
      </c>
      <c r="Y786" s="65"/>
    </row>
    <row r="787" spans="1:25" hidden="1" outlineLevel="3" x14ac:dyDescent="0.2">
      <c r="A787" s="465"/>
      <c r="B787" s="95">
        <v>810104</v>
      </c>
      <c r="C787" s="39" t="s">
        <v>48</v>
      </c>
      <c r="D787" s="35">
        <v>24</v>
      </c>
      <c r="E787" s="66">
        <v>0</v>
      </c>
      <c r="F787" s="13">
        <v>0</v>
      </c>
      <c r="G787" s="13">
        <v>0</v>
      </c>
      <c r="H787" s="68">
        <v>0</v>
      </c>
      <c r="I787" s="66">
        <v>0</v>
      </c>
      <c r="J787" s="13">
        <v>0</v>
      </c>
      <c r="K787" s="13">
        <v>0</v>
      </c>
      <c r="L787" s="68">
        <v>0</v>
      </c>
      <c r="M787" s="66">
        <v>0</v>
      </c>
      <c r="N787" s="13">
        <v>0</v>
      </c>
      <c r="O787" s="13">
        <v>0</v>
      </c>
      <c r="P787" s="68">
        <v>0</v>
      </c>
      <c r="Q787" s="66">
        <v>0</v>
      </c>
      <c r="R787" s="13">
        <v>0</v>
      </c>
      <c r="S787" s="13">
        <v>0</v>
      </c>
      <c r="T787" s="68">
        <v>0</v>
      </c>
      <c r="U787" s="69">
        <v>0</v>
      </c>
      <c r="V787" s="13">
        <v>0</v>
      </c>
      <c r="W787" s="67">
        <v>0</v>
      </c>
      <c r="X787" s="68">
        <v>0</v>
      </c>
      <c r="Y787" s="65"/>
    </row>
    <row r="788" spans="1:25" hidden="1" outlineLevel="3" x14ac:dyDescent="0.2">
      <c r="A788" s="465"/>
      <c r="B788" s="95">
        <v>810104</v>
      </c>
      <c r="C788" s="39" t="s">
        <v>48</v>
      </c>
      <c r="D788" s="35">
        <v>25</v>
      </c>
      <c r="E788" s="66">
        <v>0</v>
      </c>
      <c r="F788" s="13">
        <v>0</v>
      </c>
      <c r="G788" s="13">
        <v>0</v>
      </c>
      <c r="H788" s="68">
        <v>0</v>
      </c>
      <c r="I788" s="66">
        <v>0</v>
      </c>
      <c r="J788" s="13">
        <v>0</v>
      </c>
      <c r="K788" s="13">
        <v>0</v>
      </c>
      <c r="L788" s="68">
        <v>0</v>
      </c>
      <c r="M788" s="66">
        <v>0</v>
      </c>
      <c r="N788" s="13">
        <v>0</v>
      </c>
      <c r="O788" s="13">
        <v>0</v>
      </c>
      <c r="P788" s="68">
        <v>0</v>
      </c>
      <c r="Q788" s="66">
        <v>0</v>
      </c>
      <c r="R788" s="13">
        <v>0</v>
      </c>
      <c r="S788" s="13">
        <v>0</v>
      </c>
      <c r="T788" s="68">
        <v>0</v>
      </c>
      <c r="U788" s="69">
        <v>0</v>
      </c>
      <c r="V788" s="13">
        <v>0</v>
      </c>
      <c r="W788" s="67">
        <v>0</v>
      </c>
      <c r="X788" s="68">
        <v>0</v>
      </c>
      <c r="Y788" s="65"/>
    </row>
    <row r="789" spans="1:25" hidden="1" outlineLevel="3" x14ac:dyDescent="0.2">
      <c r="A789" s="465"/>
      <c r="B789" s="95">
        <v>810104</v>
      </c>
      <c r="C789" s="39" t="s">
        <v>49</v>
      </c>
      <c r="D789" s="35">
        <v>26</v>
      </c>
      <c r="E789" s="66">
        <v>0</v>
      </c>
      <c r="F789" s="13">
        <v>0</v>
      </c>
      <c r="G789" s="13">
        <v>0</v>
      </c>
      <c r="H789" s="68">
        <v>0</v>
      </c>
      <c r="I789" s="66">
        <v>0</v>
      </c>
      <c r="J789" s="13">
        <v>0</v>
      </c>
      <c r="K789" s="13">
        <v>0</v>
      </c>
      <c r="L789" s="68">
        <v>0</v>
      </c>
      <c r="M789" s="66">
        <v>0</v>
      </c>
      <c r="N789" s="13">
        <v>0</v>
      </c>
      <c r="O789" s="13">
        <v>0</v>
      </c>
      <c r="P789" s="68">
        <v>0</v>
      </c>
      <c r="Q789" s="66">
        <v>0</v>
      </c>
      <c r="R789" s="13">
        <v>0</v>
      </c>
      <c r="S789" s="13">
        <v>0</v>
      </c>
      <c r="T789" s="68">
        <v>0</v>
      </c>
      <c r="U789" s="69">
        <v>0</v>
      </c>
      <c r="V789" s="13">
        <v>0</v>
      </c>
      <c r="W789" s="67">
        <v>0</v>
      </c>
      <c r="X789" s="68">
        <v>0</v>
      </c>
      <c r="Y789" s="65"/>
    </row>
    <row r="790" spans="1:25" hidden="1" outlineLevel="3" x14ac:dyDescent="0.2">
      <c r="A790" s="465"/>
      <c r="B790" s="95">
        <v>810104</v>
      </c>
      <c r="C790" s="39" t="s">
        <v>49</v>
      </c>
      <c r="D790" s="35">
        <v>27</v>
      </c>
      <c r="E790" s="66">
        <v>0</v>
      </c>
      <c r="F790" s="13">
        <v>0</v>
      </c>
      <c r="G790" s="13">
        <v>0</v>
      </c>
      <c r="H790" s="68">
        <v>0</v>
      </c>
      <c r="I790" s="66">
        <v>0</v>
      </c>
      <c r="J790" s="13">
        <v>0</v>
      </c>
      <c r="K790" s="13">
        <v>0</v>
      </c>
      <c r="L790" s="68">
        <v>0</v>
      </c>
      <c r="M790" s="66">
        <v>0</v>
      </c>
      <c r="N790" s="13">
        <v>0</v>
      </c>
      <c r="O790" s="13">
        <v>0</v>
      </c>
      <c r="P790" s="68">
        <v>0</v>
      </c>
      <c r="Q790" s="66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65"/>
    </row>
    <row r="791" spans="1:25" hidden="1" outlineLevel="3" x14ac:dyDescent="0.2">
      <c r="A791" s="465"/>
      <c r="B791" s="95">
        <v>810104</v>
      </c>
      <c r="C791" s="39" t="s">
        <v>49</v>
      </c>
      <c r="D791" s="35">
        <v>28</v>
      </c>
      <c r="E791" s="66">
        <v>0</v>
      </c>
      <c r="F791" s="13">
        <v>0</v>
      </c>
      <c r="G791" s="13">
        <v>0</v>
      </c>
      <c r="H791" s="68">
        <v>0</v>
      </c>
      <c r="I791" s="66">
        <v>0</v>
      </c>
      <c r="J791" s="13">
        <v>0</v>
      </c>
      <c r="K791" s="13">
        <v>0</v>
      </c>
      <c r="L791" s="68">
        <v>0</v>
      </c>
      <c r="M791" s="66">
        <v>0</v>
      </c>
      <c r="N791" s="13">
        <v>0</v>
      </c>
      <c r="O791" s="13">
        <v>0</v>
      </c>
      <c r="P791" s="68">
        <v>0</v>
      </c>
      <c r="Q791" s="66">
        <v>0</v>
      </c>
      <c r="R791" s="13">
        <v>0</v>
      </c>
      <c r="S791" s="13">
        <v>0</v>
      </c>
      <c r="T791" s="68">
        <v>0</v>
      </c>
      <c r="U791" s="69">
        <v>0</v>
      </c>
      <c r="V791" s="13">
        <v>0</v>
      </c>
      <c r="W791" s="67">
        <v>0</v>
      </c>
      <c r="X791" s="68">
        <v>0</v>
      </c>
      <c r="Y791" s="65"/>
    </row>
    <row r="792" spans="1:25" outlineLevel="3" x14ac:dyDescent="0.2">
      <c r="A792" s="465"/>
      <c r="B792" s="95">
        <v>810104</v>
      </c>
      <c r="C792" s="39" t="s">
        <v>50</v>
      </c>
      <c r="D792" s="35">
        <v>29</v>
      </c>
      <c r="E792" s="66">
        <v>4</v>
      </c>
      <c r="F792" s="13">
        <v>0</v>
      </c>
      <c r="G792" s="13">
        <v>0</v>
      </c>
      <c r="H792" s="68">
        <v>4</v>
      </c>
      <c r="I792" s="66">
        <v>3</v>
      </c>
      <c r="J792" s="13">
        <v>0</v>
      </c>
      <c r="K792" s="13">
        <v>1</v>
      </c>
      <c r="L792" s="68">
        <v>4</v>
      </c>
      <c r="M792" s="66">
        <v>4</v>
      </c>
      <c r="N792" s="13">
        <v>0</v>
      </c>
      <c r="O792" s="13">
        <v>1</v>
      </c>
      <c r="P792" s="68">
        <v>5</v>
      </c>
      <c r="Q792" s="66">
        <v>2</v>
      </c>
      <c r="R792" s="13">
        <v>0</v>
      </c>
      <c r="S792" s="13">
        <v>0</v>
      </c>
      <c r="T792" s="68">
        <v>2</v>
      </c>
      <c r="U792" s="69">
        <v>13</v>
      </c>
      <c r="V792" s="13">
        <v>0</v>
      </c>
      <c r="W792" s="67">
        <v>2</v>
      </c>
      <c r="X792" s="68">
        <v>15</v>
      </c>
      <c r="Y792" s="65"/>
    </row>
    <row r="793" spans="1:25" hidden="1" outlineLevel="3" x14ac:dyDescent="0.2">
      <c r="A793" s="465"/>
      <c r="B793" s="95">
        <v>810104</v>
      </c>
      <c r="C793" s="39" t="s">
        <v>50</v>
      </c>
      <c r="D793" s="35">
        <v>30</v>
      </c>
      <c r="E793" s="66">
        <v>0</v>
      </c>
      <c r="F793" s="13">
        <v>0</v>
      </c>
      <c r="G793" s="13">
        <v>0</v>
      </c>
      <c r="H793" s="68">
        <v>0</v>
      </c>
      <c r="I793" s="66">
        <v>0</v>
      </c>
      <c r="J793" s="13">
        <v>0</v>
      </c>
      <c r="K793" s="13">
        <v>0</v>
      </c>
      <c r="L793" s="68">
        <v>0</v>
      </c>
      <c r="M793" s="66">
        <v>0</v>
      </c>
      <c r="N793" s="13">
        <v>0</v>
      </c>
      <c r="O793" s="13">
        <v>0</v>
      </c>
      <c r="P793" s="68">
        <v>0</v>
      </c>
      <c r="Q793" s="66">
        <v>0</v>
      </c>
      <c r="R793" s="13">
        <v>0</v>
      </c>
      <c r="S793" s="13">
        <v>0</v>
      </c>
      <c r="T793" s="68">
        <v>0</v>
      </c>
      <c r="U793" s="69">
        <v>0</v>
      </c>
      <c r="V793" s="13">
        <v>0</v>
      </c>
      <c r="W793" s="67">
        <v>0</v>
      </c>
      <c r="X793" s="68">
        <v>0</v>
      </c>
      <c r="Y793" s="65"/>
    </row>
    <row r="794" spans="1:25" hidden="1" outlineLevel="3" x14ac:dyDescent="0.2">
      <c r="A794" s="465"/>
      <c r="B794" s="95">
        <v>810104</v>
      </c>
      <c r="C794" s="39" t="s">
        <v>59</v>
      </c>
      <c r="D794" s="35">
        <v>31</v>
      </c>
      <c r="E794" s="66">
        <v>0</v>
      </c>
      <c r="F794" s="13">
        <v>0</v>
      </c>
      <c r="G794" s="13">
        <v>0</v>
      </c>
      <c r="H794" s="68">
        <v>0</v>
      </c>
      <c r="I794" s="66">
        <v>0</v>
      </c>
      <c r="J794" s="13">
        <v>0</v>
      </c>
      <c r="K794" s="13">
        <v>0</v>
      </c>
      <c r="L794" s="68">
        <v>0</v>
      </c>
      <c r="M794" s="66">
        <v>0</v>
      </c>
      <c r="N794" s="13">
        <v>0</v>
      </c>
      <c r="O794" s="13">
        <v>0</v>
      </c>
      <c r="P794" s="68">
        <v>0</v>
      </c>
      <c r="Q794" s="66">
        <v>0</v>
      </c>
      <c r="R794" s="13">
        <v>0</v>
      </c>
      <c r="S794" s="13">
        <v>0</v>
      </c>
      <c r="T794" s="68">
        <v>0</v>
      </c>
      <c r="U794" s="69">
        <v>0</v>
      </c>
      <c r="V794" s="13">
        <v>0</v>
      </c>
      <c r="W794" s="67">
        <v>0</v>
      </c>
      <c r="X794" s="68">
        <v>0</v>
      </c>
      <c r="Y794" s="65"/>
    </row>
    <row r="795" spans="1:25" hidden="1" outlineLevel="3" x14ac:dyDescent="0.2">
      <c r="A795" s="465"/>
      <c r="B795" s="95">
        <v>810104</v>
      </c>
      <c r="C795" s="39" t="s">
        <v>59</v>
      </c>
      <c r="D795" s="35">
        <v>32</v>
      </c>
      <c r="E795" s="66">
        <v>0</v>
      </c>
      <c r="F795" s="13">
        <v>0</v>
      </c>
      <c r="G795" s="13">
        <v>0</v>
      </c>
      <c r="H795" s="68">
        <v>0</v>
      </c>
      <c r="I795" s="66">
        <v>0</v>
      </c>
      <c r="J795" s="13">
        <v>0</v>
      </c>
      <c r="K795" s="13">
        <v>0</v>
      </c>
      <c r="L795" s="68">
        <v>0</v>
      </c>
      <c r="M795" s="66">
        <v>0</v>
      </c>
      <c r="N795" s="13">
        <v>0</v>
      </c>
      <c r="O795" s="13">
        <v>0</v>
      </c>
      <c r="P795" s="68">
        <v>0</v>
      </c>
      <c r="Q795" s="66">
        <v>0</v>
      </c>
      <c r="R795" s="13">
        <v>0</v>
      </c>
      <c r="S795" s="13">
        <v>0</v>
      </c>
      <c r="T795" s="68">
        <v>0</v>
      </c>
      <c r="U795" s="69">
        <v>0</v>
      </c>
      <c r="V795" s="13">
        <v>0</v>
      </c>
      <c r="W795" s="67">
        <v>0</v>
      </c>
      <c r="X795" s="68">
        <v>0</v>
      </c>
      <c r="Y795" s="65"/>
    </row>
    <row r="796" spans="1:25" hidden="1" outlineLevel="3" x14ac:dyDescent="0.2">
      <c r="A796" s="465"/>
      <c r="B796" s="95">
        <v>810104</v>
      </c>
      <c r="C796" s="39" t="s">
        <v>59</v>
      </c>
      <c r="D796" s="35">
        <v>33</v>
      </c>
      <c r="E796" s="66">
        <v>0</v>
      </c>
      <c r="F796" s="13">
        <v>0</v>
      </c>
      <c r="G796" s="13">
        <v>0</v>
      </c>
      <c r="H796" s="68">
        <v>0</v>
      </c>
      <c r="I796" s="66">
        <v>0</v>
      </c>
      <c r="J796" s="13">
        <v>0</v>
      </c>
      <c r="K796" s="13">
        <v>0</v>
      </c>
      <c r="L796" s="68">
        <v>0</v>
      </c>
      <c r="M796" s="66">
        <v>0</v>
      </c>
      <c r="N796" s="13">
        <v>0</v>
      </c>
      <c r="O796" s="13">
        <v>0</v>
      </c>
      <c r="P796" s="68">
        <v>0</v>
      </c>
      <c r="Q796" s="66">
        <v>0</v>
      </c>
      <c r="R796" s="13">
        <v>0</v>
      </c>
      <c r="S796" s="13">
        <v>0</v>
      </c>
      <c r="T796" s="68">
        <v>0</v>
      </c>
      <c r="U796" s="69">
        <v>0</v>
      </c>
      <c r="V796" s="13">
        <v>0</v>
      </c>
      <c r="W796" s="67">
        <v>0</v>
      </c>
      <c r="X796" s="68">
        <v>0</v>
      </c>
      <c r="Y796" s="65"/>
    </row>
    <row r="797" spans="1:25" hidden="1" outlineLevel="3" x14ac:dyDescent="0.2">
      <c r="A797" s="465"/>
      <c r="B797" s="95">
        <v>810104</v>
      </c>
      <c r="C797" s="39" t="s">
        <v>59</v>
      </c>
      <c r="D797" s="35">
        <v>34</v>
      </c>
      <c r="E797" s="66">
        <v>0</v>
      </c>
      <c r="F797" s="13">
        <v>0</v>
      </c>
      <c r="G797" s="13">
        <v>0</v>
      </c>
      <c r="H797" s="68">
        <v>0</v>
      </c>
      <c r="I797" s="66">
        <v>0</v>
      </c>
      <c r="J797" s="13">
        <v>0</v>
      </c>
      <c r="K797" s="13">
        <v>0</v>
      </c>
      <c r="L797" s="68">
        <v>0</v>
      </c>
      <c r="M797" s="66">
        <v>0</v>
      </c>
      <c r="N797" s="13">
        <v>0</v>
      </c>
      <c r="O797" s="13">
        <v>0</v>
      </c>
      <c r="P797" s="68">
        <v>0</v>
      </c>
      <c r="Q797" s="66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65"/>
    </row>
    <row r="798" spans="1:25" outlineLevel="3" x14ac:dyDescent="0.2">
      <c r="A798" s="465"/>
      <c r="B798" s="95">
        <v>810104</v>
      </c>
      <c r="C798" s="39" t="s">
        <v>51</v>
      </c>
      <c r="D798" s="35">
        <v>35</v>
      </c>
      <c r="E798" s="66">
        <v>0</v>
      </c>
      <c r="F798" s="13">
        <v>0</v>
      </c>
      <c r="G798" s="13">
        <v>0</v>
      </c>
      <c r="H798" s="68">
        <v>0</v>
      </c>
      <c r="I798" s="66">
        <v>0</v>
      </c>
      <c r="J798" s="13">
        <v>0</v>
      </c>
      <c r="K798" s="13">
        <v>0</v>
      </c>
      <c r="L798" s="68">
        <v>0</v>
      </c>
      <c r="M798" s="66">
        <v>0</v>
      </c>
      <c r="N798" s="13">
        <v>0</v>
      </c>
      <c r="O798" s="13">
        <v>0</v>
      </c>
      <c r="P798" s="68">
        <v>0</v>
      </c>
      <c r="Q798" s="66">
        <v>10</v>
      </c>
      <c r="R798" s="13">
        <v>0</v>
      </c>
      <c r="S798" s="13">
        <v>2</v>
      </c>
      <c r="T798" s="68">
        <v>12</v>
      </c>
      <c r="U798" s="69">
        <v>10</v>
      </c>
      <c r="V798" s="13">
        <v>0</v>
      </c>
      <c r="W798" s="67">
        <v>2</v>
      </c>
      <c r="X798" s="68">
        <v>12</v>
      </c>
      <c r="Y798" s="65"/>
    </row>
    <row r="799" spans="1:25" outlineLevel="3" x14ac:dyDescent="0.2">
      <c r="A799" s="465"/>
      <c r="B799" s="95">
        <v>810104</v>
      </c>
      <c r="C799" s="39" t="s">
        <v>56</v>
      </c>
      <c r="D799" s="35">
        <v>36</v>
      </c>
      <c r="E799" s="66">
        <v>32</v>
      </c>
      <c r="F799" s="13">
        <v>0</v>
      </c>
      <c r="G799" s="13">
        <v>0</v>
      </c>
      <c r="H799" s="68">
        <v>32</v>
      </c>
      <c r="I799" s="66">
        <v>36</v>
      </c>
      <c r="J799" s="13">
        <v>0</v>
      </c>
      <c r="K799" s="13">
        <v>1</v>
      </c>
      <c r="L799" s="68">
        <v>37</v>
      </c>
      <c r="M799" s="66">
        <v>30</v>
      </c>
      <c r="N799" s="13">
        <v>0</v>
      </c>
      <c r="O799" s="13">
        <v>0</v>
      </c>
      <c r="P799" s="68">
        <v>30</v>
      </c>
      <c r="Q799" s="66">
        <v>32</v>
      </c>
      <c r="R799" s="13">
        <v>0</v>
      </c>
      <c r="S799" s="13">
        <v>1</v>
      </c>
      <c r="T799" s="68">
        <v>33</v>
      </c>
      <c r="U799" s="69">
        <v>130</v>
      </c>
      <c r="V799" s="13">
        <v>0</v>
      </c>
      <c r="W799" s="67">
        <v>2</v>
      </c>
      <c r="X799" s="68">
        <v>132</v>
      </c>
      <c r="Y799" s="65"/>
    </row>
    <row r="800" spans="1:25" outlineLevel="3" x14ac:dyDescent="0.2">
      <c r="A800" s="465"/>
      <c r="B800" s="95">
        <v>810104</v>
      </c>
      <c r="C800" s="39" t="s">
        <v>56</v>
      </c>
      <c r="D800" s="35">
        <v>37</v>
      </c>
      <c r="E800" s="66">
        <v>4</v>
      </c>
      <c r="F800" s="13">
        <v>0</v>
      </c>
      <c r="G800" s="13">
        <v>0</v>
      </c>
      <c r="H800" s="68">
        <v>4</v>
      </c>
      <c r="I800" s="66">
        <v>17</v>
      </c>
      <c r="J800" s="13">
        <v>0</v>
      </c>
      <c r="K800" s="13">
        <v>0</v>
      </c>
      <c r="L800" s="68">
        <v>17</v>
      </c>
      <c r="M800" s="66">
        <v>8</v>
      </c>
      <c r="N800" s="13">
        <v>0</v>
      </c>
      <c r="O800" s="13">
        <v>0</v>
      </c>
      <c r="P800" s="68">
        <v>8</v>
      </c>
      <c r="Q800" s="66">
        <v>31</v>
      </c>
      <c r="R800" s="13">
        <v>0</v>
      </c>
      <c r="S800" s="13">
        <v>0</v>
      </c>
      <c r="T800" s="68">
        <v>31</v>
      </c>
      <c r="U800" s="69">
        <v>60</v>
      </c>
      <c r="V800" s="13">
        <v>0</v>
      </c>
      <c r="W800" s="67">
        <v>0</v>
      </c>
      <c r="X800" s="68">
        <v>60</v>
      </c>
      <c r="Y800" s="65"/>
    </row>
    <row r="801" spans="1:25" outlineLevel="3" x14ac:dyDescent="0.2">
      <c r="A801" s="465"/>
      <c r="B801" s="95">
        <v>810104</v>
      </c>
      <c r="C801" s="39" t="s">
        <v>56</v>
      </c>
      <c r="D801" s="35">
        <v>38</v>
      </c>
      <c r="E801" s="66">
        <v>4</v>
      </c>
      <c r="F801" s="13">
        <v>0</v>
      </c>
      <c r="G801" s="13">
        <v>0</v>
      </c>
      <c r="H801" s="68">
        <v>4</v>
      </c>
      <c r="I801" s="66">
        <v>6</v>
      </c>
      <c r="J801" s="13">
        <v>0</v>
      </c>
      <c r="K801" s="13">
        <v>0</v>
      </c>
      <c r="L801" s="68">
        <v>6</v>
      </c>
      <c r="M801" s="66">
        <v>2</v>
      </c>
      <c r="N801" s="13">
        <v>0</v>
      </c>
      <c r="O801" s="13">
        <v>0</v>
      </c>
      <c r="P801" s="68">
        <v>2</v>
      </c>
      <c r="Q801" s="66">
        <v>11</v>
      </c>
      <c r="R801" s="13">
        <v>0</v>
      </c>
      <c r="S801" s="13">
        <v>0</v>
      </c>
      <c r="T801" s="68">
        <v>11</v>
      </c>
      <c r="U801" s="69">
        <v>23</v>
      </c>
      <c r="V801" s="13">
        <v>0</v>
      </c>
      <c r="W801" s="67">
        <v>0</v>
      </c>
      <c r="X801" s="68">
        <v>23</v>
      </c>
      <c r="Y801" s="65"/>
    </row>
    <row r="802" spans="1:25" outlineLevel="3" x14ac:dyDescent="0.2">
      <c r="A802" s="465"/>
      <c r="B802" s="95">
        <v>810104</v>
      </c>
      <c r="C802" s="39" t="s">
        <v>56</v>
      </c>
      <c r="D802" s="35">
        <v>39</v>
      </c>
      <c r="E802" s="66">
        <v>39</v>
      </c>
      <c r="F802" s="13">
        <v>0</v>
      </c>
      <c r="G802" s="13">
        <v>0</v>
      </c>
      <c r="H802" s="68">
        <v>39</v>
      </c>
      <c r="I802" s="66">
        <v>39</v>
      </c>
      <c r="J802" s="13">
        <v>0</v>
      </c>
      <c r="K802" s="13">
        <v>2</v>
      </c>
      <c r="L802" s="68">
        <v>41</v>
      </c>
      <c r="M802" s="66">
        <v>57</v>
      </c>
      <c r="N802" s="13">
        <v>0</v>
      </c>
      <c r="O802" s="13">
        <v>0</v>
      </c>
      <c r="P802" s="68">
        <v>57</v>
      </c>
      <c r="Q802" s="66">
        <v>60</v>
      </c>
      <c r="R802" s="13">
        <v>0</v>
      </c>
      <c r="S802" s="13">
        <v>0</v>
      </c>
      <c r="T802" s="68">
        <v>60</v>
      </c>
      <c r="U802" s="69">
        <v>195</v>
      </c>
      <c r="V802" s="13">
        <v>0</v>
      </c>
      <c r="W802" s="67">
        <v>2</v>
      </c>
      <c r="X802" s="68">
        <v>197</v>
      </c>
      <c r="Y802" s="65"/>
    </row>
    <row r="803" spans="1:25" outlineLevel="3" x14ac:dyDescent="0.2">
      <c r="A803" s="465"/>
      <c r="B803" s="95">
        <v>810104</v>
      </c>
      <c r="C803" s="39" t="s">
        <v>56</v>
      </c>
      <c r="D803" s="35">
        <v>40</v>
      </c>
      <c r="E803" s="66">
        <v>12</v>
      </c>
      <c r="F803" s="13">
        <v>0</v>
      </c>
      <c r="G803" s="13">
        <v>1</v>
      </c>
      <c r="H803" s="68">
        <v>13</v>
      </c>
      <c r="I803" s="66">
        <v>16</v>
      </c>
      <c r="J803" s="13">
        <v>0</v>
      </c>
      <c r="K803" s="13">
        <v>3</v>
      </c>
      <c r="L803" s="68">
        <v>19</v>
      </c>
      <c r="M803" s="66">
        <v>23</v>
      </c>
      <c r="N803" s="13">
        <v>0</v>
      </c>
      <c r="O803" s="13">
        <v>0</v>
      </c>
      <c r="P803" s="68">
        <v>23</v>
      </c>
      <c r="Q803" s="66">
        <v>19</v>
      </c>
      <c r="R803" s="13">
        <v>0</v>
      </c>
      <c r="S803" s="13">
        <v>2</v>
      </c>
      <c r="T803" s="68">
        <v>21</v>
      </c>
      <c r="U803" s="69">
        <v>70</v>
      </c>
      <c r="V803" s="13">
        <v>0</v>
      </c>
      <c r="W803" s="67">
        <v>6</v>
      </c>
      <c r="X803" s="68">
        <v>76</v>
      </c>
      <c r="Y803" s="65"/>
    </row>
    <row r="804" spans="1:25" outlineLevel="3" x14ac:dyDescent="0.2">
      <c r="A804" s="465"/>
      <c r="B804" s="95">
        <v>810104</v>
      </c>
      <c r="C804" s="39" t="s">
        <v>56</v>
      </c>
      <c r="D804" s="35">
        <v>41</v>
      </c>
      <c r="E804" s="66">
        <v>5</v>
      </c>
      <c r="F804" s="13">
        <v>0</v>
      </c>
      <c r="G804" s="13">
        <v>1</v>
      </c>
      <c r="H804" s="68">
        <v>6</v>
      </c>
      <c r="I804" s="66">
        <v>1</v>
      </c>
      <c r="J804" s="13">
        <v>0</v>
      </c>
      <c r="K804" s="13">
        <v>0</v>
      </c>
      <c r="L804" s="68">
        <v>1</v>
      </c>
      <c r="M804" s="66">
        <v>8</v>
      </c>
      <c r="N804" s="13">
        <v>0</v>
      </c>
      <c r="O804" s="13">
        <v>0</v>
      </c>
      <c r="P804" s="68">
        <v>8</v>
      </c>
      <c r="Q804" s="66">
        <v>10</v>
      </c>
      <c r="R804" s="13">
        <v>0</v>
      </c>
      <c r="S804" s="13">
        <v>0</v>
      </c>
      <c r="T804" s="68">
        <v>10</v>
      </c>
      <c r="U804" s="69">
        <v>24</v>
      </c>
      <c r="V804" s="13">
        <v>0</v>
      </c>
      <c r="W804" s="67">
        <v>1</v>
      </c>
      <c r="X804" s="68">
        <v>25</v>
      </c>
      <c r="Y804" s="65"/>
    </row>
    <row r="805" spans="1:25" outlineLevel="3" x14ac:dyDescent="0.2">
      <c r="A805" s="465"/>
      <c r="B805" s="95">
        <v>810104</v>
      </c>
      <c r="C805" s="39" t="s">
        <v>56</v>
      </c>
      <c r="D805" s="35">
        <v>42</v>
      </c>
      <c r="E805" s="66">
        <v>62</v>
      </c>
      <c r="F805" s="13">
        <v>0</v>
      </c>
      <c r="G805" s="13">
        <v>3</v>
      </c>
      <c r="H805" s="68">
        <v>65</v>
      </c>
      <c r="I805" s="66">
        <v>64</v>
      </c>
      <c r="J805" s="13">
        <v>0</v>
      </c>
      <c r="K805" s="13">
        <v>3</v>
      </c>
      <c r="L805" s="68">
        <v>67</v>
      </c>
      <c r="M805" s="66">
        <v>31</v>
      </c>
      <c r="N805" s="13">
        <v>0</v>
      </c>
      <c r="O805" s="13">
        <v>2</v>
      </c>
      <c r="P805" s="68">
        <v>33</v>
      </c>
      <c r="Q805" s="66">
        <v>14</v>
      </c>
      <c r="R805" s="13">
        <v>0</v>
      </c>
      <c r="S805" s="13">
        <v>1</v>
      </c>
      <c r="T805" s="68">
        <v>15</v>
      </c>
      <c r="U805" s="69">
        <v>171</v>
      </c>
      <c r="V805" s="13">
        <v>0</v>
      </c>
      <c r="W805" s="67">
        <v>9</v>
      </c>
      <c r="X805" s="68">
        <v>180</v>
      </c>
      <c r="Y805" s="65"/>
    </row>
    <row r="806" spans="1:25" hidden="1" outlineLevel="3" x14ac:dyDescent="0.2">
      <c r="A806" s="465"/>
      <c r="B806" s="95">
        <v>810104</v>
      </c>
      <c r="C806" s="39" t="s">
        <v>56</v>
      </c>
      <c r="D806" s="35">
        <v>43</v>
      </c>
      <c r="E806" s="66">
        <v>0</v>
      </c>
      <c r="F806" s="13">
        <v>0</v>
      </c>
      <c r="G806" s="13">
        <v>0</v>
      </c>
      <c r="H806" s="68">
        <v>0</v>
      </c>
      <c r="I806" s="66">
        <v>0</v>
      </c>
      <c r="J806" s="13">
        <v>0</v>
      </c>
      <c r="K806" s="13">
        <v>0</v>
      </c>
      <c r="L806" s="68">
        <v>0</v>
      </c>
      <c r="M806" s="66">
        <v>0</v>
      </c>
      <c r="N806" s="13">
        <v>0</v>
      </c>
      <c r="O806" s="13">
        <v>0</v>
      </c>
      <c r="P806" s="68">
        <v>0</v>
      </c>
      <c r="Q806" s="66">
        <v>0</v>
      </c>
      <c r="R806" s="13">
        <v>0</v>
      </c>
      <c r="S806" s="13">
        <v>0</v>
      </c>
      <c r="T806" s="68">
        <v>0</v>
      </c>
      <c r="U806" s="69">
        <v>0</v>
      </c>
      <c r="V806" s="13">
        <v>0</v>
      </c>
      <c r="W806" s="67">
        <v>0</v>
      </c>
      <c r="X806" s="68">
        <v>0</v>
      </c>
      <c r="Y806" s="65"/>
    </row>
    <row r="807" spans="1:25" hidden="1" outlineLevel="3" x14ac:dyDescent="0.2">
      <c r="A807" s="465"/>
      <c r="B807" s="95">
        <v>810104</v>
      </c>
      <c r="C807" s="39" t="s">
        <v>56</v>
      </c>
      <c r="D807" s="35">
        <v>44</v>
      </c>
      <c r="E807" s="66">
        <v>0</v>
      </c>
      <c r="F807" s="13">
        <v>0</v>
      </c>
      <c r="G807" s="13">
        <v>0</v>
      </c>
      <c r="H807" s="68">
        <v>0</v>
      </c>
      <c r="I807" s="66">
        <v>0</v>
      </c>
      <c r="J807" s="13">
        <v>0</v>
      </c>
      <c r="K807" s="13">
        <v>0</v>
      </c>
      <c r="L807" s="68">
        <v>0</v>
      </c>
      <c r="M807" s="66">
        <v>0</v>
      </c>
      <c r="N807" s="13">
        <v>0</v>
      </c>
      <c r="O807" s="13">
        <v>0</v>
      </c>
      <c r="P807" s="68">
        <v>0</v>
      </c>
      <c r="Q807" s="66">
        <v>0</v>
      </c>
      <c r="R807" s="13">
        <v>0</v>
      </c>
      <c r="S807" s="13">
        <v>0</v>
      </c>
      <c r="T807" s="68">
        <v>0</v>
      </c>
      <c r="U807" s="69">
        <v>0</v>
      </c>
      <c r="V807" s="13">
        <v>0</v>
      </c>
      <c r="W807" s="67">
        <v>0</v>
      </c>
      <c r="X807" s="68">
        <v>0</v>
      </c>
      <c r="Y807" s="65"/>
    </row>
    <row r="808" spans="1:25" hidden="1" outlineLevel="3" x14ac:dyDescent="0.2">
      <c r="A808" s="465"/>
      <c r="B808" s="95">
        <v>810104</v>
      </c>
      <c r="C808" s="39" t="s">
        <v>56</v>
      </c>
      <c r="D808" s="35">
        <v>45</v>
      </c>
      <c r="E808" s="66">
        <v>0</v>
      </c>
      <c r="F808" s="13">
        <v>0</v>
      </c>
      <c r="G808" s="13">
        <v>0</v>
      </c>
      <c r="H808" s="68">
        <v>0</v>
      </c>
      <c r="I808" s="66">
        <v>0</v>
      </c>
      <c r="J808" s="13">
        <v>0</v>
      </c>
      <c r="K808" s="13">
        <v>0</v>
      </c>
      <c r="L808" s="68">
        <v>0</v>
      </c>
      <c r="M808" s="66">
        <v>0</v>
      </c>
      <c r="N808" s="13">
        <v>0</v>
      </c>
      <c r="O808" s="13">
        <v>0</v>
      </c>
      <c r="P808" s="68">
        <v>0</v>
      </c>
      <c r="Q808" s="66">
        <v>0</v>
      </c>
      <c r="R808" s="13">
        <v>0</v>
      </c>
      <c r="S808" s="13">
        <v>0</v>
      </c>
      <c r="T808" s="68">
        <v>0</v>
      </c>
      <c r="U808" s="69">
        <v>0</v>
      </c>
      <c r="V808" s="13">
        <v>0</v>
      </c>
      <c r="W808" s="67">
        <v>0</v>
      </c>
      <c r="X808" s="68">
        <v>0</v>
      </c>
      <c r="Y808" s="65"/>
    </row>
    <row r="809" spans="1:25" hidden="1" outlineLevel="3" x14ac:dyDescent="0.2">
      <c r="A809" s="465"/>
      <c r="B809" s="95">
        <v>810104</v>
      </c>
      <c r="C809" s="39" t="s">
        <v>56</v>
      </c>
      <c r="D809" s="35">
        <v>46</v>
      </c>
      <c r="E809" s="66">
        <v>0</v>
      </c>
      <c r="F809" s="13">
        <v>0</v>
      </c>
      <c r="G809" s="13">
        <v>0</v>
      </c>
      <c r="H809" s="68">
        <v>0</v>
      </c>
      <c r="I809" s="66">
        <v>0</v>
      </c>
      <c r="J809" s="13">
        <v>0</v>
      </c>
      <c r="K809" s="13">
        <v>0</v>
      </c>
      <c r="L809" s="68">
        <v>0</v>
      </c>
      <c r="M809" s="66">
        <v>0</v>
      </c>
      <c r="N809" s="13">
        <v>0</v>
      </c>
      <c r="O809" s="13">
        <v>0</v>
      </c>
      <c r="P809" s="68">
        <v>0</v>
      </c>
      <c r="Q809" s="66">
        <v>0</v>
      </c>
      <c r="R809" s="13">
        <v>0</v>
      </c>
      <c r="S809" s="13">
        <v>0</v>
      </c>
      <c r="T809" s="68">
        <v>0</v>
      </c>
      <c r="U809" s="69">
        <v>0</v>
      </c>
      <c r="V809" s="13">
        <v>0</v>
      </c>
      <c r="W809" s="67">
        <v>0</v>
      </c>
      <c r="X809" s="68">
        <v>0</v>
      </c>
      <c r="Y809" s="65"/>
    </row>
    <row r="810" spans="1:25" hidden="1" outlineLevel="3" x14ac:dyDescent="0.2">
      <c r="A810" s="465"/>
      <c r="B810" s="95">
        <v>810104</v>
      </c>
      <c r="C810" s="39" t="s">
        <v>175</v>
      </c>
      <c r="D810" s="35">
        <v>47</v>
      </c>
      <c r="E810" s="66">
        <v>0</v>
      </c>
      <c r="F810" s="13">
        <v>0</v>
      </c>
      <c r="G810" s="13">
        <v>0</v>
      </c>
      <c r="H810" s="68">
        <v>0</v>
      </c>
      <c r="I810" s="66">
        <v>0</v>
      </c>
      <c r="J810" s="13">
        <v>0</v>
      </c>
      <c r="K810" s="13">
        <v>0</v>
      </c>
      <c r="L810" s="68">
        <v>0</v>
      </c>
      <c r="M810" s="66">
        <v>0</v>
      </c>
      <c r="N810" s="13">
        <v>0</v>
      </c>
      <c r="O810" s="13">
        <v>0</v>
      </c>
      <c r="P810" s="68">
        <v>0</v>
      </c>
      <c r="Q810" s="66">
        <v>0</v>
      </c>
      <c r="R810" s="13">
        <v>0</v>
      </c>
      <c r="S810" s="13">
        <v>0</v>
      </c>
      <c r="T810" s="68">
        <v>0</v>
      </c>
      <c r="U810" s="69">
        <v>0</v>
      </c>
      <c r="V810" s="13">
        <v>0</v>
      </c>
      <c r="W810" s="67">
        <v>0</v>
      </c>
      <c r="X810" s="68">
        <v>0</v>
      </c>
      <c r="Y810" s="65"/>
    </row>
    <row r="811" spans="1:25" hidden="1" outlineLevel="3" x14ac:dyDescent="0.2">
      <c r="A811" s="465"/>
      <c r="B811" s="95">
        <v>810104</v>
      </c>
      <c r="C811" s="39" t="s">
        <v>175</v>
      </c>
      <c r="D811" s="35">
        <v>48</v>
      </c>
      <c r="E811" s="66">
        <v>0</v>
      </c>
      <c r="F811" s="13">
        <v>0</v>
      </c>
      <c r="G811" s="13">
        <v>0</v>
      </c>
      <c r="H811" s="68">
        <v>0</v>
      </c>
      <c r="I811" s="66">
        <v>0</v>
      </c>
      <c r="J811" s="13">
        <v>0</v>
      </c>
      <c r="K811" s="13">
        <v>0</v>
      </c>
      <c r="L811" s="68">
        <v>0</v>
      </c>
      <c r="M811" s="66">
        <v>0</v>
      </c>
      <c r="N811" s="13">
        <v>0</v>
      </c>
      <c r="O811" s="13">
        <v>0</v>
      </c>
      <c r="P811" s="68">
        <v>0</v>
      </c>
      <c r="Q811" s="66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65"/>
    </row>
    <row r="812" spans="1:25" hidden="1" outlineLevel="3" x14ac:dyDescent="0.2">
      <c r="A812" s="465"/>
      <c r="B812" s="95">
        <v>810104</v>
      </c>
      <c r="C812" s="39" t="s">
        <v>54</v>
      </c>
      <c r="D812" s="35">
        <v>49</v>
      </c>
      <c r="E812" s="66">
        <v>0</v>
      </c>
      <c r="F812" s="13">
        <v>0</v>
      </c>
      <c r="G812" s="13">
        <v>0</v>
      </c>
      <c r="H812" s="68">
        <v>0</v>
      </c>
      <c r="I812" s="66">
        <v>0</v>
      </c>
      <c r="J812" s="13">
        <v>0</v>
      </c>
      <c r="K812" s="13">
        <v>0</v>
      </c>
      <c r="L812" s="68">
        <v>0</v>
      </c>
      <c r="M812" s="66">
        <v>0</v>
      </c>
      <c r="N812" s="13">
        <v>0</v>
      </c>
      <c r="O812" s="13">
        <v>0</v>
      </c>
      <c r="P812" s="68">
        <v>0</v>
      </c>
      <c r="Q812" s="66">
        <v>0</v>
      </c>
      <c r="R812" s="13">
        <v>0</v>
      </c>
      <c r="S812" s="13">
        <v>0</v>
      </c>
      <c r="T812" s="68">
        <v>0</v>
      </c>
      <c r="U812" s="69">
        <v>0</v>
      </c>
      <c r="V812" s="13">
        <v>0</v>
      </c>
      <c r="W812" s="67">
        <v>0</v>
      </c>
      <c r="X812" s="68">
        <v>0</v>
      </c>
      <c r="Y812" s="65"/>
    </row>
    <row r="813" spans="1:25" hidden="1" outlineLevel="3" x14ac:dyDescent="0.2">
      <c r="A813" s="465"/>
      <c r="B813" s="95">
        <v>810104</v>
      </c>
      <c r="C813" s="39" t="s">
        <v>54</v>
      </c>
      <c r="D813" s="35">
        <v>50</v>
      </c>
      <c r="E813" s="66">
        <v>0</v>
      </c>
      <c r="F813" s="13">
        <v>0</v>
      </c>
      <c r="G813" s="13">
        <v>0</v>
      </c>
      <c r="H813" s="68">
        <v>0</v>
      </c>
      <c r="I813" s="66">
        <v>0</v>
      </c>
      <c r="J813" s="13">
        <v>0</v>
      </c>
      <c r="K813" s="13">
        <v>0</v>
      </c>
      <c r="L813" s="68">
        <v>0</v>
      </c>
      <c r="M813" s="66">
        <v>0</v>
      </c>
      <c r="N813" s="13">
        <v>0</v>
      </c>
      <c r="O813" s="13">
        <v>0</v>
      </c>
      <c r="P813" s="68">
        <v>0</v>
      </c>
      <c r="Q813" s="66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65"/>
    </row>
    <row r="814" spans="1:25" outlineLevel="3" x14ac:dyDescent="0.2">
      <c r="A814" s="465"/>
      <c r="B814" s="95">
        <v>810104</v>
      </c>
      <c r="C814" s="39" t="s">
        <v>54</v>
      </c>
      <c r="D814" s="35">
        <v>51</v>
      </c>
      <c r="E814" s="66">
        <v>5</v>
      </c>
      <c r="F814" s="13">
        <v>1</v>
      </c>
      <c r="G814" s="13">
        <v>0</v>
      </c>
      <c r="H814" s="68">
        <v>6</v>
      </c>
      <c r="I814" s="66">
        <v>10</v>
      </c>
      <c r="J814" s="13">
        <v>0</v>
      </c>
      <c r="K814" s="13">
        <v>0</v>
      </c>
      <c r="L814" s="68">
        <v>10</v>
      </c>
      <c r="M814" s="66">
        <v>13</v>
      </c>
      <c r="N814" s="13">
        <v>0</v>
      </c>
      <c r="O814" s="13">
        <v>0</v>
      </c>
      <c r="P814" s="68">
        <v>13</v>
      </c>
      <c r="Q814" s="66">
        <v>21</v>
      </c>
      <c r="R814" s="13">
        <v>0</v>
      </c>
      <c r="S814" s="13">
        <v>0</v>
      </c>
      <c r="T814" s="68">
        <v>21</v>
      </c>
      <c r="U814" s="69">
        <v>49</v>
      </c>
      <c r="V814" s="13">
        <v>1</v>
      </c>
      <c r="W814" s="67">
        <v>0</v>
      </c>
      <c r="X814" s="68">
        <v>50</v>
      </c>
      <c r="Y814" s="65"/>
    </row>
    <row r="815" spans="1:25" hidden="1" outlineLevel="3" x14ac:dyDescent="0.2">
      <c r="A815" s="465"/>
      <c r="B815" s="95">
        <v>810104</v>
      </c>
      <c r="C815" s="39" t="s">
        <v>54</v>
      </c>
      <c r="D815" s="35">
        <v>52</v>
      </c>
      <c r="E815" s="66">
        <v>0</v>
      </c>
      <c r="F815" s="13">
        <v>0</v>
      </c>
      <c r="G815" s="13">
        <v>0</v>
      </c>
      <c r="H815" s="68">
        <v>0</v>
      </c>
      <c r="I815" s="66">
        <v>0</v>
      </c>
      <c r="J815" s="13">
        <v>0</v>
      </c>
      <c r="K815" s="13">
        <v>0</v>
      </c>
      <c r="L815" s="68">
        <v>0</v>
      </c>
      <c r="M815" s="66">
        <v>0</v>
      </c>
      <c r="N815" s="13">
        <v>0</v>
      </c>
      <c r="O815" s="13">
        <v>0</v>
      </c>
      <c r="P815" s="68">
        <v>0</v>
      </c>
      <c r="Q815" s="66">
        <v>0</v>
      </c>
      <c r="R815" s="13">
        <v>0</v>
      </c>
      <c r="S815" s="13">
        <v>0</v>
      </c>
      <c r="T815" s="68">
        <v>0</v>
      </c>
      <c r="U815" s="69">
        <v>0</v>
      </c>
      <c r="V815" s="13">
        <v>0</v>
      </c>
      <c r="W815" s="67">
        <v>0</v>
      </c>
      <c r="X815" s="68">
        <v>0</v>
      </c>
      <c r="Y815" s="65"/>
    </row>
    <row r="816" spans="1:25" hidden="1" outlineLevel="3" x14ac:dyDescent="0.2">
      <c r="A816" s="465"/>
      <c r="B816" s="95">
        <v>810104</v>
      </c>
      <c r="C816" s="39" t="s">
        <v>54</v>
      </c>
      <c r="D816" s="35">
        <v>53</v>
      </c>
      <c r="E816" s="66">
        <v>0</v>
      </c>
      <c r="F816" s="13">
        <v>0</v>
      </c>
      <c r="G816" s="13">
        <v>0</v>
      </c>
      <c r="H816" s="68">
        <v>0</v>
      </c>
      <c r="I816" s="66">
        <v>0</v>
      </c>
      <c r="J816" s="13">
        <v>0</v>
      </c>
      <c r="K816" s="13">
        <v>0</v>
      </c>
      <c r="L816" s="68">
        <v>0</v>
      </c>
      <c r="M816" s="66">
        <v>0</v>
      </c>
      <c r="N816" s="13">
        <v>0</v>
      </c>
      <c r="O816" s="13">
        <v>0</v>
      </c>
      <c r="P816" s="68">
        <v>0</v>
      </c>
      <c r="Q816" s="66">
        <v>0</v>
      </c>
      <c r="R816" s="13">
        <v>0</v>
      </c>
      <c r="S816" s="13">
        <v>0</v>
      </c>
      <c r="T816" s="68">
        <v>0</v>
      </c>
      <c r="U816" s="69">
        <v>0</v>
      </c>
      <c r="V816" s="13">
        <v>0</v>
      </c>
      <c r="W816" s="67">
        <v>0</v>
      </c>
      <c r="X816" s="68">
        <v>0</v>
      </c>
      <c r="Y816" s="65"/>
    </row>
    <row r="817" spans="1:25" outlineLevel="3" x14ac:dyDescent="0.2">
      <c r="A817" s="465"/>
      <c r="B817" s="95">
        <v>810104</v>
      </c>
      <c r="C817" s="39" t="s">
        <v>57</v>
      </c>
      <c r="D817" s="35">
        <v>54</v>
      </c>
      <c r="E817" s="66">
        <v>6</v>
      </c>
      <c r="F817" s="13">
        <v>0</v>
      </c>
      <c r="G817" s="13">
        <v>0</v>
      </c>
      <c r="H817" s="68">
        <v>6</v>
      </c>
      <c r="I817" s="66">
        <v>12</v>
      </c>
      <c r="J817" s="13">
        <v>0</v>
      </c>
      <c r="K817" s="13">
        <v>0</v>
      </c>
      <c r="L817" s="68">
        <v>12</v>
      </c>
      <c r="M817" s="66">
        <v>1</v>
      </c>
      <c r="N817" s="13">
        <v>0</v>
      </c>
      <c r="O817" s="13">
        <v>1</v>
      </c>
      <c r="P817" s="68">
        <v>2</v>
      </c>
      <c r="Q817" s="66">
        <v>0</v>
      </c>
      <c r="R817" s="13">
        <v>0</v>
      </c>
      <c r="S817" s="13">
        <v>0</v>
      </c>
      <c r="T817" s="68">
        <v>0</v>
      </c>
      <c r="U817" s="69">
        <v>19</v>
      </c>
      <c r="V817" s="13">
        <v>0</v>
      </c>
      <c r="W817" s="67">
        <v>1</v>
      </c>
      <c r="X817" s="68">
        <v>20</v>
      </c>
      <c r="Y817" s="65"/>
    </row>
    <row r="818" spans="1:25" ht="13.5" outlineLevel="3" thickBot="1" x14ac:dyDescent="0.25">
      <c r="A818" s="465"/>
      <c r="B818" s="95">
        <v>810104</v>
      </c>
      <c r="C818" s="39" t="s">
        <v>57</v>
      </c>
      <c r="D818" s="35">
        <v>55</v>
      </c>
      <c r="E818" s="66">
        <v>3</v>
      </c>
      <c r="F818" s="13">
        <v>0</v>
      </c>
      <c r="G818" s="13">
        <v>3</v>
      </c>
      <c r="H818" s="68">
        <v>6</v>
      </c>
      <c r="I818" s="66">
        <v>5</v>
      </c>
      <c r="J818" s="13">
        <v>0</v>
      </c>
      <c r="K818" s="13">
        <v>2</v>
      </c>
      <c r="L818" s="68">
        <v>7</v>
      </c>
      <c r="M818" s="66">
        <v>0</v>
      </c>
      <c r="N818" s="13">
        <v>0</v>
      </c>
      <c r="O818" s="13">
        <v>0</v>
      </c>
      <c r="P818" s="68">
        <v>0</v>
      </c>
      <c r="Q818" s="66">
        <v>4</v>
      </c>
      <c r="R818" s="13">
        <v>0</v>
      </c>
      <c r="S818" s="13">
        <v>3</v>
      </c>
      <c r="T818" s="68">
        <v>7</v>
      </c>
      <c r="U818" s="69">
        <v>12</v>
      </c>
      <c r="V818" s="13">
        <v>0</v>
      </c>
      <c r="W818" s="67">
        <v>8</v>
      </c>
      <c r="X818" s="68">
        <v>20</v>
      </c>
      <c r="Y818" s="65"/>
    </row>
    <row r="819" spans="1:25" ht="13.5" hidden="1" outlineLevel="3" thickBot="1" x14ac:dyDescent="0.25">
      <c r="A819" s="474"/>
      <c r="B819" s="95">
        <v>810104</v>
      </c>
      <c r="C819" s="57" t="s">
        <v>52</v>
      </c>
      <c r="D819" s="35">
        <v>56</v>
      </c>
      <c r="E819" s="66">
        <v>0</v>
      </c>
      <c r="F819" s="13">
        <v>0</v>
      </c>
      <c r="G819" s="13">
        <v>0</v>
      </c>
      <c r="H819" s="68">
        <v>0</v>
      </c>
      <c r="I819" s="66">
        <v>0</v>
      </c>
      <c r="J819" s="13">
        <v>0</v>
      </c>
      <c r="K819" s="13">
        <v>0</v>
      </c>
      <c r="L819" s="68">
        <v>0</v>
      </c>
      <c r="M819" s="66">
        <v>0</v>
      </c>
      <c r="N819" s="13">
        <v>0</v>
      </c>
      <c r="O819" s="13">
        <v>0</v>
      </c>
      <c r="P819" s="68">
        <v>0</v>
      </c>
      <c r="Q819" s="66">
        <v>0</v>
      </c>
      <c r="R819" s="13">
        <v>0</v>
      </c>
      <c r="S819" s="13">
        <v>0</v>
      </c>
      <c r="T819" s="68">
        <v>0</v>
      </c>
      <c r="U819" s="69">
        <v>0</v>
      </c>
      <c r="V819" s="13">
        <v>0</v>
      </c>
      <c r="W819" s="67">
        <v>0</v>
      </c>
      <c r="X819" s="68">
        <v>0</v>
      </c>
      <c r="Y819" s="65"/>
    </row>
    <row r="820" spans="1:25" ht="13.5" hidden="1" outlineLevel="3" thickBot="1" x14ac:dyDescent="0.25">
      <c r="A820" s="474"/>
      <c r="B820" s="95">
        <v>810104</v>
      </c>
      <c r="C820" s="57" t="s">
        <v>53</v>
      </c>
      <c r="D820" s="145">
        <v>57</v>
      </c>
      <c r="E820" s="66">
        <v>0</v>
      </c>
      <c r="F820" s="13">
        <v>0</v>
      </c>
      <c r="G820" s="13">
        <v>0</v>
      </c>
      <c r="H820" s="68">
        <v>0</v>
      </c>
      <c r="I820" s="66">
        <v>0</v>
      </c>
      <c r="J820" s="13">
        <v>0</v>
      </c>
      <c r="K820" s="13">
        <v>0</v>
      </c>
      <c r="L820" s="68">
        <v>0</v>
      </c>
      <c r="M820" s="66">
        <v>0</v>
      </c>
      <c r="N820" s="13">
        <v>0</v>
      </c>
      <c r="O820" s="13">
        <v>0</v>
      </c>
      <c r="P820" s="68">
        <v>0</v>
      </c>
      <c r="Q820" s="66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65"/>
    </row>
    <row r="821" spans="1:25" ht="13.5" hidden="1" outlineLevel="3" thickBot="1" x14ac:dyDescent="0.25">
      <c r="A821" s="475"/>
      <c r="B821" s="96">
        <v>810104</v>
      </c>
      <c r="C821" s="41" t="s">
        <v>53</v>
      </c>
      <c r="D821" s="42">
        <v>58</v>
      </c>
      <c r="E821" s="72">
        <v>0</v>
      </c>
      <c r="F821" s="76">
        <v>0</v>
      </c>
      <c r="G821" s="76">
        <v>0</v>
      </c>
      <c r="H821" s="74">
        <v>0</v>
      </c>
      <c r="I821" s="72">
        <v>0</v>
      </c>
      <c r="J821" s="76">
        <v>0</v>
      </c>
      <c r="K821" s="76">
        <v>0</v>
      </c>
      <c r="L821" s="74">
        <v>0</v>
      </c>
      <c r="M821" s="72">
        <v>0</v>
      </c>
      <c r="N821" s="76">
        <v>0</v>
      </c>
      <c r="O821" s="76">
        <v>0</v>
      </c>
      <c r="P821" s="74">
        <v>0</v>
      </c>
      <c r="Q821" s="72">
        <v>0</v>
      </c>
      <c r="R821" s="76">
        <v>0</v>
      </c>
      <c r="S821" s="76">
        <v>0</v>
      </c>
      <c r="T821" s="74">
        <v>0</v>
      </c>
      <c r="U821" s="75">
        <v>0</v>
      </c>
      <c r="V821" s="76">
        <v>0</v>
      </c>
      <c r="W821" s="73">
        <v>0</v>
      </c>
      <c r="X821" s="74">
        <v>0</v>
      </c>
      <c r="Y821" s="65"/>
    </row>
    <row r="822" spans="1:25" s="106" customFormat="1" outlineLevel="1" x14ac:dyDescent="0.2">
      <c r="A822" s="464">
        <v>810105</v>
      </c>
      <c r="B822" s="97">
        <v>810105</v>
      </c>
      <c r="C822" s="100" t="s">
        <v>128</v>
      </c>
      <c r="D822" s="101" t="s">
        <v>265</v>
      </c>
      <c r="E822" s="161">
        <v>2187</v>
      </c>
      <c r="F822" s="162">
        <v>1</v>
      </c>
      <c r="G822" s="162">
        <v>77</v>
      </c>
      <c r="H822" s="104">
        <v>2265</v>
      </c>
      <c r="I822" s="161">
        <v>1792</v>
      </c>
      <c r="J822" s="162">
        <v>2</v>
      </c>
      <c r="K822" s="162">
        <v>78</v>
      </c>
      <c r="L822" s="104">
        <v>1872</v>
      </c>
      <c r="M822" s="161">
        <v>0</v>
      </c>
      <c r="N822" s="162">
        <v>0</v>
      </c>
      <c r="O822" s="162">
        <v>0</v>
      </c>
      <c r="P822" s="104">
        <v>0</v>
      </c>
      <c r="Q822" s="161">
        <v>0</v>
      </c>
      <c r="R822" s="162">
        <v>0</v>
      </c>
      <c r="S822" s="162">
        <v>0</v>
      </c>
      <c r="T822" s="104">
        <v>0</v>
      </c>
      <c r="U822" s="161">
        <v>3979</v>
      </c>
      <c r="V822" s="162">
        <v>3</v>
      </c>
      <c r="W822" s="162">
        <v>155</v>
      </c>
      <c r="X822" s="104">
        <v>4137</v>
      </c>
      <c r="Y822" s="105"/>
    </row>
    <row r="823" spans="1:25" outlineLevel="2" x14ac:dyDescent="0.2">
      <c r="A823" s="465"/>
      <c r="B823" s="95">
        <v>810105</v>
      </c>
      <c r="C823" s="14" t="s">
        <v>411</v>
      </c>
      <c r="D823" s="58" t="s">
        <v>198</v>
      </c>
      <c r="E823" s="66">
        <v>1940</v>
      </c>
      <c r="F823" s="13">
        <v>0</v>
      </c>
      <c r="G823" s="13">
        <v>70</v>
      </c>
      <c r="H823" s="68">
        <v>2010</v>
      </c>
      <c r="I823" s="66">
        <v>1686</v>
      </c>
      <c r="J823" s="13">
        <v>2</v>
      </c>
      <c r="K823" s="13">
        <v>72</v>
      </c>
      <c r="L823" s="68">
        <v>1760</v>
      </c>
      <c r="M823" s="66">
        <v>0</v>
      </c>
      <c r="N823" s="13">
        <v>0</v>
      </c>
      <c r="O823" s="13">
        <v>0</v>
      </c>
      <c r="P823" s="68">
        <v>0</v>
      </c>
      <c r="Q823" s="66">
        <v>0</v>
      </c>
      <c r="R823" s="13">
        <v>0</v>
      </c>
      <c r="S823" s="13">
        <v>0</v>
      </c>
      <c r="T823" s="68">
        <v>0</v>
      </c>
      <c r="U823" s="69">
        <v>3626</v>
      </c>
      <c r="V823" s="13">
        <v>2</v>
      </c>
      <c r="W823" s="67">
        <v>142</v>
      </c>
      <c r="X823" s="68">
        <v>3770</v>
      </c>
      <c r="Y823" s="65"/>
    </row>
    <row r="824" spans="1:25" hidden="1" outlineLevel="2" x14ac:dyDescent="0.2">
      <c r="A824" s="465"/>
      <c r="B824" s="95">
        <v>810105</v>
      </c>
      <c r="C824" s="14" t="s">
        <v>196</v>
      </c>
      <c r="D824" s="58" t="s">
        <v>199</v>
      </c>
      <c r="E824" s="66">
        <v>0</v>
      </c>
      <c r="F824" s="13">
        <v>0</v>
      </c>
      <c r="G824" s="13">
        <v>0</v>
      </c>
      <c r="H824" s="68">
        <v>0</v>
      </c>
      <c r="I824" s="66">
        <v>0</v>
      </c>
      <c r="J824" s="13">
        <v>0</v>
      </c>
      <c r="K824" s="13">
        <v>0</v>
      </c>
      <c r="L824" s="68">
        <v>0</v>
      </c>
      <c r="M824" s="66">
        <v>0</v>
      </c>
      <c r="N824" s="13">
        <v>0</v>
      </c>
      <c r="O824" s="13">
        <v>0</v>
      </c>
      <c r="P824" s="68">
        <v>0</v>
      </c>
      <c r="Q824" s="66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65"/>
    </row>
    <row r="825" spans="1:25" outlineLevel="2" x14ac:dyDescent="0.2">
      <c r="A825" s="465"/>
      <c r="B825" s="95">
        <v>810105</v>
      </c>
      <c r="C825" s="14" t="s">
        <v>412</v>
      </c>
      <c r="D825" s="58" t="s">
        <v>200</v>
      </c>
      <c r="E825" s="66">
        <v>247</v>
      </c>
      <c r="F825" s="13">
        <v>1</v>
      </c>
      <c r="G825" s="13">
        <v>7</v>
      </c>
      <c r="H825" s="68">
        <v>255</v>
      </c>
      <c r="I825" s="66">
        <v>104</v>
      </c>
      <c r="J825" s="13">
        <v>0</v>
      </c>
      <c r="K825" s="13">
        <v>5</v>
      </c>
      <c r="L825" s="68">
        <v>109</v>
      </c>
      <c r="M825" s="66">
        <v>0</v>
      </c>
      <c r="N825" s="13">
        <v>0</v>
      </c>
      <c r="O825" s="13">
        <v>0</v>
      </c>
      <c r="P825" s="68">
        <v>0</v>
      </c>
      <c r="Q825" s="66">
        <v>0</v>
      </c>
      <c r="R825" s="13">
        <v>0</v>
      </c>
      <c r="S825" s="13">
        <v>0</v>
      </c>
      <c r="T825" s="68">
        <v>0</v>
      </c>
      <c r="U825" s="69">
        <v>351</v>
      </c>
      <c r="V825" s="13">
        <v>1</v>
      </c>
      <c r="W825" s="67">
        <v>12</v>
      </c>
      <c r="X825" s="68">
        <v>364</v>
      </c>
      <c r="Y825" s="65"/>
    </row>
    <row r="826" spans="1:25" hidden="1" outlineLevel="2" x14ac:dyDescent="0.2">
      <c r="A826" s="465"/>
      <c r="B826" s="95">
        <v>810105</v>
      </c>
      <c r="C826" s="14" t="s">
        <v>339</v>
      </c>
      <c r="D826" s="35" t="s">
        <v>201</v>
      </c>
      <c r="E826" s="66">
        <v>0</v>
      </c>
      <c r="F826" s="13">
        <v>0</v>
      </c>
      <c r="G826" s="13">
        <v>0</v>
      </c>
      <c r="H826" s="68">
        <v>0</v>
      </c>
      <c r="I826" s="66">
        <v>0</v>
      </c>
      <c r="J826" s="13">
        <v>0</v>
      </c>
      <c r="K826" s="13">
        <v>0</v>
      </c>
      <c r="L826" s="68">
        <v>0</v>
      </c>
      <c r="M826" s="66">
        <v>0</v>
      </c>
      <c r="N826" s="13">
        <v>0</v>
      </c>
      <c r="O826" s="13">
        <v>0</v>
      </c>
      <c r="P826" s="68">
        <v>0</v>
      </c>
      <c r="Q826" s="66">
        <v>0</v>
      </c>
      <c r="R826" s="13">
        <v>0</v>
      </c>
      <c r="S826" s="13">
        <v>0</v>
      </c>
      <c r="T826" s="68">
        <v>0</v>
      </c>
      <c r="U826" s="69">
        <v>0</v>
      </c>
      <c r="V826" s="13">
        <v>0</v>
      </c>
      <c r="W826" s="67">
        <v>0</v>
      </c>
      <c r="X826" s="68">
        <v>0</v>
      </c>
      <c r="Y826" s="65"/>
    </row>
    <row r="827" spans="1:25" hidden="1" outlineLevel="2" x14ac:dyDescent="0.2">
      <c r="A827" s="465"/>
      <c r="B827" s="95">
        <v>810105</v>
      </c>
      <c r="C827" s="164" t="s">
        <v>398</v>
      </c>
      <c r="D827" s="35" t="s">
        <v>306</v>
      </c>
      <c r="E827" s="66">
        <v>0</v>
      </c>
      <c r="F827" s="13">
        <v>0</v>
      </c>
      <c r="G827" s="13">
        <v>0</v>
      </c>
      <c r="H827" s="68">
        <v>0</v>
      </c>
      <c r="I827" s="66">
        <v>0</v>
      </c>
      <c r="J827" s="13">
        <v>0</v>
      </c>
      <c r="K827" s="13">
        <v>0</v>
      </c>
      <c r="L827" s="68">
        <v>0</v>
      </c>
      <c r="M827" s="66">
        <v>0</v>
      </c>
      <c r="N827" s="13">
        <v>0</v>
      </c>
      <c r="O827" s="13">
        <v>0</v>
      </c>
      <c r="P827" s="68">
        <v>0</v>
      </c>
      <c r="Q827" s="66">
        <v>0</v>
      </c>
      <c r="R827" s="13">
        <v>0</v>
      </c>
      <c r="S827" s="13">
        <v>0</v>
      </c>
      <c r="T827" s="68">
        <v>0</v>
      </c>
      <c r="U827" s="69">
        <v>0</v>
      </c>
      <c r="V827" s="13">
        <v>0</v>
      </c>
      <c r="W827" s="67">
        <v>0</v>
      </c>
      <c r="X827" s="68">
        <v>0</v>
      </c>
      <c r="Y827" s="65"/>
    </row>
    <row r="828" spans="1:25" outlineLevel="2" x14ac:dyDescent="0.2">
      <c r="A828" s="465"/>
      <c r="B828" s="95">
        <v>810105</v>
      </c>
      <c r="C828" s="14" t="s">
        <v>202</v>
      </c>
      <c r="D828" s="35" t="s">
        <v>397</v>
      </c>
      <c r="E828" s="70">
        <v>0</v>
      </c>
      <c r="F828" s="149">
        <v>0</v>
      </c>
      <c r="G828" s="149">
        <v>0</v>
      </c>
      <c r="H828" s="68">
        <v>0</v>
      </c>
      <c r="I828" s="70">
        <v>2</v>
      </c>
      <c r="J828" s="149">
        <v>0</v>
      </c>
      <c r="K828" s="149">
        <v>1</v>
      </c>
      <c r="L828" s="68">
        <v>3</v>
      </c>
      <c r="M828" s="70">
        <v>0</v>
      </c>
      <c r="N828" s="149">
        <v>0</v>
      </c>
      <c r="O828" s="149">
        <v>0</v>
      </c>
      <c r="P828" s="68">
        <v>0</v>
      </c>
      <c r="Q828" s="70">
        <v>0</v>
      </c>
      <c r="R828" s="149">
        <v>0</v>
      </c>
      <c r="S828" s="149">
        <v>0</v>
      </c>
      <c r="T828" s="68">
        <v>0</v>
      </c>
      <c r="U828" s="70">
        <v>2</v>
      </c>
      <c r="V828" s="149">
        <v>0</v>
      </c>
      <c r="W828" s="149">
        <v>1</v>
      </c>
      <c r="X828" s="68">
        <v>3</v>
      </c>
      <c r="Y828" s="65"/>
    </row>
    <row r="829" spans="1:25" hidden="1" outlineLevel="3" x14ac:dyDescent="0.2">
      <c r="A829" s="465"/>
      <c r="B829" s="95">
        <v>810105</v>
      </c>
      <c r="C829" s="39" t="s">
        <v>44</v>
      </c>
      <c r="D829" s="35">
        <v>1</v>
      </c>
      <c r="E829" s="66">
        <v>0</v>
      </c>
      <c r="F829" s="13">
        <v>0</v>
      </c>
      <c r="G829" s="13">
        <v>0</v>
      </c>
      <c r="H829" s="68">
        <v>0</v>
      </c>
      <c r="I829" s="66">
        <v>0</v>
      </c>
      <c r="J829" s="13">
        <v>0</v>
      </c>
      <c r="K829" s="13">
        <v>0</v>
      </c>
      <c r="L829" s="68">
        <v>0</v>
      </c>
      <c r="M829" s="66">
        <v>0</v>
      </c>
      <c r="N829" s="13">
        <v>0</v>
      </c>
      <c r="O829" s="13">
        <v>0</v>
      </c>
      <c r="P829" s="68">
        <v>0</v>
      </c>
      <c r="Q829" s="66">
        <v>0</v>
      </c>
      <c r="R829" s="13">
        <v>0</v>
      </c>
      <c r="S829" s="13">
        <v>0</v>
      </c>
      <c r="T829" s="68">
        <v>0</v>
      </c>
      <c r="U829" s="69">
        <v>0</v>
      </c>
      <c r="V829" s="13">
        <v>0</v>
      </c>
      <c r="W829" s="67">
        <v>0</v>
      </c>
      <c r="X829" s="68">
        <v>0</v>
      </c>
      <c r="Y829" s="65"/>
    </row>
    <row r="830" spans="1:25" hidden="1" outlineLevel="3" x14ac:dyDescent="0.2">
      <c r="A830" s="465"/>
      <c r="B830" s="95">
        <v>810105</v>
      </c>
      <c r="C830" s="39" t="s">
        <v>44</v>
      </c>
      <c r="D830" s="35">
        <v>2</v>
      </c>
      <c r="E830" s="66">
        <v>0</v>
      </c>
      <c r="F830" s="13">
        <v>0</v>
      </c>
      <c r="G830" s="13">
        <v>0</v>
      </c>
      <c r="H830" s="68">
        <v>0</v>
      </c>
      <c r="I830" s="66">
        <v>0</v>
      </c>
      <c r="J830" s="13">
        <v>0</v>
      </c>
      <c r="K830" s="13">
        <v>0</v>
      </c>
      <c r="L830" s="68">
        <v>0</v>
      </c>
      <c r="M830" s="66">
        <v>0</v>
      </c>
      <c r="N830" s="13">
        <v>0</v>
      </c>
      <c r="O830" s="13">
        <v>0</v>
      </c>
      <c r="P830" s="68">
        <v>0</v>
      </c>
      <c r="Q830" s="66">
        <v>0</v>
      </c>
      <c r="R830" s="13">
        <v>0</v>
      </c>
      <c r="S830" s="13">
        <v>0</v>
      </c>
      <c r="T830" s="68">
        <v>0</v>
      </c>
      <c r="U830" s="69">
        <v>0</v>
      </c>
      <c r="V830" s="13">
        <v>0</v>
      </c>
      <c r="W830" s="67">
        <v>0</v>
      </c>
      <c r="X830" s="68">
        <v>0</v>
      </c>
      <c r="Y830" s="65"/>
    </row>
    <row r="831" spans="1:25" hidden="1" outlineLevel="3" x14ac:dyDescent="0.2">
      <c r="A831" s="465"/>
      <c r="B831" s="95">
        <v>810105</v>
      </c>
      <c r="C831" s="39" t="s">
        <v>45</v>
      </c>
      <c r="D831" s="35">
        <v>3</v>
      </c>
      <c r="E831" s="66">
        <v>0</v>
      </c>
      <c r="F831" s="13">
        <v>0</v>
      </c>
      <c r="G831" s="13">
        <v>0</v>
      </c>
      <c r="H831" s="68">
        <v>0</v>
      </c>
      <c r="I831" s="66">
        <v>0</v>
      </c>
      <c r="J831" s="13">
        <v>0</v>
      </c>
      <c r="K831" s="13">
        <v>0</v>
      </c>
      <c r="L831" s="68">
        <v>0</v>
      </c>
      <c r="M831" s="66">
        <v>0</v>
      </c>
      <c r="N831" s="13">
        <v>0</v>
      </c>
      <c r="O831" s="13">
        <v>0</v>
      </c>
      <c r="P831" s="68">
        <v>0</v>
      </c>
      <c r="Q831" s="66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65"/>
    </row>
    <row r="832" spans="1:25" hidden="1" outlineLevel="3" x14ac:dyDescent="0.2">
      <c r="A832" s="465"/>
      <c r="B832" s="95">
        <v>810105</v>
      </c>
      <c r="C832" s="39" t="s">
        <v>45</v>
      </c>
      <c r="D832" s="35">
        <v>4</v>
      </c>
      <c r="E832" s="66">
        <v>0</v>
      </c>
      <c r="F832" s="13">
        <v>0</v>
      </c>
      <c r="G832" s="13">
        <v>0</v>
      </c>
      <c r="H832" s="68">
        <v>0</v>
      </c>
      <c r="I832" s="66">
        <v>0</v>
      </c>
      <c r="J832" s="13">
        <v>0</v>
      </c>
      <c r="K832" s="13">
        <v>0</v>
      </c>
      <c r="L832" s="68">
        <v>0</v>
      </c>
      <c r="M832" s="66">
        <v>0</v>
      </c>
      <c r="N832" s="13">
        <v>0</v>
      </c>
      <c r="O832" s="13">
        <v>0</v>
      </c>
      <c r="P832" s="68">
        <v>0</v>
      </c>
      <c r="Q832" s="66">
        <v>0</v>
      </c>
      <c r="R832" s="13">
        <v>0</v>
      </c>
      <c r="S832" s="13">
        <v>0</v>
      </c>
      <c r="T832" s="68">
        <v>0</v>
      </c>
      <c r="U832" s="69">
        <v>0</v>
      </c>
      <c r="V832" s="13">
        <v>0</v>
      </c>
      <c r="W832" s="67">
        <v>0</v>
      </c>
      <c r="X832" s="68">
        <v>0</v>
      </c>
      <c r="Y832" s="65"/>
    </row>
    <row r="833" spans="1:25" hidden="1" outlineLevel="3" x14ac:dyDescent="0.2">
      <c r="A833" s="465"/>
      <c r="B833" s="95">
        <v>810105</v>
      </c>
      <c r="C833" s="39" t="s">
        <v>46</v>
      </c>
      <c r="D833" s="35">
        <v>5</v>
      </c>
      <c r="E833" s="66">
        <v>0</v>
      </c>
      <c r="F833" s="13">
        <v>0</v>
      </c>
      <c r="G833" s="13">
        <v>0</v>
      </c>
      <c r="H833" s="68">
        <v>0</v>
      </c>
      <c r="I833" s="66">
        <v>0</v>
      </c>
      <c r="J833" s="13">
        <v>0</v>
      </c>
      <c r="K833" s="13">
        <v>0</v>
      </c>
      <c r="L833" s="68">
        <v>0</v>
      </c>
      <c r="M833" s="66">
        <v>0</v>
      </c>
      <c r="N833" s="13">
        <v>0</v>
      </c>
      <c r="O833" s="13">
        <v>0</v>
      </c>
      <c r="P833" s="68">
        <v>0</v>
      </c>
      <c r="Q833" s="66">
        <v>0</v>
      </c>
      <c r="R833" s="13">
        <v>0</v>
      </c>
      <c r="S833" s="13">
        <v>0</v>
      </c>
      <c r="T833" s="68">
        <v>0</v>
      </c>
      <c r="U833" s="69">
        <v>0</v>
      </c>
      <c r="V833" s="13">
        <v>0</v>
      </c>
      <c r="W833" s="67">
        <v>0</v>
      </c>
      <c r="X833" s="68">
        <v>0</v>
      </c>
      <c r="Y833" s="65"/>
    </row>
    <row r="834" spans="1:25" hidden="1" outlineLevel="3" x14ac:dyDescent="0.2">
      <c r="A834" s="465"/>
      <c r="B834" s="95">
        <v>810105</v>
      </c>
      <c r="C834" s="39" t="s">
        <v>47</v>
      </c>
      <c r="D834" s="35">
        <v>6</v>
      </c>
      <c r="E834" s="66">
        <v>0</v>
      </c>
      <c r="F834" s="13">
        <v>0</v>
      </c>
      <c r="G834" s="13">
        <v>0</v>
      </c>
      <c r="H834" s="68">
        <v>0</v>
      </c>
      <c r="I834" s="66">
        <v>0</v>
      </c>
      <c r="J834" s="13">
        <v>0</v>
      </c>
      <c r="K834" s="13">
        <v>0</v>
      </c>
      <c r="L834" s="68">
        <v>0</v>
      </c>
      <c r="M834" s="66">
        <v>0</v>
      </c>
      <c r="N834" s="13">
        <v>0</v>
      </c>
      <c r="O834" s="13">
        <v>0</v>
      </c>
      <c r="P834" s="68">
        <v>0</v>
      </c>
      <c r="Q834" s="66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65"/>
    </row>
    <row r="835" spans="1:25" hidden="1" outlineLevel="3" x14ac:dyDescent="0.2">
      <c r="A835" s="465"/>
      <c r="B835" s="95">
        <v>810105</v>
      </c>
      <c r="C835" s="39" t="s">
        <v>47</v>
      </c>
      <c r="D835" s="35">
        <v>7</v>
      </c>
      <c r="E835" s="66">
        <v>0</v>
      </c>
      <c r="F835" s="13">
        <v>0</v>
      </c>
      <c r="G835" s="13">
        <v>0</v>
      </c>
      <c r="H835" s="68">
        <v>0</v>
      </c>
      <c r="I835" s="66">
        <v>0</v>
      </c>
      <c r="J835" s="13">
        <v>0</v>
      </c>
      <c r="K835" s="13">
        <v>0</v>
      </c>
      <c r="L835" s="68">
        <v>0</v>
      </c>
      <c r="M835" s="66">
        <v>0</v>
      </c>
      <c r="N835" s="13">
        <v>0</v>
      </c>
      <c r="O835" s="13">
        <v>0</v>
      </c>
      <c r="P835" s="68">
        <v>0</v>
      </c>
      <c r="Q835" s="66">
        <v>0</v>
      </c>
      <c r="R835" s="13">
        <v>0</v>
      </c>
      <c r="S835" s="13">
        <v>0</v>
      </c>
      <c r="T835" s="68">
        <v>0</v>
      </c>
      <c r="U835" s="69">
        <v>0</v>
      </c>
      <c r="V835" s="13">
        <v>0</v>
      </c>
      <c r="W835" s="67">
        <v>0</v>
      </c>
      <c r="X835" s="68">
        <v>0</v>
      </c>
      <c r="Y835" s="65"/>
    </row>
    <row r="836" spans="1:25" hidden="1" outlineLevel="3" x14ac:dyDescent="0.2">
      <c r="A836" s="465"/>
      <c r="B836" s="95">
        <v>810105</v>
      </c>
      <c r="C836" s="39" t="s">
        <v>72</v>
      </c>
      <c r="D836" s="35">
        <v>8</v>
      </c>
      <c r="E836" s="66">
        <v>0</v>
      </c>
      <c r="F836" s="13">
        <v>0</v>
      </c>
      <c r="G836" s="13">
        <v>0</v>
      </c>
      <c r="H836" s="68">
        <v>0</v>
      </c>
      <c r="I836" s="66">
        <v>0</v>
      </c>
      <c r="J836" s="13">
        <v>0</v>
      </c>
      <c r="K836" s="13">
        <v>0</v>
      </c>
      <c r="L836" s="68">
        <v>0</v>
      </c>
      <c r="M836" s="66">
        <v>0</v>
      </c>
      <c r="N836" s="13">
        <v>0</v>
      </c>
      <c r="O836" s="13">
        <v>0</v>
      </c>
      <c r="P836" s="68">
        <v>0</v>
      </c>
      <c r="Q836" s="66">
        <v>0</v>
      </c>
      <c r="R836" s="13">
        <v>0</v>
      </c>
      <c r="S836" s="13">
        <v>0</v>
      </c>
      <c r="T836" s="68">
        <v>0</v>
      </c>
      <c r="U836" s="69">
        <v>0</v>
      </c>
      <c r="V836" s="13">
        <v>0</v>
      </c>
      <c r="W836" s="67">
        <v>0</v>
      </c>
      <c r="X836" s="68">
        <v>0</v>
      </c>
      <c r="Y836" s="65"/>
    </row>
    <row r="837" spans="1:25" hidden="1" outlineLevel="3" x14ac:dyDescent="0.2">
      <c r="A837" s="465"/>
      <c r="B837" s="95">
        <v>810105</v>
      </c>
      <c r="C837" s="39" t="s">
        <v>203</v>
      </c>
      <c r="D837" s="35">
        <v>9</v>
      </c>
      <c r="E837" s="66">
        <v>0</v>
      </c>
      <c r="F837" s="13">
        <v>0</v>
      </c>
      <c r="G837" s="13">
        <v>0</v>
      </c>
      <c r="H837" s="68">
        <v>0</v>
      </c>
      <c r="I837" s="66">
        <v>0</v>
      </c>
      <c r="J837" s="13">
        <v>0</v>
      </c>
      <c r="K837" s="13">
        <v>0</v>
      </c>
      <c r="L837" s="68">
        <v>0</v>
      </c>
      <c r="M837" s="66">
        <v>0</v>
      </c>
      <c r="N837" s="13">
        <v>0</v>
      </c>
      <c r="O837" s="13">
        <v>0</v>
      </c>
      <c r="P837" s="68">
        <v>0</v>
      </c>
      <c r="Q837" s="66">
        <v>0</v>
      </c>
      <c r="R837" s="13">
        <v>0</v>
      </c>
      <c r="S837" s="13">
        <v>0</v>
      </c>
      <c r="T837" s="68">
        <v>0</v>
      </c>
      <c r="U837" s="69">
        <v>0</v>
      </c>
      <c r="V837" s="13">
        <v>0</v>
      </c>
      <c r="W837" s="67">
        <v>0</v>
      </c>
      <c r="X837" s="68">
        <v>0</v>
      </c>
      <c r="Y837" s="65"/>
    </row>
    <row r="838" spans="1:25" hidden="1" outlineLevel="3" x14ac:dyDescent="0.2">
      <c r="A838" s="465"/>
      <c r="B838" s="95">
        <v>810105</v>
      </c>
      <c r="C838" s="39" t="s">
        <v>170</v>
      </c>
      <c r="D838" s="35">
        <v>10</v>
      </c>
      <c r="E838" s="66">
        <v>0</v>
      </c>
      <c r="F838" s="13">
        <v>0</v>
      </c>
      <c r="G838" s="13">
        <v>0</v>
      </c>
      <c r="H838" s="68">
        <v>0</v>
      </c>
      <c r="I838" s="66">
        <v>0</v>
      </c>
      <c r="J838" s="13">
        <v>0</v>
      </c>
      <c r="K838" s="13">
        <v>0</v>
      </c>
      <c r="L838" s="68">
        <v>0</v>
      </c>
      <c r="M838" s="66">
        <v>0</v>
      </c>
      <c r="N838" s="13">
        <v>0</v>
      </c>
      <c r="O838" s="13">
        <v>0</v>
      </c>
      <c r="P838" s="68">
        <v>0</v>
      </c>
      <c r="Q838" s="66">
        <v>0</v>
      </c>
      <c r="R838" s="13">
        <v>0</v>
      </c>
      <c r="S838" s="13">
        <v>0</v>
      </c>
      <c r="T838" s="68">
        <v>0</v>
      </c>
      <c r="U838" s="69">
        <v>0</v>
      </c>
      <c r="V838" s="13">
        <v>0</v>
      </c>
      <c r="W838" s="67">
        <v>0</v>
      </c>
      <c r="X838" s="68">
        <v>0</v>
      </c>
      <c r="Y838" s="65"/>
    </row>
    <row r="839" spans="1:25" hidden="1" outlineLevel="3" x14ac:dyDescent="0.2">
      <c r="A839" s="465"/>
      <c r="B839" s="95">
        <v>810105</v>
      </c>
      <c r="C839" s="39" t="s">
        <v>170</v>
      </c>
      <c r="D839" s="35">
        <v>11</v>
      </c>
      <c r="E839" s="66">
        <v>0</v>
      </c>
      <c r="F839" s="13">
        <v>0</v>
      </c>
      <c r="G839" s="13">
        <v>0</v>
      </c>
      <c r="H839" s="68">
        <v>0</v>
      </c>
      <c r="I839" s="66">
        <v>0</v>
      </c>
      <c r="J839" s="13">
        <v>0</v>
      </c>
      <c r="K839" s="13">
        <v>0</v>
      </c>
      <c r="L839" s="68">
        <v>0</v>
      </c>
      <c r="M839" s="66">
        <v>0</v>
      </c>
      <c r="N839" s="13">
        <v>0</v>
      </c>
      <c r="O839" s="13">
        <v>0</v>
      </c>
      <c r="P839" s="68">
        <v>0</v>
      </c>
      <c r="Q839" s="66">
        <v>0</v>
      </c>
      <c r="R839" s="13">
        <v>0</v>
      </c>
      <c r="S839" s="13">
        <v>0</v>
      </c>
      <c r="T839" s="68">
        <v>0</v>
      </c>
      <c r="U839" s="69">
        <v>0</v>
      </c>
      <c r="V839" s="13">
        <v>0</v>
      </c>
      <c r="W839" s="67">
        <v>0</v>
      </c>
      <c r="X839" s="68">
        <v>0</v>
      </c>
      <c r="Y839" s="65"/>
    </row>
    <row r="840" spans="1:25" hidden="1" outlineLevel="3" x14ac:dyDescent="0.2">
      <c r="A840" s="465"/>
      <c r="B840" s="95">
        <v>810105</v>
      </c>
      <c r="C840" s="39" t="s">
        <v>58</v>
      </c>
      <c r="D840" s="35">
        <v>12</v>
      </c>
      <c r="E840" s="66">
        <v>0</v>
      </c>
      <c r="F840" s="13">
        <v>0</v>
      </c>
      <c r="G840" s="13">
        <v>0</v>
      </c>
      <c r="H840" s="68">
        <v>0</v>
      </c>
      <c r="I840" s="66">
        <v>0</v>
      </c>
      <c r="J840" s="13">
        <v>0</v>
      </c>
      <c r="K840" s="13">
        <v>0</v>
      </c>
      <c r="L840" s="68">
        <v>0</v>
      </c>
      <c r="M840" s="66">
        <v>0</v>
      </c>
      <c r="N840" s="13">
        <v>0</v>
      </c>
      <c r="O840" s="13">
        <v>0</v>
      </c>
      <c r="P840" s="68">
        <v>0</v>
      </c>
      <c r="Q840" s="66">
        <v>0</v>
      </c>
      <c r="R840" s="13">
        <v>0</v>
      </c>
      <c r="S840" s="13">
        <v>0</v>
      </c>
      <c r="T840" s="68">
        <v>0</v>
      </c>
      <c r="U840" s="69">
        <v>0</v>
      </c>
      <c r="V840" s="13">
        <v>0</v>
      </c>
      <c r="W840" s="67">
        <v>0</v>
      </c>
      <c r="X840" s="68">
        <v>0</v>
      </c>
      <c r="Y840" s="65"/>
    </row>
    <row r="841" spans="1:25" hidden="1" outlineLevel="3" x14ac:dyDescent="0.2">
      <c r="A841" s="465"/>
      <c r="B841" s="95">
        <v>810105</v>
      </c>
      <c r="C841" s="39" t="s">
        <v>58</v>
      </c>
      <c r="D841" s="35">
        <v>13</v>
      </c>
      <c r="E841" s="66">
        <v>0</v>
      </c>
      <c r="F841" s="13">
        <v>0</v>
      </c>
      <c r="G841" s="13">
        <v>0</v>
      </c>
      <c r="H841" s="68">
        <v>0</v>
      </c>
      <c r="I841" s="66">
        <v>0</v>
      </c>
      <c r="J841" s="13">
        <v>0</v>
      </c>
      <c r="K841" s="13">
        <v>0</v>
      </c>
      <c r="L841" s="68">
        <v>0</v>
      </c>
      <c r="M841" s="66">
        <v>0</v>
      </c>
      <c r="N841" s="13">
        <v>0</v>
      </c>
      <c r="O841" s="13">
        <v>0</v>
      </c>
      <c r="P841" s="68">
        <v>0</v>
      </c>
      <c r="Q841" s="66">
        <v>0</v>
      </c>
      <c r="R841" s="13">
        <v>0</v>
      </c>
      <c r="S841" s="13">
        <v>0</v>
      </c>
      <c r="T841" s="68">
        <v>0</v>
      </c>
      <c r="U841" s="69">
        <v>0</v>
      </c>
      <c r="V841" s="13">
        <v>0</v>
      </c>
      <c r="W841" s="67">
        <v>0</v>
      </c>
      <c r="X841" s="68">
        <v>0</v>
      </c>
      <c r="Y841" s="65"/>
    </row>
    <row r="842" spans="1:25" hidden="1" outlineLevel="3" x14ac:dyDescent="0.2">
      <c r="A842" s="465"/>
      <c r="B842" s="95">
        <v>810105</v>
      </c>
      <c r="C842" s="39" t="s">
        <v>58</v>
      </c>
      <c r="D842" s="35">
        <v>14</v>
      </c>
      <c r="E842" s="66">
        <v>0</v>
      </c>
      <c r="F842" s="13">
        <v>0</v>
      </c>
      <c r="G842" s="13">
        <v>0</v>
      </c>
      <c r="H842" s="68">
        <v>0</v>
      </c>
      <c r="I842" s="66">
        <v>0</v>
      </c>
      <c r="J842" s="13">
        <v>0</v>
      </c>
      <c r="K842" s="13">
        <v>0</v>
      </c>
      <c r="L842" s="68">
        <v>0</v>
      </c>
      <c r="M842" s="66">
        <v>0</v>
      </c>
      <c r="N842" s="13">
        <v>0</v>
      </c>
      <c r="O842" s="13">
        <v>0</v>
      </c>
      <c r="P842" s="68">
        <v>0</v>
      </c>
      <c r="Q842" s="66">
        <v>0</v>
      </c>
      <c r="R842" s="13">
        <v>0</v>
      </c>
      <c r="S842" s="13">
        <v>0</v>
      </c>
      <c r="T842" s="68">
        <v>0</v>
      </c>
      <c r="U842" s="69">
        <v>0</v>
      </c>
      <c r="V842" s="13">
        <v>0</v>
      </c>
      <c r="W842" s="67">
        <v>0</v>
      </c>
      <c r="X842" s="68">
        <v>0</v>
      </c>
      <c r="Y842" s="65"/>
    </row>
    <row r="843" spans="1:25" hidden="1" outlineLevel="3" x14ac:dyDescent="0.2">
      <c r="A843" s="465"/>
      <c r="B843" s="95">
        <v>810105</v>
      </c>
      <c r="C843" s="39" t="s">
        <v>58</v>
      </c>
      <c r="D843" s="35">
        <v>15</v>
      </c>
      <c r="E843" s="66">
        <v>0</v>
      </c>
      <c r="F843" s="13">
        <v>0</v>
      </c>
      <c r="G843" s="13">
        <v>0</v>
      </c>
      <c r="H843" s="68">
        <v>0</v>
      </c>
      <c r="I843" s="66">
        <v>0</v>
      </c>
      <c r="J843" s="13">
        <v>0</v>
      </c>
      <c r="K843" s="13">
        <v>0</v>
      </c>
      <c r="L843" s="68">
        <v>0</v>
      </c>
      <c r="M843" s="66">
        <v>0</v>
      </c>
      <c r="N843" s="13">
        <v>0</v>
      </c>
      <c r="O843" s="13">
        <v>0</v>
      </c>
      <c r="P843" s="68">
        <v>0</v>
      </c>
      <c r="Q843" s="66">
        <v>0</v>
      </c>
      <c r="R843" s="13">
        <v>0</v>
      </c>
      <c r="S843" s="13">
        <v>0</v>
      </c>
      <c r="T843" s="68">
        <v>0</v>
      </c>
      <c r="U843" s="69">
        <v>0</v>
      </c>
      <c r="V843" s="13">
        <v>0</v>
      </c>
      <c r="W843" s="67">
        <v>0</v>
      </c>
      <c r="X843" s="68">
        <v>0</v>
      </c>
      <c r="Y843" s="65"/>
    </row>
    <row r="844" spans="1:25" hidden="1" outlineLevel="3" x14ac:dyDescent="0.2">
      <c r="A844" s="465"/>
      <c r="B844" s="95">
        <v>810105</v>
      </c>
      <c r="C844" s="39" t="s">
        <v>58</v>
      </c>
      <c r="D844" s="35">
        <v>16</v>
      </c>
      <c r="E844" s="66">
        <v>0</v>
      </c>
      <c r="F844" s="13">
        <v>0</v>
      </c>
      <c r="G844" s="13">
        <v>0</v>
      </c>
      <c r="H844" s="68">
        <v>0</v>
      </c>
      <c r="I844" s="66">
        <v>0</v>
      </c>
      <c r="J844" s="13">
        <v>0</v>
      </c>
      <c r="K844" s="13">
        <v>0</v>
      </c>
      <c r="L844" s="68">
        <v>0</v>
      </c>
      <c r="M844" s="66">
        <v>0</v>
      </c>
      <c r="N844" s="13">
        <v>0</v>
      </c>
      <c r="O844" s="13">
        <v>0</v>
      </c>
      <c r="P844" s="68">
        <v>0</v>
      </c>
      <c r="Q844" s="66">
        <v>0</v>
      </c>
      <c r="R844" s="13">
        <v>0</v>
      </c>
      <c r="S844" s="13">
        <v>0</v>
      </c>
      <c r="T844" s="68">
        <v>0</v>
      </c>
      <c r="U844" s="69">
        <v>0</v>
      </c>
      <c r="V844" s="13">
        <v>0</v>
      </c>
      <c r="W844" s="67">
        <v>0</v>
      </c>
      <c r="X844" s="68">
        <v>0</v>
      </c>
      <c r="Y844" s="65"/>
    </row>
    <row r="845" spans="1:25" hidden="1" outlineLevel="3" x14ac:dyDescent="0.2">
      <c r="A845" s="465"/>
      <c r="B845" s="95">
        <v>810105</v>
      </c>
      <c r="C845" s="39" t="s">
        <v>58</v>
      </c>
      <c r="D845" s="35">
        <v>17</v>
      </c>
      <c r="E845" s="66">
        <v>0</v>
      </c>
      <c r="F845" s="13">
        <v>0</v>
      </c>
      <c r="G845" s="13">
        <v>0</v>
      </c>
      <c r="H845" s="68">
        <v>0</v>
      </c>
      <c r="I845" s="66">
        <v>0</v>
      </c>
      <c r="J845" s="13">
        <v>0</v>
      </c>
      <c r="K845" s="13">
        <v>0</v>
      </c>
      <c r="L845" s="68">
        <v>0</v>
      </c>
      <c r="M845" s="66">
        <v>0</v>
      </c>
      <c r="N845" s="13">
        <v>0</v>
      </c>
      <c r="O845" s="13">
        <v>0</v>
      </c>
      <c r="P845" s="68">
        <v>0</v>
      </c>
      <c r="Q845" s="66">
        <v>0</v>
      </c>
      <c r="R845" s="13">
        <v>0</v>
      </c>
      <c r="S845" s="13">
        <v>0</v>
      </c>
      <c r="T845" s="68">
        <v>0</v>
      </c>
      <c r="U845" s="69">
        <v>0</v>
      </c>
      <c r="V845" s="13">
        <v>0</v>
      </c>
      <c r="W845" s="67">
        <v>0</v>
      </c>
      <c r="X845" s="68">
        <v>0</v>
      </c>
      <c r="Y845" s="65"/>
    </row>
    <row r="846" spans="1:25" hidden="1" outlineLevel="3" x14ac:dyDescent="0.2">
      <c r="A846" s="465"/>
      <c r="B846" s="95">
        <v>810105</v>
      </c>
      <c r="C846" s="39" t="s">
        <v>55</v>
      </c>
      <c r="D846" s="35">
        <v>18</v>
      </c>
      <c r="E846" s="66">
        <v>0</v>
      </c>
      <c r="F846" s="13">
        <v>0</v>
      </c>
      <c r="G846" s="13">
        <v>0</v>
      </c>
      <c r="H846" s="68">
        <v>0</v>
      </c>
      <c r="I846" s="66">
        <v>0</v>
      </c>
      <c r="J846" s="13">
        <v>0</v>
      </c>
      <c r="K846" s="13">
        <v>0</v>
      </c>
      <c r="L846" s="68">
        <v>0</v>
      </c>
      <c r="M846" s="66">
        <v>0</v>
      </c>
      <c r="N846" s="13">
        <v>0</v>
      </c>
      <c r="O846" s="13">
        <v>0</v>
      </c>
      <c r="P846" s="68">
        <v>0</v>
      </c>
      <c r="Q846" s="66">
        <v>0</v>
      </c>
      <c r="R846" s="13">
        <v>0</v>
      </c>
      <c r="S846" s="13">
        <v>0</v>
      </c>
      <c r="T846" s="68">
        <v>0</v>
      </c>
      <c r="U846" s="69">
        <v>0</v>
      </c>
      <c r="V846" s="13">
        <v>0</v>
      </c>
      <c r="W846" s="67">
        <v>0</v>
      </c>
      <c r="X846" s="68">
        <v>0</v>
      </c>
      <c r="Y846" s="65"/>
    </row>
    <row r="847" spans="1:25" hidden="1" outlineLevel="3" x14ac:dyDescent="0.2">
      <c r="A847" s="465"/>
      <c r="B847" s="95">
        <v>810105</v>
      </c>
      <c r="C847" s="39" t="s">
        <v>55</v>
      </c>
      <c r="D847" s="35">
        <v>19</v>
      </c>
      <c r="E847" s="66">
        <v>0</v>
      </c>
      <c r="F847" s="13">
        <v>0</v>
      </c>
      <c r="G847" s="13">
        <v>0</v>
      </c>
      <c r="H847" s="68">
        <v>0</v>
      </c>
      <c r="I847" s="66">
        <v>0</v>
      </c>
      <c r="J847" s="13">
        <v>0</v>
      </c>
      <c r="K847" s="13">
        <v>0</v>
      </c>
      <c r="L847" s="68">
        <v>0</v>
      </c>
      <c r="M847" s="66">
        <v>0</v>
      </c>
      <c r="N847" s="13">
        <v>0</v>
      </c>
      <c r="O847" s="13">
        <v>0</v>
      </c>
      <c r="P847" s="68">
        <v>0</v>
      </c>
      <c r="Q847" s="66">
        <v>0</v>
      </c>
      <c r="R847" s="13">
        <v>0</v>
      </c>
      <c r="S847" s="13">
        <v>0</v>
      </c>
      <c r="T847" s="68">
        <v>0</v>
      </c>
      <c r="U847" s="69">
        <v>0</v>
      </c>
      <c r="V847" s="13">
        <v>0</v>
      </c>
      <c r="W847" s="67">
        <v>0</v>
      </c>
      <c r="X847" s="68">
        <v>0</v>
      </c>
      <c r="Y847" s="65"/>
    </row>
    <row r="848" spans="1:25" hidden="1" outlineLevel="3" x14ac:dyDescent="0.2">
      <c r="A848" s="465"/>
      <c r="B848" s="95">
        <v>810105</v>
      </c>
      <c r="C848" s="39" t="s">
        <v>48</v>
      </c>
      <c r="D848" s="35">
        <v>20</v>
      </c>
      <c r="E848" s="66">
        <v>0</v>
      </c>
      <c r="F848" s="13">
        <v>0</v>
      </c>
      <c r="G848" s="13">
        <v>0</v>
      </c>
      <c r="H848" s="68">
        <v>0</v>
      </c>
      <c r="I848" s="66">
        <v>0</v>
      </c>
      <c r="J848" s="13">
        <v>0</v>
      </c>
      <c r="K848" s="13">
        <v>0</v>
      </c>
      <c r="L848" s="68">
        <v>0</v>
      </c>
      <c r="M848" s="66">
        <v>0</v>
      </c>
      <c r="N848" s="13">
        <v>0</v>
      </c>
      <c r="O848" s="13">
        <v>0</v>
      </c>
      <c r="P848" s="68">
        <v>0</v>
      </c>
      <c r="Q848" s="66">
        <v>0</v>
      </c>
      <c r="R848" s="13">
        <v>0</v>
      </c>
      <c r="S848" s="13">
        <v>0</v>
      </c>
      <c r="T848" s="68">
        <v>0</v>
      </c>
      <c r="U848" s="69">
        <v>0</v>
      </c>
      <c r="V848" s="13">
        <v>0</v>
      </c>
      <c r="W848" s="67">
        <v>0</v>
      </c>
      <c r="X848" s="68">
        <v>0</v>
      </c>
      <c r="Y848" s="65"/>
    </row>
    <row r="849" spans="1:25" hidden="1" outlineLevel="3" x14ac:dyDescent="0.2">
      <c r="A849" s="465"/>
      <c r="B849" s="95">
        <v>810105</v>
      </c>
      <c r="C849" s="39" t="s">
        <v>48</v>
      </c>
      <c r="D849" s="35">
        <v>21</v>
      </c>
      <c r="E849" s="66">
        <v>0</v>
      </c>
      <c r="F849" s="13">
        <v>0</v>
      </c>
      <c r="G849" s="13">
        <v>0</v>
      </c>
      <c r="H849" s="68">
        <v>0</v>
      </c>
      <c r="I849" s="66">
        <v>0</v>
      </c>
      <c r="J849" s="13">
        <v>0</v>
      </c>
      <c r="K849" s="13">
        <v>0</v>
      </c>
      <c r="L849" s="68">
        <v>0</v>
      </c>
      <c r="M849" s="66">
        <v>0</v>
      </c>
      <c r="N849" s="13">
        <v>0</v>
      </c>
      <c r="O849" s="13">
        <v>0</v>
      </c>
      <c r="P849" s="68">
        <v>0</v>
      </c>
      <c r="Q849" s="66">
        <v>0</v>
      </c>
      <c r="R849" s="13">
        <v>0</v>
      </c>
      <c r="S849" s="13">
        <v>0</v>
      </c>
      <c r="T849" s="68">
        <v>0</v>
      </c>
      <c r="U849" s="69">
        <v>0</v>
      </c>
      <c r="V849" s="13">
        <v>0</v>
      </c>
      <c r="W849" s="67">
        <v>0</v>
      </c>
      <c r="X849" s="68">
        <v>0</v>
      </c>
      <c r="Y849" s="65"/>
    </row>
    <row r="850" spans="1:25" hidden="1" outlineLevel="3" x14ac:dyDescent="0.2">
      <c r="A850" s="465"/>
      <c r="B850" s="95">
        <v>810105</v>
      </c>
      <c r="C850" s="39" t="s">
        <v>48</v>
      </c>
      <c r="D850" s="35">
        <v>22</v>
      </c>
      <c r="E850" s="66">
        <v>0</v>
      </c>
      <c r="F850" s="13">
        <v>0</v>
      </c>
      <c r="G850" s="13">
        <v>0</v>
      </c>
      <c r="H850" s="68">
        <v>0</v>
      </c>
      <c r="I850" s="66">
        <v>0</v>
      </c>
      <c r="J850" s="13">
        <v>0</v>
      </c>
      <c r="K850" s="13">
        <v>0</v>
      </c>
      <c r="L850" s="68">
        <v>0</v>
      </c>
      <c r="M850" s="66">
        <v>0</v>
      </c>
      <c r="N850" s="13">
        <v>0</v>
      </c>
      <c r="O850" s="13">
        <v>0</v>
      </c>
      <c r="P850" s="68">
        <v>0</v>
      </c>
      <c r="Q850" s="66">
        <v>0</v>
      </c>
      <c r="R850" s="13">
        <v>0</v>
      </c>
      <c r="S850" s="13">
        <v>0</v>
      </c>
      <c r="T850" s="68">
        <v>0</v>
      </c>
      <c r="U850" s="69">
        <v>0</v>
      </c>
      <c r="V850" s="13">
        <v>0</v>
      </c>
      <c r="W850" s="67">
        <v>0</v>
      </c>
      <c r="X850" s="68">
        <v>0</v>
      </c>
      <c r="Y850" s="65"/>
    </row>
    <row r="851" spans="1:25" hidden="1" outlineLevel="3" x14ac:dyDescent="0.2">
      <c r="A851" s="465"/>
      <c r="B851" s="95">
        <v>810105</v>
      </c>
      <c r="C851" s="39" t="s">
        <v>48</v>
      </c>
      <c r="D851" s="35">
        <v>23</v>
      </c>
      <c r="E851" s="66">
        <v>0</v>
      </c>
      <c r="F851" s="13">
        <v>0</v>
      </c>
      <c r="G851" s="13">
        <v>0</v>
      </c>
      <c r="H851" s="68">
        <v>0</v>
      </c>
      <c r="I851" s="66">
        <v>0</v>
      </c>
      <c r="J851" s="13">
        <v>0</v>
      </c>
      <c r="K851" s="13">
        <v>0</v>
      </c>
      <c r="L851" s="68">
        <v>0</v>
      </c>
      <c r="M851" s="66">
        <v>0</v>
      </c>
      <c r="N851" s="13">
        <v>0</v>
      </c>
      <c r="O851" s="13">
        <v>0</v>
      </c>
      <c r="P851" s="68">
        <v>0</v>
      </c>
      <c r="Q851" s="66">
        <v>0</v>
      </c>
      <c r="R851" s="13">
        <v>0</v>
      </c>
      <c r="S851" s="13">
        <v>0</v>
      </c>
      <c r="T851" s="68">
        <v>0</v>
      </c>
      <c r="U851" s="69">
        <v>0</v>
      </c>
      <c r="V851" s="13">
        <v>0</v>
      </c>
      <c r="W851" s="67">
        <v>0</v>
      </c>
      <c r="X851" s="68">
        <v>0</v>
      </c>
      <c r="Y851" s="65"/>
    </row>
    <row r="852" spans="1:25" hidden="1" outlineLevel="3" x14ac:dyDescent="0.2">
      <c r="A852" s="465"/>
      <c r="B852" s="95">
        <v>810105</v>
      </c>
      <c r="C852" s="39" t="s">
        <v>48</v>
      </c>
      <c r="D852" s="35">
        <v>24</v>
      </c>
      <c r="E852" s="66">
        <v>0</v>
      </c>
      <c r="F852" s="13">
        <v>0</v>
      </c>
      <c r="G852" s="13">
        <v>0</v>
      </c>
      <c r="H852" s="68">
        <v>0</v>
      </c>
      <c r="I852" s="66">
        <v>0</v>
      </c>
      <c r="J852" s="13">
        <v>0</v>
      </c>
      <c r="K852" s="13">
        <v>0</v>
      </c>
      <c r="L852" s="68">
        <v>0</v>
      </c>
      <c r="M852" s="66">
        <v>0</v>
      </c>
      <c r="N852" s="13">
        <v>0</v>
      </c>
      <c r="O852" s="13">
        <v>0</v>
      </c>
      <c r="P852" s="68">
        <v>0</v>
      </c>
      <c r="Q852" s="66">
        <v>0</v>
      </c>
      <c r="R852" s="13">
        <v>0</v>
      </c>
      <c r="S852" s="13">
        <v>0</v>
      </c>
      <c r="T852" s="68">
        <v>0</v>
      </c>
      <c r="U852" s="69">
        <v>0</v>
      </c>
      <c r="V852" s="13">
        <v>0</v>
      </c>
      <c r="W852" s="67">
        <v>0</v>
      </c>
      <c r="X852" s="68">
        <v>0</v>
      </c>
      <c r="Y852" s="65"/>
    </row>
    <row r="853" spans="1:25" hidden="1" outlineLevel="3" x14ac:dyDescent="0.2">
      <c r="A853" s="465"/>
      <c r="B853" s="95">
        <v>810105</v>
      </c>
      <c r="C853" s="39" t="s">
        <v>48</v>
      </c>
      <c r="D853" s="35">
        <v>25</v>
      </c>
      <c r="E853" s="66">
        <v>0</v>
      </c>
      <c r="F853" s="13">
        <v>0</v>
      </c>
      <c r="G853" s="13">
        <v>0</v>
      </c>
      <c r="H853" s="68">
        <v>0</v>
      </c>
      <c r="I853" s="66">
        <v>0</v>
      </c>
      <c r="J853" s="13">
        <v>0</v>
      </c>
      <c r="K853" s="13">
        <v>0</v>
      </c>
      <c r="L853" s="68">
        <v>0</v>
      </c>
      <c r="M853" s="66">
        <v>0</v>
      </c>
      <c r="N853" s="13">
        <v>0</v>
      </c>
      <c r="O853" s="13">
        <v>0</v>
      </c>
      <c r="P853" s="68">
        <v>0</v>
      </c>
      <c r="Q853" s="66">
        <v>0</v>
      </c>
      <c r="R853" s="13">
        <v>0</v>
      </c>
      <c r="S853" s="13">
        <v>0</v>
      </c>
      <c r="T853" s="68">
        <v>0</v>
      </c>
      <c r="U853" s="69">
        <v>0</v>
      </c>
      <c r="V853" s="13">
        <v>0</v>
      </c>
      <c r="W853" s="67">
        <v>0</v>
      </c>
      <c r="X853" s="68">
        <v>0</v>
      </c>
      <c r="Y853" s="65"/>
    </row>
    <row r="854" spans="1:25" hidden="1" outlineLevel="3" x14ac:dyDescent="0.2">
      <c r="A854" s="465"/>
      <c r="B854" s="95">
        <v>810105</v>
      </c>
      <c r="C854" s="39" t="s">
        <v>49</v>
      </c>
      <c r="D854" s="35">
        <v>26</v>
      </c>
      <c r="E854" s="66">
        <v>0</v>
      </c>
      <c r="F854" s="13">
        <v>0</v>
      </c>
      <c r="G854" s="13">
        <v>0</v>
      </c>
      <c r="H854" s="68">
        <v>0</v>
      </c>
      <c r="I854" s="66">
        <v>0</v>
      </c>
      <c r="J854" s="13">
        <v>0</v>
      </c>
      <c r="K854" s="13">
        <v>0</v>
      </c>
      <c r="L854" s="68">
        <v>0</v>
      </c>
      <c r="M854" s="66">
        <v>0</v>
      </c>
      <c r="N854" s="13">
        <v>0</v>
      </c>
      <c r="O854" s="13">
        <v>0</v>
      </c>
      <c r="P854" s="68">
        <v>0</v>
      </c>
      <c r="Q854" s="66">
        <v>0</v>
      </c>
      <c r="R854" s="13">
        <v>0</v>
      </c>
      <c r="S854" s="13">
        <v>0</v>
      </c>
      <c r="T854" s="68">
        <v>0</v>
      </c>
      <c r="U854" s="69">
        <v>0</v>
      </c>
      <c r="V854" s="13">
        <v>0</v>
      </c>
      <c r="W854" s="67">
        <v>0</v>
      </c>
      <c r="X854" s="68">
        <v>0</v>
      </c>
      <c r="Y854" s="65"/>
    </row>
    <row r="855" spans="1:25" hidden="1" outlineLevel="3" x14ac:dyDescent="0.2">
      <c r="A855" s="465"/>
      <c r="B855" s="95">
        <v>810105</v>
      </c>
      <c r="C855" s="39" t="s">
        <v>49</v>
      </c>
      <c r="D855" s="35">
        <v>27</v>
      </c>
      <c r="E855" s="66">
        <v>0</v>
      </c>
      <c r="F855" s="13">
        <v>0</v>
      </c>
      <c r="G855" s="13">
        <v>0</v>
      </c>
      <c r="H855" s="68">
        <v>0</v>
      </c>
      <c r="I855" s="66">
        <v>0</v>
      </c>
      <c r="J855" s="13">
        <v>0</v>
      </c>
      <c r="K855" s="13">
        <v>0</v>
      </c>
      <c r="L855" s="68">
        <v>0</v>
      </c>
      <c r="M855" s="66">
        <v>0</v>
      </c>
      <c r="N855" s="13">
        <v>0</v>
      </c>
      <c r="O855" s="13">
        <v>0</v>
      </c>
      <c r="P855" s="68">
        <v>0</v>
      </c>
      <c r="Q855" s="66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65"/>
    </row>
    <row r="856" spans="1:25" hidden="1" outlineLevel="3" x14ac:dyDescent="0.2">
      <c r="A856" s="465"/>
      <c r="B856" s="95">
        <v>810105</v>
      </c>
      <c r="C856" s="39" t="s">
        <v>49</v>
      </c>
      <c r="D856" s="35">
        <v>28</v>
      </c>
      <c r="E856" s="66">
        <v>0</v>
      </c>
      <c r="F856" s="13">
        <v>0</v>
      </c>
      <c r="G856" s="13">
        <v>0</v>
      </c>
      <c r="H856" s="68">
        <v>0</v>
      </c>
      <c r="I856" s="66">
        <v>0</v>
      </c>
      <c r="J856" s="13">
        <v>0</v>
      </c>
      <c r="K856" s="13">
        <v>0</v>
      </c>
      <c r="L856" s="68">
        <v>0</v>
      </c>
      <c r="M856" s="66">
        <v>0</v>
      </c>
      <c r="N856" s="13">
        <v>0</v>
      </c>
      <c r="O856" s="13">
        <v>0</v>
      </c>
      <c r="P856" s="68">
        <v>0</v>
      </c>
      <c r="Q856" s="66">
        <v>0</v>
      </c>
      <c r="R856" s="13">
        <v>0</v>
      </c>
      <c r="S856" s="13">
        <v>0</v>
      </c>
      <c r="T856" s="68">
        <v>0</v>
      </c>
      <c r="U856" s="69">
        <v>0</v>
      </c>
      <c r="V856" s="13">
        <v>0</v>
      </c>
      <c r="W856" s="67">
        <v>0</v>
      </c>
      <c r="X856" s="68">
        <v>0</v>
      </c>
      <c r="Y856" s="65"/>
    </row>
    <row r="857" spans="1:25" hidden="1" outlineLevel="3" x14ac:dyDescent="0.2">
      <c r="A857" s="465"/>
      <c r="B857" s="95">
        <v>810105</v>
      </c>
      <c r="C857" s="39" t="s">
        <v>50</v>
      </c>
      <c r="D857" s="35">
        <v>29</v>
      </c>
      <c r="E857" s="66">
        <v>0</v>
      </c>
      <c r="F857" s="13">
        <v>0</v>
      </c>
      <c r="G857" s="13">
        <v>0</v>
      </c>
      <c r="H857" s="68">
        <v>0</v>
      </c>
      <c r="I857" s="66">
        <v>0</v>
      </c>
      <c r="J857" s="13">
        <v>0</v>
      </c>
      <c r="K857" s="13">
        <v>0</v>
      </c>
      <c r="L857" s="68">
        <v>0</v>
      </c>
      <c r="M857" s="66">
        <v>0</v>
      </c>
      <c r="N857" s="13">
        <v>0</v>
      </c>
      <c r="O857" s="13">
        <v>0</v>
      </c>
      <c r="P857" s="68">
        <v>0</v>
      </c>
      <c r="Q857" s="66">
        <v>0</v>
      </c>
      <c r="R857" s="13">
        <v>0</v>
      </c>
      <c r="S857" s="13">
        <v>0</v>
      </c>
      <c r="T857" s="68">
        <v>0</v>
      </c>
      <c r="U857" s="69">
        <v>0</v>
      </c>
      <c r="V857" s="13">
        <v>0</v>
      </c>
      <c r="W857" s="67">
        <v>0</v>
      </c>
      <c r="X857" s="68">
        <v>0</v>
      </c>
      <c r="Y857" s="65"/>
    </row>
    <row r="858" spans="1:25" hidden="1" outlineLevel="3" x14ac:dyDescent="0.2">
      <c r="A858" s="465"/>
      <c r="B858" s="95">
        <v>810105</v>
      </c>
      <c r="C858" s="39" t="s">
        <v>50</v>
      </c>
      <c r="D858" s="35">
        <v>30</v>
      </c>
      <c r="E858" s="66">
        <v>0</v>
      </c>
      <c r="F858" s="13">
        <v>0</v>
      </c>
      <c r="G858" s="13">
        <v>0</v>
      </c>
      <c r="H858" s="68">
        <v>0</v>
      </c>
      <c r="I858" s="66">
        <v>0</v>
      </c>
      <c r="J858" s="13">
        <v>0</v>
      </c>
      <c r="K858" s="13">
        <v>0</v>
      </c>
      <c r="L858" s="68">
        <v>0</v>
      </c>
      <c r="M858" s="66">
        <v>0</v>
      </c>
      <c r="N858" s="13">
        <v>0</v>
      </c>
      <c r="O858" s="13">
        <v>0</v>
      </c>
      <c r="P858" s="68">
        <v>0</v>
      </c>
      <c r="Q858" s="66">
        <v>0</v>
      </c>
      <c r="R858" s="13">
        <v>0</v>
      </c>
      <c r="S858" s="13">
        <v>0</v>
      </c>
      <c r="T858" s="68">
        <v>0</v>
      </c>
      <c r="U858" s="69">
        <v>0</v>
      </c>
      <c r="V858" s="13">
        <v>0</v>
      </c>
      <c r="W858" s="67">
        <v>0</v>
      </c>
      <c r="X858" s="68">
        <v>0</v>
      </c>
      <c r="Y858" s="65"/>
    </row>
    <row r="859" spans="1:25" hidden="1" outlineLevel="3" x14ac:dyDescent="0.2">
      <c r="A859" s="465"/>
      <c r="B859" s="95">
        <v>810105</v>
      </c>
      <c r="C859" s="39" t="s">
        <v>59</v>
      </c>
      <c r="D859" s="35">
        <v>31</v>
      </c>
      <c r="E859" s="66">
        <v>0</v>
      </c>
      <c r="F859" s="13">
        <v>0</v>
      </c>
      <c r="G859" s="13">
        <v>0</v>
      </c>
      <c r="H859" s="68">
        <v>0</v>
      </c>
      <c r="I859" s="66">
        <v>0</v>
      </c>
      <c r="J859" s="13">
        <v>0</v>
      </c>
      <c r="K859" s="13">
        <v>0</v>
      </c>
      <c r="L859" s="68">
        <v>0</v>
      </c>
      <c r="M859" s="66">
        <v>0</v>
      </c>
      <c r="N859" s="13">
        <v>0</v>
      </c>
      <c r="O859" s="13">
        <v>0</v>
      </c>
      <c r="P859" s="68">
        <v>0</v>
      </c>
      <c r="Q859" s="66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65"/>
    </row>
    <row r="860" spans="1:25" hidden="1" outlineLevel="3" x14ac:dyDescent="0.2">
      <c r="A860" s="465"/>
      <c r="B860" s="95">
        <v>810105</v>
      </c>
      <c r="C860" s="39" t="s">
        <v>59</v>
      </c>
      <c r="D860" s="35">
        <v>32</v>
      </c>
      <c r="E860" s="66">
        <v>0</v>
      </c>
      <c r="F860" s="13">
        <v>0</v>
      </c>
      <c r="G860" s="13">
        <v>0</v>
      </c>
      <c r="H860" s="68">
        <v>0</v>
      </c>
      <c r="I860" s="66">
        <v>0</v>
      </c>
      <c r="J860" s="13">
        <v>0</v>
      </c>
      <c r="K860" s="13">
        <v>0</v>
      </c>
      <c r="L860" s="68">
        <v>0</v>
      </c>
      <c r="M860" s="66">
        <v>0</v>
      </c>
      <c r="N860" s="13">
        <v>0</v>
      </c>
      <c r="O860" s="13">
        <v>0</v>
      </c>
      <c r="P860" s="68">
        <v>0</v>
      </c>
      <c r="Q860" s="66">
        <v>0</v>
      </c>
      <c r="R860" s="13">
        <v>0</v>
      </c>
      <c r="S860" s="13">
        <v>0</v>
      </c>
      <c r="T860" s="68">
        <v>0</v>
      </c>
      <c r="U860" s="69">
        <v>0</v>
      </c>
      <c r="V860" s="13">
        <v>0</v>
      </c>
      <c r="W860" s="67">
        <v>0</v>
      </c>
      <c r="X860" s="68">
        <v>0</v>
      </c>
      <c r="Y860" s="65"/>
    </row>
    <row r="861" spans="1:25" hidden="1" outlineLevel="3" x14ac:dyDescent="0.2">
      <c r="A861" s="465"/>
      <c r="B861" s="95">
        <v>810105</v>
      </c>
      <c r="C861" s="39" t="s">
        <v>59</v>
      </c>
      <c r="D861" s="35">
        <v>33</v>
      </c>
      <c r="E861" s="66">
        <v>0</v>
      </c>
      <c r="F861" s="13">
        <v>0</v>
      </c>
      <c r="G861" s="13">
        <v>0</v>
      </c>
      <c r="H861" s="68">
        <v>0</v>
      </c>
      <c r="I861" s="66">
        <v>0</v>
      </c>
      <c r="J861" s="13">
        <v>0</v>
      </c>
      <c r="K861" s="13">
        <v>0</v>
      </c>
      <c r="L861" s="68">
        <v>0</v>
      </c>
      <c r="M861" s="66">
        <v>0</v>
      </c>
      <c r="N861" s="13">
        <v>0</v>
      </c>
      <c r="O861" s="13">
        <v>0</v>
      </c>
      <c r="P861" s="68">
        <v>0</v>
      </c>
      <c r="Q861" s="66">
        <v>0</v>
      </c>
      <c r="R861" s="13">
        <v>0</v>
      </c>
      <c r="S861" s="13">
        <v>0</v>
      </c>
      <c r="T861" s="68">
        <v>0</v>
      </c>
      <c r="U861" s="69">
        <v>0</v>
      </c>
      <c r="V861" s="13">
        <v>0</v>
      </c>
      <c r="W861" s="67">
        <v>0</v>
      </c>
      <c r="X861" s="68">
        <v>0</v>
      </c>
      <c r="Y861" s="65"/>
    </row>
    <row r="862" spans="1:25" hidden="1" outlineLevel="3" x14ac:dyDescent="0.2">
      <c r="A862" s="465"/>
      <c r="B862" s="95">
        <v>810105</v>
      </c>
      <c r="C862" s="39" t="s">
        <v>59</v>
      </c>
      <c r="D862" s="35">
        <v>34</v>
      </c>
      <c r="E862" s="66">
        <v>0</v>
      </c>
      <c r="F862" s="13">
        <v>0</v>
      </c>
      <c r="G862" s="13">
        <v>0</v>
      </c>
      <c r="H862" s="68">
        <v>0</v>
      </c>
      <c r="I862" s="66">
        <v>0</v>
      </c>
      <c r="J862" s="13">
        <v>0</v>
      </c>
      <c r="K862" s="13">
        <v>0</v>
      </c>
      <c r="L862" s="68">
        <v>0</v>
      </c>
      <c r="M862" s="66">
        <v>0</v>
      </c>
      <c r="N862" s="13">
        <v>0</v>
      </c>
      <c r="O862" s="13">
        <v>0</v>
      </c>
      <c r="P862" s="68">
        <v>0</v>
      </c>
      <c r="Q862" s="66">
        <v>0</v>
      </c>
      <c r="R862" s="13">
        <v>0</v>
      </c>
      <c r="S862" s="13">
        <v>0</v>
      </c>
      <c r="T862" s="68">
        <v>0</v>
      </c>
      <c r="U862" s="69">
        <v>0</v>
      </c>
      <c r="V862" s="13">
        <v>0</v>
      </c>
      <c r="W862" s="67">
        <v>0</v>
      </c>
      <c r="X862" s="68">
        <v>0</v>
      </c>
      <c r="Y862" s="65"/>
    </row>
    <row r="863" spans="1:25" ht="13.5" outlineLevel="3" thickBot="1" x14ac:dyDescent="0.25">
      <c r="A863" s="465"/>
      <c r="B863" s="95">
        <v>810105</v>
      </c>
      <c r="C863" s="39" t="s">
        <v>51</v>
      </c>
      <c r="D863" s="35">
        <v>35</v>
      </c>
      <c r="E863" s="66">
        <v>0</v>
      </c>
      <c r="F863" s="13">
        <v>0</v>
      </c>
      <c r="G863" s="13">
        <v>0</v>
      </c>
      <c r="H863" s="68">
        <v>0</v>
      </c>
      <c r="I863" s="66">
        <v>2</v>
      </c>
      <c r="J863" s="13">
        <v>0</v>
      </c>
      <c r="K863" s="13">
        <v>1</v>
      </c>
      <c r="L863" s="68">
        <v>3</v>
      </c>
      <c r="M863" s="66">
        <v>0</v>
      </c>
      <c r="N863" s="13">
        <v>0</v>
      </c>
      <c r="O863" s="13">
        <v>0</v>
      </c>
      <c r="P863" s="68">
        <v>0</v>
      </c>
      <c r="Q863" s="66">
        <v>0</v>
      </c>
      <c r="R863" s="13">
        <v>0</v>
      </c>
      <c r="S863" s="13">
        <v>0</v>
      </c>
      <c r="T863" s="68">
        <v>0</v>
      </c>
      <c r="U863" s="69">
        <v>2</v>
      </c>
      <c r="V863" s="13">
        <v>0</v>
      </c>
      <c r="W863" s="67">
        <v>1</v>
      </c>
      <c r="X863" s="68">
        <v>3</v>
      </c>
      <c r="Y863" s="65"/>
    </row>
    <row r="864" spans="1:25" ht="13.5" hidden="1" outlineLevel="3" thickBot="1" x14ac:dyDescent="0.25">
      <c r="A864" s="465"/>
      <c r="B864" s="95">
        <v>810105</v>
      </c>
      <c r="C864" s="39" t="s">
        <v>56</v>
      </c>
      <c r="D864" s="35">
        <v>36</v>
      </c>
      <c r="E864" s="66">
        <v>0</v>
      </c>
      <c r="F864" s="13">
        <v>0</v>
      </c>
      <c r="G864" s="13">
        <v>0</v>
      </c>
      <c r="H864" s="68">
        <v>0</v>
      </c>
      <c r="I864" s="66">
        <v>0</v>
      </c>
      <c r="J864" s="13">
        <v>0</v>
      </c>
      <c r="K864" s="13">
        <v>0</v>
      </c>
      <c r="L864" s="68">
        <v>0</v>
      </c>
      <c r="M864" s="66">
        <v>0</v>
      </c>
      <c r="N864" s="13">
        <v>0</v>
      </c>
      <c r="O864" s="13">
        <v>0</v>
      </c>
      <c r="P864" s="68">
        <v>0</v>
      </c>
      <c r="Q864" s="66">
        <v>0</v>
      </c>
      <c r="R864" s="13">
        <v>0</v>
      </c>
      <c r="S864" s="13">
        <v>0</v>
      </c>
      <c r="T864" s="68">
        <v>0</v>
      </c>
      <c r="U864" s="69">
        <v>0</v>
      </c>
      <c r="V864" s="13">
        <v>0</v>
      </c>
      <c r="W864" s="67">
        <v>0</v>
      </c>
      <c r="X864" s="68">
        <v>0</v>
      </c>
      <c r="Y864" s="65"/>
    </row>
    <row r="865" spans="1:25" ht="13.5" hidden="1" outlineLevel="3" thickBot="1" x14ac:dyDescent="0.25">
      <c r="A865" s="465"/>
      <c r="B865" s="95">
        <v>810105</v>
      </c>
      <c r="C865" s="39" t="s">
        <v>56</v>
      </c>
      <c r="D865" s="35">
        <v>37</v>
      </c>
      <c r="E865" s="66">
        <v>0</v>
      </c>
      <c r="F865" s="13">
        <v>0</v>
      </c>
      <c r="G865" s="13">
        <v>0</v>
      </c>
      <c r="H865" s="68">
        <v>0</v>
      </c>
      <c r="I865" s="66">
        <v>0</v>
      </c>
      <c r="J865" s="13">
        <v>0</v>
      </c>
      <c r="K865" s="13">
        <v>0</v>
      </c>
      <c r="L865" s="68">
        <v>0</v>
      </c>
      <c r="M865" s="66">
        <v>0</v>
      </c>
      <c r="N865" s="13">
        <v>0</v>
      </c>
      <c r="O865" s="13">
        <v>0</v>
      </c>
      <c r="P865" s="68">
        <v>0</v>
      </c>
      <c r="Q865" s="66">
        <v>0</v>
      </c>
      <c r="R865" s="13">
        <v>0</v>
      </c>
      <c r="S865" s="13">
        <v>0</v>
      </c>
      <c r="T865" s="68">
        <v>0</v>
      </c>
      <c r="U865" s="69">
        <v>0</v>
      </c>
      <c r="V865" s="13">
        <v>0</v>
      </c>
      <c r="W865" s="67">
        <v>0</v>
      </c>
      <c r="X865" s="68">
        <v>0</v>
      </c>
      <c r="Y865" s="65"/>
    </row>
    <row r="866" spans="1:25" ht="13.5" hidden="1" outlineLevel="3" thickBot="1" x14ac:dyDescent="0.25">
      <c r="A866" s="465"/>
      <c r="B866" s="95">
        <v>810105</v>
      </c>
      <c r="C866" s="39" t="s">
        <v>56</v>
      </c>
      <c r="D866" s="35">
        <v>38</v>
      </c>
      <c r="E866" s="66">
        <v>0</v>
      </c>
      <c r="F866" s="13">
        <v>0</v>
      </c>
      <c r="G866" s="13">
        <v>0</v>
      </c>
      <c r="H866" s="68">
        <v>0</v>
      </c>
      <c r="I866" s="66">
        <v>0</v>
      </c>
      <c r="J866" s="13">
        <v>0</v>
      </c>
      <c r="K866" s="13">
        <v>0</v>
      </c>
      <c r="L866" s="68">
        <v>0</v>
      </c>
      <c r="M866" s="66">
        <v>0</v>
      </c>
      <c r="N866" s="13">
        <v>0</v>
      </c>
      <c r="O866" s="13">
        <v>0</v>
      </c>
      <c r="P866" s="68">
        <v>0</v>
      </c>
      <c r="Q866" s="66">
        <v>0</v>
      </c>
      <c r="R866" s="13">
        <v>0</v>
      </c>
      <c r="S866" s="13">
        <v>0</v>
      </c>
      <c r="T866" s="68">
        <v>0</v>
      </c>
      <c r="U866" s="69">
        <v>0</v>
      </c>
      <c r="V866" s="13">
        <v>0</v>
      </c>
      <c r="W866" s="67">
        <v>0</v>
      </c>
      <c r="X866" s="68">
        <v>0</v>
      </c>
      <c r="Y866" s="65"/>
    </row>
    <row r="867" spans="1:25" ht="13.5" hidden="1" outlineLevel="3" thickBot="1" x14ac:dyDescent="0.25">
      <c r="A867" s="465"/>
      <c r="B867" s="95">
        <v>810105</v>
      </c>
      <c r="C867" s="39" t="s">
        <v>56</v>
      </c>
      <c r="D867" s="35">
        <v>39</v>
      </c>
      <c r="E867" s="66">
        <v>0</v>
      </c>
      <c r="F867" s="13">
        <v>0</v>
      </c>
      <c r="G867" s="13">
        <v>0</v>
      </c>
      <c r="H867" s="68">
        <v>0</v>
      </c>
      <c r="I867" s="66">
        <v>0</v>
      </c>
      <c r="J867" s="13">
        <v>0</v>
      </c>
      <c r="K867" s="13">
        <v>0</v>
      </c>
      <c r="L867" s="68">
        <v>0</v>
      </c>
      <c r="M867" s="66">
        <v>0</v>
      </c>
      <c r="N867" s="13">
        <v>0</v>
      </c>
      <c r="O867" s="13">
        <v>0</v>
      </c>
      <c r="P867" s="68">
        <v>0</v>
      </c>
      <c r="Q867" s="66">
        <v>0</v>
      </c>
      <c r="R867" s="13">
        <v>0</v>
      </c>
      <c r="S867" s="13">
        <v>0</v>
      </c>
      <c r="T867" s="68">
        <v>0</v>
      </c>
      <c r="U867" s="69">
        <v>0</v>
      </c>
      <c r="V867" s="13">
        <v>0</v>
      </c>
      <c r="W867" s="67">
        <v>0</v>
      </c>
      <c r="X867" s="68">
        <v>0</v>
      </c>
      <c r="Y867" s="65"/>
    </row>
    <row r="868" spans="1:25" ht="13.5" hidden="1" outlineLevel="3" thickBot="1" x14ac:dyDescent="0.25">
      <c r="A868" s="465"/>
      <c r="B868" s="95">
        <v>810105</v>
      </c>
      <c r="C868" s="39" t="s">
        <v>56</v>
      </c>
      <c r="D868" s="35">
        <v>40</v>
      </c>
      <c r="E868" s="66">
        <v>0</v>
      </c>
      <c r="F868" s="13">
        <v>0</v>
      </c>
      <c r="G868" s="13">
        <v>0</v>
      </c>
      <c r="H868" s="68">
        <v>0</v>
      </c>
      <c r="I868" s="66">
        <v>0</v>
      </c>
      <c r="J868" s="13">
        <v>0</v>
      </c>
      <c r="K868" s="13">
        <v>0</v>
      </c>
      <c r="L868" s="68">
        <v>0</v>
      </c>
      <c r="M868" s="66">
        <v>0</v>
      </c>
      <c r="N868" s="13">
        <v>0</v>
      </c>
      <c r="O868" s="13">
        <v>0</v>
      </c>
      <c r="P868" s="68">
        <v>0</v>
      </c>
      <c r="Q868" s="66">
        <v>0</v>
      </c>
      <c r="R868" s="13">
        <v>0</v>
      </c>
      <c r="S868" s="13">
        <v>0</v>
      </c>
      <c r="T868" s="68">
        <v>0</v>
      </c>
      <c r="U868" s="69">
        <v>0</v>
      </c>
      <c r="V868" s="13">
        <v>0</v>
      </c>
      <c r="W868" s="67">
        <v>0</v>
      </c>
      <c r="X868" s="68">
        <v>0</v>
      </c>
      <c r="Y868" s="65"/>
    </row>
    <row r="869" spans="1:25" ht="13.5" hidden="1" outlineLevel="3" thickBot="1" x14ac:dyDescent="0.25">
      <c r="A869" s="465"/>
      <c r="B869" s="95">
        <v>810105</v>
      </c>
      <c r="C869" s="39" t="s">
        <v>56</v>
      </c>
      <c r="D869" s="35">
        <v>41</v>
      </c>
      <c r="E869" s="66">
        <v>0</v>
      </c>
      <c r="F869" s="13">
        <v>0</v>
      </c>
      <c r="G869" s="13">
        <v>0</v>
      </c>
      <c r="H869" s="68">
        <v>0</v>
      </c>
      <c r="I869" s="66">
        <v>0</v>
      </c>
      <c r="J869" s="13">
        <v>0</v>
      </c>
      <c r="K869" s="13">
        <v>0</v>
      </c>
      <c r="L869" s="68">
        <v>0</v>
      </c>
      <c r="M869" s="66">
        <v>0</v>
      </c>
      <c r="N869" s="13">
        <v>0</v>
      </c>
      <c r="O869" s="13">
        <v>0</v>
      </c>
      <c r="P869" s="68">
        <v>0</v>
      </c>
      <c r="Q869" s="66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65"/>
    </row>
    <row r="870" spans="1:25" ht="13.5" hidden="1" outlineLevel="3" thickBot="1" x14ac:dyDescent="0.25">
      <c r="A870" s="465"/>
      <c r="B870" s="95">
        <v>810105</v>
      </c>
      <c r="C870" s="39" t="s">
        <v>56</v>
      </c>
      <c r="D870" s="35">
        <v>42</v>
      </c>
      <c r="E870" s="66">
        <v>0</v>
      </c>
      <c r="F870" s="13">
        <v>0</v>
      </c>
      <c r="G870" s="13">
        <v>0</v>
      </c>
      <c r="H870" s="68">
        <v>0</v>
      </c>
      <c r="I870" s="66">
        <v>0</v>
      </c>
      <c r="J870" s="13">
        <v>0</v>
      </c>
      <c r="K870" s="13">
        <v>0</v>
      </c>
      <c r="L870" s="68">
        <v>0</v>
      </c>
      <c r="M870" s="66">
        <v>0</v>
      </c>
      <c r="N870" s="13">
        <v>0</v>
      </c>
      <c r="O870" s="13">
        <v>0</v>
      </c>
      <c r="P870" s="68">
        <v>0</v>
      </c>
      <c r="Q870" s="66">
        <v>0</v>
      </c>
      <c r="R870" s="13">
        <v>0</v>
      </c>
      <c r="S870" s="13">
        <v>0</v>
      </c>
      <c r="T870" s="68">
        <v>0</v>
      </c>
      <c r="U870" s="69">
        <v>0</v>
      </c>
      <c r="V870" s="13">
        <v>0</v>
      </c>
      <c r="W870" s="67">
        <v>0</v>
      </c>
      <c r="X870" s="68">
        <v>0</v>
      </c>
      <c r="Y870" s="65"/>
    </row>
    <row r="871" spans="1:25" ht="13.5" hidden="1" outlineLevel="3" thickBot="1" x14ac:dyDescent="0.25">
      <c r="A871" s="465"/>
      <c r="B871" s="95">
        <v>810105</v>
      </c>
      <c r="C871" s="39" t="s">
        <v>56</v>
      </c>
      <c r="D871" s="35">
        <v>43</v>
      </c>
      <c r="E871" s="66">
        <v>0</v>
      </c>
      <c r="F871" s="13">
        <v>0</v>
      </c>
      <c r="G871" s="13">
        <v>0</v>
      </c>
      <c r="H871" s="68">
        <v>0</v>
      </c>
      <c r="I871" s="66">
        <v>0</v>
      </c>
      <c r="J871" s="13">
        <v>0</v>
      </c>
      <c r="K871" s="13">
        <v>0</v>
      </c>
      <c r="L871" s="68">
        <v>0</v>
      </c>
      <c r="M871" s="66">
        <v>0</v>
      </c>
      <c r="N871" s="13">
        <v>0</v>
      </c>
      <c r="O871" s="13">
        <v>0</v>
      </c>
      <c r="P871" s="68">
        <v>0</v>
      </c>
      <c r="Q871" s="66">
        <v>0</v>
      </c>
      <c r="R871" s="13">
        <v>0</v>
      </c>
      <c r="S871" s="13">
        <v>0</v>
      </c>
      <c r="T871" s="68">
        <v>0</v>
      </c>
      <c r="U871" s="69">
        <v>0</v>
      </c>
      <c r="V871" s="13">
        <v>0</v>
      </c>
      <c r="W871" s="67">
        <v>0</v>
      </c>
      <c r="X871" s="68">
        <v>0</v>
      </c>
      <c r="Y871" s="65"/>
    </row>
    <row r="872" spans="1:25" ht="13.5" hidden="1" outlineLevel="3" thickBot="1" x14ac:dyDescent="0.25">
      <c r="A872" s="465"/>
      <c r="B872" s="95">
        <v>810105</v>
      </c>
      <c r="C872" s="39" t="s">
        <v>56</v>
      </c>
      <c r="D872" s="35">
        <v>44</v>
      </c>
      <c r="E872" s="66">
        <v>0</v>
      </c>
      <c r="F872" s="13">
        <v>0</v>
      </c>
      <c r="G872" s="13">
        <v>0</v>
      </c>
      <c r="H872" s="68">
        <v>0</v>
      </c>
      <c r="I872" s="66">
        <v>0</v>
      </c>
      <c r="J872" s="13">
        <v>0</v>
      </c>
      <c r="K872" s="13">
        <v>0</v>
      </c>
      <c r="L872" s="68">
        <v>0</v>
      </c>
      <c r="M872" s="66">
        <v>0</v>
      </c>
      <c r="N872" s="13">
        <v>0</v>
      </c>
      <c r="O872" s="13">
        <v>0</v>
      </c>
      <c r="P872" s="68">
        <v>0</v>
      </c>
      <c r="Q872" s="66">
        <v>0</v>
      </c>
      <c r="R872" s="13">
        <v>0</v>
      </c>
      <c r="S872" s="13">
        <v>0</v>
      </c>
      <c r="T872" s="68">
        <v>0</v>
      </c>
      <c r="U872" s="69">
        <v>0</v>
      </c>
      <c r="V872" s="13">
        <v>0</v>
      </c>
      <c r="W872" s="67">
        <v>0</v>
      </c>
      <c r="X872" s="68">
        <v>0</v>
      </c>
      <c r="Y872" s="65"/>
    </row>
    <row r="873" spans="1:25" ht="13.5" hidden="1" outlineLevel="3" thickBot="1" x14ac:dyDescent="0.25">
      <c r="A873" s="465"/>
      <c r="B873" s="95">
        <v>810105</v>
      </c>
      <c r="C873" s="39" t="s">
        <v>56</v>
      </c>
      <c r="D873" s="35">
        <v>45</v>
      </c>
      <c r="E873" s="66">
        <v>0</v>
      </c>
      <c r="F873" s="13">
        <v>0</v>
      </c>
      <c r="G873" s="13">
        <v>0</v>
      </c>
      <c r="H873" s="68">
        <v>0</v>
      </c>
      <c r="I873" s="66">
        <v>0</v>
      </c>
      <c r="J873" s="13">
        <v>0</v>
      </c>
      <c r="K873" s="13">
        <v>0</v>
      </c>
      <c r="L873" s="68">
        <v>0</v>
      </c>
      <c r="M873" s="66">
        <v>0</v>
      </c>
      <c r="N873" s="13">
        <v>0</v>
      </c>
      <c r="O873" s="13">
        <v>0</v>
      </c>
      <c r="P873" s="68">
        <v>0</v>
      </c>
      <c r="Q873" s="66">
        <v>0</v>
      </c>
      <c r="R873" s="13">
        <v>0</v>
      </c>
      <c r="S873" s="13">
        <v>0</v>
      </c>
      <c r="T873" s="68">
        <v>0</v>
      </c>
      <c r="U873" s="69">
        <v>0</v>
      </c>
      <c r="V873" s="13">
        <v>0</v>
      </c>
      <c r="W873" s="67">
        <v>0</v>
      </c>
      <c r="X873" s="68">
        <v>0</v>
      </c>
      <c r="Y873" s="65"/>
    </row>
    <row r="874" spans="1:25" ht="13.5" hidden="1" outlineLevel="3" thickBot="1" x14ac:dyDescent="0.25">
      <c r="A874" s="465"/>
      <c r="B874" s="95">
        <v>810105</v>
      </c>
      <c r="C874" s="39" t="s">
        <v>56</v>
      </c>
      <c r="D874" s="35">
        <v>46</v>
      </c>
      <c r="E874" s="66">
        <v>0</v>
      </c>
      <c r="F874" s="13">
        <v>0</v>
      </c>
      <c r="G874" s="13">
        <v>0</v>
      </c>
      <c r="H874" s="68">
        <v>0</v>
      </c>
      <c r="I874" s="66">
        <v>0</v>
      </c>
      <c r="J874" s="13">
        <v>0</v>
      </c>
      <c r="K874" s="13">
        <v>0</v>
      </c>
      <c r="L874" s="68">
        <v>0</v>
      </c>
      <c r="M874" s="66">
        <v>0</v>
      </c>
      <c r="N874" s="13">
        <v>0</v>
      </c>
      <c r="O874" s="13">
        <v>0</v>
      </c>
      <c r="P874" s="68">
        <v>0</v>
      </c>
      <c r="Q874" s="66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65"/>
    </row>
    <row r="875" spans="1:25" ht="13.5" hidden="1" outlineLevel="3" thickBot="1" x14ac:dyDescent="0.25">
      <c r="A875" s="465"/>
      <c r="B875" s="95">
        <v>810105</v>
      </c>
      <c r="C875" s="39" t="s">
        <v>175</v>
      </c>
      <c r="D875" s="35">
        <v>47</v>
      </c>
      <c r="E875" s="66">
        <v>0</v>
      </c>
      <c r="F875" s="13">
        <v>0</v>
      </c>
      <c r="G875" s="13">
        <v>0</v>
      </c>
      <c r="H875" s="68">
        <v>0</v>
      </c>
      <c r="I875" s="66">
        <v>0</v>
      </c>
      <c r="J875" s="13">
        <v>0</v>
      </c>
      <c r="K875" s="13">
        <v>0</v>
      </c>
      <c r="L875" s="68">
        <v>0</v>
      </c>
      <c r="M875" s="66">
        <v>0</v>
      </c>
      <c r="N875" s="13">
        <v>0</v>
      </c>
      <c r="O875" s="13">
        <v>0</v>
      </c>
      <c r="P875" s="68">
        <v>0</v>
      </c>
      <c r="Q875" s="66">
        <v>0</v>
      </c>
      <c r="R875" s="13">
        <v>0</v>
      </c>
      <c r="S875" s="13">
        <v>0</v>
      </c>
      <c r="T875" s="68">
        <v>0</v>
      </c>
      <c r="U875" s="69">
        <v>0</v>
      </c>
      <c r="V875" s="13">
        <v>0</v>
      </c>
      <c r="W875" s="67">
        <v>0</v>
      </c>
      <c r="X875" s="68">
        <v>0</v>
      </c>
      <c r="Y875" s="65"/>
    </row>
    <row r="876" spans="1:25" ht="13.5" hidden="1" outlineLevel="3" thickBot="1" x14ac:dyDescent="0.25">
      <c r="A876" s="465"/>
      <c r="B876" s="95">
        <v>810105</v>
      </c>
      <c r="C876" s="39" t="s">
        <v>175</v>
      </c>
      <c r="D876" s="35">
        <v>48</v>
      </c>
      <c r="E876" s="66">
        <v>0</v>
      </c>
      <c r="F876" s="13">
        <v>0</v>
      </c>
      <c r="G876" s="13">
        <v>0</v>
      </c>
      <c r="H876" s="68">
        <v>0</v>
      </c>
      <c r="I876" s="66">
        <v>0</v>
      </c>
      <c r="J876" s="13">
        <v>0</v>
      </c>
      <c r="K876" s="13">
        <v>0</v>
      </c>
      <c r="L876" s="68">
        <v>0</v>
      </c>
      <c r="M876" s="66">
        <v>0</v>
      </c>
      <c r="N876" s="13">
        <v>0</v>
      </c>
      <c r="O876" s="13">
        <v>0</v>
      </c>
      <c r="P876" s="68">
        <v>0</v>
      </c>
      <c r="Q876" s="66">
        <v>0</v>
      </c>
      <c r="R876" s="13">
        <v>0</v>
      </c>
      <c r="S876" s="13">
        <v>0</v>
      </c>
      <c r="T876" s="68">
        <v>0</v>
      </c>
      <c r="U876" s="69">
        <v>0</v>
      </c>
      <c r="V876" s="13">
        <v>0</v>
      </c>
      <c r="W876" s="67">
        <v>0</v>
      </c>
      <c r="X876" s="68">
        <v>0</v>
      </c>
      <c r="Y876" s="65"/>
    </row>
    <row r="877" spans="1:25" ht="13.5" hidden="1" outlineLevel="3" thickBot="1" x14ac:dyDescent="0.25">
      <c r="A877" s="465"/>
      <c r="B877" s="95">
        <v>810105</v>
      </c>
      <c r="C877" s="39" t="s">
        <v>54</v>
      </c>
      <c r="D877" s="35">
        <v>49</v>
      </c>
      <c r="E877" s="66">
        <v>0</v>
      </c>
      <c r="F877" s="13">
        <v>0</v>
      </c>
      <c r="G877" s="13">
        <v>0</v>
      </c>
      <c r="H877" s="68">
        <v>0</v>
      </c>
      <c r="I877" s="66">
        <v>0</v>
      </c>
      <c r="J877" s="13">
        <v>0</v>
      </c>
      <c r="K877" s="13">
        <v>0</v>
      </c>
      <c r="L877" s="68">
        <v>0</v>
      </c>
      <c r="M877" s="66">
        <v>0</v>
      </c>
      <c r="N877" s="13">
        <v>0</v>
      </c>
      <c r="O877" s="13">
        <v>0</v>
      </c>
      <c r="P877" s="68">
        <v>0</v>
      </c>
      <c r="Q877" s="66">
        <v>0</v>
      </c>
      <c r="R877" s="13">
        <v>0</v>
      </c>
      <c r="S877" s="13">
        <v>0</v>
      </c>
      <c r="T877" s="68">
        <v>0</v>
      </c>
      <c r="U877" s="69">
        <v>0</v>
      </c>
      <c r="V877" s="13">
        <v>0</v>
      </c>
      <c r="W877" s="67">
        <v>0</v>
      </c>
      <c r="X877" s="68">
        <v>0</v>
      </c>
      <c r="Y877" s="65"/>
    </row>
    <row r="878" spans="1:25" ht="13.5" hidden="1" outlineLevel="3" thickBot="1" x14ac:dyDescent="0.25">
      <c r="A878" s="465"/>
      <c r="B878" s="95">
        <v>810105</v>
      </c>
      <c r="C878" s="39" t="s">
        <v>54</v>
      </c>
      <c r="D878" s="35">
        <v>50</v>
      </c>
      <c r="E878" s="66">
        <v>0</v>
      </c>
      <c r="F878" s="13">
        <v>0</v>
      </c>
      <c r="G878" s="13">
        <v>0</v>
      </c>
      <c r="H878" s="68">
        <v>0</v>
      </c>
      <c r="I878" s="66">
        <v>0</v>
      </c>
      <c r="J878" s="13">
        <v>0</v>
      </c>
      <c r="K878" s="13">
        <v>0</v>
      </c>
      <c r="L878" s="68">
        <v>0</v>
      </c>
      <c r="M878" s="66">
        <v>0</v>
      </c>
      <c r="N878" s="13">
        <v>0</v>
      </c>
      <c r="O878" s="13">
        <v>0</v>
      </c>
      <c r="P878" s="68">
        <v>0</v>
      </c>
      <c r="Q878" s="66">
        <v>0</v>
      </c>
      <c r="R878" s="13">
        <v>0</v>
      </c>
      <c r="S878" s="13">
        <v>0</v>
      </c>
      <c r="T878" s="68">
        <v>0</v>
      </c>
      <c r="U878" s="69">
        <v>0</v>
      </c>
      <c r="V878" s="13">
        <v>0</v>
      </c>
      <c r="W878" s="67">
        <v>0</v>
      </c>
      <c r="X878" s="68">
        <v>0</v>
      </c>
      <c r="Y878" s="65"/>
    </row>
    <row r="879" spans="1:25" ht="13.5" hidden="1" outlineLevel="3" thickBot="1" x14ac:dyDescent="0.25">
      <c r="A879" s="465"/>
      <c r="B879" s="95">
        <v>810105</v>
      </c>
      <c r="C879" s="39" t="s">
        <v>54</v>
      </c>
      <c r="D879" s="35">
        <v>51</v>
      </c>
      <c r="E879" s="66">
        <v>0</v>
      </c>
      <c r="F879" s="13">
        <v>0</v>
      </c>
      <c r="G879" s="13">
        <v>0</v>
      </c>
      <c r="H879" s="68">
        <v>0</v>
      </c>
      <c r="I879" s="66">
        <v>0</v>
      </c>
      <c r="J879" s="13">
        <v>0</v>
      </c>
      <c r="K879" s="13">
        <v>0</v>
      </c>
      <c r="L879" s="68">
        <v>0</v>
      </c>
      <c r="M879" s="66">
        <v>0</v>
      </c>
      <c r="N879" s="13">
        <v>0</v>
      </c>
      <c r="O879" s="13">
        <v>0</v>
      </c>
      <c r="P879" s="68">
        <v>0</v>
      </c>
      <c r="Q879" s="66">
        <v>0</v>
      </c>
      <c r="R879" s="13">
        <v>0</v>
      </c>
      <c r="S879" s="13">
        <v>0</v>
      </c>
      <c r="T879" s="68">
        <v>0</v>
      </c>
      <c r="U879" s="69">
        <v>0</v>
      </c>
      <c r="V879" s="13">
        <v>0</v>
      </c>
      <c r="W879" s="67">
        <v>0</v>
      </c>
      <c r="X879" s="68">
        <v>0</v>
      </c>
      <c r="Y879" s="65"/>
    </row>
    <row r="880" spans="1:25" ht="13.5" hidden="1" outlineLevel="3" thickBot="1" x14ac:dyDescent="0.25">
      <c r="A880" s="465"/>
      <c r="B880" s="95">
        <v>810105</v>
      </c>
      <c r="C880" s="39" t="s">
        <v>54</v>
      </c>
      <c r="D880" s="35">
        <v>52</v>
      </c>
      <c r="E880" s="66">
        <v>0</v>
      </c>
      <c r="F880" s="13">
        <v>0</v>
      </c>
      <c r="G880" s="13">
        <v>0</v>
      </c>
      <c r="H880" s="68">
        <v>0</v>
      </c>
      <c r="I880" s="66">
        <v>0</v>
      </c>
      <c r="J880" s="13">
        <v>0</v>
      </c>
      <c r="K880" s="13">
        <v>0</v>
      </c>
      <c r="L880" s="68">
        <v>0</v>
      </c>
      <c r="M880" s="66">
        <v>0</v>
      </c>
      <c r="N880" s="13">
        <v>0</v>
      </c>
      <c r="O880" s="13">
        <v>0</v>
      </c>
      <c r="P880" s="68">
        <v>0</v>
      </c>
      <c r="Q880" s="66">
        <v>0</v>
      </c>
      <c r="R880" s="13">
        <v>0</v>
      </c>
      <c r="S880" s="13">
        <v>0</v>
      </c>
      <c r="T880" s="68">
        <v>0</v>
      </c>
      <c r="U880" s="69">
        <v>0</v>
      </c>
      <c r="V880" s="13">
        <v>0</v>
      </c>
      <c r="W880" s="67">
        <v>0</v>
      </c>
      <c r="X880" s="68">
        <v>0</v>
      </c>
      <c r="Y880" s="65"/>
    </row>
    <row r="881" spans="1:25" ht="13.5" hidden="1" outlineLevel="3" thickBot="1" x14ac:dyDescent="0.25">
      <c r="A881" s="465"/>
      <c r="B881" s="95">
        <v>810105</v>
      </c>
      <c r="C881" s="39" t="s">
        <v>54</v>
      </c>
      <c r="D881" s="35">
        <v>53</v>
      </c>
      <c r="E881" s="66">
        <v>0</v>
      </c>
      <c r="F881" s="13">
        <v>0</v>
      </c>
      <c r="G881" s="13">
        <v>0</v>
      </c>
      <c r="H881" s="68">
        <v>0</v>
      </c>
      <c r="I881" s="66">
        <v>0</v>
      </c>
      <c r="J881" s="13">
        <v>0</v>
      </c>
      <c r="K881" s="13">
        <v>0</v>
      </c>
      <c r="L881" s="68">
        <v>0</v>
      </c>
      <c r="M881" s="66">
        <v>0</v>
      </c>
      <c r="N881" s="13">
        <v>0</v>
      </c>
      <c r="O881" s="13">
        <v>0</v>
      </c>
      <c r="P881" s="68">
        <v>0</v>
      </c>
      <c r="Q881" s="66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65"/>
    </row>
    <row r="882" spans="1:25" ht="13.5" hidden="1" outlineLevel="3" thickBot="1" x14ac:dyDescent="0.25">
      <c r="A882" s="465"/>
      <c r="B882" s="95">
        <v>810105</v>
      </c>
      <c r="C882" s="39" t="s">
        <v>57</v>
      </c>
      <c r="D882" s="35">
        <v>54</v>
      </c>
      <c r="E882" s="66">
        <v>0</v>
      </c>
      <c r="F882" s="13">
        <v>0</v>
      </c>
      <c r="G882" s="13">
        <v>0</v>
      </c>
      <c r="H882" s="68">
        <v>0</v>
      </c>
      <c r="I882" s="66">
        <v>0</v>
      </c>
      <c r="J882" s="13">
        <v>0</v>
      </c>
      <c r="K882" s="13">
        <v>0</v>
      </c>
      <c r="L882" s="68">
        <v>0</v>
      </c>
      <c r="M882" s="66">
        <v>0</v>
      </c>
      <c r="N882" s="13">
        <v>0</v>
      </c>
      <c r="O882" s="13">
        <v>0</v>
      </c>
      <c r="P882" s="68">
        <v>0</v>
      </c>
      <c r="Q882" s="66">
        <v>0</v>
      </c>
      <c r="R882" s="13">
        <v>0</v>
      </c>
      <c r="S882" s="13">
        <v>0</v>
      </c>
      <c r="T882" s="68">
        <v>0</v>
      </c>
      <c r="U882" s="69">
        <v>0</v>
      </c>
      <c r="V882" s="13">
        <v>0</v>
      </c>
      <c r="W882" s="67">
        <v>0</v>
      </c>
      <c r="X882" s="68">
        <v>0</v>
      </c>
      <c r="Y882" s="65"/>
    </row>
    <row r="883" spans="1:25" ht="13.5" hidden="1" outlineLevel="3" thickBot="1" x14ac:dyDescent="0.25">
      <c r="A883" s="465"/>
      <c r="B883" s="95">
        <v>810105</v>
      </c>
      <c r="C883" s="39" t="s">
        <v>57</v>
      </c>
      <c r="D883" s="35">
        <v>55</v>
      </c>
      <c r="E883" s="66">
        <v>0</v>
      </c>
      <c r="F883" s="13">
        <v>0</v>
      </c>
      <c r="G883" s="13">
        <v>0</v>
      </c>
      <c r="H883" s="68">
        <v>0</v>
      </c>
      <c r="I883" s="66">
        <v>0</v>
      </c>
      <c r="J883" s="13">
        <v>0</v>
      </c>
      <c r="K883" s="13">
        <v>0</v>
      </c>
      <c r="L883" s="68">
        <v>0</v>
      </c>
      <c r="M883" s="66">
        <v>0</v>
      </c>
      <c r="N883" s="13">
        <v>0</v>
      </c>
      <c r="O883" s="13">
        <v>0</v>
      </c>
      <c r="P883" s="68">
        <v>0</v>
      </c>
      <c r="Q883" s="66">
        <v>0</v>
      </c>
      <c r="R883" s="13">
        <v>0</v>
      </c>
      <c r="S883" s="13">
        <v>0</v>
      </c>
      <c r="T883" s="68">
        <v>0</v>
      </c>
      <c r="U883" s="69">
        <v>0</v>
      </c>
      <c r="V883" s="13">
        <v>0</v>
      </c>
      <c r="W883" s="67">
        <v>0</v>
      </c>
      <c r="X883" s="68">
        <v>0</v>
      </c>
      <c r="Y883" s="65"/>
    </row>
    <row r="884" spans="1:25" ht="13.5" hidden="1" outlineLevel="3" thickBot="1" x14ac:dyDescent="0.25">
      <c r="A884" s="474"/>
      <c r="B884" s="95">
        <v>810105</v>
      </c>
      <c r="C884" s="57" t="s">
        <v>52</v>
      </c>
      <c r="D884" s="35">
        <v>56</v>
      </c>
      <c r="E884" s="66">
        <v>0</v>
      </c>
      <c r="F884" s="13">
        <v>0</v>
      </c>
      <c r="G884" s="13">
        <v>0</v>
      </c>
      <c r="H884" s="68">
        <v>0</v>
      </c>
      <c r="I884" s="66">
        <v>0</v>
      </c>
      <c r="J884" s="13">
        <v>0</v>
      </c>
      <c r="K884" s="13">
        <v>0</v>
      </c>
      <c r="L884" s="68">
        <v>0</v>
      </c>
      <c r="M884" s="66">
        <v>0</v>
      </c>
      <c r="N884" s="13">
        <v>0</v>
      </c>
      <c r="O884" s="13">
        <v>0</v>
      </c>
      <c r="P884" s="68">
        <v>0</v>
      </c>
      <c r="Q884" s="66">
        <v>0</v>
      </c>
      <c r="R884" s="13">
        <v>0</v>
      </c>
      <c r="S884" s="13">
        <v>0</v>
      </c>
      <c r="T884" s="68">
        <v>0</v>
      </c>
      <c r="U884" s="69">
        <v>0</v>
      </c>
      <c r="V884" s="13">
        <v>0</v>
      </c>
      <c r="W884" s="67">
        <v>0</v>
      </c>
      <c r="X884" s="68">
        <v>0</v>
      </c>
      <c r="Y884" s="65"/>
    </row>
    <row r="885" spans="1:25" ht="13.5" hidden="1" outlineLevel="3" thickBot="1" x14ac:dyDescent="0.25">
      <c r="A885" s="474"/>
      <c r="B885" s="95">
        <v>810105</v>
      </c>
      <c r="C885" s="57" t="s">
        <v>53</v>
      </c>
      <c r="D885" s="145">
        <v>57</v>
      </c>
      <c r="E885" s="66">
        <v>0</v>
      </c>
      <c r="F885" s="13">
        <v>0</v>
      </c>
      <c r="G885" s="13">
        <v>0</v>
      </c>
      <c r="H885" s="68">
        <v>0</v>
      </c>
      <c r="I885" s="66">
        <v>0</v>
      </c>
      <c r="J885" s="13">
        <v>0</v>
      </c>
      <c r="K885" s="13">
        <v>0</v>
      </c>
      <c r="L885" s="68">
        <v>0</v>
      </c>
      <c r="M885" s="66">
        <v>0</v>
      </c>
      <c r="N885" s="13">
        <v>0</v>
      </c>
      <c r="O885" s="13">
        <v>0</v>
      </c>
      <c r="P885" s="68">
        <v>0</v>
      </c>
      <c r="Q885" s="66">
        <v>0</v>
      </c>
      <c r="R885" s="13">
        <v>0</v>
      </c>
      <c r="S885" s="13">
        <v>0</v>
      </c>
      <c r="T885" s="68">
        <v>0</v>
      </c>
      <c r="U885" s="69">
        <v>0</v>
      </c>
      <c r="V885" s="13">
        <v>0</v>
      </c>
      <c r="W885" s="67">
        <v>0</v>
      </c>
      <c r="X885" s="68">
        <v>0</v>
      </c>
      <c r="Y885" s="65"/>
    </row>
    <row r="886" spans="1:25" ht="13.5" hidden="1" outlineLevel="3" thickBot="1" x14ac:dyDescent="0.25">
      <c r="A886" s="475"/>
      <c r="B886" s="96">
        <v>810105</v>
      </c>
      <c r="C886" s="41" t="s">
        <v>53</v>
      </c>
      <c r="D886" s="42">
        <v>58</v>
      </c>
      <c r="E886" s="72">
        <v>0</v>
      </c>
      <c r="F886" s="76">
        <v>0</v>
      </c>
      <c r="G886" s="76">
        <v>0</v>
      </c>
      <c r="H886" s="74">
        <v>0</v>
      </c>
      <c r="I886" s="72">
        <v>0</v>
      </c>
      <c r="J886" s="76">
        <v>0</v>
      </c>
      <c r="K886" s="76">
        <v>0</v>
      </c>
      <c r="L886" s="74">
        <v>0</v>
      </c>
      <c r="M886" s="72">
        <v>0</v>
      </c>
      <c r="N886" s="76">
        <v>0</v>
      </c>
      <c r="O886" s="76">
        <v>0</v>
      </c>
      <c r="P886" s="74">
        <v>0</v>
      </c>
      <c r="Q886" s="72">
        <v>0</v>
      </c>
      <c r="R886" s="76">
        <v>0</v>
      </c>
      <c r="S886" s="76">
        <v>0</v>
      </c>
      <c r="T886" s="74">
        <v>0</v>
      </c>
      <c r="U886" s="75">
        <v>0</v>
      </c>
      <c r="V886" s="76">
        <v>0</v>
      </c>
      <c r="W886" s="73">
        <v>0</v>
      </c>
      <c r="X886" s="74">
        <v>0</v>
      </c>
      <c r="Y886" s="65"/>
    </row>
    <row r="887" spans="1:25" s="106" customFormat="1" outlineLevel="1" x14ac:dyDescent="0.2">
      <c r="A887" s="464">
        <v>810106</v>
      </c>
      <c r="B887" s="97">
        <v>810106</v>
      </c>
      <c r="C887" s="100" t="s">
        <v>129</v>
      </c>
      <c r="D887" s="101" t="s">
        <v>265</v>
      </c>
      <c r="E887" s="161">
        <v>2077</v>
      </c>
      <c r="F887" s="162">
        <v>2</v>
      </c>
      <c r="G887" s="162">
        <v>129</v>
      </c>
      <c r="H887" s="104">
        <v>2208</v>
      </c>
      <c r="I887" s="161">
        <v>2188</v>
      </c>
      <c r="J887" s="162">
        <v>2</v>
      </c>
      <c r="K887" s="162">
        <v>163</v>
      </c>
      <c r="L887" s="104">
        <v>2353</v>
      </c>
      <c r="M887" s="161">
        <v>2141</v>
      </c>
      <c r="N887" s="162">
        <v>0</v>
      </c>
      <c r="O887" s="162">
        <v>195</v>
      </c>
      <c r="P887" s="104">
        <v>2336</v>
      </c>
      <c r="Q887" s="161">
        <v>2126</v>
      </c>
      <c r="R887" s="162">
        <v>1</v>
      </c>
      <c r="S887" s="162">
        <v>137</v>
      </c>
      <c r="T887" s="104">
        <v>2264</v>
      </c>
      <c r="U887" s="161">
        <v>8532</v>
      </c>
      <c r="V887" s="162">
        <v>5</v>
      </c>
      <c r="W887" s="162">
        <v>624</v>
      </c>
      <c r="X887" s="104">
        <v>9161</v>
      </c>
      <c r="Y887" s="105"/>
    </row>
    <row r="888" spans="1:25" outlineLevel="2" x14ac:dyDescent="0.2">
      <c r="A888" s="465"/>
      <c r="B888" s="95">
        <v>810106</v>
      </c>
      <c r="C888" s="14" t="s">
        <v>411</v>
      </c>
      <c r="D888" s="58" t="s">
        <v>198</v>
      </c>
      <c r="E888" s="66">
        <v>2063</v>
      </c>
      <c r="F888" s="13">
        <v>2</v>
      </c>
      <c r="G888" s="13">
        <v>126</v>
      </c>
      <c r="H888" s="68">
        <v>2191</v>
      </c>
      <c r="I888" s="66">
        <v>2167</v>
      </c>
      <c r="J888" s="13">
        <v>2</v>
      </c>
      <c r="K888" s="13">
        <v>163</v>
      </c>
      <c r="L888" s="68">
        <v>2332</v>
      </c>
      <c r="M888" s="66">
        <v>2135</v>
      </c>
      <c r="N888" s="13">
        <v>0</v>
      </c>
      <c r="O888" s="13">
        <v>195</v>
      </c>
      <c r="P888" s="68">
        <v>2330</v>
      </c>
      <c r="Q888" s="66">
        <v>2121</v>
      </c>
      <c r="R888" s="13">
        <v>1</v>
      </c>
      <c r="S888" s="13">
        <v>137</v>
      </c>
      <c r="T888" s="68">
        <v>2259</v>
      </c>
      <c r="U888" s="69">
        <v>8486</v>
      </c>
      <c r="V888" s="13">
        <v>5</v>
      </c>
      <c r="W888" s="67">
        <v>621</v>
      </c>
      <c r="X888" s="68">
        <v>9112</v>
      </c>
      <c r="Y888" s="65"/>
    </row>
    <row r="889" spans="1:25" hidden="1" outlineLevel="2" x14ac:dyDescent="0.2">
      <c r="A889" s="465"/>
      <c r="B889" s="95">
        <v>810106</v>
      </c>
      <c r="C889" s="14" t="s">
        <v>196</v>
      </c>
      <c r="D889" s="58" t="s">
        <v>199</v>
      </c>
      <c r="E889" s="66">
        <v>0</v>
      </c>
      <c r="F889" s="13">
        <v>0</v>
      </c>
      <c r="G889" s="13">
        <v>0</v>
      </c>
      <c r="H889" s="68">
        <v>0</v>
      </c>
      <c r="I889" s="66">
        <v>0</v>
      </c>
      <c r="J889" s="13">
        <v>0</v>
      </c>
      <c r="K889" s="13">
        <v>0</v>
      </c>
      <c r="L889" s="68">
        <v>0</v>
      </c>
      <c r="M889" s="66">
        <v>0</v>
      </c>
      <c r="N889" s="13">
        <v>0</v>
      </c>
      <c r="O889" s="13">
        <v>0</v>
      </c>
      <c r="P889" s="68">
        <v>0</v>
      </c>
      <c r="Q889" s="66">
        <v>0</v>
      </c>
      <c r="R889" s="13">
        <v>0</v>
      </c>
      <c r="S889" s="13">
        <v>0</v>
      </c>
      <c r="T889" s="68">
        <v>0</v>
      </c>
      <c r="U889" s="69">
        <v>0</v>
      </c>
      <c r="V889" s="13">
        <v>0</v>
      </c>
      <c r="W889" s="67">
        <v>0</v>
      </c>
      <c r="X889" s="68">
        <v>0</v>
      </c>
      <c r="Y889" s="65"/>
    </row>
    <row r="890" spans="1:25" hidden="1" outlineLevel="2" x14ac:dyDescent="0.2">
      <c r="A890" s="465"/>
      <c r="B890" s="95">
        <v>810106</v>
      </c>
      <c r="C890" s="14" t="s">
        <v>412</v>
      </c>
      <c r="D890" s="58" t="s">
        <v>200</v>
      </c>
      <c r="E890" s="66">
        <v>0</v>
      </c>
      <c r="F890" s="13">
        <v>0</v>
      </c>
      <c r="G890" s="13">
        <v>0</v>
      </c>
      <c r="H890" s="68">
        <v>0</v>
      </c>
      <c r="I890" s="66">
        <v>0</v>
      </c>
      <c r="J890" s="13">
        <v>0</v>
      </c>
      <c r="K890" s="13">
        <v>0</v>
      </c>
      <c r="L890" s="68">
        <v>0</v>
      </c>
      <c r="M890" s="66">
        <v>0</v>
      </c>
      <c r="N890" s="13">
        <v>0</v>
      </c>
      <c r="O890" s="13">
        <v>0</v>
      </c>
      <c r="P890" s="68">
        <v>0</v>
      </c>
      <c r="Q890" s="66">
        <v>0</v>
      </c>
      <c r="R890" s="13">
        <v>0</v>
      </c>
      <c r="S890" s="13">
        <v>0</v>
      </c>
      <c r="T890" s="68">
        <v>0</v>
      </c>
      <c r="U890" s="69">
        <v>0</v>
      </c>
      <c r="V890" s="13">
        <v>0</v>
      </c>
      <c r="W890" s="67">
        <v>0</v>
      </c>
      <c r="X890" s="68">
        <v>0</v>
      </c>
      <c r="Y890" s="65"/>
    </row>
    <row r="891" spans="1:25" hidden="1" outlineLevel="2" x14ac:dyDescent="0.2">
      <c r="A891" s="465"/>
      <c r="B891" s="95">
        <v>810106</v>
      </c>
      <c r="C891" s="14" t="s">
        <v>339</v>
      </c>
      <c r="D891" s="35" t="s">
        <v>201</v>
      </c>
      <c r="E891" s="66">
        <v>0</v>
      </c>
      <c r="F891" s="13">
        <v>0</v>
      </c>
      <c r="G891" s="13">
        <v>0</v>
      </c>
      <c r="H891" s="68">
        <v>0</v>
      </c>
      <c r="I891" s="66">
        <v>0</v>
      </c>
      <c r="J891" s="13">
        <v>0</v>
      </c>
      <c r="K891" s="13">
        <v>0</v>
      </c>
      <c r="L891" s="68">
        <v>0</v>
      </c>
      <c r="M891" s="66">
        <v>0</v>
      </c>
      <c r="N891" s="13">
        <v>0</v>
      </c>
      <c r="O891" s="13">
        <v>0</v>
      </c>
      <c r="P891" s="68">
        <v>0</v>
      </c>
      <c r="Q891" s="66">
        <v>0</v>
      </c>
      <c r="R891" s="13">
        <v>0</v>
      </c>
      <c r="S891" s="13">
        <v>0</v>
      </c>
      <c r="T891" s="68">
        <v>0</v>
      </c>
      <c r="U891" s="69">
        <v>0</v>
      </c>
      <c r="V891" s="13">
        <v>0</v>
      </c>
      <c r="W891" s="67">
        <v>0</v>
      </c>
      <c r="X891" s="68">
        <v>0</v>
      </c>
      <c r="Y891" s="65"/>
    </row>
    <row r="892" spans="1:25" hidden="1" outlineLevel="2" x14ac:dyDescent="0.2">
      <c r="A892" s="465"/>
      <c r="B892" s="95">
        <v>810106</v>
      </c>
      <c r="C892" s="164" t="s">
        <v>398</v>
      </c>
      <c r="D892" s="35" t="s">
        <v>306</v>
      </c>
      <c r="E892" s="66">
        <v>0</v>
      </c>
      <c r="F892" s="13">
        <v>0</v>
      </c>
      <c r="G892" s="13">
        <v>0</v>
      </c>
      <c r="H892" s="68">
        <v>0</v>
      </c>
      <c r="I892" s="66">
        <v>0</v>
      </c>
      <c r="J892" s="13">
        <v>0</v>
      </c>
      <c r="K892" s="13">
        <v>0</v>
      </c>
      <c r="L892" s="68">
        <v>0</v>
      </c>
      <c r="M892" s="66">
        <v>0</v>
      </c>
      <c r="N892" s="13">
        <v>0</v>
      </c>
      <c r="O892" s="13">
        <v>0</v>
      </c>
      <c r="P892" s="68">
        <v>0</v>
      </c>
      <c r="Q892" s="66">
        <v>0</v>
      </c>
      <c r="R892" s="13">
        <v>0</v>
      </c>
      <c r="S892" s="13">
        <v>0</v>
      </c>
      <c r="T892" s="68">
        <v>0</v>
      </c>
      <c r="U892" s="69">
        <v>0</v>
      </c>
      <c r="V892" s="13">
        <v>0</v>
      </c>
      <c r="W892" s="67">
        <v>0</v>
      </c>
      <c r="X892" s="68">
        <v>0</v>
      </c>
      <c r="Y892" s="65"/>
    </row>
    <row r="893" spans="1:25" outlineLevel="2" x14ac:dyDescent="0.2">
      <c r="A893" s="465"/>
      <c r="B893" s="95">
        <v>810106</v>
      </c>
      <c r="C893" s="14" t="s">
        <v>202</v>
      </c>
      <c r="D893" s="35" t="s">
        <v>397</v>
      </c>
      <c r="E893" s="70">
        <v>14</v>
      </c>
      <c r="F893" s="149">
        <v>0</v>
      </c>
      <c r="G893" s="149">
        <v>3</v>
      </c>
      <c r="H893" s="68">
        <v>17</v>
      </c>
      <c r="I893" s="70">
        <v>21</v>
      </c>
      <c r="J893" s="149">
        <v>0</v>
      </c>
      <c r="K893" s="149">
        <v>0</v>
      </c>
      <c r="L893" s="68">
        <v>21</v>
      </c>
      <c r="M893" s="70">
        <v>6</v>
      </c>
      <c r="N893" s="149">
        <v>0</v>
      </c>
      <c r="O893" s="149">
        <v>0</v>
      </c>
      <c r="P893" s="68">
        <v>6</v>
      </c>
      <c r="Q893" s="70">
        <v>5</v>
      </c>
      <c r="R893" s="149">
        <v>0</v>
      </c>
      <c r="S893" s="149">
        <v>0</v>
      </c>
      <c r="T893" s="68">
        <v>5</v>
      </c>
      <c r="U893" s="70">
        <v>46</v>
      </c>
      <c r="V893" s="149">
        <v>0</v>
      </c>
      <c r="W893" s="149">
        <v>3</v>
      </c>
      <c r="X893" s="68">
        <v>49</v>
      </c>
      <c r="Y893" s="65"/>
    </row>
    <row r="894" spans="1:25" hidden="1" outlineLevel="3" x14ac:dyDescent="0.2">
      <c r="A894" s="465"/>
      <c r="B894" s="95">
        <v>810106</v>
      </c>
      <c r="C894" s="39" t="s">
        <v>44</v>
      </c>
      <c r="D894" s="35">
        <v>1</v>
      </c>
      <c r="E894" s="66">
        <v>0</v>
      </c>
      <c r="F894" s="13">
        <v>0</v>
      </c>
      <c r="G894" s="13">
        <v>0</v>
      </c>
      <c r="H894" s="68">
        <v>0</v>
      </c>
      <c r="I894" s="66">
        <v>0</v>
      </c>
      <c r="J894" s="13">
        <v>0</v>
      </c>
      <c r="K894" s="13">
        <v>0</v>
      </c>
      <c r="L894" s="68">
        <v>0</v>
      </c>
      <c r="M894" s="66">
        <v>0</v>
      </c>
      <c r="N894" s="13">
        <v>0</v>
      </c>
      <c r="O894" s="13">
        <v>0</v>
      </c>
      <c r="P894" s="68">
        <v>0</v>
      </c>
      <c r="Q894" s="66">
        <v>0</v>
      </c>
      <c r="R894" s="13">
        <v>0</v>
      </c>
      <c r="S894" s="13">
        <v>0</v>
      </c>
      <c r="T894" s="68">
        <v>0</v>
      </c>
      <c r="U894" s="69">
        <v>0</v>
      </c>
      <c r="V894" s="13">
        <v>0</v>
      </c>
      <c r="W894" s="67">
        <v>0</v>
      </c>
      <c r="X894" s="68">
        <v>0</v>
      </c>
      <c r="Y894" s="65"/>
    </row>
    <row r="895" spans="1:25" hidden="1" outlineLevel="3" x14ac:dyDescent="0.2">
      <c r="A895" s="465"/>
      <c r="B895" s="95">
        <v>810106</v>
      </c>
      <c r="C895" s="39" t="s">
        <v>44</v>
      </c>
      <c r="D895" s="35">
        <v>2</v>
      </c>
      <c r="E895" s="66">
        <v>0</v>
      </c>
      <c r="F895" s="13">
        <v>0</v>
      </c>
      <c r="G895" s="13">
        <v>0</v>
      </c>
      <c r="H895" s="68">
        <v>0</v>
      </c>
      <c r="I895" s="66">
        <v>0</v>
      </c>
      <c r="J895" s="13">
        <v>0</v>
      </c>
      <c r="K895" s="13">
        <v>0</v>
      </c>
      <c r="L895" s="68">
        <v>0</v>
      </c>
      <c r="M895" s="66">
        <v>0</v>
      </c>
      <c r="N895" s="13">
        <v>0</v>
      </c>
      <c r="O895" s="13">
        <v>0</v>
      </c>
      <c r="P895" s="68">
        <v>0</v>
      </c>
      <c r="Q895" s="66">
        <v>0</v>
      </c>
      <c r="R895" s="13">
        <v>0</v>
      </c>
      <c r="S895" s="13">
        <v>0</v>
      </c>
      <c r="T895" s="68">
        <v>0</v>
      </c>
      <c r="U895" s="69">
        <v>0</v>
      </c>
      <c r="V895" s="13">
        <v>0</v>
      </c>
      <c r="W895" s="67">
        <v>0</v>
      </c>
      <c r="X895" s="68">
        <v>0</v>
      </c>
      <c r="Y895" s="65"/>
    </row>
    <row r="896" spans="1:25" outlineLevel="3" x14ac:dyDescent="0.2">
      <c r="A896" s="465"/>
      <c r="B896" s="95">
        <v>810106</v>
      </c>
      <c r="C896" s="39" t="s">
        <v>45</v>
      </c>
      <c r="D896" s="35">
        <v>3</v>
      </c>
      <c r="E896" s="66">
        <v>1</v>
      </c>
      <c r="F896" s="13">
        <v>0</v>
      </c>
      <c r="G896" s="13">
        <v>0</v>
      </c>
      <c r="H896" s="68">
        <v>1</v>
      </c>
      <c r="I896" s="66">
        <v>0</v>
      </c>
      <c r="J896" s="13">
        <v>0</v>
      </c>
      <c r="K896" s="13">
        <v>0</v>
      </c>
      <c r="L896" s="68">
        <v>0</v>
      </c>
      <c r="M896" s="66">
        <v>0</v>
      </c>
      <c r="N896" s="13">
        <v>0</v>
      </c>
      <c r="O896" s="13">
        <v>0</v>
      </c>
      <c r="P896" s="68">
        <v>0</v>
      </c>
      <c r="Q896" s="66">
        <v>0</v>
      </c>
      <c r="R896" s="13">
        <v>0</v>
      </c>
      <c r="S896" s="13">
        <v>0</v>
      </c>
      <c r="T896" s="68">
        <v>0</v>
      </c>
      <c r="U896" s="69">
        <v>1</v>
      </c>
      <c r="V896" s="13">
        <v>0</v>
      </c>
      <c r="W896" s="67">
        <v>0</v>
      </c>
      <c r="X896" s="68">
        <v>1</v>
      </c>
      <c r="Y896" s="65"/>
    </row>
    <row r="897" spans="1:25" outlineLevel="3" x14ac:dyDescent="0.2">
      <c r="A897" s="465"/>
      <c r="B897" s="95">
        <v>810106</v>
      </c>
      <c r="C897" s="39" t="s">
        <v>45</v>
      </c>
      <c r="D897" s="35">
        <v>4</v>
      </c>
      <c r="E897" s="66">
        <v>2</v>
      </c>
      <c r="F897" s="13">
        <v>0</v>
      </c>
      <c r="G897" s="13">
        <v>1</v>
      </c>
      <c r="H897" s="68">
        <v>3</v>
      </c>
      <c r="I897" s="66">
        <v>7</v>
      </c>
      <c r="J897" s="13">
        <v>0</v>
      </c>
      <c r="K897" s="13">
        <v>0</v>
      </c>
      <c r="L897" s="68">
        <v>7</v>
      </c>
      <c r="M897" s="66">
        <v>1</v>
      </c>
      <c r="N897" s="13">
        <v>0</v>
      </c>
      <c r="O897" s="13">
        <v>0</v>
      </c>
      <c r="P897" s="68">
        <v>1</v>
      </c>
      <c r="Q897" s="66">
        <v>1</v>
      </c>
      <c r="R897" s="13">
        <v>0</v>
      </c>
      <c r="S897" s="13">
        <v>0</v>
      </c>
      <c r="T897" s="68">
        <v>1</v>
      </c>
      <c r="U897" s="69">
        <v>11</v>
      </c>
      <c r="V897" s="13">
        <v>0</v>
      </c>
      <c r="W897" s="67">
        <v>1</v>
      </c>
      <c r="X897" s="68">
        <v>12</v>
      </c>
      <c r="Y897" s="65"/>
    </row>
    <row r="898" spans="1:25" hidden="1" outlineLevel="3" x14ac:dyDescent="0.2">
      <c r="A898" s="465"/>
      <c r="B898" s="95">
        <v>810106</v>
      </c>
      <c r="C898" s="39" t="s">
        <v>46</v>
      </c>
      <c r="D898" s="35">
        <v>5</v>
      </c>
      <c r="E898" s="66">
        <v>0</v>
      </c>
      <c r="F898" s="13">
        <v>0</v>
      </c>
      <c r="G898" s="13">
        <v>0</v>
      </c>
      <c r="H898" s="68">
        <v>0</v>
      </c>
      <c r="I898" s="66">
        <v>0</v>
      </c>
      <c r="J898" s="13">
        <v>0</v>
      </c>
      <c r="K898" s="13">
        <v>0</v>
      </c>
      <c r="L898" s="68">
        <v>0</v>
      </c>
      <c r="M898" s="66">
        <v>0</v>
      </c>
      <c r="N898" s="13">
        <v>0</v>
      </c>
      <c r="O898" s="13">
        <v>0</v>
      </c>
      <c r="P898" s="68">
        <v>0</v>
      </c>
      <c r="Q898" s="66">
        <v>0</v>
      </c>
      <c r="R898" s="13">
        <v>0</v>
      </c>
      <c r="S898" s="13">
        <v>0</v>
      </c>
      <c r="T898" s="68">
        <v>0</v>
      </c>
      <c r="U898" s="69">
        <v>0</v>
      </c>
      <c r="V898" s="13">
        <v>0</v>
      </c>
      <c r="W898" s="67">
        <v>0</v>
      </c>
      <c r="X898" s="68">
        <v>0</v>
      </c>
      <c r="Y898" s="65"/>
    </row>
    <row r="899" spans="1:25" hidden="1" outlineLevel="3" x14ac:dyDescent="0.2">
      <c r="A899" s="465"/>
      <c r="B899" s="95">
        <v>810106</v>
      </c>
      <c r="C899" s="39" t="s">
        <v>47</v>
      </c>
      <c r="D899" s="35">
        <v>6</v>
      </c>
      <c r="E899" s="66">
        <v>0</v>
      </c>
      <c r="F899" s="13">
        <v>0</v>
      </c>
      <c r="G899" s="13">
        <v>0</v>
      </c>
      <c r="H899" s="68">
        <v>0</v>
      </c>
      <c r="I899" s="66">
        <v>0</v>
      </c>
      <c r="J899" s="13">
        <v>0</v>
      </c>
      <c r="K899" s="13">
        <v>0</v>
      </c>
      <c r="L899" s="68">
        <v>0</v>
      </c>
      <c r="M899" s="66">
        <v>0</v>
      </c>
      <c r="N899" s="13">
        <v>0</v>
      </c>
      <c r="O899" s="13">
        <v>0</v>
      </c>
      <c r="P899" s="68">
        <v>0</v>
      </c>
      <c r="Q899" s="66">
        <v>0</v>
      </c>
      <c r="R899" s="13">
        <v>0</v>
      </c>
      <c r="S899" s="13">
        <v>0</v>
      </c>
      <c r="T899" s="68">
        <v>0</v>
      </c>
      <c r="U899" s="69">
        <v>0</v>
      </c>
      <c r="V899" s="13">
        <v>0</v>
      </c>
      <c r="W899" s="67">
        <v>0</v>
      </c>
      <c r="X899" s="68">
        <v>0</v>
      </c>
      <c r="Y899" s="65"/>
    </row>
    <row r="900" spans="1:25" hidden="1" outlineLevel="3" x14ac:dyDescent="0.2">
      <c r="A900" s="465"/>
      <c r="B900" s="95">
        <v>810106</v>
      </c>
      <c r="C900" s="39" t="s">
        <v>47</v>
      </c>
      <c r="D900" s="35">
        <v>7</v>
      </c>
      <c r="E900" s="66">
        <v>0</v>
      </c>
      <c r="F900" s="13">
        <v>0</v>
      </c>
      <c r="G900" s="13">
        <v>0</v>
      </c>
      <c r="H900" s="68">
        <v>0</v>
      </c>
      <c r="I900" s="66">
        <v>0</v>
      </c>
      <c r="J900" s="13">
        <v>0</v>
      </c>
      <c r="K900" s="13">
        <v>0</v>
      </c>
      <c r="L900" s="68">
        <v>0</v>
      </c>
      <c r="M900" s="66">
        <v>0</v>
      </c>
      <c r="N900" s="13">
        <v>0</v>
      </c>
      <c r="O900" s="13">
        <v>0</v>
      </c>
      <c r="P900" s="68">
        <v>0</v>
      </c>
      <c r="Q900" s="66">
        <v>0</v>
      </c>
      <c r="R900" s="13">
        <v>0</v>
      </c>
      <c r="S900" s="13">
        <v>0</v>
      </c>
      <c r="T900" s="68">
        <v>0</v>
      </c>
      <c r="U900" s="69">
        <v>0</v>
      </c>
      <c r="V900" s="13">
        <v>0</v>
      </c>
      <c r="W900" s="67">
        <v>0</v>
      </c>
      <c r="X900" s="68">
        <v>0</v>
      </c>
      <c r="Y900" s="65"/>
    </row>
    <row r="901" spans="1:25" hidden="1" outlineLevel="3" x14ac:dyDescent="0.2">
      <c r="A901" s="465"/>
      <c r="B901" s="95">
        <v>810106</v>
      </c>
      <c r="C901" s="39" t="s">
        <v>72</v>
      </c>
      <c r="D901" s="35">
        <v>8</v>
      </c>
      <c r="E901" s="66">
        <v>0</v>
      </c>
      <c r="F901" s="13">
        <v>0</v>
      </c>
      <c r="G901" s="13">
        <v>0</v>
      </c>
      <c r="H901" s="68">
        <v>0</v>
      </c>
      <c r="I901" s="66">
        <v>0</v>
      </c>
      <c r="J901" s="13">
        <v>0</v>
      </c>
      <c r="K901" s="13">
        <v>0</v>
      </c>
      <c r="L901" s="68">
        <v>0</v>
      </c>
      <c r="M901" s="66">
        <v>0</v>
      </c>
      <c r="N901" s="13">
        <v>0</v>
      </c>
      <c r="O901" s="13">
        <v>0</v>
      </c>
      <c r="P901" s="68">
        <v>0</v>
      </c>
      <c r="Q901" s="66">
        <v>0</v>
      </c>
      <c r="R901" s="13">
        <v>0</v>
      </c>
      <c r="S901" s="13">
        <v>0</v>
      </c>
      <c r="T901" s="68">
        <v>0</v>
      </c>
      <c r="U901" s="69">
        <v>0</v>
      </c>
      <c r="V901" s="13">
        <v>0</v>
      </c>
      <c r="W901" s="67">
        <v>0</v>
      </c>
      <c r="X901" s="68">
        <v>0</v>
      </c>
      <c r="Y901" s="65"/>
    </row>
    <row r="902" spans="1:25" hidden="1" outlineLevel="3" x14ac:dyDescent="0.2">
      <c r="A902" s="465"/>
      <c r="B902" s="95">
        <v>810106</v>
      </c>
      <c r="C902" s="39" t="s">
        <v>203</v>
      </c>
      <c r="D902" s="35">
        <v>9</v>
      </c>
      <c r="E902" s="66">
        <v>0</v>
      </c>
      <c r="F902" s="13">
        <v>0</v>
      </c>
      <c r="G902" s="13">
        <v>0</v>
      </c>
      <c r="H902" s="68">
        <v>0</v>
      </c>
      <c r="I902" s="66">
        <v>0</v>
      </c>
      <c r="J902" s="13">
        <v>0</v>
      </c>
      <c r="K902" s="13">
        <v>0</v>
      </c>
      <c r="L902" s="68">
        <v>0</v>
      </c>
      <c r="M902" s="66">
        <v>0</v>
      </c>
      <c r="N902" s="13">
        <v>0</v>
      </c>
      <c r="O902" s="13">
        <v>0</v>
      </c>
      <c r="P902" s="68">
        <v>0</v>
      </c>
      <c r="Q902" s="66">
        <v>0</v>
      </c>
      <c r="R902" s="13">
        <v>0</v>
      </c>
      <c r="S902" s="13">
        <v>0</v>
      </c>
      <c r="T902" s="68">
        <v>0</v>
      </c>
      <c r="U902" s="69">
        <v>0</v>
      </c>
      <c r="V902" s="13">
        <v>0</v>
      </c>
      <c r="W902" s="67">
        <v>0</v>
      </c>
      <c r="X902" s="68">
        <v>0</v>
      </c>
      <c r="Y902" s="65"/>
    </row>
    <row r="903" spans="1:25" hidden="1" outlineLevel="3" x14ac:dyDescent="0.2">
      <c r="A903" s="465"/>
      <c r="B903" s="95">
        <v>810106</v>
      </c>
      <c r="C903" s="39" t="s">
        <v>170</v>
      </c>
      <c r="D903" s="35">
        <v>10</v>
      </c>
      <c r="E903" s="66">
        <v>0</v>
      </c>
      <c r="F903" s="13">
        <v>0</v>
      </c>
      <c r="G903" s="13">
        <v>0</v>
      </c>
      <c r="H903" s="68">
        <v>0</v>
      </c>
      <c r="I903" s="66">
        <v>0</v>
      </c>
      <c r="J903" s="13">
        <v>0</v>
      </c>
      <c r="K903" s="13">
        <v>0</v>
      </c>
      <c r="L903" s="68">
        <v>0</v>
      </c>
      <c r="M903" s="66">
        <v>0</v>
      </c>
      <c r="N903" s="13">
        <v>0</v>
      </c>
      <c r="O903" s="13">
        <v>0</v>
      </c>
      <c r="P903" s="68">
        <v>0</v>
      </c>
      <c r="Q903" s="66">
        <v>0</v>
      </c>
      <c r="R903" s="13">
        <v>0</v>
      </c>
      <c r="S903" s="13">
        <v>0</v>
      </c>
      <c r="T903" s="68">
        <v>0</v>
      </c>
      <c r="U903" s="69">
        <v>0</v>
      </c>
      <c r="V903" s="13">
        <v>0</v>
      </c>
      <c r="W903" s="67">
        <v>0</v>
      </c>
      <c r="X903" s="68">
        <v>0</v>
      </c>
      <c r="Y903" s="65"/>
    </row>
    <row r="904" spans="1:25" hidden="1" outlineLevel="3" x14ac:dyDescent="0.2">
      <c r="A904" s="465"/>
      <c r="B904" s="95">
        <v>810106</v>
      </c>
      <c r="C904" s="39" t="s">
        <v>170</v>
      </c>
      <c r="D904" s="35">
        <v>11</v>
      </c>
      <c r="E904" s="66">
        <v>0</v>
      </c>
      <c r="F904" s="13">
        <v>0</v>
      </c>
      <c r="G904" s="13">
        <v>0</v>
      </c>
      <c r="H904" s="68">
        <v>0</v>
      </c>
      <c r="I904" s="66">
        <v>0</v>
      </c>
      <c r="J904" s="13">
        <v>0</v>
      </c>
      <c r="K904" s="13">
        <v>0</v>
      </c>
      <c r="L904" s="68">
        <v>0</v>
      </c>
      <c r="M904" s="66">
        <v>0</v>
      </c>
      <c r="N904" s="13">
        <v>0</v>
      </c>
      <c r="O904" s="13">
        <v>0</v>
      </c>
      <c r="P904" s="68">
        <v>0</v>
      </c>
      <c r="Q904" s="66">
        <v>0</v>
      </c>
      <c r="R904" s="13">
        <v>0</v>
      </c>
      <c r="S904" s="13">
        <v>0</v>
      </c>
      <c r="T904" s="68">
        <v>0</v>
      </c>
      <c r="U904" s="69">
        <v>0</v>
      </c>
      <c r="V904" s="13">
        <v>0</v>
      </c>
      <c r="W904" s="67">
        <v>0</v>
      </c>
      <c r="X904" s="68">
        <v>0</v>
      </c>
      <c r="Y904" s="65"/>
    </row>
    <row r="905" spans="1:25" hidden="1" outlineLevel="3" x14ac:dyDescent="0.2">
      <c r="A905" s="465"/>
      <c r="B905" s="95">
        <v>810106</v>
      </c>
      <c r="C905" s="39" t="s">
        <v>58</v>
      </c>
      <c r="D905" s="35">
        <v>12</v>
      </c>
      <c r="E905" s="66">
        <v>0</v>
      </c>
      <c r="F905" s="13">
        <v>0</v>
      </c>
      <c r="G905" s="13">
        <v>0</v>
      </c>
      <c r="H905" s="68">
        <v>0</v>
      </c>
      <c r="I905" s="66">
        <v>0</v>
      </c>
      <c r="J905" s="13">
        <v>0</v>
      </c>
      <c r="K905" s="13">
        <v>0</v>
      </c>
      <c r="L905" s="68">
        <v>0</v>
      </c>
      <c r="M905" s="66">
        <v>0</v>
      </c>
      <c r="N905" s="13">
        <v>0</v>
      </c>
      <c r="O905" s="13">
        <v>0</v>
      </c>
      <c r="P905" s="68">
        <v>0</v>
      </c>
      <c r="Q905" s="66">
        <v>0</v>
      </c>
      <c r="R905" s="13">
        <v>0</v>
      </c>
      <c r="S905" s="13">
        <v>0</v>
      </c>
      <c r="T905" s="68">
        <v>0</v>
      </c>
      <c r="U905" s="69">
        <v>0</v>
      </c>
      <c r="V905" s="13">
        <v>0</v>
      </c>
      <c r="W905" s="67">
        <v>0</v>
      </c>
      <c r="X905" s="68">
        <v>0</v>
      </c>
      <c r="Y905" s="65"/>
    </row>
    <row r="906" spans="1:25" hidden="1" outlineLevel="3" x14ac:dyDescent="0.2">
      <c r="A906" s="465"/>
      <c r="B906" s="95">
        <v>810106</v>
      </c>
      <c r="C906" s="39" t="s">
        <v>58</v>
      </c>
      <c r="D906" s="35">
        <v>13</v>
      </c>
      <c r="E906" s="66">
        <v>0</v>
      </c>
      <c r="F906" s="13">
        <v>0</v>
      </c>
      <c r="G906" s="13">
        <v>0</v>
      </c>
      <c r="H906" s="68">
        <v>0</v>
      </c>
      <c r="I906" s="66">
        <v>0</v>
      </c>
      <c r="J906" s="13">
        <v>0</v>
      </c>
      <c r="K906" s="13">
        <v>0</v>
      </c>
      <c r="L906" s="68">
        <v>0</v>
      </c>
      <c r="M906" s="66">
        <v>0</v>
      </c>
      <c r="N906" s="13">
        <v>0</v>
      </c>
      <c r="O906" s="13">
        <v>0</v>
      </c>
      <c r="P906" s="68">
        <v>0</v>
      </c>
      <c r="Q906" s="66">
        <v>0</v>
      </c>
      <c r="R906" s="13">
        <v>0</v>
      </c>
      <c r="S906" s="13">
        <v>0</v>
      </c>
      <c r="T906" s="68">
        <v>0</v>
      </c>
      <c r="U906" s="69">
        <v>0</v>
      </c>
      <c r="V906" s="13">
        <v>0</v>
      </c>
      <c r="W906" s="67">
        <v>0</v>
      </c>
      <c r="X906" s="68">
        <v>0</v>
      </c>
      <c r="Y906" s="65"/>
    </row>
    <row r="907" spans="1:25" hidden="1" outlineLevel="3" x14ac:dyDescent="0.2">
      <c r="A907" s="465"/>
      <c r="B907" s="95">
        <v>810106</v>
      </c>
      <c r="C907" s="39" t="s">
        <v>58</v>
      </c>
      <c r="D907" s="35">
        <v>14</v>
      </c>
      <c r="E907" s="66">
        <v>0</v>
      </c>
      <c r="F907" s="13">
        <v>0</v>
      </c>
      <c r="G907" s="13">
        <v>0</v>
      </c>
      <c r="H907" s="68">
        <v>0</v>
      </c>
      <c r="I907" s="66">
        <v>0</v>
      </c>
      <c r="J907" s="13">
        <v>0</v>
      </c>
      <c r="K907" s="13">
        <v>0</v>
      </c>
      <c r="L907" s="68">
        <v>0</v>
      </c>
      <c r="M907" s="66">
        <v>0</v>
      </c>
      <c r="N907" s="13">
        <v>0</v>
      </c>
      <c r="O907" s="13">
        <v>0</v>
      </c>
      <c r="P907" s="68">
        <v>0</v>
      </c>
      <c r="Q907" s="66">
        <v>0</v>
      </c>
      <c r="R907" s="13">
        <v>0</v>
      </c>
      <c r="S907" s="13">
        <v>0</v>
      </c>
      <c r="T907" s="68">
        <v>0</v>
      </c>
      <c r="U907" s="69">
        <v>0</v>
      </c>
      <c r="V907" s="13">
        <v>0</v>
      </c>
      <c r="W907" s="67">
        <v>0</v>
      </c>
      <c r="X907" s="68">
        <v>0</v>
      </c>
      <c r="Y907" s="65"/>
    </row>
    <row r="908" spans="1:25" hidden="1" outlineLevel="3" x14ac:dyDescent="0.2">
      <c r="A908" s="465"/>
      <c r="B908" s="95">
        <v>810106</v>
      </c>
      <c r="C908" s="39" t="s">
        <v>58</v>
      </c>
      <c r="D908" s="35">
        <v>15</v>
      </c>
      <c r="E908" s="66">
        <v>0</v>
      </c>
      <c r="F908" s="13">
        <v>0</v>
      </c>
      <c r="G908" s="13">
        <v>0</v>
      </c>
      <c r="H908" s="68">
        <v>0</v>
      </c>
      <c r="I908" s="66">
        <v>0</v>
      </c>
      <c r="J908" s="13">
        <v>0</v>
      </c>
      <c r="K908" s="13">
        <v>0</v>
      </c>
      <c r="L908" s="68">
        <v>0</v>
      </c>
      <c r="M908" s="66">
        <v>0</v>
      </c>
      <c r="N908" s="13">
        <v>0</v>
      </c>
      <c r="O908" s="13">
        <v>0</v>
      </c>
      <c r="P908" s="68">
        <v>0</v>
      </c>
      <c r="Q908" s="66">
        <v>0</v>
      </c>
      <c r="R908" s="13">
        <v>0</v>
      </c>
      <c r="S908" s="13">
        <v>0</v>
      </c>
      <c r="T908" s="68">
        <v>0</v>
      </c>
      <c r="U908" s="69">
        <v>0</v>
      </c>
      <c r="V908" s="13">
        <v>0</v>
      </c>
      <c r="W908" s="67">
        <v>0</v>
      </c>
      <c r="X908" s="68">
        <v>0</v>
      </c>
      <c r="Y908" s="65"/>
    </row>
    <row r="909" spans="1:25" hidden="1" outlineLevel="3" x14ac:dyDescent="0.2">
      <c r="A909" s="465"/>
      <c r="B909" s="95">
        <v>810106</v>
      </c>
      <c r="C909" s="39" t="s">
        <v>58</v>
      </c>
      <c r="D909" s="35">
        <v>16</v>
      </c>
      <c r="E909" s="66">
        <v>0</v>
      </c>
      <c r="F909" s="13">
        <v>0</v>
      </c>
      <c r="G909" s="13">
        <v>0</v>
      </c>
      <c r="H909" s="68">
        <v>0</v>
      </c>
      <c r="I909" s="66">
        <v>0</v>
      </c>
      <c r="J909" s="13">
        <v>0</v>
      </c>
      <c r="K909" s="13">
        <v>0</v>
      </c>
      <c r="L909" s="68">
        <v>0</v>
      </c>
      <c r="M909" s="66">
        <v>0</v>
      </c>
      <c r="N909" s="13">
        <v>0</v>
      </c>
      <c r="O909" s="13">
        <v>0</v>
      </c>
      <c r="P909" s="68">
        <v>0</v>
      </c>
      <c r="Q909" s="66">
        <v>0</v>
      </c>
      <c r="R909" s="13">
        <v>0</v>
      </c>
      <c r="S909" s="13">
        <v>0</v>
      </c>
      <c r="T909" s="68">
        <v>0</v>
      </c>
      <c r="U909" s="69">
        <v>0</v>
      </c>
      <c r="V909" s="13">
        <v>0</v>
      </c>
      <c r="W909" s="67">
        <v>0</v>
      </c>
      <c r="X909" s="68">
        <v>0</v>
      </c>
      <c r="Y909" s="65"/>
    </row>
    <row r="910" spans="1:25" hidden="1" outlineLevel="3" x14ac:dyDescent="0.2">
      <c r="A910" s="465"/>
      <c r="B910" s="95">
        <v>810106</v>
      </c>
      <c r="C910" s="39" t="s">
        <v>58</v>
      </c>
      <c r="D910" s="35">
        <v>17</v>
      </c>
      <c r="E910" s="66">
        <v>0</v>
      </c>
      <c r="F910" s="13">
        <v>0</v>
      </c>
      <c r="G910" s="13">
        <v>0</v>
      </c>
      <c r="H910" s="68">
        <v>0</v>
      </c>
      <c r="I910" s="66">
        <v>0</v>
      </c>
      <c r="J910" s="13">
        <v>0</v>
      </c>
      <c r="K910" s="13">
        <v>0</v>
      </c>
      <c r="L910" s="68">
        <v>0</v>
      </c>
      <c r="M910" s="66">
        <v>0</v>
      </c>
      <c r="N910" s="13">
        <v>0</v>
      </c>
      <c r="O910" s="13">
        <v>0</v>
      </c>
      <c r="P910" s="68">
        <v>0</v>
      </c>
      <c r="Q910" s="66">
        <v>0</v>
      </c>
      <c r="R910" s="13">
        <v>0</v>
      </c>
      <c r="S910" s="13">
        <v>0</v>
      </c>
      <c r="T910" s="68">
        <v>0</v>
      </c>
      <c r="U910" s="69">
        <v>0</v>
      </c>
      <c r="V910" s="13">
        <v>0</v>
      </c>
      <c r="W910" s="67">
        <v>0</v>
      </c>
      <c r="X910" s="68">
        <v>0</v>
      </c>
      <c r="Y910" s="65"/>
    </row>
    <row r="911" spans="1:25" outlineLevel="3" x14ac:dyDescent="0.2">
      <c r="A911" s="465"/>
      <c r="B911" s="95">
        <v>810106</v>
      </c>
      <c r="C911" s="39" t="s">
        <v>55</v>
      </c>
      <c r="D911" s="35">
        <v>18</v>
      </c>
      <c r="E911" s="66">
        <v>10</v>
      </c>
      <c r="F911" s="13">
        <v>0</v>
      </c>
      <c r="G911" s="13">
        <v>1</v>
      </c>
      <c r="H911" s="68">
        <v>11</v>
      </c>
      <c r="I911" s="66">
        <v>12</v>
      </c>
      <c r="J911" s="13">
        <v>0</v>
      </c>
      <c r="K911" s="13">
        <v>0</v>
      </c>
      <c r="L911" s="68">
        <v>12</v>
      </c>
      <c r="M911" s="66">
        <v>3</v>
      </c>
      <c r="N911" s="13">
        <v>0</v>
      </c>
      <c r="O911" s="13">
        <v>0</v>
      </c>
      <c r="P911" s="68">
        <v>3</v>
      </c>
      <c r="Q911" s="66">
        <v>4</v>
      </c>
      <c r="R911" s="13">
        <v>0</v>
      </c>
      <c r="S911" s="13">
        <v>0</v>
      </c>
      <c r="T911" s="68">
        <v>4</v>
      </c>
      <c r="U911" s="69">
        <v>29</v>
      </c>
      <c r="V911" s="13">
        <v>0</v>
      </c>
      <c r="W911" s="67">
        <v>1</v>
      </c>
      <c r="X911" s="68">
        <v>30</v>
      </c>
      <c r="Y911" s="65"/>
    </row>
    <row r="912" spans="1:25" ht="13.5" outlineLevel="3" thickBot="1" x14ac:dyDescent="0.25">
      <c r="A912" s="465"/>
      <c r="B912" s="95">
        <v>810106</v>
      </c>
      <c r="C912" s="39" t="s">
        <v>55</v>
      </c>
      <c r="D912" s="35">
        <v>19</v>
      </c>
      <c r="E912" s="66">
        <v>1</v>
      </c>
      <c r="F912" s="13">
        <v>0</v>
      </c>
      <c r="G912" s="13">
        <v>1</v>
      </c>
      <c r="H912" s="68">
        <v>2</v>
      </c>
      <c r="I912" s="66">
        <v>2</v>
      </c>
      <c r="J912" s="13">
        <v>0</v>
      </c>
      <c r="K912" s="13">
        <v>0</v>
      </c>
      <c r="L912" s="68">
        <v>2</v>
      </c>
      <c r="M912" s="66">
        <v>2</v>
      </c>
      <c r="N912" s="13">
        <v>0</v>
      </c>
      <c r="O912" s="13">
        <v>0</v>
      </c>
      <c r="P912" s="68">
        <v>2</v>
      </c>
      <c r="Q912" s="66">
        <v>0</v>
      </c>
      <c r="R912" s="13">
        <v>0</v>
      </c>
      <c r="S912" s="13">
        <v>0</v>
      </c>
      <c r="T912" s="68">
        <v>0</v>
      </c>
      <c r="U912" s="69">
        <v>5</v>
      </c>
      <c r="V912" s="13">
        <v>0</v>
      </c>
      <c r="W912" s="67">
        <v>1</v>
      </c>
      <c r="X912" s="68">
        <v>6</v>
      </c>
      <c r="Y912" s="65"/>
    </row>
    <row r="913" spans="1:25" ht="13.5" hidden="1" outlineLevel="3" thickBot="1" x14ac:dyDescent="0.25">
      <c r="A913" s="465"/>
      <c r="B913" s="95">
        <v>810106</v>
      </c>
      <c r="C913" s="39" t="s">
        <v>48</v>
      </c>
      <c r="D913" s="35">
        <v>20</v>
      </c>
      <c r="E913" s="66">
        <v>0</v>
      </c>
      <c r="F913" s="13">
        <v>0</v>
      </c>
      <c r="G913" s="13">
        <v>0</v>
      </c>
      <c r="H913" s="68">
        <v>0</v>
      </c>
      <c r="I913" s="66">
        <v>0</v>
      </c>
      <c r="J913" s="13">
        <v>0</v>
      </c>
      <c r="K913" s="13">
        <v>0</v>
      </c>
      <c r="L913" s="68">
        <v>0</v>
      </c>
      <c r="M913" s="66">
        <v>0</v>
      </c>
      <c r="N913" s="13">
        <v>0</v>
      </c>
      <c r="O913" s="13">
        <v>0</v>
      </c>
      <c r="P913" s="68">
        <v>0</v>
      </c>
      <c r="Q913" s="66">
        <v>0</v>
      </c>
      <c r="R913" s="13">
        <v>0</v>
      </c>
      <c r="S913" s="13">
        <v>0</v>
      </c>
      <c r="T913" s="68">
        <v>0</v>
      </c>
      <c r="U913" s="69">
        <v>0</v>
      </c>
      <c r="V913" s="13">
        <v>0</v>
      </c>
      <c r="W913" s="67">
        <v>0</v>
      </c>
      <c r="X913" s="68">
        <v>0</v>
      </c>
      <c r="Y913" s="65"/>
    </row>
    <row r="914" spans="1:25" ht="13.5" hidden="1" outlineLevel="3" thickBot="1" x14ac:dyDescent="0.25">
      <c r="A914" s="465"/>
      <c r="B914" s="95">
        <v>810106</v>
      </c>
      <c r="C914" s="39" t="s">
        <v>48</v>
      </c>
      <c r="D914" s="35">
        <v>21</v>
      </c>
      <c r="E914" s="66">
        <v>0</v>
      </c>
      <c r="F914" s="13">
        <v>0</v>
      </c>
      <c r="G914" s="13">
        <v>0</v>
      </c>
      <c r="H914" s="68">
        <v>0</v>
      </c>
      <c r="I914" s="66">
        <v>0</v>
      </c>
      <c r="J914" s="13">
        <v>0</v>
      </c>
      <c r="K914" s="13">
        <v>0</v>
      </c>
      <c r="L914" s="68">
        <v>0</v>
      </c>
      <c r="M914" s="66">
        <v>0</v>
      </c>
      <c r="N914" s="13">
        <v>0</v>
      </c>
      <c r="O914" s="13">
        <v>0</v>
      </c>
      <c r="P914" s="68">
        <v>0</v>
      </c>
      <c r="Q914" s="66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65"/>
    </row>
    <row r="915" spans="1:25" ht="13.5" hidden="1" outlineLevel="3" thickBot="1" x14ac:dyDescent="0.25">
      <c r="A915" s="465"/>
      <c r="B915" s="95">
        <v>810106</v>
      </c>
      <c r="C915" s="39" t="s">
        <v>48</v>
      </c>
      <c r="D915" s="35">
        <v>22</v>
      </c>
      <c r="E915" s="66">
        <v>0</v>
      </c>
      <c r="F915" s="13">
        <v>0</v>
      </c>
      <c r="G915" s="13">
        <v>0</v>
      </c>
      <c r="H915" s="68">
        <v>0</v>
      </c>
      <c r="I915" s="66">
        <v>0</v>
      </c>
      <c r="J915" s="13">
        <v>0</v>
      </c>
      <c r="K915" s="13">
        <v>0</v>
      </c>
      <c r="L915" s="68">
        <v>0</v>
      </c>
      <c r="M915" s="66">
        <v>0</v>
      </c>
      <c r="N915" s="13">
        <v>0</v>
      </c>
      <c r="O915" s="13">
        <v>0</v>
      </c>
      <c r="P915" s="68">
        <v>0</v>
      </c>
      <c r="Q915" s="66">
        <v>0</v>
      </c>
      <c r="R915" s="13">
        <v>0</v>
      </c>
      <c r="S915" s="13">
        <v>0</v>
      </c>
      <c r="T915" s="68">
        <v>0</v>
      </c>
      <c r="U915" s="69">
        <v>0</v>
      </c>
      <c r="V915" s="13">
        <v>0</v>
      </c>
      <c r="W915" s="67">
        <v>0</v>
      </c>
      <c r="X915" s="68">
        <v>0</v>
      </c>
      <c r="Y915" s="65"/>
    </row>
    <row r="916" spans="1:25" ht="13.5" hidden="1" outlineLevel="3" thickBot="1" x14ac:dyDescent="0.25">
      <c r="A916" s="465"/>
      <c r="B916" s="95">
        <v>810106</v>
      </c>
      <c r="C916" s="39" t="s">
        <v>48</v>
      </c>
      <c r="D916" s="35">
        <v>23</v>
      </c>
      <c r="E916" s="66">
        <v>0</v>
      </c>
      <c r="F916" s="13">
        <v>0</v>
      </c>
      <c r="G916" s="13">
        <v>0</v>
      </c>
      <c r="H916" s="68">
        <v>0</v>
      </c>
      <c r="I916" s="66">
        <v>0</v>
      </c>
      <c r="J916" s="13">
        <v>0</v>
      </c>
      <c r="K916" s="13">
        <v>0</v>
      </c>
      <c r="L916" s="68">
        <v>0</v>
      </c>
      <c r="M916" s="66">
        <v>0</v>
      </c>
      <c r="N916" s="13">
        <v>0</v>
      </c>
      <c r="O916" s="13">
        <v>0</v>
      </c>
      <c r="P916" s="68">
        <v>0</v>
      </c>
      <c r="Q916" s="66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65"/>
    </row>
    <row r="917" spans="1:25" ht="13.5" hidden="1" outlineLevel="3" thickBot="1" x14ac:dyDescent="0.25">
      <c r="A917" s="465"/>
      <c r="B917" s="95">
        <v>810106</v>
      </c>
      <c r="C917" s="39" t="s">
        <v>48</v>
      </c>
      <c r="D917" s="35">
        <v>24</v>
      </c>
      <c r="E917" s="66">
        <v>0</v>
      </c>
      <c r="F917" s="13">
        <v>0</v>
      </c>
      <c r="G917" s="13">
        <v>0</v>
      </c>
      <c r="H917" s="68">
        <v>0</v>
      </c>
      <c r="I917" s="66">
        <v>0</v>
      </c>
      <c r="J917" s="13">
        <v>0</v>
      </c>
      <c r="K917" s="13">
        <v>0</v>
      </c>
      <c r="L917" s="68">
        <v>0</v>
      </c>
      <c r="M917" s="66">
        <v>0</v>
      </c>
      <c r="N917" s="13">
        <v>0</v>
      </c>
      <c r="O917" s="13">
        <v>0</v>
      </c>
      <c r="P917" s="68">
        <v>0</v>
      </c>
      <c r="Q917" s="66">
        <v>0</v>
      </c>
      <c r="R917" s="13">
        <v>0</v>
      </c>
      <c r="S917" s="13">
        <v>0</v>
      </c>
      <c r="T917" s="68">
        <v>0</v>
      </c>
      <c r="U917" s="69">
        <v>0</v>
      </c>
      <c r="V917" s="13">
        <v>0</v>
      </c>
      <c r="W917" s="67">
        <v>0</v>
      </c>
      <c r="X917" s="68">
        <v>0</v>
      </c>
      <c r="Y917" s="65"/>
    </row>
    <row r="918" spans="1:25" ht="13.5" hidden="1" outlineLevel="3" thickBot="1" x14ac:dyDescent="0.25">
      <c r="A918" s="465"/>
      <c r="B918" s="95">
        <v>810106</v>
      </c>
      <c r="C918" s="39" t="s">
        <v>48</v>
      </c>
      <c r="D918" s="35">
        <v>25</v>
      </c>
      <c r="E918" s="66">
        <v>0</v>
      </c>
      <c r="F918" s="13">
        <v>0</v>
      </c>
      <c r="G918" s="13">
        <v>0</v>
      </c>
      <c r="H918" s="68">
        <v>0</v>
      </c>
      <c r="I918" s="66">
        <v>0</v>
      </c>
      <c r="J918" s="13">
        <v>0</v>
      </c>
      <c r="K918" s="13">
        <v>0</v>
      </c>
      <c r="L918" s="68">
        <v>0</v>
      </c>
      <c r="M918" s="66">
        <v>0</v>
      </c>
      <c r="N918" s="13">
        <v>0</v>
      </c>
      <c r="O918" s="13">
        <v>0</v>
      </c>
      <c r="P918" s="68">
        <v>0</v>
      </c>
      <c r="Q918" s="66">
        <v>0</v>
      </c>
      <c r="R918" s="13">
        <v>0</v>
      </c>
      <c r="S918" s="13">
        <v>0</v>
      </c>
      <c r="T918" s="68">
        <v>0</v>
      </c>
      <c r="U918" s="69">
        <v>0</v>
      </c>
      <c r="V918" s="13">
        <v>0</v>
      </c>
      <c r="W918" s="67">
        <v>0</v>
      </c>
      <c r="X918" s="68">
        <v>0</v>
      </c>
      <c r="Y918" s="65"/>
    </row>
    <row r="919" spans="1:25" ht="13.5" hidden="1" outlineLevel="3" thickBot="1" x14ac:dyDescent="0.25">
      <c r="A919" s="465"/>
      <c r="B919" s="95">
        <v>810106</v>
      </c>
      <c r="C919" s="39" t="s">
        <v>49</v>
      </c>
      <c r="D919" s="35">
        <v>26</v>
      </c>
      <c r="E919" s="66">
        <v>0</v>
      </c>
      <c r="F919" s="13">
        <v>0</v>
      </c>
      <c r="G919" s="13">
        <v>0</v>
      </c>
      <c r="H919" s="68">
        <v>0</v>
      </c>
      <c r="I919" s="66">
        <v>0</v>
      </c>
      <c r="J919" s="13">
        <v>0</v>
      </c>
      <c r="K919" s="13">
        <v>0</v>
      </c>
      <c r="L919" s="68">
        <v>0</v>
      </c>
      <c r="M919" s="66">
        <v>0</v>
      </c>
      <c r="N919" s="13">
        <v>0</v>
      </c>
      <c r="O919" s="13">
        <v>0</v>
      </c>
      <c r="P919" s="68">
        <v>0</v>
      </c>
      <c r="Q919" s="66">
        <v>0</v>
      </c>
      <c r="R919" s="13">
        <v>0</v>
      </c>
      <c r="S919" s="13">
        <v>0</v>
      </c>
      <c r="T919" s="68">
        <v>0</v>
      </c>
      <c r="U919" s="69">
        <v>0</v>
      </c>
      <c r="V919" s="13">
        <v>0</v>
      </c>
      <c r="W919" s="67">
        <v>0</v>
      </c>
      <c r="X919" s="68">
        <v>0</v>
      </c>
      <c r="Y919" s="65"/>
    </row>
    <row r="920" spans="1:25" ht="13.5" hidden="1" outlineLevel="3" thickBot="1" x14ac:dyDescent="0.25">
      <c r="A920" s="465"/>
      <c r="B920" s="95">
        <v>810106</v>
      </c>
      <c r="C920" s="39" t="s">
        <v>49</v>
      </c>
      <c r="D920" s="35">
        <v>27</v>
      </c>
      <c r="E920" s="66">
        <v>0</v>
      </c>
      <c r="F920" s="13">
        <v>0</v>
      </c>
      <c r="G920" s="13">
        <v>0</v>
      </c>
      <c r="H920" s="68">
        <v>0</v>
      </c>
      <c r="I920" s="66">
        <v>0</v>
      </c>
      <c r="J920" s="13">
        <v>0</v>
      </c>
      <c r="K920" s="13">
        <v>0</v>
      </c>
      <c r="L920" s="68">
        <v>0</v>
      </c>
      <c r="M920" s="66">
        <v>0</v>
      </c>
      <c r="N920" s="13">
        <v>0</v>
      </c>
      <c r="O920" s="13">
        <v>0</v>
      </c>
      <c r="P920" s="68">
        <v>0</v>
      </c>
      <c r="Q920" s="66">
        <v>0</v>
      </c>
      <c r="R920" s="13">
        <v>0</v>
      </c>
      <c r="S920" s="13">
        <v>0</v>
      </c>
      <c r="T920" s="68">
        <v>0</v>
      </c>
      <c r="U920" s="69">
        <v>0</v>
      </c>
      <c r="V920" s="13">
        <v>0</v>
      </c>
      <c r="W920" s="67">
        <v>0</v>
      </c>
      <c r="X920" s="68">
        <v>0</v>
      </c>
      <c r="Y920" s="65"/>
    </row>
    <row r="921" spans="1:25" ht="13.5" hidden="1" outlineLevel="3" thickBot="1" x14ac:dyDescent="0.25">
      <c r="A921" s="465"/>
      <c r="B921" s="95">
        <v>810106</v>
      </c>
      <c r="C921" s="39" t="s">
        <v>49</v>
      </c>
      <c r="D921" s="35">
        <v>28</v>
      </c>
      <c r="E921" s="66">
        <v>0</v>
      </c>
      <c r="F921" s="13">
        <v>0</v>
      </c>
      <c r="G921" s="13">
        <v>0</v>
      </c>
      <c r="H921" s="68">
        <v>0</v>
      </c>
      <c r="I921" s="66">
        <v>0</v>
      </c>
      <c r="J921" s="13">
        <v>0</v>
      </c>
      <c r="K921" s="13">
        <v>0</v>
      </c>
      <c r="L921" s="68">
        <v>0</v>
      </c>
      <c r="M921" s="66">
        <v>0</v>
      </c>
      <c r="N921" s="13">
        <v>0</v>
      </c>
      <c r="O921" s="13">
        <v>0</v>
      </c>
      <c r="P921" s="68">
        <v>0</v>
      </c>
      <c r="Q921" s="66">
        <v>0</v>
      </c>
      <c r="R921" s="13">
        <v>0</v>
      </c>
      <c r="S921" s="13">
        <v>0</v>
      </c>
      <c r="T921" s="68">
        <v>0</v>
      </c>
      <c r="U921" s="69">
        <v>0</v>
      </c>
      <c r="V921" s="13">
        <v>0</v>
      </c>
      <c r="W921" s="67">
        <v>0</v>
      </c>
      <c r="X921" s="68">
        <v>0</v>
      </c>
      <c r="Y921" s="65"/>
    </row>
    <row r="922" spans="1:25" ht="13.5" hidden="1" outlineLevel="3" thickBot="1" x14ac:dyDescent="0.25">
      <c r="A922" s="465"/>
      <c r="B922" s="95">
        <v>810106</v>
      </c>
      <c r="C922" s="39" t="s">
        <v>50</v>
      </c>
      <c r="D922" s="35">
        <v>29</v>
      </c>
      <c r="E922" s="66">
        <v>0</v>
      </c>
      <c r="F922" s="13">
        <v>0</v>
      </c>
      <c r="G922" s="13">
        <v>0</v>
      </c>
      <c r="H922" s="68">
        <v>0</v>
      </c>
      <c r="I922" s="66">
        <v>0</v>
      </c>
      <c r="J922" s="13">
        <v>0</v>
      </c>
      <c r="K922" s="13">
        <v>0</v>
      </c>
      <c r="L922" s="68">
        <v>0</v>
      </c>
      <c r="M922" s="66">
        <v>0</v>
      </c>
      <c r="N922" s="13">
        <v>0</v>
      </c>
      <c r="O922" s="13">
        <v>0</v>
      </c>
      <c r="P922" s="68">
        <v>0</v>
      </c>
      <c r="Q922" s="66">
        <v>0</v>
      </c>
      <c r="R922" s="13">
        <v>0</v>
      </c>
      <c r="S922" s="13">
        <v>0</v>
      </c>
      <c r="T922" s="68">
        <v>0</v>
      </c>
      <c r="U922" s="69">
        <v>0</v>
      </c>
      <c r="V922" s="13">
        <v>0</v>
      </c>
      <c r="W922" s="67">
        <v>0</v>
      </c>
      <c r="X922" s="68">
        <v>0</v>
      </c>
      <c r="Y922" s="65"/>
    </row>
    <row r="923" spans="1:25" ht="13.5" hidden="1" outlineLevel="3" thickBot="1" x14ac:dyDescent="0.25">
      <c r="A923" s="465"/>
      <c r="B923" s="95">
        <v>810106</v>
      </c>
      <c r="C923" s="39" t="s">
        <v>50</v>
      </c>
      <c r="D923" s="35">
        <v>30</v>
      </c>
      <c r="E923" s="66">
        <v>0</v>
      </c>
      <c r="F923" s="13">
        <v>0</v>
      </c>
      <c r="G923" s="13">
        <v>0</v>
      </c>
      <c r="H923" s="68">
        <v>0</v>
      </c>
      <c r="I923" s="66">
        <v>0</v>
      </c>
      <c r="J923" s="13">
        <v>0</v>
      </c>
      <c r="K923" s="13">
        <v>0</v>
      </c>
      <c r="L923" s="68">
        <v>0</v>
      </c>
      <c r="M923" s="66">
        <v>0</v>
      </c>
      <c r="N923" s="13">
        <v>0</v>
      </c>
      <c r="O923" s="13">
        <v>0</v>
      </c>
      <c r="P923" s="68">
        <v>0</v>
      </c>
      <c r="Q923" s="66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65"/>
    </row>
    <row r="924" spans="1:25" ht="13.5" hidden="1" outlineLevel="3" thickBot="1" x14ac:dyDescent="0.25">
      <c r="A924" s="465"/>
      <c r="B924" s="95">
        <v>810106</v>
      </c>
      <c r="C924" s="39" t="s">
        <v>59</v>
      </c>
      <c r="D924" s="35">
        <v>31</v>
      </c>
      <c r="E924" s="66">
        <v>0</v>
      </c>
      <c r="F924" s="13">
        <v>0</v>
      </c>
      <c r="G924" s="13">
        <v>0</v>
      </c>
      <c r="H924" s="68">
        <v>0</v>
      </c>
      <c r="I924" s="66">
        <v>0</v>
      </c>
      <c r="J924" s="13">
        <v>0</v>
      </c>
      <c r="K924" s="13">
        <v>0</v>
      </c>
      <c r="L924" s="68">
        <v>0</v>
      </c>
      <c r="M924" s="66">
        <v>0</v>
      </c>
      <c r="N924" s="13">
        <v>0</v>
      </c>
      <c r="O924" s="13">
        <v>0</v>
      </c>
      <c r="P924" s="68">
        <v>0</v>
      </c>
      <c r="Q924" s="66">
        <v>0</v>
      </c>
      <c r="R924" s="13">
        <v>0</v>
      </c>
      <c r="S924" s="13">
        <v>0</v>
      </c>
      <c r="T924" s="68">
        <v>0</v>
      </c>
      <c r="U924" s="69">
        <v>0</v>
      </c>
      <c r="V924" s="13">
        <v>0</v>
      </c>
      <c r="W924" s="67">
        <v>0</v>
      </c>
      <c r="X924" s="68">
        <v>0</v>
      </c>
      <c r="Y924" s="65"/>
    </row>
    <row r="925" spans="1:25" ht="13.5" hidden="1" outlineLevel="3" thickBot="1" x14ac:dyDescent="0.25">
      <c r="A925" s="465"/>
      <c r="B925" s="95">
        <v>810106</v>
      </c>
      <c r="C925" s="39" t="s">
        <v>59</v>
      </c>
      <c r="D925" s="35">
        <v>32</v>
      </c>
      <c r="E925" s="66">
        <v>0</v>
      </c>
      <c r="F925" s="13">
        <v>0</v>
      </c>
      <c r="G925" s="13">
        <v>0</v>
      </c>
      <c r="H925" s="68">
        <v>0</v>
      </c>
      <c r="I925" s="66">
        <v>0</v>
      </c>
      <c r="J925" s="13">
        <v>0</v>
      </c>
      <c r="K925" s="13">
        <v>0</v>
      </c>
      <c r="L925" s="68">
        <v>0</v>
      </c>
      <c r="M925" s="66">
        <v>0</v>
      </c>
      <c r="N925" s="13">
        <v>0</v>
      </c>
      <c r="O925" s="13">
        <v>0</v>
      </c>
      <c r="P925" s="68">
        <v>0</v>
      </c>
      <c r="Q925" s="66">
        <v>0</v>
      </c>
      <c r="R925" s="13">
        <v>0</v>
      </c>
      <c r="S925" s="13">
        <v>0</v>
      </c>
      <c r="T925" s="68">
        <v>0</v>
      </c>
      <c r="U925" s="69">
        <v>0</v>
      </c>
      <c r="V925" s="13">
        <v>0</v>
      </c>
      <c r="W925" s="67">
        <v>0</v>
      </c>
      <c r="X925" s="68">
        <v>0</v>
      </c>
      <c r="Y925" s="65"/>
    </row>
    <row r="926" spans="1:25" ht="13.5" hidden="1" outlineLevel="3" thickBot="1" x14ac:dyDescent="0.25">
      <c r="A926" s="465"/>
      <c r="B926" s="95">
        <v>810106</v>
      </c>
      <c r="C926" s="39" t="s">
        <v>59</v>
      </c>
      <c r="D926" s="35">
        <v>33</v>
      </c>
      <c r="E926" s="66">
        <v>0</v>
      </c>
      <c r="F926" s="13">
        <v>0</v>
      </c>
      <c r="G926" s="13">
        <v>0</v>
      </c>
      <c r="H926" s="68">
        <v>0</v>
      </c>
      <c r="I926" s="66">
        <v>0</v>
      </c>
      <c r="J926" s="13">
        <v>0</v>
      </c>
      <c r="K926" s="13">
        <v>0</v>
      </c>
      <c r="L926" s="68">
        <v>0</v>
      </c>
      <c r="M926" s="66">
        <v>0</v>
      </c>
      <c r="N926" s="13">
        <v>0</v>
      </c>
      <c r="O926" s="13">
        <v>0</v>
      </c>
      <c r="P926" s="68">
        <v>0</v>
      </c>
      <c r="Q926" s="66">
        <v>0</v>
      </c>
      <c r="R926" s="13">
        <v>0</v>
      </c>
      <c r="S926" s="13">
        <v>0</v>
      </c>
      <c r="T926" s="68">
        <v>0</v>
      </c>
      <c r="U926" s="69">
        <v>0</v>
      </c>
      <c r="V926" s="13">
        <v>0</v>
      </c>
      <c r="W926" s="67">
        <v>0</v>
      </c>
      <c r="X926" s="68">
        <v>0</v>
      </c>
      <c r="Y926" s="65"/>
    </row>
    <row r="927" spans="1:25" ht="13.5" hidden="1" outlineLevel="3" thickBot="1" x14ac:dyDescent="0.25">
      <c r="A927" s="465"/>
      <c r="B927" s="95">
        <v>810106</v>
      </c>
      <c r="C927" s="39" t="s">
        <v>59</v>
      </c>
      <c r="D927" s="35">
        <v>34</v>
      </c>
      <c r="E927" s="66">
        <v>0</v>
      </c>
      <c r="F927" s="13">
        <v>0</v>
      </c>
      <c r="G927" s="13">
        <v>0</v>
      </c>
      <c r="H927" s="68">
        <v>0</v>
      </c>
      <c r="I927" s="66">
        <v>0</v>
      </c>
      <c r="J927" s="13">
        <v>0</v>
      </c>
      <c r="K927" s="13">
        <v>0</v>
      </c>
      <c r="L927" s="68">
        <v>0</v>
      </c>
      <c r="M927" s="66">
        <v>0</v>
      </c>
      <c r="N927" s="13">
        <v>0</v>
      </c>
      <c r="O927" s="13">
        <v>0</v>
      </c>
      <c r="P927" s="68">
        <v>0</v>
      </c>
      <c r="Q927" s="66">
        <v>0</v>
      </c>
      <c r="R927" s="13">
        <v>0</v>
      </c>
      <c r="S927" s="13">
        <v>0</v>
      </c>
      <c r="T927" s="68">
        <v>0</v>
      </c>
      <c r="U927" s="69">
        <v>0</v>
      </c>
      <c r="V927" s="13">
        <v>0</v>
      </c>
      <c r="W927" s="67">
        <v>0</v>
      </c>
      <c r="X927" s="68">
        <v>0</v>
      </c>
      <c r="Y927" s="65"/>
    </row>
    <row r="928" spans="1:25" ht="13.5" hidden="1" outlineLevel="3" thickBot="1" x14ac:dyDescent="0.25">
      <c r="A928" s="465"/>
      <c r="B928" s="95">
        <v>810106</v>
      </c>
      <c r="C928" s="39" t="s">
        <v>51</v>
      </c>
      <c r="D928" s="35">
        <v>35</v>
      </c>
      <c r="E928" s="66">
        <v>0</v>
      </c>
      <c r="F928" s="13">
        <v>0</v>
      </c>
      <c r="G928" s="13">
        <v>0</v>
      </c>
      <c r="H928" s="68">
        <v>0</v>
      </c>
      <c r="I928" s="66">
        <v>0</v>
      </c>
      <c r="J928" s="13">
        <v>0</v>
      </c>
      <c r="K928" s="13">
        <v>0</v>
      </c>
      <c r="L928" s="68">
        <v>0</v>
      </c>
      <c r="M928" s="66">
        <v>0</v>
      </c>
      <c r="N928" s="13">
        <v>0</v>
      </c>
      <c r="O928" s="13">
        <v>0</v>
      </c>
      <c r="P928" s="68">
        <v>0</v>
      </c>
      <c r="Q928" s="66">
        <v>0</v>
      </c>
      <c r="R928" s="13">
        <v>0</v>
      </c>
      <c r="S928" s="13">
        <v>0</v>
      </c>
      <c r="T928" s="68">
        <v>0</v>
      </c>
      <c r="U928" s="69">
        <v>0</v>
      </c>
      <c r="V928" s="13">
        <v>0</v>
      </c>
      <c r="W928" s="67">
        <v>0</v>
      </c>
      <c r="X928" s="68">
        <v>0</v>
      </c>
      <c r="Y928" s="65"/>
    </row>
    <row r="929" spans="1:25" ht="13.5" hidden="1" outlineLevel="3" thickBot="1" x14ac:dyDescent="0.25">
      <c r="A929" s="465"/>
      <c r="B929" s="95">
        <v>810106</v>
      </c>
      <c r="C929" s="39" t="s">
        <v>56</v>
      </c>
      <c r="D929" s="35">
        <v>36</v>
      </c>
      <c r="E929" s="66">
        <v>0</v>
      </c>
      <c r="F929" s="13">
        <v>0</v>
      </c>
      <c r="G929" s="13">
        <v>0</v>
      </c>
      <c r="H929" s="68">
        <v>0</v>
      </c>
      <c r="I929" s="66">
        <v>0</v>
      </c>
      <c r="J929" s="13">
        <v>0</v>
      </c>
      <c r="K929" s="13">
        <v>0</v>
      </c>
      <c r="L929" s="68">
        <v>0</v>
      </c>
      <c r="M929" s="66">
        <v>0</v>
      </c>
      <c r="N929" s="13">
        <v>0</v>
      </c>
      <c r="O929" s="13">
        <v>0</v>
      </c>
      <c r="P929" s="68">
        <v>0</v>
      </c>
      <c r="Q929" s="66">
        <v>0</v>
      </c>
      <c r="R929" s="13">
        <v>0</v>
      </c>
      <c r="S929" s="13">
        <v>0</v>
      </c>
      <c r="T929" s="68">
        <v>0</v>
      </c>
      <c r="U929" s="69">
        <v>0</v>
      </c>
      <c r="V929" s="13">
        <v>0</v>
      </c>
      <c r="W929" s="67">
        <v>0</v>
      </c>
      <c r="X929" s="68">
        <v>0</v>
      </c>
      <c r="Y929" s="65"/>
    </row>
    <row r="930" spans="1:25" ht="13.5" hidden="1" outlineLevel="3" thickBot="1" x14ac:dyDescent="0.25">
      <c r="A930" s="465"/>
      <c r="B930" s="95">
        <v>810106</v>
      </c>
      <c r="C930" s="39" t="s">
        <v>56</v>
      </c>
      <c r="D930" s="35">
        <v>37</v>
      </c>
      <c r="E930" s="66">
        <v>0</v>
      </c>
      <c r="F930" s="13">
        <v>0</v>
      </c>
      <c r="G930" s="13">
        <v>0</v>
      </c>
      <c r="H930" s="68">
        <v>0</v>
      </c>
      <c r="I930" s="66">
        <v>0</v>
      </c>
      <c r="J930" s="13">
        <v>0</v>
      </c>
      <c r="K930" s="13">
        <v>0</v>
      </c>
      <c r="L930" s="68">
        <v>0</v>
      </c>
      <c r="M930" s="66">
        <v>0</v>
      </c>
      <c r="N930" s="13">
        <v>0</v>
      </c>
      <c r="O930" s="13">
        <v>0</v>
      </c>
      <c r="P930" s="68">
        <v>0</v>
      </c>
      <c r="Q930" s="66">
        <v>0</v>
      </c>
      <c r="R930" s="13">
        <v>0</v>
      </c>
      <c r="S930" s="13">
        <v>0</v>
      </c>
      <c r="T930" s="68">
        <v>0</v>
      </c>
      <c r="U930" s="69">
        <v>0</v>
      </c>
      <c r="V930" s="13">
        <v>0</v>
      </c>
      <c r="W930" s="67">
        <v>0</v>
      </c>
      <c r="X930" s="68">
        <v>0</v>
      </c>
      <c r="Y930" s="65"/>
    </row>
    <row r="931" spans="1:25" ht="13.5" hidden="1" outlineLevel="3" thickBot="1" x14ac:dyDescent="0.25">
      <c r="A931" s="465"/>
      <c r="B931" s="95">
        <v>810106</v>
      </c>
      <c r="C931" s="39" t="s">
        <v>56</v>
      </c>
      <c r="D931" s="35">
        <v>38</v>
      </c>
      <c r="E931" s="66">
        <v>0</v>
      </c>
      <c r="F931" s="13">
        <v>0</v>
      </c>
      <c r="G931" s="13">
        <v>0</v>
      </c>
      <c r="H931" s="68">
        <v>0</v>
      </c>
      <c r="I931" s="66">
        <v>0</v>
      </c>
      <c r="J931" s="13">
        <v>0</v>
      </c>
      <c r="K931" s="13">
        <v>0</v>
      </c>
      <c r="L931" s="68">
        <v>0</v>
      </c>
      <c r="M931" s="66">
        <v>0</v>
      </c>
      <c r="N931" s="13">
        <v>0</v>
      </c>
      <c r="O931" s="13">
        <v>0</v>
      </c>
      <c r="P931" s="68">
        <v>0</v>
      </c>
      <c r="Q931" s="66">
        <v>0</v>
      </c>
      <c r="R931" s="13">
        <v>0</v>
      </c>
      <c r="S931" s="13">
        <v>0</v>
      </c>
      <c r="T931" s="68">
        <v>0</v>
      </c>
      <c r="U931" s="69">
        <v>0</v>
      </c>
      <c r="V931" s="13">
        <v>0</v>
      </c>
      <c r="W931" s="67">
        <v>0</v>
      </c>
      <c r="X931" s="68">
        <v>0</v>
      </c>
      <c r="Y931" s="65"/>
    </row>
    <row r="932" spans="1:25" ht="13.5" hidden="1" outlineLevel="3" thickBot="1" x14ac:dyDescent="0.25">
      <c r="A932" s="465"/>
      <c r="B932" s="95">
        <v>810106</v>
      </c>
      <c r="C932" s="39" t="s">
        <v>56</v>
      </c>
      <c r="D932" s="35">
        <v>39</v>
      </c>
      <c r="E932" s="66">
        <v>0</v>
      </c>
      <c r="F932" s="13">
        <v>0</v>
      </c>
      <c r="G932" s="13">
        <v>0</v>
      </c>
      <c r="H932" s="68">
        <v>0</v>
      </c>
      <c r="I932" s="66">
        <v>0</v>
      </c>
      <c r="J932" s="13">
        <v>0</v>
      </c>
      <c r="K932" s="13">
        <v>0</v>
      </c>
      <c r="L932" s="68">
        <v>0</v>
      </c>
      <c r="M932" s="66">
        <v>0</v>
      </c>
      <c r="N932" s="13">
        <v>0</v>
      </c>
      <c r="O932" s="13">
        <v>0</v>
      </c>
      <c r="P932" s="68">
        <v>0</v>
      </c>
      <c r="Q932" s="66">
        <v>0</v>
      </c>
      <c r="R932" s="13">
        <v>0</v>
      </c>
      <c r="S932" s="13">
        <v>0</v>
      </c>
      <c r="T932" s="68">
        <v>0</v>
      </c>
      <c r="U932" s="69">
        <v>0</v>
      </c>
      <c r="V932" s="13">
        <v>0</v>
      </c>
      <c r="W932" s="67">
        <v>0</v>
      </c>
      <c r="X932" s="68">
        <v>0</v>
      </c>
      <c r="Y932" s="65"/>
    </row>
    <row r="933" spans="1:25" ht="13.5" hidden="1" outlineLevel="3" thickBot="1" x14ac:dyDescent="0.25">
      <c r="A933" s="465"/>
      <c r="B933" s="95">
        <v>810106</v>
      </c>
      <c r="C933" s="39" t="s">
        <v>56</v>
      </c>
      <c r="D933" s="35">
        <v>40</v>
      </c>
      <c r="E933" s="66">
        <v>0</v>
      </c>
      <c r="F933" s="13">
        <v>0</v>
      </c>
      <c r="G933" s="13">
        <v>0</v>
      </c>
      <c r="H933" s="68">
        <v>0</v>
      </c>
      <c r="I933" s="66">
        <v>0</v>
      </c>
      <c r="J933" s="13">
        <v>0</v>
      </c>
      <c r="K933" s="13">
        <v>0</v>
      </c>
      <c r="L933" s="68">
        <v>0</v>
      </c>
      <c r="M933" s="66">
        <v>0</v>
      </c>
      <c r="N933" s="13">
        <v>0</v>
      </c>
      <c r="O933" s="13">
        <v>0</v>
      </c>
      <c r="P933" s="68">
        <v>0</v>
      </c>
      <c r="Q933" s="66">
        <v>0</v>
      </c>
      <c r="R933" s="13">
        <v>0</v>
      </c>
      <c r="S933" s="13">
        <v>0</v>
      </c>
      <c r="T933" s="68">
        <v>0</v>
      </c>
      <c r="U933" s="69">
        <v>0</v>
      </c>
      <c r="V933" s="13">
        <v>0</v>
      </c>
      <c r="W933" s="67">
        <v>0</v>
      </c>
      <c r="X933" s="68">
        <v>0</v>
      </c>
      <c r="Y933" s="65"/>
    </row>
    <row r="934" spans="1:25" ht="13.5" hidden="1" outlineLevel="3" thickBot="1" x14ac:dyDescent="0.25">
      <c r="A934" s="465"/>
      <c r="B934" s="95">
        <v>810106</v>
      </c>
      <c r="C934" s="39" t="s">
        <v>56</v>
      </c>
      <c r="D934" s="35">
        <v>41</v>
      </c>
      <c r="E934" s="66">
        <v>0</v>
      </c>
      <c r="F934" s="13">
        <v>0</v>
      </c>
      <c r="G934" s="13">
        <v>0</v>
      </c>
      <c r="H934" s="68">
        <v>0</v>
      </c>
      <c r="I934" s="66">
        <v>0</v>
      </c>
      <c r="J934" s="13">
        <v>0</v>
      </c>
      <c r="K934" s="13">
        <v>0</v>
      </c>
      <c r="L934" s="68">
        <v>0</v>
      </c>
      <c r="M934" s="66">
        <v>0</v>
      </c>
      <c r="N934" s="13">
        <v>0</v>
      </c>
      <c r="O934" s="13">
        <v>0</v>
      </c>
      <c r="P934" s="68">
        <v>0</v>
      </c>
      <c r="Q934" s="66">
        <v>0</v>
      </c>
      <c r="R934" s="13">
        <v>0</v>
      </c>
      <c r="S934" s="13">
        <v>0</v>
      </c>
      <c r="T934" s="68">
        <v>0</v>
      </c>
      <c r="U934" s="69">
        <v>0</v>
      </c>
      <c r="V934" s="13">
        <v>0</v>
      </c>
      <c r="W934" s="67">
        <v>0</v>
      </c>
      <c r="X934" s="68">
        <v>0</v>
      </c>
      <c r="Y934" s="65"/>
    </row>
    <row r="935" spans="1:25" ht="13.5" hidden="1" outlineLevel="3" thickBot="1" x14ac:dyDescent="0.25">
      <c r="A935" s="465"/>
      <c r="B935" s="95">
        <v>810106</v>
      </c>
      <c r="C935" s="39" t="s">
        <v>56</v>
      </c>
      <c r="D935" s="35">
        <v>42</v>
      </c>
      <c r="E935" s="66">
        <v>0</v>
      </c>
      <c r="F935" s="13">
        <v>0</v>
      </c>
      <c r="G935" s="13">
        <v>0</v>
      </c>
      <c r="H935" s="68">
        <v>0</v>
      </c>
      <c r="I935" s="66">
        <v>0</v>
      </c>
      <c r="J935" s="13">
        <v>0</v>
      </c>
      <c r="K935" s="13">
        <v>0</v>
      </c>
      <c r="L935" s="68">
        <v>0</v>
      </c>
      <c r="M935" s="66">
        <v>0</v>
      </c>
      <c r="N935" s="13">
        <v>0</v>
      </c>
      <c r="O935" s="13">
        <v>0</v>
      </c>
      <c r="P935" s="68">
        <v>0</v>
      </c>
      <c r="Q935" s="66">
        <v>0</v>
      </c>
      <c r="R935" s="13">
        <v>0</v>
      </c>
      <c r="S935" s="13">
        <v>0</v>
      </c>
      <c r="T935" s="68">
        <v>0</v>
      </c>
      <c r="U935" s="69">
        <v>0</v>
      </c>
      <c r="V935" s="13">
        <v>0</v>
      </c>
      <c r="W935" s="67">
        <v>0</v>
      </c>
      <c r="X935" s="68">
        <v>0</v>
      </c>
      <c r="Y935" s="65"/>
    </row>
    <row r="936" spans="1:25" ht="13.5" hidden="1" outlineLevel="3" thickBot="1" x14ac:dyDescent="0.25">
      <c r="A936" s="465"/>
      <c r="B936" s="95">
        <v>810106</v>
      </c>
      <c r="C936" s="39" t="s">
        <v>56</v>
      </c>
      <c r="D936" s="35">
        <v>43</v>
      </c>
      <c r="E936" s="66">
        <v>0</v>
      </c>
      <c r="F936" s="13">
        <v>0</v>
      </c>
      <c r="G936" s="13">
        <v>0</v>
      </c>
      <c r="H936" s="68">
        <v>0</v>
      </c>
      <c r="I936" s="66">
        <v>0</v>
      </c>
      <c r="J936" s="13">
        <v>0</v>
      </c>
      <c r="K936" s="13">
        <v>0</v>
      </c>
      <c r="L936" s="68">
        <v>0</v>
      </c>
      <c r="M936" s="66">
        <v>0</v>
      </c>
      <c r="N936" s="13">
        <v>0</v>
      </c>
      <c r="O936" s="13">
        <v>0</v>
      </c>
      <c r="P936" s="68">
        <v>0</v>
      </c>
      <c r="Q936" s="66">
        <v>0</v>
      </c>
      <c r="R936" s="13">
        <v>0</v>
      </c>
      <c r="S936" s="13">
        <v>0</v>
      </c>
      <c r="T936" s="68">
        <v>0</v>
      </c>
      <c r="U936" s="69">
        <v>0</v>
      </c>
      <c r="V936" s="13">
        <v>0</v>
      </c>
      <c r="W936" s="67">
        <v>0</v>
      </c>
      <c r="X936" s="68">
        <v>0</v>
      </c>
      <c r="Y936" s="65"/>
    </row>
    <row r="937" spans="1:25" ht="13.5" hidden="1" outlineLevel="3" thickBot="1" x14ac:dyDescent="0.25">
      <c r="A937" s="465"/>
      <c r="B937" s="95">
        <v>810106</v>
      </c>
      <c r="C937" s="39" t="s">
        <v>56</v>
      </c>
      <c r="D937" s="35">
        <v>44</v>
      </c>
      <c r="E937" s="66">
        <v>0</v>
      </c>
      <c r="F937" s="13">
        <v>0</v>
      </c>
      <c r="G937" s="13">
        <v>0</v>
      </c>
      <c r="H937" s="68">
        <v>0</v>
      </c>
      <c r="I937" s="66">
        <v>0</v>
      </c>
      <c r="J937" s="13">
        <v>0</v>
      </c>
      <c r="K937" s="13">
        <v>0</v>
      </c>
      <c r="L937" s="68">
        <v>0</v>
      </c>
      <c r="M937" s="66">
        <v>0</v>
      </c>
      <c r="N937" s="13">
        <v>0</v>
      </c>
      <c r="O937" s="13">
        <v>0</v>
      </c>
      <c r="P937" s="68">
        <v>0</v>
      </c>
      <c r="Q937" s="66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65"/>
    </row>
    <row r="938" spans="1:25" ht="13.5" hidden="1" outlineLevel="3" thickBot="1" x14ac:dyDescent="0.25">
      <c r="A938" s="465"/>
      <c r="B938" s="95">
        <v>810106</v>
      </c>
      <c r="C938" s="39" t="s">
        <v>56</v>
      </c>
      <c r="D938" s="35">
        <v>45</v>
      </c>
      <c r="E938" s="66">
        <v>0</v>
      </c>
      <c r="F938" s="13">
        <v>0</v>
      </c>
      <c r="G938" s="13">
        <v>0</v>
      </c>
      <c r="H938" s="68">
        <v>0</v>
      </c>
      <c r="I938" s="66">
        <v>0</v>
      </c>
      <c r="J938" s="13">
        <v>0</v>
      </c>
      <c r="K938" s="13">
        <v>0</v>
      </c>
      <c r="L938" s="68">
        <v>0</v>
      </c>
      <c r="M938" s="66">
        <v>0</v>
      </c>
      <c r="N938" s="13">
        <v>0</v>
      </c>
      <c r="O938" s="13">
        <v>0</v>
      </c>
      <c r="P938" s="68">
        <v>0</v>
      </c>
      <c r="Q938" s="66">
        <v>0</v>
      </c>
      <c r="R938" s="13">
        <v>0</v>
      </c>
      <c r="S938" s="13">
        <v>0</v>
      </c>
      <c r="T938" s="68">
        <v>0</v>
      </c>
      <c r="U938" s="69">
        <v>0</v>
      </c>
      <c r="V938" s="13">
        <v>0</v>
      </c>
      <c r="W938" s="67">
        <v>0</v>
      </c>
      <c r="X938" s="68">
        <v>0</v>
      </c>
      <c r="Y938" s="65"/>
    </row>
    <row r="939" spans="1:25" ht="13.5" hidden="1" outlineLevel="3" thickBot="1" x14ac:dyDescent="0.25">
      <c r="A939" s="465"/>
      <c r="B939" s="95">
        <v>810106</v>
      </c>
      <c r="C939" s="39" t="s">
        <v>56</v>
      </c>
      <c r="D939" s="35">
        <v>46</v>
      </c>
      <c r="E939" s="66">
        <v>0</v>
      </c>
      <c r="F939" s="13">
        <v>0</v>
      </c>
      <c r="G939" s="13">
        <v>0</v>
      </c>
      <c r="H939" s="68">
        <v>0</v>
      </c>
      <c r="I939" s="66">
        <v>0</v>
      </c>
      <c r="J939" s="13">
        <v>0</v>
      </c>
      <c r="K939" s="13">
        <v>0</v>
      </c>
      <c r="L939" s="68">
        <v>0</v>
      </c>
      <c r="M939" s="66">
        <v>0</v>
      </c>
      <c r="N939" s="13">
        <v>0</v>
      </c>
      <c r="O939" s="13">
        <v>0</v>
      </c>
      <c r="P939" s="68">
        <v>0</v>
      </c>
      <c r="Q939" s="66">
        <v>0</v>
      </c>
      <c r="R939" s="13">
        <v>0</v>
      </c>
      <c r="S939" s="13">
        <v>0</v>
      </c>
      <c r="T939" s="68">
        <v>0</v>
      </c>
      <c r="U939" s="69">
        <v>0</v>
      </c>
      <c r="V939" s="13">
        <v>0</v>
      </c>
      <c r="W939" s="67">
        <v>0</v>
      </c>
      <c r="X939" s="68">
        <v>0</v>
      </c>
      <c r="Y939" s="65"/>
    </row>
    <row r="940" spans="1:25" ht="13.5" hidden="1" outlineLevel="3" thickBot="1" x14ac:dyDescent="0.25">
      <c r="A940" s="465"/>
      <c r="B940" s="95">
        <v>810106</v>
      </c>
      <c r="C940" s="39" t="s">
        <v>175</v>
      </c>
      <c r="D940" s="35">
        <v>47</v>
      </c>
      <c r="E940" s="66">
        <v>0</v>
      </c>
      <c r="F940" s="13">
        <v>0</v>
      </c>
      <c r="G940" s="13">
        <v>0</v>
      </c>
      <c r="H940" s="68">
        <v>0</v>
      </c>
      <c r="I940" s="66">
        <v>0</v>
      </c>
      <c r="J940" s="13">
        <v>0</v>
      </c>
      <c r="K940" s="13">
        <v>0</v>
      </c>
      <c r="L940" s="68">
        <v>0</v>
      </c>
      <c r="M940" s="66">
        <v>0</v>
      </c>
      <c r="N940" s="13">
        <v>0</v>
      </c>
      <c r="O940" s="13">
        <v>0</v>
      </c>
      <c r="P940" s="68">
        <v>0</v>
      </c>
      <c r="Q940" s="66">
        <v>0</v>
      </c>
      <c r="R940" s="13">
        <v>0</v>
      </c>
      <c r="S940" s="13">
        <v>0</v>
      </c>
      <c r="T940" s="68">
        <v>0</v>
      </c>
      <c r="U940" s="69">
        <v>0</v>
      </c>
      <c r="V940" s="13">
        <v>0</v>
      </c>
      <c r="W940" s="67">
        <v>0</v>
      </c>
      <c r="X940" s="68">
        <v>0</v>
      </c>
      <c r="Y940" s="65"/>
    </row>
    <row r="941" spans="1:25" ht="13.5" hidden="1" outlineLevel="3" thickBot="1" x14ac:dyDescent="0.25">
      <c r="A941" s="465"/>
      <c r="B941" s="95">
        <v>810106</v>
      </c>
      <c r="C941" s="39" t="s">
        <v>175</v>
      </c>
      <c r="D941" s="35">
        <v>48</v>
      </c>
      <c r="E941" s="66">
        <v>0</v>
      </c>
      <c r="F941" s="13">
        <v>0</v>
      </c>
      <c r="G941" s="13">
        <v>0</v>
      </c>
      <c r="H941" s="68">
        <v>0</v>
      </c>
      <c r="I941" s="66">
        <v>0</v>
      </c>
      <c r="J941" s="13">
        <v>0</v>
      </c>
      <c r="K941" s="13">
        <v>0</v>
      </c>
      <c r="L941" s="68">
        <v>0</v>
      </c>
      <c r="M941" s="66">
        <v>0</v>
      </c>
      <c r="N941" s="13">
        <v>0</v>
      </c>
      <c r="O941" s="13">
        <v>0</v>
      </c>
      <c r="P941" s="68">
        <v>0</v>
      </c>
      <c r="Q941" s="66">
        <v>0</v>
      </c>
      <c r="R941" s="13">
        <v>0</v>
      </c>
      <c r="S941" s="13">
        <v>0</v>
      </c>
      <c r="T941" s="68">
        <v>0</v>
      </c>
      <c r="U941" s="69">
        <v>0</v>
      </c>
      <c r="V941" s="13">
        <v>0</v>
      </c>
      <c r="W941" s="67">
        <v>0</v>
      </c>
      <c r="X941" s="68">
        <v>0</v>
      </c>
      <c r="Y941" s="65"/>
    </row>
    <row r="942" spans="1:25" ht="13.5" hidden="1" outlineLevel="3" thickBot="1" x14ac:dyDescent="0.25">
      <c r="A942" s="465"/>
      <c r="B942" s="95">
        <v>810106</v>
      </c>
      <c r="C942" s="39" t="s">
        <v>54</v>
      </c>
      <c r="D942" s="35">
        <v>49</v>
      </c>
      <c r="E942" s="66">
        <v>0</v>
      </c>
      <c r="F942" s="13">
        <v>0</v>
      </c>
      <c r="G942" s="13">
        <v>0</v>
      </c>
      <c r="H942" s="68">
        <v>0</v>
      </c>
      <c r="I942" s="66">
        <v>0</v>
      </c>
      <c r="J942" s="13">
        <v>0</v>
      </c>
      <c r="K942" s="13">
        <v>0</v>
      </c>
      <c r="L942" s="68">
        <v>0</v>
      </c>
      <c r="M942" s="66">
        <v>0</v>
      </c>
      <c r="N942" s="13">
        <v>0</v>
      </c>
      <c r="O942" s="13">
        <v>0</v>
      </c>
      <c r="P942" s="68">
        <v>0</v>
      </c>
      <c r="Q942" s="66">
        <v>0</v>
      </c>
      <c r="R942" s="13">
        <v>0</v>
      </c>
      <c r="S942" s="13">
        <v>0</v>
      </c>
      <c r="T942" s="68">
        <v>0</v>
      </c>
      <c r="U942" s="69">
        <v>0</v>
      </c>
      <c r="V942" s="13">
        <v>0</v>
      </c>
      <c r="W942" s="67">
        <v>0</v>
      </c>
      <c r="X942" s="68">
        <v>0</v>
      </c>
      <c r="Y942" s="65"/>
    </row>
    <row r="943" spans="1:25" ht="13.5" hidden="1" outlineLevel="3" thickBot="1" x14ac:dyDescent="0.25">
      <c r="A943" s="465"/>
      <c r="B943" s="95">
        <v>810106</v>
      </c>
      <c r="C943" s="39" t="s">
        <v>54</v>
      </c>
      <c r="D943" s="35">
        <v>50</v>
      </c>
      <c r="E943" s="66">
        <v>0</v>
      </c>
      <c r="F943" s="13">
        <v>0</v>
      </c>
      <c r="G943" s="13">
        <v>0</v>
      </c>
      <c r="H943" s="68">
        <v>0</v>
      </c>
      <c r="I943" s="66">
        <v>0</v>
      </c>
      <c r="J943" s="13">
        <v>0</v>
      </c>
      <c r="K943" s="13">
        <v>0</v>
      </c>
      <c r="L943" s="68">
        <v>0</v>
      </c>
      <c r="M943" s="66">
        <v>0</v>
      </c>
      <c r="N943" s="13">
        <v>0</v>
      </c>
      <c r="O943" s="13">
        <v>0</v>
      </c>
      <c r="P943" s="68">
        <v>0</v>
      </c>
      <c r="Q943" s="66">
        <v>0</v>
      </c>
      <c r="R943" s="13">
        <v>0</v>
      </c>
      <c r="S943" s="13">
        <v>0</v>
      </c>
      <c r="T943" s="68">
        <v>0</v>
      </c>
      <c r="U943" s="69">
        <v>0</v>
      </c>
      <c r="V943" s="13">
        <v>0</v>
      </c>
      <c r="W943" s="67">
        <v>0</v>
      </c>
      <c r="X943" s="68">
        <v>0</v>
      </c>
      <c r="Y943" s="65"/>
    </row>
    <row r="944" spans="1:25" ht="13.5" hidden="1" outlineLevel="3" thickBot="1" x14ac:dyDescent="0.25">
      <c r="A944" s="465"/>
      <c r="B944" s="95">
        <v>810106</v>
      </c>
      <c r="C944" s="39" t="s">
        <v>54</v>
      </c>
      <c r="D944" s="35">
        <v>51</v>
      </c>
      <c r="E944" s="66">
        <v>0</v>
      </c>
      <c r="F944" s="13">
        <v>0</v>
      </c>
      <c r="G944" s="13">
        <v>0</v>
      </c>
      <c r="H944" s="68">
        <v>0</v>
      </c>
      <c r="I944" s="66">
        <v>0</v>
      </c>
      <c r="J944" s="13">
        <v>0</v>
      </c>
      <c r="K944" s="13">
        <v>0</v>
      </c>
      <c r="L944" s="68">
        <v>0</v>
      </c>
      <c r="M944" s="66">
        <v>0</v>
      </c>
      <c r="N944" s="13">
        <v>0</v>
      </c>
      <c r="O944" s="13">
        <v>0</v>
      </c>
      <c r="P944" s="68">
        <v>0</v>
      </c>
      <c r="Q944" s="66">
        <v>0</v>
      </c>
      <c r="R944" s="13">
        <v>0</v>
      </c>
      <c r="S944" s="13">
        <v>0</v>
      </c>
      <c r="T944" s="68">
        <v>0</v>
      </c>
      <c r="U944" s="69">
        <v>0</v>
      </c>
      <c r="V944" s="13">
        <v>0</v>
      </c>
      <c r="W944" s="67">
        <v>0</v>
      </c>
      <c r="X944" s="68">
        <v>0</v>
      </c>
      <c r="Y944" s="65"/>
    </row>
    <row r="945" spans="1:25" ht="13.5" hidden="1" outlineLevel="3" thickBot="1" x14ac:dyDescent="0.25">
      <c r="A945" s="465"/>
      <c r="B945" s="95">
        <v>810106</v>
      </c>
      <c r="C945" s="39" t="s">
        <v>54</v>
      </c>
      <c r="D945" s="35">
        <v>52</v>
      </c>
      <c r="E945" s="66">
        <v>0</v>
      </c>
      <c r="F945" s="13">
        <v>0</v>
      </c>
      <c r="G945" s="13">
        <v>0</v>
      </c>
      <c r="H945" s="68">
        <v>0</v>
      </c>
      <c r="I945" s="66">
        <v>0</v>
      </c>
      <c r="J945" s="13">
        <v>0</v>
      </c>
      <c r="K945" s="13">
        <v>0</v>
      </c>
      <c r="L945" s="68">
        <v>0</v>
      </c>
      <c r="M945" s="66">
        <v>0</v>
      </c>
      <c r="N945" s="13">
        <v>0</v>
      </c>
      <c r="O945" s="13">
        <v>0</v>
      </c>
      <c r="P945" s="68">
        <v>0</v>
      </c>
      <c r="Q945" s="66">
        <v>0</v>
      </c>
      <c r="R945" s="13">
        <v>0</v>
      </c>
      <c r="S945" s="13">
        <v>0</v>
      </c>
      <c r="T945" s="68">
        <v>0</v>
      </c>
      <c r="U945" s="69">
        <v>0</v>
      </c>
      <c r="V945" s="13">
        <v>0</v>
      </c>
      <c r="W945" s="67">
        <v>0</v>
      </c>
      <c r="X945" s="68">
        <v>0</v>
      </c>
      <c r="Y945" s="65"/>
    </row>
    <row r="946" spans="1:25" ht="13.5" hidden="1" outlineLevel="3" thickBot="1" x14ac:dyDescent="0.25">
      <c r="A946" s="465"/>
      <c r="B946" s="95">
        <v>810106</v>
      </c>
      <c r="C946" s="39" t="s">
        <v>54</v>
      </c>
      <c r="D946" s="35">
        <v>53</v>
      </c>
      <c r="E946" s="66">
        <v>0</v>
      </c>
      <c r="F946" s="13">
        <v>0</v>
      </c>
      <c r="G946" s="13">
        <v>0</v>
      </c>
      <c r="H946" s="68">
        <v>0</v>
      </c>
      <c r="I946" s="66">
        <v>0</v>
      </c>
      <c r="J946" s="13">
        <v>0</v>
      </c>
      <c r="K946" s="13">
        <v>0</v>
      </c>
      <c r="L946" s="68">
        <v>0</v>
      </c>
      <c r="M946" s="66">
        <v>0</v>
      </c>
      <c r="N946" s="13">
        <v>0</v>
      </c>
      <c r="O946" s="13">
        <v>0</v>
      </c>
      <c r="P946" s="68">
        <v>0</v>
      </c>
      <c r="Q946" s="66">
        <v>0</v>
      </c>
      <c r="R946" s="13">
        <v>0</v>
      </c>
      <c r="S946" s="13">
        <v>0</v>
      </c>
      <c r="T946" s="68">
        <v>0</v>
      </c>
      <c r="U946" s="69">
        <v>0</v>
      </c>
      <c r="V946" s="13">
        <v>0</v>
      </c>
      <c r="W946" s="67">
        <v>0</v>
      </c>
      <c r="X946" s="68">
        <v>0</v>
      </c>
      <c r="Y946" s="65"/>
    </row>
    <row r="947" spans="1:25" ht="13.5" hidden="1" outlineLevel="3" thickBot="1" x14ac:dyDescent="0.25">
      <c r="A947" s="465"/>
      <c r="B947" s="95">
        <v>810106</v>
      </c>
      <c r="C947" s="39" t="s">
        <v>57</v>
      </c>
      <c r="D947" s="35">
        <v>54</v>
      </c>
      <c r="E947" s="66">
        <v>0</v>
      </c>
      <c r="F947" s="13">
        <v>0</v>
      </c>
      <c r="G947" s="13">
        <v>0</v>
      </c>
      <c r="H947" s="68">
        <v>0</v>
      </c>
      <c r="I947" s="66">
        <v>0</v>
      </c>
      <c r="J947" s="13">
        <v>0</v>
      </c>
      <c r="K947" s="13">
        <v>0</v>
      </c>
      <c r="L947" s="68">
        <v>0</v>
      </c>
      <c r="M947" s="66">
        <v>0</v>
      </c>
      <c r="N947" s="13">
        <v>0</v>
      </c>
      <c r="O947" s="13">
        <v>0</v>
      </c>
      <c r="P947" s="68">
        <v>0</v>
      </c>
      <c r="Q947" s="66">
        <v>0</v>
      </c>
      <c r="R947" s="13">
        <v>0</v>
      </c>
      <c r="S947" s="13">
        <v>0</v>
      </c>
      <c r="T947" s="68">
        <v>0</v>
      </c>
      <c r="U947" s="69">
        <v>0</v>
      </c>
      <c r="V947" s="13">
        <v>0</v>
      </c>
      <c r="W947" s="67">
        <v>0</v>
      </c>
      <c r="X947" s="68">
        <v>0</v>
      </c>
      <c r="Y947" s="65"/>
    </row>
    <row r="948" spans="1:25" ht="13.5" hidden="1" outlineLevel="3" thickBot="1" x14ac:dyDescent="0.25">
      <c r="A948" s="465"/>
      <c r="B948" s="95">
        <v>810106</v>
      </c>
      <c r="C948" s="39" t="s">
        <v>57</v>
      </c>
      <c r="D948" s="35">
        <v>55</v>
      </c>
      <c r="E948" s="66">
        <v>0</v>
      </c>
      <c r="F948" s="13">
        <v>0</v>
      </c>
      <c r="G948" s="13">
        <v>0</v>
      </c>
      <c r="H948" s="68">
        <v>0</v>
      </c>
      <c r="I948" s="66">
        <v>0</v>
      </c>
      <c r="J948" s="13">
        <v>0</v>
      </c>
      <c r="K948" s="13">
        <v>0</v>
      </c>
      <c r="L948" s="68">
        <v>0</v>
      </c>
      <c r="M948" s="66">
        <v>0</v>
      </c>
      <c r="N948" s="13">
        <v>0</v>
      </c>
      <c r="O948" s="13">
        <v>0</v>
      </c>
      <c r="P948" s="68">
        <v>0</v>
      </c>
      <c r="Q948" s="66">
        <v>0</v>
      </c>
      <c r="R948" s="13">
        <v>0</v>
      </c>
      <c r="S948" s="13">
        <v>0</v>
      </c>
      <c r="T948" s="68">
        <v>0</v>
      </c>
      <c r="U948" s="69">
        <v>0</v>
      </c>
      <c r="V948" s="13">
        <v>0</v>
      </c>
      <c r="W948" s="67">
        <v>0</v>
      </c>
      <c r="X948" s="68">
        <v>0</v>
      </c>
      <c r="Y948" s="65"/>
    </row>
    <row r="949" spans="1:25" ht="13.5" hidden="1" outlineLevel="3" thickBot="1" x14ac:dyDescent="0.25">
      <c r="A949" s="474"/>
      <c r="B949" s="95">
        <v>810106</v>
      </c>
      <c r="C949" s="57" t="s">
        <v>52</v>
      </c>
      <c r="D949" s="35">
        <v>56</v>
      </c>
      <c r="E949" s="66">
        <v>0</v>
      </c>
      <c r="F949" s="13">
        <v>0</v>
      </c>
      <c r="G949" s="13">
        <v>0</v>
      </c>
      <c r="H949" s="68">
        <v>0</v>
      </c>
      <c r="I949" s="66">
        <v>0</v>
      </c>
      <c r="J949" s="13">
        <v>0</v>
      </c>
      <c r="K949" s="13">
        <v>0</v>
      </c>
      <c r="L949" s="68">
        <v>0</v>
      </c>
      <c r="M949" s="66">
        <v>0</v>
      </c>
      <c r="N949" s="13">
        <v>0</v>
      </c>
      <c r="O949" s="13">
        <v>0</v>
      </c>
      <c r="P949" s="68">
        <v>0</v>
      </c>
      <c r="Q949" s="66">
        <v>0</v>
      </c>
      <c r="R949" s="13">
        <v>0</v>
      </c>
      <c r="S949" s="13">
        <v>0</v>
      </c>
      <c r="T949" s="68">
        <v>0</v>
      </c>
      <c r="U949" s="69">
        <v>0</v>
      </c>
      <c r="V949" s="13">
        <v>0</v>
      </c>
      <c r="W949" s="67">
        <v>0</v>
      </c>
      <c r="X949" s="68">
        <v>0</v>
      </c>
      <c r="Y949" s="65"/>
    </row>
    <row r="950" spans="1:25" ht="13.5" hidden="1" outlineLevel="3" thickBot="1" x14ac:dyDescent="0.25">
      <c r="A950" s="474"/>
      <c r="B950" s="95">
        <v>810106</v>
      </c>
      <c r="C950" s="57" t="s">
        <v>53</v>
      </c>
      <c r="D950" s="145">
        <v>57</v>
      </c>
      <c r="E950" s="66">
        <v>0</v>
      </c>
      <c r="F950" s="13">
        <v>0</v>
      </c>
      <c r="G950" s="13">
        <v>0</v>
      </c>
      <c r="H950" s="68">
        <v>0</v>
      </c>
      <c r="I950" s="66">
        <v>0</v>
      </c>
      <c r="J950" s="13">
        <v>0</v>
      </c>
      <c r="K950" s="13">
        <v>0</v>
      </c>
      <c r="L950" s="68">
        <v>0</v>
      </c>
      <c r="M950" s="66">
        <v>0</v>
      </c>
      <c r="N950" s="13">
        <v>0</v>
      </c>
      <c r="O950" s="13">
        <v>0</v>
      </c>
      <c r="P950" s="68">
        <v>0</v>
      </c>
      <c r="Q950" s="66">
        <v>0</v>
      </c>
      <c r="R950" s="13">
        <v>0</v>
      </c>
      <c r="S950" s="13">
        <v>0</v>
      </c>
      <c r="T950" s="68">
        <v>0</v>
      </c>
      <c r="U950" s="69">
        <v>0</v>
      </c>
      <c r="V950" s="13">
        <v>0</v>
      </c>
      <c r="W950" s="67">
        <v>0</v>
      </c>
      <c r="X950" s="68">
        <v>0</v>
      </c>
      <c r="Y950" s="65"/>
    </row>
    <row r="951" spans="1:25" ht="13.5" hidden="1" outlineLevel="3" thickBot="1" x14ac:dyDescent="0.25">
      <c r="A951" s="475"/>
      <c r="B951" s="96">
        <v>810106</v>
      </c>
      <c r="C951" s="41" t="s">
        <v>53</v>
      </c>
      <c r="D951" s="42">
        <v>58</v>
      </c>
      <c r="E951" s="72">
        <v>0</v>
      </c>
      <c r="F951" s="76">
        <v>0</v>
      </c>
      <c r="G951" s="76">
        <v>0</v>
      </c>
      <c r="H951" s="74">
        <v>0</v>
      </c>
      <c r="I951" s="72">
        <v>0</v>
      </c>
      <c r="J951" s="76">
        <v>0</v>
      </c>
      <c r="K951" s="76">
        <v>0</v>
      </c>
      <c r="L951" s="74">
        <v>0</v>
      </c>
      <c r="M951" s="72">
        <v>0</v>
      </c>
      <c r="N951" s="76">
        <v>0</v>
      </c>
      <c r="O951" s="76">
        <v>0</v>
      </c>
      <c r="P951" s="74">
        <v>0</v>
      </c>
      <c r="Q951" s="72">
        <v>0</v>
      </c>
      <c r="R951" s="76">
        <v>0</v>
      </c>
      <c r="S951" s="76">
        <v>0</v>
      </c>
      <c r="T951" s="74">
        <v>0</v>
      </c>
      <c r="U951" s="75">
        <v>0</v>
      </c>
      <c r="V951" s="76">
        <v>0</v>
      </c>
      <c r="W951" s="73">
        <v>0</v>
      </c>
      <c r="X951" s="74">
        <v>0</v>
      </c>
      <c r="Y951" s="65"/>
    </row>
    <row r="952" spans="1:25" s="106" customFormat="1" outlineLevel="1" x14ac:dyDescent="0.2">
      <c r="A952" s="466">
        <v>810144</v>
      </c>
      <c r="B952" s="97">
        <v>810144</v>
      </c>
      <c r="C952" s="100" t="s">
        <v>130</v>
      </c>
      <c r="D952" s="101" t="s">
        <v>265</v>
      </c>
      <c r="E952" s="161">
        <v>2369</v>
      </c>
      <c r="F952" s="162">
        <v>111</v>
      </c>
      <c r="G952" s="162">
        <v>208</v>
      </c>
      <c r="H952" s="104">
        <v>2688</v>
      </c>
      <c r="I952" s="161">
        <v>2644</v>
      </c>
      <c r="J952" s="162">
        <v>144</v>
      </c>
      <c r="K952" s="162">
        <v>262</v>
      </c>
      <c r="L952" s="104">
        <v>3050</v>
      </c>
      <c r="M952" s="161">
        <v>2344</v>
      </c>
      <c r="N952" s="162">
        <v>136</v>
      </c>
      <c r="O952" s="162">
        <v>229</v>
      </c>
      <c r="P952" s="104">
        <v>2709</v>
      </c>
      <c r="Q952" s="161">
        <v>2663</v>
      </c>
      <c r="R952" s="162">
        <v>146</v>
      </c>
      <c r="S952" s="162">
        <v>262</v>
      </c>
      <c r="T952" s="104">
        <v>3071</v>
      </c>
      <c r="U952" s="161">
        <v>10020</v>
      </c>
      <c r="V952" s="162">
        <v>537</v>
      </c>
      <c r="W952" s="162">
        <v>961</v>
      </c>
      <c r="X952" s="104">
        <v>11518</v>
      </c>
      <c r="Y952" s="105"/>
    </row>
    <row r="953" spans="1:25" outlineLevel="2" x14ac:dyDescent="0.2">
      <c r="A953" s="467"/>
      <c r="B953" s="95">
        <v>810144</v>
      </c>
      <c r="C953" s="14" t="s">
        <v>411</v>
      </c>
      <c r="D953" s="35" t="s">
        <v>198</v>
      </c>
      <c r="E953" s="66">
        <v>1854</v>
      </c>
      <c r="F953" s="13">
        <v>106</v>
      </c>
      <c r="G953" s="13">
        <v>184</v>
      </c>
      <c r="H953" s="68">
        <v>2144</v>
      </c>
      <c r="I953" s="66">
        <v>2469</v>
      </c>
      <c r="J953" s="13">
        <v>138</v>
      </c>
      <c r="K953" s="13">
        <v>250</v>
      </c>
      <c r="L953" s="68">
        <v>2857</v>
      </c>
      <c r="M953" s="66">
        <v>2170</v>
      </c>
      <c r="N953" s="13">
        <v>131</v>
      </c>
      <c r="O953" s="13">
        <v>213</v>
      </c>
      <c r="P953" s="68">
        <v>2514</v>
      </c>
      <c r="Q953" s="66">
        <v>2461</v>
      </c>
      <c r="R953" s="13">
        <v>136</v>
      </c>
      <c r="S953" s="13">
        <v>239</v>
      </c>
      <c r="T953" s="68">
        <v>2836</v>
      </c>
      <c r="U953" s="69">
        <v>8954</v>
      </c>
      <c r="V953" s="13">
        <v>511</v>
      </c>
      <c r="W953" s="67">
        <v>886</v>
      </c>
      <c r="X953" s="68">
        <v>10351</v>
      </c>
      <c r="Y953" s="65"/>
    </row>
    <row r="954" spans="1:25" outlineLevel="2" x14ac:dyDescent="0.2">
      <c r="A954" s="467"/>
      <c r="B954" s="95">
        <v>810144</v>
      </c>
      <c r="C954" s="14" t="s">
        <v>196</v>
      </c>
      <c r="D954" s="35" t="s">
        <v>199</v>
      </c>
      <c r="E954" s="66">
        <v>82</v>
      </c>
      <c r="F954" s="13">
        <v>5</v>
      </c>
      <c r="G954" s="13">
        <v>13</v>
      </c>
      <c r="H954" s="68">
        <v>100</v>
      </c>
      <c r="I954" s="66">
        <v>96</v>
      </c>
      <c r="J954" s="13">
        <v>5</v>
      </c>
      <c r="K954" s="13">
        <v>9</v>
      </c>
      <c r="L954" s="68">
        <v>110</v>
      </c>
      <c r="M954" s="66">
        <v>128</v>
      </c>
      <c r="N954" s="13">
        <v>3</v>
      </c>
      <c r="O954" s="13">
        <v>9</v>
      </c>
      <c r="P954" s="68">
        <v>140</v>
      </c>
      <c r="Q954" s="66">
        <v>122</v>
      </c>
      <c r="R954" s="13">
        <v>9</v>
      </c>
      <c r="S954" s="13">
        <v>20</v>
      </c>
      <c r="T954" s="68">
        <v>151</v>
      </c>
      <c r="U954" s="69">
        <v>428</v>
      </c>
      <c r="V954" s="13">
        <v>22</v>
      </c>
      <c r="W954" s="67">
        <v>51</v>
      </c>
      <c r="X954" s="68">
        <v>501</v>
      </c>
      <c r="Y954" s="65"/>
    </row>
    <row r="955" spans="1:25" outlineLevel="2" x14ac:dyDescent="0.2">
      <c r="A955" s="467"/>
      <c r="B955" s="95">
        <v>810144</v>
      </c>
      <c r="C955" s="14" t="s">
        <v>412</v>
      </c>
      <c r="D955" s="35" t="s">
        <v>200</v>
      </c>
      <c r="E955" s="66">
        <v>29</v>
      </c>
      <c r="F955" s="13">
        <v>0</v>
      </c>
      <c r="G955" s="13">
        <v>1</v>
      </c>
      <c r="H955" s="68">
        <v>30</v>
      </c>
      <c r="I955" s="66">
        <v>66</v>
      </c>
      <c r="J955" s="13">
        <v>1</v>
      </c>
      <c r="K955" s="13">
        <v>3</v>
      </c>
      <c r="L955" s="68">
        <v>70</v>
      </c>
      <c r="M955" s="66">
        <v>19</v>
      </c>
      <c r="N955" s="13">
        <v>0</v>
      </c>
      <c r="O955" s="13">
        <v>3</v>
      </c>
      <c r="P955" s="68">
        <v>22</v>
      </c>
      <c r="Q955" s="66">
        <v>41</v>
      </c>
      <c r="R955" s="13">
        <v>0</v>
      </c>
      <c r="S955" s="13">
        <v>0</v>
      </c>
      <c r="T955" s="68">
        <v>41</v>
      </c>
      <c r="U955" s="69">
        <v>155</v>
      </c>
      <c r="V955" s="13">
        <v>1</v>
      </c>
      <c r="W955" s="67">
        <v>7</v>
      </c>
      <c r="X955" s="68">
        <v>163</v>
      </c>
      <c r="Y955" s="65"/>
    </row>
    <row r="956" spans="1:25" hidden="1" outlineLevel="2" x14ac:dyDescent="0.2">
      <c r="A956" s="467"/>
      <c r="B956" s="95">
        <v>810144</v>
      </c>
      <c r="C956" s="14" t="s">
        <v>339</v>
      </c>
      <c r="D956" s="35" t="s">
        <v>201</v>
      </c>
      <c r="E956" s="66">
        <v>0</v>
      </c>
      <c r="F956" s="13">
        <v>0</v>
      </c>
      <c r="G956" s="13">
        <v>0</v>
      </c>
      <c r="H956" s="68">
        <v>0</v>
      </c>
      <c r="I956" s="66">
        <v>0</v>
      </c>
      <c r="J956" s="13">
        <v>0</v>
      </c>
      <c r="K956" s="13">
        <v>0</v>
      </c>
      <c r="L956" s="68">
        <v>0</v>
      </c>
      <c r="M956" s="66">
        <v>0</v>
      </c>
      <c r="N956" s="13">
        <v>0</v>
      </c>
      <c r="O956" s="13">
        <v>0</v>
      </c>
      <c r="P956" s="68">
        <v>0</v>
      </c>
      <c r="Q956" s="66">
        <v>0</v>
      </c>
      <c r="R956" s="13">
        <v>0</v>
      </c>
      <c r="S956" s="13">
        <v>0</v>
      </c>
      <c r="T956" s="68">
        <v>0</v>
      </c>
      <c r="U956" s="69">
        <v>0</v>
      </c>
      <c r="V956" s="13">
        <v>0</v>
      </c>
      <c r="W956" s="67">
        <v>0</v>
      </c>
      <c r="X956" s="68">
        <v>0</v>
      </c>
      <c r="Y956" s="65"/>
    </row>
    <row r="957" spans="1:25" outlineLevel="2" x14ac:dyDescent="0.2">
      <c r="A957" s="467"/>
      <c r="B957" s="95">
        <v>810144</v>
      </c>
      <c r="C957" s="164" t="s">
        <v>398</v>
      </c>
      <c r="D957" s="35" t="s">
        <v>306</v>
      </c>
      <c r="E957" s="66">
        <v>402</v>
      </c>
      <c r="F957" s="13">
        <v>0</v>
      </c>
      <c r="G957" s="13">
        <v>10</v>
      </c>
      <c r="H957" s="68">
        <v>412</v>
      </c>
      <c r="I957" s="66">
        <v>7</v>
      </c>
      <c r="J957" s="13">
        <v>0</v>
      </c>
      <c r="K957" s="13">
        <v>0</v>
      </c>
      <c r="L957" s="68">
        <v>7</v>
      </c>
      <c r="M957" s="66">
        <v>21</v>
      </c>
      <c r="N957" s="13">
        <v>1</v>
      </c>
      <c r="O957" s="13">
        <v>1</v>
      </c>
      <c r="P957" s="68">
        <v>23</v>
      </c>
      <c r="Q957" s="66">
        <v>16</v>
      </c>
      <c r="R957" s="13">
        <v>1</v>
      </c>
      <c r="S957" s="13">
        <v>0</v>
      </c>
      <c r="T957" s="68">
        <v>17</v>
      </c>
      <c r="U957" s="69">
        <v>446</v>
      </c>
      <c r="V957" s="13">
        <v>2</v>
      </c>
      <c r="W957" s="67">
        <v>11</v>
      </c>
      <c r="X957" s="68">
        <v>459</v>
      </c>
      <c r="Y957" s="65"/>
    </row>
    <row r="958" spans="1:25" outlineLevel="2" x14ac:dyDescent="0.2">
      <c r="A958" s="467"/>
      <c r="B958" s="95">
        <v>810144</v>
      </c>
      <c r="C958" s="14" t="s">
        <v>202</v>
      </c>
      <c r="D958" s="35" t="s">
        <v>397</v>
      </c>
      <c r="E958" s="70">
        <v>2</v>
      </c>
      <c r="F958" s="149">
        <v>0</v>
      </c>
      <c r="G958" s="149">
        <v>0</v>
      </c>
      <c r="H958" s="68">
        <v>2</v>
      </c>
      <c r="I958" s="70">
        <v>6</v>
      </c>
      <c r="J958" s="149">
        <v>0</v>
      </c>
      <c r="K958" s="149">
        <v>0</v>
      </c>
      <c r="L958" s="68">
        <v>6</v>
      </c>
      <c r="M958" s="70">
        <v>6</v>
      </c>
      <c r="N958" s="149">
        <v>1</v>
      </c>
      <c r="O958" s="149">
        <v>3</v>
      </c>
      <c r="P958" s="68">
        <v>10</v>
      </c>
      <c r="Q958" s="70">
        <v>23</v>
      </c>
      <c r="R958" s="149">
        <v>0</v>
      </c>
      <c r="S958" s="149">
        <v>3</v>
      </c>
      <c r="T958" s="68">
        <v>26</v>
      </c>
      <c r="U958" s="70">
        <v>37</v>
      </c>
      <c r="V958" s="149">
        <v>1</v>
      </c>
      <c r="W958" s="149">
        <v>6</v>
      </c>
      <c r="X958" s="68">
        <v>44</v>
      </c>
      <c r="Y958" s="65"/>
    </row>
    <row r="959" spans="1:25" hidden="1" outlineLevel="3" x14ac:dyDescent="0.2">
      <c r="A959" s="467"/>
      <c r="B959" s="95">
        <v>810144</v>
      </c>
      <c r="C959" s="39" t="s">
        <v>44</v>
      </c>
      <c r="D959" s="35">
        <v>1</v>
      </c>
      <c r="E959" s="66">
        <v>0</v>
      </c>
      <c r="F959" s="13">
        <v>0</v>
      </c>
      <c r="G959" s="13">
        <v>0</v>
      </c>
      <c r="H959" s="68">
        <v>0</v>
      </c>
      <c r="I959" s="66">
        <v>0</v>
      </c>
      <c r="J959" s="13">
        <v>0</v>
      </c>
      <c r="K959" s="13">
        <v>0</v>
      </c>
      <c r="L959" s="68">
        <v>0</v>
      </c>
      <c r="M959" s="66">
        <v>0</v>
      </c>
      <c r="N959" s="13">
        <v>0</v>
      </c>
      <c r="O959" s="13">
        <v>0</v>
      </c>
      <c r="P959" s="68">
        <v>0</v>
      </c>
      <c r="Q959" s="66">
        <v>0</v>
      </c>
      <c r="R959" s="13">
        <v>0</v>
      </c>
      <c r="S959" s="13">
        <v>0</v>
      </c>
      <c r="T959" s="68">
        <v>0</v>
      </c>
      <c r="U959" s="69">
        <v>0</v>
      </c>
      <c r="V959" s="13">
        <v>0</v>
      </c>
      <c r="W959" s="67">
        <v>0</v>
      </c>
      <c r="X959" s="68">
        <v>0</v>
      </c>
      <c r="Y959" s="65"/>
    </row>
    <row r="960" spans="1:25" hidden="1" outlineLevel="3" x14ac:dyDescent="0.2">
      <c r="A960" s="467"/>
      <c r="B960" s="95">
        <v>810144</v>
      </c>
      <c r="C960" s="39" t="s">
        <v>44</v>
      </c>
      <c r="D960" s="35">
        <v>2</v>
      </c>
      <c r="E960" s="66">
        <v>0</v>
      </c>
      <c r="F960" s="13">
        <v>0</v>
      </c>
      <c r="G960" s="13">
        <v>0</v>
      </c>
      <c r="H960" s="68">
        <v>0</v>
      </c>
      <c r="I960" s="66">
        <v>0</v>
      </c>
      <c r="J960" s="13">
        <v>0</v>
      </c>
      <c r="K960" s="13">
        <v>0</v>
      </c>
      <c r="L960" s="68">
        <v>0</v>
      </c>
      <c r="M960" s="66">
        <v>0</v>
      </c>
      <c r="N960" s="13">
        <v>0</v>
      </c>
      <c r="O960" s="13">
        <v>0</v>
      </c>
      <c r="P960" s="68">
        <v>0</v>
      </c>
      <c r="Q960" s="66">
        <v>0</v>
      </c>
      <c r="R960" s="13">
        <v>0</v>
      </c>
      <c r="S960" s="13">
        <v>0</v>
      </c>
      <c r="T960" s="68">
        <v>0</v>
      </c>
      <c r="U960" s="69">
        <v>0</v>
      </c>
      <c r="V960" s="13">
        <v>0</v>
      </c>
      <c r="W960" s="67">
        <v>0</v>
      </c>
      <c r="X960" s="68">
        <v>0</v>
      </c>
      <c r="Y960" s="65"/>
    </row>
    <row r="961" spans="1:25" hidden="1" outlineLevel="3" x14ac:dyDescent="0.2">
      <c r="A961" s="467"/>
      <c r="B961" s="95">
        <v>810144</v>
      </c>
      <c r="C961" s="39" t="s">
        <v>45</v>
      </c>
      <c r="D961" s="35">
        <v>3</v>
      </c>
      <c r="E961" s="66">
        <v>0</v>
      </c>
      <c r="F961" s="13">
        <v>0</v>
      </c>
      <c r="G961" s="13">
        <v>0</v>
      </c>
      <c r="H961" s="68">
        <v>0</v>
      </c>
      <c r="I961" s="66">
        <v>0</v>
      </c>
      <c r="J961" s="13">
        <v>0</v>
      </c>
      <c r="K961" s="13">
        <v>0</v>
      </c>
      <c r="L961" s="68">
        <v>0</v>
      </c>
      <c r="M961" s="66">
        <v>0</v>
      </c>
      <c r="N961" s="13">
        <v>0</v>
      </c>
      <c r="O961" s="13">
        <v>0</v>
      </c>
      <c r="P961" s="68">
        <v>0</v>
      </c>
      <c r="Q961" s="66">
        <v>0</v>
      </c>
      <c r="R961" s="13">
        <v>0</v>
      </c>
      <c r="S961" s="13">
        <v>0</v>
      </c>
      <c r="T961" s="68">
        <v>0</v>
      </c>
      <c r="U961" s="69">
        <v>0</v>
      </c>
      <c r="V961" s="13">
        <v>0</v>
      </c>
      <c r="W961" s="67">
        <v>0</v>
      </c>
      <c r="X961" s="68">
        <v>0</v>
      </c>
      <c r="Y961" s="65"/>
    </row>
    <row r="962" spans="1:25" hidden="1" outlineLevel="3" x14ac:dyDescent="0.2">
      <c r="A962" s="467"/>
      <c r="B962" s="95">
        <v>810144</v>
      </c>
      <c r="C962" s="39" t="s">
        <v>45</v>
      </c>
      <c r="D962" s="35">
        <v>4</v>
      </c>
      <c r="E962" s="66">
        <v>0</v>
      </c>
      <c r="F962" s="13">
        <v>0</v>
      </c>
      <c r="G962" s="13">
        <v>0</v>
      </c>
      <c r="H962" s="68">
        <v>0</v>
      </c>
      <c r="I962" s="66">
        <v>0</v>
      </c>
      <c r="J962" s="13">
        <v>0</v>
      </c>
      <c r="K962" s="13">
        <v>0</v>
      </c>
      <c r="L962" s="68">
        <v>0</v>
      </c>
      <c r="M962" s="66">
        <v>0</v>
      </c>
      <c r="N962" s="13">
        <v>0</v>
      </c>
      <c r="O962" s="13">
        <v>0</v>
      </c>
      <c r="P962" s="68">
        <v>0</v>
      </c>
      <c r="Q962" s="66">
        <v>0</v>
      </c>
      <c r="R962" s="13">
        <v>0</v>
      </c>
      <c r="S962" s="13">
        <v>0</v>
      </c>
      <c r="T962" s="68">
        <v>0</v>
      </c>
      <c r="U962" s="69">
        <v>0</v>
      </c>
      <c r="V962" s="13">
        <v>0</v>
      </c>
      <c r="W962" s="67">
        <v>0</v>
      </c>
      <c r="X962" s="68">
        <v>0</v>
      </c>
      <c r="Y962" s="65"/>
    </row>
    <row r="963" spans="1:25" hidden="1" outlineLevel="3" x14ac:dyDescent="0.2">
      <c r="A963" s="467"/>
      <c r="B963" s="95">
        <v>810144</v>
      </c>
      <c r="C963" s="39" t="s">
        <v>46</v>
      </c>
      <c r="D963" s="35">
        <v>5</v>
      </c>
      <c r="E963" s="66">
        <v>0</v>
      </c>
      <c r="F963" s="13">
        <v>0</v>
      </c>
      <c r="G963" s="13">
        <v>0</v>
      </c>
      <c r="H963" s="68">
        <v>0</v>
      </c>
      <c r="I963" s="66">
        <v>0</v>
      </c>
      <c r="J963" s="13">
        <v>0</v>
      </c>
      <c r="K963" s="13">
        <v>0</v>
      </c>
      <c r="L963" s="68">
        <v>0</v>
      </c>
      <c r="M963" s="66">
        <v>0</v>
      </c>
      <c r="N963" s="13">
        <v>0</v>
      </c>
      <c r="O963" s="13">
        <v>0</v>
      </c>
      <c r="P963" s="68">
        <v>0</v>
      </c>
      <c r="Q963" s="66">
        <v>0</v>
      </c>
      <c r="R963" s="13">
        <v>0</v>
      </c>
      <c r="S963" s="13">
        <v>0</v>
      </c>
      <c r="T963" s="68">
        <v>0</v>
      </c>
      <c r="U963" s="69">
        <v>0</v>
      </c>
      <c r="V963" s="13">
        <v>0</v>
      </c>
      <c r="W963" s="67">
        <v>0</v>
      </c>
      <c r="X963" s="68">
        <v>0</v>
      </c>
      <c r="Y963" s="65"/>
    </row>
    <row r="964" spans="1:25" hidden="1" outlineLevel="3" x14ac:dyDescent="0.2">
      <c r="A964" s="467"/>
      <c r="B964" s="95">
        <v>810144</v>
      </c>
      <c r="C964" s="39" t="s">
        <v>47</v>
      </c>
      <c r="D964" s="35">
        <v>6</v>
      </c>
      <c r="E964" s="66">
        <v>0</v>
      </c>
      <c r="F964" s="13">
        <v>0</v>
      </c>
      <c r="G964" s="13">
        <v>0</v>
      </c>
      <c r="H964" s="68">
        <v>0</v>
      </c>
      <c r="I964" s="66">
        <v>0</v>
      </c>
      <c r="J964" s="13">
        <v>0</v>
      </c>
      <c r="K964" s="13">
        <v>0</v>
      </c>
      <c r="L964" s="68">
        <v>0</v>
      </c>
      <c r="M964" s="66">
        <v>0</v>
      </c>
      <c r="N964" s="13">
        <v>0</v>
      </c>
      <c r="O964" s="13">
        <v>0</v>
      </c>
      <c r="P964" s="68">
        <v>0</v>
      </c>
      <c r="Q964" s="66">
        <v>0</v>
      </c>
      <c r="R964" s="13">
        <v>0</v>
      </c>
      <c r="S964" s="13">
        <v>0</v>
      </c>
      <c r="T964" s="68">
        <v>0</v>
      </c>
      <c r="U964" s="69">
        <v>0</v>
      </c>
      <c r="V964" s="13">
        <v>0</v>
      </c>
      <c r="W964" s="67">
        <v>0</v>
      </c>
      <c r="X964" s="68">
        <v>0</v>
      </c>
      <c r="Y964" s="65"/>
    </row>
    <row r="965" spans="1:25" hidden="1" outlineLevel="3" x14ac:dyDescent="0.2">
      <c r="A965" s="467"/>
      <c r="B965" s="95">
        <v>810144</v>
      </c>
      <c r="C965" s="39" t="s">
        <v>47</v>
      </c>
      <c r="D965" s="35">
        <v>7</v>
      </c>
      <c r="E965" s="66">
        <v>0</v>
      </c>
      <c r="F965" s="13">
        <v>0</v>
      </c>
      <c r="G965" s="13">
        <v>0</v>
      </c>
      <c r="H965" s="68">
        <v>0</v>
      </c>
      <c r="I965" s="66">
        <v>0</v>
      </c>
      <c r="J965" s="13">
        <v>0</v>
      </c>
      <c r="K965" s="13">
        <v>0</v>
      </c>
      <c r="L965" s="68">
        <v>0</v>
      </c>
      <c r="M965" s="66">
        <v>0</v>
      </c>
      <c r="N965" s="13">
        <v>0</v>
      </c>
      <c r="O965" s="13">
        <v>0</v>
      </c>
      <c r="P965" s="68">
        <v>0</v>
      </c>
      <c r="Q965" s="66">
        <v>0</v>
      </c>
      <c r="R965" s="13">
        <v>0</v>
      </c>
      <c r="S965" s="13">
        <v>0</v>
      </c>
      <c r="T965" s="68">
        <v>0</v>
      </c>
      <c r="U965" s="69">
        <v>0</v>
      </c>
      <c r="V965" s="13">
        <v>0</v>
      </c>
      <c r="W965" s="67">
        <v>0</v>
      </c>
      <c r="X965" s="68">
        <v>0</v>
      </c>
      <c r="Y965" s="65"/>
    </row>
    <row r="966" spans="1:25" hidden="1" outlineLevel="3" x14ac:dyDescent="0.2">
      <c r="A966" s="467"/>
      <c r="B966" s="95">
        <v>810144</v>
      </c>
      <c r="C966" s="39" t="s">
        <v>72</v>
      </c>
      <c r="D966" s="35">
        <v>8</v>
      </c>
      <c r="E966" s="66">
        <v>0</v>
      </c>
      <c r="F966" s="13">
        <v>0</v>
      </c>
      <c r="G966" s="13">
        <v>0</v>
      </c>
      <c r="H966" s="68">
        <v>0</v>
      </c>
      <c r="I966" s="66">
        <v>0</v>
      </c>
      <c r="J966" s="13">
        <v>0</v>
      </c>
      <c r="K966" s="13">
        <v>0</v>
      </c>
      <c r="L966" s="68">
        <v>0</v>
      </c>
      <c r="M966" s="66">
        <v>0</v>
      </c>
      <c r="N966" s="13">
        <v>0</v>
      </c>
      <c r="O966" s="13">
        <v>0</v>
      </c>
      <c r="P966" s="68">
        <v>0</v>
      </c>
      <c r="Q966" s="66">
        <v>0</v>
      </c>
      <c r="R966" s="13">
        <v>0</v>
      </c>
      <c r="S966" s="13">
        <v>0</v>
      </c>
      <c r="T966" s="68">
        <v>0</v>
      </c>
      <c r="U966" s="69">
        <v>0</v>
      </c>
      <c r="V966" s="13">
        <v>0</v>
      </c>
      <c r="W966" s="67">
        <v>0</v>
      </c>
      <c r="X966" s="68">
        <v>0</v>
      </c>
      <c r="Y966" s="65"/>
    </row>
    <row r="967" spans="1:25" hidden="1" outlineLevel="3" x14ac:dyDescent="0.2">
      <c r="A967" s="467"/>
      <c r="B967" s="95">
        <v>810144</v>
      </c>
      <c r="C967" s="39" t="s">
        <v>203</v>
      </c>
      <c r="D967" s="35">
        <v>9</v>
      </c>
      <c r="E967" s="66">
        <v>0</v>
      </c>
      <c r="F967" s="13">
        <v>0</v>
      </c>
      <c r="G967" s="13">
        <v>0</v>
      </c>
      <c r="H967" s="68">
        <v>0</v>
      </c>
      <c r="I967" s="66">
        <v>0</v>
      </c>
      <c r="J967" s="13">
        <v>0</v>
      </c>
      <c r="K967" s="13">
        <v>0</v>
      </c>
      <c r="L967" s="68">
        <v>0</v>
      </c>
      <c r="M967" s="66">
        <v>0</v>
      </c>
      <c r="N967" s="13">
        <v>0</v>
      </c>
      <c r="O967" s="13">
        <v>0</v>
      </c>
      <c r="P967" s="68">
        <v>0</v>
      </c>
      <c r="Q967" s="66">
        <v>0</v>
      </c>
      <c r="R967" s="13">
        <v>0</v>
      </c>
      <c r="S967" s="13">
        <v>0</v>
      </c>
      <c r="T967" s="68">
        <v>0</v>
      </c>
      <c r="U967" s="69">
        <v>0</v>
      </c>
      <c r="V967" s="13">
        <v>0</v>
      </c>
      <c r="W967" s="67">
        <v>0</v>
      </c>
      <c r="X967" s="68">
        <v>0</v>
      </c>
      <c r="Y967" s="65"/>
    </row>
    <row r="968" spans="1:25" hidden="1" outlineLevel="3" x14ac:dyDescent="0.2">
      <c r="A968" s="467"/>
      <c r="B968" s="95">
        <v>810144</v>
      </c>
      <c r="C968" s="39" t="s">
        <v>170</v>
      </c>
      <c r="D968" s="35">
        <v>10</v>
      </c>
      <c r="E968" s="66">
        <v>0</v>
      </c>
      <c r="F968" s="13">
        <v>0</v>
      </c>
      <c r="G968" s="13">
        <v>0</v>
      </c>
      <c r="H968" s="68">
        <v>0</v>
      </c>
      <c r="I968" s="66">
        <v>0</v>
      </c>
      <c r="J968" s="13">
        <v>0</v>
      </c>
      <c r="K968" s="13">
        <v>0</v>
      </c>
      <c r="L968" s="68">
        <v>0</v>
      </c>
      <c r="M968" s="66">
        <v>0</v>
      </c>
      <c r="N968" s="13">
        <v>0</v>
      </c>
      <c r="O968" s="13">
        <v>0</v>
      </c>
      <c r="P968" s="68">
        <v>0</v>
      </c>
      <c r="Q968" s="66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65"/>
    </row>
    <row r="969" spans="1:25" outlineLevel="3" x14ac:dyDescent="0.2">
      <c r="A969" s="467"/>
      <c r="B969" s="95">
        <v>810144</v>
      </c>
      <c r="C969" s="39" t="s">
        <v>170</v>
      </c>
      <c r="D969" s="35">
        <v>11</v>
      </c>
      <c r="E969" s="66">
        <v>0</v>
      </c>
      <c r="F969" s="13">
        <v>0</v>
      </c>
      <c r="G969" s="13">
        <v>0</v>
      </c>
      <c r="H969" s="68">
        <v>0</v>
      </c>
      <c r="I969" s="66">
        <v>0</v>
      </c>
      <c r="J969" s="13">
        <v>0</v>
      </c>
      <c r="K969" s="13">
        <v>0</v>
      </c>
      <c r="L969" s="68">
        <v>0</v>
      </c>
      <c r="M969" s="66">
        <v>0</v>
      </c>
      <c r="N969" s="13">
        <v>1</v>
      </c>
      <c r="O969" s="13">
        <v>0</v>
      </c>
      <c r="P969" s="68">
        <v>1</v>
      </c>
      <c r="Q969" s="66">
        <v>0</v>
      </c>
      <c r="R969" s="13">
        <v>0</v>
      </c>
      <c r="S969" s="13">
        <v>0</v>
      </c>
      <c r="T969" s="68">
        <v>0</v>
      </c>
      <c r="U969" s="69">
        <v>0</v>
      </c>
      <c r="V969" s="13">
        <v>1</v>
      </c>
      <c r="W969" s="67">
        <v>0</v>
      </c>
      <c r="X969" s="68">
        <v>1</v>
      </c>
      <c r="Y969" s="65"/>
    </row>
    <row r="970" spans="1:25" hidden="1" outlineLevel="3" x14ac:dyDescent="0.2">
      <c r="A970" s="467"/>
      <c r="B970" s="95">
        <v>810144</v>
      </c>
      <c r="C970" s="39" t="s">
        <v>58</v>
      </c>
      <c r="D970" s="35">
        <v>12</v>
      </c>
      <c r="E970" s="66">
        <v>0</v>
      </c>
      <c r="F970" s="13">
        <v>0</v>
      </c>
      <c r="G970" s="13">
        <v>0</v>
      </c>
      <c r="H970" s="68">
        <v>0</v>
      </c>
      <c r="I970" s="66">
        <v>0</v>
      </c>
      <c r="J970" s="13">
        <v>0</v>
      </c>
      <c r="K970" s="13">
        <v>0</v>
      </c>
      <c r="L970" s="68">
        <v>0</v>
      </c>
      <c r="M970" s="66">
        <v>0</v>
      </c>
      <c r="N970" s="13">
        <v>0</v>
      </c>
      <c r="O970" s="13">
        <v>0</v>
      </c>
      <c r="P970" s="68">
        <v>0</v>
      </c>
      <c r="Q970" s="66">
        <v>0</v>
      </c>
      <c r="R970" s="13">
        <v>0</v>
      </c>
      <c r="S970" s="13">
        <v>0</v>
      </c>
      <c r="T970" s="68">
        <v>0</v>
      </c>
      <c r="U970" s="69">
        <v>0</v>
      </c>
      <c r="V970" s="13">
        <v>0</v>
      </c>
      <c r="W970" s="67">
        <v>0</v>
      </c>
      <c r="X970" s="68">
        <v>0</v>
      </c>
      <c r="Y970" s="65"/>
    </row>
    <row r="971" spans="1:25" hidden="1" outlineLevel="3" x14ac:dyDescent="0.2">
      <c r="A971" s="467"/>
      <c r="B971" s="95">
        <v>810144</v>
      </c>
      <c r="C971" s="39" t="s">
        <v>58</v>
      </c>
      <c r="D971" s="35">
        <v>13</v>
      </c>
      <c r="E971" s="66">
        <v>0</v>
      </c>
      <c r="F971" s="13">
        <v>0</v>
      </c>
      <c r="G971" s="13">
        <v>0</v>
      </c>
      <c r="H971" s="68">
        <v>0</v>
      </c>
      <c r="I971" s="66">
        <v>0</v>
      </c>
      <c r="J971" s="13">
        <v>0</v>
      </c>
      <c r="K971" s="13">
        <v>0</v>
      </c>
      <c r="L971" s="68">
        <v>0</v>
      </c>
      <c r="M971" s="66">
        <v>0</v>
      </c>
      <c r="N971" s="13">
        <v>0</v>
      </c>
      <c r="O971" s="13">
        <v>0</v>
      </c>
      <c r="P971" s="68">
        <v>0</v>
      </c>
      <c r="Q971" s="66">
        <v>0</v>
      </c>
      <c r="R971" s="13">
        <v>0</v>
      </c>
      <c r="S971" s="13">
        <v>0</v>
      </c>
      <c r="T971" s="68">
        <v>0</v>
      </c>
      <c r="U971" s="69">
        <v>0</v>
      </c>
      <c r="V971" s="13">
        <v>0</v>
      </c>
      <c r="W971" s="67">
        <v>0</v>
      </c>
      <c r="X971" s="68">
        <v>0</v>
      </c>
      <c r="Y971" s="65"/>
    </row>
    <row r="972" spans="1:25" hidden="1" outlineLevel="3" x14ac:dyDescent="0.2">
      <c r="A972" s="467"/>
      <c r="B972" s="95">
        <v>810144</v>
      </c>
      <c r="C972" s="39" t="s">
        <v>58</v>
      </c>
      <c r="D972" s="35">
        <v>14</v>
      </c>
      <c r="E972" s="66">
        <v>0</v>
      </c>
      <c r="F972" s="13">
        <v>0</v>
      </c>
      <c r="G972" s="13">
        <v>0</v>
      </c>
      <c r="H972" s="68">
        <v>0</v>
      </c>
      <c r="I972" s="66">
        <v>0</v>
      </c>
      <c r="J972" s="13">
        <v>0</v>
      </c>
      <c r="K972" s="13">
        <v>0</v>
      </c>
      <c r="L972" s="68">
        <v>0</v>
      </c>
      <c r="M972" s="66">
        <v>0</v>
      </c>
      <c r="N972" s="13">
        <v>0</v>
      </c>
      <c r="O972" s="13">
        <v>0</v>
      </c>
      <c r="P972" s="68">
        <v>0</v>
      </c>
      <c r="Q972" s="66">
        <v>0</v>
      </c>
      <c r="R972" s="13">
        <v>0</v>
      </c>
      <c r="S972" s="13">
        <v>0</v>
      </c>
      <c r="T972" s="68">
        <v>0</v>
      </c>
      <c r="U972" s="69">
        <v>0</v>
      </c>
      <c r="V972" s="13">
        <v>0</v>
      </c>
      <c r="W972" s="67">
        <v>0</v>
      </c>
      <c r="X972" s="68">
        <v>0</v>
      </c>
      <c r="Y972" s="65"/>
    </row>
    <row r="973" spans="1:25" hidden="1" outlineLevel="3" x14ac:dyDescent="0.2">
      <c r="A973" s="467"/>
      <c r="B973" s="95">
        <v>810144</v>
      </c>
      <c r="C973" s="39" t="s">
        <v>58</v>
      </c>
      <c r="D973" s="35">
        <v>15</v>
      </c>
      <c r="E973" s="66">
        <v>0</v>
      </c>
      <c r="F973" s="13">
        <v>0</v>
      </c>
      <c r="G973" s="13">
        <v>0</v>
      </c>
      <c r="H973" s="68">
        <v>0</v>
      </c>
      <c r="I973" s="66">
        <v>0</v>
      </c>
      <c r="J973" s="13">
        <v>0</v>
      </c>
      <c r="K973" s="13">
        <v>0</v>
      </c>
      <c r="L973" s="68">
        <v>0</v>
      </c>
      <c r="M973" s="66">
        <v>0</v>
      </c>
      <c r="N973" s="13">
        <v>0</v>
      </c>
      <c r="O973" s="13">
        <v>0</v>
      </c>
      <c r="P973" s="68">
        <v>0</v>
      </c>
      <c r="Q973" s="66">
        <v>0</v>
      </c>
      <c r="R973" s="13">
        <v>0</v>
      </c>
      <c r="S973" s="13">
        <v>0</v>
      </c>
      <c r="T973" s="68">
        <v>0</v>
      </c>
      <c r="U973" s="69">
        <v>0</v>
      </c>
      <c r="V973" s="13">
        <v>0</v>
      </c>
      <c r="W973" s="67">
        <v>0</v>
      </c>
      <c r="X973" s="68">
        <v>0</v>
      </c>
      <c r="Y973" s="65"/>
    </row>
    <row r="974" spans="1:25" hidden="1" outlineLevel="3" x14ac:dyDescent="0.2">
      <c r="A974" s="467"/>
      <c r="B974" s="95">
        <v>810144</v>
      </c>
      <c r="C974" s="39" t="s">
        <v>58</v>
      </c>
      <c r="D974" s="35">
        <v>16</v>
      </c>
      <c r="E974" s="66">
        <v>0</v>
      </c>
      <c r="F974" s="13">
        <v>0</v>
      </c>
      <c r="G974" s="13">
        <v>0</v>
      </c>
      <c r="H974" s="68">
        <v>0</v>
      </c>
      <c r="I974" s="66">
        <v>0</v>
      </c>
      <c r="J974" s="13">
        <v>0</v>
      </c>
      <c r="K974" s="13">
        <v>0</v>
      </c>
      <c r="L974" s="68">
        <v>0</v>
      </c>
      <c r="M974" s="66">
        <v>0</v>
      </c>
      <c r="N974" s="13">
        <v>0</v>
      </c>
      <c r="O974" s="13">
        <v>0</v>
      </c>
      <c r="P974" s="68">
        <v>0</v>
      </c>
      <c r="Q974" s="66">
        <v>0</v>
      </c>
      <c r="R974" s="13">
        <v>0</v>
      </c>
      <c r="S974" s="13">
        <v>0</v>
      </c>
      <c r="T974" s="68">
        <v>0</v>
      </c>
      <c r="U974" s="69">
        <v>0</v>
      </c>
      <c r="V974" s="13">
        <v>0</v>
      </c>
      <c r="W974" s="67">
        <v>0</v>
      </c>
      <c r="X974" s="68">
        <v>0</v>
      </c>
      <c r="Y974" s="65"/>
    </row>
    <row r="975" spans="1:25" hidden="1" outlineLevel="3" x14ac:dyDescent="0.2">
      <c r="A975" s="467"/>
      <c r="B975" s="95">
        <v>810144</v>
      </c>
      <c r="C975" s="39" t="s">
        <v>58</v>
      </c>
      <c r="D975" s="35">
        <v>17</v>
      </c>
      <c r="E975" s="66">
        <v>0</v>
      </c>
      <c r="F975" s="13">
        <v>0</v>
      </c>
      <c r="G975" s="13">
        <v>0</v>
      </c>
      <c r="H975" s="68">
        <v>0</v>
      </c>
      <c r="I975" s="66">
        <v>0</v>
      </c>
      <c r="J975" s="13">
        <v>0</v>
      </c>
      <c r="K975" s="13">
        <v>0</v>
      </c>
      <c r="L975" s="68">
        <v>0</v>
      </c>
      <c r="M975" s="66">
        <v>0</v>
      </c>
      <c r="N975" s="13">
        <v>0</v>
      </c>
      <c r="O975" s="13">
        <v>0</v>
      </c>
      <c r="P975" s="68">
        <v>0</v>
      </c>
      <c r="Q975" s="66">
        <v>0</v>
      </c>
      <c r="R975" s="13">
        <v>0</v>
      </c>
      <c r="S975" s="13">
        <v>0</v>
      </c>
      <c r="T975" s="68">
        <v>0</v>
      </c>
      <c r="U975" s="69">
        <v>0</v>
      </c>
      <c r="V975" s="13">
        <v>0</v>
      </c>
      <c r="W975" s="67">
        <v>0</v>
      </c>
      <c r="X975" s="68">
        <v>0</v>
      </c>
      <c r="Y975" s="65"/>
    </row>
    <row r="976" spans="1:25" hidden="1" outlineLevel="3" x14ac:dyDescent="0.2">
      <c r="A976" s="467"/>
      <c r="B976" s="95">
        <v>810144</v>
      </c>
      <c r="C976" s="39" t="s">
        <v>55</v>
      </c>
      <c r="D976" s="35">
        <v>18</v>
      </c>
      <c r="E976" s="66">
        <v>0</v>
      </c>
      <c r="F976" s="13">
        <v>0</v>
      </c>
      <c r="G976" s="13">
        <v>0</v>
      </c>
      <c r="H976" s="68">
        <v>0</v>
      </c>
      <c r="I976" s="66">
        <v>0</v>
      </c>
      <c r="J976" s="13">
        <v>0</v>
      </c>
      <c r="K976" s="13">
        <v>0</v>
      </c>
      <c r="L976" s="68">
        <v>0</v>
      </c>
      <c r="M976" s="66">
        <v>0</v>
      </c>
      <c r="N976" s="13">
        <v>0</v>
      </c>
      <c r="O976" s="13">
        <v>0</v>
      </c>
      <c r="P976" s="68">
        <v>0</v>
      </c>
      <c r="Q976" s="66">
        <v>0</v>
      </c>
      <c r="R976" s="13">
        <v>0</v>
      </c>
      <c r="S976" s="13">
        <v>0</v>
      </c>
      <c r="T976" s="68">
        <v>0</v>
      </c>
      <c r="U976" s="69">
        <v>0</v>
      </c>
      <c r="V976" s="13">
        <v>0</v>
      </c>
      <c r="W976" s="67">
        <v>0</v>
      </c>
      <c r="X976" s="68">
        <v>0</v>
      </c>
      <c r="Y976" s="65"/>
    </row>
    <row r="977" spans="1:25" hidden="1" outlineLevel="3" x14ac:dyDescent="0.2">
      <c r="A977" s="467"/>
      <c r="B977" s="95">
        <v>810144</v>
      </c>
      <c r="C977" s="39" t="s">
        <v>55</v>
      </c>
      <c r="D977" s="35">
        <v>19</v>
      </c>
      <c r="E977" s="66">
        <v>0</v>
      </c>
      <c r="F977" s="13">
        <v>0</v>
      </c>
      <c r="G977" s="13">
        <v>0</v>
      </c>
      <c r="H977" s="68">
        <v>0</v>
      </c>
      <c r="I977" s="66">
        <v>0</v>
      </c>
      <c r="J977" s="13">
        <v>0</v>
      </c>
      <c r="K977" s="13">
        <v>0</v>
      </c>
      <c r="L977" s="68">
        <v>0</v>
      </c>
      <c r="M977" s="66">
        <v>0</v>
      </c>
      <c r="N977" s="13">
        <v>0</v>
      </c>
      <c r="O977" s="13">
        <v>0</v>
      </c>
      <c r="P977" s="68">
        <v>0</v>
      </c>
      <c r="Q977" s="66">
        <v>0</v>
      </c>
      <c r="R977" s="13">
        <v>0</v>
      </c>
      <c r="S977" s="13">
        <v>0</v>
      </c>
      <c r="T977" s="68">
        <v>0</v>
      </c>
      <c r="U977" s="69">
        <v>0</v>
      </c>
      <c r="V977" s="13">
        <v>0</v>
      </c>
      <c r="W977" s="67">
        <v>0</v>
      </c>
      <c r="X977" s="68">
        <v>0</v>
      </c>
      <c r="Y977" s="65"/>
    </row>
    <row r="978" spans="1:25" hidden="1" outlineLevel="3" x14ac:dyDescent="0.2">
      <c r="A978" s="467"/>
      <c r="B978" s="95">
        <v>810144</v>
      </c>
      <c r="C978" s="39" t="s">
        <v>48</v>
      </c>
      <c r="D978" s="35">
        <v>20</v>
      </c>
      <c r="E978" s="66">
        <v>0</v>
      </c>
      <c r="F978" s="13">
        <v>0</v>
      </c>
      <c r="G978" s="13">
        <v>0</v>
      </c>
      <c r="H978" s="68">
        <v>0</v>
      </c>
      <c r="I978" s="66">
        <v>0</v>
      </c>
      <c r="J978" s="13">
        <v>0</v>
      </c>
      <c r="K978" s="13">
        <v>0</v>
      </c>
      <c r="L978" s="68">
        <v>0</v>
      </c>
      <c r="M978" s="66">
        <v>0</v>
      </c>
      <c r="N978" s="13">
        <v>0</v>
      </c>
      <c r="O978" s="13">
        <v>0</v>
      </c>
      <c r="P978" s="68">
        <v>0</v>
      </c>
      <c r="Q978" s="66">
        <v>0</v>
      </c>
      <c r="R978" s="13">
        <v>0</v>
      </c>
      <c r="S978" s="13">
        <v>0</v>
      </c>
      <c r="T978" s="68">
        <v>0</v>
      </c>
      <c r="U978" s="69">
        <v>0</v>
      </c>
      <c r="V978" s="13">
        <v>0</v>
      </c>
      <c r="W978" s="67">
        <v>0</v>
      </c>
      <c r="X978" s="68">
        <v>0</v>
      </c>
      <c r="Y978" s="65"/>
    </row>
    <row r="979" spans="1:25" hidden="1" outlineLevel="3" x14ac:dyDescent="0.2">
      <c r="A979" s="467"/>
      <c r="B979" s="95">
        <v>810144</v>
      </c>
      <c r="C979" s="39" t="s">
        <v>48</v>
      </c>
      <c r="D979" s="35">
        <v>21</v>
      </c>
      <c r="E979" s="66">
        <v>0</v>
      </c>
      <c r="F979" s="13">
        <v>0</v>
      </c>
      <c r="G979" s="13">
        <v>0</v>
      </c>
      <c r="H979" s="68">
        <v>0</v>
      </c>
      <c r="I979" s="66">
        <v>0</v>
      </c>
      <c r="J979" s="13">
        <v>0</v>
      </c>
      <c r="K979" s="13">
        <v>0</v>
      </c>
      <c r="L979" s="68">
        <v>0</v>
      </c>
      <c r="M979" s="66">
        <v>0</v>
      </c>
      <c r="N979" s="13">
        <v>0</v>
      </c>
      <c r="O979" s="13">
        <v>0</v>
      </c>
      <c r="P979" s="68">
        <v>0</v>
      </c>
      <c r="Q979" s="66">
        <v>0</v>
      </c>
      <c r="R979" s="13">
        <v>0</v>
      </c>
      <c r="S979" s="13">
        <v>0</v>
      </c>
      <c r="T979" s="68">
        <v>0</v>
      </c>
      <c r="U979" s="69">
        <v>0</v>
      </c>
      <c r="V979" s="13">
        <v>0</v>
      </c>
      <c r="W979" s="67">
        <v>0</v>
      </c>
      <c r="X979" s="68">
        <v>0</v>
      </c>
      <c r="Y979" s="65"/>
    </row>
    <row r="980" spans="1:25" hidden="1" outlineLevel="3" x14ac:dyDescent="0.2">
      <c r="A980" s="467"/>
      <c r="B980" s="95">
        <v>810144</v>
      </c>
      <c r="C980" s="39" t="s">
        <v>48</v>
      </c>
      <c r="D980" s="35">
        <v>22</v>
      </c>
      <c r="E980" s="66">
        <v>0</v>
      </c>
      <c r="F980" s="13">
        <v>0</v>
      </c>
      <c r="G980" s="13">
        <v>0</v>
      </c>
      <c r="H980" s="68">
        <v>0</v>
      </c>
      <c r="I980" s="66">
        <v>0</v>
      </c>
      <c r="J980" s="13">
        <v>0</v>
      </c>
      <c r="K980" s="13">
        <v>0</v>
      </c>
      <c r="L980" s="68">
        <v>0</v>
      </c>
      <c r="M980" s="66">
        <v>0</v>
      </c>
      <c r="N980" s="13">
        <v>0</v>
      </c>
      <c r="O980" s="13">
        <v>0</v>
      </c>
      <c r="P980" s="68">
        <v>0</v>
      </c>
      <c r="Q980" s="66">
        <v>0</v>
      </c>
      <c r="R980" s="13">
        <v>0</v>
      </c>
      <c r="S980" s="13">
        <v>0</v>
      </c>
      <c r="T980" s="68">
        <v>0</v>
      </c>
      <c r="U980" s="69">
        <v>0</v>
      </c>
      <c r="V980" s="13">
        <v>0</v>
      </c>
      <c r="W980" s="67">
        <v>0</v>
      </c>
      <c r="X980" s="68">
        <v>0</v>
      </c>
      <c r="Y980" s="65"/>
    </row>
    <row r="981" spans="1:25" hidden="1" outlineLevel="3" x14ac:dyDescent="0.2">
      <c r="A981" s="467"/>
      <c r="B981" s="95">
        <v>810144</v>
      </c>
      <c r="C981" s="39" t="s">
        <v>48</v>
      </c>
      <c r="D981" s="35">
        <v>23</v>
      </c>
      <c r="E981" s="66">
        <v>0</v>
      </c>
      <c r="F981" s="13">
        <v>0</v>
      </c>
      <c r="G981" s="13">
        <v>0</v>
      </c>
      <c r="H981" s="68">
        <v>0</v>
      </c>
      <c r="I981" s="66">
        <v>0</v>
      </c>
      <c r="J981" s="13">
        <v>0</v>
      </c>
      <c r="K981" s="13">
        <v>0</v>
      </c>
      <c r="L981" s="68">
        <v>0</v>
      </c>
      <c r="M981" s="66">
        <v>0</v>
      </c>
      <c r="N981" s="13">
        <v>0</v>
      </c>
      <c r="O981" s="13">
        <v>0</v>
      </c>
      <c r="P981" s="68">
        <v>0</v>
      </c>
      <c r="Q981" s="66">
        <v>0</v>
      </c>
      <c r="R981" s="13">
        <v>0</v>
      </c>
      <c r="S981" s="13">
        <v>0</v>
      </c>
      <c r="T981" s="68">
        <v>0</v>
      </c>
      <c r="U981" s="69">
        <v>0</v>
      </c>
      <c r="V981" s="13">
        <v>0</v>
      </c>
      <c r="W981" s="67">
        <v>0</v>
      </c>
      <c r="X981" s="68">
        <v>0</v>
      </c>
      <c r="Y981" s="65"/>
    </row>
    <row r="982" spans="1:25" hidden="1" outlineLevel="3" x14ac:dyDescent="0.2">
      <c r="A982" s="467"/>
      <c r="B982" s="95">
        <v>810144</v>
      </c>
      <c r="C982" s="39" t="s">
        <v>48</v>
      </c>
      <c r="D982" s="35">
        <v>24</v>
      </c>
      <c r="E982" s="66">
        <v>0</v>
      </c>
      <c r="F982" s="13">
        <v>0</v>
      </c>
      <c r="G982" s="13">
        <v>0</v>
      </c>
      <c r="H982" s="68">
        <v>0</v>
      </c>
      <c r="I982" s="66">
        <v>0</v>
      </c>
      <c r="J982" s="13">
        <v>0</v>
      </c>
      <c r="K982" s="13">
        <v>0</v>
      </c>
      <c r="L982" s="68">
        <v>0</v>
      </c>
      <c r="M982" s="66">
        <v>0</v>
      </c>
      <c r="N982" s="13">
        <v>0</v>
      </c>
      <c r="O982" s="13">
        <v>0</v>
      </c>
      <c r="P982" s="68">
        <v>0</v>
      </c>
      <c r="Q982" s="66">
        <v>0</v>
      </c>
      <c r="R982" s="13">
        <v>0</v>
      </c>
      <c r="S982" s="13">
        <v>0</v>
      </c>
      <c r="T982" s="68">
        <v>0</v>
      </c>
      <c r="U982" s="69">
        <v>0</v>
      </c>
      <c r="V982" s="13">
        <v>0</v>
      </c>
      <c r="W982" s="67">
        <v>0</v>
      </c>
      <c r="X982" s="68">
        <v>0</v>
      </c>
      <c r="Y982" s="65"/>
    </row>
    <row r="983" spans="1:25" hidden="1" outlineLevel="3" x14ac:dyDescent="0.2">
      <c r="A983" s="467"/>
      <c r="B983" s="95">
        <v>810144</v>
      </c>
      <c r="C983" s="39" t="s">
        <v>48</v>
      </c>
      <c r="D983" s="35">
        <v>25</v>
      </c>
      <c r="E983" s="66">
        <v>0</v>
      </c>
      <c r="F983" s="13">
        <v>0</v>
      </c>
      <c r="G983" s="13">
        <v>0</v>
      </c>
      <c r="H983" s="68">
        <v>0</v>
      </c>
      <c r="I983" s="66">
        <v>0</v>
      </c>
      <c r="J983" s="13">
        <v>0</v>
      </c>
      <c r="K983" s="13">
        <v>0</v>
      </c>
      <c r="L983" s="68">
        <v>0</v>
      </c>
      <c r="M983" s="66">
        <v>0</v>
      </c>
      <c r="N983" s="13">
        <v>0</v>
      </c>
      <c r="O983" s="13">
        <v>0</v>
      </c>
      <c r="P983" s="68">
        <v>0</v>
      </c>
      <c r="Q983" s="66">
        <v>0</v>
      </c>
      <c r="R983" s="13">
        <v>0</v>
      </c>
      <c r="S983" s="13">
        <v>0</v>
      </c>
      <c r="T983" s="68">
        <v>0</v>
      </c>
      <c r="U983" s="69">
        <v>0</v>
      </c>
      <c r="V983" s="13">
        <v>0</v>
      </c>
      <c r="W983" s="67">
        <v>0</v>
      </c>
      <c r="X983" s="68">
        <v>0</v>
      </c>
      <c r="Y983" s="65"/>
    </row>
    <row r="984" spans="1:25" hidden="1" outlineLevel="3" x14ac:dyDescent="0.2">
      <c r="A984" s="467"/>
      <c r="B984" s="95">
        <v>810144</v>
      </c>
      <c r="C984" s="39" t="s">
        <v>49</v>
      </c>
      <c r="D984" s="35">
        <v>26</v>
      </c>
      <c r="E984" s="66">
        <v>0</v>
      </c>
      <c r="F984" s="13">
        <v>0</v>
      </c>
      <c r="G984" s="13">
        <v>0</v>
      </c>
      <c r="H984" s="68">
        <v>0</v>
      </c>
      <c r="I984" s="66">
        <v>0</v>
      </c>
      <c r="J984" s="13">
        <v>0</v>
      </c>
      <c r="K984" s="13">
        <v>0</v>
      </c>
      <c r="L984" s="68">
        <v>0</v>
      </c>
      <c r="M984" s="66">
        <v>0</v>
      </c>
      <c r="N984" s="13">
        <v>0</v>
      </c>
      <c r="O984" s="13">
        <v>0</v>
      </c>
      <c r="P984" s="68">
        <v>0</v>
      </c>
      <c r="Q984" s="66">
        <v>0</v>
      </c>
      <c r="R984" s="13">
        <v>0</v>
      </c>
      <c r="S984" s="13">
        <v>0</v>
      </c>
      <c r="T984" s="68">
        <v>0</v>
      </c>
      <c r="U984" s="69">
        <v>0</v>
      </c>
      <c r="V984" s="13">
        <v>0</v>
      </c>
      <c r="W984" s="67">
        <v>0</v>
      </c>
      <c r="X984" s="68">
        <v>0</v>
      </c>
      <c r="Y984" s="65"/>
    </row>
    <row r="985" spans="1:25" hidden="1" outlineLevel="3" x14ac:dyDescent="0.2">
      <c r="A985" s="467"/>
      <c r="B985" s="95">
        <v>810144</v>
      </c>
      <c r="C985" s="39" t="s">
        <v>49</v>
      </c>
      <c r="D985" s="35">
        <v>27</v>
      </c>
      <c r="E985" s="66">
        <v>0</v>
      </c>
      <c r="F985" s="13">
        <v>0</v>
      </c>
      <c r="G985" s="13">
        <v>0</v>
      </c>
      <c r="H985" s="68">
        <v>0</v>
      </c>
      <c r="I985" s="66">
        <v>0</v>
      </c>
      <c r="J985" s="13">
        <v>0</v>
      </c>
      <c r="K985" s="13">
        <v>0</v>
      </c>
      <c r="L985" s="68">
        <v>0</v>
      </c>
      <c r="M985" s="66">
        <v>0</v>
      </c>
      <c r="N985" s="13">
        <v>0</v>
      </c>
      <c r="O985" s="13">
        <v>0</v>
      </c>
      <c r="P985" s="68">
        <v>0</v>
      </c>
      <c r="Q985" s="66">
        <v>0</v>
      </c>
      <c r="R985" s="13">
        <v>0</v>
      </c>
      <c r="S985" s="13">
        <v>0</v>
      </c>
      <c r="T985" s="68">
        <v>0</v>
      </c>
      <c r="U985" s="69">
        <v>0</v>
      </c>
      <c r="V985" s="13">
        <v>0</v>
      </c>
      <c r="W985" s="67">
        <v>0</v>
      </c>
      <c r="X985" s="68">
        <v>0</v>
      </c>
      <c r="Y985" s="65"/>
    </row>
    <row r="986" spans="1:25" hidden="1" outlineLevel="3" x14ac:dyDescent="0.2">
      <c r="A986" s="467"/>
      <c r="B986" s="95">
        <v>810144</v>
      </c>
      <c r="C986" s="39" t="s">
        <v>49</v>
      </c>
      <c r="D986" s="35">
        <v>28</v>
      </c>
      <c r="E986" s="66">
        <v>0</v>
      </c>
      <c r="F986" s="13">
        <v>0</v>
      </c>
      <c r="G986" s="13">
        <v>0</v>
      </c>
      <c r="H986" s="68">
        <v>0</v>
      </c>
      <c r="I986" s="66">
        <v>0</v>
      </c>
      <c r="J986" s="13">
        <v>0</v>
      </c>
      <c r="K986" s="13">
        <v>0</v>
      </c>
      <c r="L986" s="68">
        <v>0</v>
      </c>
      <c r="M986" s="66">
        <v>0</v>
      </c>
      <c r="N986" s="13">
        <v>0</v>
      </c>
      <c r="O986" s="13">
        <v>0</v>
      </c>
      <c r="P986" s="68">
        <v>0</v>
      </c>
      <c r="Q986" s="66">
        <v>0</v>
      </c>
      <c r="R986" s="13">
        <v>0</v>
      </c>
      <c r="S986" s="13">
        <v>0</v>
      </c>
      <c r="T986" s="68">
        <v>0</v>
      </c>
      <c r="U986" s="69">
        <v>0</v>
      </c>
      <c r="V986" s="13">
        <v>0</v>
      </c>
      <c r="W986" s="67">
        <v>0</v>
      </c>
      <c r="X986" s="68">
        <v>0</v>
      </c>
      <c r="Y986" s="65"/>
    </row>
    <row r="987" spans="1:25" outlineLevel="3" x14ac:dyDescent="0.2">
      <c r="A987" s="467"/>
      <c r="B987" s="95">
        <v>810144</v>
      </c>
      <c r="C987" s="39" t="s">
        <v>50</v>
      </c>
      <c r="D987" s="35">
        <v>29</v>
      </c>
      <c r="E987" s="66">
        <v>1</v>
      </c>
      <c r="F987" s="13">
        <v>0</v>
      </c>
      <c r="G987" s="13">
        <v>0</v>
      </c>
      <c r="H987" s="68">
        <v>1</v>
      </c>
      <c r="I987" s="66">
        <v>1</v>
      </c>
      <c r="J987" s="13">
        <v>0</v>
      </c>
      <c r="K987" s="13">
        <v>0</v>
      </c>
      <c r="L987" s="68">
        <v>1</v>
      </c>
      <c r="M987" s="66">
        <v>0</v>
      </c>
      <c r="N987" s="13">
        <v>0</v>
      </c>
      <c r="O987" s="13">
        <v>0</v>
      </c>
      <c r="P987" s="68">
        <v>0</v>
      </c>
      <c r="Q987" s="66">
        <v>0</v>
      </c>
      <c r="R987" s="13">
        <v>0</v>
      </c>
      <c r="S987" s="13">
        <v>0</v>
      </c>
      <c r="T987" s="68">
        <v>0</v>
      </c>
      <c r="U987" s="69">
        <v>2</v>
      </c>
      <c r="V987" s="13">
        <v>0</v>
      </c>
      <c r="W987" s="67">
        <v>0</v>
      </c>
      <c r="X987" s="68">
        <v>2</v>
      </c>
      <c r="Y987" s="65"/>
    </row>
    <row r="988" spans="1:25" outlineLevel="3" x14ac:dyDescent="0.2">
      <c r="A988" s="467"/>
      <c r="B988" s="95">
        <v>810144</v>
      </c>
      <c r="C988" s="39" t="s">
        <v>50</v>
      </c>
      <c r="D988" s="35">
        <v>30</v>
      </c>
      <c r="E988" s="66">
        <v>0</v>
      </c>
      <c r="F988" s="13">
        <v>0</v>
      </c>
      <c r="G988" s="13">
        <v>0</v>
      </c>
      <c r="H988" s="68">
        <v>0</v>
      </c>
      <c r="I988" s="66">
        <v>1</v>
      </c>
      <c r="J988" s="13">
        <v>0</v>
      </c>
      <c r="K988" s="13">
        <v>0</v>
      </c>
      <c r="L988" s="68">
        <v>1</v>
      </c>
      <c r="M988" s="66">
        <v>2</v>
      </c>
      <c r="N988" s="13">
        <v>0</v>
      </c>
      <c r="O988" s="13">
        <v>0</v>
      </c>
      <c r="P988" s="68">
        <v>2</v>
      </c>
      <c r="Q988" s="66">
        <v>0</v>
      </c>
      <c r="R988" s="13">
        <v>0</v>
      </c>
      <c r="S988" s="13">
        <v>0</v>
      </c>
      <c r="T988" s="68">
        <v>0</v>
      </c>
      <c r="U988" s="69">
        <v>3</v>
      </c>
      <c r="V988" s="13">
        <v>0</v>
      </c>
      <c r="W988" s="67">
        <v>0</v>
      </c>
      <c r="X988" s="68">
        <v>3</v>
      </c>
      <c r="Y988" s="65"/>
    </row>
    <row r="989" spans="1:25" hidden="1" outlineLevel="3" x14ac:dyDescent="0.2">
      <c r="A989" s="467"/>
      <c r="B989" s="95">
        <v>810144</v>
      </c>
      <c r="C989" s="39" t="s">
        <v>59</v>
      </c>
      <c r="D989" s="35">
        <v>31</v>
      </c>
      <c r="E989" s="66">
        <v>0</v>
      </c>
      <c r="F989" s="13">
        <v>0</v>
      </c>
      <c r="G989" s="13">
        <v>0</v>
      </c>
      <c r="H989" s="68">
        <v>0</v>
      </c>
      <c r="I989" s="66">
        <v>0</v>
      </c>
      <c r="J989" s="13">
        <v>0</v>
      </c>
      <c r="K989" s="13">
        <v>0</v>
      </c>
      <c r="L989" s="68">
        <v>0</v>
      </c>
      <c r="M989" s="66">
        <v>0</v>
      </c>
      <c r="N989" s="13">
        <v>0</v>
      </c>
      <c r="O989" s="13">
        <v>0</v>
      </c>
      <c r="P989" s="68">
        <v>0</v>
      </c>
      <c r="Q989" s="66">
        <v>0</v>
      </c>
      <c r="R989" s="13">
        <v>0</v>
      </c>
      <c r="S989" s="13">
        <v>0</v>
      </c>
      <c r="T989" s="68">
        <v>0</v>
      </c>
      <c r="U989" s="69">
        <v>0</v>
      </c>
      <c r="V989" s="13">
        <v>0</v>
      </c>
      <c r="W989" s="67">
        <v>0</v>
      </c>
      <c r="X989" s="68">
        <v>0</v>
      </c>
      <c r="Y989" s="65"/>
    </row>
    <row r="990" spans="1:25" hidden="1" outlineLevel="3" x14ac:dyDescent="0.2">
      <c r="A990" s="467"/>
      <c r="B990" s="95">
        <v>810144</v>
      </c>
      <c r="C990" s="39" t="s">
        <v>59</v>
      </c>
      <c r="D990" s="35">
        <v>32</v>
      </c>
      <c r="E990" s="66">
        <v>0</v>
      </c>
      <c r="F990" s="13">
        <v>0</v>
      </c>
      <c r="G990" s="13">
        <v>0</v>
      </c>
      <c r="H990" s="68">
        <v>0</v>
      </c>
      <c r="I990" s="66">
        <v>0</v>
      </c>
      <c r="J990" s="13">
        <v>0</v>
      </c>
      <c r="K990" s="13">
        <v>0</v>
      </c>
      <c r="L990" s="68">
        <v>0</v>
      </c>
      <c r="M990" s="66">
        <v>0</v>
      </c>
      <c r="N990" s="13">
        <v>0</v>
      </c>
      <c r="O990" s="13">
        <v>0</v>
      </c>
      <c r="P990" s="68">
        <v>0</v>
      </c>
      <c r="Q990" s="66">
        <v>0</v>
      </c>
      <c r="R990" s="13">
        <v>0</v>
      </c>
      <c r="S990" s="13">
        <v>0</v>
      </c>
      <c r="T990" s="68">
        <v>0</v>
      </c>
      <c r="U990" s="69">
        <v>0</v>
      </c>
      <c r="V990" s="13">
        <v>0</v>
      </c>
      <c r="W990" s="67">
        <v>0</v>
      </c>
      <c r="X990" s="68">
        <v>0</v>
      </c>
      <c r="Y990" s="65"/>
    </row>
    <row r="991" spans="1:25" hidden="1" outlineLevel="3" x14ac:dyDescent="0.2">
      <c r="A991" s="467"/>
      <c r="B991" s="95">
        <v>810144</v>
      </c>
      <c r="C991" s="39" t="s">
        <v>59</v>
      </c>
      <c r="D991" s="35">
        <v>33</v>
      </c>
      <c r="E991" s="66">
        <v>0</v>
      </c>
      <c r="F991" s="13">
        <v>0</v>
      </c>
      <c r="G991" s="13">
        <v>0</v>
      </c>
      <c r="H991" s="68">
        <v>0</v>
      </c>
      <c r="I991" s="66">
        <v>0</v>
      </c>
      <c r="J991" s="13">
        <v>0</v>
      </c>
      <c r="K991" s="13">
        <v>0</v>
      </c>
      <c r="L991" s="68">
        <v>0</v>
      </c>
      <c r="M991" s="66">
        <v>0</v>
      </c>
      <c r="N991" s="13">
        <v>0</v>
      </c>
      <c r="O991" s="13">
        <v>0</v>
      </c>
      <c r="P991" s="68">
        <v>0</v>
      </c>
      <c r="Q991" s="66">
        <v>0</v>
      </c>
      <c r="R991" s="13">
        <v>0</v>
      </c>
      <c r="S991" s="13">
        <v>0</v>
      </c>
      <c r="T991" s="68">
        <v>0</v>
      </c>
      <c r="U991" s="69">
        <v>0</v>
      </c>
      <c r="V991" s="13">
        <v>0</v>
      </c>
      <c r="W991" s="67">
        <v>0</v>
      </c>
      <c r="X991" s="68">
        <v>0</v>
      </c>
      <c r="Y991" s="65"/>
    </row>
    <row r="992" spans="1:25" outlineLevel="3" x14ac:dyDescent="0.2">
      <c r="A992" s="467"/>
      <c r="B992" s="95">
        <v>810144</v>
      </c>
      <c r="C992" s="39" t="s">
        <v>59</v>
      </c>
      <c r="D992" s="35">
        <v>34</v>
      </c>
      <c r="E992" s="66">
        <v>0</v>
      </c>
      <c r="F992" s="13">
        <v>0</v>
      </c>
      <c r="G992" s="13">
        <v>0</v>
      </c>
      <c r="H992" s="68">
        <v>0</v>
      </c>
      <c r="I992" s="66">
        <v>0</v>
      </c>
      <c r="J992" s="13">
        <v>0</v>
      </c>
      <c r="K992" s="13">
        <v>0</v>
      </c>
      <c r="L992" s="68">
        <v>0</v>
      </c>
      <c r="M992" s="66">
        <v>0</v>
      </c>
      <c r="N992" s="13">
        <v>0</v>
      </c>
      <c r="O992" s="13">
        <v>1</v>
      </c>
      <c r="P992" s="68">
        <v>1</v>
      </c>
      <c r="Q992" s="66">
        <v>12</v>
      </c>
      <c r="R992" s="13">
        <v>0</v>
      </c>
      <c r="S992" s="13">
        <v>2</v>
      </c>
      <c r="T992" s="68">
        <v>14</v>
      </c>
      <c r="U992" s="69">
        <v>12</v>
      </c>
      <c r="V992" s="13">
        <v>0</v>
      </c>
      <c r="W992" s="67">
        <v>3</v>
      </c>
      <c r="X992" s="68">
        <v>15</v>
      </c>
      <c r="Y992" s="65"/>
    </row>
    <row r="993" spans="1:25" hidden="1" outlineLevel="3" x14ac:dyDescent="0.2">
      <c r="A993" s="467"/>
      <c r="B993" s="95">
        <v>810144</v>
      </c>
      <c r="C993" s="39" t="s">
        <v>51</v>
      </c>
      <c r="D993" s="35">
        <v>35</v>
      </c>
      <c r="E993" s="66">
        <v>0</v>
      </c>
      <c r="F993" s="13">
        <v>0</v>
      </c>
      <c r="G993" s="13">
        <v>0</v>
      </c>
      <c r="H993" s="68">
        <v>0</v>
      </c>
      <c r="I993" s="66">
        <v>0</v>
      </c>
      <c r="J993" s="13">
        <v>0</v>
      </c>
      <c r="K993" s="13">
        <v>0</v>
      </c>
      <c r="L993" s="68">
        <v>0</v>
      </c>
      <c r="M993" s="66">
        <v>0</v>
      </c>
      <c r="N993" s="13">
        <v>0</v>
      </c>
      <c r="O993" s="13">
        <v>0</v>
      </c>
      <c r="P993" s="68">
        <v>0</v>
      </c>
      <c r="Q993" s="66">
        <v>0</v>
      </c>
      <c r="R993" s="13">
        <v>0</v>
      </c>
      <c r="S993" s="13">
        <v>0</v>
      </c>
      <c r="T993" s="68">
        <v>0</v>
      </c>
      <c r="U993" s="69">
        <v>0</v>
      </c>
      <c r="V993" s="13">
        <v>0</v>
      </c>
      <c r="W993" s="67">
        <v>0</v>
      </c>
      <c r="X993" s="68">
        <v>0</v>
      </c>
      <c r="Y993" s="65"/>
    </row>
    <row r="994" spans="1:25" hidden="1" outlineLevel="3" x14ac:dyDescent="0.2">
      <c r="A994" s="467"/>
      <c r="B994" s="95">
        <v>810144</v>
      </c>
      <c r="C994" s="39" t="s">
        <v>56</v>
      </c>
      <c r="D994" s="35">
        <v>36</v>
      </c>
      <c r="E994" s="66">
        <v>0</v>
      </c>
      <c r="F994" s="13">
        <v>0</v>
      </c>
      <c r="G994" s="13">
        <v>0</v>
      </c>
      <c r="H994" s="68">
        <v>0</v>
      </c>
      <c r="I994" s="66">
        <v>0</v>
      </c>
      <c r="J994" s="13">
        <v>0</v>
      </c>
      <c r="K994" s="13">
        <v>0</v>
      </c>
      <c r="L994" s="68">
        <v>0</v>
      </c>
      <c r="M994" s="66">
        <v>0</v>
      </c>
      <c r="N994" s="13">
        <v>0</v>
      </c>
      <c r="O994" s="13">
        <v>0</v>
      </c>
      <c r="P994" s="68">
        <v>0</v>
      </c>
      <c r="Q994" s="66">
        <v>0</v>
      </c>
      <c r="R994" s="13">
        <v>0</v>
      </c>
      <c r="S994" s="13">
        <v>0</v>
      </c>
      <c r="T994" s="68">
        <v>0</v>
      </c>
      <c r="U994" s="69">
        <v>0</v>
      </c>
      <c r="V994" s="13">
        <v>0</v>
      </c>
      <c r="W994" s="67">
        <v>0</v>
      </c>
      <c r="X994" s="68">
        <v>0</v>
      </c>
      <c r="Y994" s="65"/>
    </row>
    <row r="995" spans="1:25" hidden="1" outlineLevel="3" x14ac:dyDescent="0.2">
      <c r="A995" s="467"/>
      <c r="B995" s="95">
        <v>810144</v>
      </c>
      <c r="C995" s="39" t="s">
        <v>56</v>
      </c>
      <c r="D995" s="35">
        <v>37</v>
      </c>
      <c r="E995" s="66">
        <v>0</v>
      </c>
      <c r="F995" s="13">
        <v>0</v>
      </c>
      <c r="G995" s="13">
        <v>0</v>
      </c>
      <c r="H995" s="68">
        <v>0</v>
      </c>
      <c r="I995" s="66">
        <v>0</v>
      </c>
      <c r="J995" s="13">
        <v>0</v>
      </c>
      <c r="K995" s="13">
        <v>0</v>
      </c>
      <c r="L995" s="68">
        <v>0</v>
      </c>
      <c r="M995" s="66">
        <v>0</v>
      </c>
      <c r="N995" s="13">
        <v>0</v>
      </c>
      <c r="O995" s="13">
        <v>0</v>
      </c>
      <c r="P995" s="68">
        <v>0</v>
      </c>
      <c r="Q995" s="66">
        <v>0</v>
      </c>
      <c r="R995" s="13">
        <v>0</v>
      </c>
      <c r="S995" s="13">
        <v>0</v>
      </c>
      <c r="T995" s="68">
        <v>0</v>
      </c>
      <c r="U995" s="69">
        <v>0</v>
      </c>
      <c r="V995" s="13">
        <v>0</v>
      </c>
      <c r="W995" s="67">
        <v>0</v>
      </c>
      <c r="X995" s="68">
        <v>0</v>
      </c>
      <c r="Y995" s="65"/>
    </row>
    <row r="996" spans="1:25" hidden="1" outlineLevel="3" x14ac:dyDescent="0.2">
      <c r="A996" s="467"/>
      <c r="B996" s="95">
        <v>810144</v>
      </c>
      <c r="C996" s="39" t="s">
        <v>56</v>
      </c>
      <c r="D996" s="35">
        <v>38</v>
      </c>
      <c r="E996" s="66">
        <v>0</v>
      </c>
      <c r="F996" s="13">
        <v>0</v>
      </c>
      <c r="G996" s="13">
        <v>0</v>
      </c>
      <c r="H996" s="68">
        <v>0</v>
      </c>
      <c r="I996" s="66">
        <v>0</v>
      </c>
      <c r="J996" s="13">
        <v>0</v>
      </c>
      <c r="K996" s="13">
        <v>0</v>
      </c>
      <c r="L996" s="68">
        <v>0</v>
      </c>
      <c r="M996" s="66">
        <v>0</v>
      </c>
      <c r="N996" s="13">
        <v>0</v>
      </c>
      <c r="O996" s="13">
        <v>0</v>
      </c>
      <c r="P996" s="68">
        <v>0</v>
      </c>
      <c r="Q996" s="66">
        <v>0</v>
      </c>
      <c r="R996" s="13">
        <v>0</v>
      </c>
      <c r="S996" s="13">
        <v>0</v>
      </c>
      <c r="T996" s="68">
        <v>0</v>
      </c>
      <c r="U996" s="69">
        <v>0</v>
      </c>
      <c r="V996" s="13">
        <v>0</v>
      </c>
      <c r="W996" s="67">
        <v>0</v>
      </c>
      <c r="X996" s="68">
        <v>0</v>
      </c>
      <c r="Y996" s="65"/>
    </row>
    <row r="997" spans="1:25" hidden="1" outlineLevel="3" x14ac:dyDescent="0.2">
      <c r="A997" s="467"/>
      <c r="B997" s="95">
        <v>810144</v>
      </c>
      <c r="C997" s="39" t="s">
        <v>56</v>
      </c>
      <c r="D997" s="35">
        <v>39</v>
      </c>
      <c r="E997" s="66">
        <v>0</v>
      </c>
      <c r="F997" s="13">
        <v>0</v>
      </c>
      <c r="G997" s="13">
        <v>0</v>
      </c>
      <c r="H997" s="68">
        <v>0</v>
      </c>
      <c r="I997" s="66">
        <v>0</v>
      </c>
      <c r="J997" s="13">
        <v>0</v>
      </c>
      <c r="K997" s="13">
        <v>0</v>
      </c>
      <c r="L997" s="68">
        <v>0</v>
      </c>
      <c r="M997" s="66">
        <v>0</v>
      </c>
      <c r="N997" s="13">
        <v>0</v>
      </c>
      <c r="O997" s="13">
        <v>0</v>
      </c>
      <c r="P997" s="68">
        <v>0</v>
      </c>
      <c r="Q997" s="66">
        <v>0</v>
      </c>
      <c r="R997" s="13">
        <v>0</v>
      </c>
      <c r="S997" s="13">
        <v>0</v>
      </c>
      <c r="T997" s="68">
        <v>0</v>
      </c>
      <c r="U997" s="69">
        <v>0</v>
      </c>
      <c r="V997" s="13">
        <v>0</v>
      </c>
      <c r="W997" s="67">
        <v>0</v>
      </c>
      <c r="X997" s="68">
        <v>0</v>
      </c>
      <c r="Y997" s="65"/>
    </row>
    <row r="998" spans="1:25" hidden="1" outlineLevel="3" x14ac:dyDescent="0.2">
      <c r="A998" s="467"/>
      <c r="B998" s="95">
        <v>810144</v>
      </c>
      <c r="C998" s="39" t="s">
        <v>56</v>
      </c>
      <c r="D998" s="35">
        <v>40</v>
      </c>
      <c r="E998" s="66">
        <v>0</v>
      </c>
      <c r="F998" s="13">
        <v>0</v>
      </c>
      <c r="G998" s="13">
        <v>0</v>
      </c>
      <c r="H998" s="68">
        <v>0</v>
      </c>
      <c r="I998" s="66">
        <v>0</v>
      </c>
      <c r="J998" s="13">
        <v>0</v>
      </c>
      <c r="K998" s="13">
        <v>0</v>
      </c>
      <c r="L998" s="68">
        <v>0</v>
      </c>
      <c r="M998" s="66">
        <v>0</v>
      </c>
      <c r="N998" s="13">
        <v>0</v>
      </c>
      <c r="O998" s="13">
        <v>0</v>
      </c>
      <c r="P998" s="68">
        <v>0</v>
      </c>
      <c r="Q998" s="66">
        <v>0</v>
      </c>
      <c r="R998" s="13">
        <v>0</v>
      </c>
      <c r="S998" s="13">
        <v>0</v>
      </c>
      <c r="T998" s="68">
        <v>0</v>
      </c>
      <c r="U998" s="69">
        <v>0</v>
      </c>
      <c r="V998" s="13">
        <v>0</v>
      </c>
      <c r="W998" s="67">
        <v>0</v>
      </c>
      <c r="X998" s="68">
        <v>0</v>
      </c>
      <c r="Y998" s="65"/>
    </row>
    <row r="999" spans="1:25" hidden="1" outlineLevel="3" x14ac:dyDescent="0.2">
      <c r="A999" s="467"/>
      <c r="B999" s="95">
        <v>810144</v>
      </c>
      <c r="C999" s="39" t="s">
        <v>56</v>
      </c>
      <c r="D999" s="35">
        <v>41</v>
      </c>
      <c r="E999" s="66">
        <v>0</v>
      </c>
      <c r="F999" s="13">
        <v>0</v>
      </c>
      <c r="G999" s="13">
        <v>0</v>
      </c>
      <c r="H999" s="68">
        <v>0</v>
      </c>
      <c r="I999" s="66">
        <v>0</v>
      </c>
      <c r="J999" s="13">
        <v>0</v>
      </c>
      <c r="K999" s="13">
        <v>0</v>
      </c>
      <c r="L999" s="68">
        <v>0</v>
      </c>
      <c r="M999" s="66">
        <v>0</v>
      </c>
      <c r="N999" s="13">
        <v>0</v>
      </c>
      <c r="O999" s="13">
        <v>0</v>
      </c>
      <c r="P999" s="68">
        <v>0</v>
      </c>
      <c r="Q999" s="66">
        <v>0</v>
      </c>
      <c r="R999" s="13">
        <v>0</v>
      </c>
      <c r="S999" s="13">
        <v>0</v>
      </c>
      <c r="T999" s="68">
        <v>0</v>
      </c>
      <c r="U999" s="69">
        <v>0</v>
      </c>
      <c r="V999" s="13">
        <v>0</v>
      </c>
      <c r="W999" s="67">
        <v>0</v>
      </c>
      <c r="X999" s="68">
        <v>0</v>
      </c>
      <c r="Y999" s="65"/>
    </row>
    <row r="1000" spans="1:25" hidden="1" outlineLevel="3" x14ac:dyDescent="0.2">
      <c r="A1000" s="467"/>
      <c r="B1000" s="95">
        <v>810144</v>
      </c>
      <c r="C1000" s="39" t="s">
        <v>56</v>
      </c>
      <c r="D1000" s="35">
        <v>42</v>
      </c>
      <c r="E1000" s="66">
        <v>0</v>
      </c>
      <c r="F1000" s="13">
        <v>0</v>
      </c>
      <c r="G1000" s="13">
        <v>0</v>
      </c>
      <c r="H1000" s="68">
        <v>0</v>
      </c>
      <c r="I1000" s="66">
        <v>0</v>
      </c>
      <c r="J1000" s="13">
        <v>0</v>
      </c>
      <c r="K1000" s="13">
        <v>0</v>
      </c>
      <c r="L1000" s="68">
        <v>0</v>
      </c>
      <c r="M1000" s="66">
        <v>0</v>
      </c>
      <c r="N1000" s="13">
        <v>0</v>
      </c>
      <c r="O1000" s="13">
        <v>0</v>
      </c>
      <c r="P1000" s="68">
        <v>0</v>
      </c>
      <c r="Q1000" s="66">
        <v>0</v>
      </c>
      <c r="R1000" s="13">
        <v>0</v>
      </c>
      <c r="S1000" s="13">
        <v>0</v>
      </c>
      <c r="T1000" s="68">
        <v>0</v>
      </c>
      <c r="U1000" s="69">
        <v>0</v>
      </c>
      <c r="V1000" s="13">
        <v>0</v>
      </c>
      <c r="W1000" s="67">
        <v>0</v>
      </c>
      <c r="X1000" s="68">
        <v>0</v>
      </c>
      <c r="Y1000" s="65"/>
    </row>
    <row r="1001" spans="1:25" hidden="1" outlineLevel="3" x14ac:dyDescent="0.2">
      <c r="A1001" s="467"/>
      <c r="B1001" s="95">
        <v>810144</v>
      </c>
      <c r="C1001" s="39" t="s">
        <v>56</v>
      </c>
      <c r="D1001" s="35">
        <v>43</v>
      </c>
      <c r="E1001" s="66">
        <v>0</v>
      </c>
      <c r="F1001" s="13">
        <v>0</v>
      </c>
      <c r="G1001" s="13">
        <v>0</v>
      </c>
      <c r="H1001" s="68">
        <v>0</v>
      </c>
      <c r="I1001" s="66">
        <v>0</v>
      </c>
      <c r="J1001" s="13">
        <v>0</v>
      </c>
      <c r="K1001" s="13">
        <v>0</v>
      </c>
      <c r="L1001" s="68">
        <v>0</v>
      </c>
      <c r="M1001" s="66">
        <v>0</v>
      </c>
      <c r="N1001" s="13">
        <v>0</v>
      </c>
      <c r="O1001" s="13">
        <v>0</v>
      </c>
      <c r="P1001" s="68">
        <v>0</v>
      </c>
      <c r="Q1001" s="66">
        <v>0</v>
      </c>
      <c r="R1001" s="13">
        <v>0</v>
      </c>
      <c r="S1001" s="13">
        <v>0</v>
      </c>
      <c r="T1001" s="68">
        <v>0</v>
      </c>
      <c r="U1001" s="69">
        <v>0</v>
      </c>
      <c r="V1001" s="13">
        <v>0</v>
      </c>
      <c r="W1001" s="67">
        <v>0</v>
      </c>
      <c r="X1001" s="68">
        <v>0</v>
      </c>
      <c r="Y1001" s="65"/>
    </row>
    <row r="1002" spans="1:25" hidden="1" outlineLevel="3" x14ac:dyDescent="0.2">
      <c r="A1002" s="467"/>
      <c r="B1002" s="95">
        <v>810144</v>
      </c>
      <c r="C1002" s="39" t="s">
        <v>56</v>
      </c>
      <c r="D1002" s="35">
        <v>44</v>
      </c>
      <c r="E1002" s="66">
        <v>0</v>
      </c>
      <c r="F1002" s="13">
        <v>0</v>
      </c>
      <c r="G1002" s="13">
        <v>0</v>
      </c>
      <c r="H1002" s="68">
        <v>0</v>
      </c>
      <c r="I1002" s="66">
        <v>0</v>
      </c>
      <c r="J1002" s="13">
        <v>0</v>
      </c>
      <c r="K1002" s="13">
        <v>0</v>
      </c>
      <c r="L1002" s="68">
        <v>0</v>
      </c>
      <c r="M1002" s="66">
        <v>0</v>
      </c>
      <c r="N1002" s="13">
        <v>0</v>
      </c>
      <c r="O1002" s="13">
        <v>0</v>
      </c>
      <c r="P1002" s="68">
        <v>0</v>
      </c>
      <c r="Q1002" s="66">
        <v>0</v>
      </c>
      <c r="R1002" s="13">
        <v>0</v>
      </c>
      <c r="S1002" s="13">
        <v>0</v>
      </c>
      <c r="T1002" s="68">
        <v>0</v>
      </c>
      <c r="U1002" s="69">
        <v>0</v>
      </c>
      <c r="V1002" s="13">
        <v>0</v>
      </c>
      <c r="W1002" s="67">
        <v>0</v>
      </c>
      <c r="X1002" s="68">
        <v>0</v>
      </c>
      <c r="Y1002" s="65"/>
    </row>
    <row r="1003" spans="1:25" hidden="1" outlineLevel="3" x14ac:dyDescent="0.2">
      <c r="A1003" s="467"/>
      <c r="B1003" s="95">
        <v>810144</v>
      </c>
      <c r="C1003" s="39" t="s">
        <v>56</v>
      </c>
      <c r="D1003" s="35">
        <v>45</v>
      </c>
      <c r="E1003" s="66">
        <v>0</v>
      </c>
      <c r="F1003" s="13">
        <v>0</v>
      </c>
      <c r="G1003" s="13">
        <v>0</v>
      </c>
      <c r="H1003" s="68">
        <v>0</v>
      </c>
      <c r="I1003" s="66">
        <v>0</v>
      </c>
      <c r="J1003" s="13">
        <v>0</v>
      </c>
      <c r="K1003" s="13">
        <v>0</v>
      </c>
      <c r="L1003" s="68">
        <v>0</v>
      </c>
      <c r="M1003" s="66">
        <v>0</v>
      </c>
      <c r="N1003" s="13">
        <v>0</v>
      </c>
      <c r="O1003" s="13">
        <v>0</v>
      </c>
      <c r="P1003" s="68">
        <v>0</v>
      </c>
      <c r="Q1003" s="66">
        <v>0</v>
      </c>
      <c r="R1003" s="13">
        <v>0</v>
      </c>
      <c r="S1003" s="13">
        <v>0</v>
      </c>
      <c r="T1003" s="68">
        <v>0</v>
      </c>
      <c r="U1003" s="69">
        <v>0</v>
      </c>
      <c r="V1003" s="13">
        <v>0</v>
      </c>
      <c r="W1003" s="67">
        <v>0</v>
      </c>
      <c r="X1003" s="68">
        <v>0</v>
      </c>
      <c r="Y1003" s="65"/>
    </row>
    <row r="1004" spans="1:25" hidden="1" outlineLevel="3" x14ac:dyDescent="0.2">
      <c r="A1004" s="467"/>
      <c r="B1004" s="95">
        <v>810144</v>
      </c>
      <c r="C1004" s="39" t="s">
        <v>56</v>
      </c>
      <c r="D1004" s="35">
        <v>46</v>
      </c>
      <c r="E1004" s="66">
        <v>0</v>
      </c>
      <c r="F1004" s="13">
        <v>0</v>
      </c>
      <c r="G1004" s="13">
        <v>0</v>
      </c>
      <c r="H1004" s="68">
        <v>0</v>
      </c>
      <c r="I1004" s="66">
        <v>0</v>
      </c>
      <c r="J1004" s="13">
        <v>0</v>
      </c>
      <c r="K1004" s="13">
        <v>0</v>
      </c>
      <c r="L1004" s="68">
        <v>0</v>
      </c>
      <c r="M1004" s="66">
        <v>0</v>
      </c>
      <c r="N1004" s="13">
        <v>0</v>
      </c>
      <c r="O1004" s="13">
        <v>0</v>
      </c>
      <c r="P1004" s="68">
        <v>0</v>
      </c>
      <c r="Q1004" s="66">
        <v>0</v>
      </c>
      <c r="R1004" s="13">
        <v>0</v>
      </c>
      <c r="S1004" s="13">
        <v>0</v>
      </c>
      <c r="T1004" s="68">
        <v>0</v>
      </c>
      <c r="U1004" s="69">
        <v>0</v>
      </c>
      <c r="V1004" s="13">
        <v>0</v>
      </c>
      <c r="W1004" s="67">
        <v>0</v>
      </c>
      <c r="X1004" s="68">
        <v>0</v>
      </c>
      <c r="Y1004" s="65"/>
    </row>
    <row r="1005" spans="1:25" hidden="1" outlineLevel="3" x14ac:dyDescent="0.2">
      <c r="A1005" s="467"/>
      <c r="B1005" s="95">
        <v>810144</v>
      </c>
      <c r="C1005" s="39" t="s">
        <v>175</v>
      </c>
      <c r="D1005" s="35">
        <v>47</v>
      </c>
      <c r="E1005" s="66">
        <v>0</v>
      </c>
      <c r="F1005" s="13">
        <v>0</v>
      </c>
      <c r="G1005" s="13">
        <v>0</v>
      </c>
      <c r="H1005" s="68">
        <v>0</v>
      </c>
      <c r="I1005" s="66">
        <v>0</v>
      </c>
      <c r="J1005" s="13">
        <v>0</v>
      </c>
      <c r="K1005" s="13">
        <v>0</v>
      </c>
      <c r="L1005" s="68">
        <v>0</v>
      </c>
      <c r="M1005" s="66">
        <v>0</v>
      </c>
      <c r="N1005" s="13">
        <v>0</v>
      </c>
      <c r="O1005" s="13">
        <v>0</v>
      </c>
      <c r="P1005" s="68">
        <v>0</v>
      </c>
      <c r="Q1005" s="66">
        <v>0</v>
      </c>
      <c r="R1005" s="13">
        <v>0</v>
      </c>
      <c r="S1005" s="13">
        <v>0</v>
      </c>
      <c r="T1005" s="68">
        <v>0</v>
      </c>
      <c r="U1005" s="69">
        <v>0</v>
      </c>
      <c r="V1005" s="13">
        <v>0</v>
      </c>
      <c r="W1005" s="67">
        <v>0</v>
      </c>
      <c r="X1005" s="68">
        <v>0</v>
      </c>
      <c r="Y1005" s="65"/>
    </row>
    <row r="1006" spans="1:25" hidden="1" outlineLevel="3" x14ac:dyDescent="0.2">
      <c r="A1006" s="467"/>
      <c r="B1006" s="95">
        <v>810144</v>
      </c>
      <c r="C1006" s="39" t="s">
        <v>175</v>
      </c>
      <c r="D1006" s="35">
        <v>48</v>
      </c>
      <c r="E1006" s="66">
        <v>0</v>
      </c>
      <c r="F1006" s="13">
        <v>0</v>
      </c>
      <c r="G1006" s="13">
        <v>0</v>
      </c>
      <c r="H1006" s="68">
        <v>0</v>
      </c>
      <c r="I1006" s="66">
        <v>0</v>
      </c>
      <c r="J1006" s="13">
        <v>0</v>
      </c>
      <c r="K1006" s="13">
        <v>0</v>
      </c>
      <c r="L1006" s="68">
        <v>0</v>
      </c>
      <c r="M1006" s="66">
        <v>0</v>
      </c>
      <c r="N1006" s="13">
        <v>0</v>
      </c>
      <c r="O1006" s="13">
        <v>0</v>
      </c>
      <c r="P1006" s="68">
        <v>0</v>
      </c>
      <c r="Q1006" s="66">
        <v>0</v>
      </c>
      <c r="R1006" s="13">
        <v>0</v>
      </c>
      <c r="S1006" s="13">
        <v>0</v>
      </c>
      <c r="T1006" s="68">
        <v>0</v>
      </c>
      <c r="U1006" s="69">
        <v>0</v>
      </c>
      <c r="V1006" s="13">
        <v>0</v>
      </c>
      <c r="W1006" s="67">
        <v>0</v>
      </c>
      <c r="X1006" s="68">
        <v>0</v>
      </c>
      <c r="Y1006" s="65"/>
    </row>
    <row r="1007" spans="1:25" outlineLevel="3" x14ac:dyDescent="0.2">
      <c r="A1007" s="467"/>
      <c r="B1007" s="95">
        <v>810144</v>
      </c>
      <c r="C1007" s="39" t="s">
        <v>54</v>
      </c>
      <c r="D1007" s="35">
        <v>49</v>
      </c>
      <c r="E1007" s="66">
        <v>0</v>
      </c>
      <c r="F1007" s="13">
        <v>0</v>
      </c>
      <c r="G1007" s="13">
        <v>0</v>
      </c>
      <c r="H1007" s="68">
        <v>0</v>
      </c>
      <c r="I1007" s="66">
        <v>0</v>
      </c>
      <c r="J1007" s="13">
        <v>0</v>
      </c>
      <c r="K1007" s="13">
        <v>0</v>
      </c>
      <c r="L1007" s="68">
        <v>0</v>
      </c>
      <c r="M1007" s="66">
        <v>0</v>
      </c>
      <c r="N1007" s="13">
        <v>0</v>
      </c>
      <c r="O1007" s="13">
        <v>1</v>
      </c>
      <c r="P1007" s="68">
        <v>1</v>
      </c>
      <c r="Q1007" s="66">
        <v>6</v>
      </c>
      <c r="R1007" s="13">
        <v>0</v>
      </c>
      <c r="S1007" s="13">
        <v>1</v>
      </c>
      <c r="T1007" s="68">
        <v>7</v>
      </c>
      <c r="U1007" s="69">
        <v>6</v>
      </c>
      <c r="V1007" s="13">
        <v>0</v>
      </c>
      <c r="W1007" s="67">
        <v>2</v>
      </c>
      <c r="X1007" s="68">
        <v>8</v>
      </c>
      <c r="Y1007" s="65"/>
    </row>
    <row r="1008" spans="1:25" hidden="1" outlineLevel="3" x14ac:dyDescent="0.2">
      <c r="A1008" s="467"/>
      <c r="B1008" s="95">
        <v>810144</v>
      </c>
      <c r="C1008" s="39" t="s">
        <v>54</v>
      </c>
      <c r="D1008" s="35">
        <v>50</v>
      </c>
      <c r="E1008" s="66">
        <v>0</v>
      </c>
      <c r="F1008" s="13">
        <v>0</v>
      </c>
      <c r="G1008" s="13">
        <v>0</v>
      </c>
      <c r="H1008" s="68">
        <v>0</v>
      </c>
      <c r="I1008" s="66">
        <v>0</v>
      </c>
      <c r="J1008" s="13">
        <v>0</v>
      </c>
      <c r="K1008" s="13">
        <v>0</v>
      </c>
      <c r="L1008" s="68">
        <v>0</v>
      </c>
      <c r="M1008" s="66">
        <v>0</v>
      </c>
      <c r="N1008" s="13">
        <v>0</v>
      </c>
      <c r="O1008" s="13">
        <v>0</v>
      </c>
      <c r="P1008" s="68">
        <v>0</v>
      </c>
      <c r="Q1008" s="66">
        <v>0</v>
      </c>
      <c r="R1008" s="13">
        <v>0</v>
      </c>
      <c r="S1008" s="13">
        <v>0</v>
      </c>
      <c r="T1008" s="68">
        <v>0</v>
      </c>
      <c r="U1008" s="69">
        <v>0</v>
      </c>
      <c r="V1008" s="13">
        <v>0</v>
      </c>
      <c r="W1008" s="67">
        <v>0</v>
      </c>
      <c r="X1008" s="68">
        <v>0</v>
      </c>
      <c r="Y1008" s="65"/>
    </row>
    <row r="1009" spans="1:25" hidden="1" outlineLevel="3" x14ac:dyDescent="0.2">
      <c r="A1009" s="467"/>
      <c r="B1009" s="95">
        <v>810144</v>
      </c>
      <c r="C1009" s="39" t="s">
        <v>54</v>
      </c>
      <c r="D1009" s="35">
        <v>51</v>
      </c>
      <c r="E1009" s="66">
        <v>0</v>
      </c>
      <c r="F1009" s="13">
        <v>0</v>
      </c>
      <c r="G1009" s="13">
        <v>0</v>
      </c>
      <c r="H1009" s="68">
        <v>0</v>
      </c>
      <c r="I1009" s="66">
        <v>0</v>
      </c>
      <c r="J1009" s="13">
        <v>0</v>
      </c>
      <c r="K1009" s="13">
        <v>0</v>
      </c>
      <c r="L1009" s="68">
        <v>0</v>
      </c>
      <c r="M1009" s="66">
        <v>0</v>
      </c>
      <c r="N1009" s="13">
        <v>0</v>
      </c>
      <c r="O1009" s="13">
        <v>0</v>
      </c>
      <c r="P1009" s="68">
        <v>0</v>
      </c>
      <c r="Q1009" s="66">
        <v>0</v>
      </c>
      <c r="R1009" s="13">
        <v>0</v>
      </c>
      <c r="S1009" s="13">
        <v>0</v>
      </c>
      <c r="T1009" s="68">
        <v>0</v>
      </c>
      <c r="U1009" s="69">
        <v>0</v>
      </c>
      <c r="V1009" s="13">
        <v>0</v>
      </c>
      <c r="W1009" s="67">
        <v>0</v>
      </c>
      <c r="X1009" s="68">
        <v>0</v>
      </c>
      <c r="Y1009" s="65"/>
    </row>
    <row r="1010" spans="1:25" hidden="1" outlineLevel="3" x14ac:dyDescent="0.2">
      <c r="A1010" s="467"/>
      <c r="B1010" s="95">
        <v>810144</v>
      </c>
      <c r="C1010" s="39" t="s">
        <v>54</v>
      </c>
      <c r="D1010" s="35">
        <v>52</v>
      </c>
      <c r="E1010" s="66">
        <v>0</v>
      </c>
      <c r="F1010" s="13">
        <v>0</v>
      </c>
      <c r="G1010" s="13">
        <v>0</v>
      </c>
      <c r="H1010" s="68">
        <v>0</v>
      </c>
      <c r="I1010" s="66">
        <v>0</v>
      </c>
      <c r="J1010" s="13">
        <v>0</v>
      </c>
      <c r="K1010" s="13">
        <v>0</v>
      </c>
      <c r="L1010" s="68">
        <v>0</v>
      </c>
      <c r="M1010" s="66">
        <v>0</v>
      </c>
      <c r="N1010" s="13">
        <v>0</v>
      </c>
      <c r="O1010" s="13">
        <v>0</v>
      </c>
      <c r="P1010" s="68">
        <v>0</v>
      </c>
      <c r="Q1010" s="66">
        <v>0</v>
      </c>
      <c r="R1010" s="13">
        <v>0</v>
      </c>
      <c r="S1010" s="13">
        <v>0</v>
      </c>
      <c r="T1010" s="68">
        <v>0</v>
      </c>
      <c r="U1010" s="69">
        <v>0</v>
      </c>
      <c r="V1010" s="13">
        <v>0</v>
      </c>
      <c r="W1010" s="67">
        <v>0</v>
      </c>
      <c r="X1010" s="68">
        <v>0</v>
      </c>
      <c r="Y1010" s="65"/>
    </row>
    <row r="1011" spans="1:25" hidden="1" outlineLevel="3" x14ac:dyDescent="0.2">
      <c r="A1011" s="467"/>
      <c r="B1011" s="95">
        <v>810144</v>
      </c>
      <c r="C1011" s="39" t="s">
        <v>54</v>
      </c>
      <c r="D1011" s="35">
        <v>53</v>
      </c>
      <c r="E1011" s="66">
        <v>0</v>
      </c>
      <c r="F1011" s="13">
        <v>0</v>
      </c>
      <c r="G1011" s="13">
        <v>0</v>
      </c>
      <c r="H1011" s="68">
        <v>0</v>
      </c>
      <c r="I1011" s="66">
        <v>0</v>
      </c>
      <c r="J1011" s="13">
        <v>0</v>
      </c>
      <c r="K1011" s="13">
        <v>0</v>
      </c>
      <c r="L1011" s="68">
        <v>0</v>
      </c>
      <c r="M1011" s="66">
        <v>0</v>
      </c>
      <c r="N1011" s="13">
        <v>0</v>
      </c>
      <c r="O1011" s="13">
        <v>0</v>
      </c>
      <c r="P1011" s="68">
        <v>0</v>
      </c>
      <c r="Q1011" s="66">
        <v>0</v>
      </c>
      <c r="R1011" s="13">
        <v>0</v>
      </c>
      <c r="S1011" s="13">
        <v>0</v>
      </c>
      <c r="T1011" s="68">
        <v>0</v>
      </c>
      <c r="U1011" s="69">
        <v>0</v>
      </c>
      <c r="V1011" s="13">
        <v>0</v>
      </c>
      <c r="W1011" s="67">
        <v>0</v>
      </c>
      <c r="X1011" s="68">
        <v>0</v>
      </c>
      <c r="Y1011" s="65"/>
    </row>
    <row r="1012" spans="1:25" ht="13.5" outlineLevel="3" thickBot="1" x14ac:dyDescent="0.25">
      <c r="A1012" s="467"/>
      <c r="B1012" s="95">
        <v>810144</v>
      </c>
      <c r="C1012" s="39" t="s">
        <v>57</v>
      </c>
      <c r="D1012" s="35">
        <v>54</v>
      </c>
      <c r="E1012" s="66">
        <v>1</v>
      </c>
      <c r="F1012" s="13">
        <v>0</v>
      </c>
      <c r="G1012" s="13">
        <v>0</v>
      </c>
      <c r="H1012" s="68">
        <v>1</v>
      </c>
      <c r="I1012" s="66">
        <v>4</v>
      </c>
      <c r="J1012" s="13">
        <v>0</v>
      </c>
      <c r="K1012" s="13">
        <v>0</v>
      </c>
      <c r="L1012" s="68">
        <v>4</v>
      </c>
      <c r="M1012" s="66">
        <v>4</v>
      </c>
      <c r="N1012" s="13">
        <v>0</v>
      </c>
      <c r="O1012" s="13">
        <v>1</v>
      </c>
      <c r="P1012" s="68">
        <v>5</v>
      </c>
      <c r="Q1012" s="66">
        <v>5</v>
      </c>
      <c r="R1012" s="13">
        <v>0</v>
      </c>
      <c r="S1012" s="13">
        <v>0</v>
      </c>
      <c r="T1012" s="68">
        <v>5</v>
      </c>
      <c r="U1012" s="69">
        <v>14</v>
      </c>
      <c r="V1012" s="13">
        <v>0</v>
      </c>
      <c r="W1012" s="67">
        <v>1</v>
      </c>
      <c r="X1012" s="68">
        <v>15</v>
      </c>
      <c r="Y1012" s="65"/>
    </row>
    <row r="1013" spans="1:25" ht="13.5" hidden="1" outlineLevel="3" thickBot="1" x14ac:dyDescent="0.25">
      <c r="A1013" s="467"/>
      <c r="B1013" s="95">
        <v>810144</v>
      </c>
      <c r="C1013" s="39" t="s">
        <v>57</v>
      </c>
      <c r="D1013" s="35">
        <v>55</v>
      </c>
      <c r="E1013" s="66">
        <v>0</v>
      </c>
      <c r="F1013" s="13">
        <v>0</v>
      </c>
      <c r="G1013" s="13">
        <v>0</v>
      </c>
      <c r="H1013" s="68">
        <v>0</v>
      </c>
      <c r="I1013" s="66">
        <v>0</v>
      </c>
      <c r="J1013" s="13">
        <v>0</v>
      </c>
      <c r="K1013" s="13">
        <v>0</v>
      </c>
      <c r="L1013" s="68">
        <v>0</v>
      </c>
      <c r="M1013" s="66">
        <v>0</v>
      </c>
      <c r="N1013" s="13">
        <v>0</v>
      </c>
      <c r="O1013" s="13">
        <v>0</v>
      </c>
      <c r="P1013" s="68">
        <v>0</v>
      </c>
      <c r="Q1013" s="66">
        <v>0</v>
      </c>
      <c r="R1013" s="13">
        <v>0</v>
      </c>
      <c r="S1013" s="13">
        <v>0</v>
      </c>
      <c r="T1013" s="68">
        <v>0</v>
      </c>
      <c r="U1013" s="69">
        <v>0</v>
      </c>
      <c r="V1013" s="13">
        <v>0</v>
      </c>
      <c r="W1013" s="67">
        <v>0</v>
      </c>
      <c r="X1013" s="68">
        <v>0</v>
      </c>
      <c r="Y1013" s="65"/>
    </row>
    <row r="1014" spans="1:25" ht="13.5" hidden="1" outlineLevel="3" thickBot="1" x14ac:dyDescent="0.25">
      <c r="A1014" s="467"/>
      <c r="B1014" s="95">
        <v>810144</v>
      </c>
      <c r="C1014" s="57" t="s">
        <v>52</v>
      </c>
      <c r="D1014" s="35">
        <v>56</v>
      </c>
      <c r="E1014" s="66">
        <v>0</v>
      </c>
      <c r="F1014" s="13">
        <v>0</v>
      </c>
      <c r="G1014" s="13">
        <v>0</v>
      </c>
      <c r="H1014" s="68">
        <v>0</v>
      </c>
      <c r="I1014" s="66">
        <v>0</v>
      </c>
      <c r="J1014" s="13">
        <v>0</v>
      </c>
      <c r="K1014" s="13">
        <v>0</v>
      </c>
      <c r="L1014" s="68">
        <v>0</v>
      </c>
      <c r="M1014" s="66">
        <v>0</v>
      </c>
      <c r="N1014" s="13">
        <v>0</v>
      </c>
      <c r="O1014" s="13">
        <v>0</v>
      </c>
      <c r="P1014" s="68">
        <v>0</v>
      </c>
      <c r="Q1014" s="66">
        <v>0</v>
      </c>
      <c r="R1014" s="13">
        <v>0</v>
      </c>
      <c r="S1014" s="13">
        <v>0</v>
      </c>
      <c r="T1014" s="68">
        <v>0</v>
      </c>
      <c r="U1014" s="69">
        <v>0</v>
      </c>
      <c r="V1014" s="13">
        <v>0</v>
      </c>
      <c r="W1014" s="67">
        <v>0</v>
      </c>
      <c r="X1014" s="68">
        <v>0</v>
      </c>
      <c r="Y1014" s="65"/>
    </row>
    <row r="1015" spans="1:25" ht="13.5" hidden="1" outlineLevel="3" thickBot="1" x14ac:dyDescent="0.25">
      <c r="A1015" s="467"/>
      <c r="B1015" s="95">
        <v>810144</v>
      </c>
      <c r="C1015" s="57" t="s">
        <v>53</v>
      </c>
      <c r="D1015" s="145">
        <v>57</v>
      </c>
      <c r="E1015" s="66">
        <v>0</v>
      </c>
      <c r="F1015" s="13">
        <v>0</v>
      </c>
      <c r="G1015" s="13">
        <v>0</v>
      </c>
      <c r="H1015" s="68">
        <v>0</v>
      </c>
      <c r="I1015" s="66">
        <v>0</v>
      </c>
      <c r="J1015" s="13">
        <v>0</v>
      </c>
      <c r="K1015" s="13">
        <v>0</v>
      </c>
      <c r="L1015" s="68">
        <v>0</v>
      </c>
      <c r="M1015" s="66">
        <v>0</v>
      </c>
      <c r="N1015" s="13">
        <v>0</v>
      </c>
      <c r="O1015" s="13">
        <v>0</v>
      </c>
      <c r="P1015" s="68">
        <v>0</v>
      </c>
      <c r="Q1015" s="66">
        <v>0</v>
      </c>
      <c r="R1015" s="13">
        <v>0</v>
      </c>
      <c r="S1015" s="13">
        <v>0</v>
      </c>
      <c r="T1015" s="68">
        <v>0</v>
      </c>
      <c r="U1015" s="69">
        <v>0</v>
      </c>
      <c r="V1015" s="13">
        <v>0</v>
      </c>
      <c r="W1015" s="67">
        <v>0</v>
      </c>
      <c r="X1015" s="68">
        <v>0</v>
      </c>
      <c r="Y1015" s="65"/>
    </row>
    <row r="1016" spans="1:25" ht="13.5" hidden="1" outlineLevel="3" thickBot="1" x14ac:dyDescent="0.25">
      <c r="A1016" s="468"/>
      <c r="B1016" s="96">
        <v>810144</v>
      </c>
      <c r="C1016" s="41" t="s">
        <v>53</v>
      </c>
      <c r="D1016" s="42">
        <v>58</v>
      </c>
      <c r="E1016" s="72">
        <v>0</v>
      </c>
      <c r="F1016" s="76">
        <v>0</v>
      </c>
      <c r="G1016" s="76">
        <v>0</v>
      </c>
      <c r="H1016" s="74">
        <v>0</v>
      </c>
      <c r="I1016" s="72">
        <v>0</v>
      </c>
      <c r="J1016" s="76">
        <v>0</v>
      </c>
      <c r="K1016" s="76">
        <v>0</v>
      </c>
      <c r="L1016" s="74">
        <v>0</v>
      </c>
      <c r="M1016" s="72">
        <v>0</v>
      </c>
      <c r="N1016" s="76">
        <v>0</v>
      </c>
      <c r="O1016" s="76">
        <v>0</v>
      </c>
      <c r="P1016" s="74">
        <v>0</v>
      </c>
      <c r="Q1016" s="72">
        <v>0</v>
      </c>
      <c r="R1016" s="76">
        <v>0</v>
      </c>
      <c r="S1016" s="76">
        <v>0</v>
      </c>
      <c r="T1016" s="74">
        <v>0</v>
      </c>
      <c r="U1016" s="75">
        <v>0</v>
      </c>
      <c r="V1016" s="76">
        <v>0</v>
      </c>
      <c r="W1016" s="73">
        <v>0</v>
      </c>
      <c r="X1016" s="74">
        <v>0</v>
      </c>
      <c r="Y1016" s="65"/>
    </row>
    <row r="1017" spans="1:25" s="106" customFormat="1" ht="13.5" hidden="1" outlineLevel="1" collapsed="1" thickBot="1" x14ac:dyDescent="0.25">
      <c r="A1017" s="466">
        <v>810173</v>
      </c>
      <c r="B1017" s="97">
        <v>810173</v>
      </c>
      <c r="C1017" s="100" t="s">
        <v>21</v>
      </c>
      <c r="D1017" s="101" t="s">
        <v>265</v>
      </c>
      <c r="E1017" s="161">
        <v>0</v>
      </c>
      <c r="F1017" s="162">
        <v>0</v>
      </c>
      <c r="G1017" s="162">
        <v>0</v>
      </c>
      <c r="H1017" s="104">
        <v>0</v>
      </c>
      <c r="I1017" s="161">
        <v>0</v>
      </c>
      <c r="J1017" s="162">
        <v>0</v>
      </c>
      <c r="K1017" s="162">
        <v>0</v>
      </c>
      <c r="L1017" s="104">
        <v>0</v>
      </c>
      <c r="M1017" s="161">
        <v>0</v>
      </c>
      <c r="N1017" s="162">
        <v>0</v>
      </c>
      <c r="O1017" s="162">
        <v>0</v>
      </c>
      <c r="P1017" s="104">
        <v>0</v>
      </c>
      <c r="Q1017" s="161">
        <v>0</v>
      </c>
      <c r="R1017" s="162">
        <v>0</v>
      </c>
      <c r="S1017" s="162">
        <v>0</v>
      </c>
      <c r="T1017" s="104">
        <v>0</v>
      </c>
      <c r="U1017" s="161">
        <v>0</v>
      </c>
      <c r="V1017" s="162">
        <v>0</v>
      </c>
      <c r="W1017" s="162">
        <v>0</v>
      </c>
      <c r="X1017" s="104">
        <v>0</v>
      </c>
      <c r="Y1017" s="105"/>
    </row>
    <row r="1018" spans="1:25" ht="13.5" hidden="1" outlineLevel="2" thickBot="1" x14ac:dyDescent="0.25">
      <c r="A1018" s="467"/>
      <c r="B1018" s="95">
        <v>810173</v>
      </c>
      <c r="C1018" s="14" t="s">
        <v>411</v>
      </c>
      <c r="D1018" s="35" t="s">
        <v>198</v>
      </c>
      <c r="E1018" s="66">
        <v>0</v>
      </c>
      <c r="F1018" s="13">
        <v>0</v>
      </c>
      <c r="G1018" s="13">
        <v>0</v>
      </c>
      <c r="H1018" s="68">
        <v>0</v>
      </c>
      <c r="I1018" s="66">
        <v>0</v>
      </c>
      <c r="J1018" s="13">
        <v>0</v>
      </c>
      <c r="K1018" s="13">
        <v>0</v>
      </c>
      <c r="L1018" s="68">
        <v>0</v>
      </c>
      <c r="M1018" s="66">
        <v>0</v>
      </c>
      <c r="N1018" s="13">
        <v>0</v>
      </c>
      <c r="O1018" s="13">
        <v>0</v>
      </c>
      <c r="P1018" s="68">
        <v>0</v>
      </c>
      <c r="Q1018" s="66">
        <v>0</v>
      </c>
      <c r="R1018" s="13">
        <v>0</v>
      </c>
      <c r="S1018" s="13">
        <v>0</v>
      </c>
      <c r="T1018" s="68">
        <v>0</v>
      </c>
      <c r="U1018" s="69">
        <v>0</v>
      </c>
      <c r="V1018" s="13">
        <v>0</v>
      </c>
      <c r="W1018" s="67">
        <v>0</v>
      </c>
      <c r="X1018" s="68">
        <v>0</v>
      </c>
      <c r="Y1018" s="65"/>
    </row>
    <row r="1019" spans="1:25" ht="13.5" hidden="1" outlineLevel="2" thickBot="1" x14ac:dyDescent="0.25">
      <c r="A1019" s="467"/>
      <c r="B1019" s="95">
        <v>810173</v>
      </c>
      <c r="C1019" s="14" t="s">
        <v>196</v>
      </c>
      <c r="D1019" s="35" t="s">
        <v>199</v>
      </c>
      <c r="E1019" s="66">
        <v>0</v>
      </c>
      <c r="F1019" s="13">
        <v>0</v>
      </c>
      <c r="G1019" s="13">
        <v>0</v>
      </c>
      <c r="H1019" s="68">
        <v>0</v>
      </c>
      <c r="I1019" s="66">
        <v>0</v>
      </c>
      <c r="J1019" s="13">
        <v>0</v>
      </c>
      <c r="K1019" s="13">
        <v>0</v>
      </c>
      <c r="L1019" s="68">
        <v>0</v>
      </c>
      <c r="M1019" s="66">
        <v>0</v>
      </c>
      <c r="N1019" s="13">
        <v>0</v>
      </c>
      <c r="O1019" s="13">
        <v>0</v>
      </c>
      <c r="P1019" s="68">
        <v>0</v>
      </c>
      <c r="Q1019" s="66">
        <v>0</v>
      </c>
      <c r="R1019" s="13">
        <v>0</v>
      </c>
      <c r="S1019" s="13">
        <v>0</v>
      </c>
      <c r="T1019" s="68">
        <v>0</v>
      </c>
      <c r="U1019" s="69">
        <v>0</v>
      </c>
      <c r="V1019" s="13">
        <v>0</v>
      </c>
      <c r="W1019" s="67">
        <v>0</v>
      </c>
      <c r="X1019" s="68">
        <v>0</v>
      </c>
      <c r="Y1019" s="65"/>
    </row>
    <row r="1020" spans="1:25" ht="13.5" hidden="1" outlineLevel="2" thickBot="1" x14ac:dyDescent="0.25">
      <c r="A1020" s="467"/>
      <c r="B1020" s="95">
        <v>810173</v>
      </c>
      <c r="C1020" s="14" t="s">
        <v>412</v>
      </c>
      <c r="D1020" s="35" t="s">
        <v>200</v>
      </c>
      <c r="E1020" s="66">
        <v>0</v>
      </c>
      <c r="F1020" s="13">
        <v>0</v>
      </c>
      <c r="G1020" s="13">
        <v>0</v>
      </c>
      <c r="H1020" s="68">
        <v>0</v>
      </c>
      <c r="I1020" s="66">
        <v>0</v>
      </c>
      <c r="J1020" s="13">
        <v>0</v>
      </c>
      <c r="K1020" s="13">
        <v>0</v>
      </c>
      <c r="L1020" s="68">
        <v>0</v>
      </c>
      <c r="M1020" s="66">
        <v>0</v>
      </c>
      <c r="N1020" s="13">
        <v>0</v>
      </c>
      <c r="O1020" s="13">
        <v>0</v>
      </c>
      <c r="P1020" s="68">
        <v>0</v>
      </c>
      <c r="Q1020" s="66">
        <v>0</v>
      </c>
      <c r="R1020" s="13">
        <v>0</v>
      </c>
      <c r="S1020" s="13">
        <v>0</v>
      </c>
      <c r="T1020" s="68">
        <v>0</v>
      </c>
      <c r="U1020" s="69">
        <v>0</v>
      </c>
      <c r="V1020" s="13">
        <v>0</v>
      </c>
      <c r="W1020" s="67">
        <v>0</v>
      </c>
      <c r="X1020" s="68">
        <v>0</v>
      </c>
      <c r="Y1020" s="65"/>
    </row>
    <row r="1021" spans="1:25" ht="13.5" hidden="1" outlineLevel="2" thickBot="1" x14ac:dyDescent="0.25">
      <c r="A1021" s="467"/>
      <c r="B1021" s="95">
        <v>810173</v>
      </c>
      <c r="C1021" s="14" t="s">
        <v>339</v>
      </c>
      <c r="D1021" s="35" t="s">
        <v>201</v>
      </c>
      <c r="E1021" s="66">
        <v>0</v>
      </c>
      <c r="F1021" s="13">
        <v>0</v>
      </c>
      <c r="G1021" s="13">
        <v>0</v>
      </c>
      <c r="H1021" s="68">
        <v>0</v>
      </c>
      <c r="I1021" s="66">
        <v>0</v>
      </c>
      <c r="J1021" s="13">
        <v>0</v>
      </c>
      <c r="K1021" s="13">
        <v>0</v>
      </c>
      <c r="L1021" s="68">
        <v>0</v>
      </c>
      <c r="M1021" s="66">
        <v>0</v>
      </c>
      <c r="N1021" s="13">
        <v>0</v>
      </c>
      <c r="O1021" s="13">
        <v>0</v>
      </c>
      <c r="P1021" s="68">
        <v>0</v>
      </c>
      <c r="Q1021" s="66">
        <v>0</v>
      </c>
      <c r="R1021" s="13">
        <v>0</v>
      </c>
      <c r="S1021" s="13">
        <v>0</v>
      </c>
      <c r="T1021" s="68">
        <v>0</v>
      </c>
      <c r="U1021" s="69">
        <v>0</v>
      </c>
      <c r="V1021" s="13">
        <v>0</v>
      </c>
      <c r="W1021" s="67">
        <v>0</v>
      </c>
      <c r="X1021" s="68">
        <v>0</v>
      </c>
      <c r="Y1021" s="65"/>
    </row>
    <row r="1022" spans="1:25" ht="13.5" hidden="1" outlineLevel="2" thickBot="1" x14ac:dyDescent="0.25">
      <c r="A1022" s="467"/>
      <c r="B1022" s="95">
        <v>810173</v>
      </c>
      <c r="C1022" s="164" t="s">
        <v>398</v>
      </c>
      <c r="D1022" s="35" t="s">
        <v>306</v>
      </c>
      <c r="E1022" s="66">
        <v>0</v>
      </c>
      <c r="F1022" s="13">
        <v>0</v>
      </c>
      <c r="G1022" s="13">
        <v>0</v>
      </c>
      <c r="H1022" s="68">
        <v>0</v>
      </c>
      <c r="I1022" s="66">
        <v>0</v>
      </c>
      <c r="J1022" s="13">
        <v>0</v>
      </c>
      <c r="K1022" s="13">
        <v>0</v>
      </c>
      <c r="L1022" s="68">
        <v>0</v>
      </c>
      <c r="M1022" s="66">
        <v>0</v>
      </c>
      <c r="N1022" s="13">
        <v>0</v>
      </c>
      <c r="O1022" s="13">
        <v>0</v>
      </c>
      <c r="P1022" s="68">
        <v>0</v>
      </c>
      <c r="Q1022" s="66">
        <v>0</v>
      </c>
      <c r="R1022" s="13">
        <v>0</v>
      </c>
      <c r="S1022" s="13">
        <v>0</v>
      </c>
      <c r="T1022" s="68">
        <v>0</v>
      </c>
      <c r="U1022" s="69">
        <v>0</v>
      </c>
      <c r="V1022" s="13">
        <v>0</v>
      </c>
      <c r="W1022" s="67">
        <v>0</v>
      </c>
      <c r="X1022" s="68">
        <v>0</v>
      </c>
      <c r="Y1022" s="65"/>
    </row>
    <row r="1023" spans="1:25" ht="13.5" hidden="1" outlineLevel="2" thickBot="1" x14ac:dyDescent="0.25">
      <c r="A1023" s="467"/>
      <c r="B1023" s="95">
        <v>810173</v>
      </c>
      <c r="C1023" s="14" t="s">
        <v>202</v>
      </c>
      <c r="D1023" s="35" t="s">
        <v>397</v>
      </c>
      <c r="E1023" s="70">
        <v>0</v>
      </c>
      <c r="F1023" s="149">
        <v>0</v>
      </c>
      <c r="G1023" s="149">
        <v>0</v>
      </c>
      <c r="H1023" s="68">
        <v>0</v>
      </c>
      <c r="I1023" s="70">
        <v>0</v>
      </c>
      <c r="J1023" s="149">
        <v>0</v>
      </c>
      <c r="K1023" s="149">
        <v>0</v>
      </c>
      <c r="L1023" s="68">
        <v>0</v>
      </c>
      <c r="M1023" s="70">
        <v>0</v>
      </c>
      <c r="N1023" s="149">
        <v>0</v>
      </c>
      <c r="O1023" s="149">
        <v>0</v>
      </c>
      <c r="P1023" s="68">
        <v>0</v>
      </c>
      <c r="Q1023" s="70">
        <v>0</v>
      </c>
      <c r="R1023" s="149">
        <v>0</v>
      </c>
      <c r="S1023" s="149">
        <v>0</v>
      </c>
      <c r="T1023" s="68">
        <v>0</v>
      </c>
      <c r="U1023" s="148">
        <v>0</v>
      </c>
      <c r="V1023" s="149">
        <v>0</v>
      </c>
      <c r="W1023" s="71">
        <v>0</v>
      </c>
      <c r="X1023" s="68">
        <v>0</v>
      </c>
      <c r="Y1023" s="65"/>
    </row>
    <row r="1024" spans="1:25" s="106" customFormat="1" ht="13.5" hidden="1" outlineLevel="1" collapsed="1" thickBot="1" x14ac:dyDescent="0.25">
      <c r="A1024" s="464">
        <v>810177</v>
      </c>
      <c r="B1024" s="97">
        <v>810177</v>
      </c>
      <c r="C1024" s="100" t="s">
        <v>84</v>
      </c>
      <c r="D1024" s="101" t="s">
        <v>265</v>
      </c>
      <c r="E1024" s="161">
        <v>0</v>
      </c>
      <c r="F1024" s="162">
        <v>0</v>
      </c>
      <c r="G1024" s="162">
        <v>0</v>
      </c>
      <c r="H1024" s="104">
        <v>0</v>
      </c>
      <c r="I1024" s="161">
        <v>0</v>
      </c>
      <c r="J1024" s="162">
        <v>0</v>
      </c>
      <c r="K1024" s="162">
        <v>0</v>
      </c>
      <c r="L1024" s="104">
        <v>0</v>
      </c>
      <c r="M1024" s="161">
        <v>0</v>
      </c>
      <c r="N1024" s="162">
        <v>0</v>
      </c>
      <c r="O1024" s="162">
        <v>0</v>
      </c>
      <c r="P1024" s="104">
        <v>0</v>
      </c>
      <c r="Q1024" s="161">
        <v>0</v>
      </c>
      <c r="R1024" s="162">
        <v>0</v>
      </c>
      <c r="S1024" s="162">
        <v>0</v>
      </c>
      <c r="T1024" s="104">
        <v>0</v>
      </c>
      <c r="U1024" s="161">
        <v>0</v>
      </c>
      <c r="V1024" s="162">
        <v>0</v>
      </c>
      <c r="W1024" s="162">
        <v>0</v>
      </c>
      <c r="X1024" s="104">
        <v>0</v>
      </c>
      <c r="Y1024" s="105"/>
    </row>
    <row r="1025" spans="1:25" ht="13.5" hidden="1" outlineLevel="2" thickBot="1" x14ac:dyDescent="0.25">
      <c r="A1025" s="465"/>
      <c r="B1025" s="95">
        <v>810177</v>
      </c>
      <c r="C1025" s="14" t="s">
        <v>411</v>
      </c>
      <c r="D1025" s="58" t="s">
        <v>198</v>
      </c>
      <c r="E1025" s="66">
        <v>0</v>
      </c>
      <c r="F1025" s="13">
        <v>0</v>
      </c>
      <c r="G1025" s="13">
        <v>0</v>
      </c>
      <c r="H1025" s="68">
        <v>0</v>
      </c>
      <c r="I1025" s="66">
        <v>0</v>
      </c>
      <c r="J1025" s="13">
        <v>0</v>
      </c>
      <c r="K1025" s="13">
        <v>0</v>
      </c>
      <c r="L1025" s="68">
        <v>0</v>
      </c>
      <c r="M1025" s="66">
        <v>0</v>
      </c>
      <c r="N1025" s="13">
        <v>0</v>
      </c>
      <c r="O1025" s="13">
        <v>0</v>
      </c>
      <c r="P1025" s="68">
        <v>0</v>
      </c>
      <c r="Q1025" s="66">
        <v>0</v>
      </c>
      <c r="R1025" s="13">
        <v>0</v>
      </c>
      <c r="S1025" s="13">
        <v>0</v>
      </c>
      <c r="T1025" s="68">
        <v>0</v>
      </c>
      <c r="U1025" s="69">
        <v>0</v>
      </c>
      <c r="V1025" s="13">
        <v>0</v>
      </c>
      <c r="W1025" s="67">
        <v>0</v>
      </c>
      <c r="X1025" s="68">
        <v>0</v>
      </c>
      <c r="Y1025" s="65"/>
    </row>
    <row r="1026" spans="1:25" ht="13.5" hidden="1" outlineLevel="2" thickBot="1" x14ac:dyDescent="0.25">
      <c r="A1026" s="465"/>
      <c r="B1026" s="95">
        <v>810177</v>
      </c>
      <c r="C1026" s="14" t="s">
        <v>196</v>
      </c>
      <c r="D1026" s="58" t="s">
        <v>199</v>
      </c>
      <c r="E1026" s="66">
        <v>0</v>
      </c>
      <c r="F1026" s="13">
        <v>0</v>
      </c>
      <c r="G1026" s="13">
        <v>0</v>
      </c>
      <c r="H1026" s="68">
        <v>0</v>
      </c>
      <c r="I1026" s="66">
        <v>0</v>
      </c>
      <c r="J1026" s="13">
        <v>0</v>
      </c>
      <c r="K1026" s="13">
        <v>0</v>
      </c>
      <c r="L1026" s="68">
        <v>0</v>
      </c>
      <c r="M1026" s="66">
        <v>0</v>
      </c>
      <c r="N1026" s="13">
        <v>0</v>
      </c>
      <c r="O1026" s="13">
        <v>0</v>
      </c>
      <c r="P1026" s="68">
        <v>0</v>
      </c>
      <c r="Q1026" s="66">
        <v>0</v>
      </c>
      <c r="R1026" s="13">
        <v>0</v>
      </c>
      <c r="S1026" s="13">
        <v>0</v>
      </c>
      <c r="T1026" s="68">
        <v>0</v>
      </c>
      <c r="U1026" s="69">
        <v>0</v>
      </c>
      <c r="V1026" s="13">
        <v>0</v>
      </c>
      <c r="W1026" s="67">
        <v>0</v>
      </c>
      <c r="X1026" s="68">
        <v>0</v>
      </c>
      <c r="Y1026" s="65"/>
    </row>
    <row r="1027" spans="1:25" ht="13.5" hidden="1" outlineLevel="2" thickBot="1" x14ac:dyDescent="0.25">
      <c r="A1027" s="465"/>
      <c r="B1027" s="95">
        <v>810177</v>
      </c>
      <c r="C1027" s="14" t="s">
        <v>412</v>
      </c>
      <c r="D1027" s="58" t="s">
        <v>200</v>
      </c>
      <c r="E1027" s="66">
        <v>0</v>
      </c>
      <c r="F1027" s="13">
        <v>0</v>
      </c>
      <c r="G1027" s="13">
        <v>0</v>
      </c>
      <c r="H1027" s="68">
        <v>0</v>
      </c>
      <c r="I1027" s="66">
        <v>0</v>
      </c>
      <c r="J1027" s="13">
        <v>0</v>
      </c>
      <c r="K1027" s="13">
        <v>0</v>
      </c>
      <c r="L1027" s="68">
        <v>0</v>
      </c>
      <c r="M1027" s="66">
        <v>0</v>
      </c>
      <c r="N1027" s="13">
        <v>0</v>
      </c>
      <c r="O1027" s="13">
        <v>0</v>
      </c>
      <c r="P1027" s="68">
        <v>0</v>
      </c>
      <c r="Q1027" s="66">
        <v>0</v>
      </c>
      <c r="R1027" s="13">
        <v>0</v>
      </c>
      <c r="S1027" s="13">
        <v>0</v>
      </c>
      <c r="T1027" s="68">
        <v>0</v>
      </c>
      <c r="U1027" s="69">
        <v>0</v>
      </c>
      <c r="V1027" s="13">
        <v>0</v>
      </c>
      <c r="W1027" s="67">
        <v>0</v>
      </c>
      <c r="X1027" s="68">
        <v>0</v>
      </c>
      <c r="Y1027" s="65"/>
    </row>
    <row r="1028" spans="1:25" ht="13.5" hidden="1" outlineLevel="2" thickBot="1" x14ac:dyDescent="0.25">
      <c r="A1028" s="465"/>
      <c r="B1028" s="95">
        <v>810177</v>
      </c>
      <c r="C1028" s="14" t="s">
        <v>339</v>
      </c>
      <c r="D1028" s="35" t="s">
        <v>201</v>
      </c>
      <c r="E1028" s="66">
        <v>0</v>
      </c>
      <c r="F1028" s="13">
        <v>0</v>
      </c>
      <c r="G1028" s="13">
        <v>0</v>
      </c>
      <c r="H1028" s="68">
        <v>0</v>
      </c>
      <c r="I1028" s="66">
        <v>0</v>
      </c>
      <c r="J1028" s="13">
        <v>0</v>
      </c>
      <c r="K1028" s="13">
        <v>0</v>
      </c>
      <c r="L1028" s="68">
        <v>0</v>
      </c>
      <c r="M1028" s="66">
        <v>0</v>
      </c>
      <c r="N1028" s="13">
        <v>0</v>
      </c>
      <c r="O1028" s="13">
        <v>0</v>
      </c>
      <c r="P1028" s="68">
        <v>0</v>
      </c>
      <c r="Q1028" s="66">
        <v>0</v>
      </c>
      <c r="R1028" s="13">
        <v>0</v>
      </c>
      <c r="S1028" s="13">
        <v>0</v>
      </c>
      <c r="T1028" s="68">
        <v>0</v>
      </c>
      <c r="U1028" s="69">
        <v>0</v>
      </c>
      <c r="V1028" s="13">
        <v>0</v>
      </c>
      <c r="W1028" s="67">
        <v>0</v>
      </c>
      <c r="X1028" s="68">
        <v>0</v>
      </c>
      <c r="Y1028" s="65"/>
    </row>
    <row r="1029" spans="1:25" ht="13.5" hidden="1" outlineLevel="2" thickBot="1" x14ac:dyDescent="0.25">
      <c r="A1029" s="465"/>
      <c r="B1029" s="95">
        <v>810177</v>
      </c>
      <c r="C1029" s="164" t="s">
        <v>398</v>
      </c>
      <c r="D1029" s="35" t="s">
        <v>306</v>
      </c>
      <c r="E1029" s="66">
        <v>0</v>
      </c>
      <c r="F1029" s="13">
        <v>0</v>
      </c>
      <c r="G1029" s="13">
        <v>0</v>
      </c>
      <c r="H1029" s="68">
        <v>0</v>
      </c>
      <c r="I1029" s="66">
        <v>0</v>
      </c>
      <c r="J1029" s="13">
        <v>0</v>
      </c>
      <c r="K1029" s="13">
        <v>0</v>
      </c>
      <c r="L1029" s="68">
        <v>0</v>
      </c>
      <c r="M1029" s="66">
        <v>0</v>
      </c>
      <c r="N1029" s="13">
        <v>0</v>
      </c>
      <c r="O1029" s="13">
        <v>0</v>
      </c>
      <c r="P1029" s="68">
        <v>0</v>
      </c>
      <c r="Q1029" s="66">
        <v>0</v>
      </c>
      <c r="R1029" s="13">
        <v>0</v>
      </c>
      <c r="S1029" s="13">
        <v>0</v>
      </c>
      <c r="T1029" s="68">
        <v>0</v>
      </c>
      <c r="U1029" s="69">
        <v>0</v>
      </c>
      <c r="V1029" s="13">
        <v>0</v>
      </c>
      <c r="W1029" s="67">
        <v>0</v>
      </c>
      <c r="X1029" s="68">
        <v>0</v>
      </c>
      <c r="Y1029" s="65"/>
    </row>
    <row r="1030" spans="1:25" ht="13.5" hidden="1" outlineLevel="2" thickBot="1" x14ac:dyDescent="0.25">
      <c r="A1030" s="465"/>
      <c r="B1030" s="95">
        <v>810177</v>
      </c>
      <c r="C1030" s="14" t="s">
        <v>202</v>
      </c>
      <c r="D1030" s="35" t="s">
        <v>397</v>
      </c>
      <c r="E1030" s="70">
        <v>0</v>
      </c>
      <c r="F1030" s="149">
        <v>0</v>
      </c>
      <c r="G1030" s="149">
        <v>0</v>
      </c>
      <c r="H1030" s="68">
        <v>0</v>
      </c>
      <c r="I1030" s="70">
        <v>0</v>
      </c>
      <c r="J1030" s="149">
        <v>0</v>
      </c>
      <c r="K1030" s="149">
        <v>0</v>
      </c>
      <c r="L1030" s="68">
        <v>0</v>
      </c>
      <c r="M1030" s="70">
        <v>0</v>
      </c>
      <c r="N1030" s="149">
        <v>0</v>
      </c>
      <c r="O1030" s="149">
        <v>0</v>
      </c>
      <c r="P1030" s="68">
        <v>0</v>
      </c>
      <c r="Q1030" s="70">
        <v>0</v>
      </c>
      <c r="R1030" s="149">
        <v>0</v>
      </c>
      <c r="S1030" s="149">
        <v>0</v>
      </c>
      <c r="T1030" s="68">
        <v>0</v>
      </c>
      <c r="U1030" s="148">
        <v>0</v>
      </c>
      <c r="V1030" s="149">
        <v>0</v>
      </c>
      <c r="W1030" s="71">
        <v>0</v>
      </c>
      <c r="X1030" s="68">
        <v>0</v>
      </c>
      <c r="Y1030" s="65"/>
    </row>
    <row r="1031" spans="1:25" s="106" customFormat="1" ht="13.5" hidden="1" outlineLevel="1" collapsed="1" thickBot="1" x14ac:dyDescent="0.25">
      <c r="A1031" s="466">
        <v>810187</v>
      </c>
      <c r="B1031" s="97">
        <v>810187</v>
      </c>
      <c r="C1031" s="100" t="s">
        <v>73</v>
      </c>
      <c r="D1031" s="101" t="s">
        <v>265</v>
      </c>
      <c r="E1031" s="161">
        <v>0</v>
      </c>
      <c r="F1031" s="162">
        <v>0</v>
      </c>
      <c r="G1031" s="162">
        <v>0</v>
      </c>
      <c r="H1031" s="104">
        <v>0</v>
      </c>
      <c r="I1031" s="161">
        <v>0</v>
      </c>
      <c r="J1031" s="162">
        <v>0</v>
      </c>
      <c r="K1031" s="162">
        <v>0</v>
      </c>
      <c r="L1031" s="104">
        <v>0</v>
      </c>
      <c r="M1031" s="161">
        <v>0</v>
      </c>
      <c r="N1031" s="162">
        <v>0</v>
      </c>
      <c r="O1031" s="162">
        <v>0</v>
      </c>
      <c r="P1031" s="104">
        <v>0</v>
      </c>
      <c r="Q1031" s="161">
        <v>0</v>
      </c>
      <c r="R1031" s="162">
        <v>0</v>
      </c>
      <c r="S1031" s="162">
        <v>0</v>
      </c>
      <c r="T1031" s="104">
        <v>0</v>
      </c>
      <c r="U1031" s="161">
        <v>0</v>
      </c>
      <c r="V1031" s="162">
        <v>0</v>
      </c>
      <c r="W1031" s="162">
        <v>0</v>
      </c>
      <c r="X1031" s="104">
        <v>0</v>
      </c>
      <c r="Y1031" s="105"/>
    </row>
    <row r="1032" spans="1:25" ht="13.5" hidden="1" outlineLevel="2" thickBot="1" x14ac:dyDescent="0.25">
      <c r="A1032" s="467"/>
      <c r="B1032" s="95">
        <v>810187</v>
      </c>
      <c r="C1032" s="14" t="s">
        <v>411</v>
      </c>
      <c r="D1032" s="35" t="s">
        <v>198</v>
      </c>
      <c r="E1032" s="66">
        <v>0</v>
      </c>
      <c r="F1032" s="13">
        <v>0</v>
      </c>
      <c r="G1032" s="13">
        <v>0</v>
      </c>
      <c r="H1032" s="68">
        <v>0</v>
      </c>
      <c r="I1032" s="66">
        <v>0</v>
      </c>
      <c r="J1032" s="13">
        <v>0</v>
      </c>
      <c r="K1032" s="13">
        <v>0</v>
      </c>
      <c r="L1032" s="68">
        <v>0</v>
      </c>
      <c r="M1032" s="66">
        <v>0</v>
      </c>
      <c r="N1032" s="13">
        <v>0</v>
      </c>
      <c r="O1032" s="13">
        <v>0</v>
      </c>
      <c r="P1032" s="68">
        <v>0</v>
      </c>
      <c r="Q1032" s="66">
        <v>0</v>
      </c>
      <c r="R1032" s="13">
        <v>0</v>
      </c>
      <c r="S1032" s="13">
        <v>0</v>
      </c>
      <c r="T1032" s="68">
        <v>0</v>
      </c>
      <c r="U1032" s="69">
        <v>0</v>
      </c>
      <c r="V1032" s="13">
        <v>0</v>
      </c>
      <c r="W1032" s="67">
        <v>0</v>
      </c>
      <c r="X1032" s="68">
        <v>0</v>
      </c>
      <c r="Y1032" s="65"/>
    </row>
    <row r="1033" spans="1:25" ht="13.5" hidden="1" outlineLevel="2" thickBot="1" x14ac:dyDescent="0.25">
      <c r="A1033" s="467"/>
      <c r="B1033" s="95">
        <v>810187</v>
      </c>
      <c r="C1033" s="14" t="s">
        <v>196</v>
      </c>
      <c r="D1033" s="35" t="s">
        <v>199</v>
      </c>
      <c r="E1033" s="66">
        <v>0</v>
      </c>
      <c r="F1033" s="13">
        <v>0</v>
      </c>
      <c r="G1033" s="13">
        <v>0</v>
      </c>
      <c r="H1033" s="68">
        <v>0</v>
      </c>
      <c r="I1033" s="66">
        <v>0</v>
      </c>
      <c r="J1033" s="13">
        <v>0</v>
      </c>
      <c r="K1033" s="13">
        <v>0</v>
      </c>
      <c r="L1033" s="68">
        <v>0</v>
      </c>
      <c r="M1033" s="66">
        <v>0</v>
      </c>
      <c r="N1033" s="13">
        <v>0</v>
      </c>
      <c r="O1033" s="13">
        <v>0</v>
      </c>
      <c r="P1033" s="68">
        <v>0</v>
      </c>
      <c r="Q1033" s="66">
        <v>0</v>
      </c>
      <c r="R1033" s="13">
        <v>0</v>
      </c>
      <c r="S1033" s="13">
        <v>0</v>
      </c>
      <c r="T1033" s="68">
        <v>0</v>
      </c>
      <c r="U1033" s="69">
        <v>0</v>
      </c>
      <c r="V1033" s="13">
        <v>0</v>
      </c>
      <c r="W1033" s="67">
        <v>0</v>
      </c>
      <c r="X1033" s="68">
        <v>0</v>
      </c>
      <c r="Y1033" s="65"/>
    </row>
    <row r="1034" spans="1:25" ht="13.5" hidden="1" outlineLevel="2" thickBot="1" x14ac:dyDescent="0.25">
      <c r="A1034" s="467"/>
      <c r="B1034" s="95">
        <v>810187</v>
      </c>
      <c r="C1034" s="14" t="s">
        <v>412</v>
      </c>
      <c r="D1034" s="35" t="s">
        <v>200</v>
      </c>
      <c r="E1034" s="66">
        <v>0</v>
      </c>
      <c r="F1034" s="13">
        <v>0</v>
      </c>
      <c r="G1034" s="13">
        <v>0</v>
      </c>
      <c r="H1034" s="68">
        <v>0</v>
      </c>
      <c r="I1034" s="66">
        <v>0</v>
      </c>
      <c r="J1034" s="13">
        <v>0</v>
      </c>
      <c r="K1034" s="13">
        <v>0</v>
      </c>
      <c r="L1034" s="68">
        <v>0</v>
      </c>
      <c r="M1034" s="66">
        <v>0</v>
      </c>
      <c r="N1034" s="13">
        <v>0</v>
      </c>
      <c r="O1034" s="13">
        <v>0</v>
      </c>
      <c r="P1034" s="68">
        <v>0</v>
      </c>
      <c r="Q1034" s="66">
        <v>0</v>
      </c>
      <c r="R1034" s="13">
        <v>0</v>
      </c>
      <c r="S1034" s="13">
        <v>0</v>
      </c>
      <c r="T1034" s="68">
        <v>0</v>
      </c>
      <c r="U1034" s="69">
        <v>0</v>
      </c>
      <c r="V1034" s="13">
        <v>0</v>
      </c>
      <c r="W1034" s="67">
        <v>0</v>
      </c>
      <c r="X1034" s="68">
        <v>0</v>
      </c>
      <c r="Y1034" s="65"/>
    </row>
    <row r="1035" spans="1:25" ht="13.5" hidden="1" outlineLevel="2" thickBot="1" x14ac:dyDescent="0.25">
      <c r="A1035" s="467"/>
      <c r="B1035" s="95">
        <v>810187</v>
      </c>
      <c r="C1035" s="14" t="s">
        <v>339</v>
      </c>
      <c r="D1035" s="35" t="s">
        <v>201</v>
      </c>
      <c r="E1035" s="66">
        <v>0</v>
      </c>
      <c r="F1035" s="13">
        <v>0</v>
      </c>
      <c r="G1035" s="13">
        <v>0</v>
      </c>
      <c r="H1035" s="68">
        <v>0</v>
      </c>
      <c r="I1035" s="66">
        <v>0</v>
      </c>
      <c r="J1035" s="13">
        <v>0</v>
      </c>
      <c r="K1035" s="13">
        <v>0</v>
      </c>
      <c r="L1035" s="68">
        <v>0</v>
      </c>
      <c r="M1035" s="66">
        <v>0</v>
      </c>
      <c r="N1035" s="13">
        <v>0</v>
      </c>
      <c r="O1035" s="13">
        <v>0</v>
      </c>
      <c r="P1035" s="68">
        <v>0</v>
      </c>
      <c r="Q1035" s="66">
        <v>0</v>
      </c>
      <c r="R1035" s="13">
        <v>0</v>
      </c>
      <c r="S1035" s="13">
        <v>0</v>
      </c>
      <c r="T1035" s="68">
        <v>0</v>
      </c>
      <c r="U1035" s="69">
        <v>0</v>
      </c>
      <c r="V1035" s="13">
        <v>0</v>
      </c>
      <c r="W1035" s="67">
        <v>0</v>
      </c>
      <c r="X1035" s="68">
        <v>0</v>
      </c>
      <c r="Y1035" s="65"/>
    </row>
    <row r="1036" spans="1:25" ht="13.5" hidden="1" outlineLevel="2" thickBot="1" x14ac:dyDescent="0.25">
      <c r="A1036" s="467"/>
      <c r="B1036" s="95">
        <v>810187</v>
      </c>
      <c r="C1036" s="164" t="s">
        <v>398</v>
      </c>
      <c r="D1036" s="35" t="s">
        <v>306</v>
      </c>
      <c r="E1036" s="66">
        <v>0</v>
      </c>
      <c r="F1036" s="13">
        <v>0</v>
      </c>
      <c r="G1036" s="13">
        <v>0</v>
      </c>
      <c r="H1036" s="68">
        <v>0</v>
      </c>
      <c r="I1036" s="66">
        <v>0</v>
      </c>
      <c r="J1036" s="13">
        <v>0</v>
      </c>
      <c r="K1036" s="13">
        <v>0</v>
      </c>
      <c r="L1036" s="68">
        <v>0</v>
      </c>
      <c r="M1036" s="66">
        <v>0</v>
      </c>
      <c r="N1036" s="13">
        <v>0</v>
      </c>
      <c r="O1036" s="13">
        <v>0</v>
      </c>
      <c r="P1036" s="68">
        <v>0</v>
      </c>
      <c r="Q1036" s="66">
        <v>0</v>
      </c>
      <c r="R1036" s="13">
        <v>0</v>
      </c>
      <c r="S1036" s="13">
        <v>0</v>
      </c>
      <c r="T1036" s="68">
        <v>0</v>
      </c>
      <c r="U1036" s="69">
        <v>0</v>
      </c>
      <c r="V1036" s="13">
        <v>0</v>
      </c>
      <c r="W1036" s="67">
        <v>0</v>
      </c>
      <c r="X1036" s="68">
        <v>0</v>
      </c>
      <c r="Y1036" s="65"/>
    </row>
    <row r="1037" spans="1:25" ht="13.5" hidden="1" outlineLevel="2" thickBot="1" x14ac:dyDescent="0.25">
      <c r="A1037" s="467"/>
      <c r="B1037" s="95">
        <v>810187</v>
      </c>
      <c r="C1037" s="14" t="s">
        <v>202</v>
      </c>
      <c r="D1037" s="35" t="s">
        <v>397</v>
      </c>
      <c r="E1037" s="70">
        <v>0</v>
      </c>
      <c r="F1037" s="149">
        <v>0</v>
      </c>
      <c r="G1037" s="149">
        <v>0</v>
      </c>
      <c r="H1037" s="68">
        <v>0</v>
      </c>
      <c r="I1037" s="70">
        <v>0</v>
      </c>
      <c r="J1037" s="149">
        <v>0</v>
      </c>
      <c r="K1037" s="149">
        <v>0</v>
      </c>
      <c r="L1037" s="68">
        <v>0</v>
      </c>
      <c r="M1037" s="70">
        <v>0</v>
      </c>
      <c r="N1037" s="149">
        <v>0</v>
      </c>
      <c r="O1037" s="149">
        <v>0</v>
      </c>
      <c r="P1037" s="68">
        <v>0</v>
      </c>
      <c r="Q1037" s="70">
        <v>0</v>
      </c>
      <c r="R1037" s="149">
        <v>0</v>
      </c>
      <c r="S1037" s="149">
        <v>0</v>
      </c>
      <c r="T1037" s="68">
        <v>0</v>
      </c>
      <c r="U1037" s="148">
        <v>0</v>
      </c>
      <c r="V1037" s="149">
        <v>0</v>
      </c>
      <c r="W1037" s="71">
        <v>0</v>
      </c>
      <c r="X1037" s="68">
        <v>0</v>
      </c>
      <c r="Y1037" s="65"/>
    </row>
    <row r="1038" spans="1:25" s="106" customFormat="1" ht="13.5" hidden="1" outlineLevel="1" collapsed="1" thickBot="1" x14ac:dyDescent="0.25">
      <c r="A1038" s="464">
        <v>810196</v>
      </c>
      <c r="B1038" s="97">
        <v>810196</v>
      </c>
      <c r="C1038" s="100" t="s">
        <v>166</v>
      </c>
      <c r="D1038" s="101" t="s">
        <v>265</v>
      </c>
      <c r="E1038" s="161">
        <v>0</v>
      </c>
      <c r="F1038" s="162">
        <v>0</v>
      </c>
      <c r="G1038" s="162">
        <v>0</v>
      </c>
      <c r="H1038" s="104">
        <v>0</v>
      </c>
      <c r="I1038" s="161">
        <v>0</v>
      </c>
      <c r="J1038" s="162">
        <v>0</v>
      </c>
      <c r="K1038" s="162">
        <v>0</v>
      </c>
      <c r="L1038" s="104">
        <v>0</v>
      </c>
      <c r="M1038" s="161">
        <v>0</v>
      </c>
      <c r="N1038" s="162">
        <v>0</v>
      </c>
      <c r="O1038" s="162">
        <v>0</v>
      </c>
      <c r="P1038" s="104">
        <v>0</v>
      </c>
      <c r="Q1038" s="161">
        <v>0</v>
      </c>
      <c r="R1038" s="162">
        <v>0</v>
      </c>
      <c r="S1038" s="162">
        <v>0</v>
      </c>
      <c r="T1038" s="104">
        <v>0</v>
      </c>
      <c r="U1038" s="161">
        <v>0</v>
      </c>
      <c r="V1038" s="162">
        <v>0</v>
      </c>
      <c r="W1038" s="162">
        <v>0</v>
      </c>
      <c r="X1038" s="104">
        <v>0</v>
      </c>
      <c r="Y1038" s="105"/>
    </row>
    <row r="1039" spans="1:25" ht="13.5" hidden="1" outlineLevel="2" thickBot="1" x14ac:dyDescent="0.25">
      <c r="A1039" s="465"/>
      <c r="B1039" s="95">
        <v>810196</v>
      </c>
      <c r="C1039" s="14" t="s">
        <v>411</v>
      </c>
      <c r="D1039" s="58" t="s">
        <v>198</v>
      </c>
      <c r="E1039" s="66">
        <v>0</v>
      </c>
      <c r="F1039" s="13">
        <v>0</v>
      </c>
      <c r="G1039" s="13">
        <v>0</v>
      </c>
      <c r="H1039" s="68">
        <v>0</v>
      </c>
      <c r="I1039" s="66">
        <v>0</v>
      </c>
      <c r="J1039" s="13">
        <v>0</v>
      </c>
      <c r="K1039" s="13">
        <v>0</v>
      </c>
      <c r="L1039" s="68">
        <v>0</v>
      </c>
      <c r="M1039" s="66">
        <v>0</v>
      </c>
      <c r="N1039" s="13">
        <v>0</v>
      </c>
      <c r="O1039" s="13">
        <v>0</v>
      </c>
      <c r="P1039" s="68">
        <v>0</v>
      </c>
      <c r="Q1039" s="66">
        <v>0</v>
      </c>
      <c r="R1039" s="13">
        <v>0</v>
      </c>
      <c r="S1039" s="13">
        <v>0</v>
      </c>
      <c r="T1039" s="68">
        <v>0</v>
      </c>
      <c r="U1039" s="69">
        <v>0</v>
      </c>
      <c r="V1039" s="13">
        <v>0</v>
      </c>
      <c r="W1039" s="67">
        <v>0</v>
      </c>
      <c r="X1039" s="68">
        <v>0</v>
      </c>
      <c r="Y1039" s="65"/>
    </row>
    <row r="1040" spans="1:25" ht="13.5" hidden="1" outlineLevel="2" thickBot="1" x14ac:dyDescent="0.25">
      <c r="A1040" s="465"/>
      <c r="B1040" s="95">
        <v>810196</v>
      </c>
      <c r="C1040" s="14" t="s">
        <v>196</v>
      </c>
      <c r="D1040" s="58" t="s">
        <v>199</v>
      </c>
      <c r="E1040" s="66">
        <v>0</v>
      </c>
      <c r="F1040" s="13">
        <v>0</v>
      </c>
      <c r="G1040" s="13">
        <v>0</v>
      </c>
      <c r="H1040" s="68">
        <v>0</v>
      </c>
      <c r="I1040" s="66">
        <v>0</v>
      </c>
      <c r="J1040" s="13">
        <v>0</v>
      </c>
      <c r="K1040" s="13">
        <v>0</v>
      </c>
      <c r="L1040" s="68">
        <v>0</v>
      </c>
      <c r="M1040" s="66">
        <v>0</v>
      </c>
      <c r="N1040" s="13">
        <v>0</v>
      </c>
      <c r="O1040" s="13">
        <v>0</v>
      </c>
      <c r="P1040" s="68">
        <v>0</v>
      </c>
      <c r="Q1040" s="66">
        <v>0</v>
      </c>
      <c r="R1040" s="13">
        <v>0</v>
      </c>
      <c r="S1040" s="13">
        <v>0</v>
      </c>
      <c r="T1040" s="68">
        <v>0</v>
      </c>
      <c r="U1040" s="69">
        <v>0</v>
      </c>
      <c r="V1040" s="13">
        <v>0</v>
      </c>
      <c r="W1040" s="67">
        <v>0</v>
      </c>
      <c r="X1040" s="68">
        <v>0</v>
      </c>
      <c r="Y1040" s="65"/>
    </row>
    <row r="1041" spans="1:25" ht="13.5" hidden="1" outlineLevel="2" thickBot="1" x14ac:dyDescent="0.25">
      <c r="A1041" s="465"/>
      <c r="B1041" s="95">
        <v>810196</v>
      </c>
      <c r="C1041" s="14" t="s">
        <v>412</v>
      </c>
      <c r="D1041" s="58" t="s">
        <v>200</v>
      </c>
      <c r="E1041" s="66">
        <v>0</v>
      </c>
      <c r="F1041" s="13">
        <v>0</v>
      </c>
      <c r="G1041" s="13">
        <v>0</v>
      </c>
      <c r="H1041" s="68">
        <v>0</v>
      </c>
      <c r="I1041" s="66">
        <v>0</v>
      </c>
      <c r="J1041" s="13">
        <v>0</v>
      </c>
      <c r="K1041" s="13">
        <v>0</v>
      </c>
      <c r="L1041" s="68">
        <v>0</v>
      </c>
      <c r="M1041" s="66">
        <v>0</v>
      </c>
      <c r="N1041" s="13">
        <v>0</v>
      </c>
      <c r="O1041" s="13">
        <v>0</v>
      </c>
      <c r="P1041" s="68">
        <v>0</v>
      </c>
      <c r="Q1041" s="66">
        <v>0</v>
      </c>
      <c r="R1041" s="13">
        <v>0</v>
      </c>
      <c r="S1041" s="13">
        <v>0</v>
      </c>
      <c r="T1041" s="68">
        <v>0</v>
      </c>
      <c r="U1041" s="69">
        <v>0</v>
      </c>
      <c r="V1041" s="13">
        <v>0</v>
      </c>
      <c r="W1041" s="67">
        <v>0</v>
      </c>
      <c r="X1041" s="68">
        <v>0</v>
      </c>
      <c r="Y1041" s="65"/>
    </row>
    <row r="1042" spans="1:25" ht="13.5" hidden="1" outlineLevel="2" thickBot="1" x14ac:dyDescent="0.25">
      <c r="A1042" s="465"/>
      <c r="B1042" s="95">
        <v>810196</v>
      </c>
      <c r="C1042" s="14" t="s">
        <v>339</v>
      </c>
      <c r="D1042" s="35" t="s">
        <v>201</v>
      </c>
      <c r="E1042" s="66">
        <v>0</v>
      </c>
      <c r="F1042" s="13">
        <v>0</v>
      </c>
      <c r="G1042" s="13">
        <v>0</v>
      </c>
      <c r="H1042" s="68">
        <v>0</v>
      </c>
      <c r="I1042" s="66">
        <v>0</v>
      </c>
      <c r="J1042" s="13">
        <v>0</v>
      </c>
      <c r="K1042" s="13">
        <v>0</v>
      </c>
      <c r="L1042" s="68">
        <v>0</v>
      </c>
      <c r="M1042" s="66">
        <v>0</v>
      </c>
      <c r="N1042" s="13">
        <v>0</v>
      </c>
      <c r="O1042" s="13">
        <v>0</v>
      </c>
      <c r="P1042" s="68">
        <v>0</v>
      </c>
      <c r="Q1042" s="66">
        <v>0</v>
      </c>
      <c r="R1042" s="13">
        <v>0</v>
      </c>
      <c r="S1042" s="13">
        <v>0</v>
      </c>
      <c r="T1042" s="68">
        <v>0</v>
      </c>
      <c r="U1042" s="69">
        <v>0</v>
      </c>
      <c r="V1042" s="13">
        <v>0</v>
      </c>
      <c r="W1042" s="67">
        <v>0</v>
      </c>
      <c r="X1042" s="68">
        <v>0</v>
      </c>
      <c r="Y1042" s="65"/>
    </row>
    <row r="1043" spans="1:25" ht="13.5" hidden="1" outlineLevel="2" thickBot="1" x14ac:dyDescent="0.25">
      <c r="A1043" s="465"/>
      <c r="B1043" s="95">
        <v>810196</v>
      </c>
      <c r="C1043" s="164" t="s">
        <v>398</v>
      </c>
      <c r="D1043" s="35" t="s">
        <v>306</v>
      </c>
      <c r="E1043" s="66">
        <v>0</v>
      </c>
      <c r="F1043" s="13">
        <v>0</v>
      </c>
      <c r="G1043" s="13">
        <v>0</v>
      </c>
      <c r="H1043" s="68">
        <v>0</v>
      </c>
      <c r="I1043" s="66">
        <v>0</v>
      </c>
      <c r="J1043" s="13">
        <v>0</v>
      </c>
      <c r="K1043" s="13">
        <v>0</v>
      </c>
      <c r="L1043" s="68">
        <v>0</v>
      </c>
      <c r="M1043" s="66">
        <v>0</v>
      </c>
      <c r="N1043" s="13">
        <v>0</v>
      </c>
      <c r="O1043" s="13">
        <v>0</v>
      </c>
      <c r="P1043" s="68">
        <v>0</v>
      </c>
      <c r="Q1043" s="66">
        <v>0</v>
      </c>
      <c r="R1043" s="13">
        <v>0</v>
      </c>
      <c r="S1043" s="13">
        <v>0</v>
      </c>
      <c r="T1043" s="68">
        <v>0</v>
      </c>
      <c r="U1043" s="69">
        <v>0</v>
      </c>
      <c r="V1043" s="13">
        <v>0</v>
      </c>
      <c r="W1043" s="67">
        <v>0</v>
      </c>
      <c r="X1043" s="68">
        <v>0</v>
      </c>
      <c r="Y1043" s="65"/>
    </row>
    <row r="1044" spans="1:25" ht="13.5" hidden="1" outlineLevel="2" thickBot="1" x14ac:dyDescent="0.25">
      <c r="A1044" s="465"/>
      <c r="B1044" s="95">
        <v>810196</v>
      </c>
      <c r="C1044" s="14" t="s">
        <v>202</v>
      </c>
      <c r="D1044" s="35" t="s">
        <v>397</v>
      </c>
      <c r="E1044" s="70">
        <v>0</v>
      </c>
      <c r="F1044" s="149">
        <v>0</v>
      </c>
      <c r="G1044" s="149">
        <v>0</v>
      </c>
      <c r="H1044" s="68">
        <v>0</v>
      </c>
      <c r="I1044" s="70">
        <v>0</v>
      </c>
      <c r="J1044" s="149">
        <v>0</v>
      </c>
      <c r="K1044" s="149">
        <v>0</v>
      </c>
      <c r="L1044" s="68">
        <v>0</v>
      </c>
      <c r="M1044" s="70">
        <v>0</v>
      </c>
      <c r="N1044" s="149">
        <v>0</v>
      </c>
      <c r="O1044" s="149">
        <v>0</v>
      </c>
      <c r="P1044" s="68">
        <v>0</v>
      </c>
      <c r="Q1044" s="70">
        <v>0</v>
      </c>
      <c r="R1044" s="149">
        <v>0</v>
      </c>
      <c r="S1044" s="149">
        <v>0</v>
      </c>
      <c r="T1044" s="68">
        <v>0</v>
      </c>
      <c r="U1044" s="148">
        <v>0</v>
      </c>
      <c r="V1044" s="149">
        <v>0</v>
      </c>
      <c r="W1044" s="71">
        <v>0</v>
      </c>
      <c r="X1044" s="68">
        <v>0</v>
      </c>
      <c r="Y1044" s="65"/>
    </row>
    <row r="1045" spans="1:25" s="106" customFormat="1" ht="13.5" hidden="1" outlineLevel="1" collapsed="1" thickBot="1" x14ac:dyDescent="0.25">
      <c r="A1045" s="466">
        <v>810240</v>
      </c>
      <c r="B1045" s="97">
        <v>810240</v>
      </c>
      <c r="C1045" s="100" t="s">
        <v>181</v>
      </c>
      <c r="D1045" s="101" t="s">
        <v>265</v>
      </c>
      <c r="E1045" s="161">
        <v>0</v>
      </c>
      <c r="F1045" s="162">
        <v>0</v>
      </c>
      <c r="G1045" s="162">
        <v>0</v>
      </c>
      <c r="H1045" s="104">
        <v>0</v>
      </c>
      <c r="I1045" s="161">
        <v>0</v>
      </c>
      <c r="J1045" s="162">
        <v>0</v>
      </c>
      <c r="K1045" s="162">
        <v>0</v>
      </c>
      <c r="L1045" s="104">
        <v>0</v>
      </c>
      <c r="M1045" s="161">
        <v>0</v>
      </c>
      <c r="N1045" s="162">
        <v>0</v>
      </c>
      <c r="O1045" s="162">
        <v>0</v>
      </c>
      <c r="P1045" s="104">
        <v>0</v>
      </c>
      <c r="Q1045" s="161">
        <v>0</v>
      </c>
      <c r="R1045" s="162">
        <v>0</v>
      </c>
      <c r="S1045" s="162">
        <v>0</v>
      </c>
      <c r="T1045" s="104">
        <v>0</v>
      </c>
      <c r="U1045" s="161">
        <v>0</v>
      </c>
      <c r="V1045" s="162">
        <v>0</v>
      </c>
      <c r="W1045" s="162">
        <v>0</v>
      </c>
      <c r="X1045" s="104">
        <v>0</v>
      </c>
      <c r="Y1045" s="105"/>
    </row>
    <row r="1046" spans="1:25" ht="13.5" hidden="1" outlineLevel="2" thickBot="1" x14ac:dyDescent="0.25">
      <c r="A1046" s="467"/>
      <c r="B1046" s="95">
        <v>810240</v>
      </c>
      <c r="C1046" s="14" t="s">
        <v>411</v>
      </c>
      <c r="D1046" s="35" t="s">
        <v>198</v>
      </c>
      <c r="E1046" s="66">
        <v>0</v>
      </c>
      <c r="F1046" s="13">
        <v>0</v>
      </c>
      <c r="G1046" s="13">
        <v>0</v>
      </c>
      <c r="H1046" s="68">
        <v>0</v>
      </c>
      <c r="I1046" s="66">
        <v>0</v>
      </c>
      <c r="J1046" s="13">
        <v>0</v>
      </c>
      <c r="K1046" s="13">
        <v>0</v>
      </c>
      <c r="L1046" s="68">
        <v>0</v>
      </c>
      <c r="M1046" s="66">
        <v>0</v>
      </c>
      <c r="N1046" s="13">
        <v>0</v>
      </c>
      <c r="O1046" s="13">
        <v>0</v>
      </c>
      <c r="P1046" s="68">
        <v>0</v>
      </c>
      <c r="Q1046" s="66">
        <v>0</v>
      </c>
      <c r="R1046" s="13">
        <v>0</v>
      </c>
      <c r="S1046" s="13">
        <v>0</v>
      </c>
      <c r="T1046" s="68">
        <v>0</v>
      </c>
      <c r="U1046" s="69">
        <v>0</v>
      </c>
      <c r="V1046" s="13">
        <v>0</v>
      </c>
      <c r="W1046" s="67">
        <v>0</v>
      </c>
      <c r="X1046" s="68">
        <v>0</v>
      </c>
      <c r="Y1046" s="65"/>
    </row>
    <row r="1047" spans="1:25" ht="13.5" hidden="1" outlineLevel="2" thickBot="1" x14ac:dyDescent="0.25">
      <c r="A1047" s="467"/>
      <c r="B1047" s="95">
        <v>810240</v>
      </c>
      <c r="C1047" s="14" t="s">
        <v>196</v>
      </c>
      <c r="D1047" s="35" t="s">
        <v>199</v>
      </c>
      <c r="E1047" s="66">
        <v>0</v>
      </c>
      <c r="F1047" s="13">
        <v>0</v>
      </c>
      <c r="G1047" s="13">
        <v>0</v>
      </c>
      <c r="H1047" s="68">
        <v>0</v>
      </c>
      <c r="I1047" s="66">
        <v>0</v>
      </c>
      <c r="J1047" s="13">
        <v>0</v>
      </c>
      <c r="K1047" s="13">
        <v>0</v>
      </c>
      <c r="L1047" s="68">
        <v>0</v>
      </c>
      <c r="M1047" s="66">
        <v>0</v>
      </c>
      <c r="N1047" s="13">
        <v>0</v>
      </c>
      <c r="O1047" s="13">
        <v>0</v>
      </c>
      <c r="P1047" s="68">
        <v>0</v>
      </c>
      <c r="Q1047" s="66">
        <v>0</v>
      </c>
      <c r="R1047" s="13">
        <v>0</v>
      </c>
      <c r="S1047" s="13">
        <v>0</v>
      </c>
      <c r="T1047" s="68">
        <v>0</v>
      </c>
      <c r="U1047" s="69">
        <v>0</v>
      </c>
      <c r="V1047" s="13">
        <v>0</v>
      </c>
      <c r="W1047" s="67">
        <v>0</v>
      </c>
      <c r="X1047" s="68">
        <v>0</v>
      </c>
      <c r="Y1047" s="65"/>
    </row>
    <row r="1048" spans="1:25" ht="13.5" hidden="1" outlineLevel="2" thickBot="1" x14ac:dyDescent="0.25">
      <c r="A1048" s="467"/>
      <c r="B1048" s="95">
        <v>810240</v>
      </c>
      <c r="C1048" s="14" t="s">
        <v>412</v>
      </c>
      <c r="D1048" s="35" t="s">
        <v>200</v>
      </c>
      <c r="E1048" s="66">
        <v>0</v>
      </c>
      <c r="F1048" s="13">
        <v>0</v>
      </c>
      <c r="G1048" s="13">
        <v>0</v>
      </c>
      <c r="H1048" s="68">
        <v>0</v>
      </c>
      <c r="I1048" s="66">
        <v>0</v>
      </c>
      <c r="J1048" s="13">
        <v>0</v>
      </c>
      <c r="K1048" s="13">
        <v>0</v>
      </c>
      <c r="L1048" s="68">
        <v>0</v>
      </c>
      <c r="M1048" s="66">
        <v>0</v>
      </c>
      <c r="N1048" s="13">
        <v>0</v>
      </c>
      <c r="O1048" s="13">
        <v>0</v>
      </c>
      <c r="P1048" s="68">
        <v>0</v>
      </c>
      <c r="Q1048" s="66">
        <v>0</v>
      </c>
      <c r="R1048" s="13">
        <v>0</v>
      </c>
      <c r="S1048" s="13">
        <v>0</v>
      </c>
      <c r="T1048" s="68">
        <v>0</v>
      </c>
      <c r="U1048" s="69">
        <v>0</v>
      </c>
      <c r="V1048" s="13">
        <v>0</v>
      </c>
      <c r="W1048" s="67">
        <v>0</v>
      </c>
      <c r="X1048" s="68">
        <v>0</v>
      </c>
      <c r="Y1048" s="65"/>
    </row>
    <row r="1049" spans="1:25" ht="13.5" hidden="1" outlineLevel="2" thickBot="1" x14ac:dyDescent="0.25">
      <c r="A1049" s="467"/>
      <c r="B1049" s="95">
        <v>810240</v>
      </c>
      <c r="C1049" s="14" t="s">
        <v>339</v>
      </c>
      <c r="D1049" s="35" t="s">
        <v>201</v>
      </c>
      <c r="E1049" s="66">
        <v>0</v>
      </c>
      <c r="F1049" s="13">
        <v>0</v>
      </c>
      <c r="G1049" s="13">
        <v>0</v>
      </c>
      <c r="H1049" s="68">
        <v>0</v>
      </c>
      <c r="I1049" s="66">
        <v>0</v>
      </c>
      <c r="J1049" s="13">
        <v>0</v>
      </c>
      <c r="K1049" s="13">
        <v>0</v>
      </c>
      <c r="L1049" s="68">
        <v>0</v>
      </c>
      <c r="M1049" s="66">
        <v>0</v>
      </c>
      <c r="N1049" s="13">
        <v>0</v>
      </c>
      <c r="O1049" s="13">
        <v>0</v>
      </c>
      <c r="P1049" s="68">
        <v>0</v>
      </c>
      <c r="Q1049" s="66">
        <v>0</v>
      </c>
      <c r="R1049" s="13">
        <v>0</v>
      </c>
      <c r="S1049" s="13">
        <v>0</v>
      </c>
      <c r="T1049" s="68">
        <v>0</v>
      </c>
      <c r="U1049" s="69">
        <v>0</v>
      </c>
      <c r="V1049" s="13">
        <v>0</v>
      </c>
      <c r="W1049" s="67">
        <v>0</v>
      </c>
      <c r="X1049" s="68">
        <v>0</v>
      </c>
      <c r="Y1049" s="65"/>
    </row>
    <row r="1050" spans="1:25" ht="13.5" hidden="1" outlineLevel="2" thickBot="1" x14ac:dyDescent="0.25">
      <c r="A1050" s="467"/>
      <c r="B1050" s="95">
        <v>810240</v>
      </c>
      <c r="C1050" s="164" t="s">
        <v>398</v>
      </c>
      <c r="D1050" s="35" t="s">
        <v>306</v>
      </c>
      <c r="E1050" s="66">
        <v>0</v>
      </c>
      <c r="F1050" s="13">
        <v>0</v>
      </c>
      <c r="G1050" s="13">
        <v>0</v>
      </c>
      <c r="H1050" s="68">
        <v>0</v>
      </c>
      <c r="I1050" s="66">
        <v>0</v>
      </c>
      <c r="J1050" s="13">
        <v>0</v>
      </c>
      <c r="K1050" s="13">
        <v>0</v>
      </c>
      <c r="L1050" s="68">
        <v>0</v>
      </c>
      <c r="M1050" s="66">
        <v>0</v>
      </c>
      <c r="N1050" s="13">
        <v>0</v>
      </c>
      <c r="O1050" s="13">
        <v>0</v>
      </c>
      <c r="P1050" s="68">
        <v>0</v>
      </c>
      <c r="Q1050" s="66">
        <v>0</v>
      </c>
      <c r="R1050" s="13">
        <v>0</v>
      </c>
      <c r="S1050" s="13">
        <v>0</v>
      </c>
      <c r="T1050" s="68">
        <v>0</v>
      </c>
      <c r="U1050" s="69">
        <v>0</v>
      </c>
      <c r="V1050" s="13">
        <v>0</v>
      </c>
      <c r="W1050" s="67">
        <v>0</v>
      </c>
      <c r="X1050" s="68">
        <v>0</v>
      </c>
      <c r="Y1050" s="65"/>
    </row>
    <row r="1051" spans="1:25" ht="13.5" hidden="1" outlineLevel="2" thickBot="1" x14ac:dyDescent="0.25">
      <c r="A1051" s="467"/>
      <c r="B1051" s="95">
        <v>810240</v>
      </c>
      <c r="C1051" s="14" t="s">
        <v>202</v>
      </c>
      <c r="D1051" s="35" t="s">
        <v>397</v>
      </c>
      <c r="E1051" s="70">
        <v>0</v>
      </c>
      <c r="F1051" s="149">
        <v>0</v>
      </c>
      <c r="G1051" s="149">
        <v>0</v>
      </c>
      <c r="H1051" s="68">
        <v>0</v>
      </c>
      <c r="I1051" s="70">
        <v>0</v>
      </c>
      <c r="J1051" s="149">
        <v>0</v>
      </c>
      <c r="K1051" s="149">
        <v>0</v>
      </c>
      <c r="L1051" s="68">
        <v>0</v>
      </c>
      <c r="M1051" s="70">
        <v>0</v>
      </c>
      <c r="N1051" s="149">
        <v>0</v>
      </c>
      <c r="O1051" s="149">
        <v>0</v>
      </c>
      <c r="P1051" s="68">
        <v>0</v>
      </c>
      <c r="Q1051" s="70">
        <v>0</v>
      </c>
      <c r="R1051" s="149">
        <v>0</v>
      </c>
      <c r="S1051" s="149">
        <v>0</v>
      </c>
      <c r="T1051" s="68">
        <v>0</v>
      </c>
      <c r="U1051" s="148">
        <v>0</v>
      </c>
      <c r="V1051" s="149">
        <v>0</v>
      </c>
      <c r="W1051" s="71">
        <v>0</v>
      </c>
      <c r="X1051" s="68">
        <v>0</v>
      </c>
      <c r="Y1051" s="65"/>
    </row>
    <row r="1052" spans="1:25" s="106" customFormat="1" ht="13.5" hidden="1" outlineLevel="1" collapsed="1" thickBot="1" x14ac:dyDescent="0.25">
      <c r="A1052" s="464">
        <v>810301</v>
      </c>
      <c r="B1052" s="97">
        <v>810301</v>
      </c>
      <c r="C1052" s="100" t="s">
        <v>253</v>
      </c>
      <c r="D1052" s="101" t="s">
        <v>265</v>
      </c>
      <c r="E1052" s="161">
        <v>0</v>
      </c>
      <c r="F1052" s="162">
        <v>0</v>
      </c>
      <c r="G1052" s="162">
        <v>0</v>
      </c>
      <c r="H1052" s="104">
        <v>0</v>
      </c>
      <c r="I1052" s="161">
        <v>0</v>
      </c>
      <c r="J1052" s="162">
        <v>0</v>
      </c>
      <c r="K1052" s="162">
        <v>0</v>
      </c>
      <c r="L1052" s="104">
        <v>0</v>
      </c>
      <c r="M1052" s="161">
        <v>0</v>
      </c>
      <c r="N1052" s="162">
        <v>0</v>
      </c>
      <c r="O1052" s="162">
        <v>0</v>
      </c>
      <c r="P1052" s="104">
        <v>0</v>
      </c>
      <c r="Q1052" s="161">
        <v>0</v>
      </c>
      <c r="R1052" s="162">
        <v>0</v>
      </c>
      <c r="S1052" s="162">
        <v>0</v>
      </c>
      <c r="T1052" s="104">
        <v>0</v>
      </c>
      <c r="U1052" s="161">
        <v>0</v>
      </c>
      <c r="V1052" s="162">
        <v>0</v>
      </c>
      <c r="W1052" s="162">
        <v>0</v>
      </c>
      <c r="X1052" s="104">
        <v>0</v>
      </c>
      <c r="Y1052" s="105"/>
    </row>
    <row r="1053" spans="1:25" ht="13.5" hidden="1" outlineLevel="2" thickBot="1" x14ac:dyDescent="0.25">
      <c r="A1053" s="465"/>
      <c r="B1053" s="95">
        <v>810301</v>
      </c>
      <c r="C1053" s="14" t="s">
        <v>411</v>
      </c>
      <c r="D1053" s="58" t="s">
        <v>198</v>
      </c>
      <c r="E1053" s="66">
        <v>0</v>
      </c>
      <c r="F1053" s="13">
        <v>0</v>
      </c>
      <c r="G1053" s="13">
        <v>0</v>
      </c>
      <c r="H1053" s="68">
        <v>0</v>
      </c>
      <c r="I1053" s="66">
        <v>0</v>
      </c>
      <c r="J1053" s="13">
        <v>0</v>
      </c>
      <c r="K1053" s="13">
        <v>0</v>
      </c>
      <c r="L1053" s="68">
        <v>0</v>
      </c>
      <c r="M1053" s="66">
        <v>0</v>
      </c>
      <c r="N1053" s="13">
        <v>0</v>
      </c>
      <c r="O1053" s="13">
        <v>0</v>
      </c>
      <c r="P1053" s="68">
        <v>0</v>
      </c>
      <c r="Q1053" s="66">
        <v>0</v>
      </c>
      <c r="R1053" s="13">
        <v>0</v>
      </c>
      <c r="S1053" s="13">
        <v>0</v>
      </c>
      <c r="T1053" s="68">
        <v>0</v>
      </c>
      <c r="U1053" s="69">
        <v>0</v>
      </c>
      <c r="V1053" s="13">
        <v>0</v>
      </c>
      <c r="W1053" s="67">
        <v>0</v>
      </c>
      <c r="X1053" s="68">
        <v>0</v>
      </c>
      <c r="Y1053" s="65"/>
    </row>
    <row r="1054" spans="1:25" ht="13.5" hidden="1" outlineLevel="2" thickBot="1" x14ac:dyDescent="0.25">
      <c r="A1054" s="465"/>
      <c r="B1054" s="95">
        <v>810301</v>
      </c>
      <c r="C1054" s="14" t="s">
        <v>196</v>
      </c>
      <c r="D1054" s="58" t="s">
        <v>199</v>
      </c>
      <c r="E1054" s="66">
        <v>0</v>
      </c>
      <c r="F1054" s="13">
        <v>0</v>
      </c>
      <c r="G1054" s="13">
        <v>0</v>
      </c>
      <c r="H1054" s="68">
        <v>0</v>
      </c>
      <c r="I1054" s="66">
        <v>0</v>
      </c>
      <c r="J1054" s="13">
        <v>0</v>
      </c>
      <c r="K1054" s="13">
        <v>0</v>
      </c>
      <c r="L1054" s="68">
        <v>0</v>
      </c>
      <c r="M1054" s="66">
        <v>0</v>
      </c>
      <c r="N1054" s="13">
        <v>0</v>
      </c>
      <c r="O1054" s="13">
        <v>0</v>
      </c>
      <c r="P1054" s="68">
        <v>0</v>
      </c>
      <c r="Q1054" s="66">
        <v>0</v>
      </c>
      <c r="R1054" s="13">
        <v>0</v>
      </c>
      <c r="S1054" s="13">
        <v>0</v>
      </c>
      <c r="T1054" s="68">
        <v>0</v>
      </c>
      <c r="U1054" s="69">
        <v>0</v>
      </c>
      <c r="V1054" s="13">
        <v>0</v>
      </c>
      <c r="W1054" s="67">
        <v>0</v>
      </c>
      <c r="X1054" s="68">
        <v>0</v>
      </c>
      <c r="Y1054" s="65"/>
    </row>
    <row r="1055" spans="1:25" ht="13.5" hidden="1" outlineLevel="2" thickBot="1" x14ac:dyDescent="0.25">
      <c r="A1055" s="465"/>
      <c r="B1055" s="95">
        <v>810301</v>
      </c>
      <c r="C1055" s="14" t="s">
        <v>412</v>
      </c>
      <c r="D1055" s="58" t="s">
        <v>200</v>
      </c>
      <c r="E1055" s="66">
        <v>0</v>
      </c>
      <c r="F1055" s="13">
        <v>0</v>
      </c>
      <c r="G1055" s="13">
        <v>0</v>
      </c>
      <c r="H1055" s="68">
        <v>0</v>
      </c>
      <c r="I1055" s="66">
        <v>0</v>
      </c>
      <c r="J1055" s="13">
        <v>0</v>
      </c>
      <c r="K1055" s="13">
        <v>0</v>
      </c>
      <c r="L1055" s="68">
        <v>0</v>
      </c>
      <c r="M1055" s="66">
        <v>0</v>
      </c>
      <c r="N1055" s="13">
        <v>0</v>
      </c>
      <c r="O1055" s="13">
        <v>0</v>
      </c>
      <c r="P1055" s="68">
        <v>0</v>
      </c>
      <c r="Q1055" s="66">
        <v>0</v>
      </c>
      <c r="R1055" s="13">
        <v>0</v>
      </c>
      <c r="S1055" s="13">
        <v>0</v>
      </c>
      <c r="T1055" s="68">
        <v>0</v>
      </c>
      <c r="U1055" s="69">
        <v>0</v>
      </c>
      <c r="V1055" s="13">
        <v>0</v>
      </c>
      <c r="W1055" s="67">
        <v>0</v>
      </c>
      <c r="X1055" s="68">
        <v>0</v>
      </c>
      <c r="Y1055" s="65"/>
    </row>
    <row r="1056" spans="1:25" ht="13.5" hidden="1" outlineLevel="2" thickBot="1" x14ac:dyDescent="0.25">
      <c r="A1056" s="465"/>
      <c r="B1056" s="95">
        <v>810301</v>
      </c>
      <c r="C1056" s="14" t="s">
        <v>339</v>
      </c>
      <c r="D1056" s="35" t="s">
        <v>201</v>
      </c>
      <c r="E1056" s="66">
        <v>0</v>
      </c>
      <c r="F1056" s="13">
        <v>0</v>
      </c>
      <c r="G1056" s="13">
        <v>0</v>
      </c>
      <c r="H1056" s="68">
        <v>0</v>
      </c>
      <c r="I1056" s="66">
        <v>0</v>
      </c>
      <c r="J1056" s="13">
        <v>0</v>
      </c>
      <c r="K1056" s="13">
        <v>0</v>
      </c>
      <c r="L1056" s="68">
        <v>0</v>
      </c>
      <c r="M1056" s="66">
        <v>0</v>
      </c>
      <c r="N1056" s="13">
        <v>0</v>
      </c>
      <c r="O1056" s="13">
        <v>0</v>
      </c>
      <c r="P1056" s="68">
        <v>0</v>
      </c>
      <c r="Q1056" s="66">
        <v>0</v>
      </c>
      <c r="R1056" s="13">
        <v>0</v>
      </c>
      <c r="S1056" s="13">
        <v>0</v>
      </c>
      <c r="T1056" s="68">
        <v>0</v>
      </c>
      <c r="U1056" s="69">
        <v>0</v>
      </c>
      <c r="V1056" s="13">
        <v>0</v>
      </c>
      <c r="W1056" s="67">
        <v>0</v>
      </c>
      <c r="X1056" s="68">
        <v>0</v>
      </c>
      <c r="Y1056" s="65"/>
    </row>
    <row r="1057" spans="1:25" ht="13.5" hidden="1" outlineLevel="2" thickBot="1" x14ac:dyDescent="0.25">
      <c r="A1057" s="465"/>
      <c r="B1057" s="95">
        <v>810301</v>
      </c>
      <c r="C1057" s="164" t="s">
        <v>398</v>
      </c>
      <c r="D1057" s="35" t="s">
        <v>306</v>
      </c>
      <c r="E1057" s="66">
        <v>0</v>
      </c>
      <c r="F1057" s="13">
        <v>0</v>
      </c>
      <c r="G1057" s="13">
        <v>0</v>
      </c>
      <c r="H1057" s="68">
        <v>0</v>
      </c>
      <c r="I1057" s="66">
        <v>0</v>
      </c>
      <c r="J1057" s="13">
        <v>0</v>
      </c>
      <c r="K1057" s="13">
        <v>0</v>
      </c>
      <c r="L1057" s="68">
        <v>0</v>
      </c>
      <c r="M1057" s="66">
        <v>0</v>
      </c>
      <c r="N1057" s="13">
        <v>0</v>
      </c>
      <c r="O1057" s="13">
        <v>0</v>
      </c>
      <c r="P1057" s="68">
        <v>0</v>
      </c>
      <c r="Q1057" s="66">
        <v>0</v>
      </c>
      <c r="R1057" s="13">
        <v>0</v>
      </c>
      <c r="S1057" s="13">
        <v>0</v>
      </c>
      <c r="T1057" s="68">
        <v>0</v>
      </c>
      <c r="U1057" s="69">
        <v>0</v>
      </c>
      <c r="V1057" s="13">
        <v>0</v>
      </c>
      <c r="W1057" s="67">
        <v>0</v>
      </c>
      <c r="X1057" s="68">
        <v>0</v>
      </c>
      <c r="Y1057" s="65"/>
    </row>
    <row r="1058" spans="1:25" ht="13.5" hidden="1" outlineLevel="2" thickBot="1" x14ac:dyDescent="0.25">
      <c r="A1058" s="465"/>
      <c r="B1058" s="95">
        <v>810301</v>
      </c>
      <c r="C1058" s="14" t="s">
        <v>202</v>
      </c>
      <c r="D1058" s="35" t="s">
        <v>397</v>
      </c>
      <c r="E1058" s="70">
        <v>0</v>
      </c>
      <c r="F1058" s="149">
        <v>0</v>
      </c>
      <c r="G1058" s="149">
        <v>0</v>
      </c>
      <c r="H1058" s="68">
        <v>0</v>
      </c>
      <c r="I1058" s="70">
        <v>0</v>
      </c>
      <c r="J1058" s="149">
        <v>0</v>
      </c>
      <c r="K1058" s="149">
        <v>0</v>
      </c>
      <c r="L1058" s="68">
        <v>0</v>
      </c>
      <c r="M1058" s="70">
        <v>0</v>
      </c>
      <c r="N1058" s="149">
        <v>0</v>
      </c>
      <c r="O1058" s="149">
        <v>0</v>
      </c>
      <c r="P1058" s="68">
        <v>0</v>
      </c>
      <c r="Q1058" s="70">
        <v>0</v>
      </c>
      <c r="R1058" s="149">
        <v>0</v>
      </c>
      <c r="S1058" s="149">
        <v>0</v>
      </c>
      <c r="T1058" s="68">
        <v>0</v>
      </c>
      <c r="U1058" s="148">
        <v>0</v>
      </c>
      <c r="V1058" s="149">
        <v>0</v>
      </c>
      <c r="W1058" s="71">
        <v>0</v>
      </c>
      <c r="X1058" s="68">
        <v>0</v>
      </c>
      <c r="Y1058" s="65"/>
    </row>
    <row r="1059" spans="1:25" s="106" customFormat="1" ht="13.5" hidden="1" outlineLevel="1" collapsed="1" thickBot="1" x14ac:dyDescent="0.25">
      <c r="A1059" s="464">
        <v>810302</v>
      </c>
      <c r="B1059" s="97">
        <v>810302</v>
      </c>
      <c r="C1059" s="100" t="s">
        <v>74</v>
      </c>
      <c r="D1059" s="101" t="s">
        <v>265</v>
      </c>
      <c r="E1059" s="161">
        <v>0</v>
      </c>
      <c r="F1059" s="162">
        <v>0</v>
      </c>
      <c r="G1059" s="162">
        <v>0</v>
      </c>
      <c r="H1059" s="104">
        <v>0</v>
      </c>
      <c r="I1059" s="161">
        <v>0</v>
      </c>
      <c r="J1059" s="162">
        <v>0</v>
      </c>
      <c r="K1059" s="162">
        <v>0</v>
      </c>
      <c r="L1059" s="104">
        <v>0</v>
      </c>
      <c r="M1059" s="161">
        <v>0</v>
      </c>
      <c r="N1059" s="162">
        <v>0</v>
      </c>
      <c r="O1059" s="162">
        <v>0</v>
      </c>
      <c r="P1059" s="104">
        <v>0</v>
      </c>
      <c r="Q1059" s="161">
        <v>0</v>
      </c>
      <c r="R1059" s="162">
        <v>0</v>
      </c>
      <c r="S1059" s="162">
        <v>0</v>
      </c>
      <c r="T1059" s="104">
        <v>0</v>
      </c>
      <c r="U1059" s="161">
        <v>0</v>
      </c>
      <c r="V1059" s="162">
        <v>0</v>
      </c>
      <c r="W1059" s="162">
        <v>0</v>
      </c>
      <c r="X1059" s="104">
        <v>0</v>
      </c>
      <c r="Y1059" s="105"/>
    </row>
    <row r="1060" spans="1:25" ht="13.5" hidden="1" outlineLevel="2" thickBot="1" x14ac:dyDescent="0.25">
      <c r="A1060" s="465"/>
      <c r="B1060" s="95">
        <v>810302</v>
      </c>
      <c r="C1060" s="14" t="s">
        <v>411</v>
      </c>
      <c r="D1060" s="58" t="s">
        <v>198</v>
      </c>
      <c r="E1060" s="66">
        <v>0</v>
      </c>
      <c r="F1060" s="13">
        <v>0</v>
      </c>
      <c r="G1060" s="13">
        <v>0</v>
      </c>
      <c r="H1060" s="68">
        <v>0</v>
      </c>
      <c r="I1060" s="66">
        <v>0</v>
      </c>
      <c r="J1060" s="13">
        <v>0</v>
      </c>
      <c r="K1060" s="13">
        <v>0</v>
      </c>
      <c r="L1060" s="68">
        <v>0</v>
      </c>
      <c r="M1060" s="66">
        <v>0</v>
      </c>
      <c r="N1060" s="13">
        <v>0</v>
      </c>
      <c r="O1060" s="13">
        <v>0</v>
      </c>
      <c r="P1060" s="68">
        <v>0</v>
      </c>
      <c r="Q1060" s="66">
        <v>0</v>
      </c>
      <c r="R1060" s="13">
        <v>0</v>
      </c>
      <c r="S1060" s="13">
        <v>0</v>
      </c>
      <c r="T1060" s="68">
        <v>0</v>
      </c>
      <c r="U1060" s="69">
        <v>0</v>
      </c>
      <c r="V1060" s="13">
        <v>0</v>
      </c>
      <c r="W1060" s="67">
        <v>0</v>
      </c>
      <c r="X1060" s="68">
        <v>0</v>
      </c>
      <c r="Y1060" s="65"/>
    </row>
    <row r="1061" spans="1:25" ht="13.5" hidden="1" outlineLevel="2" thickBot="1" x14ac:dyDescent="0.25">
      <c r="A1061" s="465"/>
      <c r="B1061" s="95">
        <v>810302</v>
      </c>
      <c r="C1061" s="14" t="s">
        <v>196</v>
      </c>
      <c r="D1061" s="58" t="s">
        <v>199</v>
      </c>
      <c r="E1061" s="66">
        <v>0</v>
      </c>
      <c r="F1061" s="13">
        <v>0</v>
      </c>
      <c r="G1061" s="13">
        <v>0</v>
      </c>
      <c r="H1061" s="68">
        <v>0</v>
      </c>
      <c r="I1061" s="66">
        <v>0</v>
      </c>
      <c r="J1061" s="13">
        <v>0</v>
      </c>
      <c r="K1061" s="13">
        <v>0</v>
      </c>
      <c r="L1061" s="68">
        <v>0</v>
      </c>
      <c r="M1061" s="66">
        <v>0</v>
      </c>
      <c r="N1061" s="13">
        <v>0</v>
      </c>
      <c r="O1061" s="13">
        <v>0</v>
      </c>
      <c r="P1061" s="68">
        <v>0</v>
      </c>
      <c r="Q1061" s="66">
        <v>0</v>
      </c>
      <c r="R1061" s="13">
        <v>0</v>
      </c>
      <c r="S1061" s="13">
        <v>0</v>
      </c>
      <c r="T1061" s="68">
        <v>0</v>
      </c>
      <c r="U1061" s="69">
        <v>0</v>
      </c>
      <c r="V1061" s="13">
        <v>0</v>
      </c>
      <c r="W1061" s="67">
        <v>0</v>
      </c>
      <c r="X1061" s="68">
        <v>0</v>
      </c>
      <c r="Y1061" s="65"/>
    </row>
    <row r="1062" spans="1:25" ht="13.5" hidden="1" outlineLevel="2" thickBot="1" x14ac:dyDescent="0.25">
      <c r="A1062" s="465"/>
      <c r="B1062" s="95">
        <v>810302</v>
      </c>
      <c r="C1062" s="14" t="s">
        <v>412</v>
      </c>
      <c r="D1062" s="58" t="s">
        <v>200</v>
      </c>
      <c r="E1062" s="66">
        <v>0</v>
      </c>
      <c r="F1062" s="13">
        <v>0</v>
      </c>
      <c r="G1062" s="13">
        <v>0</v>
      </c>
      <c r="H1062" s="68">
        <v>0</v>
      </c>
      <c r="I1062" s="66">
        <v>0</v>
      </c>
      <c r="J1062" s="13">
        <v>0</v>
      </c>
      <c r="K1062" s="13">
        <v>0</v>
      </c>
      <c r="L1062" s="68">
        <v>0</v>
      </c>
      <c r="M1062" s="66">
        <v>0</v>
      </c>
      <c r="N1062" s="13">
        <v>0</v>
      </c>
      <c r="O1062" s="13">
        <v>0</v>
      </c>
      <c r="P1062" s="68">
        <v>0</v>
      </c>
      <c r="Q1062" s="66">
        <v>0</v>
      </c>
      <c r="R1062" s="13">
        <v>0</v>
      </c>
      <c r="S1062" s="13">
        <v>0</v>
      </c>
      <c r="T1062" s="68">
        <v>0</v>
      </c>
      <c r="U1062" s="69">
        <v>0</v>
      </c>
      <c r="V1062" s="13">
        <v>0</v>
      </c>
      <c r="W1062" s="67">
        <v>0</v>
      </c>
      <c r="X1062" s="68">
        <v>0</v>
      </c>
      <c r="Y1062" s="65"/>
    </row>
    <row r="1063" spans="1:25" ht="13.5" hidden="1" outlineLevel="2" thickBot="1" x14ac:dyDescent="0.25">
      <c r="A1063" s="465"/>
      <c r="B1063" s="95">
        <v>810302</v>
      </c>
      <c r="C1063" s="14" t="s">
        <v>339</v>
      </c>
      <c r="D1063" s="35" t="s">
        <v>201</v>
      </c>
      <c r="E1063" s="66">
        <v>0</v>
      </c>
      <c r="F1063" s="13">
        <v>0</v>
      </c>
      <c r="G1063" s="13">
        <v>0</v>
      </c>
      <c r="H1063" s="68">
        <v>0</v>
      </c>
      <c r="I1063" s="66">
        <v>0</v>
      </c>
      <c r="J1063" s="13">
        <v>0</v>
      </c>
      <c r="K1063" s="13">
        <v>0</v>
      </c>
      <c r="L1063" s="68">
        <v>0</v>
      </c>
      <c r="M1063" s="66">
        <v>0</v>
      </c>
      <c r="N1063" s="13">
        <v>0</v>
      </c>
      <c r="O1063" s="13">
        <v>0</v>
      </c>
      <c r="P1063" s="68">
        <v>0</v>
      </c>
      <c r="Q1063" s="66">
        <v>0</v>
      </c>
      <c r="R1063" s="13">
        <v>0</v>
      </c>
      <c r="S1063" s="13">
        <v>0</v>
      </c>
      <c r="T1063" s="68">
        <v>0</v>
      </c>
      <c r="U1063" s="69">
        <v>0</v>
      </c>
      <c r="V1063" s="13">
        <v>0</v>
      </c>
      <c r="W1063" s="67">
        <v>0</v>
      </c>
      <c r="X1063" s="68">
        <v>0</v>
      </c>
      <c r="Y1063" s="65"/>
    </row>
    <row r="1064" spans="1:25" ht="13.5" hidden="1" outlineLevel="2" thickBot="1" x14ac:dyDescent="0.25">
      <c r="A1064" s="465"/>
      <c r="B1064" s="95">
        <v>810302</v>
      </c>
      <c r="C1064" s="164" t="s">
        <v>398</v>
      </c>
      <c r="D1064" s="35" t="s">
        <v>306</v>
      </c>
      <c r="E1064" s="66">
        <v>0</v>
      </c>
      <c r="F1064" s="13">
        <v>0</v>
      </c>
      <c r="G1064" s="13">
        <v>0</v>
      </c>
      <c r="H1064" s="68">
        <v>0</v>
      </c>
      <c r="I1064" s="66">
        <v>0</v>
      </c>
      <c r="J1064" s="13">
        <v>0</v>
      </c>
      <c r="K1064" s="13">
        <v>0</v>
      </c>
      <c r="L1064" s="68">
        <v>0</v>
      </c>
      <c r="M1064" s="66">
        <v>0</v>
      </c>
      <c r="N1064" s="13">
        <v>0</v>
      </c>
      <c r="O1064" s="13">
        <v>0</v>
      </c>
      <c r="P1064" s="68">
        <v>0</v>
      </c>
      <c r="Q1064" s="66">
        <v>0</v>
      </c>
      <c r="R1064" s="13">
        <v>0</v>
      </c>
      <c r="S1064" s="13">
        <v>0</v>
      </c>
      <c r="T1064" s="68">
        <v>0</v>
      </c>
      <c r="U1064" s="69">
        <v>0</v>
      </c>
      <c r="V1064" s="13">
        <v>0</v>
      </c>
      <c r="W1064" s="67">
        <v>0</v>
      </c>
      <c r="X1064" s="68">
        <v>0</v>
      </c>
      <c r="Y1064" s="65"/>
    </row>
    <row r="1065" spans="1:25" ht="13.5" hidden="1" outlineLevel="2" thickBot="1" x14ac:dyDescent="0.25">
      <c r="A1065" s="465"/>
      <c r="B1065" s="95">
        <v>810302</v>
      </c>
      <c r="C1065" s="14" t="s">
        <v>202</v>
      </c>
      <c r="D1065" s="35" t="s">
        <v>397</v>
      </c>
      <c r="E1065" s="70">
        <v>0</v>
      </c>
      <c r="F1065" s="149">
        <v>0</v>
      </c>
      <c r="G1065" s="149">
        <v>0</v>
      </c>
      <c r="H1065" s="68">
        <v>0</v>
      </c>
      <c r="I1065" s="70">
        <v>0</v>
      </c>
      <c r="J1065" s="149">
        <v>0</v>
      </c>
      <c r="K1065" s="149">
        <v>0</v>
      </c>
      <c r="L1065" s="68">
        <v>0</v>
      </c>
      <c r="M1065" s="70">
        <v>0</v>
      </c>
      <c r="N1065" s="149">
        <v>0</v>
      </c>
      <c r="O1065" s="149">
        <v>0</v>
      </c>
      <c r="P1065" s="68">
        <v>0</v>
      </c>
      <c r="Q1065" s="70">
        <v>0</v>
      </c>
      <c r="R1065" s="149">
        <v>0</v>
      </c>
      <c r="S1065" s="149">
        <v>0</v>
      </c>
      <c r="T1065" s="68">
        <v>0</v>
      </c>
      <c r="U1065" s="148">
        <v>0</v>
      </c>
      <c r="V1065" s="149">
        <v>0</v>
      </c>
      <c r="W1065" s="71">
        <v>0</v>
      </c>
      <c r="X1065" s="68">
        <v>0</v>
      </c>
      <c r="Y1065" s="65"/>
    </row>
    <row r="1066" spans="1:25" s="106" customFormat="1" ht="13.5" hidden="1" outlineLevel="1" collapsed="1" thickBot="1" x14ac:dyDescent="0.25">
      <c r="A1066" s="464">
        <v>810308</v>
      </c>
      <c r="B1066" s="97">
        <v>810308</v>
      </c>
      <c r="C1066" s="100" t="s">
        <v>162</v>
      </c>
      <c r="D1066" s="101" t="s">
        <v>265</v>
      </c>
      <c r="E1066" s="161">
        <v>0</v>
      </c>
      <c r="F1066" s="162">
        <v>0</v>
      </c>
      <c r="G1066" s="162">
        <v>0</v>
      </c>
      <c r="H1066" s="104">
        <v>0</v>
      </c>
      <c r="I1066" s="161">
        <v>0</v>
      </c>
      <c r="J1066" s="162">
        <v>0</v>
      </c>
      <c r="K1066" s="162">
        <v>0</v>
      </c>
      <c r="L1066" s="104">
        <v>0</v>
      </c>
      <c r="M1066" s="161">
        <v>0</v>
      </c>
      <c r="N1066" s="162">
        <v>0</v>
      </c>
      <c r="O1066" s="162">
        <v>0</v>
      </c>
      <c r="P1066" s="104">
        <v>0</v>
      </c>
      <c r="Q1066" s="161">
        <v>0</v>
      </c>
      <c r="R1066" s="162">
        <v>0</v>
      </c>
      <c r="S1066" s="162">
        <v>0</v>
      </c>
      <c r="T1066" s="104">
        <v>0</v>
      </c>
      <c r="U1066" s="161">
        <v>0</v>
      </c>
      <c r="V1066" s="162">
        <v>0</v>
      </c>
      <c r="W1066" s="162">
        <v>0</v>
      </c>
      <c r="X1066" s="104">
        <v>0</v>
      </c>
      <c r="Y1066" s="105"/>
    </row>
    <row r="1067" spans="1:25" ht="13.5" hidden="1" outlineLevel="2" thickBot="1" x14ac:dyDescent="0.25">
      <c r="A1067" s="465"/>
      <c r="B1067" s="95">
        <v>810308</v>
      </c>
      <c r="C1067" s="14" t="s">
        <v>411</v>
      </c>
      <c r="D1067" s="58" t="s">
        <v>198</v>
      </c>
      <c r="E1067" s="66">
        <v>0</v>
      </c>
      <c r="F1067" s="13">
        <v>0</v>
      </c>
      <c r="G1067" s="13">
        <v>0</v>
      </c>
      <c r="H1067" s="68">
        <v>0</v>
      </c>
      <c r="I1067" s="66">
        <v>0</v>
      </c>
      <c r="J1067" s="13">
        <v>0</v>
      </c>
      <c r="K1067" s="13">
        <v>0</v>
      </c>
      <c r="L1067" s="68">
        <v>0</v>
      </c>
      <c r="M1067" s="66">
        <v>0</v>
      </c>
      <c r="N1067" s="13">
        <v>0</v>
      </c>
      <c r="O1067" s="13">
        <v>0</v>
      </c>
      <c r="P1067" s="68">
        <v>0</v>
      </c>
      <c r="Q1067" s="66">
        <v>0</v>
      </c>
      <c r="R1067" s="13">
        <v>0</v>
      </c>
      <c r="S1067" s="13">
        <v>0</v>
      </c>
      <c r="T1067" s="68">
        <v>0</v>
      </c>
      <c r="U1067" s="69">
        <v>0</v>
      </c>
      <c r="V1067" s="13">
        <v>0</v>
      </c>
      <c r="W1067" s="67">
        <v>0</v>
      </c>
      <c r="X1067" s="68">
        <v>0</v>
      </c>
      <c r="Y1067" s="65"/>
    </row>
    <row r="1068" spans="1:25" ht="13.5" hidden="1" outlineLevel="2" thickBot="1" x14ac:dyDescent="0.25">
      <c r="A1068" s="465"/>
      <c r="B1068" s="95">
        <v>810308</v>
      </c>
      <c r="C1068" s="14" t="s">
        <v>196</v>
      </c>
      <c r="D1068" s="58" t="s">
        <v>199</v>
      </c>
      <c r="E1068" s="66">
        <v>0</v>
      </c>
      <c r="F1068" s="13">
        <v>0</v>
      </c>
      <c r="G1068" s="13">
        <v>0</v>
      </c>
      <c r="H1068" s="68">
        <v>0</v>
      </c>
      <c r="I1068" s="66">
        <v>0</v>
      </c>
      <c r="J1068" s="13">
        <v>0</v>
      </c>
      <c r="K1068" s="13">
        <v>0</v>
      </c>
      <c r="L1068" s="68">
        <v>0</v>
      </c>
      <c r="M1068" s="66">
        <v>0</v>
      </c>
      <c r="N1068" s="13">
        <v>0</v>
      </c>
      <c r="O1068" s="13">
        <v>0</v>
      </c>
      <c r="P1068" s="68">
        <v>0</v>
      </c>
      <c r="Q1068" s="66">
        <v>0</v>
      </c>
      <c r="R1068" s="13">
        <v>0</v>
      </c>
      <c r="S1068" s="13">
        <v>0</v>
      </c>
      <c r="T1068" s="68">
        <v>0</v>
      </c>
      <c r="U1068" s="69">
        <v>0</v>
      </c>
      <c r="V1068" s="13">
        <v>0</v>
      </c>
      <c r="W1068" s="67">
        <v>0</v>
      </c>
      <c r="X1068" s="68">
        <v>0</v>
      </c>
      <c r="Y1068" s="65"/>
    </row>
    <row r="1069" spans="1:25" ht="13.5" hidden="1" outlineLevel="2" thickBot="1" x14ac:dyDescent="0.25">
      <c r="A1069" s="465"/>
      <c r="B1069" s="95">
        <v>810308</v>
      </c>
      <c r="C1069" s="14" t="s">
        <v>412</v>
      </c>
      <c r="D1069" s="58" t="s">
        <v>200</v>
      </c>
      <c r="E1069" s="66">
        <v>0</v>
      </c>
      <c r="F1069" s="13">
        <v>0</v>
      </c>
      <c r="G1069" s="13">
        <v>0</v>
      </c>
      <c r="H1069" s="68">
        <v>0</v>
      </c>
      <c r="I1069" s="66">
        <v>0</v>
      </c>
      <c r="J1069" s="13">
        <v>0</v>
      </c>
      <c r="K1069" s="13">
        <v>0</v>
      </c>
      <c r="L1069" s="68">
        <v>0</v>
      </c>
      <c r="M1069" s="66">
        <v>0</v>
      </c>
      <c r="N1069" s="13">
        <v>0</v>
      </c>
      <c r="O1069" s="13">
        <v>0</v>
      </c>
      <c r="P1069" s="68">
        <v>0</v>
      </c>
      <c r="Q1069" s="66">
        <v>0</v>
      </c>
      <c r="R1069" s="13">
        <v>0</v>
      </c>
      <c r="S1069" s="13">
        <v>0</v>
      </c>
      <c r="T1069" s="68">
        <v>0</v>
      </c>
      <c r="U1069" s="69">
        <v>0</v>
      </c>
      <c r="V1069" s="13">
        <v>0</v>
      </c>
      <c r="W1069" s="67">
        <v>0</v>
      </c>
      <c r="X1069" s="68">
        <v>0</v>
      </c>
      <c r="Y1069" s="65"/>
    </row>
    <row r="1070" spans="1:25" ht="13.5" hidden="1" outlineLevel="2" thickBot="1" x14ac:dyDescent="0.25">
      <c r="A1070" s="465"/>
      <c r="B1070" s="95">
        <v>810308</v>
      </c>
      <c r="C1070" s="14" t="s">
        <v>339</v>
      </c>
      <c r="D1070" s="35" t="s">
        <v>201</v>
      </c>
      <c r="E1070" s="66">
        <v>0</v>
      </c>
      <c r="F1070" s="13">
        <v>0</v>
      </c>
      <c r="G1070" s="13">
        <v>0</v>
      </c>
      <c r="H1070" s="68">
        <v>0</v>
      </c>
      <c r="I1070" s="66">
        <v>0</v>
      </c>
      <c r="J1070" s="13">
        <v>0</v>
      </c>
      <c r="K1070" s="13">
        <v>0</v>
      </c>
      <c r="L1070" s="68">
        <v>0</v>
      </c>
      <c r="M1070" s="66">
        <v>0</v>
      </c>
      <c r="N1070" s="13">
        <v>0</v>
      </c>
      <c r="O1070" s="13">
        <v>0</v>
      </c>
      <c r="P1070" s="68">
        <v>0</v>
      </c>
      <c r="Q1070" s="66">
        <v>0</v>
      </c>
      <c r="R1070" s="13">
        <v>0</v>
      </c>
      <c r="S1070" s="13">
        <v>0</v>
      </c>
      <c r="T1070" s="68">
        <v>0</v>
      </c>
      <c r="U1070" s="69">
        <v>0</v>
      </c>
      <c r="V1070" s="13">
        <v>0</v>
      </c>
      <c r="W1070" s="67">
        <v>0</v>
      </c>
      <c r="X1070" s="68">
        <v>0</v>
      </c>
      <c r="Y1070" s="65"/>
    </row>
    <row r="1071" spans="1:25" ht="13.5" hidden="1" outlineLevel="2" thickBot="1" x14ac:dyDescent="0.25">
      <c r="A1071" s="465"/>
      <c r="B1071" s="95">
        <v>810308</v>
      </c>
      <c r="C1071" s="164" t="s">
        <v>398</v>
      </c>
      <c r="D1071" s="35" t="s">
        <v>306</v>
      </c>
      <c r="E1071" s="66">
        <v>0</v>
      </c>
      <c r="F1071" s="13">
        <v>0</v>
      </c>
      <c r="G1071" s="13">
        <v>0</v>
      </c>
      <c r="H1071" s="68">
        <v>0</v>
      </c>
      <c r="I1071" s="66">
        <v>0</v>
      </c>
      <c r="J1071" s="13">
        <v>0</v>
      </c>
      <c r="K1071" s="13">
        <v>0</v>
      </c>
      <c r="L1071" s="68">
        <v>0</v>
      </c>
      <c r="M1071" s="66">
        <v>0</v>
      </c>
      <c r="N1071" s="13">
        <v>0</v>
      </c>
      <c r="O1071" s="13">
        <v>0</v>
      </c>
      <c r="P1071" s="68">
        <v>0</v>
      </c>
      <c r="Q1071" s="66">
        <v>0</v>
      </c>
      <c r="R1071" s="13">
        <v>0</v>
      </c>
      <c r="S1071" s="13">
        <v>0</v>
      </c>
      <c r="T1071" s="68">
        <v>0</v>
      </c>
      <c r="U1071" s="69">
        <v>0</v>
      </c>
      <c r="V1071" s="13">
        <v>0</v>
      </c>
      <c r="W1071" s="67">
        <v>0</v>
      </c>
      <c r="X1071" s="68">
        <v>0</v>
      </c>
      <c r="Y1071" s="65"/>
    </row>
    <row r="1072" spans="1:25" ht="13.5" hidden="1" outlineLevel="2" thickBot="1" x14ac:dyDescent="0.25">
      <c r="A1072" s="465"/>
      <c r="B1072" s="95">
        <v>810308</v>
      </c>
      <c r="C1072" s="14" t="s">
        <v>202</v>
      </c>
      <c r="D1072" s="35" t="s">
        <v>397</v>
      </c>
      <c r="E1072" s="70">
        <v>0</v>
      </c>
      <c r="F1072" s="149">
        <v>0</v>
      </c>
      <c r="G1072" s="149">
        <v>0</v>
      </c>
      <c r="H1072" s="68">
        <v>0</v>
      </c>
      <c r="I1072" s="70">
        <v>0</v>
      </c>
      <c r="J1072" s="149">
        <v>0</v>
      </c>
      <c r="K1072" s="149">
        <v>0</v>
      </c>
      <c r="L1072" s="68">
        <v>0</v>
      </c>
      <c r="M1072" s="70">
        <v>0</v>
      </c>
      <c r="N1072" s="149">
        <v>0</v>
      </c>
      <c r="O1072" s="149">
        <v>0</v>
      </c>
      <c r="P1072" s="68">
        <v>0</v>
      </c>
      <c r="Q1072" s="70">
        <v>0</v>
      </c>
      <c r="R1072" s="149">
        <v>0</v>
      </c>
      <c r="S1072" s="149">
        <v>0</v>
      </c>
      <c r="T1072" s="68">
        <v>0</v>
      </c>
      <c r="U1072" s="148">
        <v>0</v>
      </c>
      <c r="V1072" s="149">
        <v>0</v>
      </c>
      <c r="W1072" s="71">
        <v>0</v>
      </c>
      <c r="X1072" s="68">
        <v>0</v>
      </c>
      <c r="Y1072" s="65"/>
    </row>
    <row r="1073" spans="1:25" s="106" customFormat="1" ht="13.5" hidden="1" outlineLevel="1" collapsed="1" thickBot="1" x14ac:dyDescent="0.25">
      <c r="A1073" s="464">
        <v>810320</v>
      </c>
      <c r="B1073" s="97">
        <v>810320</v>
      </c>
      <c r="C1073" s="100" t="s">
        <v>163</v>
      </c>
      <c r="D1073" s="101" t="s">
        <v>265</v>
      </c>
      <c r="E1073" s="161">
        <v>0</v>
      </c>
      <c r="F1073" s="162">
        <v>0</v>
      </c>
      <c r="G1073" s="162">
        <v>0</v>
      </c>
      <c r="H1073" s="104">
        <v>0</v>
      </c>
      <c r="I1073" s="161">
        <v>0</v>
      </c>
      <c r="J1073" s="162">
        <v>0</v>
      </c>
      <c r="K1073" s="162">
        <v>0</v>
      </c>
      <c r="L1073" s="104">
        <v>0</v>
      </c>
      <c r="M1073" s="161">
        <v>0</v>
      </c>
      <c r="N1073" s="162">
        <v>0</v>
      </c>
      <c r="O1073" s="162">
        <v>0</v>
      </c>
      <c r="P1073" s="104">
        <v>0</v>
      </c>
      <c r="Q1073" s="161">
        <v>0</v>
      </c>
      <c r="R1073" s="162">
        <v>0</v>
      </c>
      <c r="S1073" s="162">
        <v>0</v>
      </c>
      <c r="T1073" s="104">
        <v>0</v>
      </c>
      <c r="U1073" s="161">
        <v>0</v>
      </c>
      <c r="V1073" s="162">
        <v>0</v>
      </c>
      <c r="W1073" s="162">
        <v>0</v>
      </c>
      <c r="X1073" s="104">
        <v>0</v>
      </c>
      <c r="Y1073" s="105"/>
    </row>
    <row r="1074" spans="1:25" ht="13.5" hidden="1" outlineLevel="2" thickBot="1" x14ac:dyDescent="0.25">
      <c r="A1074" s="465"/>
      <c r="B1074" s="95">
        <v>810320</v>
      </c>
      <c r="C1074" s="14" t="s">
        <v>411</v>
      </c>
      <c r="D1074" s="58" t="s">
        <v>198</v>
      </c>
      <c r="E1074" s="66">
        <v>0</v>
      </c>
      <c r="F1074" s="13">
        <v>0</v>
      </c>
      <c r="G1074" s="13">
        <v>0</v>
      </c>
      <c r="H1074" s="68">
        <v>0</v>
      </c>
      <c r="I1074" s="66">
        <v>0</v>
      </c>
      <c r="J1074" s="13">
        <v>0</v>
      </c>
      <c r="K1074" s="13">
        <v>0</v>
      </c>
      <c r="L1074" s="68">
        <v>0</v>
      </c>
      <c r="M1074" s="66">
        <v>0</v>
      </c>
      <c r="N1074" s="13">
        <v>0</v>
      </c>
      <c r="O1074" s="13">
        <v>0</v>
      </c>
      <c r="P1074" s="68">
        <v>0</v>
      </c>
      <c r="Q1074" s="66">
        <v>0</v>
      </c>
      <c r="R1074" s="13">
        <v>0</v>
      </c>
      <c r="S1074" s="13">
        <v>0</v>
      </c>
      <c r="T1074" s="68">
        <v>0</v>
      </c>
      <c r="U1074" s="69">
        <v>0</v>
      </c>
      <c r="V1074" s="13">
        <v>0</v>
      </c>
      <c r="W1074" s="67">
        <v>0</v>
      </c>
      <c r="X1074" s="68">
        <v>0</v>
      </c>
      <c r="Y1074" s="65"/>
    </row>
    <row r="1075" spans="1:25" ht="13.5" hidden="1" outlineLevel="2" thickBot="1" x14ac:dyDescent="0.25">
      <c r="A1075" s="465"/>
      <c r="B1075" s="95">
        <v>810320</v>
      </c>
      <c r="C1075" s="14" t="s">
        <v>196</v>
      </c>
      <c r="D1075" s="58" t="s">
        <v>199</v>
      </c>
      <c r="E1075" s="66">
        <v>0</v>
      </c>
      <c r="F1075" s="13">
        <v>0</v>
      </c>
      <c r="G1075" s="13">
        <v>0</v>
      </c>
      <c r="H1075" s="68">
        <v>0</v>
      </c>
      <c r="I1075" s="66">
        <v>0</v>
      </c>
      <c r="J1075" s="13">
        <v>0</v>
      </c>
      <c r="K1075" s="13">
        <v>0</v>
      </c>
      <c r="L1075" s="68">
        <v>0</v>
      </c>
      <c r="M1075" s="66">
        <v>0</v>
      </c>
      <c r="N1075" s="13">
        <v>0</v>
      </c>
      <c r="O1075" s="13">
        <v>0</v>
      </c>
      <c r="P1075" s="68">
        <v>0</v>
      </c>
      <c r="Q1075" s="66">
        <v>0</v>
      </c>
      <c r="R1075" s="13">
        <v>0</v>
      </c>
      <c r="S1075" s="13">
        <v>0</v>
      </c>
      <c r="T1075" s="68">
        <v>0</v>
      </c>
      <c r="U1075" s="69">
        <v>0</v>
      </c>
      <c r="V1075" s="13">
        <v>0</v>
      </c>
      <c r="W1075" s="67">
        <v>0</v>
      </c>
      <c r="X1075" s="68">
        <v>0</v>
      </c>
      <c r="Y1075" s="65"/>
    </row>
    <row r="1076" spans="1:25" ht="13.5" hidden="1" outlineLevel="2" thickBot="1" x14ac:dyDescent="0.25">
      <c r="A1076" s="465"/>
      <c r="B1076" s="95">
        <v>810320</v>
      </c>
      <c r="C1076" s="14" t="s">
        <v>412</v>
      </c>
      <c r="D1076" s="58" t="s">
        <v>200</v>
      </c>
      <c r="E1076" s="66">
        <v>0</v>
      </c>
      <c r="F1076" s="13">
        <v>0</v>
      </c>
      <c r="G1076" s="13">
        <v>0</v>
      </c>
      <c r="H1076" s="68">
        <v>0</v>
      </c>
      <c r="I1076" s="66">
        <v>0</v>
      </c>
      <c r="J1076" s="13">
        <v>0</v>
      </c>
      <c r="K1076" s="13">
        <v>0</v>
      </c>
      <c r="L1076" s="68">
        <v>0</v>
      </c>
      <c r="M1076" s="66">
        <v>0</v>
      </c>
      <c r="N1076" s="13">
        <v>0</v>
      </c>
      <c r="O1076" s="13">
        <v>0</v>
      </c>
      <c r="P1076" s="68">
        <v>0</v>
      </c>
      <c r="Q1076" s="66">
        <v>0</v>
      </c>
      <c r="R1076" s="13">
        <v>0</v>
      </c>
      <c r="S1076" s="13">
        <v>0</v>
      </c>
      <c r="T1076" s="68">
        <v>0</v>
      </c>
      <c r="U1076" s="69">
        <v>0</v>
      </c>
      <c r="V1076" s="13">
        <v>0</v>
      </c>
      <c r="W1076" s="67">
        <v>0</v>
      </c>
      <c r="X1076" s="68">
        <v>0</v>
      </c>
      <c r="Y1076" s="65"/>
    </row>
    <row r="1077" spans="1:25" ht="13.5" hidden="1" outlineLevel="2" thickBot="1" x14ac:dyDescent="0.25">
      <c r="A1077" s="465"/>
      <c r="B1077" s="95">
        <v>810320</v>
      </c>
      <c r="C1077" s="14" t="s">
        <v>339</v>
      </c>
      <c r="D1077" s="35" t="s">
        <v>201</v>
      </c>
      <c r="E1077" s="66">
        <v>0</v>
      </c>
      <c r="F1077" s="13">
        <v>0</v>
      </c>
      <c r="G1077" s="13">
        <v>0</v>
      </c>
      <c r="H1077" s="68">
        <v>0</v>
      </c>
      <c r="I1077" s="66">
        <v>0</v>
      </c>
      <c r="J1077" s="13">
        <v>0</v>
      </c>
      <c r="K1077" s="13">
        <v>0</v>
      </c>
      <c r="L1077" s="68">
        <v>0</v>
      </c>
      <c r="M1077" s="66">
        <v>0</v>
      </c>
      <c r="N1077" s="13">
        <v>0</v>
      </c>
      <c r="O1077" s="13">
        <v>0</v>
      </c>
      <c r="P1077" s="68">
        <v>0</v>
      </c>
      <c r="Q1077" s="66">
        <v>0</v>
      </c>
      <c r="R1077" s="13">
        <v>0</v>
      </c>
      <c r="S1077" s="13">
        <v>0</v>
      </c>
      <c r="T1077" s="68">
        <v>0</v>
      </c>
      <c r="U1077" s="69">
        <v>0</v>
      </c>
      <c r="V1077" s="13">
        <v>0</v>
      </c>
      <c r="W1077" s="67">
        <v>0</v>
      </c>
      <c r="X1077" s="68">
        <v>0</v>
      </c>
      <c r="Y1077" s="65"/>
    </row>
    <row r="1078" spans="1:25" ht="13.5" hidden="1" outlineLevel="2" thickBot="1" x14ac:dyDescent="0.25">
      <c r="A1078" s="465"/>
      <c r="B1078" s="95">
        <v>810320</v>
      </c>
      <c r="C1078" s="164" t="s">
        <v>398</v>
      </c>
      <c r="D1078" s="35" t="s">
        <v>306</v>
      </c>
      <c r="E1078" s="66">
        <v>0</v>
      </c>
      <c r="F1078" s="13">
        <v>0</v>
      </c>
      <c r="G1078" s="13">
        <v>0</v>
      </c>
      <c r="H1078" s="68">
        <v>0</v>
      </c>
      <c r="I1078" s="66">
        <v>0</v>
      </c>
      <c r="J1078" s="13">
        <v>0</v>
      </c>
      <c r="K1078" s="13">
        <v>0</v>
      </c>
      <c r="L1078" s="68">
        <v>0</v>
      </c>
      <c r="M1078" s="66">
        <v>0</v>
      </c>
      <c r="N1078" s="13">
        <v>0</v>
      </c>
      <c r="O1078" s="13">
        <v>0</v>
      </c>
      <c r="P1078" s="68">
        <v>0</v>
      </c>
      <c r="Q1078" s="66">
        <v>0</v>
      </c>
      <c r="R1078" s="13">
        <v>0</v>
      </c>
      <c r="S1078" s="13">
        <v>0</v>
      </c>
      <c r="T1078" s="68">
        <v>0</v>
      </c>
      <c r="U1078" s="69">
        <v>0</v>
      </c>
      <c r="V1078" s="13">
        <v>0</v>
      </c>
      <c r="W1078" s="67">
        <v>0</v>
      </c>
      <c r="X1078" s="68">
        <v>0</v>
      </c>
      <c r="Y1078" s="65"/>
    </row>
    <row r="1079" spans="1:25" ht="13.5" hidden="1" outlineLevel="2" thickBot="1" x14ac:dyDescent="0.25">
      <c r="A1079" s="465"/>
      <c r="B1079" s="95">
        <v>810320</v>
      </c>
      <c r="C1079" s="14" t="s">
        <v>202</v>
      </c>
      <c r="D1079" s="35" t="s">
        <v>397</v>
      </c>
      <c r="E1079" s="70">
        <v>0</v>
      </c>
      <c r="F1079" s="149">
        <v>0</v>
      </c>
      <c r="G1079" s="149">
        <v>0</v>
      </c>
      <c r="H1079" s="68">
        <v>0</v>
      </c>
      <c r="I1079" s="70">
        <v>0</v>
      </c>
      <c r="J1079" s="149">
        <v>0</v>
      </c>
      <c r="K1079" s="149">
        <v>0</v>
      </c>
      <c r="L1079" s="68">
        <v>0</v>
      </c>
      <c r="M1079" s="70">
        <v>0</v>
      </c>
      <c r="N1079" s="149">
        <v>0</v>
      </c>
      <c r="O1079" s="149">
        <v>0</v>
      </c>
      <c r="P1079" s="68">
        <v>0</v>
      </c>
      <c r="Q1079" s="70">
        <v>0</v>
      </c>
      <c r="R1079" s="149">
        <v>0</v>
      </c>
      <c r="S1079" s="149">
        <v>0</v>
      </c>
      <c r="T1079" s="68">
        <v>0</v>
      </c>
      <c r="U1079" s="148">
        <v>0</v>
      </c>
      <c r="V1079" s="149">
        <v>0</v>
      </c>
      <c r="W1079" s="71">
        <v>0</v>
      </c>
      <c r="X1079" s="68">
        <v>0</v>
      </c>
      <c r="Y1079" s="65"/>
    </row>
    <row r="1080" spans="1:25" s="106" customFormat="1" ht="13.5" hidden="1" outlineLevel="1" collapsed="1" thickBot="1" x14ac:dyDescent="0.25">
      <c r="A1080" s="466">
        <v>810323</v>
      </c>
      <c r="B1080" s="97">
        <v>810323</v>
      </c>
      <c r="C1080" s="100" t="s">
        <v>183</v>
      </c>
      <c r="D1080" s="101" t="s">
        <v>265</v>
      </c>
      <c r="E1080" s="161">
        <v>0</v>
      </c>
      <c r="F1080" s="162">
        <v>0</v>
      </c>
      <c r="G1080" s="162">
        <v>0</v>
      </c>
      <c r="H1080" s="104">
        <v>0</v>
      </c>
      <c r="I1080" s="161">
        <v>0</v>
      </c>
      <c r="J1080" s="162">
        <v>0</v>
      </c>
      <c r="K1080" s="162">
        <v>0</v>
      </c>
      <c r="L1080" s="104">
        <v>0</v>
      </c>
      <c r="M1080" s="161">
        <v>0</v>
      </c>
      <c r="N1080" s="162">
        <v>0</v>
      </c>
      <c r="O1080" s="162">
        <v>0</v>
      </c>
      <c r="P1080" s="104">
        <v>0</v>
      </c>
      <c r="Q1080" s="161">
        <v>0</v>
      </c>
      <c r="R1080" s="162">
        <v>0</v>
      </c>
      <c r="S1080" s="162">
        <v>0</v>
      </c>
      <c r="T1080" s="104">
        <v>0</v>
      </c>
      <c r="U1080" s="161">
        <v>0</v>
      </c>
      <c r="V1080" s="162">
        <v>0</v>
      </c>
      <c r="W1080" s="162">
        <v>0</v>
      </c>
      <c r="X1080" s="104">
        <v>0</v>
      </c>
      <c r="Y1080" s="105"/>
    </row>
    <row r="1081" spans="1:25" ht="13.5" hidden="1" outlineLevel="2" thickBot="1" x14ac:dyDescent="0.25">
      <c r="A1081" s="467"/>
      <c r="B1081" s="95">
        <v>810323</v>
      </c>
      <c r="C1081" s="14" t="s">
        <v>411</v>
      </c>
      <c r="D1081" s="35" t="s">
        <v>198</v>
      </c>
      <c r="E1081" s="66">
        <v>0</v>
      </c>
      <c r="F1081" s="13">
        <v>0</v>
      </c>
      <c r="G1081" s="13">
        <v>0</v>
      </c>
      <c r="H1081" s="68">
        <v>0</v>
      </c>
      <c r="I1081" s="66">
        <v>0</v>
      </c>
      <c r="J1081" s="13">
        <v>0</v>
      </c>
      <c r="K1081" s="13">
        <v>0</v>
      </c>
      <c r="L1081" s="68">
        <v>0</v>
      </c>
      <c r="M1081" s="66">
        <v>0</v>
      </c>
      <c r="N1081" s="13">
        <v>0</v>
      </c>
      <c r="O1081" s="13">
        <v>0</v>
      </c>
      <c r="P1081" s="68">
        <v>0</v>
      </c>
      <c r="Q1081" s="66">
        <v>0</v>
      </c>
      <c r="R1081" s="13">
        <v>0</v>
      </c>
      <c r="S1081" s="13">
        <v>0</v>
      </c>
      <c r="T1081" s="68">
        <v>0</v>
      </c>
      <c r="U1081" s="69">
        <v>0</v>
      </c>
      <c r="V1081" s="13">
        <v>0</v>
      </c>
      <c r="W1081" s="67">
        <v>0</v>
      </c>
      <c r="X1081" s="68">
        <v>0</v>
      </c>
      <c r="Y1081" s="65"/>
    </row>
    <row r="1082" spans="1:25" ht="13.5" hidden="1" outlineLevel="2" thickBot="1" x14ac:dyDescent="0.25">
      <c r="A1082" s="467"/>
      <c r="B1082" s="95">
        <v>810323</v>
      </c>
      <c r="C1082" s="14" t="s">
        <v>196</v>
      </c>
      <c r="D1082" s="35" t="s">
        <v>199</v>
      </c>
      <c r="E1082" s="66">
        <v>0</v>
      </c>
      <c r="F1082" s="13">
        <v>0</v>
      </c>
      <c r="G1082" s="13">
        <v>0</v>
      </c>
      <c r="H1082" s="68">
        <v>0</v>
      </c>
      <c r="I1082" s="66">
        <v>0</v>
      </c>
      <c r="J1082" s="13">
        <v>0</v>
      </c>
      <c r="K1082" s="13">
        <v>0</v>
      </c>
      <c r="L1082" s="68">
        <v>0</v>
      </c>
      <c r="M1082" s="66">
        <v>0</v>
      </c>
      <c r="N1082" s="13">
        <v>0</v>
      </c>
      <c r="O1082" s="13">
        <v>0</v>
      </c>
      <c r="P1082" s="68">
        <v>0</v>
      </c>
      <c r="Q1082" s="66">
        <v>0</v>
      </c>
      <c r="R1082" s="13">
        <v>0</v>
      </c>
      <c r="S1082" s="13">
        <v>0</v>
      </c>
      <c r="T1082" s="68">
        <v>0</v>
      </c>
      <c r="U1082" s="69">
        <v>0</v>
      </c>
      <c r="V1082" s="13">
        <v>0</v>
      </c>
      <c r="W1082" s="67">
        <v>0</v>
      </c>
      <c r="X1082" s="68">
        <v>0</v>
      </c>
      <c r="Y1082" s="65"/>
    </row>
    <row r="1083" spans="1:25" ht="13.5" hidden="1" outlineLevel="2" thickBot="1" x14ac:dyDescent="0.25">
      <c r="A1083" s="467"/>
      <c r="B1083" s="95">
        <v>810323</v>
      </c>
      <c r="C1083" s="14" t="s">
        <v>412</v>
      </c>
      <c r="D1083" s="35" t="s">
        <v>200</v>
      </c>
      <c r="E1083" s="66">
        <v>0</v>
      </c>
      <c r="F1083" s="13">
        <v>0</v>
      </c>
      <c r="G1083" s="13">
        <v>0</v>
      </c>
      <c r="H1083" s="68">
        <v>0</v>
      </c>
      <c r="I1083" s="66">
        <v>0</v>
      </c>
      <c r="J1083" s="13">
        <v>0</v>
      </c>
      <c r="K1083" s="13">
        <v>0</v>
      </c>
      <c r="L1083" s="68">
        <v>0</v>
      </c>
      <c r="M1083" s="66">
        <v>0</v>
      </c>
      <c r="N1083" s="13">
        <v>0</v>
      </c>
      <c r="O1083" s="13">
        <v>0</v>
      </c>
      <c r="P1083" s="68">
        <v>0</v>
      </c>
      <c r="Q1083" s="66">
        <v>0</v>
      </c>
      <c r="R1083" s="13">
        <v>0</v>
      </c>
      <c r="S1083" s="13">
        <v>0</v>
      </c>
      <c r="T1083" s="68">
        <v>0</v>
      </c>
      <c r="U1083" s="69">
        <v>0</v>
      </c>
      <c r="V1083" s="13">
        <v>0</v>
      </c>
      <c r="W1083" s="67">
        <v>0</v>
      </c>
      <c r="X1083" s="68">
        <v>0</v>
      </c>
      <c r="Y1083" s="65"/>
    </row>
    <row r="1084" spans="1:25" ht="13.5" hidden="1" outlineLevel="2" thickBot="1" x14ac:dyDescent="0.25">
      <c r="A1084" s="467"/>
      <c r="B1084" s="95">
        <v>810323</v>
      </c>
      <c r="C1084" s="14" t="s">
        <v>339</v>
      </c>
      <c r="D1084" s="35" t="s">
        <v>201</v>
      </c>
      <c r="E1084" s="66">
        <v>0</v>
      </c>
      <c r="F1084" s="13">
        <v>0</v>
      </c>
      <c r="G1084" s="13">
        <v>0</v>
      </c>
      <c r="H1084" s="68">
        <v>0</v>
      </c>
      <c r="I1084" s="66">
        <v>0</v>
      </c>
      <c r="J1084" s="13">
        <v>0</v>
      </c>
      <c r="K1084" s="13">
        <v>0</v>
      </c>
      <c r="L1084" s="68">
        <v>0</v>
      </c>
      <c r="M1084" s="66">
        <v>0</v>
      </c>
      <c r="N1084" s="13">
        <v>0</v>
      </c>
      <c r="O1084" s="13">
        <v>0</v>
      </c>
      <c r="P1084" s="68">
        <v>0</v>
      </c>
      <c r="Q1084" s="66">
        <v>0</v>
      </c>
      <c r="R1084" s="13">
        <v>0</v>
      </c>
      <c r="S1084" s="13">
        <v>0</v>
      </c>
      <c r="T1084" s="68">
        <v>0</v>
      </c>
      <c r="U1084" s="69">
        <v>0</v>
      </c>
      <c r="V1084" s="13">
        <v>0</v>
      </c>
      <c r="W1084" s="67">
        <v>0</v>
      </c>
      <c r="X1084" s="68">
        <v>0</v>
      </c>
      <c r="Y1084" s="65"/>
    </row>
    <row r="1085" spans="1:25" ht="13.5" hidden="1" outlineLevel="2" thickBot="1" x14ac:dyDescent="0.25">
      <c r="A1085" s="467"/>
      <c r="B1085" s="95">
        <v>810323</v>
      </c>
      <c r="C1085" s="164" t="s">
        <v>398</v>
      </c>
      <c r="D1085" s="35" t="s">
        <v>306</v>
      </c>
      <c r="E1085" s="66">
        <v>0</v>
      </c>
      <c r="F1085" s="13">
        <v>0</v>
      </c>
      <c r="G1085" s="13">
        <v>0</v>
      </c>
      <c r="H1085" s="68">
        <v>0</v>
      </c>
      <c r="I1085" s="66">
        <v>0</v>
      </c>
      <c r="J1085" s="13">
        <v>0</v>
      </c>
      <c r="K1085" s="13">
        <v>0</v>
      </c>
      <c r="L1085" s="68">
        <v>0</v>
      </c>
      <c r="M1085" s="66">
        <v>0</v>
      </c>
      <c r="N1085" s="13">
        <v>0</v>
      </c>
      <c r="O1085" s="13">
        <v>0</v>
      </c>
      <c r="P1085" s="68">
        <v>0</v>
      </c>
      <c r="Q1085" s="66">
        <v>0</v>
      </c>
      <c r="R1085" s="13">
        <v>0</v>
      </c>
      <c r="S1085" s="13">
        <v>0</v>
      </c>
      <c r="T1085" s="68">
        <v>0</v>
      </c>
      <c r="U1085" s="69">
        <v>0</v>
      </c>
      <c r="V1085" s="13">
        <v>0</v>
      </c>
      <c r="W1085" s="67">
        <v>0</v>
      </c>
      <c r="X1085" s="68">
        <v>0</v>
      </c>
      <c r="Y1085" s="65"/>
    </row>
    <row r="1086" spans="1:25" ht="13.5" hidden="1" outlineLevel="2" thickBot="1" x14ac:dyDescent="0.25">
      <c r="A1086" s="467"/>
      <c r="B1086" s="95">
        <v>810323</v>
      </c>
      <c r="C1086" s="14" t="s">
        <v>202</v>
      </c>
      <c r="D1086" s="35" t="s">
        <v>397</v>
      </c>
      <c r="E1086" s="70">
        <v>0</v>
      </c>
      <c r="F1086" s="149">
        <v>0</v>
      </c>
      <c r="G1086" s="149">
        <v>0</v>
      </c>
      <c r="H1086" s="68">
        <v>0</v>
      </c>
      <c r="I1086" s="70">
        <v>0</v>
      </c>
      <c r="J1086" s="149">
        <v>0</v>
      </c>
      <c r="K1086" s="149">
        <v>0</v>
      </c>
      <c r="L1086" s="68">
        <v>0</v>
      </c>
      <c r="M1086" s="70">
        <v>0</v>
      </c>
      <c r="N1086" s="149">
        <v>0</v>
      </c>
      <c r="O1086" s="149">
        <v>0</v>
      </c>
      <c r="P1086" s="68">
        <v>0</v>
      </c>
      <c r="Q1086" s="70">
        <v>0</v>
      </c>
      <c r="R1086" s="149">
        <v>0</v>
      </c>
      <c r="S1086" s="149">
        <v>0</v>
      </c>
      <c r="T1086" s="68">
        <v>0</v>
      </c>
      <c r="U1086" s="148">
        <v>0</v>
      </c>
      <c r="V1086" s="149">
        <v>0</v>
      </c>
      <c r="W1086" s="71">
        <v>0</v>
      </c>
      <c r="X1086" s="68">
        <v>0</v>
      </c>
      <c r="Y1086" s="65"/>
    </row>
    <row r="1087" spans="1:25" s="106" customFormat="1" ht="13.5" hidden="1" outlineLevel="1" collapsed="1" thickBot="1" x14ac:dyDescent="0.25">
      <c r="A1087" s="464">
        <v>810330</v>
      </c>
      <c r="B1087" s="97">
        <v>810330</v>
      </c>
      <c r="C1087" s="100" t="s">
        <v>254</v>
      </c>
      <c r="D1087" s="101" t="s">
        <v>265</v>
      </c>
      <c r="E1087" s="161">
        <v>0</v>
      </c>
      <c r="F1087" s="162">
        <v>0</v>
      </c>
      <c r="G1087" s="162">
        <v>0</v>
      </c>
      <c r="H1087" s="104">
        <v>0</v>
      </c>
      <c r="I1087" s="161">
        <v>0</v>
      </c>
      <c r="J1087" s="162">
        <v>0</v>
      </c>
      <c r="K1087" s="162">
        <v>0</v>
      </c>
      <c r="L1087" s="104">
        <v>0</v>
      </c>
      <c r="M1087" s="161">
        <v>0</v>
      </c>
      <c r="N1087" s="162">
        <v>0</v>
      </c>
      <c r="O1087" s="162">
        <v>0</v>
      </c>
      <c r="P1087" s="104">
        <v>0</v>
      </c>
      <c r="Q1087" s="161">
        <v>0</v>
      </c>
      <c r="R1087" s="162">
        <v>0</v>
      </c>
      <c r="S1087" s="162">
        <v>0</v>
      </c>
      <c r="T1087" s="104">
        <v>0</v>
      </c>
      <c r="U1087" s="161">
        <v>0</v>
      </c>
      <c r="V1087" s="162">
        <v>0</v>
      </c>
      <c r="W1087" s="162">
        <v>0</v>
      </c>
      <c r="X1087" s="104">
        <v>0</v>
      </c>
      <c r="Y1087" s="105"/>
    </row>
    <row r="1088" spans="1:25" ht="13.5" hidden="1" outlineLevel="2" thickBot="1" x14ac:dyDescent="0.25">
      <c r="A1088" s="465"/>
      <c r="B1088" s="95">
        <v>810330</v>
      </c>
      <c r="C1088" s="14" t="s">
        <v>411</v>
      </c>
      <c r="D1088" s="58" t="s">
        <v>198</v>
      </c>
      <c r="E1088" s="66">
        <v>0</v>
      </c>
      <c r="F1088" s="13">
        <v>0</v>
      </c>
      <c r="G1088" s="13">
        <v>0</v>
      </c>
      <c r="H1088" s="68">
        <v>0</v>
      </c>
      <c r="I1088" s="66">
        <v>0</v>
      </c>
      <c r="J1088" s="13">
        <v>0</v>
      </c>
      <c r="K1088" s="13">
        <v>0</v>
      </c>
      <c r="L1088" s="68">
        <v>0</v>
      </c>
      <c r="M1088" s="66">
        <v>0</v>
      </c>
      <c r="N1088" s="13">
        <v>0</v>
      </c>
      <c r="O1088" s="13">
        <v>0</v>
      </c>
      <c r="P1088" s="68">
        <v>0</v>
      </c>
      <c r="Q1088" s="66">
        <v>0</v>
      </c>
      <c r="R1088" s="13">
        <v>0</v>
      </c>
      <c r="S1088" s="13">
        <v>0</v>
      </c>
      <c r="T1088" s="68">
        <v>0</v>
      </c>
      <c r="U1088" s="69">
        <v>0</v>
      </c>
      <c r="V1088" s="13">
        <v>0</v>
      </c>
      <c r="W1088" s="67">
        <v>0</v>
      </c>
      <c r="X1088" s="68">
        <v>0</v>
      </c>
      <c r="Y1088" s="65"/>
    </row>
    <row r="1089" spans="1:25" ht="13.5" hidden="1" outlineLevel="2" thickBot="1" x14ac:dyDescent="0.25">
      <c r="A1089" s="465"/>
      <c r="B1089" s="95">
        <v>810330</v>
      </c>
      <c r="C1089" s="14" t="s">
        <v>196</v>
      </c>
      <c r="D1089" s="58" t="s">
        <v>199</v>
      </c>
      <c r="E1089" s="66">
        <v>0</v>
      </c>
      <c r="F1089" s="13">
        <v>0</v>
      </c>
      <c r="G1089" s="13">
        <v>0</v>
      </c>
      <c r="H1089" s="68">
        <v>0</v>
      </c>
      <c r="I1089" s="66">
        <v>0</v>
      </c>
      <c r="J1089" s="13">
        <v>0</v>
      </c>
      <c r="K1089" s="13">
        <v>0</v>
      </c>
      <c r="L1089" s="68">
        <v>0</v>
      </c>
      <c r="M1089" s="66">
        <v>0</v>
      </c>
      <c r="N1089" s="13">
        <v>0</v>
      </c>
      <c r="O1089" s="13">
        <v>0</v>
      </c>
      <c r="P1089" s="68">
        <v>0</v>
      </c>
      <c r="Q1089" s="66">
        <v>0</v>
      </c>
      <c r="R1089" s="13">
        <v>0</v>
      </c>
      <c r="S1089" s="13">
        <v>0</v>
      </c>
      <c r="T1089" s="68">
        <v>0</v>
      </c>
      <c r="U1089" s="69">
        <v>0</v>
      </c>
      <c r="V1089" s="13">
        <v>0</v>
      </c>
      <c r="W1089" s="67">
        <v>0</v>
      </c>
      <c r="X1089" s="68">
        <v>0</v>
      </c>
      <c r="Y1089" s="65"/>
    </row>
    <row r="1090" spans="1:25" ht="13.5" hidden="1" outlineLevel="2" thickBot="1" x14ac:dyDescent="0.25">
      <c r="A1090" s="465"/>
      <c r="B1090" s="95">
        <v>810330</v>
      </c>
      <c r="C1090" s="14" t="s">
        <v>412</v>
      </c>
      <c r="D1090" s="58" t="s">
        <v>200</v>
      </c>
      <c r="E1090" s="66">
        <v>0</v>
      </c>
      <c r="F1090" s="13">
        <v>0</v>
      </c>
      <c r="G1090" s="13">
        <v>0</v>
      </c>
      <c r="H1090" s="68">
        <v>0</v>
      </c>
      <c r="I1090" s="66">
        <v>0</v>
      </c>
      <c r="J1090" s="13">
        <v>0</v>
      </c>
      <c r="K1090" s="13">
        <v>0</v>
      </c>
      <c r="L1090" s="68">
        <v>0</v>
      </c>
      <c r="M1090" s="66">
        <v>0</v>
      </c>
      <c r="N1090" s="13">
        <v>0</v>
      </c>
      <c r="O1090" s="13">
        <v>0</v>
      </c>
      <c r="P1090" s="68">
        <v>0</v>
      </c>
      <c r="Q1090" s="66">
        <v>0</v>
      </c>
      <c r="R1090" s="13">
        <v>0</v>
      </c>
      <c r="S1090" s="13">
        <v>0</v>
      </c>
      <c r="T1090" s="68">
        <v>0</v>
      </c>
      <c r="U1090" s="69">
        <v>0</v>
      </c>
      <c r="V1090" s="13">
        <v>0</v>
      </c>
      <c r="W1090" s="67">
        <v>0</v>
      </c>
      <c r="X1090" s="68">
        <v>0</v>
      </c>
      <c r="Y1090" s="65"/>
    </row>
    <row r="1091" spans="1:25" ht="13.5" hidden="1" outlineLevel="2" thickBot="1" x14ac:dyDescent="0.25">
      <c r="A1091" s="465"/>
      <c r="B1091" s="95">
        <v>810330</v>
      </c>
      <c r="C1091" s="14" t="s">
        <v>339</v>
      </c>
      <c r="D1091" s="35" t="s">
        <v>201</v>
      </c>
      <c r="E1091" s="66">
        <v>0</v>
      </c>
      <c r="F1091" s="13">
        <v>0</v>
      </c>
      <c r="G1091" s="13">
        <v>0</v>
      </c>
      <c r="H1091" s="68">
        <v>0</v>
      </c>
      <c r="I1091" s="66">
        <v>0</v>
      </c>
      <c r="J1091" s="13">
        <v>0</v>
      </c>
      <c r="K1091" s="13">
        <v>0</v>
      </c>
      <c r="L1091" s="68">
        <v>0</v>
      </c>
      <c r="M1091" s="66">
        <v>0</v>
      </c>
      <c r="N1091" s="13">
        <v>0</v>
      </c>
      <c r="O1091" s="13">
        <v>0</v>
      </c>
      <c r="P1091" s="68">
        <v>0</v>
      </c>
      <c r="Q1091" s="66">
        <v>0</v>
      </c>
      <c r="R1091" s="13">
        <v>0</v>
      </c>
      <c r="S1091" s="13">
        <v>0</v>
      </c>
      <c r="T1091" s="68">
        <v>0</v>
      </c>
      <c r="U1091" s="69">
        <v>0</v>
      </c>
      <c r="V1091" s="13">
        <v>0</v>
      </c>
      <c r="W1091" s="67">
        <v>0</v>
      </c>
      <c r="X1091" s="68">
        <v>0</v>
      </c>
      <c r="Y1091" s="65"/>
    </row>
    <row r="1092" spans="1:25" ht="13.5" hidden="1" outlineLevel="2" thickBot="1" x14ac:dyDescent="0.25">
      <c r="A1092" s="465"/>
      <c r="B1092" s="95">
        <v>810330</v>
      </c>
      <c r="C1092" s="164" t="s">
        <v>398</v>
      </c>
      <c r="D1092" s="35" t="s">
        <v>306</v>
      </c>
      <c r="E1092" s="66">
        <v>0</v>
      </c>
      <c r="F1092" s="13">
        <v>0</v>
      </c>
      <c r="G1092" s="13">
        <v>0</v>
      </c>
      <c r="H1092" s="68">
        <v>0</v>
      </c>
      <c r="I1092" s="66">
        <v>0</v>
      </c>
      <c r="J1092" s="13">
        <v>0</v>
      </c>
      <c r="K1092" s="13">
        <v>0</v>
      </c>
      <c r="L1092" s="68">
        <v>0</v>
      </c>
      <c r="M1092" s="66">
        <v>0</v>
      </c>
      <c r="N1092" s="13">
        <v>0</v>
      </c>
      <c r="O1092" s="13">
        <v>0</v>
      </c>
      <c r="P1092" s="68">
        <v>0</v>
      </c>
      <c r="Q1092" s="66">
        <v>0</v>
      </c>
      <c r="R1092" s="13">
        <v>0</v>
      </c>
      <c r="S1092" s="13">
        <v>0</v>
      </c>
      <c r="T1092" s="68">
        <v>0</v>
      </c>
      <c r="U1092" s="69">
        <v>0</v>
      </c>
      <c r="V1092" s="13">
        <v>0</v>
      </c>
      <c r="W1092" s="67">
        <v>0</v>
      </c>
      <c r="X1092" s="68">
        <v>0</v>
      </c>
      <c r="Y1092" s="65"/>
    </row>
    <row r="1093" spans="1:25" ht="13.5" hidden="1" outlineLevel="2" thickBot="1" x14ac:dyDescent="0.25">
      <c r="A1093" s="465"/>
      <c r="B1093" s="95">
        <v>810330</v>
      </c>
      <c r="C1093" s="14" t="s">
        <v>202</v>
      </c>
      <c r="D1093" s="35" t="s">
        <v>397</v>
      </c>
      <c r="E1093" s="70">
        <v>0</v>
      </c>
      <c r="F1093" s="149">
        <v>0</v>
      </c>
      <c r="G1093" s="149">
        <v>0</v>
      </c>
      <c r="H1093" s="68">
        <v>0</v>
      </c>
      <c r="I1093" s="70">
        <v>0</v>
      </c>
      <c r="J1093" s="149">
        <v>0</v>
      </c>
      <c r="K1093" s="149">
        <v>0</v>
      </c>
      <c r="L1093" s="68">
        <v>0</v>
      </c>
      <c r="M1093" s="70">
        <v>0</v>
      </c>
      <c r="N1093" s="149">
        <v>0</v>
      </c>
      <c r="O1093" s="149">
        <v>0</v>
      </c>
      <c r="P1093" s="68">
        <v>0</v>
      </c>
      <c r="Q1093" s="70">
        <v>0</v>
      </c>
      <c r="R1093" s="149">
        <v>0</v>
      </c>
      <c r="S1093" s="149">
        <v>0</v>
      </c>
      <c r="T1093" s="68">
        <v>0</v>
      </c>
      <c r="U1093" s="148">
        <v>0</v>
      </c>
      <c r="V1093" s="149">
        <v>0</v>
      </c>
      <c r="W1093" s="71">
        <v>0</v>
      </c>
      <c r="X1093" s="68">
        <v>0</v>
      </c>
      <c r="Y1093" s="65"/>
    </row>
    <row r="1094" spans="1:25" s="106" customFormat="1" ht="13.5" hidden="1" outlineLevel="1" collapsed="1" thickBot="1" x14ac:dyDescent="0.25">
      <c r="A1094" s="464">
        <v>810333</v>
      </c>
      <c r="B1094" s="97">
        <v>810333</v>
      </c>
      <c r="C1094" s="100" t="s">
        <v>296</v>
      </c>
      <c r="D1094" s="101" t="s">
        <v>265</v>
      </c>
      <c r="E1094" s="161">
        <v>0</v>
      </c>
      <c r="F1094" s="162">
        <v>0</v>
      </c>
      <c r="G1094" s="162">
        <v>0</v>
      </c>
      <c r="H1094" s="104">
        <v>0</v>
      </c>
      <c r="I1094" s="161">
        <v>0</v>
      </c>
      <c r="J1094" s="162">
        <v>0</v>
      </c>
      <c r="K1094" s="162">
        <v>0</v>
      </c>
      <c r="L1094" s="104">
        <v>0</v>
      </c>
      <c r="M1094" s="161">
        <v>0</v>
      </c>
      <c r="N1094" s="162">
        <v>0</v>
      </c>
      <c r="O1094" s="162">
        <v>0</v>
      </c>
      <c r="P1094" s="104">
        <v>0</v>
      </c>
      <c r="Q1094" s="161">
        <v>0</v>
      </c>
      <c r="R1094" s="162">
        <v>0</v>
      </c>
      <c r="S1094" s="162">
        <v>0</v>
      </c>
      <c r="T1094" s="104">
        <v>0</v>
      </c>
      <c r="U1094" s="161">
        <v>0</v>
      </c>
      <c r="V1094" s="162">
        <v>0</v>
      </c>
      <c r="W1094" s="162">
        <v>0</v>
      </c>
      <c r="X1094" s="104">
        <v>0</v>
      </c>
      <c r="Y1094" s="105"/>
    </row>
    <row r="1095" spans="1:25" ht="13.5" hidden="1" outlineLevel="2" thickBot="1" x14ac:dyDescent="0.25">
      <c r="A1095" s="465"/>
      <c r="B1095" s="95">
        <v>810333</v>
      </c>
      <c r="C1095" s="14" t="s">
        <v>411</v>
      </c>
      <c r="D1095" s="58" t="s">
        <v>198</v>
      </c>
      <c r="E1095" s="66">
        <v>0</v>
      </c>
      <c r="F1095" s="13">
        <v>0</v>
      </c>
      <c r="G1095" s="13">
        <v>0</v>
      </c>
      <c r="H1095" s="68">
        <v>0</v>
      </c>
      <c r="I1095" s="66">
        <v>0</v>
      </c>
      <c r="J1095" s="13">
        <v>0</v>
      </c>
      <c r="K1095" s="13">
        <v>0</v>
      </c>
      <c r="L1095" s="68">
        <v>0</v>
      </c>
      <c r="M1095" s="66">
        <v>0</v>
      </c>
      <c r="N1095" s="13">
        <v>0</v>
      </c>
      <c r="O1095" s="13">
        <v>0</v>
      </c>
      <c r="P1095" s="68">
        <v>0</v>
      </c>
      <c r="Q1095" s="66">
        <v>0</v>
      </c>
      <c r="R1095" s="13">
        <v>0</v>
      </c>
      <c r="S1095" s="13">
        <v>0</v>
      </c>
      <c r="T1095" s="68">
        <v>0</v>
      </c>
      <c r="U1095" s="69">
        <v>0</v>
      </c>
      <c r="V1095" s="13">
        <v>0</v>
      </c>
      <c r="W1095" s="67">
        <v>0</v>
      </c>
      <c r="X1095" s="68">
        <v>0</v>
      </c>
      <c r="Y1095" s="65"/>
    </row>
    <row r="1096" spans="1:25" ht="13.5" hidden="1" outlineLevel="2" thickBot="1" x14ac:dyDescent="0.25">
      <c r="A1096" s="465"/>
      <c r="B1096" s="95">
        <v>810333</v>
      </c>
      <c r="C1096" s="14" t="s">
        <v>196</v>
      </c>
      <c r="D1096" s="58" t="s">
        <v>199</v>
      </c>
      <c r="E1096" s="66">
        <v>0</v>
      </c>
      <c r="F1096" s="13">
        <v>0</v>
      </c>
      <c r="G1096" s="13">
        <v>0</v>
      </c>
      <c r="H1096" s="68">
        <v>0</v>
      </c>
      <c r="I1096" s="66">
        <v>0</v>
      </c>
      <c r="J1096" s="13">
        <v>0</v>
      </c>
      <c r="K1096" s="13">
        <v>0</v>
      </c>
      <c r="L1096" s="68">
        <v>0</v>
      </c>
      <c r="M1096" s="66">
        <v>0</v>
      </c>
      <c r="N1096" s="13">
        <v>0</v>
      </c>
      <c r="O1096" s="13">
        <v>0</v>
      </c>
      <c r="P1096" s="68">
        <v>0</v>
      </c>
      <c r="Q1096" s="66">
        <v>0</v>
      </c>
      <c r="R1096" s="13">
        <v>0</v>
      </c>
      <c r="S1096" s="13">
        <v>0</v>
      </c>
      <c r="T1096" s="68">
        <v>0</v>
      </c>
      <c r="U1096" s="69">
        <v>0</v>
      </c>
      <c r="V1096" s="13">
        <v>0</v>
      </c>
      <c r="W1096" s="67">
        <v>0</v>
      </c>
      <c r="X1096" s="68">
        <v>0</v>
      </c>
      <c r="Y1096" s="65"/>
    </row>
    <row r="1097" spans="1:25" ht="13.5" hidden="1" outlineLevel="2" thickBot="1" x14ac:dyDescent="0.25">
      <c r="A1097" s="465"/>
      <c r="B1097" s="95">
        <v>810333</v>
      </c>
      <c r="C1097" s="14" t="s">
        <v>412</v>
      </c>
      <c r="D1097" s="58" t="s">
        <v>200</v>
      </c>
      <c r="E1097" s="66">
        <v>0</v>
      </c>
      <c r="F1097" s="13">
        <v>0</v>
      </c>
      <c r="G1097" s="13">
        <v>0</v>
      </c>
      <c r="H1097" s="68">
        <v>0</v>
      </c>
      <c r="I1097" s="66">
        <v>0</v>
      </c>
      <c r="J1097" s="13">
        <v>0</v>
      </c>
      <c r="K1097" s="13">
        <v>0</v>
      </c>
      <c r="L1097" s="68">
        <v>0</v>
      </c>
      <c r="M1097" s="66">
        <v>0</v>
      </c>
      <c r="N1097" s="13">
        <v>0</v>
      </c>
      <c r="O1097" s="13">
        <v>0</v>
      </c>
      <c r="P1097" s="68">
        <v>0</v>
      </c>
      <c r="Q1097" s="66">
        <v>0</v>
      </c>
      <c r="R1097" s="13">
        <v>0</v>
      </c>
      <c r="S1097" s="13">
        <v>0</v>
      </c>
      <c r="T1097" s="68">
        <v>0</v>
      </c>
      <c r="U1097" s="69">
        <v>0</v>
      </c>
      <c r="V1097" s="13">
        <v>0</v>
      </c>
      <c r="W1097" s="67">
        <v>0</v>
      </c>
      <c r="X1097" s="68">
        <v>0</v>
      </c>
      <c r="Y1097" s="65"/>
    </row>
    <row r="1098" spans="1:25" ht="13.5" hidden="1" outlineLevel="2" thickBot="1" x14ac:dyDescent="0.25">
      <c r="A1098" s="465"/>
      <c r="B1098" s="95">
        <v>810333</v>
      </c>
      <c r="C1098" s="14" t="s">
        <v>339</v>
      </c>
      <c r="D1098" s="35" t="s">
        <v>201</v>
      </c>
      <c r="E1098" s="66">
        <v>0</v>
      </c>
      <c r="F1098" s="13">
        <v>0</v>
      </c>
      <c r="G1098" s="13">
        <v>0</v>
      </c>
      <c r="H1098" s="68">
        <v>0</v>
      </c>
      <c r="I1098" s="66">
        <v>0</v>
      </c>
      <c r="J1098" s="13">
        <v>0</v>
      </c>
      <c r="K1098" s="13">
        <v>0</v>
      </c>
      <c r="L1098" s="68">
        <v>0</v>
      </c>
      <c r="M1098" s="66">
        <v>0</v>
      </c>
      <c r="N1098" s="13">
        <v>0</v>
      </c>
      <c r="O1098" s="13">
        <v>0</v>
      </c>
      <c r="P1098" s="68">
        <v>0</v>
      </c>
      <c r="Q1098" s="66">
        <v>0</v>
      </c>
      <c r="R1098" s="13">
        <v>0</v>
      </c>
      <c r="S1098" s="13">
        <v>0</v>
      </c>
      <c r="T1098" s="68">
        <v>0</v>
      </c>
      <c r="U1098" s="69">
        <v>0</v>
      </c>
      <c r="V1098" s="13">
        <v>0</v>
      </c>
      <c r="W1098" s="67">
        <v>0</v>
      </c>
      <c r="X1098" s="68">
        <v>0</v>
      </c>
      <c r="Y1098" s="65"/>
    </row>
    <row r="1099" spans="1:25" ht="13.5" hidden="1" outlineLevel="2" thickBot="1" x14ac:dyDescent="0.25">
      <c r="A1099" s="465"/>
      <c r="B1099" s="95">
        <v>810333</v>
      </c>
      <c r="C1099" s="164" t="s">
        <v>398</v>
      </c>
      <c r="D1099" s="35" t="s">
        <v>306</v>
      </c>
      <c r="E1099" s="66">
        <v>0</v>
      </c>
      <c r="F1099" s="13">
        <v>0</v>
      </c>
      <c r="G1099" s="13">
        <v>0</v>
      </c>
      <c r="H1099" s="68">
        <v>0</v>
      </c>
      <c r="I1099" s="66">
        <v>0</v>
      </c>
      <c r="J1099" s="13">
        <v>0</v>
      </c>
      <c r="K1099" s="13">
        <v>0</v>
      </c>
      <c r="L1099" s="68">
        <v>0</v>
      </c>
      <c r="M1099" s="66">
        <v>0</v>
      </c>
      <c r="N1099" s="13">
        <v>0</v>
      </c>
      <c r="O1099" s="13">
        <v>0</v>
      </c>
      <c r="P1099" s="68">
        <v>0</v>
      </c>
      <c r="Q1099" s="66">
        <v>0</v>
      </c>
      <c r="R1099" s="13">
        <v>0</v>
      </c>
      <c r="S1099" s="13">
        <v>0</v>
      </c>
      <c r="T1099" s="68">
        <v>0</v>
      </c>
      <c r="U1099" s="69">
        <v>0</v>
      </c>
      <c r="V1099" s="13">
        <v>0</v>
      </c>
      <c r="W1099" s="67">
        <v>0</v>
      </c>
      <c r="X1099" s="68">
        <v>0</v>
      </c>
      <c r="Y1099" s="65"/>
    </row>
    <row r="1100" spans="1:25" ht="13.5" hidden="1" outlineLevel="2" thickBot="1" x14ac:dyDescent="0.25">
      <c r="A1100" s="465"/>
      <c r="B1100" s="95">
        <v>810333</v>
      </c>
      <c r="C1100" s="14" t="s">
        <v>202</v>
      </c>
      <c r="D1100" s="35" t="s">
        <v>397</v>
      </c>
      <c r="E1100" s="70">
        <v>0</v>
      </c>
      <c r="F1100" s="149">
        <v>0</v>
      </c>
      <c r="G1100" s="149">
        <v>0</v>
      </c>
      <c r="H1100" s="68">
        <v>0</v>
      </c>
      <c r="I1100" s="70">
        <v>0</v>
      </c>
      <c r="J1100" s="149">
        <v>0</v>
      </c>
      <c r="K1100" s="149">
        <v>0</v>
      </c>
      <c r="L1100" s="68">
        <v>0</v>
      </c>
      <c r="M1100" s="70">
        <v>0</v>
      </c>
      <c r="N1100" s="149">
        <v>0</v>
      </c>
      <c r="O1100" s="149">
        <v>0</v>
      </c>
      <c r="P1100" s="68">
        <v>0</v>
      </c>
      <c r="Q1100" s="70">
        <v>0</v>
      </c>
      <c r="R1100" s="149">
        <v>0</v>
      </c>
      <c r="S1100" s="149">
        <v>0</v>
      </c>
      <c r="T1100" s="68">
        <v>0</v>
      </c>
      <c r="U1100" s="148">
        <v>0</v>
      </c>
      <c r="V1100" s="149">
        <v>0</v>
      </c>
      <c r="W1100" s="71">
        <v>0</v>
      </c>
      <c r="X1100" s="68">
        <v>0</v>
      </c>
      <c r="Y1100" s="65"/>
    </row>
    <row r="1101" spans="1:25" s="106" customFormat="1" ht="13.5" hidden="1" outlineLevel="1" collapsed="1" thickBot="1" x14ac:dyDescent="0.25">
      <c r="A1101" s="464">
        <v>810340</v>
      </c>
      <c r="B1101" s="97">
        <v>810340</v>
      </c>
      <c r="C1101" s="100" t="s">
        <v>394</v>
      </c>
      <c r="D1101" s="101" t="s">
        <v>265</v>
      </c>
      <c r="E1101" s="161">
        <v>0</v>
      </c>
      <c r="F1101" s="162">
        <v>0</v>
      </c>
      <c r="G1101" s="162">
        <v>0</v>
      </c>
      <c r="H1101" s="104">
        <v>0</v>
      </c>
      <c r="I1101" s="161">
        <v>0</v>
      </c>
      <c r="J1101" s="162">
        <v>0</v>
      </c>
      <c r="K1101" s="162">
        <v>0</v>
      </c>
      <c r="L1101" s="104">
        <v>0</v>
      </c>
      <c r="M1101" s="161">
        <v>0</v>
      </c>
      <c r="N1101" s="162">
        <v>0</v>
      </c>
      <c r="O1101" s="162">
        <v>0</v>
      </c>
      <c r="P1101" s="104">
        <v>0</v>
      </c>
      <c r="Q1101" s="161">
        <v>0</v>
      </c>
      <c r="R1101" s="162">
        <v>0</v>
      </c>
      <c r="S1101" s="162">
        <v>0</v>
      </c>
      <c r="T1101" s="104">
        <v>0</v>
      </c>
      <c r="U1101" s="161">
        <v>0</v>
      </c>
      <c r="V1101" s="162">
        <v>0</v>
      </c>
      <c r="W1101" s="162">
        <v>0</v>
      </c>
      <c r="X1101" s="104">
        <v>0</v>
      </c>
      <c r="Y1101" s="105"/>
    </row>
    <row r="1102" spans="1:25" ht="13.5" hidden="1" outlineLevel="2" thickBot="1" x14ac:dyDescent="0.25">
      <c r="A1102" s="465"/>
      <c r="B1102" s="95">
        <v>810340</v>
      </c>
      <c r="C1102" s="14" t="s">
        <v>411</v>
      </c>
      <c r="D1102" s="58" t="s">
        <v>198</v>
      </c>
      <c r="E1102" s="66">
        <v>0</v>
      </c>
      <c r="F1102" s="13">
        <v>0</v>
      </c>
      <c r="G1102" s="13">
        <v>0</v>
      </c>
      <c r="H1102" s="68">
        <v>0</v>
      </c>
      <c r="I1102" s="66">
        <v>0</v>
      </c>
      <c r="J1102" s="13">
        <v>0</v>
      </c>
      <c r="K1102" s="13">
        <v>0</v>
      </c>
      <c r="L1102" s="68">
        <v>0</v>
      </c>
      <c r="M1102" s="66">
        <v>0</v>
      </c>
      <c r="N1102" s="13">
        <v>0</v>
      </c>
      <c r="O1102" s="13">
        <v>0</v>
      </c>
      <c r="P1102" s="68">
        <v>0</v>
      </c>
      <c r="Q1102" s="66">
        <v>0</v>
      </c>
      <c r="R1102" s="13">
        <v>0</v>
      </c>
      <c r="S1102" s="13">
        <v>0</v>
      </c>
      <c r="T1102" s="68">
        <v>0</v>
      </c>
      <c r="U1102" s="69">
        <v>0</v>
      </c>
      <c r="V1102" s="13">
        <v>0</v>
      </c>
      <c r="W1102" s="67">
        <v>0</v>
      </c>
      <c r="X1102" s="68">
        <v>0</v>
      </c>
      <c r="Y1102" s="65"/>
    </row>
    <row r="1103" spans="1:25" ht="13.5" hidden="1" outlineLevel="2" thickBot="1" x14ac:dyDescent="0.25">
      <c r="A1103" s="465"/>
      <c r="B1103" s="95">
        <v>810340</v>
      </c>
      <c r="C1103" s="14" t="s">
        <v>196</v>
      </c>
      <c r="D1103" s="58" t="s">
        <v>199</v>
      </c>
      <c r="E1103" s="66">
        <v>0</v>
      </c>
      <c r="F1103" s="13">
        <v>0</v>
      </c>
      <c r="G1103" s="13">
        <v>0</v>
      </c>
      <c r="H1103" s="68">
        <v>0</v>
      </c>
      <c r="I1103" s="66">
        <v>0</v>
      </c>
      <c r="J1103" s="13">
        <v>0</v>
      </c>
      <c r="K1103" s="13">
        <v>0</v>
      </c>
      <c r="L1103" s="68">
        <v>0</v>
      </c>
      <c r="M1103" s="66">
        <v>0</v>
      </c>
      <c r="N1103" s="13">
        <v>0</v>
      </c>
      <c r="O1103" s="13">
        <v>0</v>
      </c>
      <c r="P1103" s="68">
        <v>0</v>
      </c>
      <c r="Q1103" s="66">
        <v>0</v>
      </c>
      <c r="R1103" s="13">
        <v>0</v>
      </c>
      <c r="S1103" s="13">
        <v>0</v>
      </c>
      <c r="T1103" s="68">
        <v>0</v>
      </c>
      <c r="U1103" s="69">
        <v>0</v>
      </c>
      <c r="V1103" s="13">
        <v>0</v>
      </c>
      <c r="W1103" s="67">
        <v>0</v>
      </c>
      <c r="X1103" s="68">
        <v>0</v>
      </c>
      <c r="Y1103" s="65"/>
    </row>
    <row r="1104" spans="1:25" ht="13.5" hidden="1" outlineLevel="2" thickBot="1" x14ac:dyDescent="0.25">
      <c r="A1104" s="465"/>
      <c r="B1104" s="95">
        <v>810340</v>
      </c>
      <c r="C1104" s="14" t="s">
        <v>412</v>
      </c>
      <c r="D1104" s="58" t="s">
        <v>200</v>
      </c>
      <c r="E1104" s="66">
        <v>0</v>
      </c>
      <c r="F1104" s="13">
        <v>0</v>
      </c>
      <c r="G1104" s="13">
        <v>0</v>
      </c>
      <c r="H1104" s="68">
        <v>0</v>
      </c>
      <c r="I1104" s="66">
        <v>0</v>
      </c>
      <c r="J1104" s="13">
        <v>0</v>
      </c>
      <c r="K1104" s="13">
        <v>0</v>
      </c>
      <c r="L1104" s="68">
        <v>0</v>
      </c>
      <c r="M1104" s="66">
        <v>0</v>
      </c>
      <c r="N1104" s="13">
        <v>0</v>
      </c>
      <c r="O1104" s="13">
        <v>0</v>
      </c>
      <c r="P1104" s="68">
        <v>0</v>
      </c>
      <c r="Q1104" s="66">
        <v>0</v>
      </c>
      <c r="R1104" s="13">
        <v>0</v>
      </c>
      <c r="S1104" s="13">
        <v>0</v>
      </c>
      <c r="T1104" s="68">
        <v>0</v>
      </c>
      <c r="U1104" s="69">
        <v>0</v>
      </c>
      <c r="V1104" s="13">
        <v>0</v>
      </c>
      <c r="W1104" s="67">
        <v>0</v>
      </c>
      <c r="X1104" s="68">
        <v>0</v>
      </c>
      <c r="Y1104" s="65"/>
    </row>
    <row r="1105" spans="1:25" ht="13.5" hidden="1" outlineLevel="2" thickBot="1" x14ac:dyDescent="0.25">
      <c r="A1105" s="465"/>
      <c r="B1105" s="95">
        <v>810340</v>
      </c>
      <c r="C1105" s="14" t="s">
        <v>339</v>
      </c>
      <c r="D1105" s="35" t="s">
        <v>201</v>
      </c>
      <c r="E1105" s="66">
        <v>0</v>
      </c>
      <c r="F1105" s="13">
        <v>0</v>
      </c>
      <c r="G1105" s="13">
        <v>0</v>
      </c>
      <c r="H1105" s="68">
        <v>0</v>
      </c>
      <c r="I1105" s="66">
        <v>0</v>
      </c>
      <c r="J1105" s="13">
        <v>0</v>
      </c>
      <c r="K1105" s="13">
        <v>0</v>
      </c>
      <c r="L1105" s="68">
        <v>0</v>
      </c>
      <c r="M1105" s="66">
        <v>0</v>
      </c>
      <c r="N1105" s="13">
        <v>0</v>
      </c>
      <c r="O1105" s="13">
        <v>0</v>
      </c>
      <c r="P1105" s="68">
        <v>0</v>
      </c>
      <c r="Q1105" s="66">
        <v>0</v>
      </c>
      <c r="R1105" s="13">
        <v>0</v>
      </c>
      <c r="S1105" s="13">
        <v>0</v>
      </c>
      <c r="T1105" s="68">
        <v>0</v>
      </c>
      <c r="U1105" s="69">
        <v>0</v>
      </c>
      <c r="V1105" s="13">
        <v>0</v>
      </c>
      <c r="W1105" s="67">
        <v>0</v>
      </c>
      <c r="X1105" s="68">
        <v>0</v>
      </c>
      <c r="Y1105" s="65"/>
    </row>
    <row r="1106" spans="1:25" ht="13.5" hidden="1" outlineLevel="2" thickBot="1" x14ac:dyDescent="0.25">
      <c r="A1106" s="465"/>
      <c r="B1106" s="95">
        <v>810340</v>
      </c>
      <c r="C1106" s="164" t="s">
        <v>398</v>
      </c>
      <c r="D1106" s="35" t="s">
        <v>306</v>
      </c>
      <c r="E1106" s="66">
        <v>0</v>
      </c>
      <c r="F1106" s="13">
        <v>0</v>
      </c>
      <c r="G1106" s="13">
        <v>0</v>
      </c>
      <c r="H1106" s="68">
        <v>0</v>
      </c>
      <c r="I1106" s="66">
        <v>0</v>
      </c>
      <c r="J1106" s="13">
        <v>0</v>
      </c>
      <c r="K1106" s="13">
        <v>0</v>
      </c>
      <c r="L1106" s="68">
        <v>0</v>
      </c>
      <c r="M1106" s="66">
        <v>0</v>
      </c>
      <c r="N1106" s="13">
        <v>0</v>
      </c>
      <c r="O1106" s="13">
        <v>0</v>
      </c>
      <c r="P1106" s="68">
        <v>0</v>
      </c>
      <c r="Q1106" s="66">
        <v>0</v>
      </c>
      <c r="R1106" s="13">
        <v>0</v>
      </c>
      <c r="S1106" s="13">
        <v>0</v>
      </c>
      <c r="T1106" s="68">
        <v>0</v>
      </c>
      <c r="U1106" s="69">
        <v>0</v>
      </c>
      <c r="V1106" s="13">
        <v>0</v>
      </c>
      <c r="W1106" s="67">
        <v>0</v>
      </c>
      <c r="X1106" s="68">
        <v>0</v>
      </c>
      <c r="Y1106" s="65"/>
    </row>
    <row r="1107" spans="1:25" ht="13.5" hidden="1" outlineLevel="2" thickBot="1" x14ac:dyDescent="0.25">
      <c r="A1107" s="465"/>
      <c r="B1107" s="95">
        <v>810340</v>
      </c>
      <c r="C1107" s="14" t="s">
        <v>202</v>
      </c>
      <c r="D1107" s="35" t="s">
        <v>397</v>
      </c>
      <c r="E1107" s="70">
        <v>0</v>
      </c>
      <c r="F1107" s="149">
        <v>0</v>
      </c>
      <c r="G1107" s="149">
        <v>0</v>
      </c>
      <c r="H1107" s="68">
        <v>0</v>
      </c>
      <c r="I1107" s="70">
        <v>0</v>
      </c>
      <c r="J1107" s="149">
        <v>0</v>
      </c>
      <c r="K1107" s="149">
        <v>0</v>
      </c>
      <c r="L1107" s="68">
        <v>0</v>
      </c>
      <c r="M1107" s="70">
        <v>0</v>
      </c>
      <c r="N1107" s="149">
        <v>0</v>
      </c>
      <c r="O1107" s="149">
        <v>0</v>
      </c>
      <c r="P1107" s="68">
        <v>0</v>
      </c>
      <c r="Q1107" s="70">
        <v>0</v>
      </c>
      <c r="R1107" s="149">
        <v>0</v>
      </c>
      <c r="S1107" s="149">
        <v>0</v>
      </c>
      <c r="T1107" s="68">
        <v>0</v>
      </c>
      <c r="U1107" s="148">
        <v>0</v>
      </c>
      <c r="V1107" s="149">
        <v>0</v>
      </c>
      <c r="W1107" s="71">
        <v>0</v>
      </c>
      <c r="X1107" s="68">
        <v>0</v>
      </c>
      <c r="Y1107" s="65"/>
    </row>
    <row r="1108" spans="1:25" ht="12.75" customHeight="1" thickBot="1" x14ac:dyDescent="0.25">
      <c r="A1108" s="55"/>
      <c r="B1108" s="93"/>
      <c r="C1108" s="54" t="s">
        <v>22</v>
      </c>
      <c r="D1108" s="50"/>
      <c r="E1108" s="61">
        <v>1721</v>
      </c>
      <c r="F1108" s="62">
        <v>1317</v>
      </c>
      <c r="G1108" s="62">
        <v>276</v>
      </c>
      <c r="H1108" s="64">
        <v>3314</v>
      </c>
      <c r="I1108" s="61">
        <v>1839</v>
      </c>
      <c r="J1108" s="62">
        <v>1459</v>
      </c>
      <c r="K1108" s="62">
        <v>267</v>
      </c>
      <c r="L1108" s="64">
        <v>3565</v>
      </c>
      <c r="M1108" s="61">
        <v>1919</v>
      </c>
      <c r="N1108" s="62">
        <v>1546</v>
      </c>
      <c r="O1108" s="62">
        <v>299</v>
      </c>
      <c r="P1108" s="64">
        <v>3764</v>
      </c>
      <c r="Q1108" s="61">
        <v>1973</v>
      </c>
      <c r="R1108" s="62">
        <v>1565</v>
      </c>
      <c r="S1108" s="62">
        <v>309</v>
      </c>
      <c r="T1108" s="64">
        <v>3847</v>
      </c>
      <c r="U1108" s="61">
        <v>7452</v>
      </c>
      <c r="V1108" s="62">
        <v>5887</v>
      </c>
      <c r="W1108" s="62">
        <v>1151</v>
      </c>
      <c r="X1108" s="64">
        <v>14490</v>
      </c>
      <c r="Y1108" s="65"/>
    </row>
    <row r="1109" spans="1:25" s="106" customFormat="1" ht="13.5" hidden="1" outlineLevel="1" collapsed="1" thickBot="1" x14ac:dyDescent="0.25">
      <c r="A1109" s="466">
        <v>810002</v>
      </c>
      <c r="B1109" s="97">
        <v>810002</v>
      </c>
      <c r="C1109" s="100" t="s">
        <v>131</v>
      </c>
      <c r="D1109" s="101" t="s">
        <v>265</v>
      </c>
      <c r="E1109" s="161">
        <v>0</v>
      </c>
      <c r="F1109" s="162">
        <v>0</v>
      </c>
      <c r="G1109" s="162">
        <v>0</v>
      </c>
      <c r="H1109" s="104">
        <v>0</v>
      </c>
      <c r="I1109" s="161">
        <v>0</v>
      </c>
      <c r="J1109" s="162">
        <v>0</v>
      </c>
      <c r="K1109" s="162">
        <v>0</v>
      </c>
      <c r="L1109" s="104">
        <v>0</v>
      </c>
      <c r="M1109" s="161">
        <v>0</v>
      </c>
      <c r="N1109" s="162">
        <v>0</v>
      </c>
      <c r="O1109" s="162">
        <v>0</v>
      </c>
      <c r="P1109" s="104">
        <v>0</v>
      </c>
      <c r="Q1109" s="161">
        <v>0</v>
      </c>
      <c r="R1109" s="162">
        <v>0</v>
      </c>
      <c r="S1109" s="162">
        <v>0</v>
      </c>
      <c r="T1109" s="104">
        <v>0</v>
      </c>
      <c r="U1109" s="161">
        <v>0</v>
      </c>
      <c r="V1109" s="162">
        <v>0</v>
      </c>
      <c r="W1109" s="162">
        <v>0</v>
      </c>
      <c r="X1109" s="104">
        <v>0</v>
      </c>
      <c r="Y1109" s="105"/>
    </row>
    <row r="1110" spans="1:25" ht="13.5" hidden="1" outlineLevel="2" thickBot="1" x14ac:dyDescent="0.25">
      <c r="A1110" s="467"/>
      <c r="B1110" s="95">
        <v>810002</v>
      </c>
      <c r="C1110" s="14" t="s">
        <v>411</v>
      </c>
      <c r="D1110" s="35" t="s">
        <v>198</v>
      </c>
      <c r="E1110" s="66">
        <v>0</v>
      </c>
      <c r="F1110" s="13">
        <v>0</v>
      </c>
      <c r="G1110" s="13">
        <v>0</v>
      </c>
      <c r="H1110" s="68">
        <v>0</v>
      </c>
      <c r="I1110" s="66">
        <v>0</v>
      </c>
      <c r="J1110" s="13">
        <v>0</v>
      </c>
      <c r="K1110" s="13">
        <v>0</v>
      </c>
      <c r="L1110" s="68">
        <v>0</v>
      </c>
      <c r="M1110" s="66">
        <v>0</v>
      </c>
      <c r="N1110" s="13">
        <v>0</v>
      </c>
      <c r="O1110" s="13">
        <v>0</v>
      </c>
      <c r="P1110" s="68">
        <v>0</v>
      </c>
      <c r="Q1110" s="66">
        <v>0</v>
      </c>
      <c r="R1110" s="13">
        <v>0</v>
      </c>
      <c r="S1110" s="13">
        <v>0</v>
      </c>
      <c r="T1110" s="68">
        <v>0</v>
      </c>
      <c r="U1110" s="69">
        <v>0</v>
      </c>
      <c r="V1110" s="13">
        <v>0</v>
      </c>
      <c r="W1110" s="67">
        <v>0</v>
      </c>
      <c r="X1110" s="68">
        <v>0</v>
      </c>
      <c r="Y1110" s="65"/>
    </row>
    <row r="1111" spans="1:25" ht="13.5" hidden="1" outlineLevel="2" thickBot="1" x14ac:dyDescent="0.25">
      <c r="A1111" s="467"/>
      <c r="B1111" s="95">
        <v>810002</v>
      </c>
      <c r="C1111" s="14" t="s">
        <v>196</v>
      </c>
      <c r="D1111" s="35" t="s">
        <v>199</v>
      </c>
      <c r="E1111" s="66">
        <v>0</v>
      </c>
      <c r="F1111" s="13">
        <v>0</v>
      </c>
      <c r="G1111" s="13">
        <v>0</v>
      </c>
      <c r="H1111" s="68">
        <v>0</v>
      </c>
      <c r="I1111" s="66">
        <v>0</v>
      </c>
      <c r="J1111" s="13">
        <v>0</v>
      </c>
      <c r="K1111" s="13">
        <v>0</v>
      </c>
      <c r="L1111" s="68">
        <v>0</v>
      </c>
      <c r="M1111" s="66">
        <v>0</v>
      </c>
      <c r="N1111" s="13">
        <v>0</v>
      </c>
      <c r="O1111" s="13">
        <v>0</v>
      </c>
      <c r="P1111" s="68">
        <v>0</v>
      </c>
      <c r="Q1111" s="66">
        <v>0</v>
      </c>
      <c r="R1111" s="13">
        <v>0</v>
      </c>
      <c r="S1111" s="13">
        <v>0</v>
      </c>
      <c r="T1111" s="68">
        <v>0</v>
      </c>
      <c r="U1111" s="69">
        <v>0</v>
      </c>
      <c r="V1111" s="13">
        <v>0</v>
      </c>
      <c r="W1111" s="67">
        <v>0</v>
      </c>
      <c r="X1111" s="68">
        <v>0</v>
      </c>
      <c r="Y1111" s="65"/>
    </row>
    <row r="1112" spans="1:25" ht="13.5" hidden="1" outlineLevel="2" thickBot="1" x14ac:dyDescent="0.25">
      <c r="A1112" s="467"/>
      <c r="B1112" s="95">
        <v>810002</v>
      </c>
      <c r="C1112" s="14" t="s">
        <v>412</v>
      </c>
      <c r="D1112" s="35" t="s">
        <v>200</v>
      </c>
      <c r="E1112" s="66">
        <v>0</v>
      </c>
      <c r="F1112" s="13">
        <v>0</v>
      </c>
      <c r="G1112" s="13">
        <v>0</v>
      </c>
      <c r="H1112" s="68">
        <v>0</v>
      </c>
      <c r="I1112" s="66">
        <v>0</v>
      </c>
      <c r="J1112" s="13">
        <v>0</v>
      </c>
      <c r="K1112" s="13">
        <v>0</v>
      </c>
      <c r="L1112" s="68">
        <v>0</v>
      </c>
      <c r="M1112" s="66">
        <v>0</v>
      </c>
      <c r="N1112" s="13">
        <v>0</v>
      </c>
      <c r="O1112" s="13">
        <v>0</v>
      </c>
      <c r="P1112" s="68">
        <v>0</v>
      </c>
      <c r="Q1112" s="66">
        <v>0</v>
      </c>
      <c r="R1112" s="13">
        <v>0</v>
      </c>
      <c r="S1112" s="13">
        <v>0</v>
      </c>
      <c r="T1112" s="68">
        <v>0</v>
      </c>
      <c r="U1112" s="69">
        <v>0</v>
      </c>
      <c r="V1112" s="13">
        <v>0</v>
      </c>
      <c r="W1112" s="67">
        <v>0</v>
      </c>
      <c r="X1112" s="68">
        <v>0</v>
      </c>
      <c r="Y1112" s="65"/>
    </row>
    <row r="1113" spans="1:25" ht="13.5" hidden="1" outlineLevel="2" thickBot="1" x14ac:dyDescent="0.25">
      <c r="A1113" s="467"/>
      <c r="B1113" s="95">
        <v>810002</v>
      </c>
      <c r="C1113" s="14" t="s">
        <v>339</v>
      </c>
      <c r="D1113" s="35" t="s">
        <v>201</v>
      </c>
      <c r="E1113" s="66">
        <v>0</v>
      </c>
      <c r="F1113" s="13">
        <v>0</v>
      </c>
      <c r="G1113" s="13">
        <v>0</v>
      </c>
      <c r="H1113" s="68">
        <v>0</v>
      </c>
      <c r="I1113" s="66">
        <v>0</v>
      </c>
      <c r="J1113" s="13">
        <v>0</v>
      </c>
      <c r="K1113" s="13">
        <v>0</v>
      </c>
      <c r="L1113" s="68">
        <v>0</v>
      </c>
      <c r="M1113" s="66">
        <v>0</v>
      </c>
      <c r="N1113" s="13">
        <v>0</v>
      </c>
      <c r="O1113" s="13">
        <v>0</v>
      </c>
      <c r="P1113" s="68">
        <v>0</v>
      </c>
      <c r="Q1113" s="66">
        <v>0</v>
      </c>
      <c r="R1113" s="13">
        <v>0</v>
      </c>
      <c r="S1113" s="13">
        <v>0</v>
      </c>
      <c r="T1113" s="68">
        <v>0</v>
      </c>
      <c r="U1113" s="69">
        <v>0</v>
      </c>
      <c r="V1113" s="13">
        <v>0</v>
      </c>
      <c r="W1113" s="67">
        <v>0</v>
      </c>
      <c r="X1113" s="68">
        <v>0</v>
      </c>
      <c r="Y1113" s="65"/>
    </row>
    <row r="1114" spans="1:25" ht="13.5" hidden="1" outlineLevel="2" thickBot="1" x14ac:dyDescent="0.25">
      <c r="A1114" s="467"/>
      <c r="B1114" s="95">
        <v>810002</v>
      </c>
      <c r="C1114" s="164" t="s">
        <v>398</v>
      </c>
      <c r="D1114" s="35" t="s">
        <v>306</v>
      </c>
      <c r="E1114" s="66">
        <v>0</v>
      </c>
      <c r="F1114" s="13">
        <v>0</v>
      </c>
      <c r="G1114" s="13">
        <v>0</v>
      </c>
      <c r="H1114" s="68">
        <v>0</v>
      </c>
      <c r="I1114" s="66">
        <v>0</v>
      </c>
      <c r="J1114" s="13">
        <v>0</v>
      </c>
      <c r="K1114" s="13">
        <v>0</v>
      </c>
      <c r="L1114" s="68">
        <v>0</v>
      </c>
      <c r="M1114" s="66">
        <v>0</v>
      </c>
      <c r="N1114" s="13">
        <v>0</v>
      </c>
      <c r="O1114" s="13">
        <v>0</v>
      </c>
      <c r="P1114" s="68">
        <v>0</v>
      </c>
      <c r="Q1114" s="66">
        <v>0</v>
      </c>
      <c r="R1114" s="13">
        <v>0</v>
      </c>
      <c r="S1114" s="13">
        <v>0</v>
      </c>
      <c r="T1114" s="68">
        <v>0</v>
      </c>
      <c r="U1114" s="69">
        <v>0</v>
      </c>
      <c r="V1114" s="13">
        <v>0</v>
      </c>
      <c r="W1114" s="67">
        <v>0</v>
      </c>
      <c r="X1114" s="68">
        <v>0</v>
      </c>
      <c r="Y1114" s="65"/>
    </row>
    <row r="1115" spans="1:25" ht="13.5" hidden="1" outlineLevel="2" thickBot="1" x14ac:dyDescent="0.25">
      <c r="A1115" s="467"/>
      <c r="B1115" s="95">
        <v>810002</v>
      </c>
      <c r="C1115" s="14" t="s">
        <v>202</v>
      </c>
      <c r="D1115" s="35" t="s">
        <v>397</v>
      </c>
      <c r="E1115" s="70">
        <v>0</v>
      </c>
      <c r="F1115" s="149">
        <v>0</v>
      </c>
      <c r="G1115" s="149">
        <v>0</v>
      </c>
      <c r="H1115" s="68">
        <v>0</v>
      </c>
      <c r="I1115" s="70">
        <v>0</v>
      </c>
      <c r="J1115" s="149">
        <v>0</v>
      </c>
      <c r="K1115" s="149">
        <v>0</v>
      </c>
      <c r="L1115" s="68">
        <v>0</v>
      </c>
      <c r="M1115" s="70">
        <v>0</v>
      </c>
      <c r="N1115" s="149">
        <v>0</v>
      </c>
      <c r="O1115" s="149">
        <v>0</v>
      </c>
      <c r="P1115" s="68">
        <v>0</v>
      </c>
      <c r="Q1115" s="70">
        <v>0</v>
      </c>
      <c r="R1115" s="149">
        <v>0</v>
      </c>
      <c r="S1115" s="149">
        <v>0</v>
      </c>
      <c r="T1115" s="68">
        <v>0</v>
      </c>
      <c r="U1115" s="148">
        <v>0</v>
      </c>
      <c r="V1115" s="149">
        <v>0</v>
      </c>
      <c r="W1115" s="71">
        <v>0</v>
      </c>
      <c r="X1115" s="68">
        <v>0</v>
      </c>
      <c r="Y1115" s="65"/>
    </row>
    <row r="1116" spans="1:25" s="106" customFormat="1" ht="13.5" hidden="1" outlineLevel="1" collapsed="1" thickBot="1" x14ac:dyDescent="0.25">
      <c r="A1116" s="464">
        <v>810003</v>
      </c>
      <c r="B1116" s="97">
        <v>810003</v>
      </c>
      <c r="C1116" s="100" t="s">
        <v>132</v>
      </c>
      <c r="D1116" s="101" t="s">
        <v>265</v>
      </c>
      <c r="E1116" s="161">
        <v>0</v>
      </c>
      <c r="F1116" s="162">
        <v>0</v>
      </c>
      <c r="G1116" s="162">
        <v>0</v>
      </c>
      <c r="H1116" s="104">
        <v>0</v>
      </c>
      <c r="I1116" s="161">
        <v>0</v>
      </c>
      <c r="J1116" s="162">
        <v>0</v>
      </c>
      <c r="K1116" s="162">
        <v>0</v>
      </c>
      <c r="L1116" s="104">
        <v>0</v>
      </c>
      <c r="M1116" s="161">
        <v>0</v>
      </c>
      <c r="N1116" s="162">
        <v>0</v>
      </c>
      <c r="O1116" s="162">
        <v>0</v>
      </c>
      <c r="P1116" s="104">
        <v>0</v>
      </c>
      <c r="Q1116" s="161">
        <v>0</v>
      </c>
      <c r="R1116" s="162">
        <v>0</v>
      </c>
      <c r="S1116" s="162">
        <v>0</v>
      </c>
      <c r="T1116" s="104">
        <v>0</v>
      </c>
      <c r="U1116" s="161">
        <v>0</v>
      </c>
      <c r="V1116" s="162">
        <v>0</v>
      </c>
      <c r="W1116" s="162">
        <v>0</v>
      </c>
      <c r="X1116" s="104">
        <v>0</v>
      </c>
      <c r="Y1116" s="105"/>
    </row>
    <row r="1117" spans="1:25" ht="13.5" hidden="1" outlineLevel="2" thickBot="1" x14ac:dyDescent="0.25">
      <c r="A1117" s="465"/>
      <c r="B1117" s="95">
        <v>810003</v>
      </c>
      <c r="C1117" s="14" t="s">
        <v>411</v>
      </c>
      <c r="D1117" s="58" t="s">
        <v>198</v>
      </c>
      <c r="E1117" s="66">
        <v>0</v>
      </c>
      <c r="F1117" s="13">
        <v>0</v>
      </c>
      <c r="G1117" s="13">
        <v>0</v>
      </c>
      <c r="H1117" s="68">
        <v>0</v>
      </c>
      <c r="I1117" s="66">
        <v>0</v>
      </c>
      <c r="J1117" s="13">
        <v>0</v>
      </c>
      <c r="K1117" s="13">
        <v>0</v>
      </c>
      <c r="L1117" s="68">
        <v>0</v>
      </c>
      <c r="M1117" s="66">
        <v>0</v>
      </c>
      <c r="N1117" s="13">
        <v>0</v>
      </c>
      <c r="O1117" s="13">
        <v>0</v>
      </c>
      <c r="P1117" s="68">
        <v>0</v>
      </c>
      <c r="Q1117" s="66">
        <v>0</v>
      </c>
      <c r="R1117" s="13">
        <v>0</v>
      </c>
      <c r="S1117" s="13">
        <v>0</v>
      </c>
      <c r="T1117" s="68">
        <v>0</v>
      </c>
      <c r="U1117" s="69">
        <v>0</v>
      </c>
      <c r="V1117" s="13">
        <v>0</v>
      </c>
      <c r="W1117" s="67">
        <v>0</v>
      </c>
      <c r="X1117" s="68">
        <v>0</v>
      </c>
      <c r="Y1117" s="65"/>
    </row>
    <row r="1118" spans="1:25" ht="13.5" hidden="1" outlineLevel="2" thickBot="1" x14ac:dyDescent="0.25">
      <c r="A1118" s="465"/>
      <c r="B1118" s="95">
        <v>810003</v>
      </c>
      <c r="C1118" s="14" t="s">
        <v>196</v>
      </c>
      <c r="D1118" s="58" t="s">
        <v>199</v>
      </c>
      <c r="E1118" s="66">
        <v>0</v>
      </c>
      <c r="F1118" s="13">
        <v>0</v>
      </c>
      <c r="G1118" s="13">
        <v>0</v>
      </c>
      <c r="H1118" s="68">
        <v>0</v>
      </c>
      <c r="I1118" s="66">
        <v>0</v>
      </c>
      <c r="J1118" s="13">
        <v>0</v>
      </c>
      <c r="K1118" s="13">
        <v>0</v>
      </c>
      <c r="L1118" s="68">
        <v>0</v>
      </c>
      <c r="M1118" s="66">
        <v>0</v>
      </c>
      <c r="N1118" s="13">
        <v>0</v>
      </c>
      <c r="O1118" s="13">
        <v>0</v>
      </c>
      <c r="P1118" s="68">
        <v>0</v>
      </c>
      <c r="Q1118" s="66">
        <v>0</v>
      </c>
      <c r="R1118" s="13">
        <v>0</v>
      </c>
      <c r="S1118" s="13">
        <v>0</v>
      </c>
      <c r="T1118" s="68">
        <v>0</v>
      </c>
      <c r="U1118" s="69">
        <v>0</v>
      </c>
      <c r="V1118" s="13">
        <v>0</v>
      </c>
      <c r="W1118" s="67">
        <v>0</v>
      </c>
      <c r="X1118" s="68">
        <v>0</v>
      </c>
      <c r="Y1118" s="65"/>
    </row>
    <row r="1119" spans="1:25" ht="13.5" hidden="1" outlineLevel="2" thickBot="1" x14ac:dyDescent="0.25">
      <c r="A1119" s="465"/>
      <c r="B1119" s="95">
        <v>810003</v>
      </c>
      <c r="C1119" s="14" t="s">
        <v>412</v>
      </c>
      <c r="D1119" s="58" t="s">
        <v>200</v>
      </c>
      <c r="E1119" s="66">
        <v>0</v>
      </c>
      <c r="F1119" s="13">
        <v>0</v>
      </c>
      <c r="G1119" s="13">
        <v>0</v>
      </c>
      <c r="H1119" s="68">
        <v>0</v>
      </c>
      <c r="I1119" s="66">
        <v>0</v>
      </c>
      <c r="J1119" s="13">
        <v>0</v>
      </c>
      <c r="K1119" s="13">
        <v>0</v>
      </c>
      <c r="L1119" s="68">
        <v>0</v>
      </c>
      <c r="M1119" s="66">
        <v>0</v>
      </c>
      <c r="N1119" s="13">
        <v>0</v>
      </c>
      <c r="O1119" s="13">
        <v>0</v>
      </c>
      <c r="P1119" s="68">
        <v>0</v>
      </c>
      <c r="Q1119" s="66">
        <v>0</v>
      </c>
      <c r="R1119" s="13">
        <v>0</v>
      </c>
      <c r="S1119" s="13">
        <v>0</v>
      </c>
      <c r="T1119" s="68">
        <v>0</v>
      </c>
      <c r="U1119" s="69">
        <v>0</v>
      </c>
      <c r="V1119" s="13">
        <v>0</v>
      </c>
      <c r="W1119" s="67">
        <v>0</v>
      </c>
      <c r="X1119" s="68">
        <v>0</v>
      </c>
      <c r="Y1119" s="65"/>
    </row>
    <row r="1120" spans="1:25" ht="13.5" hidden="1" outlineLevel="2" thickBot="1" x14ac:dyDescent="0.25">
      <c r="A1120" s="465"/>
      <c r="B1120" s="95">
        <v>810003</v>
      </c>
      <c r="C1120" s="14" t="s">
        <v>339</v>
      </c>
      <c r="D1120" s="35" t="s">
        <v>201</v>
      </c>
      <c r="E1120" s="66">
        <v>0</v>
      </c>
      <c r="F1120" s="13">
        <v>0</v>
      </c>
      <c r="G1120" s="13">
        <v>0</v>
      </c>
      <c r="H1120" s="68">
        <v>0</v>
      </c>
      <c r="I1120" s="66">
        <v>0</v>
      </c>
      <c r="J1120" s="13">
        <v>0</v>
      </c>
      <c r="K1120" s="13">
        <v>0</v>
      </c>
      <c r="L1120" s="68">
        <v>0</v>
      </c>
      <c r="M1120" s="66">
        <v>0</v>
      </c>
      <c r="N1120" s="13">
        <v>0</v>
      </c>
      <c r="O1120" s="13">
        <v>0</v>
      </c>
      <c r="P1120" s="68">
        <v>0</v>
      </c>
      <c r="Q1120" s="66">
        <v>0</v>
      </c>
      <c r="R1120" s="13">
        <v>0</v>
      </c>
      <c r="S1120" s="13">
        <v>0</v>
      </c>
      <c r="T1120" s="68">
        <v>0</v>
      </c>
      <c r="U1120" s="69">
        <v>0</v>
      </c>
      <c r="V1120" s="13">
        <v>0</v>
      </c>
      <c r="W1120" s="67">
        <v>0</v>
      </c>
      <c r="X1120" s="68">
        <v>0</v>
      </c>
      <c r="Y1120" s="65"/>
    </row>
    <row r="1121" spans="1:25" ht="13.5" hidden="1" outlineLevel="2" thickBot="1" x14ac:dyDescent="0.25">
      <c r="A1121" s="465"/>
      <c r="B1121" s="95">
        <v>810003</v>
      </c>
      <c r="C1121" s="164" t="s">
        <v>398</v>
      </c>
      <c r="D1121" s="35" t="s">
        <v>306</v>
      </c>
      <c r="E1121" s="66">
        <v>0</v>
      </c>
      <c r="F1121" s="13">
        <v>0</v>
      </c>
      <c r="G1121" s="13">
        <v>0</v>
      </c>
      <c r="H1121" s="68">
        <v>0</v>
      </c>
      <c r="I1121" s="66">
        <v>0</v>
      </c>
      <c r="J1121" s="13">
        <v>0</v>
      </c>
      <c r="K1121" s="13">
        <v>0</v>
      </c>
      <c r="L1121" s="68">
        <v>0</v>
      </c>
      <c r="M1121" s="66">
        <v>0</v>
      </c>
      <c r="N1121" s="13">
        <v>0</v>
      </c>
      <c r="O1121" s="13">
        <v>0</v>
      </c>
      <c r="P1121" s="68">
        <v>0</v>
      </c>
      <c r="Q1121" s="66">
        <v>0</v>
      </c>
      <c r="R1121" s="13">
        <v>0</v>
      </c>
      <c r="S1121" s="13">
        <v>0</v>
      </c>
      <c r="T1121" s="68">
        <v>0</v>
      </c>
      <c r="U1121" s="69">
        <v>0</v>
      </c>
      <c r="V1121" s="13">
        <v>0</v>
      </c>
      <c r="W1121" s="67">
        <v>0</v>
      </c>
      <c r="X1121" s="68">
        <v>0</v>
      </c>
      <c r="Y1121" s="65"/>
    </row>
    <row r="1122" spans="1:25" ht="13.5" hidden="1" outlineLevel="2" thickBot="1" x14ac:dyDescent="0.25">
      <c r="A1122" s="465"/>
      <c r="B1122" s="95">
        <v>810003</v>
      </c>
      <c r="C1122" s="14" t="s">
        <v>202</v>
      </c>
      <c r="D1122" s="35" t="s">
        <v>397</v>
      </c>
      <c r="E1122" s="70">
        <v>0</v>
      </c>
      <c r="F1122" s="149">
        <v>0</v>
      </c>
      <c r="G1122" s="149">
        <v>0</v>
      </c>
      <c r="H1122" s="68">
        <v>0</v>
      </c>
      <c r="I1122" s="70">
        <v>0</v>
      </c>
      <c r="J1122" s="149">
        <v>0</v>
      </c>
      <c r="K1122" s="149">
        <v>0</v>
      </c>
      <c r="L1122" s="68">
        <v>0</v>
      </c>
      <c r="M1122" s="70">
        <v>0</v>
      </c>
      <c r="N1122" s="149">
        <v>0</v>
      </c>
      <c r="O1122" s="149">
        <v>0</v>
      </c>
      <c r="P1122" s="68">
        <v>0</v>
      </c>
      <c r="Q1122" s="70">
        <v>0</v>
      </c>
      <c r="R1122" s="149">
        <v>0</v>
      </c>
      <c r="S1122" s="149">
        <v>0</v>
      </c>
      <c r="T1122" s="68">
        <v>0</v>
      </c>
      <c r="U1122" s="148">
        <v>0</v>
      </c>
      <c r="V1122" s="149">
        <v>0</v>
      </c>
      <c r="W1122" s="71">
        <v>0</v>
      </c>
      <c r="X1122" s="68">
        <v>0</v>
      </c>
      <c r="Y1122" s="65"/>
    </row>
    <row r="1123" spans="1:25" s="106" customFormat="1" outlineLevel="1" x14ac:dyDescent="0.2">
      <c r="A1123" s="466">
        <v>810107</v>
      </c>
      <c r="B1123" s="97">
        <v>810107</v>
      </c>
      <c r="C1123" s="100" t="s">
        <v>133</v>
      </c>
      <c r="D1123" s="101" t="s">
        <v>265</v>
      </c>
      <c r="E1123" s="161">
        <v>1721</v>
      </c>
      <c r="F1123" s="162">
        <v>1317</v>
      </c>
      <c r="G1123" s="162">
        <v>276</v>
      </c>
      <c r="H1123" s="104">
        <v>3314</v>
      </c>
      <c r="I1123" s="161">
        <v>1839</v>
      </c>
      <c r="J1123" s="162">
        <v>1459</v>
      </c>
      <c r="K1123" s="162">
        <v>267</v>
      </c>
      <c r="L1123" s="104">
        <v>3565</v>
      </c>
      <c r="M1123" s="161">
        <v>1919</v>
      </c>
      <c r="N1123" s="162">
        <v>1546</v>
      </c>
      <c r="O1123" s="162">
        <v>299</v>
      </c>
      <c r="P1123" s="104">
        <v>3764</v>
      </c>
      <c r="Q1123" s="161">
        <v>1973</v>
      </c>
      <c r="R1123" s="162">
        <v>1565</v>
      </c>
      <c r="S1123" s="162">
        <v>309</v>
      </c>
      <c r="T1123" s="104">
        <v>3847</v>
      </c>
      <c r="U1123" s="161">
        <v>7452</v>
      </c>
      <c r="V1123" s="162">
        <v>5887</v>
      </c>
      <c r="W1123" s="162">
        <v>1151</v>
      </c>
      <c r="X1123" s="104">
        <v>14490</v>
      </c>
      <c r="Y1123" s="105"/>
    </row>
    <row r="1124" spans="1:25" outlineLevel="2" x14ac:dyDescent="0.2">
      <c r="A1124" s="467"/>
      <c r="B1124" s="95">
        <v>810107</v>
      </c>
      <c r="C1124" s="14" t="s">
        <v>411</v>
      </c>
      <c r="D1124" s="35" t="s">
        <v>198</v>
      </c>
      <c r="E1124" s="66">
        <v>1428</v>
      </c>
      <c r="F1124" s="13">
        <v>1023</v>
      </c>
      <c r="G1124" s="13">
        <v>221</v>
      </c>
      <c r="H1124" s="68">
        <v>2672</v>
      </c>
      <c r="I1124" s="66">
        <v>1599</v>
      </c>
      <c r="J1124" s="13">
        <v>1270</v>
      </c>
      <c r="K1124" s="13">
        <v>244</v>
      </c>
      <c r="L1124" s="68">
        <v>3113</v>
      </c>
      <c r="M1124" s="66">
        <v>1521</v>
      </c>
      <c r="N1124" s="13">
        <v>1138</v>
      </c>
      <c r="O1124" s="13">
        <v>229</v>
      </c>
      <c r="P1124" s="68">
        <v>2888</v>
      </c>
      <c r="Q1124" s="66">
        <v>1717</v>
      </c>
      <c r="R1124" s="13">
        <v>1202</v>
      </c>
      <c r="S1124" s="13">
        <v>255</v>
      </c>
      <c r="T1124" s="68">
        <v>3174</v>
      </c>
      <c r="U1124" s="69">
        <v>6265</v>
      </c>
      <c r="V1124" s="13">
        <v>4633</v>
      </c>
      <c r="W1124" s="67">
        <v>949</v>
      </c>
      <c r="X1124" s="68">
        <v>11847</v>
      </c>
      <c r="Y1124" s="65"/>
    </row>
    <row r="1125" spans="1:25" outlineLevel="2" x14ac:dyDescent="0.2">
      <c r="A1125" s="467"/>
      <c r="B1125" s="95">
        <v>810107</v>
      </c>
      <c r="C1125" s="14" t="s">
        <v>196</v>
      </c>
      <c r="D1125" s="35" t="s">
        <v>199</v>
      </c>
      <c r="E1125" s="66">
        <v>15</v>
      </c>
      <c r="F1125" s="13">
        <v>8</v>
      </c>
      <c r="G1125" s="13">
        <v>0</v>
      </c>
      <c r="H1125" s="68">
        <v>23</v>
      </c>
      <c r="I1125" s="66">
        <v>16</v>
      </c>
      <c r="J1125" s="13">
        <v>10</v>
      </c>
      <c r="K1125" s="13">
        <v>3</v>
      </c>
      <c r="L1125" s="68">
        <v>29</v>
      </c>
      <c r="M1125" s="66">
        <v>13</v>
      </c>
      <c r="N1125" s="13">
        <v>8</v>
      </c>
      <c r="O1125" s="13">
        <v>4</v>
      </c>
      <c r="P1125" s="68">
        <v>25</v>
      </c>
      <c r="Q1125" s="66">
        <v>9</v>
      </c>
      <c r="R1125" s="13">
        <v>11</v>
      </c>
      <c r="S1125" s="13">
        <v>2</v>
      </c>
      <c r="T1125" s="68">
        <v>22</v>
      </c>
      <c r="U1125" s="69">
        <v>53</v>
      </c>
      <c r="V1125" s="13">
        <v>37</v>
      </c>
      <c r="W1125" s="67">
        <v>9</v>
      </c>
      <c r="X1125" s="68">
        <v>99</v>
      </c>
      <c r="Y1125" s="65"/>
    </row>
    <row r="1126" spans="1:25" outlineLevel="2" x14ac:dyDescent="0.2">
      <c r="A1126" s="467"/>
      <c r="B1126" s="95">
        <v>810107</v>
      </c>
      <c r="C1126" s="14" t="s">
        <v>412</v>
      </c>
      <c r="D1126" s="35" t="s">
        <v>200</v>
      </c>
      <c r="E1126" s="66">
        <v>5</v>
      </c>
      <c r="F1126" s="13">
        <v>6</v>
      </c>
      <c r="G1126" s="13">
        <v>0</v>
      </c>
      <c r="H1126" s="68">
        <v>11</v>
      </c>
      <c r="I1126" s="66">
        <v>5</v>
      </c>
      <c r="J1126" s="13">
        <v>5</v>
      </c>
      <c r="K1126" s="13">
        <v>1</v>
      </c>
      <c r="L1126" s="68">
        <v>11</v>
      </c>
      <c r="M1126" s="66">
        <v>3</v>
      </c>
      <c r="N1126" s="13">
        <v>4</v>
      </c>
      <c r="O1126" s="13">
        <v>1</v>
      </c>
      <c r="P1126" s="68">
        <v>8</v>
      </c>
      <c r="Q1126" s="66">
        <v>0</v>
      </c>
      <c r="R1126" s="13">
        <v>0</v>
      </c>
      <c r="S1126" s="13">
        <v>0</v>
      </c>
      <c r="T1126" s="68">
        <v>0</v>
      </c>
      <c r="U1126" s="69">
        <v>13</v>
      </c>
      <c r="V1126" s="13">
        <v>15</v>
      </c>
      <c r="W1126" s="67">
        <v>2</v>
      </c>
      <c r="X1126" s="68">
        <v>30</v>
      </c>
      <c r="Y1126" s="65"/>
    </row>
    <row r="1127" spans="1:25" hidden="1" outlineLevel="2" x14ac:dyDescent="0.2">
      <c r="A1127" s="467"/>
      <c r="B1127" s="95">
        <v>810107</v>
      </c>
      <c r="C1127" s="14" t="s">
        <v>339</v>
      </c>
      <c r="D1127" s="35" t="s">
        <v>201</v>
      </c>
      <c r="E1127" s="66">
        <v>0</v>
      </c>
      <c r="F1127" s="13">
        <v>0</v>
      </c>
      <c r="G1127" s="13">
        <v>0</v>
      </c>
      <c r="H1127" s="68">
        <v>0</v>
      </c>
      <c r="I1127" s="66">
        <v>0</v>
      </c>
      <c r="J1127" s="13">
        <v>0</v>
      </c>
      <c r="K1127" s="13">
        <v>0</v>
      </c>
      <c r="L1127" s="68">
        <v>0</v>
      </c>
      <c r="M1127" s="66">
        <v>0</v>
      </c>
      <c r="N1127" s="13">
        <v>0</v>
      </c>
      <c r="O1127" s="13">
        <v>0</v>
      </c>
      <c r="P1127" s="68">
        <v>0</v>
      </c>
      <c r="Q1127" s="66">
        <v>0</v>
      </c>
      <c r="R1127" s="13">
        <v>0</v>
      </c>
      <c r="S1127" s="13">
        <v>0</v>
      </c>
      <c r="T1127" s="68">
        <v>0</v>
      </c>
      <c r="U1127" s="69">
        <v>0</v>
      </c>
      <c r="V1127" s="13">
        <v>0</v>
      </c>
      <c r="W1127" s="67">
        <v>0</v>
      </c>
      <c r="X1127" s="68">
        <v>0</v>
      </c>
      <c r="Y1127" s="65"/>
    </row>
    <row r="1128" spans="1:25" outlineLevel="2" x14ac:dyDescent="0.2">
      <c r="A1128" s="467"/>
      <c r="B1128" s="95">
        <v>810107</v>
      </c>
      <c r="C1128" s="164" t="s">
        <v>398</v>
      </c>
      <c r="D1128" s="35" t="s">
        <v>306</v>
      </c>
      <c r="E1128" s="66">
        <v>219</v>
      </c>
      <c r="F1128" s="13">
        <v>219</v>
      </c>
      <c r="G1128" s="13">
        <v>45</v>
      </c>
      <c r="H1128" s="68">
        <v>483</v>
      </c>
      <c r="I1128" s="66">
        <v>151</v>
      </c>
      <c r="J1128" s="13">
        <v>108</v>
      </c>
      <c r="K1128" s="13">
        <v>9</v>
      </c>
      <c r="L1128" s="68">
        <v>268</v>
      </c>
      <c r="M1128" s="66">
        <v>317</v>
      </c>
      <c r="N1128" s="13">
        <v>326</v>
      </c>
      <c r="O1128" s="13">
        <v>53</v>
      </c>
      <c r="P1128" s="68">
        <v>696</v>
      </c>
      <c r="Q1128" s="66">
        <v>185</v>
      </c>
      <c r="R1128" s="13">
        <v>281</v>
      </c>
      <c r="S1128" s="13">
        <v>38</v>
      </c>
      <c r="T1128" s="68">
        <v>504</v>
      </c>
      <c r="U1128" s="69">
        <v>872</v>
      </c>
      <c r="V1128" s="13">
        <v>934</v>
      </c>
      <c r="W1128" s="67">
        <v>145</v>
      </c>
      <c r="X1128" s="68">
        <v>1951</v>
      </c>
      <c r="Y1128" s="65"/>
    </row>
    <row r="1129" spans="1:25" outlineLevel="2" x14ac:dyDescent="0.2">
      <c r="A1129" s="467"/>
      <c r="B1129" s="95">
        <v>810107</v>
      </c>
      <c r="C1129" s="14" t="s">
        <v>202</v>
      </c>
      <c r="D1129" s="35" t="s">
        <v>397</v>
      </c>
      <c r="E1129" s="70">
        <v>54</v>
      </c>
      <c r="F1129" s="149">
        <v>61</v>
      </c>
      <c r="G1129" s="149">
        <v>10</v>
      </c>
      <c r="H1129" s="68">
        <v>125</v>
      </c>
      <c r="I1129" s="70">
        <v>68</v>
      </c>
      <c r="J1129" s="149">
        <v>66</v>
      </c>
      <c r="K1129" s="149">
        <v>10</v>
      </c>
      <c r="L1129" s="68">
        <v>144</v>
      </c>
      <c r="M1129" s="70">
        <v>65</v>
      </c>
      <c r="N1129" s="149">
        <v>70</v>
      </c>
      <c r="O1129" s="149">
        <v>12</v>
      </c>
      <c r="P1129" s="68">
        <v>147</v>
      </c>
      <c r="Q1129" s="70">
        <v>62</v>
      </c>
      <c r="R1129" s="149">
        <v>71</v>
      </c>
      <c r="S1129" s="149">
        <v>14</v>
      </c>
      <c r="T1129" s="68">
        <v>147</v>
      </c>
      <c r="U1129" s="70">
        <v>249</v>
      </c>
      <c r="V1129" s="149">
        <v>268</v>
      </c>
      <c r="W1129" s="149">
        <v>46</v>
      </c>
      <c r="X1129" s="68">
        <v>563</v>
      </c>
      <c r="Y1129" s="65"/>
    </row>
    <row r="1130" spans="1:25" hidden="1" outlineLevel="3" x14ac:dyDescent="0.2">
      <c r="A1130" s="467"/>
      <c r="B1130" s="95">
        <v>810107</v>
      </c>
      <c r="C1130" s="39" t="s">
        <v>44</v>
      </c>
      <c r="D1130" s="35">
        <v>1</v>
      </c>
      <c r="E1130" s="66">
        <v>0</v>
      </c>
      <c r="F1130" s="13">
        <v>0</v>
      </c>
      <c r="G1130" s="13">
        <v>0</v>
      </c>
      <c r="H1130" s="68">
        <v>0</v>
      </c>
      <c r="I1130" s="66">
        <v>0</v>
      </c>
      <c r="J1130" s="13">
        <v>0</v>
      </c>
      <c r="K1130" s="13">
        <v>0</v>
      </c>
      <c r="L1130" s="68">
        <v>0</v>
      </c>
      <c r="M1130" s="66">
        <v>0</v>
      </c>
      <c r="N1130" s="13">
        <v>0</v>
      </c>
      <c r="O1130" s="13">
        <v>0</v>
      </c>
      <c r="P1130" s="68">
        <v>0</v>
      </c>
      <c r="Q1130" s="66">
        <v>0</v>
      </c>
      <c r="R1130" s="13">
        <v>0</v>
      </c>
      <c r="S1130" s="13">
        <v>0</v>
      </c>
      <c r="T1130" s="68">
        <v>0</v>
      </c>
      <c r="U1130" s="69">
        <v>0</v>
      </c>
      <c r="V1130" s="13">
        <v>0</v>
      </c>
      <c r="W1130" s="67">
        <v>0</v>
      </c>
      <c r="X1130" s="68">
        <v>0</v>
      </c>
      <c r="Y1130" s="65"/>
    </row>
    <row r="1131" spans="1:25" hidden="1" outlineLevel="3" x14ac:dyDescent="0.2">
      <c r="A1131" s="467"/>
      <c r="B1131" s="95">
        <v>810107</v>
      </c>
      <c r="C1131" s="39" t="s">
        <v>44</v>
      </c>
      <c r="D1131" s="35">
        <v>2</v>
      </c>
      <c r="E1131" s="66">
        <v>0</v>
      </c>
      <c r="F1131" s="13">
        <v>0</v>
      </c>
      <c r="G1131" s="13">
        <v>0</v>
      </c>
      <c r="H1131" s="68">
        <v>0</v>
      </c>
      <c r="I1131" s="66">
        <v>0</v>
      </c>
      <c r="J1131" s="13">
        <v>0</v>
      </c>
      <c r="K1131" s="13">
        <v>0</v>
      </c>
      <c r="L1131" s="68">
        <v>0</v>
      </c>
      <c r="M1131" s="66">
        <v>0</v>
      </c>
      <c r="N1131" s="13">
        <v>0</v>
      </c>
      <c r="O1131" s="13">
        <v>0</v>
      </c>
      <c r="P1131" s="68">
        <v>0</v>
      </c>
      <c r="Q1131" s="66">
        <v>0</v>
      </c>
      <c r="R1131" s="13">
        <v>0</v>
      </c>
      <c r="S1131" s="13">
        <v>0</v>
      </c>
      <c r="T1131" s="68">
        <v>0</v>
      </c>
      <c r="U1131" s="69">
        <v>0</v>
      </c>
      <c r="V1131" s="13">
        <v>0</v>
      </c>
      <c r="W1131" s="67">
        <v>0</v>
      </c>
      <c r="X1131" s="68">
        <v>0</v>
      </c>
      <c r="Y1131" s="65"/>
    </row>
    <row r="1132" spans="1:25" outlineLevel="3" x14ac:dyDescent="0.2">
      <c r="A1132" s="467"/>
      <c r="B1132" s="95">
        <v>810107</v>
      </c>
      <c r="C1132" s="39" t="s">
        <v>45</v>
      </c>
      <c r="D1132" s="35">
        <v>3</v>
      </c>
      <c r="E1132" s="66">
        <v>0</v>
      </c>
      <c r="F1132" s="13">
        <v>0</v>
      </c>
      <c r="G1132" s="13">
        <v>0</v>
      </c>
      <c r="H1132" s="68">
        <v>0</v>
      </c>
      <c r="I1132" s="66">
        <v>0</v>
      </c>
      <c r="J1132" s="13">
        <v>0</v>
      </c>
      <c r="K1132" s="13">
        <v>0</v>
      </c>
      <c r="L1132" s="68">
        <v>0</v>
      </c>
      <c r="M1132" s="66">
        <v>0</v>
      </c>
      <c r="N1132" s="13">
        <v>0</v>
      </c>
      <c r="O1132" s="13">
        <v>0</v>
      </c>
      <c r="P1132" s="68">
        <v>0</v>
      </c>
      <c r="Q1132" s="66">
        <v>2</v>
      </c>
      <c r="R1132" s="13">
        <v>0</v>
      </c>
      <c r="S1132" s="13">
        <v>0</v>
      </c>
      <c r="T1132" s="68">
        <v>2</v>
      </c>
      <c r="U1132" s="69">
        <v>2</v>
      </c>
      <c r="V1132" s="13">
        <v>0</v>
      </c>
      <c r="W1132" s="67">
        <v>0</v>
      </c>
      <c r="X1132" s="68">
        <v>2</v>
      </c>
      <c r="Y1132" s="65"/>
    </row>
    <row r="1133" spans="1:25" hidden="1" outlineLevel="3" x14ac:dyDescent="0.2">
      <c r="A1133" s="467"/>
      <c r="B1133" s="95">
        <v>810107</v>
      </c>
      <c r="C1133" s="39" t="s">
        <v>45</v>
      </c>
      <c r="D1133" s="35">
        <v>4</v>
      </c>
      <c r="E1133" s="66">
        <v>0</v>
      </c>
      <c r="F1133" s="13">
        <v>0</v>
      </c>
      <c r="G1133" s="13">
        <v>0</v>
      </c>
      <c r="H1133" s="68">
        <v>0</v>
      </c>
      <c r="I1133" s="66">
        <v>0</v>
      </c>
      <c r="J1133" s="13">
        <v>0</v>
      </c>
      <c r="K1133" s="13">
        <v>0</v>
      </c>
      <c r="L1133" s="68">
        <v>0</v>
      </c>
      <c r="M1133" s="66">
        <v>0</v>
      </c>
      <c r="N1133" s="13">
        <v>0</v>
      </c>
      <c r="O1133" s="13">
        <v>0</v>
      </c>
      <c r="P1133" s="68">
        <v>0</v>
      </c>
      <c r="Q1133" s="66">
        <v>0</v>
      </c>
      <c r="R1133" s="13">
        <v>0</v>
      </c>
      <c r="S1133" s="13">
        <v>0</v>
      </c>
      <c r="T1133" s="68">
        <v>0</v>
      </c>
      <c r="U1133" s="69">
        <v>0</v>
      </c>
      <c r="V1133" s="13">
        <v>0</v>
      </c>
      <c r="W1133" s="67">
        <v>0</v>
      </c>
      <c r="X1133" s="68">
        <v>0</v>
      </c>
      <c r="Y1133" s="65"/>
    </row>
    <row r="1134" spans="1:25" hidden="1" outlineLevel="3" x14ac:dyDescent="0.2">
      <c r="A1134" s="467"/>
      <c r="B1134" s="95">
        <v>810107</v>
      </c>
      <c r="C1134" s="39" t="s">
        <v>46</v>
      </c>
      <c r="D1134" s="35">
        <v>5</v>
      </c>
      <c r="E1134" s="66">
        <v>0</v>
      </c>
      <c r="F1134" s="13">
        <v>0</v>
      </c>
      <c r="G1134" s="13">
        <v>0</v>
      </c>
      <c r="H1134" s="68">
        <v>0</v>
      </c>
      <c r="I1134" s="66">
        <v>0</v>
      </c>
      <c r="J1134" s="13">
        <v>0</v>
      </c>
      <c r="K1134" s="13">
        <v>0</v>
      </c>
      <c r="L1134" s="68">
        <v>0</v>
      </c>
      <c r="M1134" s="66">
        <v>0</v>
      </c>
      <c r="N1134" s="13">
        <v>0</v>
      </c>
      <c r="O1134" s="13">
        <v>0</v>
      </c>
      <c r="P1134" s="68">
        <v>0</v>
      </c>
      <c r="Q1134" s="66">
        <v>0</v>
      </c>
      <c r="R1134" s="13">
        <v>0</v>
      </c>
      <c r="S1134" s="13">
        <v>0</v>
      </c>
      <c r="T1134" s="68">
        <v>0</v>
      </c>
      <c r="U1134" s="69">
        <v>0</v>
      </c>
      <c r="V1134" s="13">
        <v>0</v>
      </c>
      <c r="W1134" s="67">
        <v>0</v>
      </c>
      <c r="X1134" s="68">
        <v>0</v>
      </c>
      <c r="Y1134" s="65"/>
    </row>
    <row r="1135" spans="1:25" hidden="1" outlineLevel="3" x14ac:dyDescent="0.2">
      <c r="A1135" s="467"/>
      <c r="B1135" s="95">
        <v>810107</v>
      </c>
      <c r="C1135" s="39" t="s">
        <v>47</v>
      </c>
      <c r="D1135" s="35">
        <v>6</v>
      </c>
      <c r="E1135" s="66">
        <v>0</v>
      </c>
      <c r="F1135" s="13">
        <v>0</v>
      </c>
      <c r="G1135" s="13">
        <v>0</v>
      </c>
      <c r="H1135" s="68">
        <v>0</v>
      </c>
      <c r="I1135" s="66">
        <v>0</v>
      </c>
      <c r="J1135" s="13">
        <v>0</v>
      </c>
      <c r="K1135" s="13">
        <v>0</v>
      </c>
      <c r="L1135" s="68">
        <v>0</v>
      </c>
      <c r="M1135" s="66">
        <v>0</v>
      </c>
      <c r="N1135" s="13">
        <v>0</v>
      </c>
      <c r="O1135" s="13">
        <v>0</v>
      </c>
      <c r="P1135" s="68">
        <v>0</v>
      </c>
      <c r="Q1135" s="66">
        <v>0</v>
      </c>
      <c r="R1135" s="13">
        <v>0</v>
      </c>
      <c r="S1135" s="13">
        <v>0</v>
      </c>
      <c r="T1135" s="68">
        <v>0</v>
      </c>
      <c r="U1135" s="69">
        <v>0</v>
      </c>
      <c r="V1135" s="13">
        <v>0</v>
      </c>
      <c r="W1135" s="67">
        <v>0</v>
      </c>
      <c r="X1135" s="68">
        <v>0</v>
      </c>
      <c r="Y1135" s="65"/>
    </row>
    <row r="1136" spans="1:25" hidden="1" outlineLevel="3" x14ac:dyDescent="0.2">
      <c r="A1136" s="467"/>
      <c r="B1136" s="95">
        <v>810107</v>
      </c>
      <c r="C1136" s="39" t="s">
        <v>47</v>
      </c>
      <c r="D1136" s="35">
        <v>7</v>
      </c>
      <c r="E1136" s="66">
        <v>0</v>
      </c>
      <c r="F1136" s="13">
        <v>0</v>
      </c>
      <c r="G1136" s="13">
        <v>0</v>
      </c>
      <c r="H1136" s="68">
        <v>0</v>
      </c>
      <c r="I1136" s="66">
        <v>0</v>
      </c>
      <c r="J1136" s="13">
        <v>0</v>
      </c>
      <c r="K1136" s="13">
        <v>0</v>
      </c>
      <c r="L1136" s="68">
        <v>0</v>
      </c>
      <c r="M1136" s="66">
        <v>0</v>
      </c>
      <c r="N1136" s="13">
        <v>0</v>
      </c>
      <c r="O1136" s="13">
        <v>0</v>
      </c>
      <c r="P1136" s="68">
        <v>0</v>
      </c>
      <c r="Q1136" s="66">
        <v>0</v>
      </c>
      <c r="R1136" s="13">
        <v>0</v>
      </c>
      <c r="S1136" s="13">
        <v>0</v>
      </c>
      <c r="T1136" s="68">
        <v>0</v>
      </c>
      <c r="U1136" s="69">
        <v>0</v>
      </c>
      <c r="V1136" s="13">
        <v>0</v>
      </c>
      <c r="W1136" s="67">
        <v>0</v>
      </c>
      <c r="X1136" s="68">
        <v>0</v>
      </c>
      <c r="Y1136" s="65"/>
    </row>
    <row r="1137" spans="1:25" hidden="1" outlineLevel="3" x14ac:dyDescent="0.2">
      <c r="A1137" s="467"/>
      <c r="B1137" s="95">
        <v>810107</v>
      </c>
      <c r="C1137" s="39" t="s">
        <v>72</v>
      </c>
      <c r="D1137" s="35">
        <v>8</v>
      </c>
      <c r="E1137" s="66">
        <v>0</v>
      </c>
      <c r="F1137" s="13">
        <v>0</v>
      </c>
      <c r="G1137" s="13">
        <v>0</v>
      </c>
      <c r="H1137" s="68">
        <v>0</v>
      </c>
      <c r="I1137" s="66">
        <v>0</v>
      </c>
      <c r="J1137" s="13">
        <v>0</v>
      </c>
      <c r="K1137" s="13">
        <v>0</v>
      </c>
      <c r="L1137" s="68">
        <v>0</v>
      </c>
      <c r="M1137" s="66">
        <v>0</v>
      </c>
      <c r="N1137" s="13">
        <v>0</v>
      </c>
      <c r="O1137" s="13">
        <v>0</v>
      </c>
      <c r="P1137" s="68">
        <v>0</v>
      </c>
      <c r="Q1137" s="66">
        <v>0</v>
      </c>
      <c r="R1137" s="13">
        <v>0</v>
      </c>
      <c r="S1137" s="13">
        <v>0</v>
      </c>
      <c r="T1137" s="68">
        <v>0</v>
      </c>
      <c r="U1137" s="69">
        <v>0</v>
      </c>
      <c r="V1137" s="13">
        <v>0</v>
      </c>
      <c r="W1137" s="67">
        <v>0</v>
      </c>
      <c r="X1137" s="68">
        <v>0</v>
      </c>
      <c r="Y1137" s="65"/>
    </row>
    <row r="1138" spans="1:25" hidden="1" outlineLevel="3" x14ac:dyDescent="0.2">
      <c r="A1138" s="467"/>
      <c r="B1138" s="95">
        <v>810107</v>
      </c>
      <c r="C1138" s="39" t="s">
        <v>203</v>
      </c>
      <c r="D1138" s="35">
        <v>9</v>
      </c>
      <c r="E1138" s="66">
        <v>0</v>
      </c>
      <c r="F1138" s="13">
        <v>0</v>
      </c>
      <c r="G1138" s="13">
        <v>0</v>
      </c>
      <c r="H1138" s="68">
        <v>0</v>
      </c>
      <c r="I1138" s="66">
        <v>0</v>
      </c>
      <c r="J1138" s="13">
        <v>0</v>
      </c>
      <c r="K1138" s="13">
        <v>0</v>
      </c>
      <c r="L1138" s="68">
        <v>0</v>
      </c>
      <c r="M1138" s="66">
        <v>0</v>
      </c>
      <c r="N1138" s="13">
        <v>0</v>
      </c>
      <c r="O1138" s="13">
        <v>0</v>
      </c>
      <c r="P1138" s="68">
        <v>0</v>
      </c>
      <c r="Q1138" s="66">
        <v>0</v>
      </c>
      <c r="R1138" s="13">
        <v>0</v>
      </c>
      <c r="S1138" s="13">
        <v>0</v>
      </c>
      <c r="T1138" s="68">
        <v>0</v>
      </c>
      <c r="U1138" s="69">
        <v>0</v>
      </c>
      <c r="V1138" s="13">
        <v>0</v>
      </c>
      <c r="W1138" s="67">
        <v>0</v>
      </c>
      <c r="X1138" s="68">
        <v>0</v>
      </c>
      <c r="Y1138" s="65"/>
    </row>
    <row r="1139" spans="1:25" hidden="1" outlineLevel="3" x14ac:dyDescent="0.2">
      <c r="A1139" s="467"/>
      <c r="B1139" s="95">
        <v>810107</v>
      </c>
      <c r="C1139" s="39" t="s">
        <v>170</v>
      </c>
      <c r="D1139" s="35">
        <v>10</v>
      </c>
      <c r="E1139" s="66">
        <v>0</v>
      </c>
      <c r="F1139" s="13">
        <v>0</v>
      </c>
      <c r="G1139" s="13">
        <v>0</v>
      </c>
      <c r="H1139" s="68">
        <v>0</v>
      </c>
      <c r="I1139" s="66">
        <v>0</v>
      </c>
      <c r="J1139" s="13">
        <v>0</v>
      </c>
      <c r="K1139" s="13">
        <v>0</v>
      </c>
      <c r="L1139" s="68">
        <v>0</v>
      </c>
      <c r="M1139" s="66">
        <v>0</v>
      </c>
      <c r="N1139" s="13">
        <v>0</v>
      </c>
      <c r="O1139" s="13">
        <v>0</v>
      </c>
      <c r="P1139" s="68">
        <v>0</v>
      </c>
      <c r="Q1139" s="66">
        <v>0</v>
      </c>
      <c r="R1139" s="13">
        <v>0</v>
      </c>
      <c r="S1139" s="13">
        <v>0</v>
      </c>
      <c r="T1139" s="68">
        <v>0</v>
      </c>
      <c r="U1139" s="69">
        <v>0</v>
      </c>
      <c r="V1139" s="13">
        <v>0</v>
      </c>
      <c r="W1139" s="67">
        <v>0</v>
      </c>
      <c r="X1139" s="68">
        <v>0</v>
      </c>
      <c r="Y1139" s="65"/>
    </row>
    <row r="1140" spans="1:25" hidden="1" outlineLevel="3" x14ac:dyDescent="0.2">
      <c r="A1140" s="467"/>
      <c r="B1140" s="95">
        <v>810107</v>
      </c>
      <c r="C1140" s="39" t="s">
        <v>170</v>
      </c>
      <c r="D1140" s="35">
        <v>11</v>
      </c>
      <c r="E1140" s="66">
        <v>0</v>
      </c>
      <c r="F1140" s="13">
        <v>0</v>
      </c>
      <c r="G1140" s="13">
        <v>0</v>
      </c>
      <c r="H1140" s="68">
        <v>0</v>
      </c>
      <c r="I1140" s="66">
        <v>0</v>
      </c>
      <c r="J1140" s="13">
        <v>0</v>
      </c>
      <c r="K1140" s="13">
        <v>0</v>
      </c>
      <c r="L1140" s="68">
        <v>0</v>
      </c>
      <c r="M1140" s="66">
        <v>0</v>
      </c>
      <c r="N1140" s="13">
        <v>0</v>
      </c>
      <c r="O1140" s="13">
        <v>0</v>
      </c>
      <c r="P1140" s="68">
        <v>0</v>
      </c>
      <c r="Q1140" s="66">
        <v>0</v>
      </c>
      <c r="R1140" s="13">
        <v>0</v>
      </c>
      <c r="S1140" s="13">
        <v>0</v>
      </c>
      <c r="T1140" s="68">
        <v>0</v>
      </c>
      <c r="U1140" s="69">
        <v>0</v>
      </c>
      <c r="V1140" s="13">
        <v>0</v>
      </c>
      <c r="W1140" s="67">
        <v>0</v>
      </c>
      <c r="X1140" s="68">
        <v>0</v>
      </c>
      <c r="Y1140" s="65"/>
    </row>
    <row r="1141" spans="1:25" hidden="1" outlineLevel="3" x14ac:dyDescent="0.2">
      <c r="A1141" s="467"/>
      <c r="B1141" s="95">
        <v>810107</v>
      </c>
      <c r="C1141" s="39" t="s">
        <v>58</v>
      </c>
      <c r="D1141" s="35">
        <v>12</v>
      </c>
      <c r="E1141" s="66">
        <v>0</v>
      </c>
      <c r="F1141" s="13">
        <v>0</v>
      </c>
      <c r="G1141" s="13">
        <v>0</v>
      </c>
      <c r="H1141" s="68">
        <v>0</v>
      </c>
      <c r="I1141" s="66">
        <v>0</v>
      </c>
      <c r="J1141" s="13">
        <v>0</v>
      </c>
      <c r="K1141" s="13">
        <v>0</v>
      </c>
      <c r="L1141" s="68">
        <v>0</v>
      </c>
      <c r="M1141" s="66">
        <v>0</v>
      </c>
      <c r="N1141" s="13">
        <v>0</v>
      </c>
      <c r="O1141" s="13">
        <v>0</v>
      </c>
      <c r="P1141" s="68">
        <v>0</v>
      </c>
      <c r="Q1141" s="66">
        <v>0</v>
      </c>
      <c r="R1141" s="13">
        <v>0</v>
      </c>
      <c r="S1141" s="13">
        <v>0</v>
      </c>
      <c r="T1141" s="68">
        <v>0</v>
      </c>
      <c r="U1141" s="69">
        <v>0</v>
      </c>
      <c r="V1141" s="13">
        <v>0</v>
      </c>
      <c r="W1141" s="67">
        <v>0</v>
      </c>
      <c r="X1141" s="68">
        <v>0</v>
      </c>
      <c r="Y1141" s="65"/>
    </row>
    <row r="1142" spans="1:25" hidden="1" outlineLevel="3" x14ac:dyDescent="0.2">
      <c r="A1142" s="467"/>
      <c r="B1142" s="95">
        <v>810107</v>
      </c>
      <c r="C1142" s="39" t="s">
        <v>58</v>
      </c>
      <c r="D1142" s="35">
        <v>13</v>
      </c>
      <c r="E1142" s="66">
        <v>0</v>
      </c>
      <c r="F1142" s="13">
        <v>0</v>
      </c>
      <c r="G1142" s="13">
        <v>0</v>
      </c>
      <c r="H1142" s="68">
        <v>0</v>
      </c>
      <c r="I1142" s="66">
        <v>0</v>
      </c>
      <c r="J1142" s="13">
        <v>0</v>
      </c>
      <c r="K1142" s="13">
        <v>0</v>
      </c>
      <c r="L1142" s="68">
        <v>0</v>
      </c>
      <c r="M1142" s="66">
        <v>0</v>
      </c>
      <c r="N1142" s="13">
        <v>0</v>
      </c>
      <c r="O1142" s="13">
        <v>0</v>
      </c>
      <c r="P1142" s="68">
        <v>0</v>
      </c>
      <c r="Q1142" s="66">
        <v>0</v>
      </c>
      <c r="R1142" s="13">
        <v>0</v>
      </c>
      <c r="S1142" s="13">
        <v>0</v>
      </c>
      <c r="T1142" s="68">
        <v>0</v>
      </c>
      <c r="U1142" s="69">
        <v>0</v>
      </c>
      <c r="V1142" s="13">
        <v>0</v>
      </c>
      <c r="W1142" s="67">
        <v>0</v>
      </c>
      <c r="X1142" s="68">
        <v>0</v>
      </c>
      <c r="Y1142" s="65"/>
    </row>
    <row r="1143" spans="1:25" hidden="1" outlineLevel="3" x14ac:dyDescent="0.2">
      <c r="A1143" s="467"/>
      <c r="B1143" s="95">
        <v>810107</v>
      </c>
      <c r="C1143" s="39" t="s">
        <v>58</v>
      </c>
      <c r="D1143" s="35">
        <v>14</v>
      </c>
      <c r="E1143" s="66">
        <v>0</v>
      </c>
      <c r="F1143" s="13">
        <v>0</v>
      </c>
      <c r="G1143" s="13">
        <v>0</v>
      </c>
      <c r="H1143" s="68">
        <v>0</v>
      </c>
      <c r="I1143" s="66">
        <v>0</v>
      </c>
      <c r="J1143" s="13">
        <v>0</v>
      </c>
      <c r="K1143" s="13">
        <v>0</v>
      </c>
      <c r="L1143" s="68">
        <v>0</v>
      </c>
      <c r="M1143" s="66">
        <v>0</v>
      </c>
      <c r="N1143" s="13">
        <v>0</v>
      </c>
      <c r="O1143" s="13">
        <v>0</v>
      </c>
      <c r="P1143" s="68">
        <v>0</v>
      </c>
      <c r="Q1143" s="66">
        <v>0</v>
      </c>
      <c r="R1143" s="13">
        <v>0</v>
      </c>
      <c r="S1143" s="13">
        <v>0</v>
      </c>
      <c r="T1143" s="68">
        <v>0</v>
      </c>
      <c r="U1143" s="69">
        <v>0</v>
      </c>
      <c r="V1143" s="13">
        <v>0</v>
      </c>
      <c r="W1143" s="67">
        <v>0</v>
      </c>
      <c r="X1143" s="68">
        <v>0</v>
      </c>
      <c r="Y1143" s="65"/>
    </row>
    <row r="1144" spans="1:25" hidden="1" outlineLevel="3" x14ac:dyDescent="0.2">
      <c r="A1144" s="467"/>
      <c r="B1144" s="95">
        <v>810107</v>
      </c>
      <c r="C1144" s="39" t="s">
        <v>58</v>
      </c>
      <c r="D1144" s="35">
        <v>15</v>
      </c>
      <c r="E1144" s="66">
        <v>0</v>
      </c>
      <c r="F1144" s="13">
        <v>0</v>
      </c>
      <c r="G1144" s="13">
        <v>0</v>
      </c>
      <c r="H1144" s="68">
        <v>0</v>
      </c>
      <c r="I1144" s="66">
        <v>0</v>
      </c>
      <c r="J1144" s="13">
        <v>0</v>
      </c>
      <c r="K1144" s="13">
        <v>0</v>
      </c>
      <c r="L1144" s="68">
        <v>0</v>
      </c>
      <c r="M1144" s="66">
        <v>0</v>
      </c>
      <c r="N1144" s="13">
        <v>0</v>
      </c>
      <c r="O1144" s="13">
        <v>0</v>
      </c>
      <c r="P1144" s="68">
        <v>0</v>
      </c>
      <c r="Q1144" s="66">
        <v>0</v>
      </c>
      <c r="R1144" s="13">
        <v>0</v>
      </c>
      <c r="S1144" s="13">
        <v>0</v>
      </c>
      <c r="T1144" s="68">
        <v>0</v>
      </c>
      <c r="U1144" s="69">
        <v>0</v>
      </c>
      <c r="V1144" s="13">
        <v>0</v>
      </c>
      <c r="W1144" s="67">
        <v>0</v>
      </c>
      <c r="X1144" s="68">
        <v>0</v>
      </c>
      <c r="Y1144" s="65"/>
    </row>
    <row r="1145" spans="1:25" hidden="1" outlineLevel="3" x14ac:dyDescent="0.2">
      <c r="A1145" s="467"/>
      <c r="B1145" s="95">
        <v>810107</v>
      </c>
      <c r="C1145" s="39" t="s">
        <v>58</v>
      </c>
      <c r="D1145" s="35">
        <v>16</v>
      </c>
      <c r="E1145" s="66">
        <v>0</v>
      </c>
      <c r="F1145" s="13">
        <v>0</v>
      </c>
      <c r="G1145" s="13">
        <v>0</v>
      </c>
      <c r="H1145" s="68">
        <v>0</v>
      </c>
      <c r="I1145" s="66">
        <v>0</v>
      </c>
      <c r="J1145" s="13">
        <v>0</v>
      </c>
      <c r="K1145" s="13">
        <v>0</v>
      </c>
      <c r="L1145" s="68">
        <v>0</v>
      </c>
      <c r="M1145" s="66">
        <v>0</v>
      </c>
      <c r="N1145" s="13">
        <v>0</v>
      </c>
      <c r="O1145" s="13">
        <v>0</v>
      </c>
      <c r="P1145" s="68">
        <v>0</v>
      </c>
      <c r="Q1145" s="66">
        <v>0</v>
      </c>
      <c r="R1145" s="13">
        <v>0</v>
      </c>
      <c r="S1145" s="13">
        <v>0</v>
      </c>
      <c r="T1145" s="68">
        <v>0</v>
      </c>
      <c r="U1145" s="69">
        <v>0</v>
      </c>
      <c r="V1145" s="13">
        <v>0</v>
      </c>
      <c r="W1145" s="67">
        <v>0</v>
      </c>
      <c r="X1145" s="68">
        <v>0</v>
      </c>
      <c r="Y1145" s="65"/>
    </row>
    <row r="1146" spans="1:25" hidden="1" outlineLevel="3" x14ac:dyDescent="0.2">
      <c r="A1146" s="467"/>
      <c r="B1146" s="95">
        <v>810107</v>
      </c>
      <c r="C1146" s="39" t="s">
        <v>58</v>
      </c>
      <c r="D1146" s="35">
        <v>17</v>
      </c>
      <c r="E1146" s="66">
        <v>0</v>
      </c>
      <c r="F1146" s="13">
        <v>0</v>
      </c>
      <c r="G1146" s="13">
        <v>0</v>
      </c>
      <c r="H1146" s="68">
        <v>0</v>
      </c>
      <c r="I1146" s="66">
        <v>0</v>
      </c>
      <c r="J1146" s="13">
        <v>0</v>
      </c>
      <c r="K1146" s="13">
        <v>0</v>
      </c>
      <c r="L1146" s="68">
        <v>0</v>
      </c>
      <c r="M1146" s="66">
        <v>0</v>
      </c>
      <c r="N1146" s="13">
        <v>0</v>
      </c>
      <c r="O1146" s="13">
        <v>0</v>
      </c>
      <c r="P1146" s="68">
        <v>0</v>
      </c>
      <c r="Q1146" s="66">
        <v>0</v>
      </c>
      <c r="R1146" s="13">
        <v>0</v>
      </c>
      <c r="S1146" s="13">
        <v>0</v>
      </c>
      <c r="T1146" s="68">
        <v>0</v>
      </c>
      <c r="U1146" s="69">
        <v>0</v>
      </c>
      <c r="V1146" s="13">
        <v>0</v>
      </c>
      <c r="W1146" s="67">
        <v>0</v>
      </c>
      <c r="X1146" s="68">
        <v>0</v>
      </c>
      <c r="Y1146" s="65"/>
    </row>
    <row r="1147" spans="1:25" hidden="1" outlineLevel="3" x14ac:dyDescent="0.2">
      <c r="A1147" s="467"/>
      <c r="B1147" s="95">
        <v>810107</v>
      </c>
      <c r="C1147" s="39" t="s">
        <v>55</v>
      </c>
      <c r="D1147" s="35">
        <v>18</v>
      </c>
      <c r="E1147" s="66">
        <v>0</v>
      </c>
      <c r="F1147" s="13">
        <v>0</v>
      </c>
      <c r="G1147" s="13">
        <v>0</v>
      </c>
      <c r="H1147" s="68">
        <v>0</v>
      </c>
      <c r="I1147" s="66">
        <v>0</v>
      </c>
      <c r="J1147" s="13">
        <v>0</v>
      </c>
      <c r="K1147" s="13">
        <v>0</v>
      </c>
      <c r="L1147" s="68">
        <v>0</v>
      </c>
      <c r="M1147" s="66">
        <v>0</v>
      </c>
      <c r="N1147" s="13">
        <v>0</v>
      </c>
      <c r="O1147" s="13">
        <v>0</v>
      </c>
      <c r="P1147" s="68">
        <v>0</v>
      </c>
      <c r="Q1147" s="66">
        <v>0</v>
      </c>
      <c r="R1147" s="13">
        <v>0</v>
      </c>
      <c r="S1147" s="13">
        <v>0</v>
      </c>
      <c r="T1147" s="68">
        <v>0</v>
      </c>
      <c r="U1147" s="69">
        <v>0</v>
      </c>
      <c r="V1147" s="13">
        <v>0</v>
      </c>
      <c r="W1147" s="67">
        <v>0</v>
      </c>
      <c r="X1147" s="68">
        <v>0</v>
      </c>
      <c r="Y1147" s="65"/>
    </row>
    <row r="1148" spans="1:25" hidden="1" outlineLevel="3" x14ac:dyDescent="0.2">
      <c r="A1148" s="467"/>
      <c r="B1148" s="95">
        <v>810107</v>
      </c>
      <c r="C1148" s="39" t="s">
        <v>55</v>
      </c>
      <c r="D1148" s="35">
        <v>19</v>
      </c>
      <c r="E1148" s="66">
        <v>0</v>
      </c>
      <c r="F1148" s="13">
        <v>0</v>
      </c>
      <c r="G1148" s="13">
        <v>0</v>
      </c>
      <c r="H1148" s="68">
        <v>0</v>
      </c>
      <c r="I1148" s="66">
        <v>0</v>
      </c>
      <c r="J1148" s="13">
        <v>0</v>
      </c>
      <c r="K1148" s="13">
        <v>0</v>
      </c>
      <c r="L1148" s="68">
        <v>0</v>
      </c>
      <c r="M1148" s="66">
        <v>0</v>
      </c>
      <c r="N1148" s="13">
        <v>0</v>
      </c>
      <c r="O1148" s="13">
        <v>0</v>
      </c>
      <c r="P1148" s="68">
        <v>0</v>
      </c>
      <c r="Q1148" s="66">
        <v>0</v>
      </c>
      <c r="R1148" s="13">
        <v>0</v>
      </c>
      <c r="S1148" s="13">
        <v>0</v>
      </c>
      <c r="T1148" s="68">
        <v>0</v>
      </c>
      <c r="U1148" s="69">
        <v>0</v>
      </c>
      <c r="V1148" s="13">
        <v>0</v>
      </c>
      <c r="W1148" s="67">
        <v>0</v>
      </c>
      <c r="X1148" s="68">
        <v>0</v>
      </c>
      <c r="Y1148" s="65"/>
    </row>
    <row r="1149" spans="1:25" hidden="1" outlineLevel="3" x14ac:dyDescent="0.2">
      <c r="A1149" s="467"/>
      <c r="B1149" s="95">
        <v>810107</v>
      </c>
      <c r="C1149" s="39" t="s">
        <v>48</v>
      </c>
      <c r="D1149" s="35">
        <v>20</v>
      </c>
      <c r="E1149" s="66">
        <v>0</v>
      </c>
      <c r="F1149" s="13">
        <v>0</v>
      </c>
      <c r="G1149" s="13">
        <v>0</v>
      </c>
      <c r="H1149" s="68">
        <v>0</v>
      </c>
      <c r="I1149" s="66">
        <v>0</v>
      </c>
      <c r="J1149" s="13">
        <v>0</v>
      </c>
      <c r="K1149" s="13">
        <v>0</v>
      </c>
      <c r="L1149" s="68">
        <v>0</v>
      </c>
      <c r="M1149" s="66">
        <v>0</v>
      </c>
      <c r="N1149" s="13">
        <v>0</v>
      </c>
      <c r="O1149" s="13">
        <v>0</v>
      </c>
      <c r="P1149" s="68">
        <v>0</v>
      </c>
      <c r="Q1149" s="66">
        <v>0</v>
      </c>
      <c r="R1149" s="13">
        <v>0</v>
      </c>
      <c r="S1149" s="13">
        <v>0</v>
      </c>
      <c r="T1149" s="68">
        <v>0</v>
      </c>
      <c r="U1149" s="69">
        <v>0</v>
      </c>
      <c r="V1149" s="13">
        <v>0</v>
      </c>
      <c r="W1149" s="67">
        <v>0</v>
      </c>
      <c r="X1149" s="68">
        <v>0</v>
      </c>
      <c r="Y1149" s="65"/>
    </row>
    <row r="1150" spans="1:25" hidden="1" outlineLevel="3" x14ac:dyDescent="0.2">
      <c r="A1150" s="467"/>
      <c r="B1150" s="95">
        <v>810107</v>
      </c>
      <c r="C1150" s="39" t="s">
        <v>48</v>
      </c>
      <c r="D1150" s="35">
        <v>21</v>
      </c>
      <c r="E1150" s="66">
        <v>0</v>
      </c>
      <c r="F1150" s="13">
        <v>0</v>
      </c>
      <c r="G1150" s="13">
        <v>0</v>
      </c>
      <c r="H1150" s="68">
        <v>0</v>
      </c>
      <c r="I1150" s="66">
        <v>0</v>
      </c>
      <c r="J1150" s="13">
        <v>0</v>
      </c>
      <c r="K1150" s="13">
        <v>0</v>
      </c>
      <c r="L1150" s="68">
        <v>0</v>
      </c>
      <c r="M1150" s="66">
        <v>0</v>
      </c>
      <c r="N1150" s="13">
        <v>0</v>
      </c>
      <c r="O1150" s="13">
        <v>0</v>
      </c>
      <c r="P1150" s="68">
        <v>0</v>
      </c>
      <c r="Q1150" s="66">
        <v>0</v>
      </c>
      <c r="R1150" s="13">
        <v>0</v>
      </c>
      <c r="S1150" s="13">
        <v>0</v>
      </c>
      <c r="T1150" s="68">
        <v>0</v>
      </c>
      <c r="U1150" s="69">
        <v>0</v>
      </c>
      <c r="V1150" s="13">
        <v>0</v>
      </c>
      <c r="W1150" s="67">
        <v>0</v>
      </c>
      <c r="X1150" s="68">
        <v>0</v>
      </c>
      <c r="Y1150" s="65"/>
    </row>
    <row r="1151" spans="1:25" hidden="1" outlineLevel="3" x14ac:dyDescent="0.2">
      <c r="A1151" s="467"/>
      <c r="B1151" s="95">
        <v>810107</v>
      </c>
      <c r="C1151" s="39" t="s">
        <v>48</v>
      </c>
      <c r="D1151" s="35">
        <v>22</v>
      </c>
      <c r="E1151" s="66">
        <v>0</v>
      </c>
      <c r="F1151" s="13">
        <v>0</v>
      </c>
      <c r="G1151" s="13">
        <v>0</v>
      </c>
      <c r="H1151" s="68">
        <v>0</v>
      </c>
      <c r="I1151" s="66">
        <v>0</v>
      </c>
      <c r="J1151" s="13">
        <v>0</v>
      </c>
      <c r="K1151" s="13">
        <v>0</v>
      </c>
      <c r="L1151" s="68">
        <v>0</v>
      </c>
      <c r="M1151" s="66">
        <v>0</v>
      </c>
      <c r="N1151" s="13">
        <v>0</v>
      </c>
      <c r="O1151" s="13">
        <v>0</v>
      </c>
      <c r="P1151" s="68">
        <v>0</v>
      </c>
      <c r="Q1151" s="66">
        <v>0</v>
      </c>
      <c r="R1151" s="13">
        <v>0</v>
      </c>
      <c r="S1151" s="13">
        <v>0</v>
      </c>
      <c r="T1151" s="68">
        <v>0</v>
      </c>
      <c r="U1151" s="69">
        <v>0</v>
      </c>
      <c r="V1151" s="13">
        <v>0</v>
      </c>
      <c r="W1151" s="67">
        <v>0</v>
      </c>
      <c r="X1151" s="68">
        <v>0</v>
      </c>
      <c r="Y1151" s="65"/>
    </row>
    <row r="1152" spans="1:25" hidden="1" outlineLevel="3" x14ac:dyDescent="0.2">
      <c r="A1152" s="467"/>
      <c r="B1152" s="95">
        <v>810107</v>
      </c>
      <c r="C1152" s="39" t="s">
        <v>48</v>
      </c>
      <c r="D1152" s="35">
        <v>23</v>
      </c>
      <c r="E1152" s="66">
        <v>0</v>
      </c>
      <c r="F1152" s="13">
        <v>0</v>
      </c>
      <c r="G1152" s="13">
        <v>0</v>
      </c>
      <c r="H1152" s="68">
        <v>0</v>
      </c>
      <c r="I1152" s="66">
        <v>0</v>
      </c>
      <c r="J1152" s="13">
        <v>0</v>
      </c>
      <c r="K1152" s="13">
        <v>0</v>
      </c>
      <c r="L1152" s="68">
        <v>0</v>
      </c>
      <c r="M1152" s="66">
        <v>0</v>
      </c>
      <c r="N1152" s="13">
        <v>0</v>
      </c>
      <c r="O1152" s="13">
        <v>0</v>
      </c>
      <c r="P1152" s="68">
        <v>0</v>
      </c>
      <c r="Q1152" s="66">
        <v>0</v>
      </c>
      <c r="R1152" s="13">
        <v>0</v>
      </c>
      <c r="S1152" s="13">
        <v>0</v>
      </c>
      <c r="T1152" s="68">
        <v>0</v>
      </c>
      <c r="U1152" s="69">
        <v>0</v>
      </c>
      <c r="V1152" s="13">
        <v>0</v>
      </c>
      <c r="W1152" s="67">
        <v>0</v>
      </c>
      <c r="X1152" s="68">
        <v>0</v>
      </c>
      <c r="Y1152" s="65"/>
    </row>
    <row r="1153" spans="1:25" hidden="1" outlineLevel="3" x14ac:dyDescent="0.2">
      <c r="A1153" s="467"/>
      <c r="B1153" s="95">
        <v>810107</v>
      </c>
      <c r="C1153" s="39" t="s">
        <v>48</v>
      </c>
      <c r="D1153" s="35">
        <v>24</v>
      </c>
      <c r="E1153" s="66">
        <v>0</v>
      </c>
      <c r="F1153" s="13">
        <v>0</v>
      </c>
      <c r="G1153" s="13">
        <v>0</v>
      </c>
      <c r="H1153" s="68">
        <v>0</v>
      </c>
      <c r="I1153" s="66">
        <v>0</v>
      </c>
      <c r="J1153" s="13">
        <v>0</v>
      </c>
      <c r="K1153" s="13">
        <v>0</v>
      </c>
      <c r="L1153" s="68">
        <v>0</v>
      </c>
      <c r="M1153" s="66">
        <v>0</v>
      </c>
      <c r="N1153" s="13">
        <v>0</v>
      </c>
      <c r="O1153" s="13">
        <v>0</v>
      </c>
      <c r="P1153" s="68">
        <v>0</v>
      </c>
      <c r="Q1153" s="66">
        <v>0</v>
      </c>
      <c r="R1153" s="13">
        <v>0</v>
      </c>
      <c r="S1153" s="13">
        <v>0</v>
      </c>
      <c r="T1153" s="68">
        <v>0</v>
      </c>
      <c r="U1153" s="69">
        <v>0</v>
      </c>
      <c r="V1153" s="13">
        <v>0</v>
      </c>
      <c r="W1153" s="67">
        <v>0</v>
      </c>
      <c r="X1153" s="68">
        <v>0</v>
      </c>
      <c r="Y1153" s="65"/>
    </row>
    <row r="1154" spans="1:25" hidden="1" outlineLevel="3" x14ac:dyDescent="0.2">
      <c r="A1154" s="467"/>
      <c r="B1154" s="95">
        <v>810107</v>
      </c>
      <c r="C1154" s="39" t="s">
        <v>48</v>
      </c>
      <c r="D1154" s="35">
        <v>25</v>
      </c>
      <c r="E1154" s="66">
        <v>0</v>
      </c>
      <c r="F1154" s="13">
        <v>0</v>
      </c>
      <c r="G1154" s="13">
        <v>0</v>
      </c>
      <c r="H1154" s="68">
        <v>0</v>
      </c>
      <c r="I1154" s="66">
        <v>0</v>
      </c>
      <c r="J1154" s="13">
        <v>0</v>
      </c>
      <c r="K1154" s="13">
        <v>0</v>
      </c>
      <c r="L1154" s="68">
        <v>0</v>
      </c>
      <c r="M1154" s="66">
        <v>0</v>
      </c>
      <c r="N1154" s="13">
        <v>0</v>
      </c>
      <c r="O1154" s="13">
        <v>0</v>
      </c>
      <c r="P1154" s="68">
        <v>0</v>
      </c>
      <c r="Q1154" s="66">
        <v>0</v>
      </c>
      <c r="R1154" s="13">
        <v>0</v>
      </c>
      <c r="S1154" s="13">
        <v>0</v>
      </c>
      <c r="T1154" s="68">
        <v>0</v>
      </c>
      <c r="U1154" s="69">
        <v>0</v>
      </c>
      <c r="V1154" s="13">
        <v>0</v>
      </c>
      <c r="W1154" s="67">
        <v>0</v>
      </c>
      <c r="X1154" s="68">
        <v>0</v>
      </c>
      <c r="Y1154" s="65"/>
    </row>
    <row r="1155" spans="1:25" outlineLevel="3" x14ac:dyDescent="0.2">
      <c r="A1155" s="467"/>
      <c r="B1155" s="95">
        <v>810107</v>
      </c>
      <c r="C1155" s="39" t="s">
        <v>49</v>
      </c>
      <c r="D1155" s="35">
        <v>26</v>
      </c>
      <c r="E1155" s="66">
        <v>0</v>
      </c>
      <c r="F1155" s="13">
        <v>6</v>
      </c>
      <c r="G1155" s="13">
        <v>0</v>
      </c>
      <c r="H1155" s="68">
        <v>6</v>
      </c>
      <c r="I1155" s="66">
        <v>1</v>
      </c>
      <c r="J1155" s="13">
        <v>1</v>
      </c>
      <c r="K1155" s="13">
        <v>0</v>
      </c>
      <c r="L1155" s="68">
        <v>2</v>
      </c>
      <c r="M1155" s="66">
        <v>0</v>
      </c>
      <c r="N1155" s="13">
        <v>0</v>
      </c>
      <c r="O1155" s="13">
        <v>0</v>
      </c>
      <c r="P1155" s="68">
        <v>0</v>
      </c>
      <c r="Q1155" s="66">
        <v>0</v>
      </c>
      <c r="R1155" s="13">
        <v>2</v>
      </c>
      <c r="S1155" s="13">
        <v>0</v>
      </c>
      <c r="T1155" s="68">
        <v>2</v>
      </c>
      <c r="U1155" s="69">
        <v>1</v>
      </c>
      <c r="V1155" s="13">
        <v>9</v>
      </c>
      <c r="W1155" s="67">
        <v>0</v>
      </c>
      <c r="X1155" s="68">
        <v>10</v>
      </c>
      <c r="Y1155" s="65"/>
    </row>
    <row r="1156" spans="1:25" outlineLevel="3" x14ac:dyDescent="0.2">
      <c r="A1156" s="467"/>
      <c r="B1156" s="95">
        <v>810107</v>
      </c>
      <c r="C1156" s="39" t="s">
        <v>49</v>
      </c>
      <c r="D1156" s="35">
        <v>27</v>
      </c>
      <c r="E1156" s="66">
        <v>0</v>
      </c>
      <c r="F1156" s="13">
        <v>1</v>
      </c>
      <c r="G1156" s="13">
        <v>1</v>
      </c>
      <c r="H1156" s="68">
        <v>2</v>
      </c>
      <c r="I1156" s="66">
        <v>2</v>
      </c>
      <c r="J1156" s="13">
        <v>2</v>
      </c>
      <c r="K1156" s="13">
        <v>0</v>
      </c>
      <c r="L1156" s="68">
        <v>4</v>
      </c>
      <c r="M1156" s="66">
        <v>0</v>
      </c>
      <c r="N1156" s="13">
        <v>5</v>
      </c>
      <c r="O1156" s="13">
        <v>0</v>
      </c>
      <c r="P1156" s="68">
        <v>5</v>
      </c>
      <c r="Q1156" s="66">
        <v>1</v>
      </c>
      <c r="R1156" s="13">
        <v>1</v>
      </c>
      <c r="S1156" s="13">
        <v>0</v>
      </c>
      <c r="T1156" s="68">
        <v>2</v>
      </c>
      <c r="U1156" s="69">
        <v>3</v>
      </c>
      <c r="V1156" s="13">
        <v>9</v>
      </c>
      <c r="W1156" s="67">
        <v>1</v>
      </c>
      <c r="X1156" s="68">
        <v>13</v>
      </c>
      <c r="Y1156" s="65"/>
    </row>
    <row r="1157" spans="1:25" outlineLevel="3" x14ac:dyDescent="0.2">
      <c r="A1157" s="467"/>
      <c r="B1157" s="95">
        <v>810107</v>
      </c>
      <c r="C1157" s="39" t="s">
        <v>49</v>
      </c>
      <c r="D1157" s="35">
        <v>28</v>
      </c>
      <c r="E1157" s="66">
        <v>1</v>
      </c>
      <c r="F1157" s="13">
        <v>0</v>
      </c>
      <c r="G1157" s="13">
        <v>0</v>
      </c>
      <c r="H1157" s="68">
        <v>1</v>
      </c>
      <c r="I1157" s="66">
        <v>0</v>
      </c>
      <c r="J1157" s="13">
        <v>2</v>
      </c>
      <c r="K1157" s="13">
        <v>0</v>
      </c>
      <c r="L1157" s="68">
        <v>2</v>
      </c>
      <c r="M1157" s="66">
        <v>4</v>
      </c>
      <c r="N1157" s="13">
        <v>0</v>
      </c>
      <c r="O1157" s="13">
        <v>0</v>
      </c>
      <c r="P1157" s="68">
        <v>4</v>
      </c>
      <c r="Q1157" s="66">
        <v>0</v>
      </c>
      <c r="R1157" s="13">
        <v>1</v>
      </c>
      <c r="S1157" s="13">
        <v>0</v>
      </c>
      <c r="T1157" s="68">
        <v>1</v>
      </c>
      <c r="U1157" s="69">
        <v>5</v>
      </c>
      <c r="V1157" s="13">
        <v>3</v>
      </c>
      <c r="W1157" s="67">
        <v>0</v>
      </c>
      <c r="X1157" s="68">
        <v>8</v>
      </c>
      <c r="Y1157" s="65"/>
    </row>
    <row r="1158" spans="1:25" hidden="1" outlineLevel="3" x14ac:dyDescent="0.2">
      <c r="A1158" s="467"/>
      <c r="B1158" s="95">
        <v>810107</v>
      </c>
      <c r="C1158" s="39" t="s">
        <v>50</v>
      </c>
      <c r="D1158" s="35">
        <v>29</v>
      </c>
      <c r="E1158" s="66">
        <v>0</v>
      </c>
      <c r="F1158" s="13">
        <v>0</v>
      </c>
      <c r="G1158" s="13">
        <v>0</v>
      </c>
      <c r="H1158" s="68">
        <v>0</v>
      </c>
      <c r="I1158" s="66">
        <v>0</v>
      </c>
      <c r="J1158" s="13">
        <v>0</v>
      </c>
      <c r="K1158" s="13">
        <v>0</v>
      </c>
      <c r="L1158" s="68">
        <v>0</v>
      </c>
      <c r="M1158" s="66">
        <v>0</v>
      </c>
      <c r="N1158" s="13">
        <v>0</v>
      </c>
      <c r="O1158" s="13">
        <v>0</v>
      </c>
      <c r="P1158" s="68">
        <v>0</v>
      </c>
      <c r="Q1158" s="66">
        <v>0</v>
      </c>
      <c r="R1158" s="13">
        <v>0</v>
      </c>
      <c r="S1158" s="13">
        <v>0</v>
      </c>
      <c r="T1158" s="68">
        <v>0</v>
      </c>
      <c r="U1158" s="69">
        <v>0</v>
      </c>
      <c r="V1158" s="13">
        <v>0</v>
      </c>
      <c r="W1158" s="67">
        <v>0</v>
      </c>
      <c r="X1158" s="68">
        <v>0</v>
      </c>
      <c r="Y1158" s="65"/>
    </row>
    <row r="1159" spans="1:25" hidden="1" outlineLevel="3" x14ac:dyDescent="0.2">
      <c r="A1159" s="467"/>
      <c r="B1159" s="95">
        <v>810107</v>
      </c>
      <c r="C1159" s="39" t="s">
        <v>50</v>
      </c>
      <c r="D1159" s="35">
        <v>30</v>
      </c>
      <c r="E1159" s="66">
        <v>0</v>
      </c>
      <c r="F1159" s="13">
        <v>0</v>
      </c>
      <c r="G1159" s="13">
        <v>0</v>
      </c>
      <c r="H1159" s="68">
        <v>0</v>
      </c>
      <c r="I1159" s="66">
        <v>0</v>
      </c>
      <c r="J1159" s="13">
        <v>0</v>
      </c>
      <c r="K1159" s="13">
        <v>0</v>
      </c>
      <c r="L1159" s="68">
        <v>0</v>
      </c>
      <c r="M1159" s="66">
        <v>0</v>
      </c>
      <c r="N1159" s="13">
        <v>0</v>
      </c>
      <c r="O1159" s="13">
        <v>0</v>
      </c>
      <c r="P1159" s="68">
        <v>0</v>
      </c>
      <c r="Q1159" s="66">
        <v>0</v>
      </c>
      <c r="R1159" s="13">
        <v>0</v>
      </c>
      <c r="S1159" s="13">
        <v>0</v>
      </c>
      <c r="T1159" s="68">
        <v>0</v>
      </c>
      <c r="U1159" s="69">
        <v>0</v>
      </c>
      <c r="V1159" s="13">
        <v>0</v>
      </c>
      <c r="W1159" s="67">
        <v>0</v>
      </c>
      <c r="X1159" s="68">
        <v>0</v>
      </c>
      <c r="Y1159" s="65"/>
    </row>
    <row r="1160" spans="1:25" hidden="1" outlineLevel="3" x14ac:dyDescent="0.2">
      <c r="A1160" s="467"/>
      <c r="B1160" s="95">
        <v>810107</v>
      </c>
      <c r="C1160" s="39" t="s">
        <v>59</v>
      </c>
      <c r="D1160" s="35">
        <v>31</v>
      </c>
      <c r="E1160" s="66">
        <v>0</v>
      </c>
      <c r="F1160" s="13">
        <v>0</v>
      </c>
      <c r="G1160" s="13">
        <v>0</v>
      </c>
      <c r="H1160" s="68">
        <v>0</v>
      </c>
      <c r="I1160" s="66">
        <v>0</v>
      </c>
      <c r="J1160" s="13">
        <v>0</v>
      </c>
      <c r="K1160" s="13">
        <v>0</v>
      </c>
      <c r="L1160" s="68">
        <v>0</v>
      </c>
      <c r="M1160" s="66">
        <v>0</v>
      </c>
      <c r="N1160" s="13">
        <v>0</v>
      </c>
      <c r="O1160" s="13">
        <v>0</v>
      </c>
      <c r="P1160" s="68">
        <v>0</v>
      </c>
      <c r="Q1160" s="66">
        <v>0</v>
      </c>
      <c r="R1160" s="13">
        <v>0</v>
      </c>
      <c r="S1160" s="13">
        <v>0</v>
      </c>
      <c r="T1160" s="68">
        <v>0</v>
      </c>
      <c r="U1160" s="69">
        <v>0</v>
      </c>
      <c r="V1160" s="13">
        <v>0</v>
      </c>
      <c r="W1160" s="67">
        <v>0</v>
      </c>
      <c r="X1160" s="68">
        <v>0</v>
      </c>
      <c r="Y1160" s="65"/>
    </row>
    <row r="1161" spans="1:25" hidden="1" outlineLevel="3" x14ac:dyDescent="0.2">
      <c r="A1161" s="467"/>
      <c r="B1161" s="95">
        <v>810107</v>
      </c>
      <c r="C1161" s="39" t="s">
        <v>59</v>
      </c>
      <c r="D1161" s="35">
        <v>32</v>
      </c>
      <c r="E1161" s="66">
        <v>0</v>
      </c>
      <c r="F1161" s="13">
        <v>0</v>
      </c>
      <c r="G1161" s="13">
        <v>0</v>
      </c>
      <c r="H1161" s="68">
        <v>0</v>
      </c>
      <c r="I1161" s="66">
        <v>0</v>
      </c>
      <c r="J1161" s="13">
        <v>0</v>
      </c>
      <c r="K1161" s="13">
        <v>0</v>
      </c>
      <c r="L1161" s="68">
        <v>0</v>
      </c>
      <c r="M1161" s="66">
        <v>0</v>
      </c>
      <c r="N1161" s="13">
        <v>0</v>
      </c>
      <c r="O1161" s="13">
        <v>0</v>
      </c>
      <c r="P1161" s="68">
        <v>0</v>
      </c>
      <c r="Q1161" s="66">
        <v>0</v>
      </c>
      <c r="R1161" s="13">
        <v>0</v>
      </c>
      <c r="S1161" s="13">
        <v>0</v>
      </c>
      <c r="T1161" s="68">
        <v>0</v>
      </c>
      <c r="U1161" s="69">
        <v>0</v>
      </c>
      <c r="V1161" s="13">
        <v>0</v>
      </c>
      <c r="W1161" s="67">
        <v>0</v>
      </c>
      <c r="X1161" s="68">
        <v>0</v>
      </c>
      <c r="Y1161" s="65"/>
    </row>
    <row r="1162" spans="1:25" hidden="1" outlineLevel="3" x14ac:dyDescent="0.2">
      <c r="A1162" s="467"/>
      <c r="B1162" s="95">
        <v>810107</v>
      </c>
      <c r="C1162" s="39" t="s">
        <v>59</v>
      </c>
      <c r="D1162" s="35">
        <v>33</v>
      </c>
      <c r="E1162" s="66">
        <v>0</v>
      </c>
      <c r="F1162" s="13">
        <v>0</v>
      </c>
      <c r="G1162" s="13">
        <v>0</v>
      </c>
      <c r="H1162" s="68">
        <v>0</v>
      </c>
      <c r="I1162" s="66">
        <v>0</v>
      </c>
      <c r="J1162" s="13">
        <v>0</v>
      </c>
      <c r="K1162" s="13">
        <v>0</v>
      </c>
      <c r="L1162" s="68">
        <v>0</v>
      </c>
      <c r="M1162" s="66">
        <v>0</v>
      </c>
      <c r="N1162" s="13">
        <v>0</v>
      </c>
      <c r="O1162" s="13">
        <v>0</v>
      </c>
      <c r="P1162" s="68">
        <v>0</v>
      </c>
      <c r="Q1162" s="66">
        <v>0</v>
      </c>
      <c r="R1162" s="13">
        <v>0</v>
      </c>
      <c r="S1162" s="13">
        <v>0</v>
      </c>
      <c r="T1162" s="68">
        <v>0</v>
      </c>
      <c r="U1162" s="69">
        <v>0</v>
      </c>
      <c r="V1162" s="13">
        <v>0</v>
      </c>
      <c r="W1162" s="67">
        <v>0</v>
      </c>
      <c r="X1162" s="68">
        <v>0</v>
      </c>
      <c r="Y1162" s="65"/>
    </row>
    <row r="1163" spans="1:25" hidden="1" outlineLevel="3" x14ac:dyDescent="0.2">
      <c r="A1163" s="467"/>
      <c r="B1163" s="95">
        <v>810107</v>
      </c>
      <c r="C1163" s="39" t="s">
        <v>59</v>
      </c>
      <c r="D1163" s="35">
        <v>34</v>
      </c>
      <c r="E1163" s="66">
        <v>0</v>
      </c>
      <c r="F1163" s="13">
        <v>0</v>
      </c>
      <c r="G1163" s="13">
        <v>0</v>
      </c>
      <c r="H1163" s="68">
        <v>0</v>
      </c>
      <c r="I1163" s="66">
        <v>0</v>
      </c>
      <c r="J1163" s="13">
        <v>0</v>
      </c>
      <c r="K1163" s="13">
        <v>0</v>
      </c>
      <c r="L1163" s="68">
        <v>0</v>
      </c>
      <c r="M1163" s="66">
        <v>0</v>
      </c>
      <c r="N1163" s="13">
        <v>0</v>
      </c>
      <c r="O1163" s="13">
        <v>0</v>
      </c>
      <c r="P1163" s="68">
        <v>0</v>
      </c>
      <c r="Q1163" s="66">
        <v>0</v>
      </c>
      <c r="R1163" s="13">
        <v>0</v>
      </c>
      <c r="S1163" s="13">
        <v>0</v>
      </c>
      <c r="T1163" s="68">
        <v>0</v>
      </c>
      <c r="U1163" s="69">
        <v>0</v>
      </c>
      <c r="V1163" s="13">
        <v>0</v>
      </c>
      <c r="W1163" s="67">
        <v>0</v>
      </c>
      <c r="X1163" s="68">
        <v>0</v>
      </c>
      <c r="Y1163" s="65"/>
    </row>
    <row r="1164" spans="1:25" hidden="1" outlineLevel="3" x14ac:dyDescent="0.2">
      <c r="A1164" s="467"/>
      <c r="B1164" s="95">
        <v>810107</v>
      </c>
      <c r="C1164" s="39" t="s">
        <v>51</v>
      </c>
      <c r="D1164" s="35">
        <v>35</v>
      </c>
      <c r="E1164" s="66">
        <v>0</v>
      </c>
      <c r="F1164" s="13">
        <v>0</v>
      </c>
      <c r="G1164" s="13">
        <v>0</v>
      </c>
      <c r="H1164" s="68">
        <v>0</v>
      </c>
      <c r="I1164" s="66">
        <v>0</v>
      </c>
      <c r="J1164" s="13">
        <v>0</v>
      </c>
      <c r="K1164" s="13">
        <v>0</v>
      </c>
      <c r="L1164" s="68">
        <v>0</v>
      </c>
      <c r="M1164" s="66">
        <v>0</v>
      </c>
      <c r="N1164" s="13">
        <v>0</v>
      </c>
      <c r="O1164" s="13">
        <v>0</v>
      </c>
      <c r="P1164" s="68">
        <v>0</v>
      </c>
      <c r="Q1164" s="66">
        <v>0</v>
      </c>
      <c r="R1164" s="13">
        <v>0</v>
      </c>
      <c r="S1164" s="13">
        <v>0</v>
      </c>
      <c r="T1164" s="68">
        <v>0</v>
      </c>
      <c r="U1164" s="69">
        <v>0</v>
      </c>
      <c r="V1164" s="13">
        <v>0</v>
      </c>
      <c r="W1164" s="67">
        <v>0</v>
      </c>
      <c r="X1164" s="68">
        <v>0</v>
      </c>
      <c r="Y1164" s="65"/>
    </row>
    <row r="1165" spans="1:25" outlineLevel="3" x14ac:dyDescent="0.2">
      <c r="A1165" s="467"/>
      <c r="B1165" s="95">
        <v>810107</v>
      </c>
      <c r="C1165" s="39" t="s">
        <v>56</v>
      </c>
      <c r="D1165" s="35">
        <v>36</v>
      </c>
      <c r="E1165" s="66">
        <v>11</v>
      </c>
      <c r="F1165" s="13">
        <v>13</v>
      </c>
      <c r="G1165" s="13">
        <v>1</v>
      </c>
      <c r="H1165" s="68">
        <v>25</v>
      </c>
      <c r="I1165" s="66">
        <v>4</v>
      </c>
      <c r="J1165" s="13">
        <v>7</v>
      </c>
      <c r="K1165" s="13">
        <v>0</v>
      </c>
      <c r="L1165" s="68">
        <v>11</v>
      </c>
      <c r="M1165" s="66">
        <v>6</v>
      </c>
      <c r="N1165" s="13">
        <v>12</v>
      </c>
      <c r="O1165" s="13">
        <v>1</v>
      </c>
      <c r="P1165" s="68">
        <v>19</v>
      </c>
      <c r="Q1165" s="66">
        <v>1</v>
      </c>
      <c r="R1165" s="13">
        <v>7</v>
      </c>
      <c r="S1165" s="13">
        <v>0</v>
      </c>
      <c r="T1165" s="68">
        <v>8</v>
      </c>
      <c r="U1165" s="69">
        <v>22</v>
      </c>
      <c r="V1165" s="13">
        <v>39</v>
      </c>
      <c r="W1165" s="67">
        <v>2</v>
      </c>
      <c r="X1165" s="68">
        <v>63</v>
      </c>
      <c r="Y1165" s="65"/>
    </row>
    <row r="1166" spans="1:25" outlineLevel="3" x14ac:dyDescent="0.2">
      <c r="A1166" s="467"/>
      <c r="B1166" s="95">
        <v>810107</v>
      </c>
      <c r="C1166" s="39" t="s">
        <v>56</v>
      </c>
      <c r="D1166" s="35">
        <v>37</v>
      </c>
      <c r="E1166" s="66">
        <v>0</v>
      </c>
      <c r="F1166" s="13">
        <v>2</v>
      </c>
      <c r="G1166" s="13">
        <v>0</v>
      </c>
      <c r="H1166" s="68">
        <v>2</v>
      </c>
      <c r="I1166" s="66">
        <v>5</v>
      </c>
      <c r="J1166" s="13">
        <v>4</v>
      </c>
      <c r="K1166" s="13">
        <v>1</v>
      </c>
      <c r="L1166" s="68">
        <v>10</v>
      </c>
      <c r="M1166" s="66">
        <v>6</v>
      </c>
      <c r="N1166" s="13">
        <v>2</v>
      </c>
      <c r="O1166" s="13">
        <v>1</v>
      </c>
      <c r="P1166" s="68">
        <v>9</v>
      </c>
      <c r="Q1166" s="66">
        <v>4</v>
      </c>
      <c r="R1166" s="13">
        <v>8</v>
      </c>
      <c r="S1166" s="13">
        <v>1</v>
      </c>
      <c r="T1166" s="68">
        <v>13</v>
      </c>
      <c r="U1166" s="69">
        <v>15</v>
      </c>
      <c r="V1166" s="13">
        <v>16</v>
      </c>
      <c r="W1166" s="67">
        <v>3</v>
      </c>
      <c r="X1166" s="68">
        <v>34</v>
      </c>
      <c r="Y1166" s="65"/>
    </row>
    <row r="1167" spans="1:25" outlineLevel="3" x14ac:dyDescent="0.2">
      <c r="A1167" s="467"/>
      <c r="B1167" s="95">
        <v>810107</v>
      </c>
      <c r="C1167" s="39" t="s">
        <v>56</v>
      </c>
      <c r="D1167" s="35">
        <v>38</v>
      </c>
      <c r="E1167" s="66">
        <v>0</v>
      </c>
      <c r="F1167" s="13">
        <v>0</v>
      </c>
      <c r="G1167" s="13">
        <v>0</v>
      </c>
      <c r="H1167" s="68">
        <v>0</v>
      </c>
      <c r="I1167" s="66">
        <v>1</v>
      </c>
      <c r="J1167" s="13">
        <v>5</v>
      </c>
      <c r="K1167" s="13">
        <v>0</v>
      </c>
      <c r="L1167" s="68">
        <v>6</v>
      </c>
      <c r="M1167" s="66">
        <v>2</v>
      </c>
      <c r="N1167" s="13">
        <v>2</v>
      </c>
      <c r="O1167" s="13">
        <v>1</v>
      </c>
      <c r="P1167" s="68">
        <v>5</v>
      </c>
      <c r="Q1167" s="66">
        <v>1</v>
      </c>
      <c r="R1167" s="13">
        <v>5</v>
      </c>
      <c r="S1167" s="13">
        <v>0</v>
      </c>
      <c r="T1167" s="68">
        <v>6</v>
      </c>
      <c r="U1167" s="69">
        <v>4</v>
      </c>
      <c r="V1167" s="13">
        <v>12</v>
      </c>
      <c r="W1167" s="67">
        <v>1</v>
      </c>
      <c r="X1167" s="68">
        <v>17</v>
      </c>
      <c r="Y1167" s="65"/>
    </row>
    <row r="1168" spans="1:25" outlineLevel="3" x14ac:dyDescent="0.2">
      <c r="A1168" s="467"/>
      <c r="B1168" s="95">
        <v>810107</v>
      </c>
      <c r="C1168" s="39" t="s">
        <v>56</v>
      </c>
      <c r="D1168" s="35">
        <v>39</v>
      </c>
      <c r="E1168" s="66">
        <v>7</v>
      </c>
      <c r="F1168" s="13">
        <v>7</v>
      </c>
      <c r="G1168" s="13">
        <v>2</v>
      </c>
      <c r="H1168" s="68">
        <v>16</v>
      </c>
      <c r="I1168" s="66">
        <v>13</v>
      </c>
      <c r="J1168" s="13">
        <v>12</v>
      </c>
      <c r="K1168" s="13">
        <v>4</v>
      </c>
      <c r="L1168" s="68">
        <v>29</v>
      </c>
      <c r="M1168" s="66">
        <v>13</v>
      </c>
      <c r="N1168" s="13">
        <v>11</v>
      </c>
      <c r="O1168" s="13">
        <v>1</v>
      </c>
      <c r="P1168" s="68">
        <v>25</v>
      </c>
      <c r="Q1168" s="66">
        <v>12</v>
      </c>
      <c r="R1168" s="13">
        <v>9</v>
      </c>
      <c r="S1168" s="13">
        <v>2</v>
      </c>
      <c r="T1168" s="68">
        <v>23</v>
      </c>
      <c r="U1168" s="69">
        <v>45</v>
      </c>
      <c r="V1168" s="13">
        <v>39</v>
      </c>
      <c r="W1168" s="67">
        <v>9</v>
      </c>
      <c r="X1168" s="68">
        <v>93</v>
      </c>
      <c r="Y1168" s="65"/>
    </row>
    <row r="1169" spans="1:25" outlineLevel="3" x14ac:dyDescent="0.2">
      <c r="A1169" s="467"/>
      <c r="B1169" s="95">
        <v>810107</v>
      </c>
      <c r="C1169" s="39" t="s">
        <v>56</v>
      </c>
      <c r="D1169" s="35">
        <v>40</v>
      </c>
      <c r="E1169" s="66">
        <v>1</v>
      </c>
      <c r="F1169" s="13">
        <v>1</v>
      </c>
      <c r="G1169" s="13">
        <v>0</v>
      </c>
      <c r="H1169" s="68">
        <v>2</v>
      </c>
      <c r="I1169" s="66">
        <v>1</v>
      </c>
      <c r="J1169" s="13">
        <v>5</v>
      </c>
      <c r="K1169" s="13">
        <v>1</v>
      </c>
      <c r="L1169" s="68">
        <v>7</v>
      </c>
      <c r="M1169" s="66">
        <v>4</v>
      </c>
      <c r="N1169" s="13">
        <v>4</v>
      </c>
      <c r="O1169" s="13">
        <v>1</v>
      </c>
      <c r="P1169" s="68">
        <v>9</v>
      </c>
      <c r="Q1169" s="66">
        <v>6</v>
      </c>
      <c r="R1169" s="13">
        <v>6</v>
      </c>
      <c r="S1169" s="13">
        <v>1</v>
      </c>
      <c r="T1169" s="68">
        <v>13</v>
      </c>
      <c r="U1169" s="69">
        <v>12</v>
      </c>
      <c r="V1169" s="13">
        <v>16</v>
      </c>
      <c r="W1169" s="67">
        <v>3</v>
      </c>
      <c r="X1169" s="68">
        <v>31</v>
      </c>
      <c r="Y1169" s="65"/>
    </row>
    <row r="1170" spans="1:25" outlineLevel="3" x14ac:dyDescent="0.2">
      <c r="A1170" s="467"/>
      <c r="B1170" s="95">
        <v>810107</v>
      </c>
      <c r="C1170" s="39" t="s">
        <v>56</v>
      </c>
      <c r="D1170" s="35">
        <v>41</v>
      </c>
      <c r="E1170" s="66">
        <v>0</v>
      </c>
      <c r="F1170" s="13">
        <v>0</v>
      </c>
      <c r="G1170" s="13">
        <v>0</v>
      </c>
      <c r="H1170" s="68">
        <v>0</v>
      </c>
      <c r="I1170" s="66">
        <v>1</v>
      </c>
      <c r="J1170" s="13">
        <v>0</v>
      </c>
      <c r="K1170" s="13">
        <v>1</v>
      </c>
      <c r="L1170" s="68">
        <v>2</v>
      </c>
      <c r="M1170" s="66">
        <v>1</v>
      </c>
      <c r="N1170" s="13">
        <v>1</v>
      </c>
      <c r="O1170" s="13">
        <v>0</v>
      </c>
      <c r="P1170" s="68">
        <v>2</v>
      </c>
      <c r="Q1170" s="66">
        <v>2</v>
      </c>
      <c r="R1170" s="13">
        <v>6</v>
      </c>
      <c r="S1170" s="13">
        <v>1</v>
      </c>
      <c r="T1170" s="68">
        <v>9</v>
      </c>
      <c r="U1170" s="69">
        <v>4</v>
      </c>
      <c r="V1170" s="13">
        <v>7</v>
      </c>
      <c r="W1170" s="67">
        <v>2</v>
      </c>
      <c r="X1170" s="68">
        <v>13</v>
      </c>
      <c r="Y1170" s="65"/>
    </row>
    <row r="1171" spans="1:25" outlineLevel="3" x14ac:dyDescent="0.2">
      <c r="A1171" s="467"/>
      <c r="B1171" s="95">
        <v>810107</v>
      </c>
      <c r="C1171" s="39" t="s">
        <v>56</v>
      </c>
      <c r="D1171" s="35">
        <v>42</v>
      </c>
      <c r="E1171" s="66">
        <v>19</v>
      </c>
      <c r="F1171" s="13">
        <v>10</v>
      </c>
      <c r="G1171" s="13">
        <v>2</v>
      </c>
      <c r="H1171" s="68">
        <v>31</v>
      </c>
      <c r="I1171" s="66">
        <v>19</v>
      </c>
      <c r="J1171" s="13">
        <v>16</v>
      </c>
      <c r="K1171" s="13">
        <v>3</v>
      </c>
      <c r="L1171" s="68">
        <v>38</v>
      </c>
      <c r="M1171" s="66">
        <v>13</v>
      </c>
      <c r="N1171" s="13">
        <v>13</v>
      </c>
      <c r="O1171" s="13">
        <v>6</v>
      </c>
      <c r="P1171" s="68">
        <v>32</v>
      </c>
      <c r="Q1171" s="66">
        <v>12</v>
      </c>
      <c r="R1171" s="13">
        <v>4</v>
      </c>
      <c r="S1171" s="13">
        <v>2</v>
      </c>
      <c r="T1171" s="68">
        <v>18</v>
      </c>
      <c r="U1171" s="69">
        <v>63</v>
      </c>
      <c r="V1171" s="13">
        <v>43</v>
      </c>
      <c r="W1171" s="67">
        <v>13</v>
      </c>
      <c r="X1171" s="68">
        <v>119</v>
      </c>
      <c r="Y1171" s="65"/>
    </row>
    <row r="1172" spans="1:25" hidden="1" outlineLevel="3" x14ac:dyDescent="0.2">
      <c r="A1172" s="467"/>
      <c r="B1172" s="95">
        <v>810107</v>
      </c>
      <c r="C1172" s="39" t="s">
        <v>56</v>
      </c>
      <c r="D1172" s="35">
        <v>43</v>
      </c>
      <c r="E1172" s="66">
        <v>0</v>
      </c>
      <c r="F1172" s="13">
        <v>0</v>
      </c>
      <c r="G1172" s="13">
        <v>0</v>
      </c>
      <c r="H1172" s="68">
        <v>0</v>
      </c>
      <c r="I1172" s="66">
        <v>0</v>
      </c>
      <c r="J1172" s="13">
        <v>0</v>
      </c>
      <c r="K1172" s="13">
        <v>0</v>
      </c>
      <c r="L1172" s="68">
        <v>0</v>
      </c>
      <c r="M1172" s="66">
        <v>0</v>
      </c>
      <c r="N1172" s="13">
        <v>0</v>
      </c>
      <c r="O1172" s="13">
        <v>0</v>
      </c>
      <c r="P1172" s="68">
        <v>0</v>
      </c>
      <c r="Q1172" s="66">
        <v>0</v>
      </c>
      <c r="R1172" s="13">
        <v>0</v>
      </c>
      <c r="S1172" s="13">
        <v>0</v>
      </c>
      <c r="T1172" s="68">
        <v>0</v>
      </c>
      <c r="U1172" s="69">
        <v>0</v>
      </c>
      <c r="V1172" s="13">
        <v>0</v>
      </c>
      <c r="W1172" s="67">
        <v>0</v>
      </c>
      <c r="X1172" s="68">
        <v>0</v>
      </c>
      <c r="Y1172" s="65"/>
    </row>
    <row r="1173" spans="1:25" hidden="1" outlineLevel="3" x14ac:dyDescent="0.2">
      <c r="A1173" s="467"/>
      <c r="B1173" s="95">
        <v>810107</v>
      </c>
      <c r="C1173" s="39" t="s">
        <v>56</v>
      </c>
      <c r="D1173" s="35">
        <v>44</v>
      </c>
      <c r="E1173" s="66">
        <v>0</v>
      </c>
      <c r="F1173" s="13">
        <v>0</v>
      </c>
      <c r="G1173" s="13">
        <v>0</v>
      </c>
      <c r="H1173" s="68">
        <v>0</v>
      </c>
      <c r="I1173" s="66">
        <v>0</v>
      </c>
      <c r="J1173" s="13">
        <v>0</v>
      </c>
      <c r="K1173" s="13">
        <v>0</v>
      </c>
      <c r="L1173" s="68">
        <v>0</v>
      </c>
      <c r="M1173" s="66">
        <v>0</v>
      </c>
      <c r="N1173" s="13">
        <v>0</v>
      </c>
      <c r="O1173" s="13">
        <v>0</v>
      </c>
      <c r="P1173" s="68">
        <v>0</v>
      </c>
      <c r="Q1173" s="66">
        <v>0</v>
      </c>
      <c r="R1173" s="13">
        <v>0</v>
      </c>
      <c r="S1173" s="13">
        <v>0</v>
      </c>
      <c r="T1173" s="68">
        <v>0</v>
      </c>
      <c r="U1173" s="69">
        <v>0</v>
      </c>
      <c r="V1173" s="13">
        <v>0</v>
      </c>
      <c r="W1173" s="67">
        <v>0</v>
      </c>
      <c r="X1173" s="68">
        <v>0</v>
      </c>
      <c r="Y1173" s="65"/>
    </row>
    <row r="1174" spans="1:25" hidden="1" outlineLevel="3" x14ac:dyDescent="0.2">
      <c r="A1174" s="467"/>
      <c r="B1174" s="95">
        <v>810107</v>
      </c>
      <c r="C1174" s="39" t="s">
        <v>56</v>
      </c>
      <c r="D1174" s="35">
        <v>45</v>
      </c>
      <c r="E1174" s="66">
        <v>0</v>
      </c>
      <c r="F1174" s="13">
        <v>0</v>
      </c>
      <c r="G1174" s="13">
        <v>0</v>
      </c>
      <c r="H1174" s="68">
        <v>0</v>
      </c>
      <c r="I1174" s="66">
        <v>0</v>
      </c>
      <c r="J1174" s="13">
        <v>0</v>
      </c>
      <c r="K1174" s="13">
        <v>0</v>
      </c>
      <c r="L1174" s="68">
        <v>0</v>
      </c>
      <c r="M1174" s="66">
        <v>0</v>
      </c>
      <c r="N1174" s="13">
        <v>0</v>
      </c>
      <c r="O1174" s="13">
        <v>0</v>
      </c>
      <c r="P1174" s="68">
        <v>0</v>
      </c>
      <c r="Q1174" s="66">
        <v>0</v>
      </c>
      <c r="R1174" s="13">
        <v>0</v>
      </c>
      <c r="S1174" s="13">
        <v>0</v>
      </c>
      <c r="T1174" s="68">
        <v>0</v>
      </c>
      <c r="U1174" s="69">
        <v>0</v>
      </c>
      <c r="V1174" s="13">
        <v>0</v>
      </c>
      <c r="W1174" s="67">
        <v>0</v>
      </c>
      <c r="X1174" s="68">
        <v>0</v>
      </c>
      <c r="Y1174" s="65"/>
    </row>
    <row r="1175" spans="1:25" outlineLevel="3" x14ac:dyDescent="0.2">
      <c r="A1175" s="467"/>
      <c r="B1175" s="95">
        <v>810107</v>
      </c>
      <c r="C1175" s="39" t="s">
        <v>56</v>
      </c>
      <c r="D1175" s="35">
        <v>46</v>
      </c>
      <c r="E1175" s="66">
        <v>0</v>
      </c>
      <c r="F1175" s="13">
        <v>3</v>
      </c>
      <c r="G1175" s="13">
        <v>0</v>
      </c>
      <c r="H1175" s="68">
        <v>3</v>
      </c>
      <c r="I1175" s="66">
        <v>0</v>
      </c>
      <c r="J1175" s="13">
        <v>0</v>
      </c>
      <c r="K1175" s="13">
        <v>0</v>
      </c>
      <c r="L1175" s="68">
        <v>0</v>
      </c>
      <c r="M1175" s="66">
        <v>0</v>
      </c>
      <c r="N1175" s="13">
        <v>0</v>
      </c>
      <c r="O1175" s="13">
        <v>0</v>
      </c>
      <c r="P1175" s="68">
        <v>0</v>
      </c>
      <c r="Q1175" s="66">
        <v>0</v>
      </c>
      <c r="R1175" s="13">
        <v>0</v>
      </c>
      <c r="S1175" s="13">
        <v>0</v>
      </c>
      <c r="T1175" s="68">
        <v>0</v>
      </c>
      <c r="U1175" s="69">
        <v>0</v>
      </c>
      <c r="V1175" s="13">
        <v>3</v>
      </c>
      <c r="W1175" s="67">
        <v>0</v>
      </c>
      <c r="X1175" s="68">
        <v>3</v>
      </c>
      <c r="Y1175" s="65"/>
    </row>
    <row r="1176" spans="1:25" hidden="1" outlineLevel="3" x14ac:dyDescent="0.2">
      <c r="A1176" s="467"/>
      <c r="B1176" s="95">
        <v>810107</v>
      </c>
      <c r="C1176" s="39" t="s">
        <v>175</v>
      </c>
      <c r="D1176" s="35">
        <v>47</v>
      </c>
      <c r="E1176" s="66">
        <v>0</v>
      </c>
      <c r="F1176" s="13">
        <v>0</v>
      </c>
      <c r="G1176" s="13">
        <v>0</v>
      </c>
      <c r="H1176" s="68">
        <v>0</v>
      </c>
      <c r="I1176" s="66">
        <v>0</v>
      </c>
      <c r="J1176" s="13">
        <v>0</v>
      </c>
      <c r="K1176" s="13">
        <v>0</v>
      </c>
      <c r="L1176" s="68">
        <v>0</v>
      </c>
      <c r="M1176" s="66">
        <v>0</v>
      </c>
      <c r="N1176" s="13">
        <v>0</v>
      </c>
      <c r="O1176" s="13">
        <v>0</v>
      </c>
      <c r="P1176" s="68">
        <v>0</v>
      </c>
      <c r="Q1176" s="66">
        <v>0</v>
      </c>
      <c r="R1176" s="13">
        <v>0</v>
      </c>
      <c r="S1176" s="13">
        <v>0</v>
      </c>
      <c r="T1176" s="68">
        <v>0</v>
      </c>
      <c r="U1176" s="69">
        <v>0</v>
      </c>
      <c r="V1176" s="13">
        <v>0</v>
      </c>
      <c r="W1176" s="67">
        <v>0</v>
      </c>
      <c r="X1176" s="68">
        <v>0</v>
      </c>
      <c r="Y1176" s="65"/>
    </row>
    <row r="1177" spans="1:25" hidden="1" outlineLevel="3" x14ac:dyDescent="0.2">
      <c r="A1177" s="467"/>
      <c r="B1177" s="95">
        <v>810107</v>
      </c>
      <c r="C1177" s="39" t="s">
        <v>175</v>
      </c>
      <c r="D1177" s="35">
        <v>48</v>
      </c>
      <c r="E1177" s="66">
        <v>0</v>
      </c>
      <c r="F1177" s="13">
        <v>0</v>
      </c>
      <c r="G1177" s="13">
        <v>0</v>
      </c>
      <c r="H1177" s="68">
        <v>0</v>
      </c>
      <c r="I1177" s="66">
        <v>0</v>
      </c>
      <c r="J1177" s="13">
        <v>0</v>
      </c>
      <c r="K1177" s="13">
        <v>0</v>
      </c>
      <c r="L1177" s="68">
        <v>0</v>
      </c>
      <c r="M1177" s="66">
        <v>0</v>
      </c>
      <c r="N1177" s="13">
        <v>0</v>
      </c>
      <c r="O1177" s="13">
        <v>0</v>
      </c>
      <c r="P1177" s="68">
        <v>0</v>
      </c>
      <c r="Q1177" s="66">
        <v>0</v>
      </c>
      <c r="R1177" s="13">
        <v>0</v>
      </c>
      <c r="S1177" s="13">
        <v>0</v>
      </c>
      <c r="T1177" s="68">
        <v>0</v>
      </c>
      <c r="U1177" s="69">
        <v>0</v>
      </c>
      <c r="V1177" s="13">
        <v>0</v>
      </c>
      <c r="W1177" s="67">
        <v>0</v>
      </c>
      <c r="X1177" s="68">
        <v>0</v>
      </c>
      <c r="Y1177" s="65"/>
    </row>
    <row r="1178" spans="1:25" outlineLevel="3" x14ac:dyDescent="0.2">
      <c r="A1178" s="467"/>
      <c r="B1178" s="95">
        <v>810107</v>
      </c>
      <c r="C1178" s="39" t="s">
        <v>54</v>
      </c>
      <c r="D1178" s="35">
        <v>49</v>
      </c>
      <c r="E1178" s="66">
        <v>6</v>
      </c>
      <c r="F1178" s="13">
        <v>12</v>
      </c>
      <c r="G1178" s="13">
        <v>3</v>
      </c>
      <c r="H1178" s="68">
        <v>21</v>
      </c>
      <c r="I1178" s="66">
        <v>12</v>
      </c>
      <c r="J1178" s="13">
        <v>5</v>
      </c>
      <c r="K1178" s="13">
        <v>0</v>
      </c>
      <c r="L1178" s="68">
        <v>17</v>
      </c>
      <c r="M1178" s="66">
        <v>10</v>
      </c>
      <c r="N1178" s="13">
        <v>10</v>
      </c>
      <c r="O1178" s="13">
        <v>1</v>
      </c>
      <c r="P1178" s="68">
        <v>21</v>
      </c>
      <c r="Q1178" s="66">
        <v>4</v>
      </c>
      <c r="R1178" s="13">
        <v>10</v>
      </c>
      <c r="S1178" s="13">
        <v>2</v>
      </c>
      <c r="T1178" s="68">
        <v>16</v>
      </c>
      <c r="U1178" s="69">
        <v>32</v>
      </c>
      <c r="V1178" s="13">
        <v>37</v>
      </c>
      <c r="W1178" s="67">
        <v>6</v>
      </c>
      <c r="X1178" s="68">
        <v>75</v>
      </c>
      <c r="Y1178" s="65"/>
    </row>
    <row r="1179" spans="1:25" outlineLevel="3" x14ac:dyDescent="0.2">
      <c r="A1179" s="467"/>
      <c r="B1179" s="95">
        <v>810107</v>
      </c>
      <c r="C1179" s="39" t="s">
        <v>54</v>
      </c>
      <c r="D1179" s="35">
        <v>50</v>
      </c>
      <c r="E1179" s="66">
        <v>0</v>
      </c>
      <c r="F1179" s="13">
        <v>0</v>
      </c>
      <c r="G1179" s="13">
        <v>0</v>
      </c>
      <c r="H1179" s="68">
        <v>0</v>
      </c>
      <c r="I1179" s="66">
        <v>1</v>
      </c>
      <c r="J1179" s="13">
        <v>0</v>
      </c>
      <c r="K1179" s="13">
        <v>0</v>
      </c>
      <c r="L1179" s="68">
        <v>1</v>
      </c>
      <c r="M1179" s="66">
        <v>2</v>
      </c>
      <c r="N1179" s="13">
        <v>0</v>
      </c>
      <c r="O1179" s="13">
        <v>0</v>
      </c>
      <c r="P1179" s="68">
        <v>2</v>
      </c>
      <c r="Q1179" s="66">
        <v>2</v>
      </c>
      <c r="R1179" s="13">
        <v>0</v>
      </c>
      <c r="S1179" s="13">
        <v>0</v>
      </c>
      <c r="T1179" s="68">
        <v>2</v>
      </c>
      <c r="U1179" s="69">
        <v>5</v>
      </c>
      <c r="V1179" s="13">
        <v>0</v>
      </c>
      <c r="W1179" s="67">
        <v>0</v>
      </c>
      <c r="X1179" s="68">
        <v>5</v>
      </c>
      <c r="Y1179" s="65"/>
    </row>
    <row r="1180" spans="1:25" outlineLevel="3" x14ac:dyDescent="0.2">
      <c r="A1180" s="467"/>
      <c r="B1180" s="95">
        <v>810107</v>
      </c>
      <c r="C1180" s="39" t="s">
        <v>54</v>
      </c>
      <c r="D1180" s="35">
        <v>51</v>
      </c>
      <c r="E1180" s="66">
        <v>6</v>
      </c>
      <c r="F1180" s="13">
        <v>3</v>
      </c>
      <c r="G1180" s="13">
        <v>0</v>
      </c>
      <c r="H1180" s="68">
        <v>9</v>
      </c>
      <c r="I1180" s="66">
        <v>0</v>
      </c>
      <c r="J1180" s="13">
        <v>3</v>
      </c>
      <c r="K1180" s="13">
        <v>0</v>
      </c>
      <c r="L1180" s="68">
        <v>3</v>
      </c>
      <c r="M1180" s="66">
        <v>0</v>
      </c>
      <c r="N1180" s="13">
        <v>2</v>
      </c>
      <c r="O1180" s="13">
        <v>0</v>
      </c>
      <c r="P1180" s="68">
        <v>2</v>
      </c>
      <c r="Q1180" s="66">
        <v>6</v>
      </c>
      <c r="R1180" s="13">
        <v>3</v>
      </c>
      <c r="S1180" s="13">
        <v>0</v>
      </c>
      <c r="T1180" s="68">
        <v>9</v>
      </c>
      <c r="U1180" s="69">
        <v>12</v>
      </c>
      <c r="V1180" s="13">
        <v>11</v>
      </c>
      <c r="W1180" s="67">
        <v>0</v>
      </c>
      <c r="X1180" s="68">
        <v>23</v>
      </c>
      <c r="Y1180" s="65"/>
    </row>
    <row r="1181" spans="1:25" ht="13.5" outlineLevel="3" thickBot="1" x14ac:dyDescent="0.25">
      <c r="A1181" s="467"/>
      <c r="B1181" s="95">
        <v>810107</v>
      </c>
      <c r="C1181" s="39" t="s">
        <v>54</v>
      </c>
      <c r="D1181" s="35">
        <v>52</v>
      </c>
      <c r="E1181" s="66">
        <v>3</v>
      </c>
      <c r="F1181" s="13">
        <v>3</v>
      </c>
      <c r="G1181" s="13">
        <v>1</v>
      </c>
      <c r="H1181" s="68">
        <v>7</v>
      </c>
      <c r="I1181" s="66">
        <v>8</v>
      </c>
      <c r="J1181" s="13">
        <v>4</v>
      </c>
      <c r="K1181" s="13">
        <v>0</v>
      </c>
      <c r="L1181" s="68">
        <v>12</v>
      </c>
      <c r="M1181" s="66">
        <v>4</v>
      </c>
      <c r="N1181" s="13">
        <v>8</v>
      </c>
      <c r="O1181" s="13">
        <v>0</v>
      </c>
      <c r="P1181" s="68">
        <v>12</v>
      </c>
      <c r="Q1181" s="66">
        <v>9</v>
      </c>
      <c r="R1181" s="13">
        <v>9</v>
      </c>
      <c r="S1181" s="13">
        <v>5</v>
      </c>
      <c r="T1181" s="68">
        <v>23</v>
      </c>
      <c r="U1181" s="69">
        <v>24</v>
      </c>
      <c r="V1181" s="13">
        <v>24</v>
      </c>
      <c r="W1181" s="67">
        <v>6</v>
      </c>
      <c r="X1181" s="68">
        <v>54</v>
      </c>
      <c r="Y1181" s="65"/>
    </row>
    <row r="1182" spans="1:25" ht="13.5" hidden="1" outlineLevel="3" thickBot="1" x14ac:dyDescent="0.25">
      <c r="A1182" s="467"/>
      <c r="B1182" s="95">
        <v>810107</v>
      </c>
      <c r="C1182" s="39" t="s">
        <v>54</v>
      </c>
      <c r="D1182" s="35">
        <v>53</v>
      </c>
      <c r="E1182" s="66">
        <v>0</v>
      </c>
      <c r="F1182" s="13">
        <v>0</v>
      </c>
      <c r="G1182" s="13">
        <v>0</v>
      </c>
      <c r="H1182" s="68">
        <v>0</v>
      </c>
      <c r="I1182" s="66">
        <v>0</v>
      </c>
      <c r="J1182" s="13">
        <v>0</v>
      </c>
      <c r="K1182" s="13">
        <v>0</v>
      </c>
      <c r="L1182" s="68">
        <v>0</v>
      </c>
      <c r="M1182" s="66">
        <v>0</v>
      </c>
      <c r="N1182" s="13">
        <v>0</v>
      </c>
      <c r="O1182" s="13">
        <v>0</v>
      </c>
      <c r="P1182" s="68">
        <v>0</v>
      </c>
      <c r="Q1182" s="66">
        <v>0</v>
      </c>
      <c r="R1182" s="13">
        <v>0</v>
      </c>
      <c r="S1182" s="13">
        <v>0</v>
      </c>
      <c r="T1182" s="68">
        <v>0</v>
      </c>
      <c r="U1182" s="69">
        <v>0</v>
      </c>
      <c r="V1182" s="13">
        <v>0</v>
      </c>
      <c r="W1182" s="67">
        <v>0</v>
      </c>
      <c r="X1182" s="68">
        <v>0</v>
      </c>
      <c r="Y1182" s="65"/>
    </row>
    <row r="1183" spans="1:25" ht="13.5" hidden="1" outlineLevel="3" thickBot="1" x14ac:dyDescent="0.25">
      <c r="A1183" s="467"/>
      <c r="B1183" s="95">
        <v>810107</v>
      </c>
      <c r="C1183" s="39" t="s">
        <v>57</v>
      </c>
      <c r="D1183" s="35">
        <v>54</v>
      </c>
      <c r="E1183" s="66">
        <v>0</v>
      </c>
      <c r="F1183" s="13">
        <v>0</v>
      </c>
      <c r="G1183" s="13">
        <v>0</v>
      </c>
      <c r="H1183" s="68">
        <v>0</v>
      </c>
      <c r="I1183" s="66">
        <v>0</v>
      </c>
      <c r="J1183" s="13">
        <v>0</v>
      </c>
      <c r="K1183" s="13">
        <v>0</v>
      </c>
      <c r="L1183" s="68">
        <v>0</v>
      </c>
      <c r="M1183" s="66">
        <v>0</v>
      </c>
      <c r="N1183" s="13">
        <v>0</v>
      </c>
      <c r="O1183" s="13">
        <v>0</v>
      </c>
      <c r="P1183" s="68">
        <v>0</v>
      </c>
      <c r="Q1183" s="66">
        <v>0</v>
      </c>
      <c r="R1183" s="13">
        <v>0</v>
      </c>
      <c r="S1183" s="13">
        <v>0</v>
      </c>
      <c r="T1183" s="68">
        <v>0</v>
      </c>
      <c r="U1183" s="69">
        <v>0</v>
      </c>
      <c r="V1183" s="13">
        <v>0</v>
      </c>
      <c r="W1183" s="67">
        <v>0</v>
      </c>
      <c r="X1183" s="68">
        <v>0</v>
      </c>
      <c r="Y1183" s="65"/>
    </row>
    <row r="1184" spans="1:25" ht="13.5" hidden="1" outlineLevel="3" thickBot="1" x14ac:dyDescent="0.25">
      <c r="A1184" s="467"/>
      <c r="B1184" s="95">
        <v>810107</v>
      </c>
      <c r="C1184" s="39" t="s">
        <v>57</v>
      </c>
      <c r="D1184" s="35">
        <v>55</v>
      </c>
      <c r="E1184" s="66">
        <v>0</v>
      </c>
      <c r="F1184" s="13">
        <v>0</v>
      </c>
      <c r="G1184" s="13">
        <v>0</v>
      </c>
      <c r="H1184" s="68">
        <v>0</v>
      </c>
      <c r="I1184" s="66">
        <v>0</v>
      </c>
      <c r="J1184" s="13">
        <v>0</v>
      </c>
      <c r="K1184" s="13">
        <v>0</v>
      </c>
      <c r="L1184" s="68">
        <v>0</v>
      </c>
      <c r="M1184" s="66">
        <v>0</v>
      </c>
      <c r="N1184" s="13">
        <v>0</v>
      </c>
      <c r="O1184" s="13">
        <v>0</v>
      </c>
      <c r="P1184" s="68">
        <v>0</v>
      </c>
      <c r="Q1184" s="66">
        <v>0</v>
      </c>
      <c r="R1184" s="13">
        <v>0</v>
      </c>
      <c r="S1184" s="13">
        <v>0</v>
      </c>
      <c r="T1184" s="68">
        <v>0</v>
      </c>
      <c r="U1184" s="69">
        <v>0</v>
      </c>
      <c r="V1184" s="13">
        <v>0</v>
      </c>
      <c r="W1184" s="67">
        <v>0</v>
      </c>
      <c r="X1184" s="68">
        <v>0</v>
      </c>
      <c r="Y1184" s="65"/>
    </row>
    <row r="1185" spans="1:25" ht="13.5" hidden="1" outlineLevel="3" thickBot="1" x14ac:dyDescent="0.25">
      <c r="A1185" s="467"/>
      <c r="B1185" s="95">
        <v>810107</v>
      </c>
      <c r="C1185" s="57" t="s">
        <v>52</v>
      </c>
      <c r="D1185" s="35">
        <v>56</v>
      </c>
      <c r="E1185" s="66">
        <v>0</v>
      </c>
      <c r="F1185" s="13">
        <v>0</v>
      </c>
      <c r="G1185" s="13">
        <v>0</v>
      </c>
      <c r="H1185" s="68">
        <v>0</v>
      </c>
      <c r="I1185" s="66">
        <v>0</v>
      </c>
      <c r="J1185" s="13">
        <v>0</v>
      </c>
      <c r="K1185" s="13">
        <v>0</v>
      </c>
      <c r="L1185" s="68">
        <v>0</v>
      </c>
      <c r="M1185" s="66">
        <v>0</v>
      </c>
      <c r="N1185" s="13">
        <v>0</v>
      </c>
      <c r="O1185" s="13">
        <v>0</v>
      </c>
      <c r="P1185" s="68">
        <v>0</v>
      </c>
      <c r="Q1185" s="66">
        <v>0</v>
      </c>
      <c r="R1185" s="13">
        <v>0</v>
      </c>
      <c r="S1185" s="13">
        <v>0</v>
      </c>
      <c r="T1185" s="68">
        <v>0</v>
      </c>
      <c r="U1185" s="69">
        <v>0</v>
      </c>
      <c r="V1185" s="13">
        <v>0</v>
      </c>
      <c r="W1185" s="67">
        <v>0</v>
      </c>
      <c r="X1185" s="68">
        <v>0</v>
      </c>
      <c r="Y1185" s="65"/>
    </row>
    <row r="1186" spans="1:25" ht="13.5" hidden="1" outlineLevel="3" thickBot="1" x14ac:dyDescent="0.25">
      <c r="A1186" s="467"/>
      <c r="B1186" s="95">
        <v>810107</v>
      </c>
      <c r="C1186" s="57" t="s">
        <v>53</v>
      </c>
      <c r="D1186" s="145">
        <v>57</v>
      </c>
      <c r="E1186" s="66">
        <v>0</v>
      </c>
      <c r="F1186" s="13">
        <v>0</v>
      </c>
      <c r="G1186" s="13">
        <v>0</v>
      </c>
      <c r="H1186" s="68">
        <v>0</v>
      </c>
      <c r="I1186" s="66">
        <v>0</v>
      </c>
      <c r="J1186" s="13">
        <v>0</v>
      </c>
      <c r="K1186" s="13">
        <v>0</v>
      </c>
      <c r="L1186" s="68">
        <v>0</v>
      </c>
      <c r="M1186" s="66">
        <v>0</v>
      </c>
      <c r="N1186" s="13">
        <v>0</v>
      </c>
      <c r="O1186" s="13">
        <v>0</v>
      </c>
      <c r="P1186" s="68">
        <v>0</v>
      </c>
      <c r="Q1186" s="66">
        <v>0</v>
      </c>
      <c r="R1186" s="13">
        <v>0</v>
      </c>
      <c r="S1186" s="13">
        <v>0</v>
      </c>
      <c r="T1186" s="68">
        <v>0</v>
      </c>
      <c r="U1186" s="69">
        <v>0</v>
      </c>
      <c r="V1186" s="13">
        <v>0</v>
      </c>
      <c r="W1186" s="67">
        <v>0</v>
      </c>
      <c r="X1186" s="68">
        <v>0</v>
      </c>
      <c r="Y1186" s="65"/>
    </row>
    <row r="1187" spans="1:25" ht="13.5" hidden="1" outlineLevel="3" thickBot="1" x14ac:dyDescent="0.25">
      <c r="A1187" s="468"/>
      <c r="B1187" s="96">
        <v>810107</v>
      </c>
      <c r="C1187" s="41" t="s">
        <v>53</v>
      </c>
      <c r="D1187" s="42">
        <v>58</v>
      </c>
      <c r="E1187" s="72">
        <v>0</v>
      </c>
      <c r="F1187" s="76">
        <v>0</v>
      </c>
      <c r="G1187" s="76">
        <v>0</v>
      </c>
      <c r="H1187" s="74">
        <v>0</v>
      </c>
      <c r="I1187" s="72">
        <v>0</v>
      </c>
      <c r="J1187" s="76">
        <v>0</v>
      </c>
      <c r="K1187" s="76">
        <v>0</v>
      </c>
      <c r="L1187" s="74">
        <v>0</v>
      </c>
      <c r="M1187" s="72">
        <v>0</v>
      </c>
      <c r="N1187" s="76">
        <v>0</v>
      </c>
      <c r="O1187" s="76">
        <v>0</v>
      </c>
      <c r="P1187" s="74">
        <v>0</v>
      </c>
      <c r="Q1187" s="72">
        <v>0</v>
      </c>
      <c r="R1187" s="76">
        <v>0</v>
      </c>
      <c r="S1187" s="76">
        <v>0</v>
      </c>
      <c r="T1187" s="74">
        <v>0</v>
      </c>
      <c r="U1187" s="75">
        <v>0</v>
      </c>
      <c r="V1187" s="76">
        <v>0</v>
      </c>
      <c r="W1187" s="73">
        <v>0</v>
      </c>
      <c r="X1187" s="74">
        <v>0</v>
      </c>
      <c r="Y1187" s="65"/>
    </row>
    <row r="1188" spans="1:25" s="106" customFormat="1" ht="13.5" hidden="1" outlineLevel="1" collapsed="1" thickBot="1" x14ac:dyDescent="0.25">
      <c r="A1188" s="464">
        <v>810108</v>
      </c>
      <c r="B1188" s="97">
        <v>810108</v>
      </c>
      <c r="C1188" s="100" t="s">
        <v>134</v>
      </c>
      <c r="D1188" s="101" t="s">
        <v>265</v>
      </c>
      <c r="E1188" s="161">
        <v>0</v>
      </c>
      <c r="F1188" s="162">
        <v>0</v>
      </c>
      <c r="G1188" s="162">
        <v>0</v>
      </c>
      <c r="H1188" s="104">
        <v>0</v>
      </c>
      <c r="I1188" s="161">
        <v>0</v>
      </c>
      <c r="J1188" s="162">
        <v>0</v>
      </c>
      <c r="K1188" s="162">
        <v>0</v>
      </c>
      <c r="L1188" s="104">
        <v>0</v>
      </c>
      <c r="M1188" s="161">
        <v>0</v>
      </c>
      <c r="N1188" s="162">
        <v>0</v>
      </c>
      <c r="O1188" s="162">
        <v>0</v>
      </c>
      <c r="P1188" s="104">
        <v>0</v>
      </c>
      <c r="Q1188" s="161">
        <v>0</v>
      </c>
      <c r="R1188" s="162">
        <v>0</v>
      </c>
      <c r="S1188" s="162">
        <v>0</v>
      </c>
      <c r="T1188" s="104">
        <v>0</v>
      </c>
      <c r="U1188" s="161">
        <v>0</v>
      </c>
      <c r="V1188" s="162">
        <v>0</v>
      </c>
      <c r="W1188" s="162">
        <v>0</v>
      </c>
      <c r="X1188" s="104">
        <v>0</v>
      </c>
      <c r="Y1188" s="105"/>
    </row>
    <row r="1189" spans="1:25" ht="13.5" hidden="1" outlineLevel="2" thickBot="1" x14ac:dyDescent="0.25">
      <c r="A1189" s="465"/>
      <c r="B1189" s="95">
        <v>810108</v>
      </c>
      <c r="C1189" s="14" t="s">
        <v>411</v>
      </c>
      <c r="D1189" s="58" t="s">
        <v>198</v>
      </c>
      <c r="E1189" s="66">
        <v>0</v>
      </c>
      <c r="F1189" s="13">
        <v>0</v>
      </c>
      <c r="G1189" s="13">
        <v>0</v>
      </c>
      <c r="H1189" s="68">
        <v>0</v>
      </c>
      <c r="I1189" s="66">
        <v>0</v>
      </c>
      <c r="J1189" s="13">
        <v>0</v>
      </c>
      <c r="K1189" s="13">
        <v>0</v>
      </c>
      <c r="L1189" s="68">
        <v>0</v>
      </c>
      <c r="M1189" s="66">
        <v>0</v>
      </c>
      <c r="N1189" s="13">
        <v>0</v>
      </c>
      <c r="O1189" s="13">
        <v>0</v>
      </c>
      <c r="P1189" s="68">
        <v>0</v>
      </c>
      <c r="Q1189" s="66">
        <v>0</v>
      </c>
      <c r="R1189" s="13">
        <v>0</v>
      </c>
      <c r="S1189" s="13">
        <v>0</v>
      </c>
      <c r="T1189" s="68">
        <v>0</v>
      </c>
      <c r="U1189" s="69">
        <v>0</v>
      </c>
      <c r="V1189" s="13">
        <v>0</v>
      </c>
      <c r="W1189" s="67">
        <v>0</v>
      </c>
      <c r="X1189" s="68">
        <v>0</v>
      </c>
      <c r="Y1189" s="65"/>
    </row>
    <row r="1190" spans="1:25" ht="13.5" hidden="1" outlineLevel="2" thickBot="1" x14ac:dyDescent="0.25">
      <c r="A1190" s="465"/>
      <c r="B1190" s="95">
        <v>810108</v>
      </c>
      <c r="C1190" s="14" t="s">
        <v>196</v>
      </c>
      <c r="D1190" s="58" t="s">
        <v>199</v>
      </c>
      <c r="E1190" s="66">
        <v>0</v>
      </c>
      <c r="F1190" s="13">
        <v>0</v>
      </c>
      <c r="G1190" s="13">
        <v>0</v>
      </c>
      <c r="H1190" s="68">
        <v>0</v>
      </c>
      <c r="I1190" s="66">
        <v>0</v>
      </c>
      <c r="J1190" s="13">
        <v>0</v>
      </c>
      <c r="K1190" s="13">
        <v>0</v>
      </c>
      <c r="L1190" s="68">
        <v>0</v>
      </c>
      <c r="M1190" s="66">
        <v>0</v>
      </c>
      <c r="N1190" s="13">
        <v>0</v>
      </c>
      <c r="O1190" s="13">
        <v>0</v>
      </c>
      <c r="P1190" s="68">
        <v>0</v>
      </c>
      <c r="Q1190" s="66">
        <v>0</v>
      </c>
      <c r="R1190" s="13">
        <v>0</v>
      </c>
      <c r="S1190" s="13">
        <v>0</v>
      </c>
      <c r="T1190" s="68">
        <v>0</v>
      </c>
      <c r="U1190" s="69">
        <v>0</v>
      </c>
      <c r="V1190" s="13">
        <v>0</v>
      </c>
      <c r="W1190" s="67">
        <v>0</v>
      </c>
      <c r="X1190" s="68">
        <v>0</v>
      </c>
      <c r="Y1190" s="65"/>
    </row>
    <row r="1191" spans="1:25" ht="13.5" hidden="1" outlineLevel="2" thickBot="1" x14ac:dyDescent="0.25">
      <c r="A1191" s="465"/>
      <c r="B1191" s="95">
        <v>810108</v>
      </c>
      <c r="C1191" s="14" t="s">
        <v>412</v>
      </c>
      <c r="D1191" s="58" t="s">
        <v>200</v>
      </c>
      <c r="E1191" s="66">
        <v>0</v>
      </c>
      <c r="F1191" s="13">
        <v>0</v>
      </c>
      <c r="G1191" s="13">
        <v>0</v>
      </c>
      <c r="H1191" s="68">
        <v>0</v>
      </c>
      <c r="I1191" s="66">
        <v>0</v>
      </c>
      <c r="J1191" s="13">
        <v>0</v>
      </c>
      <c r="K1191" s="13">
        <v>0</v>
      </c>
      <c r="L1191" s="68">
        <v>0</v>
      </c>
      <c r="M1191" s="66">
        <v>0</v>
      </c>
      <c r="N1191" s="13">
        <v>0</v>
      </c>
      <c r="O1191" s="13">
        <v>0</v>
      </c>
      <c r="P1191" s="68">
        <v>0</v>
      </c>
      <c r="Q1191" s="66">
        <v>0</v>
      </c>
      <c r="R1191" s="13">
        <v>0</v>
      </c>
      <c r="S1191" s="13">
        <v>0</v>
      </c>
      <c r="T1191" s="68">
        <v>0</v>
      </c>
      <c r="U1191" s="69">
        <v>0</v>
      </c>
      <c r="V1191" s="13">
        <v>0</v>
      </c>
      <c r="W1191" s="67">
        <v>0</v>
      </c>
      <c r="X1191" s="68">
        <v>0</v>
      </c>
      <c r="Y1191" s="65"/>
    </row>
    <row r="1192" spans="1:25" ht="13.5" hidden="1" outlineLevel="2" thickBot="1" x14ac:dyDescent="0.25">
      <c r="A1192" s="465"/>
      <c r="B1192" s="95">
        <v>810108</v>
      </c>
      <c r="C1192" s="14" t="s">
        <v>339</v>
      </c>
      <c r="D1192" s="35" t="s">
        <v>201</v>
      </c>
      <c r="E1192" s="66">
        <v>0</v>
      </c>
      <c r="F1192" s="13">
        <v>0</v>
      </c>
      <c r="G1192" s="13">
        <v>0</v>
      </c>
      <c r="H1192" s="68">
        <v>0</v>
      </c>
      <c r="I1192" s="66">
        <v>0</v>
      </c>
      <c r="J1192" s="13">
        <v>0</v>
      </c>
      <c r="K1192" s="13">
        <v>0</v>
      </c>
      <c r="L1192" s="68">
        <v>0</v>
      </c>
      <c r="M1192" s="66">
        <v>0</v>
      </c>
      <c r="N1192" s="13">
        <v>0</v>
      </c>
      <c r="O1192" s="13">
        <v>0</v>
      </c>
      <c r="P1192" s="68">
        <v>0</v>
      </c>
      <c r="Q1192" s="66">
        <v>0</v>
      </c>
      <c r="R1192" s="13">
        <v>0</v>
      </c>
      <c r="S1192" s="13">
        <v>0</v>
      </c>
      <c r="T1192" s="68">
        <v>0</v>
      </c>
      <c r="U1192" s="69">
        <v>0</v>
      </c>
      <c r="V1192" s="13">
        <v>0</v>
      </c>
      <c r="W1192" s="67">
        <v>0</v>
      </c>
      <c r="X1192" s="68">
        <v>0</v>
      </c>
      <c r="Y1192" s="65"/>
    </row>
    <row r="1193" spans="1:25" ht="13.5" hidden="1" outlineLevel="2" thickBot="1" x14ac:dyDescent="0.25">
      <c r="A1193" s="465"/>
      <c r="B1193" s="95">
        <v>810108</v>
      </c>
      <c r="C1193" s="164" t="s">
        <v>398</v>
      </c>
      <c r="D1193" s="35" t="s">
        <v>306</v>
      </c>
      <c r="E1193" s="66">
        <v>0</v>
      </c>
      <c r="F1193" s="13">
        <v>0</v>
      </c>
      <c r="G1193" s="13">
        <v>0</v>
      </c>
      <c r="H1193" s="68">
        <v>0</v>
      </c>
      <c r="I1193" s="66">
        <v>0</v>
      </c>
      <c r="J1193" s="13">
        <v>0</v>
      </c>
      <c r="K1193" s="13">
        <v>0</v>
      </c>
      <c r="L1193" s="68">
        <v>0</v>
      </c>
      <c r="M1193" s="66">
        <v>0</v>
      </c>
      <c r="N1193" s="13">
        <v>0</v>
      </c>
      <c r="O1193" s="13">
        <v>0</v>
      </c>
      <c r="P1193" s="68">
        <v>0</v>
      </c>
      <c r="Q1193" s="66">
        <v>0</v>
      </c>
      <c r="R1193" s="13">
        <v>0</v>
      </c>
      <c r="S1193" s="13">
        <v>0</v>
      </c>
      <c r="T1193" s="68">
        <v>0</v>
      </c>
      <c r="U1193" s="69">
        <v>0</v>
      </c>
      <c r="V1193" s="13">
        <v>0</v>
      </c>
      <c r="W1193" s="67">
        <v>0</v>
      </c>
      <c r="X1193" s="68">
        <v>0</v>
      </c>
      <c r="Y1193" s="65"/>
    </row>
    <row r="1194" spans="1:25" ht="13.5" hidden="1" outlineLevel="2" thickBot="1" x14ac:dyDescent="0.25">
      <c r="A1194" s="465"/>
      <c r="B1194" s="95">
        <v>810108</v>
      </c>
      <c r="C1194" s="14" t="s">
        <v>202</v>
      </c>
      <c r="D1194" s="35" t="s">
        <v>397</v>
      </c>
      <c r="E1194" s="70">
        <v>0</v>
      </c>
      <c r="F1194" s="149">
        <v>0</v>
      </c>
      <c r="G1194" s="149">
        <v>0</v>
      </c>
      <c r="H1194" s="68">
        <v>0</v>
      </c>
      <c r="I1194" s="70">
        <v>0</v>
      </c>
      <c r="J1194" s="149">
        <v>0</v>
      </c>
      <c r="K1194" s="149">
        <v>0</v>
      </c>
      <c r="L1194" s="68">
        <v>0</v>
      </c>
      <c r="M1194" s="70">
        <v>0</v>
      </c>
      <c r="N1194" s="149">
        <v>0</v>
      </c>
      <c r="O1194" s="149">
        <v>0</v>
      </c>
      <c r="P1194" s="68">
        <v>0</v>
      </c>
      <c r="Q1194" s="70">
        <v>0</v>
      </c>
      <c r="R1194" s="149">
        <v>0</v>
      </c>
      <c r="S1194" s="149">
        <v>0</v>
      </c>
      <c r="T1194" s="68">
        <v>0</v>
      </c>
      <c r="U1194" s="148">
        <v>0</v>
      </c>
      <c r="V1194" s="149">
        <v>0</v>
      </c>
      <c r="W1194" s="71">
        <v>0</v>
      </c>
      <c r="X1194" s="68">
        <v>0</v>
      </c>
      <c r="Y1194" s="65"/>
    </row>
    <row r="1195" spans="1:25" s="106" customFormat="1" ht="13.5" hidden="1" outlineLevel="1" collapsed="1" thickBot="1" x14ac:dyDescent="0.25">
      <c r="A1195" s="466">
        <v>810194</v>
      </c>
      <c r="B1195" s="97">
        <v>810194</v>
      </c>
      <c r="C1195" s="100" t="s">
        <v>135</v>
      </c>
      <c r="D1195" s="101" t="s">
        <v>265</v>
      </c>
      <c r="E1195" s="161">
        <v>0</v>
      </c>
      <c r="F1195" s="162">
        <v>0</v>
      </c>
      <c r="G1195" s="162">
        <v>0</v>
      </c>
      <c r="H1195" s="104">
        <v>0</v>
      </c>
      <c r="I1195" s="161">
        <v>0</v>
      </c>
      <c r="J1195" s="162">
        <v>0</v>
      </c>
      <c r="K1195" s="162">
        <v>0</v>
      </c>
      <c r="L1195" s="104">
        <v>0</v>
      </c>
      <c r="M1195" s="161">
        <v>0</v>
      </c>
      <c r="N1195" s="162">
        <v>0</v>
      </c>
      <c r="O1195" s="162">
        <v>0</v>
      </c>
      <c r="P1195" s="104">
        <v>0</v>
      </c>
      <c r="Q1195" s="161">
        <v>0</v>
      </c>
      <c r="R1195" s="162">
        <v>0</v>
      </c>
      <c r="S1195" s="162">
        <v>0</v>
      </c>
      <c r="T1195" s="104">
        <v>0</v>
      </c>
      <c r="U1195" s="161">
        <v>0</v>
      </c>
      <c r="V1195" s="162">
        <v>0</v>
      </c>
      <c r="W1195" s="162">
        <v>0</v>
      </c>
      <c r="X1195" s="104">
        <v>0</v>
      </c>
      <c r="Y1195" s="105"/>
    </row>
    <row r="1196" spans="1:25" ht="13.5" hidden="1" outlineLevel="2" thickBot="1" x14ac:dyDescent="0.25">
      <c r="A1196" s="467"/>
      <c r="B1196" s="95">
        <v>810194</v>
      </c>
      <c r="C1196" s="14" t="s">
        <v>411</v>
      </c>
      <c r="D1196" s="35" t="s">
        <v>198</v>
      </c>
      <c r="E1196" s="66">
        <v>0</v>
      </c>
      <c r="F1196" s="13">
        <v>0</v>
      </c>
      <c r="G1196" s="13">
        <v>0</v>
      </c>
      <c r="H1196" s="68">
        <v>0</v>
      </c>
      <c r="I1196" s="66">
        <v>0</v>
      </c>
      <c r="J1196" s="13">
        <v>0</v>
      </c>
      <c r="K1196" s="13">
        <v>0</v>
      </c>
      <c r="L1196" s="68">
        <v>0</v>
      </c>
      <c r="M1196" s="66">
        <v>0</v>
      </c>
      <c r="N1196" s="13">
        <v>0</v>
      </c>
      <c r="O1196" s="13">
        <v>0</v>
      </c>
      <c r="P1196" s="68">
        <v>0</v>
      </c>
      <c r="Q1196" s="66">
        <v>0</v>
      </c>
      <c r="R1196" s="13">
        <v>0</v>
      </c>
      <c r="S1196" s="13">
        <v>0</v>
      </c>
      <c r="T1196" s="68">
        <v>0</v>
      </c>
      <c r="U1196" s="69">
        <v>0</v>
      </c>
      <c r="V1196" s="13">
        <v>0</v>
      </c>
      <c r="W1196" s="67">
        <v>0</v>
      </c>
      <c r="X1196" s="68">
        <v>0</v>
      </c>
      <c r="Y1196" s="65"/>
    </row>
    <row r="1197" spans="1:25" ht="13.5" hidden="1" outlineLevel="2" thickBot="1" x14ac:dyDescent="0.25">
      <c r="A1197" s="467"/>
      <c r="B1197" s="95">
        <v>810194</v>
      </c>
      <c r="C1197" s="14" t="s">
        <v>196</v>
      </c>
      <c r="D1197" s="35" t="s">
        <v>199</v>
      </c>
      <c r="E1197" s="66">
        <v>0</v>
      </c>
      <c r="F1197" s="13">
        <v>0</v>
      </c>
      <c r="G1197" s="13">
        <v>0</v>
      </c>
      <c r="H1197" s="68">
        <v>0</v>
      </c>
      <c r="I1197" s="66">
        <v>0</v>
      </c>
      <c r="J1197" s="13">
        <v>0</v>
      </c>
      <c r="K1197" s="13">
        <v>0</v>
      </c>
      <c r="L1197" s="68">
        <v>0</v>
      </c>
      <c r="M1197" s="66">
        <v>0</v>
      </c>
      <c r="N1197" s="13">
        <v>0</v>
      </c>
      <c r="O1197" s="13">
        <v>0</v>
      </c>
      <c r="P1197" s="68">
        <v>0</v>
      </c>
      <c r="Q1197" s="66">
        <v>0</v>
      </c>
      <c r="R1197" s="13">
        <v>0</v>
      </c>
      <c r="S1197" s="13">
        <v>0</v>
      </c>
      <c r="T1197" s="68">
        <v>0</v>
      </c>
      <c r="U1197" s="69">
        <v>0</v>
      </c>
      <c r="V1197" s="13">
        <v>0</v>
      </c>
      <c r="W1197" s="67">
        <v>0</v>
      </c>
      <c r="X1197" s="68">
        <v>0</v>
      </c>
      <c r="Y1197" s="65"/>
    </row>
    <row r="1198" spans="1:25" ht="13.5" hidden="1" outlineLevel="2" thickBot="1" x14ac:dyDescent="0.25">
      <c r="A1198" s="467"/>
      <c r="B1198" s="95">
        <v>810194</v>
      </c>
      <c r="C1198" s="14" t="s">
        <v>412</v>
      </c>
      <c r="D1198" s="35" t="s">
        <v>200</v>
      </c>
      <c r="E1198" s="66">
        <v>0</v>
      </c>
      <c r="F1198" s="13">
        <v>0</v>
      </c>
      <c r="G1198" s="13">
        <v>0</v>
      </c>
      <c r="H1198" s="68">
        <v>0</v>
      </c>
      <c r="I1198" s="66">
        <v>0</v>
      </c>
      <c r="J1198" s="13">
        <v>0</v>
      </c>
      <c r="K1198" s="13">
        <v>0</v>
      </c>
      <c r="L1198" s="68">
        <v>0</v>
      </c>
      <c r="M1198" s="66">
        <v>0</v>
      </c>
      <c r="N1198" s="13">
        <v>0</v>
      </c>
      <c r="O1198" s="13">
        <v>0</v>
      </c>
      <c r="P1198" s="68">
        <v>0</v>
      </c>
      <c r="Q1198" s="66">
        <v>0</v>
      </c>
      <c r="R1198" s="13">
        <v>0</v>
      </c>
      <c r="S1198" s="13">
        <v>0</v>
      </c>
      <c r="T1198" s="68">
        <v>0</v>
      </c>
      <c r="U1198" s="69">
        <v>0</v>
      </c>
      <c r="V1198" s="13">
        <v>0</v>
      </c>
      <c r="W1198" s="67">
        <v>0</v>
      </c>
      <c r="X1198" s="68">
        <v>0</v>
      </c>
      <c r="Y1198" s="65"/>
    </row>
    <row r="1199" spans="1:25" ht="13.5" hidden="1" outlineLevel="2" thickBot="1" x14ac:dyDescent="0.25">
      <c r="A1199" s="467"/>
      <c r="B1199" s="95">
        <v>810194</v>
      </c>
      <c r="C1199" s="14" t="s">
        <v>339</v>
      </c>
      <c r="D1199" s="35" t="s">
        <v>201</v>
      </c>
      <c r="E1199" s="66">
        <v>0</v>
      </c>
      <c r="F1199" s="13">
        <v>0</v>
      </c>
      <c r="G1199" s="13">
        <v>0</v>
      </c>
      <c r="H1199" s="68">
        <v>0</v>
      </c>
      <c r="I1199" s="66">
        <v>0</v>
      </c>
      <c r="J1199" s="13">
        <v>0</v>
      </c>
      <c r="K1199" s="13">
        <v>0</v>
      </c>
      <c r="L1199" s="68">
        <v>0</v>
      </c>
      <c r="M1199" s="66">
        <v>0</v>
      </c>
      <c r="N1199" s="13">
        <v>0</v>
      </c>
      <c r="O1199" s="13">
        <v>0</v>
      </c>
      <c r="P1199" s="68">
        <v>0</v>
      </c>
      <c r="Q1199" s="66">
        <v>0</v>
      </c>
      <c r="R1199" s="13">
        <v>0</v>
      </c>
      <c r="S1199" s="13">
        <v>0</v>
      </c>
      <c r="T1199" s="68">
        <v>0</v>
      </c>
      <c r="U1199" s="69">
        <v>0</v>
      </c>
      <c r="V1199" s="13">
        <v>0</v>
      </c>
      <c r="W1199" s="67">
        <v>0</v>
      </c>
      <c r="X1199" s="68">
        <v>0</v>
      </c>
      <c r="Y1199" s="65"/>
    </row>
    <row r="1200" spans="1:25" ht="13.5" hidden="1" outlineLevel="2" thickBot="1" x14ac:dyDescent="0.25">
      <c r="A1200" s="467"/>
      <c r="B1200" s="95">
        <v>810194</v>
      </c>
      <c r="C1200" s="164" t="s">
        <v>398</v>
      </c>
      <c r="D1200" s="35" t="s">
        <v>306</v>
      </c>
      <c r="E1200" s="66">
        <v>0</v>
      </c>
      <c r="F1200" s="13">
        <v>0</v>
      </c>
      <c r="G1200" s="13">
        <v>0</v>
      </c>
      <c r="H1200" s="68">
        <v>0</v>
      </c>
      <c r="I1200" s="66">
        <v>0</v>
      </c>
      <c r="J1200" s="13">
        <v>0</v>
      </c>
      <c r="K1200" s="13">
        <v>0</v>
      </c>
      <c r="L1200" s="68">
        <v>0</v>
      </c>
      <c r="M1200" s="66">
        <v>0</v>
      </c>
      <c r="N1200" s="13">
        <v>0</v>
      </c>
      <c r="O1200" s="13">
        <v>0</v>
      </c>
      <c r="P1200" s="68">
        <v>0</v>
      </c>
      <c r="Q1200" s="66">
        <v>0</v>
      </c>
      <c r="R1200" s="13">
        <v>0</v>
      </c>
      <c r="S1200" s="13">
        <v>0</v>
      </c>
      <c r="T1200" s="68">
        <v>0</v>
      </c>
      <c r="U1200" s="69">
        <v>0</v>
      </c>
      <c r="V1200" s="13">
        <v>0</v>
      </c>
      <c r="W1200" s="67">
        <v>0</v>
      </c>
      <c r="X1200" s="68">
        <v>0</v>
      </c>
      <c r="Y1200" s="65"/>
    </row>
    <row r="1201" spans="1:25" ht="13.5" hidden="1" outlineLevel="2" thickBot="1" x14ac:dyDescent="0.25">
      <c r="A1201" s="467"/>
      <c r="B1201" s="95">
        <v>810194</v>
      </c>
      <c r="C1201" s="14" t="s">
        <v>202</v>
      </c>
      <c r="D1201" s="35" t="s">
        <v>397</v>
      </c>
      <c r="E1201" s="70">
        <v>0</v>
      </c>
      <c r="F1201" s="149">
        <v>0</v>
      </c>
      <c r="G1201" s="149">
        <v>0</v>
      </c>
      <c r="H1201" s="68">
        <v>0</v>
      </c>
      <c r="I1201" s="70">
        <v>0</v>
      </c>
      <c r="J1201" s="149">
        <v>0</v>
      </c>
      <c r="K1201" s="149">
        <v>0</v>
      </c>
      <c r="L1201" s="68">
        <v>0</v>
      </c>
      <c r="M1201" s="70">
        <v>0</v>
      </c>
      <c r="N1201" s="149">
        <v>0</v>
      </c>
      <c r="O1201" s="149">
        <v>0</v>
      </c>
      <c r="P1201" s="68">
        <v>0</v>
      </c>
      <c r="Q1201" s="70">
        <v>0</v>
      </c>
      <c r="R1201" s="149">
        <v>0</v>
      </c>
      <c r="S1201" s="149">
        <v>0</v>
      </c>
      <c r="T1201" s="68">
        <v>0</v>
      </c>
      <c r="U1201" s="148">
        <v>0</v>
      </c>
      <c r="V1201" s="149">
        <v>0</v>
      </c>
      <c r="W1201" s="71">
        <v>0</v>
      </c>
      <c r="X1201" s="68">
        <v>0</v>
      </c>
      <c r="Y1201" s="65"/>
    </row>
    <row r="1202" spans="1:25" s="106" customFormat="1" ht="13.5" hidden="1" outlineLevel="1" collapsed="1" thickBot="1" x14ac:dyDescent="0.25">
      <c r="A1202" s="464">
        <v>810203</v>
      </c>
      <c r="B1202" s="97">
        <v>810203</v>
      </c>
      <c r="C1202" s="100" t="s">
        <v>23</v>
      </c>
      <c r="D1202" s="101" t="s">
        <v>265</v>
      </c>
      <c r="E1202" s="161">
        <v>0</v>
      </c>
      <c r="F1202" s="162">
        <v>0</v>
      </c>
      <c r="G1202" s="162">
        <v>0</v>
      </c>
      <c r="H1202" s="104">
        <v>0</v>
      </c>
      <c r="I1202" s="161">
        <v>0</v>
      </c>
      <c r="J1202" s="162">
        <v>0</v>
      </c>
      <c r="K1202" s="162">
        <v>0</v>
      </c>
      <c r="L1202" s="104">
        <v>0</v>
      </c>
      <c r="M1202" s="161">
        <v>0</v>
      </c>
      <c r="N1202" s="162">
        <v>0</v>
      </c>
      <c r="O1202" s="162">
        <v>0</v>
      </c>
      <c r="P1202" s="104">
        <v>0</v>
      </c>
      <c r="Q1202" s="161">
        <v>0</v>
      </c>
      <c r="R1202" s="162">
        <v>0</v>
      </c>
      <c r="S1202" s="162">
        <v>0</v>
      </c>
      <c r="T1202" s="104">
        <v>0</v>
      </c>
      <c r="U1202" s="161">
        <v>0</v>
      </c>
      <c r="V1202" s="162">
        <v>0</v>
      </c>
      <c r="W1202" s="162">
        <v>0</v>
      </c>
      <c r="X1202" s="104">
        <v>0</v>
      </c>
      <c r="Y1202" s="105"/>
    </row>
    <row r="1203" spans="1:25" ht="13.5" hidden="1" outlineLevel="2" thickBot="1" x14ac:dyDescent="0.25">
      <c r="A1203" s="465"/>
      <c r="B1203" s="95">
        <v>810203</v>
      </c>
      <c r="C1203" s="14" t="s">
        <v>411</v>
      </c>
      <c r="D1203" s="58" t="s">
        <v>198</v>
      </c>
      <c r="E1203" s="66">
        <v>0</v>
      </c>
      <c r="F1203" s="13">
        <v>0</v>
      </c>
      <c r="G1203" s="13">
        <v>0</v>
      </c>
      <c r="H1203" s="68">
        <v>0</v>
      </c>
      <c r="I1203" s="66">
        <v>0</v>
      </c>
      <c r="J1203" s="13">
        <v>0</v>
      </c>
      <c r="K1203" s="13">
        <v>0</v>
      </c>
      <c r="L1203" s="68">
        <v>0</v>
      </c>
      <c r="M1203" s="66">
        <v>0</v>
      </c>
      <c r="N1203" s="13">
        <v>0</v>
      </c>
      <c r="O1203" s="13">
        <v>0</v>
      </c>
      <c r="P1203" s="68">
        <v>0</v>
      </c>
      <c r="Q1203" s="66">
        <v>0</v>
      </c>
      <c r="R1203" s="13">
        <v>0</v>
      </c>
      <c r="S1203" s="13">
        <v>0</v>
      </c>
      <c r="T1203" s="68">
        <v>0</v>
      </c>
      <c r="U1203" s="69">
        <v>0</v>
      </c>
      <c r="V1203" s="13">
        <v>0</v>
      </c>
      <c r="W1203" s="67">
        <v>0</v>
      </c>
      <c r="X1203" s="68">
        <v>0</v>
      </c>
      <c r="Y1203" s="65"/>
    </row>
    <row r="1204" spans="1:25" ht="13.5" hidden="1" outlineLevel="2" thickBot="1" x14ac:dyDescent="0.25">
      <c r="A1204" s="465"/>
      <c r="B1204" s="95">
        <v>810203</v>
      </c>
      <c r="C1204" s="14" t="s">
        <v>196</v>
      </c>
      <c r="D1204" s="58" t="s">
        <v>199</v>
      </c>
      <c r="E1204" s="66">
        <v>0</v>
      </c>
      <c r="F1204" s="13">
        <v>0</v>
      </c>
      <c r="G1204" s="13">
        <v>0</v>
      </c>
      <c r="H1204" s="68">
        <v>0</v>
      </c>
      <c r="I1204" s="66">
        <v>0</v>
      </c>
      <c r="J1204" s="13">
        <v>0</v>
      </c>
      <c r="K1204" s="13">
        <v>0</v>
      </c>
      <c r="L1204" s="68">
        <v>0</v>
      </c>
      <c r="M1204" s="66">
        <v>0</v>
      </c>
      <c r="N1204" s="13">
        <v>0</v>
      </c>
      <c r="O1204" s="13">
        <v>0</v>
      </c>
      <c r="P1204" s="68">
        <v>0</v>
      </c>
      <c r="Q1204" s="66">
        <v>0</v>
      </c>
      <c r="R1204" s="13">
        <v>0</v>
      </c>
      <c r="S1204" s="13">
        <v>0</v>
      </c>
      <c r="T1204" s="68">
        <v>0</v>
      </c>
      <c r="U1204" s="69">
        <v>0</v>
      </c>
      <c r="V1204" s="13">
        <v>0</v>
      </c>
      <c r="W1204" s="67">
        <v>0</v>
      </c>
      <c r="X1204" s="68">
        <v>0</v>
      </c>
      <c r="Y1204" s="65"/>
    </row>
    <row r="1205" spans="1:25" ht="13.5" hidden="1" outlineLevel="2" thickBot="1" x14ac:dyDescent="0.25">
      <c r="A1205" s="465"/>
      <c r="B1205" s="95">
        <v>810203</v>
      </c>
      <c r="C1205" s="14" t="s">
        <v>412</v>
      </c>
      <c r="D1205" s="58" t="s">
        <v>200</v>
      </c>
      <c r="E1205" s="66">
        <v>0</v>
      </c>
      <c r="F1205" s="13">
        <v>0</v>
      </c>
      <c r="G1205" s="13">
        <v>0</v>
      </c>
      <c r="H1205" s="68">
        <v>0</v>
      </c>
      <c r="I1205" s="66">
        <v>0</v>
      </c>
      <c r="J1205" s="13">
        <v>0</v>
      </c>
      <c r="K1205" s="13">
        <v>0</v>
      </c>
      <c r="L1205" s="68">
        <v>0</v>
      </c>
      <c r="M1205" s="66">
        <v>0</v>
      </c>
      <c r="N1205" s="13">
        <v>0</v>
      </c>
      <c r="O1205" s="13">
        <v>0</v>
      </c>
      <c r="P1205" s="68">
        <v>0</v>
      </c>
      <c r="Q1205" s="66">
        <v>0</v>
      </c>
      <c r="R1205" s="13">
        <v>0</v>
      </c>
      <c r="S1205" s="13">
        <v>0</v>
      </c>
      <c r="T1205" s="68">
        <v>0</v>
      </c>
      <c r="U1205" s="69">
        <v>0</v>
      </c>
      <c r="V1205" s="13">
        <v>0</v>
      </c>
      <c r="W1205" s="67">
        <v>0</v>
      </c>
      <c r="X1205" s="68">
        <v>0</v>
      </c>
      <c r="Y1205" s="65"/>
    </row>
    <row r="1206" spans="1:25" ht="13.5" hidden="1" outlineLevel="2" thickBot="1" x14ac:dyDescent="0.25">
      <c r="A1206" s="465"/>
      <c r="B1206" s="95">
        <v>810203</v>
      </c>
      <c r="C1206" s="14" t="s">
        <v>339</v>
      </c>
      <c r="D1206" s="35" t="s">
        <v>201</v>
      </c>
      <c r="E1206" s="66">
        <v>0</v>
      </c>
      <c r="F1206" s="13">
        <v>0</v>
      </c>
      <c r="G1206" s="13">
        <v>0</v>
      </c>
      <c r="H1206" s="68">
        <v>0</v>
      </c>
      <c r="I1206" s="66">
        <v>0</v>
      </c>
      <c r="J1206" s="13">
        <v>0</v>
      </c>
      <c r="K1206" s="13">
        <v>0</v>
      </c>
      <c r="L1206" s="68">
        <v>0</v>
      </c>
      <c r="M1206" s="66">
        <v>0</v>
      </c>
      <c r="N1206" s="13">
        <v>0</v>
      </c>
      <c r="O1206" s="13">
        <v>0</v>
      </c>
      <c r="P1206" s="68">
        <v>0</v>
      </c>
      <c r="Q1206" s="66">
        <v>0</v>
      </c>
      <c r="R1206" s="13">
        <v>0</v>
      </c>
      <c r="S1206" s="13">
        <v>0</v>
      </c>
      <c r="T1206" s="68">
        <v>0</v>
      </c>
      <c r="U1206" s="69">
        <v>0</v>
      </c>
      <c r="V1206" s="13">
        <v>0</v>
      </c>
      <c r="W1206" s="67">
        <v>0</v>
      </c>
      <c r="X1206" s="68">
        <v>0</v>
      </c>
      <c r="Y1206" s="65"/>
    </row>
    <row r="1207" spans="1:25" ht="13.5" hidden="1" outlineLevel="2" thickBot="1" x14ac:dyDescent="0.25">
      <c r="A1207" s="465"/>
      <c r="B1207" s="95">
        <v>810203</v>
      </c>
      <c r="C1207" s="164" t="s">
        <v>398</v>
      </c>
      <c r="D1207" s="35" t="s">
        <v>306</v>
      </c>
      <c r="E1207" s="66">
        <v>0</v>
      </c>
      <c r="F1207" s="13">
        <v>0</v>
      </c>
      <c r="G1207" s="13">
        <v>0</v>
      </c>
      <c r="H1207" s="68">
        <v>0</v>
      </c>
      <c r="I1207" s="66">
        <v>0</v>
      </c>
      <c r="J1207" s="13">
        <v>0</v>
      </c>
      <c r="K1207" s="13">
        <v>0</v>
      </c>
      <c r="L1207" s="68">
        <v>0</v>
      </c>
      <c r="M1207" s="66">
        <v>0</v>
      </c>
      <c r="N1207" s="13">
        <v>0</v>
      </c>
      <c r="O1207" s="13">
        <v>0</v>
      </c>
      <c r="P1207" s="68">
        <v>0</v>
      </c>
      <c r="Q1207" s="66">
        <v>0</v>
      </c>
      <c r="R1207" s="13">
        <v>0</v>
      </c>
      <c r="S1207" s="13">
        <v>0</v>
      </c>
      <c r="T1207" s="68">
        <v>0</v>
      </c>
      <c r="U1207" s="69">
        <v>0</v>
      </c>
      <c r="V1207" s="13">
        <v>0</v>
      </c>
      <c r="W1207" s="67">
        <v>0</v>
      </c>
      <c r="X1207" s="68">
        <v>0</v>
      </c>
      <c r="Y1207" s="65"/>
    </row>
    <row r="1208" spans="1:25" ht="13.5" hidden="1" outlineLevel="2" thickBot="1" x14ac:dyDescent="0.25">
      <c r="A1208" s="465"/>
      <c r="B1208" s="95">
        <v>810203</v>
      </c>
      <c r="C1208" s="14" t="s">
        <v>202</v>
      </c>
      <c r="D1208" s="35" t="s">
        <v>397</v>
      </c>
      <c r="E1208" s="70">
        <v>0</v>
      </c>
      <c r="F1208" s="149">
        <v>0</v>
      </c>
      <c r="G1208" s="149">
        <v>0</v>
      </c>
      <c r="H1208" s="68">
        <v>0</v>
      </c>
      <c r="I1208" s="70">
        <v>0</v>
      </c>
      <c r="J1208" s="149">
        <v>0</v>
      </c>
      <c r="K1208" s="149">
        <v>0</v>
      </c>
      <c r="L1208" s="68">
        <v>0</v>
      </c>
      <c r="M1208" s="70">
        <v>0</v>
      </c>
      <c r="N1208" s="149">
        <v>0</v>
      </c>
      <c r="O1208" s="149">
        <v>0</v>
      </c>
      <c r="P1208" s="68">
        <v>0</v>
      </c>
      <c r="Q1208" s="70">
        <v>0</v>
      </c>
      <c r="R1208" s="149">
        <v>0</v>
      </c>
      <c r="S1208" s="149">
        <v>0</v>
      </c>
      <c r="T1208" s="68">
        <v>0</v>
      </c>
      <c r="U1208" s="148">
        <v>0</v>
      </c>
      <c r="V1208" s="149">
        <v>0</v>
      </c>
      <c r="W1208" s="71">
        <v>0</v>
      </c>
      <c r="X1208" s="68">
        <v>0</v>
      </c>
      <c r="Y1208" s="65"/>
    </row>
    <row r="1209" spans="1:25" ht="12.75" customHeight="1" thickBot="1" x14ac:dyDescent="0.25">
      <c r="A1209" s="55"/>
      <c r="B1209" s="93"/>
      <c r="C1209" s="54" t="s">
        <v>24</v>
      </c>
      <c r="D1209" s="50"/>
      <c r="E1209" s="61">
        <v>3</v>
      </c>
      <c r="F1209" s="62">
        <v>0</v>
      </c>
      <c r="G1209" s="63">
        <v>261</v>
      </c>
      <c r="H1209" s="64">
        <v>264</v>
      </c>
      <c r="I1209" s="61">
        <v>6</v>
      </c>
      <c r="J1209" s="62">
        <v>0</v>
      </c>
      <c r="K1209" s="63">
        <v>383</v>
      </c>
      <c r="L1209" s="64">
        <v>389</v>
      </c>
      <c r="M1209" s="61">
        <v>5</v>
      </c>
      <c r="N1209" s="62">
        <v>0</v>
      </c>
      <c r="O1209" s="63">
        <v>360</v>
      </c>
      <c r="P1209" s="64">
        <v>365</v>
      </c>
      <c r="Q1209" s="61">
        <v>3</v>
      </c>
      <c r="R1209" s="62">
        <v>0</v>
      </c>
      <c r="S1209" s="63">
        <v>432</v>
      </c>
      <c r="T1209" s="64">
        <v>435</v>
      </c>
      <c r="U1209" s="61">
        <v>17</v>
      </c>
      <c r="V1209" s="62">
        <v>0</v>
      </c>
      <c r="W1209" s="63">
        <v>1436</v>
      </c>
      <c r="X1209" s="64">
        <v>1453</v>
      </c>
      <c r="Y1209" s="65"/>
    </row>
    <row r="1210" spans="1:25" s="106" customFormat="1" outlineLevel="1" x14ac:dyDescent="0.2">
      <c r="A1210" s="466">
        <v>810111</v>
      </c>
      <c r="B1210" s="97">
        <v>810111</v>
      </c>
      <c r="C1210" s="100" t="s">
        <v>136</v>
      </c>
      <c r="D1210" s="101" t="s">
        <v>265</v>
      </c>
      <c r="E1210" s="161">
        <v>3</v>
      </c>
      <c r="F1210" s="162">
        <v>0</v>
      </c>
      <c r="G1210" s="162">
        <v>261</v>
      </c>
      <c r="H1210" s="104">
        <v>264</v>
      </c>
      <c r="I1210" s="161">
        <v>6</v>
      </c>
      <c r="J1210" s="162">
        <v>0</v>
      </c>
      <c r="K1210" s="162">
        <v>383</v>
      </c>
      <c r="L1210" s="104">
        <v>389</v>
      </c>
      <c r="M1210" s="161">
        <v>5</v>
      </c>
      <c r="N1210" s="162">
        <v>0</v>
      </c>
      <c r="O1210" s="162">
        <v>360</v>
      </c>
      <c r="P1210" s="104">
        <v>365</v>
      </c>
      <c r="Q1210" s="161">
        <v>3</v>
      </c>
      <c r="R1210" s="162">
        <v>0</v>
      </c>
      <c r="S1210" s="162">
        <v>432</v>
      </c>
      <c r="T1210" s="104">
        <v>435</v>
      </c>
      <c r="U1210" s="161">
        <v>17</v>
      </c>
      <c r="V1210" s="162">
        <v>0</v>
      </c>
      <c r="W1210" s="162">
        <v>1436</v>
      </c>
      <c r="X1210" s="104">
        <v>1453</v>
      </c>
      <c r="Y1210" s="105"/>
    </row>
    <row r="1211" spans="1:25" ht="13.5" outlineLevel="2" thickBot="1" x14ac:dyDescent="0.25">
      <c r="A1211" s="467"/>
      <c r="B1211" s="95">
        <v>810111</v>
      </c>
      <c r="C1211" s="14" t="s">
        <v>411</v>
      </c>
      <c r="D1211" s="35" t="s">
        <v>198</v>
      </c>
      <c r="E1211" s="66">
        <v>3</v>
      </c>
      <c r="F1211" s="13">
        <v>0</v>
      </c>
      <c r="G1211" s="13">
        <v>261</v>
      </c>
      <c r="H1211" s="68">
        <v>264</v>
      </c>
      <c r="I1211" s="66">
        <v>6</v>
      </c>
      <c r="J1211" s="13">
        <v>0</v>
      </c>
      <c r="K1211" s="13">
        <v>383</v>
      </c>
      <c r="L1211" s="68">
        <v>389</v>
      </c>
      <c r="M1211" s="66">
        <v>5</v>
      </c>
      <c r="N1211" s="13">
        <v>0</v>
      </c>
      <c r="O1211" s="13">
        <v>360</v>
      </c>
      <c r="P1211" s="68">
        <v>365</v>
      </c>
      <c r="Q1211" s="66">
        <v>3</v>
      </c>
      <c r="R1211" s="13">
        <v>0</v>
      </c>
      <c r="S1211" s="13">
        <v>432</v>
      </c>
      <c r="T1211" s="68">
        <v>435</v>
      </c>
      <c r="U1211" s="69">
        <v>17</v>
      </c>
      <c r="V1211" s="13">
        <v>0</v>
      </c>
      <c r="W1211" s="67">
        <v>1436</v>
      </c>
      <c r="X1211" s="68">
        <v>1453</v>
      </c>
      <c r="Y1211" s="65"/>
    </row>
    <row r="1212" spans="1:25" ht="13.5" hidden="1" outlineLevel="2" thickBot="1" x14ac:dyDescent="0.25">
      <c r="A1212" s="467"/>
      <c r="B1212" s="95">
        <v>810111</v>
      </c>
      <c r="C1212" s="14" t="s">
        <v>196</v>
      </c>
      <c r="D1212" s="35" t="s">
        <v>199</v>
      </c>
      <c r="E1212" s="66">
        <v>0</v>
      </c>
      <c r="F1212" s="13">
        <v>0</v>
      </c>
      <c r="G1212" s="13">
        <v>0</v>
      </c>
      <c r="H1212" s="68">
        <v>0</v>
      </c>
      <c r="I1212" s="66">
        <v>0</v>
      </c>
      <c r="J1212" s="13">
        <v>0</v>
      </c>
      <c r="K1212" s="13">
        <v>0</v>
      </c>
      <c r="L1212" s="68">
        <v>0</v>
      </c>
      <c r="M1212" s="66">
        <v>0</v>
      </c>
      <c r="N1212" s="13">
        <v>0</v>
      </c>
      <c r="O1212" s="13">
        <v>0</v>
      </c>
      <c r="P1212" s="68">
        <v>0</v>
      </c>
      <c r="Q1212" s="66">
        <v>0</v>
      </c>
      <c r="R1212" s="13">
        <v>0</v>
      </c>
      <c r="S1212" s="13">
        <v>0</v>
      </c>
      <c r="T1212" s="68">
        <v>0</v>
      </c>
      <c r="U1212" s="69">
        <v>0</v>
      </c>
      <c r="V1212" s="13">
        <v>0</v>
      </c>
      <c r="W1212" s="67">
        <v>0</v>
      </c>
      <c r="X1212" s="68">
        <v>0</v>
      </c>
      <c r="Y1212" s="65"/>
    </row>
    <row r="1213" spans="1:25" ht="13.5" hidden="1" outlineLevel="2" thickBot="1" x14ac:dyDescent="0.25">
      <c r="A1213" s="467"/>
      <c r="B1213" s="95">
        <v>810111</v>
      </c>
      <c r="C1213" s="14" t="s">
        <v>412</v>
      </c>
      <c r="D1213" s="35" t="s">
        <v>200</v>
      </c>
      <c r="E1213" s="66">
        <v>0</v>
      </c>
      <c r="F1213" s="13">
        <v>0</v>
      </c>
      <c r="G1213" s="13">
        <v>0</v>
      </c>
      <c r="H1213" s="68">
        <v>0</v>
      </c>
      <c r="I1213" s="66">
        <v>0</v>
      </c>
      <c r="J1213" s="13">
        <v>0</v>
      </c>
      <c r="K1213" s="13">
        <v>0</v>
      </c>
      <c r="L1213" s="68">
        <v>0</v>
      </c>
      <c r="M1213" s="66">
        <v>0</v>
      </c>
      <c r="N1213" s="13">
        <v>0</v>
      </c>
      <c r="O1213" s="13">
        <v>0</v>
      </c>
      <c r="P1213" s="68">
        <v>0</v>
      </c>
      <c r="Q1213" s="66">
        <v>0</v>
      </c>
      <c r="R1213" s="13">
        <v>0</v>
      </c>
      <c r="S1213" s="13">
        <v>0</v>
      </c>
      <c r="T1213" s="68">
        <v>0</v>
      </c>
      <c r="U1213" s="69">
        <v>0</v>
      </c>
      <c r="V1213" s="13">
        <v>0</v>
      </c>
      <c r="W1213" s="67">
        <v>0</v>
      </c>
      <c r="X1213" s="68">
        <v>0</v>
      </c>
      <c r="Y1213" s="65"/>
    </row>
    <row r="1214" spans="1:25" ht="13.5" hidden="1" outlineLevel="2" thickBot="1" x14ac:dyDescent="0.25">
      <c r="A1214" s="467"/>
      <c r="B1214" s="95">
        <v>810111</v>
      </c>
      <c r="C1214" s="14" t="s">
        <v>339</v>
      </c>
      <c r="D1214" s="35" t="s">
        <v>201</v>
      </c>
      <c r="E1214" s="66">
        <v>0</v>
      </c>
      <c r="F1214" s="13">
        <v>0</v>
      </c>
      <c r="G1214" s="13">
        <v>0</v>
      </c>
      <c r="H1214" s="68">
        <v>0</v>
      </c>
      <c r="I1214" s="66">
        <v>0</v>
      </c>
      <c r="J1214" s="13">
        <v>0</v>
      </c>
      <c r="K1214" s="13">
        <v>0</v>
      </c>
      <c r="L1214" s="68">
        <v>0</v>
      </c>
      <c r="M1214" s="66">
        <v>0</v>
      </c>
      <c r="N1214" s="13">
        <v>0</v>
      </c>
      <c r="O1214" s="13">
        <v>0</v>
      </c>
      <c r="P1214" s="68">
        <v>0</v>
      </c>
      <c r="Q1214" s="66">
        <v>0</v>
      </c>
      <c r="R1214" s="13">
        <v>0</v>
      </c>
      <c r="S1214" s="13">
        <v>0</v>
      </c>
      <c r="T1214" s="68">
        <v>0</v>
      </c>
      <c r="U1214" s="69">
        <v>0</v>
      </c>
      <c r="V1214" s="13">
        <v>0</v>
      </c>
      <c r="W1214" s="67">
        <v>0</v>
      </c>
      <c r="X1214" s="68">
        <v>0</v>
      </c>
      <c r="Y1214" s="65"/>
    </row>
    <row r="1215" spans="1:25" ht="13.5" hidden="1" outlineLevel="2" thickBot="1" x14ac:dyDescent="0.25">
      <c r="A1215" s="467"/>
      <c r="B1215" s="95">
        <v>810111</v>
      </c>
      <c r="C1215" s="164" t="s">
        <v>398</v>
      </c>
      <c r="D1215" s="35" t="s">
        <v>306</v>
      </c>
      <c r="E1215" s="66">
        <v>0</v>
      </c>
      <c r="F1215" s="13">
        <v>0</v>
      </c>
      <c r="G1215" s="13">
        <v>0</v>
      </c>
      <c r="H1215" s="68">
        <v>0</v>
      </c>
      <c r="I1215" s="66">
        <v>0</v>
      </c>
      <c r="J1215" s="13">
        <v>0</v>
      </c>
      <c r="K1215" s="13">
        <v>0</v>
      </c>
      <c r="L1215" s="68">
        <v>0</v>
      </c>
      <c r="M1215" s="66">
        <v>0</v>
      </c>
      <c r="N1215" s="13">
        <v>0</v>
      </c>
      <c r="O1215" s="13">
        <v>0</v>
      </c>
      <c r="P1215" s="68">
        <v>0</v>
      </c>
      <c r="Q1215" s="66">
        <v>0</v>
      </c>
      <c r="R1215" s="13">
        <v>0</v>
      </c>
      <c r="S1215" s="13">
        <v>0</v>
      </c>
      <c r="T1215" s="68">
        <v>0</v>
      </c>
      <c r="U1215" s="69">
        <v>0</v>
      </c>
      <c r="V1215" s="13">
        <v>0</v>
      </c>
      <c r="W1215" s="67">
        <v>0</v>
      </c>
      <c r="X1215" s="68">
        <v>0</v>
      </c>
      <c r="Y1215" s="65"/>
    </row>
    <row r="1216" spans="1:25" ht="13.5" hidden="1" outlineLevel="2" thickBot="1" x14ac:dyDescent="0.25">
      <c r="A1216" s="467"/>
      <c r="B1216" s="95">
        <v>810111</v>
      </c>
      <c r="C1216" s="14" t="s">
        <v>202</v>
      </c>
      <c r="D1216" s="35" t="s">
        <v>397</v>
      </c>
      <c r="E1216" s="70">
        <v>0</v>
      </c>
      <c r="F1216" s="149">
        <v>0</v>
      </c>
      <c r="G1216" s="149">
        <v>0</v>
      </c>
      <c r="H1216" s="68">
        <v>0</v>
      </c>
      <c r="I1216" s="70">
        <v>0</v>
      </c>
      <c r="J1216" s="149">
        <v>0</v>
      </c>
      <c r="K1216" s="149">
        <v>0</v>
      </c>
      <c r="L1216" s="68">
        <v>0</v>
      </c>
      <c r="M1216" s="70">
        <v>0</v>
      </c>
      <c r="N1216" s="149">
        <v>0</v>
      </c>
      <c r="O1216" s="149">
        <v>0</v>
      </c>
      <c r="P1216" s="68">
        <v>0</v>
      </c>
      <c r="Q1216" s="70">
        <v>0</v>
      </c>
      <c r="R1216" s="149">
        <v>0</v>
      </c>
      <c r="S1216" s="149">
        <v>0</v>
      </c>
      <c r="T1216" s="68">
        <v>0</v>
      </c>
      <c r="U1216" s="148">
        <v>0</v>
      </c>
      <c r="V1216" s="149">
        <v>0</v>
      </c>
      <c r="W1216" s="71">
        <v>0</v>
      </c>
      <c r="X1216" s="68">
        <v>0</v>
      </c>
      <c r="Y1216" s="65"/>
    </row>
    <row r="1217" spans="1:25" ht="12.75" customHeight="1" thickBot="1" x14ac:dyDescent="0.25">
      <c r="A1217" s="55"/>
      <c r="B1217" s="93"/>
      <c r="C1217" s="54" t="s">
        <v>25</v>
      </c>
      <c r="D1217" s="50"/>
      <c r="E1217" s="61">
        <v>1687</v>
      </c>
      <c r="F1217" s="62">
        <v>21</v>
      </c>
      <c r="G1217" s="62">
        <v>4</v>
      </c>
      <c r="H1217" s="64">
        <v>1712</v>
      </c>
      <c r="I1217" s="61">
        <v>1926</v>
      </c>
      <c r="J1217" s="62">
        <v>15</v>
      </c>
      <c r="K1217" s="62">
        <v>4</v>
      </c>
      <c r="L1217" s="64">
        <v>1945</v>
      </c>
      <c r="M1217" s="61">
        <v>1694</v>
      </c>
      <c r="N1217" s="62">
        <v>12</v>
      </c>
      <c r="O1217" s="62">
        <v>11</v>
      </c>
      <c r="P1217" s="64">
        <v>1717</v>
      </c>
      <c r="Q1217" s="61">
        <v>1738</v>
      </c>
      <c r="R1217" s="62">
        <v>11</v>
      </c>
      <c r="S1217" s="62">
        <v>3</v>
      </c>
      <c r="T1217" s="64">
        <v>1752</v>
      </c>
      <c r="U1217" s="61">
        <v>7045</v>
      </c>
      <c r="V1217" s="62">
        <v>59</v>
      </c>
      <c r="W1217" s="62">
        <v>22</v>
      </c>
      <c r="X1217" s="64">
        <v>7126</v>
      </c>
      <c r="Y1217" s="65"/>
    </row>
    <row r="1218" spans="1:25" s="106" customFormat="1" outlineLevel="1" x14ac:dyDescent="0.2">
      <c r="A1218" s="466">
        <v>810005</v>
      </c>
      <c r="B1218" s="97">
        <v>810005</v>
      </c>
      <c r="C1218" s="100" t="s">
        <v>137</v>
      </c>
      <c r="D1218" s="101" t="s">
        <v>265</v>
      </c>
      <c r="E1218" s="161">
        <v>1687</v>
      </c>
      <c r="F1218" s="162">
        <v>21</v>
      </c>
      <c r="G1218" s="162">
        <v>4</v>
      </c>
      <c r="H1218" s="104">
        <v>1712</v>
      </c>
      <c r="I1218" s="161">
        <v>1926</v>
      </c>
      <c r="J1218" s="162">
        <v>15</v>
      </c>
      <c r="K1218" s="162">
        <v>4</v>
      </c>
      <c r="L1218" s="104">
        <v>1945</v>
      </c>
      <c r="M1218" s="161">
        <v>1694</v>
      </c>
      <c r="N1218" s="162">
        <v>12</v>
      </c>
      <c r="O1218" s="162">
        <v>11</v>
      </c>
      <c r="P1218" s="104">
        <v>1717</v>
      </c>
      <c r="Q1218" s="161">
        <v>1738</v>
      </c>
      <c r="R1218" s="162">
        <v>11</v>
      </c>
      <c r="S1218" s="162">
        <v>3</v>
      </c>
      <c r="T1218" s="104">
        <v>1752</v>
      </c>
      <c r="U1218" s="161">
        <v>7045</v>
      </c>
      <c r="V1218" s="162">
        <v>59</v>
      </c>
      <c r="W1218" s="162">
        <v>22</v>
      </c>
      <c r="X1218" s="104">
        <v>7126</v>
      </c>
      <c r="Y1218" s="105"/>
    </row>
    <row r="1219" spans="1:25" outlineLevel="2" x14ac:dyDescent="0.2">
      <c r="A1219" s="467"/>
      <c r="B1219" s="95">
        <v>810005</v>
      </c>
      <c r="C1219" s="14" t="s">
        <v>411</v>
      </c>
      <c r="D1219" s="35" t="s">
        <v>198</v>
      </c>
      <c r="E1219" s="66">
        <v>1617</v>
      </c>
      <c r="F1219" s="13">
        <v>19</v>
      </c>
      <c r="G1219" s="13">
        <v>4</v>
      </c>
      <c r="H1219" s="68">
        <v>1640</v>
      </c>
      <c r="I1219" s="66">
        <v>1854</v>
      </c>
      <c r="J1219" s="13">
        <v>14</v>
      </c>
      <c r="K1219" s="13">
        <v>4</v>
      </c>
      <c r="L1219" s="68">
        <v>1872</v>
      </c>
      <c r="M1219" s="66">
        <v>1618</v>
      </c>
      <c r="N1219" s="13">
        <v>11</v>
      </c>
      <c r="O1219" s="13">
        <v>10</v>
      </c>
      <c r="P1219" s="68">
        <v>1639</v>
      </c>
      <c r="Q1219" s="66">
        <v>1660</v>
      </c>
      <c r="R1219" s="13">
        <v>11</v>
      </c>
      <c r="S1219" s="13">
        <v>3</v>
      </c>
      <c r="T1219" s="68">
        <v>1674</v>
      </c>
      <c r="U1219" s="69">
        <v>6749</v>
      </c>
      <c r="V1219" s="13">
        <v>55</v>
      </c>
      <c r="W1219" s="67">
        <v>21</v>
      </c>
      <c r="X1219" s="68">
        <v>6825</v>
      </c>
      <c r="Y1219" s="65"/>
    </row>
    <row r="1220" spans="1:25" hidden="1" outlineLevel="2" x14ac:dyDescent="0.2">
      <c r="A1220" s="467"/>
      <c r="B1220" s="95">
        <v>810005</v>
      </c>
      <c r="C1220" s="14" t="s">
        <v>196</v>
      </c>
      <c r="D1220" s="35" t="s">
        <v>199</v>
      </c>
      <c r="E1220" s="66">
        <v>0</v>
      </c>
      <c r="F1220" s="13">
        <v>0</v>
      </c>
      <c r="G1220" s="13">
        <v>0</v>
      </c>
      <c r="H1220" s="68">
        <v>0</v>
      </c>
      <c r="I1220" s="66">
        <v>0</v>
      </c>
      <c r="J1220" s="13">
        <v>0</v>
      </c>
      <c r="K1220" s="13">
        <v>0</v>
      </c>
      <c r="L1220" s="68">
        <v>0</v>
      </c>
      <c r="M1220" s="66">
        <v>0</v>
      </c>
      <c r="N1220" s="13">
        <v>0</v>
      </c>
      <c r="O1220" s="13">
        <v>0</v>
      </c>
      <c r="P1220" s="68">
        <v>0</v>
      </c>
      <c r="Q1220" s="66">
        <v>0</v>
      </c>
      <c r="R1220" s="13">
        <v>0</v>
      </c>
      <c r="S1220" s="13">
        <v>0</v>
      </c>
      <c r="T1220" s="68">
        <v>0</v>
      </c>
      <c r="U1220" s="69">
        <v>0</v>
      </c>
      <c r="V1220" s="13">
        <v>0</v>
      </c>
      <c r="W1220" s="67">
        <v>0</v>
      </c>
      <c r="X1220" s="68">
        <v>0</v>
      </c>
      <c r="Y1220" s="65"/>
    </row>
    <row r="1221" spans="1:25" outlineLevel="2" x14ac:dyDescent="0.2">
      <c r="A1221" s="467"/>
      <c r="B1221" s="95">
        <v>810005</v>
      </c>
      <c r="C1221" s="14" t="s">
        <v>412</v>
      </c>
      <c r="D1221" s="35" t="s">
        <v>200</v>
      </c>
      <c r="E1221" s="66">
        <v>52</v>
      </c>
      <c r="F1221" s="13">
        <v>1</v>
      </c>
      <c r="G1221" s="13">
        <v>0</v>
      </c>
      <c r="H1221" s="68">
        <v>53</v>
      </c>
      <c r="I1221" s="66">
        <v>55</v>
      </c>
      <c r="J1221" s="13">
        <v>1</v>
      </c>
      <c r="K1221" s="13">
        <v>0</v>
      </c>
      <c r="L1221" s="68">
        <v>56</v>
      </c>
      <c r="M1221" s="66">
        <v>62</v>
      </c>
      <c r="N1221" s="13">
        <v>0</v>
      </c>
      <c r="O1221" s="13">
        <v>0</v>
      </c>
      <c r="P1221" s="68">
        <v>62</v>
      </c>
      <c r="Q1221" s="66">
        <v>59</v>
      </c>
      <c r="R1221" s="13">
        <v>0</v>
      </c>
      <c r="S1221" s="13">
        <v>0</v>
      </c>
      <c r="T1221" s="68">
        <v>59</v>
      </c>
      <c r="U1221" s="69">
        <v>228</v>
      </c>
      <c r="V1221" s="13">
        <v>2</v>
      </c>
      <c r="W1221" s="67">
        <v>0</v>
      </c>
      <c r="X1221" s="68">
        <v>230</v>
      </c>
      <c r="Y1221" s="65"/>
    </row>
    <row r="1222" spans="1:25" hidden="1" outlineLevel="2" x14ac:dyDescent="0.2">
      <c r="A1222" s="467"/>
      <c r="B1222" s="95">
        <v>810005</v>
      </c>
      <c r="C1222" s="14" t="s">
        <v>339</v>
      </c>
      <c r="D1222" s="35" t="s">
        <v>201</v>
      </c>
      <c r="E1222" s="66">
        <v>0</v>
      </c>
      <c r="F1222" s="13">
        <v>0</v>
      </c>
      <c r="G1222" s="13">
        <v>0</v>
      </c>
      <c r="H1222" s="68">
        <v>0</v>
      </c>
      <c r="I1222" s="66">
        <v>0</v>
      </c>
      <c r="J1222" s="13">
        <v>0</v>
      </c>
      <c r="K1222" s="13">
        <v>0</v>
      </c>
      <c r="L1222" s="68">
        <v>0</v>
      </c>
      <c r="M1222" s="66">
        <v>0</v>
      </c>
      <c r="N1222" s="13">
        <v>0</v>
      </c>
      <c r="O1222" s="13">
        <v>0</v>
      </c>
      <c r="P1222" s="68">
        <v>0</v>
      </c>
      <c r="Q1222" s="66">
        <v>0</v>
      </c>
      <c r="R1222" s="13">
        <v>0</v>
      </c>
      <c r="S1222" s="13">
        <v>0</v>
      </c>
      <c r="T1222" s="68">
        <v>0</v>
      </c>
      <c r="U1222" s="69">
        <v>0</v>
      </c>
      <c r="V1222" s="13">
        <v>0</v>
      </c>
      <c r="W1222" s="67">
        <v>0</v>
      </c>
      <c r="X1222" s="68">
        <v>0</v>
      </c>
      <c r="Y1222" s="65"/>
    </row>
    <row r="1223" spans="1:25" hidden="1" outlineLevel="2" x14ac:dyDescent="0.2">
      <c r="A1223" s="467"/>
      <c r="B1223" s="95">
        <v>810005</v>
      </c>
      <c r="C1223" s="164" t="s">
        <v>398</v>
      </c>
      <c r="D1223" s="35" t="s">
        <v>306</v>
      </c>
      <c r="E1223" s="66">
        <v>0</v>
      </c>
      <c r="F1223" s="13">
        <v>0</v>
      </c>
      <c r="G1223" s="13">
        <v>0</v>
      </c>
      <c r="H1223" s="68">
        <v>0</v>
      </c>
      <c r="I1223" s="66">
        <v>0</v>
      </c>
      <c r="J1223" s="13">
        <v>0</v>
      </c>
      <c r="K1223" s="13">
        <v>0</v>
      </c>
      <c r="L1223" s="68">
        <v>0</v>
      </c>
      <c r="M1223" s="66">
        <v>0</v>
      </c>
      <c r="N1223" s="13">
        <v>0</v>
      </c>
      <c r="O1223" s="13">
        <v>0</v>
      </c>
      <c r="P1223" s="68">
        <v>0</v>
      </c>
      <c r="Q1223" s="66">
        <v>0</v>
      </c>
      <c r="R1223" s="13">
        <v>0</v>
      </c>
      <c r="S1223" s="13">
        <v>0</v>
      </c>
      <c r="T1223" s="68">
        <v>0</v>
      </c>
      <c r="U1223" s="69">
        <v>0</v>
      </c>
      <c r="V1223" s="13">
        <v>0</v>
      </c>
      <c r="W1223" s="67">
        <v>0</v>
      </c>
      <c r="X1223" s="68">
        <v>0</v>
      </c>
      <c r="Y1223" s="65"/>
    </row>
    <row r="1224" spans="1:25" outlineLevel="2" x14ac:dyDescent="0.2">
      <c r="A1224" s="467"/>
      <c r="B1224" s="95">
        <v>810005</v>
      </c>
      <c r="C1224" s="14" t="s">
        <v>202</v>
      </c>
      <c r="D1224" s="35" t="s">
        <v>397</v>
      </c>
      <c r="E1224" s="70">
        <v>18</v>
      </c>
      <c r="F1224" s="149">
        <v>1</v>
      </c>
      <c r="G1224" s="149">
        <v>0</v>
      </c>
      <c r="H1224" s="68">
        <v>19</v>
      </c>
      <c r="I1224" s="70">
        <v>17</v>
      </c>
      <c r="J1224" s="149">
        <v>0</v>
      </c>
      <c r="K1224" s="149">
        <v>0</v>
      </c>
      <c r="L1224" s="68">
        <v>17</v>
      </c>
      <c r="M1224" s="70">
        <v>14</v>
      </c>
      <c r="N1224" s="149">
        <v>1</v>
      </c>
      <c r="O1224" s="149">
        <v>1</v>
      </c>
      <c r="P1224" s="68">
        <v>16</v>
      </c>
      <c r="Q1224" s="70">
        <v>19</v>
      </c>
      <c r="R1224" s="149">
        <v>0</v>
      </c>
      <c r="S1224" s="149">
        <v>0</v>
      </c>
      <c r="T1224" s="68">
        <v>19</v>
      </c>
      <c r="U1224" s="70">
        <v>68</v>
      </c>
      <c r="V1224" s="149">
        <v>2</v>
      </c>
      <c r="W1224" s="149">
        <v>1</v>
      </c>
      <c r="X1224" s="68">
        <v>71</v>
      </c>
      <c r="Y1224" s="65"/>
    </row>
    <row r="1225" spans="1:25" hidden="1" outlineLevel="3" x14ac:dyDescent="0.2">
      <c r="A1225" s="467"/>
      <c r="B1225" s="95">
        <v>810005</v>
      </c>
      <c r="C1225" s="39" t="s">
        <v>44</v>
      </c>
      <c r="D1225" s="35">
        <v>1</v>
      </c>
      <c r="E1225" s="66">
        <v>0</v>
      </c>
      <c r="F1225" s="13">
        <v>0</v>
      </c>
      <c r="G1225" s="13">
        <v>0</v>
      </c>
      <c r="H1225" s="68">
        <v>0</v>
      </c>
      <c r="I1225" s="66">
        <v>0</v>
      </c>
      <c r="J1225" s="13">
        <v>0</v>
      </c>
      <c r="K1225" s="13">
        <v>0</v>
      </c>
      <c r="L1225" s="68">
        <v>0</v>
      </c>
      <c r="M1225" s="66">
        <v>0</v>
      </c>
      <c r="N1225" s="13">
        <v>0</v>
      </c>
      <c r="O1225" s="13">
        <v>0</v>
      </c>
      <c r="P1225" s="68">
        <v>0</v>
      </c>
      <c r="Q1225" s="66">
        <v>0</v>
      </c>
      <c r="R1225" s="13">
        <v>0</v>
      </c>
      <c r="S1225" s="13">
        <v>0</v>
      </c>
      <c r="T1225" s="68">
        <v>0</v>
      </c>
      <c r="U1225" s="69">
        <v>0</v>
      </c>
      <c r="V1225" s="13">
        <v>0</v>
      </c>
      <c r="W1225" s="67">
        <v>0</v>
      </c>
      <c r="X1225" s="68">
        <v>0</v>
      </c>
      <c r="Y1225" s="65"/>
    </row>
    <row r="1226" spans="1:25" hidden="1" outlineLevel="3" x14ac:dyDescent="0.2">
      <c r="A1226" s="467"/>
      <c r="B1226" s="95">
        <v>810005</v>
      </c>
      <c r="C1226" s="39" t="s">
        <v>44</v>
      </c>
      <c r="D1226" s="35">
        <v>2</v>
      </c>
      <c r="E1226" s="66">
        <v>0</v>
      </c>
      <c r="F1226" s="13">
        <v>0</v>
      </c>
      <c r="G1226" s="13">
        <v>0</v>
      </c>
      <c r="H1226" s="68">
        <v>0</v>
      </c>
      <c r="I1226" s="66">
        <v>0</v>
      </c>
      <c r="J1226" s="13">
        <v>0</v>
      </c>
      <c r="K1226" s="13">
        <v>0</v>
      </c>
      <c r="L1226" s="68">
        <v>0</v>
      </c>
      <c r="M1226" s="66">
        <v>0</v>
      </c>
      <c r="N1226" s="13">
        <v>0</v>
      </c>
      <c r="O1226" s="13">
        <v>0</v>
      </c>
      <c r="P1226" s="68">
        <v>0</v>
      </c>
      <c r="Q1226" s="66">
        <v>0</v>
      </c>
      <c r="R1226" s="13">
        <v>0</v>
      </c>
      <c r="S1226" s="13">
        <v>0</v>
      </c>
      <c r="T1226" s="68">
        <v>0</v>
      </c>
      <c r="U1226" s="69">
        <v>0</v>
      </c>
      <c r="V1226" s="13">
        <v>0</v>
      </c>
      <c r="W1226" s="67">
        <v>0</v>
      </c>
      <c r="X1226" s="68">
        <v>0</v>
      </c>
      <c r="Y1226" s="65"/>
    </row>
    <row r="1227" spans="1:25" hidden="1" outlineLevel="3" x14ac:dyDescent="0.2">
      <c r="A1227" s="467"/>
      <c r="B1227" s="95">
        <v>810005</v>
      </c>
      <c r="C1227" s="39" t="s">
        <v>45</v>
      </c>
      <c r="D1227" s="35">
        <v>3</v>
      </c>
      <c r="E1227" s="66">
        <v>0</v>
      </c>
      <c r="F1227" s="13">
        <v>0</v>
      </c>
      <c r="G1227" s="13">
        <v>0</v>
      </c>
      <c r="H1227" s="68">
        <v>0</v>
      </c>
      <c r="I1227" s="66">
        <v>0</v>
      </c>
      <c r="J1227" s="13">
        <v>0</v>
      </c>
      <c r="K1227" s="13">
        <v>0</v>
      </c>
      <c r="L1227" s="68">
        <v>0</v>
      </c>
      <c r="M1227" s="66">
        <v>0</v>
      </c>
      <c r="N1227" s="13">
        <v>0</v>
      </c>
      <c r="O1227" s="13">
        <v>0</v>
      </c>
      <c r="P1227" s="68">
        <v>0</v>
      </c>
      <c r="Q1227" s="66">
        <v>0</v>
      </c>
      <c r="R1227" s="13">
        <v>0</v>
      </c>
      <c r="S1227" s="13">
        <v>0</v>
      </c>
      <c r="T1227" s="68">
        <v>0</v>
      </c>
      <c r="U1227" s="69">
        <v>0</v>
      </c>
      <c r="V1227" s="13">
        <v>0</v>
      </c>
      <c r="W1227" s="67">
        <v>0</v>
      </c>
      <c r="X1227" s="68">
        <v>0</v>
      </c>
      <c r="Y1227" s="65"/>
    </row>
    <row r="1228" spans="1:25" hidden="1" outlineLevel="3" x14ac:dyDescent="0.2">
      <c r="A1228" s="467"/>
      <c r="B1228" s="95">
        <v>810005</v>
      </c>
      <c r="C1228" s="39" t="s">
        <v>45</v>
      </c>
      <c r="D1228" s="35">
        <v>4</v>
      </c>
      <c r="E1228" s="66">
        <v>0</v>
      </c>
      <c r="F1228" s="13">
        <v>0</v>
      </c>
      <c r="G1228" s="13">
        <v>0</v>
      </c>
      <c r="H1228" s="68">
        <v>0</v>
      </c>
      <c r="I1228" s="66">
        <v>0</v>
      </c>
      <c r="J1228" s="13">
        <v>0</v>
      </c>
      <c r="K1228" s="13">
        <v>0</v>
      </c>
      <c r="L1228" s="68">
        <v>0</v>
      </c>
      <c r="M1228" s="66">
        <v>0</v>
      </c>
      <c r="N1228" s="13">
        <v>0</v>
      </c>
      <c r="O1228" s="13">
        <v>0</v>
      </c>
      <c r="P1228" s="68">
        <v>0</v>
      </c>
      <c r="Q1228" s="66">
        <v>0</v>
      </c>
      <c r="R1228" s="13">
        <v>0</v>
      </c>
      <c r="S1228" s="13">
        <v>0</v>
      </c>
      <c r="T1228" s="68">
        <v>0</v>
      </c>
      <c r="U1228" s="69">
        <v>0</v>
      </c>
      <c r="V1228" s="13">
        <v>0</v>
      </c>
      <c r="W1228" s="67">
        <v>0</v>
      </c>
      <c r="X1228" s="68">
        <v>0</v>
      </c>
      <c r="Y1228" s="65"/>
    </row>
    <row r="1229" spans="1:25" hidden="1" outlineLevel="3" x14ac:dyDescent="0.2">
      <c r="A1229" s="467"/>
      <c r="B1229" s="95">
        <v>810005</v>
      </c>
      <c r="C1229" s="39" t="s">
        <v>46</v>
      </c>
      <c r="D1229" s="35">
        <v>5</v>
      </c>
      <c r="E1229" s="66">
        <v>0</v>
      </c>
      <c r="F1229" s="13">
        <v>0</v>
      </c>
      <c r="G1229" s="13">
        <v>0</v>
      </c>
      <c r="H1229" s="68">
        <v>0</v>
      </c>
      <c r="I1229" s="66">
        <v>0</v>
      </c>
      <c r="J1229" s="13">
        <v>0</v>
      </c>
      <c r="K1229" s="13">
        <v>0</v>
      </c>
      <c r="L1229" s="68">
        <v>0</v>
      </c>
      <c r="M1229" s="66">
        <v>0</v>
      </c>
      <c r="N1229" s="13">
        <v>0</v>
      </c>
      <c r="O1229" s="13">
        <v>0</v>
      </c>
      <c r="P1229" s="68">
        <v>0</v>
      </c>
      <c r="Q1229" s="66">
        <v>0</v>
      </c>
      <c r="R1229" s="13">
        <v>0</v>
      </c>
      <c r="S1229" s="13">
        <v>0</v>
      </c>
      <c r="T1229" s="68">
        <v>0</v>
      </c>
      <c r="U1229" s="69">
        <v>0</v>
      </c>
      <c r="V1229" s="13">
        <v>0</v>
      </c>
      <c r="W1229" s="67">
        <v>0</v>
      </c>
      <c r="X1229" s="68">
        <v>0</v>
      </c>
      <c r="Y1229" s="65"/>
    </row>
    <row r="1230" spans="1:25" hidden="1" outlineLevel="3" x14ac:dyDescent="0.2">
      <c r="A1230" s="467"/>
      <c r="B1230" s="95">
        <v>810005</v>
      </c>
      <c r="C1230" s="39" t="s">
        <v>47</v>
      </c>
      <c r="D1230" s="35">
        <v>6</v>
      </c>
      <c r="E1230" s="66">
        <v>0</v>
      </c>
      <c r="F1230" s="13">
        <v>0</v>
      </c>
      <c r="G1230" s="13">
        <v>0</v>
      </c>
      <c r="H1230" s="68">
        <v>0</v>
      </c>
      <c r="I1230" s="66">
        <v>0</v>
      </c>
      <c r="J1230" s="13">
        <v>0</v>
      </c>
      <c r="K1230" s="13">
        <v>0</v>
      </c>
      <c r="L1230" s="68">
        <v>0</v>
      </c>
      <c r="M1230" s="66">
        <v>0</v>
      </c>
      <c r="N1230" s="13">
        <v>0</v>
      </c>
      <c r="O1230" s="13">
        <v>0</v>
      </c>
      <c r="P1230" s="68">
        <v>0</v>
      </c>
      <c r="Q1230" s="66">
        <v>0</v>
      </c>
      <c r="R1230" s="13">
        <v>0</v>
      </c>
      <c r="S1230" s="13">
        <v>0</v>
      </c>
      <c r="T1230" s="68">
        <v>0</v>
      </c>
      <c r="U1230" s="69">
        <v>0</v>
      </c>
      <c r="V1230" s="13">
        <v>0</v>
      </c>
      <c r="W1230" s="67">
        <v>0</v>
      </c>
      <c r="X1230" s="68">
        <v>0</v>
      </c>
      <c r="Y1230" s="65"/>
    </row>
    <row r="1231" spans="1:25" hidden="1" outlineLevel="3" x14ac:dyDescent="0.2">
      <c r="A1231" s="467"/>
      <c r="B1231" s="95">
        <v>810005</v>
      </c>
      <c r="C1231" s="39" t="s">
        <v>47</v>
      </c>
      <c r="D1231" s="35">
        <v>7</v>
      </c>
      <c r="E1231" s="66">
        <v>0</v>
      </c>
      <c r="F1231" s="13">
        <v>0</v>
      </c>
      <c r="G1231" s="13">
        <v>0</v>
      </c>
      <c r="H1231" s="68">
        <v>0</v>
      </c>
      <c r="I1231" s="66">
        <v>0</v>
      </c>
      <c r="J1231" s="13">
        <v>0</v>
      </c>
      <c r="K1231" s="13">
        <v>0</v>
      </c>
      <c r="L1231" s="68">
        <v>0</v>
      </c>
      <c r="M1231" s="66">
        <v>0</v>
      </c>
      <c r="N1231" s="13">
        <v>0</v>
      </c>
      <c r="O1231" s="13">
        <v>0</v>
      </c>
      <c r="P1231" s="68">
        <v>0</v>
      </c>
      <c r="Q1231" s="66">
        <v>0</v>
      </c>
      <c r="R1231" s="13">
        <v>0</v>
      </c>
      <c r="S1231" s="13">
        <v>0</v>
      </c>
      <c r="T1231" s="68">
        <v>0</v>
      </c>
      <c r="U1231" s="69">
        <v>0</v>
      </c>
      <c r="V1231" s="13">
        <v>0</v>
      </c>
      <c r="W1231" s="67">
        <v>0</v>
      </c>
      <c r="X1231" s="68">
        <v>0</v>
      </c>
      <c r="Y1231" s="65"/>
    </row>
    <row r="1232" spans="1:25" hidden="1" outlineLevel="3" x14ac:dyDescent="0.2">
      <c r="A1232" s="467"/>
      <c r="B1232" s="95">
        <v>810005</v>
      </c>
      <c r="C1232" s="39" t="s">
        <v>72</v>
      </c>
      <c r="D1232" s="35">
        <v>8</v>
      </c>
      <c r="E1232" s="66">
        <v>0</v>
      </c>
      <c r="F1232" s="13">
        <v>0</v>
      </c>
      <c r="G1232" s="13">
        <v>0</v>
      </c>
      <c r="H1232" s="68">
        <v>0</v>
      </c>
      <c r="I1232" s="66">
        <v>0</v>
      </c>
      <c r="J1232" s="13">
        <v>0</v>
      </c>
      <c r="K1232" s="13">
        <v>0</v>
      </c>
      <c r="L1232" s="68">
        <v>0</v>
      </c>
      <c r="M1232" s="66">
        <v>0</v>
      </c>
      <c r="N1232" s="13">
        <v>0</v>
      </c>
      <c r="O1232" s="13">
        <v>0</v>
      </c>
      <c r="P1232" s="68">
        <v>0</v>
      </c>
      <c r="Q1232" s="66">
        <v>0</v>
      </c>
      <c r="R1232" s="13">
        <v>0</v>
      </c>
      <c r="S1232" s="13">
        <v>0</v>
      </c>
      <c r="T1232" s="68">
        <v>0</v>
      </c>
      <c r="U1232" s="69">
        <v>0</v>
      </c>
      <c r="V1232" s="13">
        <v>0</v>
      </c>
      <c r="W1232" s="67">
        <v>0</v>
      </c>
      <c r="X1232" s="68">
        <v>0</v>
      </c>
      <c r="Y1232" s="65"/>
    </row>
    <row r="1233" spans="1:25" hidden="1" outlineLevel="3" x14ac:dyDescent="0.2">
      <c r="A1233" s="467"/>
      <c r="B1233" s="95">
        <v>810005</v>
      </c>
      <c r="C1233" s="39" t="s">
        <v>203</v>
      </c>
      <c r="D1233" s="35">
        <v>9</v>
      </c>
      <c r="E1233" s="66">
        <v>0</v>
      </c>
      <c r="F1233" s="13">
        <v>0</v>
      </c>
      <c r="G1233" s="13">
        <v>0</v>
      </c>
      <c r="H1233" s="68">
        <v>0</v>
      </c>
      <c r="I1233" s="66">
        <v>0</v>
      </c>
      <c r="J1233" s="13">
        <v>0</v>
      </c>
      <c r="K1233" s="13">
        <v>0</v>
      </c>
      <c r="L1233" s="68">
        <v>0</v>
      </c>
      <c r="M1233" s="66">
        <v>0</v>
      </c>
      <c r="N1233" s="13">
        <v>0</v>
      </c>
      <c r="O1233" s="13">
        <v>0</v>
      </c>
      <c r="P1233" s="68">
        <v>0</v>
      </c>
      <c r="Q1233" s="66">
        <v>0</v>
      </c>
      <c r="R1233" s="13">
        <v>0</v>
      </c>
      <c r="S1233" s="13">
        <v>0</v>
      </c>
      <c r="T1233" s="68">
        <v>0</v>
      </c>
      <c r="U1233" s="69">
        <v>0</v>
      </c>
      <c r="V1233" s="13">
        <v>0</v>
      </c>
      <c r="W1233" s="67">
        <v>0</v>
      </c>
      <c r="X1233" s="68">
        <v>0</v>
      </c>
      <c r="Y1233" s="65"/>
    </row>
    <row r="1234" spans="1:25" outlineLevel="3" x14ac:dyDescent="0.2">
      <c r="A1234" s="467"/>
      <c r="B1234" s="95">
        <v>810005</v>
      </c>
      <c r="C1234" s="39" t="s">
        <v>170</v>
      </c>
      <c r="D1234" s="35">
        <v>10</v>
      </c>
      <c r="E1234" s="66">
        <v>2</v>
      </c>
      <c r="F1234" s="13">
        <v>0</v>
      </c>
      <c r="G1234" s="13">
        <v>0</v>
      </c>
      <c r="H1234" s="68">
        <v>2</v>
      </c>
      <c r="I1234" s="66">
        <v>1</v>
      </c>
      <c r="J1234" s="13">
        <v>0</v>
      </c>
      <c r="K1234" s="13">
        <v>0</v>
      </c>
      <c r="L1234" s="68">
        <v>1</v>
      </c>
      <c r="M1234" s="66">
        <v>1</v>
      </c>
      <c r="N1234" s="13">
        <v>1</v>
      </c>
      <c r="O1234" s="13">
        <v>1</v>
      </c>
      <c r="P1234" s="68">
        <v>3</v>
      </c>
      <c r="Q1234" s="66">
        <v>3</v>
      </c>
      <c r="R1234" s="13">
        <v>0</v>
      </c>
      <c r="S1234" s="13">
        <v>0</v>
      </c>
      <c r="T1234" s="68">
        <v>3</v>
      </c>
      <c r="U1234" s="69">
        <v>7</v>
      </c>
      <c r="V1234" s="13">
        <v>1</v>
      </c>
      <c r="W1234" s="67">
        <v>1</v>
      </c>
      <c r="X1234" s="68">
        <v>9</v>
      </c>
      <c r="Y1234" s="65"/>
    </row>
    <row r="1235" spans="1:25" outlineLevel="3" x14ac:dyDescent="0.2">
      <c r="A1235" s="467"/>
      <c r="B1235" s="95">
        <v>810005</v>
      </c>
      <c r="C1235" s="39" t="s">
        <v>170</v>
      </c>
      <c r="D1235" s="35">
        <v>11</v>
      </c>
      <c r="E1235" s="66">
        <v>1</v>
      </c>
      <c r="F1235" s="13">
        <v>1</v>
      </c>
      <c r="G1235" s="13">
        <v>0</v>
      </c>
      <c r="H1235" s="68">
        <v>2</v>
      </c>
      <c r="I1235" s="66">
        <v>0</v>
      </c>
      <c r="J1235" s="13">
        <v>0</v>
      </c>
      <c r="K1235" s="13">
        <v>0</v>
      </c>
      <c r="L1235" s="68">
        <v>0</v>
      </c>
      <c r="M1235" s="66">
        <v>0</v>
      </c>
      <c r="N1235" s="13">
        <v>0</v>
      </c>
      <c r="O1235" s="13">
        <v>0</v>
      </c>
      <c r="P1235" s="68">
        <v>0</v>
      </c>
      <c r="Q1235" s="66">
        <v>0</v>
      </c>
      <c r="R1235" s="13">
        <v>0</v>
      </c>
      <c r="S1235" s="13">
        <v>0</v>
      </c>
      <c r="T1235" s="68">
        <v>0</v>
      </c>
      <c r="U1235" s="69">
        <v>1</v>
      </c>
      <c r="V1235" s="13">
        <v>1</v>
      </c>
      <c r="W1235" s="67">
        <v>0</v>
      </c>
      <c r="X1235" s="68">
        <v>2</v>
      </c>
      <c r="Y1235" s="65"/>
    </row>
    <row r="1236" spans="1:25" hidden="1" outlineLevel="3" x14ac:dyDescent="0.2">
      <c r="A1236" s="467"/>
      <c r="B1236" s="95">
        <v>810005</v>
      </c>
      <c r="C1236" s="39" t="s">
        <v>58</v>
      </c>
      <c r="D1236" s="35">
        <v>12</v>
      </c>
      <c r="E1236" s="66">
        <v>0</v>
      </c>
      <c r="F1236" s="13">
        <v>0</v>
      </c>
      <c r="G1236" s="13">
        <v>0</v>
      </c>
      <c r="H1236" s="68">
        <v>0</v>
      </c>
      <c r="I1236" s="66">
        <v>0</v>
      </c>
      <c r="J1236" s="13">
        <v>0</v>
      </c>
      <c r="K1236" s="13">
        <v>0</v>
      </c>
      <c r="L1236" s="68">
        <v>0</v>
      </c>
      <c r="M1236" s="66">
        <v>0</v>
      </c>
      <c r="N1236" s="13">
        <v>0</v>
      </c>
      <c r="O1236" s="13">
        <v>0</v>
      </c>
      <c r="P1236" s="68">
        <v>0</v>
      </c>
      <c r="Q1236" s="66">
        <v>0</v>
      </c>
      <c r="R1236" s="13">
        <v>0</v>
      </c>
      <c r="S1236" s="13">
        <v>0</v>
      </c>
      <c r="T1236" s="68">
        <v>0</v>
      </c>
      <c r="U1236" s="69">
        <v>0</v>
      </c>
      <c r="V1236" s="13">
        <v>0</v>
      </c>
      <c r="W1236" s="67">
        <v>0</v>
      </c>
      <c r="X1236" s="68">
        <v>0</v>
      </c>
      <c r="Y1236" s="65"/>
    </row>
    <row r="1237" spans="1:25" hidden="1" outlineLevel="3" x14ac:dyDescent="0.2">
      <c r="A1237" s="467"/>
      <c r="B1237" s="95">
        <v>810005</v>
      </c>
      <c r="C1237" s="39" t="s">
        <v>58</v>
      </c>
      <c r="D1237" s="35">
        <v>13</v>
      </c>
      <c r="E1237" s="66">
        <v>0</v>
      </c>
      <c r="F1237" s="13">
        <v>0</v>
      </c>
      <c r="G1237" s="13">
        <v>0</v>
      </c>
      <c r="H1237" s="68">
        <v>0</v>
      </c>
      <c r="I1237" s="66">
        <v>0</v>
      </c>
      <c r="J1237" s="13">
        <v>0</v>
      </c>
      <c r="K1237" s="13">
        <v>0</v>
      </c>
      <c r="L1237" s="68">
        <v>0</v>
      </c>
      <c r="M1237" s="66">
        <v>0</v>
      </c>
      <c r="N1237" s="13">
        <v>0</v>
      </c>
      <c r="O1237" s="13">
        <v>0</v>
      </c>
      <c r="P1237" s="68">
        <v>0</v>
      </c>
      <c r="Q1237" s="66">
        <v>0</v>
      </c>
      <c r="R1237" s="13">
        <v>0</v>
      </c>
      <c r="S1237" s="13">
        <v>0</v>
      </c>
      <c r="T1237" s="68">
        <v>0</v>
      </c>
      <c r="U1237" s="69">
        <v>0</v>
      </c>
      <c r="V1237" s="13">
        <v>0</v>
      </c>
      <c r="W1237" s="67">
        <v>0</v>
      </c>
      <c r="X1237" s="68">
        <v>0</v>
      </c>
      <c r="Y1237" s="65"/>
    </row>
    <row r="1238" spans="1:25" hidden="1" outlineLevel="3" x14ac:dyDescent="0.2">
      <c r="A1238" s="467"/>
      <c r="B1238" s="95">
        <v>810005</v>
      </c>
      <c r="C1238" s="39" t="s">
        <v>58</v>
      </c>
      <c r="D1238" s="35">
        <v>14</v>
      </c>
      <c r="E1238" s="66">
        <v>0</v>
      </c>
      <c r="F1238" s="13">
        <v>0</v>
      </c>
      <c r="G1238" s="13">
        <v>0</v>
      </c>
      <c r="H1238" s="68">
        <v>0</v>
      </c>
      <c r="I1238" s="66">
        <v>0</v>
      </c>
      <c r="J1238" s="13">
        <v>0</v>
      </c>
      <c r="K1238" s="13">
        <v>0</v>
      </c>
      <c r="L1238" s="68">
        <v>0</v>
      </c>
      <c r="M1238" s="66">
        <v>0</v>
      </c>
      <c r="N1238" s="13">
        <v>0</v>
      </c>
      <c r="O1238" s="13">
        <v>0</v>
      </c>
      <c r="P1238" s="68">
        <v>0</v>
      </c>
      <c r="Q1238" s="66">
        <v>0</v>
      </c>
      <c r="R1238" s="13">
        <v>0</v>
      </c>
      <c r="S1238" s="13">
        <v>0</v>
      </c>
      <c r="T1238" s="68">
        <v>0</v>
      </c>
      <c r="U1238" s="69">
        <v>0</v>
      </c>
      <c r="V1238" s="13">
        <v>0</v>
      </c>
      <c r="W1238" s="67">
        <v>0</v>
      </c>
      <c r="X1238" s="68">
        <v>0</v>
      </c>
      <c r="Y1238" s="65"/>
    </row>
    <row r="1239" spans="1:25" hidden="1" outlineLevel="3" x14ac:dyDescent="0.2">
      <c r="A1239" s="467"/>
      <c r="B1239" s="95">
        <v>810005</v>
      </c>
      <c r="C1239" s="39" t="s">
        <v>58</v>
      </c>
      <c r="D1239" s="35">
        <v>15</v>
      </c>
      <c r="E1239" s="66">
        <v>0</v>
      </c>
      <c r="F1239" s="13">
        <v>0</v>
      </c>
      <c r="G1239" s="13">
        <v>0</v>
      </c>
      <c r="H1239" s="68">
        <v>0</v>
      </c>
      <c r="I1239" s="66">
        <v>0</v>
      </c>
      <c r="J1239" s="13">
        <v>0</v>
      </c>
      <c r="K1239" s="13">
        <v>0</v>
      </c>
      <c r="L1239" s="68">
        <v>0</v>
      </c>
      <c r="M1239" s="66">
        <v>0</v>
      </c>
      <c r="N1239" s="13">
        <v>0</v>
      </c>
      <c r="O1239" s="13">
        <v>0</v>
      </c>
      <c r="P1239" s="68">
        <v>0</v>
      </c>
      <c r="Q1239" s="66">
        <v>0</v>
      </c>
      <c r="R1239" s="13">
        <v>0</v>
      </c>
      <c r="S1239" s="13">
        <v>0</v>
      </c>
      <c r="T1239" s="68">
        <v>0</v>
      </c>
      <c r="U1239" s="69">
        <v>0</v>
      </c>
      <c r="V1239" s="13">
        <v>0</v>
      </c>
      <c r="W1239" s="67">
        <v>0</v>
      </c>
      <c r="X1239" s="68">
        <v>0</v>
      </c>
      <c r="Y1239" s="65"/>
    </row>
    <row r="1240" spans="1:25" hidden="1" outlineLevel="3" x14ac:dyDescent="0.2">
      <c r="A1240" s="467"/>
      <c r="B1240" s="95">
        <v>810005</v>
      </c>
      <c r="C1240" s="39" t="s">
        <v>58</v>
      </c>
      <c r="D1240" s="35">
        <v>16</v>
      </c>
      <c r="E1240" s="66">
        <v>0</v>
      </c>
      <c r="F1240" s="13">
        <v>0</v>
      </c>
      <c r="G1240" s="13">
        <v>0</v>
      </c>
      <c r="H1240" s="68">
        <v>0</v>
      </c>
      <c r="I1240" s="66">
        <v>0</v>
      </c>
      <c r="J1240" s="13">
        <v>0</v>
      </c>
      <c r="K1240" s="13">
        <v>0</v>
      </c>
      <c r="L1240" s="68">
        <v>0</v>
      </c>
      <c r="M1240" s="66">
        <v>0</v>
      </c>
      <c r="N1240" s="13">
        <v>0</v>
      </c>
      <c r="O1240" s="13">
        <v>0</v>
      </c>
      <c r="P1240" s="68">
        <v>0</v>
      </c>
      <c r="Q1240" s="66">
        <v>0</v>
      </c>
      <c r="R1240" s="13">
        <v>0</v>
      </c>
      <c r="S1240" s="13">
        <v>0</v>
      </c>
      <c r="T1240" s="68">
        <v>0</v>
      </c>
      <c r="U1240" s="69">
        <v>0</v>
      </c>
      <c r="V1240" s="13">
        <v>0</v>
      </c>
      <c r="W1240" s="67">
        <v>0</v>
      </c>
      <c r="X1240" s="68">
        <v>0</v>
      </c>
      <c r="Y1240" s="65"/>
    </row>
    <row r="1241" spans="1:25" hidden="1" outlineLevel="3" x14ac:dyDescent="0.2">
      <c r="A1241" s="467"/>
      <c r="B1241" s="95">
        <v>810005</v>
      </c>
      <c r="C1241" s="39" t="s">
        <v>58</v>
      </c>
      <c r="D1241" s="35">
        <v>17</v>
      </c>
      <c r="E1241" s="66">
        <v>0</v>
      </c>
      <c r="F1241" s="13">
        <v>0</v>
      </c>
      <c r="G1241" s="13">
        <v>0</v>
      </c>
      <c r="H1241" s="68">
        <v>0</v>
      </c>
      <c r="I1241" s="66">
        <v>0</v>
      </c>
      <c r="J1241" s="13">
        <v>0</v>
      </c>
      <c r="K1241" s="13">
        <v>0</v>
      </c>
      <c r="L1241" s="68">
        <v>0</v>
      </c>
      <c r="M1241" s="66">
        <v>0</v>
      </c>
      <c r="N1241" s="13">
        <v>0</v>
      </c>
      <c r="O1241" s="13">
        <v>0</v>
      </c>
      <c r="P1241" s="68">
        <v>0</v>
      </c>
      <c r="Q1241" s="66">
        <v>0</v>
      </c>
      <c r="R1241" s="13">
        <v>0</v>
      </c>
      <c r="S1241" s="13">
        <v>0</v>
      </c>
      <c r="T1241" s="68">
        <v>0</v>
      </c>
      <c r="U1241" s="69">
        <v>0</v>
      </c>
      <c r="V1241" s="13">
        <v>0</v>
      </c>
      <c r="W1241" s="67">
        <v>0</v>
      </c>
      <c r="X1241" s="68">
        <v>0</v>
      </c>
      <c r="Y1241" s="65"/>
    </row>
    <row r="1242" spans="1:25" hidden="1" outlineLevel="3" x14ac:dyDescent="0.2">
      <c r="A1242" s="467"/>
      <c r="B1242" s="95">
        <v>810005</v>
      </c>
      <c r="C1242" s="39" t="s">
        <v>55</v>
      </c>
      <c r="D1242" s="35">
        <v>18</v>
      </c>
      <c r="E1242" s="66">
        <v>0</v>
      </c>
      <c r="F1242" s="13">
        <v>0</v>
      </c>
      <c r="G1242" s="13">
        <v>0</v>
      </c>
      <c r="H1242" s="68">
        <v>0</v>
      </c>
      <c r="I1242" s="66">
        <v>0</v>
      </c>
      <c r="J1242" s="13">
        <v>0</v>
      </c>
      <c r="K1242" s="13">
        <v>0</v>
      </c>
      <c r="L1242" s="68">
        <v>0</v>
      </c>
      <c r="M1242" s="66">
        <v>0</v>
      </c>
      <c r="N1242" s="13">
        <v>0</v>
      </c>
      <c r="O1242" s="13">
        <v>0</v>
      </c>
      <c r="P1242" s="68">
        <v>0</v>
      </c>
      <c r="Q1242" s="66">
        <v>0</v>
      </c>
      <c r="R1242" s="13">
        <v>0</v>
      </c>
      <c r="S1242" s="13">
        <v>0</v>
      </c>
      <c r="T1242" s="68">
        <v>0</v>
      </c>
      <c r="U1242" s="69">
        <v>0</v>
      </c>
      <c r="V1242" s="13">
        <v>0</v>
      </c>
      <c r="W1242" s="67">
        <v>0</v>
      </c>
      <c r="X1242" s="68">
        <v>0</v>
      </c>
      <c r="Y1242" s="65"/>
    </row>
    <row r="1243" spans="1:25" hidden="1" outlineLevel="3" x14ac:dyDescent="0.2">
      <c r="A1243" s="467"/>
      <c r="B1243" s="95">
        <v>810005</v>
      </c>
      <c r="C1243" s="39" t="s">
        <v>55</v>
      </c>
      <c r="D1243" s="35">
        <v>19</v>
      </c>
      <c r="E1243" s="66">
        <v>0</v>
      </c>
      <c r="F1243" s="13">
        <v>0</v>
      </c>
      <c r="G1243" s="13">
        <v>0</v>
      </c>
      <c r="H1243" s="68">
        <v>0</v>
      </c>
      <c r="I1243" s="66">
        <v>0</v>
      </c>
      <c r="J1243" s="13">
        <v>0</v>
      </c>
      <c r="K1243" s="13">
        <v>0</v>
      </c>
      <c r="L1243" s="68">
        <v>0</v>
      </c>
      <c r="M1243" s="66">
        <v>0</v>
      </c>
      <c r="N1243" s="13">
        <v>0</v>
      </c>
      <c r="O1243" s="13">
        <v>0</v>
      </c>
      <c r="P1243" s="68">
        <v>0</v>
      </c>
      <c r="Q1243" s="66">
        <v>0</v>
      </c>
      <c r="R1243" s="13">
        <v>0</v>
      </c>
      <c r="S1243" s="13">
        <v>0</v>
      </c>
      <c r="T1243" s="68">
        <v>0</v>
      </c>
      <c r="U1243" s="69">
        <v>0</v>
      </c>
      <c r="V1243" s="13">
        <v>0</v>
      </c>
      <c r="W1243" s="67">
        <v>0</v>
      </c>
      <c r="X1243" s="68">
        <v>0</v>
      </c>
      <c r="Y1243" s="65"/>
    </row>
    <row r="1244" spans="1:25" hidden="1" outlineLevel="3" x14ac:dyDescent="0.2">
      <c r="A1244" s="467"/>
      <c r="B1244" s="95">
        <v>810005</v>
      </c>
      <c r="C1244" s="39" t="s">
        <v>48</v>
      </c>
      <c r="D1244" s="35">
        <v>20</v>
      </c>
      <c r="E1244" s="66">
        <v>0</v>
      </c>
      <c r="F1244" s="13">
        <v>0</v>
      </c>
      <c r="G1244" s="13">
        <v>0</v>
      </c>
      <c r="H1244" s="68">
        <v>0</v>
      </c>
      <c r="I1244" s="66">
        <v>0</v>
      </c>
      <c r="J1244" s="13">
        <v>0</v>
      </c>
      <c r="K1244" s="13">
        <v>0</v>
      </c>
      <c r="L1244" s="68">
        <v>0</v>
      </c>
      <c r="M1244" s="66">
        <v>0</v>
      </c>
      <c r="N1244" s="13">
        <v>0</v>
      </c>
      <c r="O1244" s="13">
        <v>0</v>
      </c>
      <c r="P1244" s="68">
        <v>0</v>
      </c>
      <c r="Q1244" s="66">
        <v>0</v>
      </c>
      <c r="R1244" s="13">
        <v>0</v>
      </c>
      <c r="S1244" s="13">
        <v>0</v>
      </c>
      <c r="T1244" s="68">
        <v>0</v>
      </c>
      <c r="U1244" s="69">
        <v>0</v>
      </c>
      <c r="V1244" s="13">
        <v>0</v>
      </c>
      <c r="W1244" s="67">
        <v>0</v>
      </c>
      <c r="X1244" s="68">
        <v>0</v>
      </c>
      <c r="Y1244" s="65"/>
    </row>
    <row r="1245" spans="1:25" hidden="1" outlineLevel="3" x14ac:dyDescent="0.2">
      <c r="A1245" s="467"/>
      <c r="B1245" s="95">
        <v>810005</v>
      </c>
      <c r="C1245" s="39" t="s">
        <v>48</v>
      </c>
      <c r="D1245" s="35">
        <v>21</v>
      </c>
      <c r="E1245" s="66">
        <v>0</v>
      </c>
      <c r="F1245" s="13">
        <v>0</v>
      </c>
      <c r="G1245" s="13">
        <v>0</v>
      </c>
      <c r="H1245" s="68">
        <v>0</v>
      </c>
      <c r="I1245" s="66">
        <v>0</v>
      </c>
      <c r="J1245" s="13">
        <v>0</v>
      </c>
      <c r="K1245" s="13">
        <v>0</v>
      </c>
      <c r="L1245" s="68">
        <v>0</v>
      </c>
      <c r="M1245" s="66">
        <v>0</v>
      </c>
      <c r="N1245" s="13">
        <v>0</v>
      </c>
      <c r="O1245" s="13">
        <v>0</v>
      </c>
      <c r="P1245" s="68">
        <v>0</v>
      </c>
      <c r="Q1245" s="66">
        <v>0</v>
      </c>
      <c r="R1245" s="13">
        <v>0</v>
      </c>
      <c r="S1245" s="13">
        <v>0</v>
      </c>
      <c r="T1245" s="68">
        <v>0</v>
      </c>
      <c r="U1245" s="69">
        <v>0</v>
      </c>
      <c r="V1245" s="13">
        <v>0</v>
      </c>
      <c r="W1245" s="67">
        <v>0</v>
      </c>
      <c r="X1245" s="68">
        <v>0</v>
      </c>
      <c r="Y1245" s="65"/>
    </row>
    <row r="1246" spans="1:25" hidden="1" outlineLevel="3" x14ac:dyDescent="0.2">
      <c r="A1246" s="467"/>
      <c r="B1246" s="95">
        <v>810005</v>
      </c>
      <c r="C1246" s="39" t="s">
        <v>48</v>
      </c>
      <c r="D1246" s="35">
        <v>22</v>
      </c>
      <c r="E1246" s="66">
        <v>0</v>
      </c>
      <c r="F1246" s="13">
        <v>0</v>
      </c>
      <c r="G1246" s="13">
        <v>0</v>
      </c>
      <c r="H1246" s="68">
        <v>0</v>
      </c>
      <c r="I1246" s="66">
        <v>0</v>
      </c>
      <c r="J1246" s="13">
        <v>0</v>
      </c>
      <c r="K1246" s="13">
        <v>0</v>
      </c>
      <c r="L1246" s="68">
        <v>0</v>
      </c>
      <c r="M1246" s="66">
        <v>0</v>
      </c>
      <c r="N1246" s="13">
        <v>0</v>
      </c>
      <c r="O1246" s="13">
        <v>0</v>
      </c>
      <c r="P1246" s="68">
        <v>0</v>
      </c>
      <c r="Q1246" s="66">
        <v>0</v>
      </c>
      <c r="R1246" s="13">
        <v>0</v>
      </c>
      <c r="S1246" s="13">
        <v>0</v>
      </c>
      <c r="T1246" s="68">
        <v>0</v>
      </c>
      <c r="U1246" s="69">
        <v>0</v>
      </c>
      <c r="V1246" s="13">
        <v>0</v>
      </c>
      <c r="W1246" s="67">
        <v>0</v>
      </c>
      <c r="X1246" s="68">
        <v>0</v>
      </c>
      <c r="Y1246" s="65"/>
    </row>
    <row r="1247" spans="1:25" hidden="1" outlineLevel="3" x14ac:dyDescent="0.2">
      <c r="A1247" s="467"/>
      <c r="B1247" s="95">
        <v>810005</v>
      </c>
      <c r="C1247" s="39" t="s">
        <v>48</v>
      </c>
      <c r="D1247" s="35">
        <v>23</v>
      </c>
      <c r="E1247" s="66">
        <v>0</v>
      </c>
      <c r="F1247" s="13">
        <v>0</v>
      </c>
      <c r="G1247" s="13">
        <v>0</v>
      </c>
      <c r="H1247" s="68">
        <v>0</v>
      </c>
      <c r="I1247" s="66">
        <v>0</v>
      </c>
      <c r="J1247" s="13">
        <v>0</v>
      </c>
      <c r="K1247" s="13">
        <v>0</v>
      </c>
      <c r="L1247" s="68">
        <v>0</v>
      </c>
      <c r="M1247" s="66">
        <v>0</v>
      </c>
      <c r="N1247" s="13">
        <v>0</v>
      </c>
      <c r="O1247" s="13">
        <v>0</v>
      </c>
      <c r="P1247" s="68">
        <v>0</v>
      </c>
      <c r="Q1247" s="66">
        <v>0</v>
      </c>
      <c r="R1247" s="13">
        <v>0</v>
      </c>
      <c r="S1247" s="13">
        <v>0</v>
      </c>
      <c r="T1247" s="68">
        <v>0</v>
      </c>
      <c r="U1247" s="69">
        <v>0</v>
      </c>
      <c r="V1247" s="13">
        <v>0</v>
      </c>
      <c r="W1247" s="67">
        <v>0</v>
      </c>
      <c r="X1247" s="68">
        <v>0</v>
      </c>
      <c r="Y1247" s="65"/>
    </row>
    <row r="1248" spans="1:25" hidden="1" outlineLevel="3" x14ac:dyDescent="0.2">
      <c r="A1248" s="467"/>
      <c r="B1248" s="95">
        <v>810005</v>
      </c>
      <c r="C1248" s="39" t="s">
        <v>48</v>
      </c>
      <c r="D1248" s="35">
        <v>24</v>
      </c>
      <c r="E1248" s="66">
        <v>0</v>
      </c>
      <c r="F1248" s="13">
        <v>0</v>
      </c>
      <c r="G1248" s="13">
        <v>0</v>
      </c>
      <c r="H1248" s="68">
        <v>0</v>
      </c>
      <c r="I1248" s="66">
        <v>0</v>
      </c>
      <c r="J1248" s="13">
        <v>0</v>
      </c>
      <c r="K1248" s="13">
        <v>0</v>
      </c>
      <c r="L1248" s="68">
        <v>0</v>
      </c>
      <c r="M1248" s="66">
        <v>0</v>
      </c>
      <c r="N1248" s="13">
        <v>0</v>
      </c>
      <c r="O1248" s="13">
        <v>0</v>
      </c>
      <c r="P1248" s="68">
        <v>0</v>
      </c>
      <c r="Q1248" s="66">
        <v>0</v>
      </c>
      <c r="R1248" s="13">
        <v>0</v>
      </c>
      <c r="S1248" s="13">
        <v>0</v>
      </c>
      <c r="T1248" s="68">
        <v>0</v>
      </c>
      <c r="U1248" s="69">
        <v>0</v>
      </c>
      <c r="V1248" s="13">
        <v>0</v>
      </c>
      <c r="W1248" s="67">
        <v>0</v>
      </c>
      <c r="X1248" s="68">
        <v>0</v>
      </c>
      <c r="Y1248" s="65"/>
    </row>
    <row r="1249" spans="1:25" hidden="1" outlineLevel="3" x14ac:dyDescent="0.2">
      <c r="A1249" s="467"/>
      <c r="B1249" s="95">
        <v>810005</v>
      </c>
      <c r="C1249" s="39" t="s">
        <v>48</v>
      </c>
      <c r="D1249" s="35">
        <v>25</v>
      </c>
      <c r="E1249" s="66">
        <v>0</v>
      </c>
      <c r="F1249" s="13">
        <v>0</v>
      </c>
      <c r="G1249" s="13">
        <v>0</v>
      </c>
      <c r="H1249" s="68">
        <v>0</v>
      </c>
      <c r="I1249" s="66">
        <v>0</v>
      </c>
      <c r="J1249" s="13">
        <v>0</v>
      </c>
      <c r="K1249" s="13">
        <v>0</v>
      </c>
      <c r="L1249" s="68">
        <v>0</v>
      </c>
      <c r="M1249" s="66">
        <v>0</v>
      </c>
      <c r="N1249" s="13">
        <v>0</v>
      </c>
      <c r="O1249" s="13">
        <v>0</v>
      </c>
      <c r="P1249" s="68">
        <v>0</v>
      </c>
      <c r="Q1249" s="66">
        <v>0</v>
      </c>
      <c r="R1249" s="13">
        <v>0</v>
      </c>
      <c r="S1249" s="13">
        <v>0</v>
      </c>
      <c r="T1249" s="68">
        <v>0</v>
      </c>
      <c r="U1249" s="69">
        <v>0</v>
      </c>
      <c r="V1249" s="13">
        <v>0</v>
      </c>
      <c r="W1249" s="67">
        <v>0</v>
      </c>
      <c r="X1249" s="68">
        <v>0</v>
      </c>
      <c r="Y1249" s="65"/>
    </row>
    <row r="1250" spans="1:25" hidden="1" outlineLevel="3" x14ac:dyDescent="0.2">
      <c r="A1250" s="467"/>
      <c r="B1250" s="95">
        <v>810005</v>
      </c>
      <c r="C1250" s="39" t="s">
        <v>49</v>
      </c>
      <c r="D1250" s="35">
        <v>26</v>
      </c>
      <c r="E1250" s="66">
        <v>0</v>
      </c>
      <c r="F1250" s="13">
        <v>0</v>
      </c>
      <c r="G1250" s="13">
        <v>0</v>
      </c>
      <c r="H1250" s="68">
        <v>0</v>
      </c>
      <c r="I1250" s="66">
        <v>0</v>
      </c>
      <c r="J1250" s="13">
        <v>0</v>
      </c>
      <c r="K1250" s="13">
        <v>0</v>
      </c>
      <c r="L1250" s="68">
        <v>0</v>
      </c>
      <c r="M1250" s="66">
        <v>0</v>
      </c>
      <c r="N1250" s="13">
        <v>0</v>
      </c>
      <c r="O1250" s="13">
        <v>0</v>
      </c>
      <c r="P1250" s="68">
        <v>0</v>
      </c>
      <c r="Q1250" s="66">
        <v>0</v>
      </c>
      <c r="R1250" s="13">
        <v>0</v>
      </c>
      <c r="S1250" s="13">
        <v>0</v>
      </c>
      <c r="T1250" s="68">
        <v>0</v>
      </c>
      <c r="U1250" s="69">
        <v>0</v>
      </c>
      <c r="V1250" s="13">
        <v>0</v>
      </c>
      <c r="W1250" s="67">
        <v>0</v>
      </c>
      <c r="X1250" s="68">
        <v>0</v>
      </c>
      <c r="Y1250" s="65"/>
    </row>
    <row r="1251" spans="1:25" hidden="1" outlineLevel="3" x14ac:dyDescent="0.2">
      <c r="A1251" s="467"/>
      <c r="B1251" s="95">
        <v>810005</v>
      </c>
      <c r="C1251" s="39" t="s">
        <v>49</v>
      </c>
      <c r="D1251" s="35">
        <v>27</v>
      </c>
      <c r="E1251" s="66">
        <v>0</v>
      </c>
      <c r="F1251" s="13">
        <v>0</v>
      </c>
      <c r="G1251" s="13">
        <v>0</v>
      </c>
      <c r="H1251" s="68">
        <v>0</v>
      </c>
      <c r="I1251" s="66">
        <v>0</v>
      </c>
      <c r="J1251" s="13">
        <v>0</v>
      </c>
      <c r="K1251" s="13">
        <v>0</v>
      </c>
      <c r="L1251" s="68">
        <v>0</v>
      </c>
      <c r="M1251" s="66">
        <v>0</v>
      </c>
      <c r="N1251" s="13">
        <v>0</v>
      </c>
      <c r="O1251" s="13">
        <v>0</v>
      </c>
      <c r="P1251" s="68">
        <v>0</v>
      </c>
      <c r="Q1251" s="66">
        <v>0</v>
      </c>
      <c r="R1251" s="13">
        <v>0</v>
      </c>
      <c r="S1251" s="13">
        <v>0</v>
      </c>
      <c r="T1251" s="68">
        <v>0</v>
      </c>
      <c r="U1251" s="69">
        <v>0</v>
      </c>
      <c r="V1251" s="13">
        <v>0</v>
      </c>
      <c r="W1251" s="67">
        <v>0</v>
      </c>
      <c r="X1251" s="68">
        <v>0</v>
      </c>
      <c r="Y1251" s="65"/>
    </row>
    <row r="1252" spans="1:25" hidden="1" outlineLevel="3" x14ac:dyDescent="0.2">
      <c r="A1252" s="467"/>
      <c r="B1252" s="95">
        <v>810005</v>
      </c>
      <c r="C1252" s="39" t="s">
        <v>49</v>
      </c>
      <c r="D1252" s="35">
        <v>28</v>
      </c>
      <c r="E1252" s="66">
        <v>0</v>
      </c>
      <c r="F1252" s="13">
        <v>0</v>
      </c>
      <c r="G1252" s="13">
        <v>0</v>
      </c>
      <c r="H1252" s="68">
        <v>0</v>
      </c>
      <c r="I1252" s="66">
        <v>0</v>
      </c>
      <c r="J1252" s="13">
        <v>0</v>
      </c>
      <c r="K1252" s="13">
        <v>0</v>
      </c>
      <c r="L1252" s="68">
        <v>0</v>
      </c>
      <c r="M1252" s="66">
        <v>0</v>
      </c>
      <c r="N1252" s="13">
        <v>0</v>
      </c>
      <c r="O1252" s="13">
        <v>0</v>
      </c>
      <c r="P1252" s="68">
        <v>0</v>
      </c>
      <c r="Q1252" s="66">
        <v>0</v>
      </c>
      <c r="R1252" s="13">
        <v>0</v>
      </c>
      <c r="S1252" s="13">
        <v>0</v>
      </c>
      <c r="T1252" s="68">
        <v>0</v>
      </c>
      <c r="U1252" s="69">
        <v>0</v>
      </c>
      <c r="V1252" s="13">
        <v>0</v>
      </c>
      <c r="W1252" s="67">
        <v>0</v>
      </c>
      <c r="X1252" s="68">
        <v>0</v>
      </c>
      <c r="Y1252" s="65"/>
    </row>
    <row r="1253" spans="1:25" hidden="1" outlineLevel="3" x14ac:dyDescent="0.2">
      <c r="A1253" s="467"/>
      <c r="B1253" s="95">
        <v>810005</v>
      </c>
      <c r="C1253" s="39" t="s">
        <v>50</v>
      </c>
      <c r="D1253" s="35">
        <v>29</v>
      </c>
      <c r="E1253" s="66">
        <v>0</v>
      </c>
      <c r="F1253" s="13">
        <v>0</v>
      </c>
      <c r="G1253" s="13">
        <v>0</v>
      </c>
      <c r="H1253" s="68">
        <v>0</v>
      </c>
      <c r="I1253" s="66">
        <v>0</v>
      </c>
      <c r="J1253" s="13">
        <v>0</v>
      </c>
      <c r="K1253" s="13">
        <v>0</v>
      </c>
      <c r="L1253" s="68">
        <v>0</v>
      </c>
      <c r="M1253" s="66">
        <v>0</v>
      </c>
      <c r="N1253" s="13">
        <v>0</v>
      </c>
      <c r="O1253" s="13">
        <v>0</v>
      </c>
      <c r="P1253" s="68">
        <v>0</v>
      </c>
      <c r="Q1253" s="66">
        <v>0</v>
      </c>
      <c r="R1253" s="13">
        <v>0</v>
      </c>
      <c r="S1253" s="13">
        <v>0</v>
      </c>
      <c r="T1253" s="68">
        <v>0</v>
      </c>
      <c r="U1253" s="69">
        <v>0</v>
      </c>
      <c r="V1253" s="13">
        <v>0</v>
      </c>
      <c r="W1253" s="67">
        <v>0</v>
      </c>
      <c r="X1253" s="68">
        <v>0</v>
      </c>
      <c r="Y1253" s="65"/>
    </row>
    <row r="1254" spans="1:25" hidden="1" outlineLevel="3" x14ac:dyDescent="0.2">
      <c r="A1254" s="467"/>
      <c r="B1254" s="95">
        <v>810005</v>
      </c>
      <c r="C1254" s="39" t="s">
        <v>50</v>
      </c>
      <c r="D1254" s="35">
        <v>30</v>
      </c>
      <c r="E1254" s="66">
        <v>0</v>
      </c>
      <c r="F1254" s="13">
        <v>0</v>
      </c>
      <c r="G1254" s="13">
        <v>0</v>
      </c>
      <c r="H1254" s="68">
        <v>0</v>
      </c>
      <c r="I1254" s="66">
        <v>0</v>
      </c>
      <c r="J1254" s="13">
        <v>0</v>
      </c>
      <c r="K1254" s="13">
        <v>0</v>
      </c>
      <c r="L1254" s="68">
        <v>0</v>
      </c>
      <c r="M1254" s="66">
        <v>0</v>
      </c>
      <c r="N1254" s="13">
        <v>0</v>
      </c>
      <c r="O1254" s="13">
        <v>0</v>
      </c>
      <c r="P1254" s="68">
        <v>0</v>
      </c>
      <c r="Q1254" s="66">
        <v>0</v>
      </c>
      <c r="R1254" s="13">
        <v>0</v>
      </c>
      <c r="S1254" s="13">
        <v>0</v>
      </c>
      <c r="T1254" s="68">
        <v>0</v>
      </c>
      <c r="U1254" s="69">
        <v>0</v>
      </c>
      <c r="V1254" s="13">
        <v>0</v>
      </c>
      <c r="W1254" s="67">
        <v>0</v>
      </c>
      <c r="X1254" s="68">
        <v>0</v>
      </c>
      <c r="Y1254" s="65"/>
    </row>
    <row r="1255" spans="1:25" hidden="1" outlineLevel="3" x14ac:dyDescent="0.2">
      <c r="A1255" s="467"/>
      <c r="B1255" s="95">
        <v>810005</v>
      </c>
      <c r="C1255" s="39" t="s">
        <v>59</v>
      </c>
      <c r="D1255" s="35">
        <v>31</v>
      </c>
      <c r="E1255" s="66">
        <v>0</v>
      </c>
      <c r="F1255" s="13">
        <v>0</v>
      </c>
      <c r="G1255" s="13">
        <v>0</v>
      </c>
      <c r="H1255" s="68">
        <v>0</v>
      </c>
      <c r="I1255" s="66">
        <v>0</v>
      </c>
      <c r="J1255" s="13">
        <v>0</v>
      </c>
      <c r="K1255" s="13">
        <v>0</v>
      </c>
      <c r="L1255" s="68">
        <v>0</v>
      </c>
      <c r="M1255" s="66">
        <v>0</v>
      </c>
      <c r="N1255" s="13">
        <v>0</v>
      </c>
      <c r="O1255" s="13">
        <v>0</v>
      </c>
      <c r="P1255" s="68">
        <v>0</v>
      </c>
      <c r="Q1255" s="66">
        <v>0</v>
      </c>
      <c r="R1255" s="13">
        <v>0</v>
      </c>
      <c r="S1255" s="13">
        <v>0</v>
      </c>
      <c r="T1255" s="68">
        <v>0</v>
      </c>
      <c r="U1255" s="69">
        <v>0</v>
      </c>
      <c r="V1255" s="13">
        <v>0</v>
      </c>
      <c r="W1255" s="67">
        <v>0</v>
      </c>
      <c r="X1255" s="68">
        <v>0</v>
      </c>
      <c r="Y1255" s="65"/>
    </row>
    <row r="1256" spans="1:25" hidden="1" outlineLevel="3" x14ac:dyDescent="0.2">
      <c r="A1256" s="467"/>
      <c r="B1256" s="95">
        <v>810005</v>
      </c>
      <c r="C1256" s="39" t="s">
        <v>59</v>
      </c>
      <c r="D1256" s="35">
        <v>32</v>
      </c>
      <c r="E1256" s="66">
        <v>0</v>
      </c>
      <c r="F1256" s="13">
        <v>0</v>
      </c>
      <c r="G1256" s="13">
        <v>0</v>
      </c>
      <c r="H1256" s="68">
        <v>0</v>
      </c>
      <c r="I1256" s="66">
        <v>0</v>
      </c>
      <c r="J1256" s="13">
        <v>0</v>
      </c>
      <c r="K1256" s="13">
        <v>0</v>
      </c>
      <c r="L1256" s="68">
        <v>0</v>
      </c>
      <c r="M1256" s="66">
        <v>0</v>
      </c>
      <c r="N1256" s="13">
        <v>0</v>
      </c>
      <c r="O1256" s="13">
        <v>0</v>
      </c>
      <c r="P1256" s="68">
        <v>0</v>
      </c>
      <c r="Q1256" s="66">
        <v>0</v>
      </c>
      <c r="R1256" s="13">
        <v>0</v>
      </c>
      <c r="S1256" s="13">
        <v>0</v>
      </c>
      <c r="T1256" s="68">
        <v>0</v>
      </c>
      <c r="U1256" s="69">
        <v>0</v>
      </c>
      <c r="V1256" s="13">
        <v>0</v>
      </c>
      <c r="W1256" s="67">
        <v>0</v>
      </c>
      <c r="X1256" s="68">
        <v>0</v>
      </c>
      <c r="Y1256" s="65"/>
    </row>
    <row r="1257" spans="1:25" hidden="1" outlineLevel="3" x14ac:dyDescent="0.2">
      <c r="A1257" s="467"/>
      <c r="B1257" s="95">
        <v>810005</v>
      </c>
      <c r="C1257" s="39" t="s">
        <v>59</v>
      </c>
      <c r="D1257" s="35">
        <v>33</v>
      </c>
      <c r="E1257" s="66">
        <v>0</v>
      </c>
      <c r="F1257" s="13">
        <v>0</v>
      </c>
      <c r="G1257" s="13">
        <v>0</v>
      </c>
      <c r="H1257" s="68">
        <v>0</v>
      </c>
      <c r="I1257" s="66">
        <v>0</v>
      </c>
      <c r="J1257" s="13">
        <v>0</v>
      </c>
      <c r="K1257" s="13">
        <v>0</v>
      </c>
      <c r="L1257" s="68">
        <v>0</v>
      </c>
      <c r="M1257" s="66">
        <v>0</v>
      </c>
      <c r="N1257" s="13">
        <v>0</v>
      </c>
      <c r="O1257" s="13">
        <v>0</v>
      </c>
      <c r="P1257" s="68">
        <v>0</v>
      </c>
      <c r="Q1257" s="66">
        <v>0</v>
      </c>
      <c r="R1257" s="13">
        <v>0</v>
      </c>
      <c r="S1257" s="13">
        <v>0</v>
      </c>
      <c r="T1257" s="68">
        <v>0</v>
      </c>
      <c r="U1257" s="69">
        <v>0</v>
      </c>
      <c r="V1257" s="13">
        <v>0</v>
      </c>
      <c r="W1257" s="67">
        <v>0</v>
      </c>
      <c r="X1257" s="68">
        <v>0</v>
      </c>
      <c r="Y1257" s="65"/>
    </row>
    <row r="1258" spans="1:25" hidden="1" outlineLevel="3" x14ac:dyDescent="0.2">
      <c r="A1258" s="467"/>
      <c r="B1258" s="95">
        <v>810005</v>
      </c>
      <c r="C1258" s="39" t="s">
        <v>59</v>
      </c>
      <c r="D1258" s="35">
        <v>34</v>
      </c>
      <c r="E1258" s="66">
        <v>0</v>
      </c>
      <c r="F1258" s="13">
        <v>0</v>
      </c>
      <c r="G1258" s="13">
        <v>0</v>
      </c>
      <c r="H1258" s="68">
        <v>0</v>
      </c>
      <c r="I1258" s="66">
        <v>0</v>
      </c>
      <c r="J1258" s="13">
        <v>0</v>
      </c>
      <c r="K1258" s="13">
        <v>0</v>
      </c>
      <c r="L1258" s="68">
        <v>0</v>
      </c>
      <c r="M1258" s="66">
        <v>0</v>
      </c>
      <c r="N1258" s="13">
        <v>0</v>
      </c>
      <c r="O1258" s="13">
        <v>0</v>
      </c>
      <c r="P1258" s="68">
        <v>0</v>
      </c>
      <c r="Q1258" s="66">
        <v>0</v>
      </c>
      <c r="R1258" s="13">
        <v>0</v>
      </c>
      <c r="S1258" s="13">
        <v>0</v>
      </c>
      <c r="T1258" s="68">
        <v>0</v>
      </c>
      <c r="U1258" s="69">
        <v>0</v>
      </c>
      <c r="V1258" s="13">
        <v>0</v>
      </c>
      <c r="W1258" s="67">
        <v>0</v>
      </c>
      <c r="X1258" s="68">
        <v>0</v>
      </c>
      <c r="Y1258" s="65"/>
    </row>
    <row r="1259" spans="1:25" hidden="1" outlineLevel="3" x14ac:dyDescent="0.2">
      <c r="A1259" s="467"/>
      <c r="B1259" s="95">
        <v>810005</v>
      </c>
      <c r="C1259" s="39" t="s">
        <v>51</v>
      </c>
      <c r="D1259" s="35">
        <v>35</v>
      </c>
      <c r="E1259" s="66">
        <v>0</v>
      </c>
      <c r="F1259" s="13">
        <v>0</v>
      </c>
      <c r="G1259" s="13">
        <v>0</v>
      </c>
      <c r="H1259" s="68">
        <v>0</v>
      </c>
      <c r="I1259" s="66">
        <v>0</v>
      </c>
      <c r="J1259" s="13">
        <v>0</v>
      </c>
      <c r="K1259" s="13">
        <v>0</v>
      </c>
      <c r="L1259" s="68">
        <v>0</v>
      </c>
      <c r="M1259" s="66">
        <v>0</v>
      </c>
      <c r="N1259" s="13">
        <v>0</v>
      </c>
      <c r="O1259" s="13">
        <v>0</v>
      </c>
      <c r="P1259" s="68">
        <v>0</v>
      </c>
      <c r="Q1259" s="66">
        <v>0</v>
      </c>
      <c r="R1259" s="13">
        <v>0</v>
      </c>
      <c r="S1259" s="13">
        <v>0</v>
      </c>
      <c r="T1259" s="68">
        <v>0</v>
      </c>
      <c r="U1259" s="69">
        <v>0</v>
      </c>
      <c r="V1259" s="13">
        <v>0</v>
      </c>
      <c r="W1259" s="67">
        <v>0</v>
      </c>
      <c r="X1259" s="68">
        <v>0</v>
      </c>
      <c r="Y1259" s="65"/>
    </row>
    <row r="1260" spans="1:25" hidden="1" outlineLevel="3" x14ac:dyDescent="0.2">
      <c r="A1260" s="467"/>
      <c r="B1260" s="95">
        <v>810005</v>
      </c>
      <c r="C1260" s="39" t="s">
        <v>56</v>
      </c>
      <c r="D1260" s="35">
        <v>36</v>
      </c>
      <c r="E1260" s="66">
        <v>0</v>
      </c>
      <c r="F1260" s="13">
        <v>0</v>
      </c>
      <c r="G1260" s="13">
        <v>0</v>
      </c>
      <c r="H1260" s="68">
        <v>0</v>
      </c>
      <c r="I1260" s="66">
        <v>0</v>
      </c>
      <c r="J1260" s="13">
        <v>0</v>
      </c>
      <c r="K1260" s="13">
        <v>0</v>
      </c>
      <c r="L1260" s="68">
        <v>0</v>
      </c>
      <c r="M1260" s="66">
        <v>0</v>
      </c>
      <c r="N1260" s="13">
        <v>0</v>
      </c>
      <c r="O1260" s="13">
        <v>0</v>
      </c>
      <c r="P1260" s="68">
        <v>0</v>
      </c>
      <c r="Q1260" s="66">
        <v>0</v>
      </c>
      <c r="R1260" s="13">
        <v>0</v>
      </c>
      <c r="S1260" s="13">
        <v>0</v>
      </c>
      <c r="T1260" s="68">
        <v>0</v>
      </c>
      <c r="U1260" s="69">
        <v>0</v>
      </c>
      <c r="V1260" s="13">
        <v>0</v>
      </c>
      <c r="W1260" s="67">
        <v>0</v>
      </c>
      <c r="X1260" s="68">
        <v>0</v>
      </c>
      <c r="Y1260" s="65"/>
    </row>
    <row r="1261" spans="1:25" hidden="1" outlineLevel="3" x14ac:dyDescent="0.2">
      <c r="A1261" s="467"/>
      <c r="B1261" s="95">
        <v>810005</v>
      </c>
      <c r="C1261" s="39" t="s">
        <v>56</v>
      </c>
      <c r="D1261" s="35">
        <v>37</v>
      </c>
      <c r="E1261" s="66">
        <v>0</v>
      </c>
      <c r="F1261" s="13">
        <v>0</v>
      </c>
      <c r="G1261" s="13">
        <v>0</v>
      </c>
      <c r="H1261" s="68">
        <v>0</v>
      </c>
      <c r="I1261" s="66">
        <v>0</v>
      </c>
      <c r="J1261" s="13">
        <v>0</v>
      </c>
      <c r="K1261" s="13">
        <v>0</v>
      </c>
      <c r="L1261" s="68">
        <v>0</v>
      </c>
      <c r="M1261" s="66">
        <v>0</v>
      </c>
      <c r="N1261" s="13">
        <v>0</v>
      </c>
      <c r="O1261" s="13">
        <v>0</v>
      </c>
      <c r="P1261" s="68">
        <v>0</v>
      </c>
      <c r="Q1261" s="66">
        <v>0</v>
      </c>
      <c r="R1261" s="13">
        <v>0</v>
      </c>
      <c r="S1261" s="13">
        <v>0</v>
      </c>
      <c r="T1261" s="68">
        <v>0</v>
      </c>
      <c r="U1261" s="69">
        <v>0</v>
      </c>
      <c r="V1261" s="13">
        <v>0</v>
      </c>
      <c r="W1261" s="67">
        <v>0</v>
      </c>
      <c r="X1261" s="68">
        <v>0</v>
      </c>
      <c r="Y1261" s="65"/>
    </row>
    <row r="1262" spans="1:25" hidden="1" outlineLevel="3" x14ac:dyDescent="0.2">
      <c r="A1262" s="467"/>
      <c r="B1262" s="95">
        <v>810005</v>
      </c>
      <c r="C1262" s="39" t="s">
        <v>56</v>
      </c>
      <c r="D1262" s="35">
        <v>38</v>
      </c>
      <c r="E1262" s="66">
        <v>0</v>
      </c>
      <c r="F1262" s="13">
        <v>0</v>
      </c>
      <c r="G1262" s="13">
        <v>0</v>
      </c>
      <c r="H1262" s="68">
        <v>0</v>
      </c>
      <c r="I1262" s="66">
        <v>0</v>
      </c>
      <c r="J1262" s="13">
        <v>0</v>
      </c>
      <c r="K1262" s="13">
        <v>0</v>
      </c>
      <c r="L1262" s="68">
        <v>0</v>
      </c>
      <c r="M1262" s="66">
        <v>0</v>
      </c>
      <c r="N1262" s="13">
        <v>0</v>
      </c>
      <c r="O1262" s="13">
        <v>0</v>
      </c>
      <c r="P1262" s="68">
        <v>0</v>
      </c>
      <c r="Q1262" s="66">
        <v>0</v>
      </c>
      <c r="R1262" s="13">
        <v>0</v>
      </c>
      <c r="S1262" s="13">
        <v>0</v>
      </c>
      <c r="T1262" s="68">
        <v>0</v>
      </c>
      <c r="U1262" s="69">
        <v>0</v>
      </c>
      <c r="V1262" s="13">
        <v>0</v>
      </c>
      <c r="W1262" s="67">
        <v>0</v>
      </c>
      <c r="X1262" s="68">
        <v>0</v>
      </c>
      <c r="Y1262" s="65"/>
    </row>
    <row r="1263" spans="1:25" hidden="1" outlineLevel="3" x14ac:dyDescent="0.2">
      <c r="A1263" s="467"/>
      <c r="B1263" s="95">
        <v>810005</v>
      </c>
      <c r="C1263" s="39" t="s">
        <v>56</v>
      </c>
      <c r="D1263" s="35">
        <v>39</v>
      </c>
      <c r="E1263" s="66">
        <v>0</v>
      </c>
      <c r="F1263" s="13">
        <v>0</v>
      </c>
      <c r="G1263" s="13">
        <v>0</v>
      </c>
      <c r="H1263" s="68">
        <v>0</v>
      </c>
      <c r="I1263" s="66">
        <v>0</v>
      </c>
      <c r="J1263" s="13">
        <v>0</v>
      </c>
      <c r="K1263" s="13">
        <v>0</v>
      </c>
      <c r="L1263" s="68">
        <v>0</v>
      </c>
      <c r="M1263" s="66">
        <v>0</v>
      </c>
      <c r="N1263" s="13">
        <v>0</v>
      </c>
      <c r="O1263" s="13">
        <v>0</v>
      </c>
      <c r="P1263" s="68">
        <v>0</v>
      </c>
      <c r="Q1263" s="66">
        <v>0</v>
      </c>
      <c r="R1263" s="13">
        <v>0</v>
      </c>
      <c r="S1263" s="13">
        <v>0</v>
      </c>
      <c r="T1263" s="68">
        <v>0</v>
      </c>
      <c r="U1263" s="69">
        <v>0</v>
      </c>
      <c r="V1263" s="13">
        <v>0</v>
      </c>
      <c r="W1263" s="67">
        <v>0</v>
      </c>
      <c r="X1263" s="68">
        <v>0</v>
      </c>
      <c r="Y1263" s="65"/>
    </row>
    <row r="1264" spans="1:25" hidden="1" outlineLevel="3" x14ac:dyDescent="0.2">
      <c r="A1264" s="467"/>
      <c r="B1264" s="95">
        <v>810005</v>
      </c>
      <c r="C1264" s="39" t="s">
        <v>56</v>
      </c>
      <c r="D1264" s="35">
        <v>40</v>
      </c>
      <c r="E1264" s="66">
        <v>0</v>
      </c>
      <c r="F1264" s="13">
        <v>0</v>
      </c>
      <c r="G1264" s="13">
        <v>0</v>
      </c>
      <c r="H1264" s="68">
        <v>0</v>
      </c>
      <c r="I1264" s="66">
        <v>0</v>
      </c>
      <c r="J1264" s="13">
        <v>0</v>
      </c>
      <c r="K1264" s="13">
        <v>0</v>
      </c>
      <c r="L1264" s="68">
        <v>0</v>
      </c>
      <c r="M1264" s="66">
        <v>0</v>
      </c>
      <c r="N1264" s="13">
        <v>0</v>
      </c>
      <c r="O1264" s="13">
        <v>0</v>
      </c>
      <c r="P1264" s="68">
        <v>0</v>
      </c>
      <c r="Q1264" s="66">
        <v>0</v>
      </c>
      <c r="R1264" s="13">
        <v>0</v>
      </c>
      <c r="S1264" s="13">
        <v>0</v>
      </c>
      <c r="T1264" s="68">
        <v>0</v>
      </c>
      <c r="U1264" s="69">
        <v>0</v>
      </c>
      <c r="V1264" s="13">
        <v>0</v>
      </c>
      <c r="W1264" s="67">
        <v>0</v>
      </c>
      <c r="X1264" s="68">
        <v>0</v>
      </c>
      <c r="Y1264" s="65"/>
    </row>
    <row r="1265" spans="1:25" hidden="1" outlineLevel="3" x14ac:dyDescent="0.2">
      <c r="A1265" s="467"/>
      <c r="B1265" s="95">
        <v>810005</v>
      </c>
      <c r="C1265" s="39" t="s">
        <v>56</v>
      </c>
      <c r="D1265" s="35">
        <v>41</v>
      </c>
      <c r="E1265" s="66">
        <v>0</v>
      </c>
      <c r="F1265" s="13">
        <v>0</v>
      </c>
      <c r="G1265" s="13">
        <v>0</v>
      </c>
      <c r="H1265" s="68">
        <v>0</v>
      </c>
      <c r="I1265" s="66">
        <v>0</v>
      </c>
      <c r="J1265" s="13">
        <v>0</v>
      </c>
      <c r="K1265" s="13">
        <v>0</v>
      </c>
      <c r="L1265" s="68">
        <v>0</v>
      </c>
      <c r="M1265" s="66">
        <v>0</v>
      </c>
      <c r="N1265" s="13">
        <v>0</v>
      </c>
      <c r="O1265" s="13">
        <v>0</v>
      </c>
      <c r="P1265" s="68">
        <v>0</v>
      </c>
      <c r="Q1265" s="66">
        <v>0</v>
      </c>
      <c r="R1265" s="13">
        <v>0</v>
      </c>
      <c r="S1265" s="13">
        <v>0</v>
      </c>
      <c r="T1265" s="68">
        <v>0</v>
      </c>
      <c r="U1265" s="69">
        <v>0</v>
      </c>
      <c r="V1265" s="13">
        <v>0</v>
      </c>
      <c r="W1265" s="67">
        <v>0</v>
      </c>
      <c r="X1265" s="68">
        <v>0</v>
      </c>
      <c r="Y1265" s="65"/>
    </row>
    <row r="1266" spans="1:25" hidden="1" outlineLevel="3" x14ac:dyDescent="0.2">
      <c r="A1266" s="467"/>
      <c r="B1266" s="95">
        <v>810005</v>
      </c>
      <c r="C1266" s="39" t="s">
        <v>56</v>
      </c>
      <c r="D1266" s="35">
        <v>42</v>
      </c>
      <c r="E1266" s="66">
        <v>0</v>
      </c>
      <c r="F1266" s="13">
        <v>0</v>
      </c>
      <c r="G1266" s="13">
        <v>0</v>
      </c>
      <c r="H1266" s="68">
        <v>0</v>
      </c>
      <c r="I1266" s="66">
        <v>0</v>
      </c>
      <c r="J1266" s="13">
        <v>0</v>
      </c>
      <c r="K1266" s="13">
        <v>0</v>
      </c>
      <c r="L1266" s="68">
        <v>0</v>
      </c>
      <c r="M1266" s="66">
        <v>0</v>
      </c>
      <c r="N1266" s="13">
        <v>0</v>
      </c>
      <c r="O1266" s="13">
        <v>0</v>
      </c>
      <c r="P1266" s="68">
        <v>0</v>
      </c>
      <c r="Q1266" s="66">
        <v>0</v>
      </c>
      <c r="R1266" s="13">
        <v>0</v>
      </c>
      <c r="S1266" s="13">
        <v>0</v>
      </c>
      <c r="T1266" s="68">
        <v>0</v>
      </c>
      <c r="U1266" s="69">
        <v>0</v>
      </c>
      <c r="V1266" s="13">
        <v>0</v>
      </c>
      <c r="W1266" s="67">
        <v>0</v>
      </c>
      <c r="X1266" s="68">
        <v>0</v>
      </c>
      <c r="Y1266" s="65"/>
    </row>
    <row r="1267" spans="1:25" hidden="1" outlineLevel="3" x14ac:dyDescent="0.2">
      <c r="A1267" s="467"/>
      <c r="B1267" s="95">
        <v>810005</v>
      </c>
      <c r="C1267" s="39" t="s">
        <v>56</v>
      </c>
      <c r="D1267" s="35">
        <v>43</v>
      </c>
      <c r="E1267" s="66">
        <v>0</v>
      </c>
      <c r="F1267" s="13">
        <v>0</v>
      </c>
      <c r="G1267" s="13">
        <v>0</v>
      </c>
      <c r="H1267" s="68">
        <v>0</v>
      </c>
      <c r="I1267" s="66">
        <v>0</v>
      </c>
      <c r="J1267" s="13">
        <v>0</v>
      </c>
      <c r="K1267" s="13">
        <v>0</v>
      </c>
      <c r="L1267" s="68">
        <v>0</v>
      </c>
      <c r="M1267" s="66">
        <v>0</v>
      </c>
      <c r="N1267" s="13">
        <v>0</v>
      </c>
      <c r="O1267" s="13">
        <v>0</v>
      </c>
      <c r="P1267" s="68">
        <v>0</v>
      </c>
      <c r="Q1267" s="66">
        <v>0</v>
      </c>
      <c r="R1267" s="13">
        <v>0</v>
      </c>
      <c r="S1267" s="13">
        <v>0</v>
      </c>
      <c r="T1267" s="68">
        <v>0</v>
      </c>
      <c r="U1267" s="69">
        <v>0</v>
      </c>
      <c r="V1267" s="13">
        <v>0</v>
      </c>
      <c r="W1267" s="67">
        <v>0</v>
      </c>
      <c r="X1267" s="68">
        <v>0</v>
      </c>
      <c r="Y1267" s="65"/>
    </row>
    <row r="1268" spans="1:25" hidden="1" outlineLevel="3" x14ac:dyDescent="0.2">
      <c r="A1268" s="467"/>
      <c r="B1268" s="95">
        <v>810005</v>
      </c>
      <c r="C1268" s="39" t="s">
        <v>56</v>
      </c>
      <c r="D1268" s="35">
        <v>44</v>
      </c>
      <c r="E1268" s="66">
        <v>0</v>
      </c>
      <c r="F1268" s="13">
        <v>0</v>
      </c>
      <c r="G1268" s="13">
        <v>0</v>
      </c>
      <c r="H1268" s="68">
        <v>0</v>
      </c>
      <c r="I1268" s="66">
        <v>0</v>
      </c>
      <c r="J1268" s="13">
        <v>0</v>
      </c>
      <c r="K1268" s="13">
        <v>0</v>
      </c>
      <c r="L1268" s="68">
        <v>0</v>
      </c>
      <c r="M1268" s="66">
        <v>0</v>
      </c>
      <c r="N1268" s="13">
        <v>0</v>
      </c>
      <c r="O1268" s="13">
        <v>0</v>
      </c>
      <c r="P1268" s="68">
        <v>0</v>
      </c>
      <c r="Q1268" s="66">
        <v>0</v>
      </c>
      <c r="R1268" s="13">
        <v>0</v>
      </c>
      <c r="S1268" s="13">
        <v>0</v>
      </c>
      <c r="T1268" s="68">
        <v>0</v>
      </c>
      <c r="U1268" s="69">
        <v>0</v>
      </c>
      <c r="V1268" s="13">
        <v>0</v>
      </c>
      <c r="W1268" s="67">
        <v>0</v>
      </c>
      <c r="X1268" s="68">
        <v>0</v>
      </c>
      <c r="Y1268" s="65"/>
    </row>
    <row r="1269" spans="1:25" hidden="1" outlineLevel="3" x14ac:dyDescent="0.2">
      <c r="A1269" s="467"/>
      <c r="B1269" s="95">
        <v>810005</v>
      </c>
      <c r="C1269" s="39" t="s">
        <v>56</v>
      </c>
      <c r="D1269" s="35">
        <v>45</v>
      </c>
      <c r="E1269" s="66">
        <v>0</v>
      </c>
      <c r="F1269" s="13">
        <v>0</v>
      </c>
      <c r="G1269" s="13">
        <v>0</v>
      </c>
      <c r="H1269" s="68">
        <v>0</v>
      </c>
      <c r="I1269" s="66">
        <v>0</v>
      </c>
      <c r="J1269" s="13">
        <v>0</v>
      </c>
      <c r="K1269" s="13">
        <v>0</v>
      </c>
      <c r="L1269" s="68">
        <v>0</v>
      </c>
      <c r="M1269" s="66">
        <v>0</v>
      </c>
      <c r="N1269" s="13">
        <v>0</v>
      </c>
      <c r="O1269" s="13">
        <v>0</v>
      </c>
      <c r="P1269" s="68">
        <v>0</v>
      </c>
      <c r="Q1269" s="66">
        <v>0</v>
      </c>
      <c r="R1269" s="13">
        <v>0</v>
      </c>
      <c r="S1269" s="13">
        <v>0</v>
      </c>
      <c r="T1269" s="68">
        <v>0</v>
      </c>
      <c r="U1269" s="69">
        <v>0</v>
      </c>
      <c r="V1269" s="13">
        <v>0</v>
      </c>
      <c r="W1269" s="67">
        <v>0</v>
      </c>
      <c r="X1269" s="68">
        <v>0</v>
      </c>
      <c r="Y1269" s="65"/>
    </row>
    <row r="1270" spans="1:25" hidden="1" outlineLevel="3" x14ac:dyDescent="0.2">
      <c r="A1270" s="467"/>
      <c r="B1270" s="95">
        <v>810005</v>
      </c>
      <c r="C1270" s="39" t="s">
        <v>56</v>
      </c>
      <c r="D1270" s="35">
        <v>46</v>
      </c>
      <c r="E1270" s="66">
        <v>0</v>
      </c>
      <c r="F1270" s="13">
        <v>0</v>
      </c>
      <c r="G1270" s="13">
        <v>0</v>
      </c>
      <c r="H1270" s="68">
        <v>0</v>
      </c>
      <c r="I1270" s="66">
        <v>0</v>
      </c>
      <c r="J1270" s="13">
        <v>0</v>
      </c>
      <c r="K1270" s="13">
        <v>0</v>
      </c>
      <c r="L1270" s="68">
        <v>0</v>
      </c>
      <c r="M1270" s="66">
        <v>0</v>
      </c>
      <c r="N1270" s="13">
        <v>0</v>
      </c>
      <c r="O1270" s="13">
        <v>0</v>
      </c>
      <c r="P1270" s="68">
        <v>0</v>
      </c>
      <c r="Q1270" s="66">
        <v>0</v>
      </c>
      <c r="R1270" s="13">
        <v>0</v>
      </c>
      <c r="S1270" s="13">
        <v>0</v>
      </c>
      <c r="T1270" s="68">
        <v>0</v>
      </c>
      <c r="U1270" s="69">
        <v>0</v>
      </c>
      <c r="V1270" s="13">
        <v>0</v>
      </c>
      <c r="W1270" s="67">
        <v>0</v>
      </c>
      <c r="X1270" s="68">
        <v>0</v>
      </c>
      <c r="Y1270" s="65"/>
    </row>
    <row r="1271" spans="1:25" hidden="1" outlineLevel="3" x14ac:dyDescent="0.2">
      <c r="A1271" s="467"/>
      <c r="B1271" s="95">
        <v>810005</v>
      </c>
      <c r="C1271" s="39" t="s">
        <v>175</v>
      </c>
      <c r="D1271" s="35">
        <v>47</v>
      </c>
      <c r="E1271" s="66">
        <v>0</v>
      </c>
      <c r="F1271" s="13">
        <v>0</v>
      </c>
      <c r="G1271" s="13">
        <v>0</v>
      </c>
      <c r="H1271" s="68">
        <v>0</v>
      </c>
      <c r="I1271" s="66">
        <v>0</v>
      </c>
      <c r="J1271" s="13">
        <v>0</v>
      </c>
      <c r="K1271" s="13">
        <v>0</v>
      </c>
      <c r="L1271" s="68">
        <v>0</v>
      </c>
      <c r="M1271" s="66">
        <v>0</v>
      </c>
      <c r="N1271" s="13">
        <v>0</v>
      </c>
      <c r="O1271" s="13">
        <v>0</v>
      </c>
      <c r="P1271" s="68">
        <v>0</v>
      </c>
      <c r="Q1271" s="66">
        <v>0</v>
      </c>
      <c r="R1271" s="13">
        <v>0</v>
      </c>
      <c r="S1271" s="13">
        <v>0</v>
      </c>
      <c r="T1271" s="68">
        <v>0</v>
      </c>
      <c r="U1271" s="69">
        <v>0</v>
      </c>
      <c r="V1271" s="13">
        <v>0</v>
      </c>
      <c r="W1271" s="67">
        <v>0</v>
      </c>
      <c r="X1271" s="68">
        <v>0</v>
      </c>
      <c r="Y1271" s="65"/>
    </row>
    <row r="1272" spans="1:25" hidden="1" outlineLevel="3" x14ac:dyDescent="0.2">
      <c r="A1272" s="467"/>
      <c r="B1272" s="95">
        <v>810005</v>
      </c>
      <c r="C1272" s="39" t="s">
        <v>175</v>
      </c>
      <c r="D1272" s="35">
        <v>48</v>
      </c>
      <c r="E1272" s="66">
        <v>0</v>
      </c>
      <c r="F1272" s="13">
        <v>0</v>
      </c>
      <c r="G1272" s="13">
        <v>0</v>
      </c>
      <c r="H1272" s="68">
        <v>0</v>
      </c>
      <c r="I1272" s="66">
        <v>0</v>
      </c>
      <c r="J1272" s="13">
        <v>0</v>
      </c>
      <c r="K1272" s="13">
        <v>0</v>
      </c>
      <c r="L1272" s="68">
        <v>0</v>
      </c>
      <c r="M1272" s="66">
        <v>0</v>
      </c>
      <c r="N1272" s="13">
        <v>0</v>
      </c>
      <c r="O1272" s="13">
        <v>0</v>
      </c>
      <c r="P1272" s="68">
        <v>0</v>
      </c>
      <c r="Q1272" s="66">
        <v>0</v>
      </c>
      <c r="R1272" s="13">
        <v>0</v>
      </c>
      <c r="S1272" s="13">
        <v>0</v>
      </c>
      <c r="T1272" s="68">
        <v>0</v>
      </c>
      <c r="U1272" s="69">
        <v>0</v>
      </c>
      <c r="V1272" s="13">
        <v>0</v>
      </c>
      <c r="W1272" s="67">
        <v>0</v>
      </c>
      <c r="X1272" s="68">
        <v>0</v>
      </c>
      <c r="Y1272" s="65"/>
    </row>
    <row r="1273" spans="1:25" outlineLevel="3" x14ac:dyDescent="0.2">
      <c r="A1273" s="467"/>
      <c r="B1273" s="95">
        <v>810005</v>
      </c>
      <c r="C1273" s="39" t="s">
        <v>54</v>
      </c>
      <c r="D1273" s="35">
        <v>49</v>
      </c>
      <c r="E1273" s="66">
        <v>7</v>
      </c>
      <c r="F1273" s="13">
        <v>0</v>
      </c>
      <c r="G1273" s="13">
        <v>0</v>
      </c>
      <c r="H1273" s="68">
        <v>7</v>
      </c>
      <c r="I1273" s="66">
        <v>9</v>
      </c>
      <c r="J1273" s="13">
        <v>0</v>
      </c>
      <c r="K1273" s="13">
        <v>0</v>
      </c>
      <c r="L1273" s="68">
        <v>9</v>
      </c>
      <c r="M1273" s="66">
        <v>7</v>
      </c>
      <c r="N1273" s="13">
        <v>0</v>
      </c>
      <c r="O1273" s="13">
        <v>0</v>
      </c>
      <c r="P1273" s="68">
        <v>7</v>
      </c>
      <c r="Q1273" s="66">
        <v>12</v>
      </c>
      <c r="R1273" s="13">
        <v>0</v>
      </c>
      <c r="S1273" s="13">
        <v>0</v>
      </c>
      <c r="T1273" s="68">
        <v>12</v>
      </c>
      <c r="U1273" s="69">
        <v>35</v>
      </c>
      <c r="V1273" s="13">
        <v>0</v>
      </c>
      <c r="W1273" s="67">
        <v>0</v>
      </c>
      <c r="X1273" s="68">
        <v>35</v>
      </c>
      <c r="Y1273" s="65"/>
    </row>
    <row r="1274" spans="1:25" hidden="1" outlineLevel="3" x14ac:dyDescent="0.2">
      <c r="A1274" s="467"/>
      <c r="B1274" s="95">
        <v>810005</v>
      </c>
      <c r="C1274" s="39" t="s">
        <v>54</v>
      </c>
      <c r="D1274" s="35">
        <v>50</v>
      </c>
      <c r="E1274" s="66">
        <v>0</v>
      </c>
      <c r="F1274" s="13">
        <v>0</v>
      </c>
      <c r="G1274" s="13">
        <v>0</v>
      </c>
      <c r="H1274" s="68">
        <v>0</v>
      </c>
      <c r="I1274" s="66">
        <v>0</v>
      </c>
      <c r="J1274" s="13">
        <v>0</v>
      </c>
      <c r="K1274" s="13">
        <v>0</v>
      </c>
      <c r="L1274" s="68">
        <v>0</v>
      </c>
      <c r="M1274" s="66">
        <v>0</v>
      </c>
      <c r="N1274" s="13">
        <v>0</v>
      </c>
      <c r="O1274" s="13">
        <v>0</v>
      </c>
      <c r="P1274" s="68">
        <v>0</v>
      </c>
      <c r="Q1274" s="66">
        <v>0</v>
      </c>
      <c r="R1274" s="13">
        <v>0</v>
      </c>
      <c r="S1274" s="13">
        <v>0</v>
      </c>
      <c r="T1274" s="68">
        <v>0</v>
      </c>
      <c r="U1274" s="69">
        <v>0</v>
      </c>
      <c r="V1274" s="13">
        <v>0</v>
      </c>
      <c r="W1274" s="67">
        <v>0</v>
      </c>
      <c r="X1274" s="68">
        <v>0</v>
      </c>
      <c r="Y1274" s="65"/>
    </row>
    <row r="1275" spans="1:25" outlineLevel="3" x14ac:dyDescent="0.2">
      <c r="A1275" s="467"/>
      <c r="B1275" s="95">
        <v>810005</v>
      </c>
      <c r="C1275" s="39" t="s">
        <v>54</v>
      </c>
      <c r="D1275" s="35">
        <v>51</v>
      </c>
      <c r="E1275" s="66">
        <v>1</v>
      </c>
      <c r="F1275" s="13">
        <v>0</v>
      </c>
      <c r="G1275" s="13">
        <v>0</v>
      </c>
      <c r="H1275" s="68">
        <v>1</v>
      </c>
      <c r="I1275" s="66">
        <v>2</v>
      </c>
      <c r="J1275" s="13">
        <v>0</v>
      </c>
      <c r="K1275" s="13">
        <v>0</v>
      </c>
      <c r="L1275" s="68">
        <v>2</v>
      </c>
      <c r="M1275" s="66">
        <v>0</v>
      </c>
      <c r="N1275" s="13">
        <v>0</v>
      </c>
      <c r="O1275" s="13">
        <v>0</v>
      </c>
      <c r="P1275" s="68">
        <v>0</v>
      </c>
      <c r="Q1275" s="66">
        <v>2</v>
      </c>
      <c r="R1275" s="13">
        <v>0</v>
      </c>
      <c r="S1275" s="13">
        <v>0</v>
      </c>
      <c r="T1275" s="68">
        <v>2</v>
      </c>
      <c r="U1275" s="69">
        <v>5</v>
      </c>
      <c r="V1275" s="13">
        <v>0</v>
      </c>
      <c r="W1275" s="67">
        <v>0</v>
      </c>
      <c r="X1275" s="68">
        <v>5</v>
      </c>
      <c r="Y1275" s="65"/>
    </row>
    <row r="1276" spans="1:25" outlineLevel="3" x14ac:dyDescent="0.2">
      <c r="A1276" s="467"/>
      <c r="B1276" s="95">
        <v>810005</v>
      </c>
      <c r="C1276" s="39" t="s">
        <v>54</v>
      </c>
      <c r="D1276" s="35">
        <v>52</v>
      </c>
      <c r="E1276" s="66">
        <v>2</v>
      </c>
      <c r="F1276" s="13">
        <v>0</v>
      </c>
      <c r="G1276" s="13">
        <v>0</v>
      </c>
      <c r="H1276" s="68">
        <v>2</v>
      </c>
      <c r="I1276" s="66">
        <v>3</v>
      </c>
      <c r="J1276" s="13">
        <v>0</v>
      </c>
      <c r="K1276" s="13">
        <v>0</v>
      </c>
      <c r="L1276" s="68">
        <v>3</v>
      </c>
      <c r="M1276" s="66">
        <v>5</v>
      </c>
      <c r="N1276" s="13">
        <v>0</v>
      </c>
      <c r="O1276" s="13">
        <v>0</v>
      </c>
      <c r="P1276" s="68">
        <v>5</v>
      </c>
      <c r="Q1276" s="66">
        <v>0</v>
      </c>
      <c r="R1276" s="13">
        <v>0</v>
      </c>
      <c r="S1276" s="13">
        <v>0</v>
      </c>
      <c r="T1276" s="68">
        <v>0</v>
      </c>
      <c r="U1276" s="69">
        <v>10</v>
      </c>
      <c r="V1276" s="13">
        <v>0</v>
      </c>
      <c r="W1276" s="67">
        <v>0</v>
      </c>
      <c r="X1276" s="68">
        <v>10</v>
      </c>
      <c r="Y1276" s="65"/>
    </row>
    <row r="1277" spans="1:25" hidden="1" outlineLevel="3" x14ac:dyDescent="0.2">
      <c r="A1277" s="467"/>
      <c r="B1277" s="95">
        <v>810005</v>
      </c>
      <c r="C1277" s="39" t="s">
        <v>54</v>
      </c>
      <c r="D1277" s="35">
        <v>53</v>
      </c>
      <c r="E1277" s="66">
        <v>0</v>
      </c>
      <c r="F1277" s="13">
        <v>0</v>
      </c>
      <c r="G1277" s="13">
        <v>0</v>
      </c>
      <c r="H1277" s="68">
        <v>0</v>
      </c>
      <c r="I1277" s="66">
        <v>0</v>
      </c>
      <c r="J1277" s="13">
        <v>0</v>
      </c>
      <c r="K1277" s="13">
        <v>0</v>
      </c>
      <c r="L1277" s="68">
        <v>0</v>
      </c>
      <c r="M1277" s="66">
        <v>0</v>
      </c>
      <c r="N1277" s="13">
        <v>0</v>
      </c>
      <c r="O1277" s="13">
        <v>0</v>
      </c>
      <c r="P1277" s="68">
        <v>0</v>
      </c>
      <c r="Q1277" s="66">
        <v>0</v>
      </c>
      <c r="R1277" s="13">
        <v>0</v>
      </c>
      <c r="S1277" s="13">
        <v>0</v>
      </c>
      <c r="T1277" s="68">
        <v>0</v>
      </c>
      <c r="U1277" s="69">
        <v>0</v>
      </c>
      <c r="V1277" s="13">
        <v>0</v>
      </c>
      <c r="W1277" s="67">
        <v>0</v>
      </c>
      <c r="X1277" s="68">
        <v>0</v>
      </c>
      <c r="Y1277" s="65"/>
    </row>
    <row r="1278" spans="1:25" hidden="1" outlineLevel="3" x14ac:dyDescent="0.2">
      <c r="A1278" s="467"/>
      <c r="B1278" s="95">
        <v>810005</v>
      </c>
      <c r="C1278" s="39" t="s">
        <v>57</v>
      </c>
      <c r="D1278" s="35">
        <v>54</v>
      </c>
      <c r="E1278" s="66">
        <v>0</v>
      </c>
      <c r="F1278" s="13">
        <v>0</v>
      </c>
      <c r="G1278" s="13">
        <v>0</v>
      </c>
      <c r="H1278" s="68">
        <v>0</v>
      </c>
      <c r="I1278" s="66">
        <v>0</v>
      </c>
      <c r="J1278" s="13">
        <v>0</v>
      </c>
      <c r="K1278" s="13">
        <v>0</v>
      </c>
      <c r="L1278" s="68">
        <v>0</v>
      </c>
      <c r="M1278" s="66">
        <v>0</v>
      </c>
      <c r="N1278" s="13">
        <v>0</v>
      </c>
      <c r="O1278" s="13">
        <v>0</v>
      </c>
      <c r="P1278" s="68">
        <v>0</v>
      </c>
      <c r="Q1278" s="66">
        <v>0</v>
      </c>
      <c r="R1278" s="13">
        <v>0</v>
      </c>
      <c r="S1278" s="13">
        <v>0</v>
      </c>
      <c r="T1278" s="68">
        <v>0</v>
      </c>
      <c r="U1278" s="69">
        <v>0</v>
      </c>
      <c r="V1278" s="13">
        <v>0</v>
      </c>
      <c r="W1278" s="67">
        <v>0</v>
      </c>
      <c r="X1278" s="68">
        <v>0</v>
      </c>
      <c r="Y1278" s="65"/>
    </row>
    <row r="1279" spans="1:25" ht="13.5" outlineLevel="3" thickBot="1" x14ac:dyDescent="0.25">
      <c r="A1279" s="467"/>
      <c r="B1279" s="95">
        <v>810005</v>
      </c>
      <c r="C1279" s="39" t="s">
        <v>57</v>
      </c>
      <c r="D1279" s="35">
        <v>55</v>
      </c>
      <c r="E1279" s="66">
        <v>5</v>
      </c>
      <c r="F1279" s="13">
        <v>0</v>
      </c>
      <c r="G1279" s="13">
        <v>0</v>
      </c>
      <c r="H1279" s="68">
        <v>5</v>
      </c>
      <c r="I1279" s="66">
        <v>2</v>
      </c>
      <c r="J1279" s="13">
        <v>0</v>
      </c>
      <c r="K1279" s="13">
        <v>0</v>
      </c>
      <c r="L1279" s="68">
        <v>2</v>
      </c>
      <c r="M1279" s="66">
        <v>1</v>
      </c>
      <c r="N1279" s="13">
        <v>0</v>
      </c>
      <c r="O1279" s="13">
        <v>0</v>
      </c>
      <c r="P1279" s="68">
        <v>1</v>
      </c>
      <c r="Q1279" s="66">
        <v>2</v>
      </c>
      <c r="R1279" s="13">
        <v>0</v>
      </c>
      <c r="S1279" s="13">
        <v>0</v>
      </c>
      <c r="T1279" s="68">
        <v>2</v>
      </c>
      <c r="U1279" s="69">
        <v>10</v>
      </c>
      <c r="V1279" s="13">
        <v>0</v>
      </c>
      <c r="W1279" s="67">
        <v>0</v>
      </c>
      <c r="X1279" s="68">
        <v>10</v>
      </c>
      <c r="Y1279" s="65"/>
    </row>
    <row r="1280" spans="1:25" ht="13.5" hidden="1" outlineLevel="3" thickBot="1" x14ac:dyDescent="0.25">
      <c r="A1280" s="467"/>
      <c r="B1280" s="95">
        <v>810005</v>
      </c>
      <c r="C1280" s="57" t="s">
        <v>52</v>
      </c>
      <c r="D1280" s="35">
        <v>56</v>
      </c>
      <c r="E1280" s="66">
        <v>0</v>
      </c>
      <c r="F1280" s="13">
        <v>0</v>
      </c>
      <c r="G1280" s="13">
        <v>0</v>
      </c>
      <c r="H1280" s="68">
        <v>0</v>
      </c>
      <c r="I1280" s="66">
        <v>0</v>
      </c>
      <c r="J1280" s="13">
        <v>0</v>
      </c>
      <c r="K1280" s="13">
        <v>0</v>
      </c>
      <c r="L1280" s="68">
        <v>0</v>
      </c>
      <c r="M1280" s="66">
        <v>0</v>
      </c>
      <c r="N1280" s="13">
        <v>0</v>
      </c>
      <c r="O1280" s="13">
        <v>0</v>
      </c>
      <c r="P1280" s="68">
        <v>0</v>
      </c>
      <c r="Q1280" s="66">
        <v>0</v>
      </c>
      <c r="R1280" s="13">
        <v>0</v>
      </c>
      <c r="S1280" s="13">
        <v>0</v>
      </c>
      <c r="T1280" s="68">
        <v>0</v>
      </c>
      <c r="U1280" s="69">
        <v>0</v>
      </c>
      <c r="V1280" s="13">
        <v>0</v>
      </c>
      <c r="W1280" s="67">
        <v>0</v>
      </c>
      <c r="X1280" s="68">
        <v>0</v>
      </c>
      <c r="Y1280" s="65"/>
    </row>
    <row r="1281" spans="1:25" ht="13.5" hidden="1" outlineLevel="3" thickBot="1" x14ac:dyDescent="0.25">
      <c r="A1281" s="467"/>
      <c r="B1281" s="95">
        <v>810005</v>
      </c>
      <c r="C1281" s="57" t="s">
        <v>53</v>
      </c>
      <c r="D1281" s="145">
        <v>57</v>
      </c>
      <c r="E1281" s="66">
        <v>0</v>
      </c>
      <c r="F1281" s="13">
        <v>0</v>
      </c>
      <c r="G1281" s="13">
        <v>0</v>
      </c>
      <c r="H1281" s="68">
        <v>0</v>
      </c>
      <c r="I1281" s="66">
        <v>0</v>
      </c>
      <c r="J1281" s="13">
        <v>0</v>
      </c>
      <c r="K1281" s="13">
        <v>0</v>
      </c>
      <c r="L1281" s="68">
        <v>0</v>
      </c>
      <c r="M1281" s="66">
        <v>0</v>
      </c>
      <c r="N1281" s="13">
        <v>0</v>
      </c>
      <c r="O1281" s="13">
        <v>0</v>
      </c>
      <c r="P1281" s="68">
        <v>0</v>
      </c>
      <c r="Q1281" s="66">
        <v>0</v>
      </c>
      <c r="R1281" s="13">
        <v>0</v>
      </c>
      <c r="S1281" s="13">
        <v>0</v>
      </c>
      <c r="T1281" s="68">
        <v>0</v>
      </c>
      <c r="U1281" s="69">
        <v>0</v>
      </c>
      <c r="V1281" s="13">
        <v>0</v>
      </c>
      <c r="W1281" s="67">
        <v>0</v>
      </c>
      <c r="X1281" s="68">
        <v>0</v>
      </c>
      <c r="Y1281" s="65"/>
    </row>
    <row r="1282" spans="1:25" ht="13.5" hidden="1" outlineLevel="3" thickBot="1" x14ac:dyDescent="0.25">
      <c r="A1282" s="468"/>
      <c r="B1282" s="96">
        <v>810005</v>
      </c>
      <c r="C1282" s="41" t="s">
        <v>53</v>
      </c>
      <c r="D1282" s="42">
        <v>58</v>
      </c>
      <c r="E1282" s="72">
        <v>0</v>
      </c>
      <c r="F1282" s="76">
        <v>0</v>
      </c>
      <c r="G1282" s="76">
        <v>0</v>
      </c>
      <c r="H1282" s="74">
        <v>0</v>
      </c>
      <c r="I1282" s="72">
        <v>0</v>
      </c>
      <c r="J1282" s="76">
        <v>0</v>
      </c>
      <c r="K1282" s="76">
        <v>0</v>
      </c>
      <c r="L1282" s="74">
        <v>0</v>
      </c>
      <c r="M1282" s="72">
        <v>0</v>
      </c>
      <c r="N1282" s="76">
        <v>0</v>
      </c>
      <c r="O1282" s="76">
        <v>0</v>
      </c>
      <c r="P1282" s="74">
        <v>0</v>
      </c>
      <c r="Q1282" s="72">
        <v>0</v>
      </c>
      <c r="R1282" s="76">
        <v>0</v>
      </c>
      <c r="S1282" s="76">
        <v>0</v>
      </c>
      <c r="T1282" s="74">
        <v>0</v>
      </c>
      <c r="U1282" s="75">
        <v>0</v>
      </c>
      <c r="V1282" s="76">
        <v>0</v>
      </c>
      <c r="W1282" s="73">
        <v>0</v>
      </c>
      <c r="X1282" s="74">
        <v>0</v>
      </c>
      <c r="Y1282" s="65"/>
    </row>
    <row r="1283" spans="1:25" s="106" customFormat="1" ht="13.5" hidden="1" outlineLevel="1" collapsed="1" thickBot="1" x14ac:dyDescent="0.25">
      <c r="A1283" s="464">
        <v>810146</v>
      </c>
      <c r="B1283" s="97">
        <v>810146</v>
      </c>
      <c r="C1283" s="100" t="s">
        <v>138</v>
      </c>
      <c r="D1283" s="101" t="s">
        <v>265</v>
      </c>
      <c r="E1283" s="161">
        <v>0</v>
      </c>
      <c r="F1283" s="162">
        <v>0</v>
      </c>
      <c r="G1283" s="162">
        <v>0</v>
      </c>
      <c r="H1283" s="104">
        <v>0</v>
      </c>
      <c r="I1283" s="161">
        <v>0</v>
      </c>
      <c r="J1283" s="162">
        <v>0</v>
      </c>
      <c r="K1283" s="162">
        <v>0</v>
      </c>
      <c r="L1283" s="104">
        <v>0</v>
      </c>
      <c r="M1283" s="161">
        <v>0</v>
      </c>
      <c r="N1283" s="162">
        <v>0</v>
      </c>
      <c r="O1283" s="162">
        <v>0</v>
      </c>
      <c r="P1283" s="104">
        <v>0</v>
      </c>
      <c r="Q1283" s="161">
        <v>0</v>
      </c>
      <c r="R1283" s="162">
        <v>0</v>
      </c>
      <c r="S1283" s="162">
        <v>0</v>
      </c>
      <c r="T1283" s="104">
        <v>0</v>
      </c>
      <c r="U1283" s="161">
        <v>0</v>
      </c>
      <c r="V1283" s="162">
        <v>0</v>
      </c>
      <c r="W1283" s="162">
        <v>0</v>
      </c>
      <c r="X1283" s="104">
        <v>0</v>
      </c>
      <c r="Y1283" s="105"/>
    </row>
    <row r="1284" spans="1:25" ht="13.5" hidden="1" outlineLevel="2" thickBot="1" x14ac:dyDescent="0.25">
      <c r="A1284" s="465"/>
      <c r="B1284" s="95">
        <v>810146</v>
      </c>
      <c r="C1284" s="14" t="s">
        <v>411</v>
      </c>
      <c r="D1284" s="58" t="s">
        <v>198</v>
      </c>
      <c r="E1284" s="66">
        <v>0</v>
      </c>
      <c r="F1284" s="13">
        <v>0</v>
      </c>
      <c r="G1284" s="13">
        <v>0</v>
      </c>
      <c r="H1284" s="68">
        <v>0</v>
      </c>
      <c r="I1284" s="66">
        <v>0</v>
      </c>
      <c r="J1284" s="13">
        <v>0</v>
      </c>
      <c r="K1284" s="13">
        <v>0</v>
      </c>
      <c r="L1284" s="68">
        <v>0</v>
      </c>
      <c r="M1284" s="66">
        <v>0</v>
      </c>
      <c r="N1284" s="13">
        <v>0</v>
      </c>
      <c r="O1284" s="13">
        <v>0</v>
      </c>
      <c r="P1284" s="68">
        <v>0</v>
      </c>
      <c r="Q1284" s="66">
        <v>0</v>
      </c>
      <c r="R1284" s="13">
        <v>0</v>
      </c>
      <c r="S1284" s="13">
        <v>0</v>
      </c>
      <c r="T1284" s="68">
        <v>0</v>
      </c>
      <c r="U1284" s="69">
        <v>0</v>
      </c>
      <c r="V1284" s="13">
        <v>0</v>
      </c>
      <c r="W1284" s="67">
        <v>0</v>
      </c>
      <c r="X1284" s="68">
        <v>0</v>
      </c>
      <c r="Y1284" s="65"/>
    </row>
    <row r="1285" spans="1:25" ht="13.5" hidden="1" outlineLevel="2" thickBot="1" x14ac:dyDescent="0.25">
      <c r="A1285" s="465"/>
      <c r="B1285" s="95">
        <v>810146</v>
      </c>
      <c r="C1285" s="14" t="s">
        <v>196</v>
      </c>
      <c r="D1285" s="58" t="s">
        <v>199</v>
      </c>
      <c r="E1285" s="66">
        <v>0</v>
      </c>
      <c r="F1285" s="13">
        <v>0</v>
      </c>
      <c r="G1285" s="13">
        <v>0</v>
      </c>
      <c r="H1285" s="68">
        <v>0</v>
      </c>
      <c r="I1285" s="66">
        <v>0</v>
      </c>
      <c r="J1285" s="13">
        <v>0</v>
      </c>
      <c r="K1285" s="13">
        <v>0</v>
      </c>
      <c r="L1285" s="68">
        <v>0</v>
      </c>
      <c r="M1285" s="66">
        <v>0</v>
      </c>
      <c r="N1285" s="13">
        <v>0</v>
      </c>
      <c r="O1285" s="13">
        <v>0</v>
      </c>
      <c r="P1285" s="68">
        <v>0</v>
      </c>
      <c r="Q1285" s="66">
        <v>0</v>
      </c>
      <c r="R1285" s="13">
        <v>0</v>
      </c>
      <c r="S1285" s="13">
        <v>0</v>
      </c>
      <c r="T1285" s="68">
        <v>0</v>
      </c>
      <c r="U1285" s="69">
        <v>0</v>
      </c>
      <c r="V1285" s="13">
        <v>0</v>
      </c>
      <c r="W1285" s="67">
        <v>0</v>
      </c>
      <c r="X1285" s="68">
        <v>0</v>
      </c>
      <c r="Y1285" s="65"/>
    </row>
    <row r="1286" spans="1:25" ht="13.5" hidden="1" outlineLevel="2" thickBot="1" x14ac:dyDescent="0.25">
      <c r="A1286" s="465"/>
      <c r="B1286" s="95">
        <v>810146</v>
      </c>
      <c r="C1286" s="14" t="s">
        <v>412</v>
      </c>
      <c r="D1286" s="58" t="s">
        <v>200</v>
      </c>
      <c r="E1286" s="66">
        <v>0</v>
      </c>
      <c r="F1286" s="13">
        <v>0</v>
      </c>
      <c r="G1286" s="13">
        <v>0</v>
      </c>
      <c r="H1286" s="68">
        <v>0</v>
      </c>
      <c r="I1286" s="66">
        <v>0</v>
      </c>
      <c r="J1286" s="13">
        <v>0</v>
      </c>
      <c r="K1286" s="13">
        <v>0</v>
      </c>
      <c r="L1286" s="68">
        <v>0</v>
      </c>
      <c r="M1286" s="66">
        <v>0</v>
      </c>
      <c r="N1286" s="13">
        <v>0</v>
      </c>
      <c r="O1286" s="13">
        <v>0</v>
      </c>
      <c r="P1286" s="68">
        <v>0</v>
      </c>
      <c r="Q1286" s="66">
        <v>0</v>
      </c>
      <c r="R1286" s="13">
        <v>0</v>
      </c>
      <c r="S1286" s="13">
        <v>0</v>
      </c>
      <c r="T1286" s="68">
        <v>0</v>
      </c>
      <c r="U1286" s="69">
        <v>0</v>
      </c>
      <c r="V1286" s="13">
        <v>0</v>
      </c>
      <c r="W1286" s="67">
        <v>0</v>
      </c>
      <c r="X1286" s="68">
        <v>0</v>
      </c>
      <c r="Y1286" s="65"/>
    </row>
    <row r="1287" spans="1:25" ht="13.5" hidden="1" outlineLevel="2" thickBot="1" x14ac:dyDescent="0.25">
      <c r="A1287" s="465"/>
      <c r="B1287" s="95">
        <v>810146</v>
      </c>
      <c r="C1287" s="14" t="s">
        <v>339</v>
      </c>
      <c r="D1287" s="35" t="s">
        <v>201</v>
      </c>
      <c r="E1287" s="66">
        <v>0</v>
      </c>
      <c r="F1287" s="13">
        <v>0</v>
      </c>
      <c r="G1287" s="13">
        <v>0</v>
      </c>
      <c r="H1287" s="68">
        <v>0</v>
      </c>
      <c r="I1287" s="66">
        <v>0</v>
      </c>
      <c r="J1287" s="13">
        <v>0</v>
      </c>
      <c r="K1287" s="13">
        <v>0</v>
      </c>
      <c r="L1287" s="68">
        <v>0</v>
      </c>
      <c r="M1287" s="66">
        <v>0</v>
      </c>
      <c r="N1287" s="13">
        <v>0</v>
      </c>
      <c r="O1287" s="13">
        <v>0</v>
      </c>
      <c r="P1287" s="68">
        <v>0</v>
      </c>
      <c r="Q1287" s="66">
        <v>0</v>
      </c>
      <c r="R1287" s="13">
        <v>0</v>
      </c>
      <c r="S1287" s="13">
        <v>0</v>
      </c>
      <c r="T1287" s="68">
        <v>0</v>
      </c>
      <c r="U1287" s="69">
        <v>0</v>
      </c>
      <c r="V1287" s="13">
        <v>0</v>
      </c>
      <c r="W1287" s="67">
        <v>0</v>
      </c>
      <c r="X1287" s="68">
        <v>0</v>
      </c>
      <c r="Y1287" s="65"/>
    </row>
    <row r="1288" spans="1:25" ht="13.5" hidden="1" outlineLevel="2" thickBot="1" x14ac:dyDescent="0.25">
      <c r="A1288" s="465"/>
      <c r="B1288" s="95">
        <v>810146</v>
      </c>
      <c r="C1288" s="164" t="s">
        <v>398</v>
      </c>
      <c r="D1288" s="35" t="s">
        <v>306</v>
      </c>
      <c r="E1288" s="66">
        <v>0</v>
      </c>
      <c r="F1288" s="13">
        <v>0</v>
      </c>
      <c r="G1288" s="13">
        <v>0</v>
      </c>
      <c r="H1288" s="68">
        <v>0</v>
      </c>
      <c r="I1288" s="66">
        <v>0</v>
      </c>
      <c r="J1288" s="13">
        <v>0</v>
      </c>
      <c r="K1288" s="13">
        <v>0</v>
      </c>
      <c r="L1288" s="68">
        <v>0</v>
      </c>
      <c r="M1288" s="66">
        <v>0</v>
      </c>
      <c r="N1288" s="13">
        <v>0</v>
      </c>
      <c r="O1288" s="13">
        <v>0</v>
      </c>
      <c r="P1288" s="68">
        <v>0</v>
      </c>
      <c r="Q1288" s="66">
        <v>0</v>
      </c>
      <c r="R1288" s="13">
        <v>0</v>
      </c>
      <c r="S1288" s="13">
        <v>0</v>
      </c>
      <c r="T1288" s="68">
        <v>0</v>
      </c>
      <c r="U1288" s="69">
        <v>0</v>
      </c>
      <c r="V1288" s="13">
        <v>0</v>
      </c>
      <c r="W1288" s="67">
        <v>0</v>
      </c>
      <c r="X1288" s="68">
        <v>0</v>
      </c>
      <c r="Y1288" s="65"/>
    </row>
    <row r="1289" spans="1:25" ht="13.5" hidden="1" outlineLevel="2" thickBot="1" x14ac:dyDescent="0.25">
      <c r="A1289" s="465"/>
      <c r="B1289" s="95">
        <v>810146</v>
      </c>
      <c r="C1289" s="14" t="s">
        <v>202</v>
      </c>
      <c r="D1289" s="35" t="s">
        <v>397</v>
      </c>
      <c r="E1289" s="70">
        <v>0</v>
      </c>
      <c r="F1289" s="149">
        <v>0</v>
      </c>
      <c r="G1289" s="149">
        <v>0</v>
      </c>
      <c r="H1289" s="68">
        <v>0</v>
      </c>
      <c r="I1289" s="70">
        <v>0</v>
      </c>
      <c r="J1289" s="149">
        <v>0</v>
      </c>
      <c r="K1289" s="149">
        <v>0</v>
      </c>
      <c r="L1289" s="68">
        <v>0</v>
      </c>
      <c r="M1289" s="70">
        <v>0</v>
      </c>
      <c r="N1289" s="149">
        <v>0</v>
      </c>
      <c r="O1289" s="149">
        <v>0</v>
      </c>
      <c r="P1289" s="68">
        <v>0</v>
      </c>
      <c r="Q1289" s="70">
        <v>0</v>
      </c>
      <c r="R1289" s="149">
        <v>0</v>
      </c>
      <c r="S1289" s="149">
        <v>0</v>
      </c>
      <c r="T1289" s="68">
        <v>0</v>
      </c>
      <c r="U1289" s="148">
        <v>0</v>
      </c>
      <c r="V1289" s="149">
        <v>0</v>
      </c>
      <c r="W1289" s="71">
        <v>0</v>
      </c>
      <c r="X1289" s="68">
        <v>0</v>
      </c>
      <c r="Y1289" s="65"/>
    </row>
    <row r="1290" spans="1:25" s="106" customFormat="1" ht="13.5" hidden="1" outlineLevel="1" collapsed="1" thickBot="1" x14ac:dyDescent="0.25">
      <c r="A1290" s="466">
        <v>810181</v>
      </c>
      <c r="B1290" s="97">
        <v>810181</v>
      </c>
      <c r="C1290" s="100" t="s">
        <v>26</v>
      </c>
      <c r="D1290" s="101" t="s">
        <v>265</v>
      </c>
      <c r="E1290" s="161">
        <v>0</v>
      </c>
      <c r="F1290" s="162">
        <v>0</v>
      </c>
      <c r="G1290" s="162">
        <v>0</v>
      </c>
      <c r="H1290" s="104">
        <v>0</v>
      </c>
      <c r="I1290" s="161">
        <v>0</v>
      </c>
      <c r="J1290" s="162">
        <v>0</v>
      </c>
      <c r="K1290" s="162">
        <v>0</v>
      </c>
      <c r="L1290" s="104">
        <v>0</v>
      </c>
      <c r="M1290" s="161">
        <v>0</v>
      </c>
      <c r="N1290" s="162">
        <v>0</v>
      </c>
      <c r="O1290" s="162">
        <v>0</v>
      </c>
      <c r="P1290" s="104">
        <v>0</v>
      </c>
      <c r="Q1290" s="161">
        <v>0</v>
      </c>
      <c r="R1290" s="162">
        <v>0</v>
      </c>
      <c r="S1290" s="162">
        <v>0</v>
      </c>
      <c r="T1290" s="104">
        <v>0</v>
      </c>
      <c r="U1290" s="161">
        <v>0</v>
      </c>
      <c r="V1290" s="162">
        <v>0</v>
      </c>
      <c r="W1290" s="162">
        <v>0</v>
      </c>
      <c r="X1290" s="104">
        <v>0</v>
      </c>
      <c r="Y1290" s="105"/>
    </row>
    <row r="1291" spans="1:25" ht="13.5" hidden="1" outlineLevel="2" thickBot="1" x14ac:dyDescent="0.25">
      <c r="A1291" s="467"/>
      <c r="B1291" s="95">
        <v>810181</v>
      </c>
      <c r="C1291" s="14" t="s">
        <v>411</v>
      </c>
      <c r="D1291" s="35" t="s">
        <v>198</v>
      </c>
      <c r="E1291" s="66">
        <v>0</v>
      </c>
      <c r="F1291" s="13">
        <v>0</v>
      </c>
      <c r="G1291" s="13">
        <v>0</v>
      </c>
      <c r="H1291" s="68">
        <v>0</v>
      </c>
      <c r="I1291" s="66">
        <v>0</v>
      </c>
      <c r="J1291" s="13">
        <v>0</v>
      </c>
      <c r="K1291" s="13">
        <v>0</v>
      </c>
      <c r="L1291" s="68">
        <v>0</v>
      </c>
      <c r="M1291" s="66">
        <v>0</v>
      </c>
      <c r="N1291" s="13">
        <v>0</v>
      </c>
      <c r="O1291" s="13">
        <v>0</v>
      </c>
      <c r="P1291" s="68">
        <v>0</v>
      </c>
      <c r="Q1291" s="66">
        <v>0</v>
      </c>
      <c r="R1291" s="13">
        <v>0</v>
      </c>
      <c r="S1291" s="13">
        <v>0</v>
      </c>
      <c r="T1291" s="68">
        <v>0</v>
      </c>
      <c r="U1291" s="69">
        <v>0</v>
      </c>
      <c r="V1291" s="13">
        <v>0</v>
      </c>
      <c r="W1291" s="67">
        <v>0</v>
      </c>
      <c r="X1291" s="68">
        <v>0</v>
      </c>
      <c r="Y1291" s="65"/>
    </row>
    <row r="1292" spans="1:25" ht="13.5" hidden="1" outlineLevel="2" thickBot="1" x14ac:dyDescent="0.25">
      <c r="A1292" s="467"/>
      <c r="B1292" s="95">
        <v>810181</v>
      </c>
      <c r="C1292" s="14" t="s">
        <v>196</v>
      </c>
      <c r="D1292" s="35" t="s">
        <v>199</v>
      </c>
      <c r="E1292" s="66">
        <v>0</v>
      </c>
      <c r="F1292" s="13">
        <v>0</v>
      </c>
      <c r="G1292" s="13">
        <v>0</v>
      </c>
      <c r="H1292" s="68">
        <v>0</v>
      </c>
      <c r="I1292" s="66">
        <v>0</v>
      </c>
      <c r="J1292" s="13">
        <v>0</v>
      </c>
      <c r="K1292" s="13">
        <v>0</v>
      </c>
      <c r="L1292" s="68">
        <v>0</v>
      </c>
      <c r="M1292" s="66">
        <v>0</v>
      </c>
      <c r="N1292" s="13">
        <v>0</v>
      </c>
      <c r="O1292" s="13">
        <v>0</v>
      </c>
      <c r="P1292" s="68">
        <v>0</v>
      </c>
      <c r="Q1292" s="66">
        <v>0</v>
      </c>
      <c r="R1292" s="13">
        <v>0</v>
      </c>
      <c r="S1292" s="13">
        <v>0</v>
      </c>
      <c r="T1292" s="68">
        <v>0</v>
      </c>
      <c r="U1292" s="69">
        <v>0</v>
      </c>
      <c r="V1292" s="13">
        <v>0</v>
      </c>
      <c r="W1292" s="67">
        <v>0</v>
      </c>
      <c r="X1292" s="68">
        <v>0</v>
      </c>
      <c r="Y1292" s="65"/>
    </row>
    <row r="1293" spans="1:25" ht="13.5" hidden="1" outlineLevel="2" thickBot="1" x14ac:dyDescent="0.25">
      <c r="A1293" s="467"/>
      <c r="B1293" s="95">
        <v>810181</v>
      </c>
      <c r="C1293" s="14" t="s">
        <v>412</v>
      </c>
      <c r="D1293" s="35" t="s">
        <v>200</v>
      </c>
      <c r="E1293" s="66">
        <v>0</v>
      </c>
      <c r="F1293" s="13">
        <v>0</v>
      </c>
      <c r="G1293" s="13">
        <v>0</v>
      </c>
      <c r="H1293" s="68">
        <v>0</v>
      </c>
      <c r="I1293" s="66">
        <v>0</v>
      </c>
      <c r="J1293" s="13">
        <v>0</v>
      </c>
      <c r="K1293" s="13">
        <v>0</v>
      </c>
      <c r="L1293" s="68">
        <v>0</v>
      </c>
      <c r="M1293" s="66">
        <v>0</v>
      </c>
      <c r="N1293" s="13">
        <v>0</v>
      </c>
      <c r="O1293" s="13">
        <v>0</v>
      </c>
      <c r="P1293" s="68">
        <v>0</v>
      </c>
      <c r="Q1293" s="66">
        <v>0</v>
      </c>
      <c r="R1293" s="13">
        <v>0</v>
      </c>
      <c r="S1293" s="13">
        <v>0</v>
      </c>
      <c r="T1293" s="68">
        <v>0</v>
      </c>
      <c r="U1293" s="69">
        <v>0</v>
      </c>
      <c r="V1293" s="13">
        <v>0</v>
      </c>
      <c r="W1293" s="67">
        <v>0</v>
      </c>
      <c r="X1293" s="68">
        <v>0</v>
      </c>
      <c r="Y1293" s="65"/>
    </row>
    <row r="1294" spans="1:25" ht="13.5" hidden="1" outlineLevel="2" thickBot="1" x14ac:dyDescent="0.25">
      <c r="A1294" s="467"/>
      <c r="B1294" s="95">
        <v>810181</v>
      </c>
      <c r="C1294" s="14" t="s">
        <v>339</v>
      </c>
      <c r="D1294" s="35" t="s">
        <v>201</v>
      </c>
      <c r="E1294" s="66">
        <v>0</v>
      </c>
      <c r="F1294" s="13">
        <v>0</v>
      </c>
      <c r="G1294" s="13">
        <v>0</v>
      </c>
      <c r="H1294" s="68">
        <v>0</v>
      </c>
      <c r="I1294" s="66">
        <v>0</v>
      </c>
      <c r="J1294" s="13">
        <v>0</v>
      </c>
      <c r="K1294" s="13">
        <v>0</v>
      </c>
      <c r="L1294" s="68">
        <v>0</v>
      </c>
      <c r="M1294" s="66">
        <v>0</v>
      </c>
      <c r="N1294" s="13">
        <v>0</v>
      </c>
      <c r="O1294" s="13">
        <v>0</v>
      </c>
      <c r="P1294" s="68">
        <v>0</v>
      </c>
      <c r="Q1294" s="66">
        <v>0</v>
      </c>
      <c r="R1294" s="13">
        <v>0</v>
      </c>
      <c r="S1294" s="13">
        <v>0</v>
      </c>
      <c r="T1294" s="68">
        <v>0</v>
      </c>
      <c r="U1294" s="69">
        <v>0</v>
      </c>
      <c r="V1294" s="13">
        <v>0</v>
      </c>
      <c r="W1294" s="67">
        <v>0</v>
      </c>
      <c r="X1294" s="68">
        <v>0</v>
      </c>
      <c r="Y1294" s="65"/>
    </row>
    <row r="1295" spans="1:25" ht="13.5" hidden="1" outlineLevel="2" thickBot="1" x14ac:dyDescent="0.25">
      <c r="A1295" s="467"/>
      <c r="B1295" s="95">
        <v>810181</v>
      </c>
      <c r="C1295" s="164" t="s">
        <v>398</v>
      </c>
      <c r="D1295" s="35" t="s">
        <v>306</v>
      </c>
      <c r="E1295" s="66">
        <v>0</v>
      </c>
      <c r="F1295" s="13">
        <v>0</v>
      </c>
      <c r="G1295" s="13">
        <v>0</v>
      </c>
      <c r="H1295" s="68">
        <v>0</v>
      </c>
      <c r="I1295" s="66">
        <v>0</v>
      </c>
      <c r="J1295" s="13">
        <v>0</v>
      </c>
      <c r="K1295" s="13">
        <v>0</v>
      </c>
      <c r="L1295" s="68">
        <v>0</v>
      </c>
      <c r="M1295" s="66">
        <v>0</v>
      </c>
      <c r="N1295" s="13">
        <v>0</v>
      </c>
      <c r="O1295" s="13">
        <v>0</v>
      </c>
      <c r="P1295" s="68">
        <v>0</v>
      </c>
      <c r="Q1295" s="66">
        <v>0</v>
      </c>
      <c r="R1295" s="13">
        <v>0</v>
      </c>
      <c r="S1295" s="13">
        <v>0</v>
      </c>
      <c r="T1295" s="68">
        <v>0</v>
      </c>
      <c r="U1295" s="69">
        <v>0</v>
      </c>
      <c r="V1295" s="13">
        <v>0</v>
      </c>
      <c r="W1295" s="67">
        <v>0</v>
      </c>
      <c r="X1295" s="68">
        <v>0</v>
      </c>
      <c r="Y1295" s="65"/>
    </row>
    <row r="1296" spans="1:25" ht="13.5" hidden="1" outlineLevel="2" thickBot="1" x14ac:dyDescent="0.25">
      <c r="A1296" s="467"/>
      <c r="B1296" s="95">
        <v>810181</v>
      </c>
      <c r="C1296" s="14" t="s">
        <v>202</v>
      </c>
      <c r="D1296" s="35" t="s">
        <v>397</v>
      </c>
      <c r="E1296" s="70">
        <v>0</v>
      </c>
      <c r="F1296" s="149">
        <v>0</v>
      </c>
      <c r="G1296" s="149">
        <v>0</v>
      </c>
      <c r="H1296" s="68">
        <v>0</v>
      </c>
      <c r="I1296" s="70">
        <v>0</v>
      </c>
      <c r="J1296" s="149">
        <v>0</v>
      </c>
      <c r="K1296" s="149">
        <v>0</v>
      </c>
      <c r="L1296" s="68">
        <v>0</v>
      </c>
      <c r="M1296" s="70">
        <v>0</v>
      </c>
      <c r="N1296" s="149">
        <v>0</v>
      </c>
      <c r="O1296" s="149">
        <v>0</v>
      </c>
      <c r="P1296" s="68">
        <v>0</v>
      </c>
      <c r="Q1296" s="70">
        <v>0</v>
      </c>
      <c r="R1296" s="149">
        <v>0</v>
      </c>
      <c r="S1296" s="149">
        <v>0</v>
      </c>
      <c r="T1296" s="68">
        <v>0</v>
      </c>
      <c r="U1296" s="148">
        <v>0</v>
      </c>
      <c r="V1296" s="149">
        <v>0</v>
      </c>
      <c r="W1296" s="71">
        <v>0</v>
      </c>
      <c r="X1296" s="68">
        <v>0</v>
      </c>
      <c r="Y1296" s="65"/>
    </row>
    <row r="1297" spans="1:25" s="106" customFormat="1" ht="13.5" hidden="1" outlineLevel="1" collapsed="1" thickBot="1" x14ac:dyDescent="0.25">
      <c r="A1297" s="464">
        <v>810199</v>
      </c>
      <c r="B1297" s="97">
        <v>810199</v>
      </c>
      <c r="C1297" s="100" t="s">
        <v>27</v>
      </c>
      <c r="D1297" s="101" t="s">
        <v>265</v>
      </c>
      <c r="E1297" s="161">
        <v>0</v>
      </c>
      <c r="F1297" s="162">
        <v>0</v>
      </c>
      <c r="G1297" s="162">
        <v>0</v>
      </c>
      <c r="H1297" s="104">
        <v>0</v>
      </c>
      <c r="I1297" s="161">
        <v>0</v>
      </c>
      <c r="J1297" s="162">
        <v>0</v>
      </c>
      <c r="K1297" s="162">
        <v>0</v>
      </c>
      <c r="L1297" s="104">
        <v>0</v>
      </c>
      <c r="M1297" s="161">
        <v>0</v>
      </c>
      <c r="N1297" s="162">
        <v>0</v>
      </c>
      <c r="O1297" s="162">
        <v>0</v>
      </c>
      <c r="P1297" s="104">
        <v>0</v>
      </c>
      <c r="Q1297" s="161">
        <v>0</v>
      </c>
      <c r="R1297" s="162">
        <v>0</v>
      </c>
      <c r="S1297" s="162">
        <v>0</v>
      </c>
      <c r="T1297" s="104">
        <v>0</v>
      </c>
      <c r="U1297" s="161">
        <v>0</v>
      </c>
      <c r="V1297" s="162">
        <v>0</v>
      </c>
      <c r="W1297" s="162">
        <v>0</v>
      </c>
      <c r="X1297" s="104">
        <v>0</v>
      </c>
      <c r="Y1297" s="105"/>
    </row>
    <row r="1298" spans="1:25" ht="13.5" hidden="1" outlineLevel="2" thickBot="1" x14ac:dyDescent="0.25">
      <c r="A1298" s="465"/>
      <c r="B1298" s="95">
        <v>810199</v>
      </c>
      <c r="C1298" s="14" t="s">
        <v>411</v>
      </c>
      <c r="D1298" s="58" t="s">
        <v>198</v>
      </c>
      <c r="E1298" s="66">
        <v>0</v>
      </c>
      <c r="F1298" s="13">
        <v>0</v>
      </c>
      <c r="G1298" s="13">
        <v>0</v>
      </c>
      <c r="H1298" s="68">
        <v>0</v>
      </c>
      <c r="I1298" s="66">
        <v>0</v>
      </c>
      <c r="J1298" s="13">
        <v>0</v>
      </c>
      <c r="K1298" s="13">
        <v>0</v>
      </c>
      <c r="L1298" s="68">
        <v>0</v>
      </c>
      <c r="M1298" s="66">
        <v>0</v>
      </c>
      <c r="N1298" s="13">
        <v>0</v>
      </c>
      <c r="O1298" s="13">
        <v>0</v>
      </c>
      <c r="P1298" s="68">
        <v>0</v>
      </c>
      <c r="Q1298" s="66">
        <v>0</v>
      </c>
      <c r="R1298" s="13">
        <v>0</v>
      </c>
      <c r="S1298" s="13">
        <v>0</v>
      </c>
      <c r="T1298" s="68">
        <v>0</v>
      </c>
      <c r="U1298" s="69">
        <v>0</v>
      </c>
      <c r="V1298" s="13">
        <v>0</v>
      </c>
      <c r="W1298" s="67">
        <v>0</v>
      </c>
      <c r="X1298" s="68">
        <v>0</v>
      </c>
      <c r="Y1298" s="65"/>
    </row>
    <row r="1299" spans="1:25" ht="13.5" hidden="1" outlineLevel="2" thickBot="1" x14ac:dyDescent="0.25">
      <c r="A1299" s="465"/>
      <c r="B1299" s="95">
        <v>810199</v>
      </c>
      <c r="C1299" s="14" t="s">
        <v>196</v>
      </c>
      <c r="D1299" s="58" t="s">
        <v>199</v>
      </c>
      <c r="E1299" s="66">
        <v>0</v>
      </c>
      <c r="F1299" s="13">
        <v>0</v>
      </c>
      <c r="G1299" s="13">
        <v>0</v>
      </c>
      <c r="H1299" s="68">
        <v>0</v>
      </c>
      <c r="I1299" s="66">
        <v>0</v>
      </c>
      <c r="J1299" s="13">
        <v>0</v>
      </c>
      <c r="K1299" s="13">
        <v>0</v>
      </c>
      <c r="L1299" s="68">
        <v>0</v>
      </c>
      <c r="M1299" s="66">
        <v>0</v>
      </c>
      <c r="N1299" s="13">
        <v>0</v>
      </c>
      <c r="O1299" s="13">
        <v>0</v>
      </c>
      <c r="P1299" s="68">
        <v>0</v>
      </c>
      <c r="Q1299" s="66">
        <v>0</v>
      </c>
      <c r="R1299" s="13">
        <v>0</v>
      </c>
      <c r="S1299" s="13">
        <v>0</v>
      </c>
      <c r="T1299" s="68">
        <v>0</v>
      </c>
      <c r="U1299" s="69">
        <v>0</v>
      </c>
      <c r="V1299" s="13">
        <v>0</v>
      </c>
      <c r="W1299" s="67">
        <v>0</v>
      </c>
      <c r="X1299" s="68">
        <v>0</v>
      </c>
      <c r="Y1299" s="65"/>
    </row>
    <row r="1300" spans="1:25" ht="13.5" hidden="1" outlineLevel="2" thickBot="1" x14ac:dyDescent="0.25">
      <c r="A1300" s="465"/>
      <c r="B1300" s="95">
        <v>810199</v>
      </c>
      <c r="C1300" s="14" t="s">
        <v>412</v>
      </c>
      <c r="D1300" s="58" t="s">
        <v>200</v>
      </c>
      <c r="E1300" s="66">
        <v>0</v>
      </c>
      <c r="F1300" s="13">
        <v>0</v>
      </c>
      <c r="G1300" s="13">
        <v>0</v>
      </c>
      <c r="H1300" s="68">
        <v>0</v>
      </c>
      <c r="I1300" s="66">
        <v>0</v>
      </c>
      <c r="J1300" s="13">
        <v>0</v>
      </c>
      <c r="K1300" s="13">
        <v>0</v>
      </c>
      <c r="L1300" s="68">
        <v>0</v>
      </c>
      <c r="M1300" s="66">
        <v>0</v>
      </c>
      <c r="N1300" s="13">
        <v>0</v>
      </c>
      <c r="O1300" s="13">
        <v>0</v>
      </c>
      <c r="P1300" s="68">
        <v>0</v>
      </c>
      <c r="Q1300" s="66">
        <v>0</v>
      </c>
      <c r="R1300" s="13">
        <v>0</v>
      </c>
      <c r="S1300" s="13">
        <v>0</v>
      </c>
      <c r="T1300" s="68">
        <v>0</v>
      </c>
      <c r="U1300" s="69">
        <v>0</v>
      </c>
      <c r="V1300" s="13">
        <v>0</v>
      </c>
      <c r="W1300" s="67">
        <v>0</v>
      </c>
      <c r="X1300" s="68">
        <v>0</v>
      </c>
      <c r="Y1300" s="65"/>
    </row>
    <row r="1301" spans="1:25" ht="13.5" hidden="1" outlineLevel="2" thickBot="1" x14ac:dyDescent="0.25">
      <c r="A1301" s="465"/>
      <c r="B1301" s="95">
        <v>810199</v>
      </c>
      <c r="C1301" s="14" t="s">
        <v>339</v>
      </c>
      <c r="D1301" s="35" t="s">
        <v>201</v>
      </c>
      <c r="E1301" s="66">
        <v>0</v>
      </c>
      <c r="F1301" s="13">
        <v>0</v>
      </c>
      <c r="G1301" s="13">
        <v>0</v>
      </c>
      <c r="H1301" s="68">
        <v>0</v>
      </c>
      <c r="I1301" s="66">
        <v>0</v>
      </c>
      <c r="J1301" s="13">
        <v>0</v>
      </c>
      <c r="K1301" s="13">
        <v>0</v>
      </c>
      <c r="L1301" s="68">
        <v>0</v>
      </c>
      <c r="M1301" s="66">
        <v>0</v>
      </c>
      <c r="N1301" s="13">
        <v>0</v>
      </c>
      <c r="O1301" s="13">
        <v>0</v>
      </c>
      <c r="P1301" s="68">
        <v>0</v>
      </c>
      <c r="Q1301" s="66">
        <v>0</v>
      </c>
      <c r="R1301" s="13">
        <v>0</v>
      </c>
      <c r="S1301" s="13">
        <v>0</v>
      </c>
      <c r="T1301" s="68">
        <v>0</v>
      </c>
      <c r="U1301" s="69">
        <v>0</v>
      </c>
      <c r="V1301" s="13">
        <v>0</v>
      </c>
      <c r="W1301" s="67">
        <v>0</v>
      </c>
      <c r="X1301" s="68">
        <v>0</v>
      </c>
      <c r="Y1301" s="65"/>
    </row>
    <row r="1302" spans="1:25" ht="13.5" hidden="1" outlineLevel="2" thickBot="1" x14ac:dyDescent="0.25">
      <c r="A1302" s="465"/>
      <c r="B1302" s="95">
        <v>810199</v>
      </c>
      <c r="C1302" s="164" t="s">
        <v>398</v>
      </c>
      <c r="D1302" s="35" t="s">
        <v>306</v>
      </c>
      <c r="E1302" s="66">
        <v>0</v>
      </c>
      <c r="F1302" s="13">
        <v>0</v>
      </c>
      <c r="G1302" s="13">
        <v>0</v>
      </c>
      <c r="H1302" s="68">
        <v>0</v>
      </c>
      <c r="I1302" s="66">
        <v>0</v>
      </c>
      <c r="J1302" s="13">
        <v>0</v>
      </c>
      <c r="K1302" s="13">
        <v>0</v>
      </c>
      <c r="L1302" s="68">
        <v>0</v>
      </c>
      <c r="M1302" s="66">
        <v>0</v>
      </c>
      <c r="N1302" s="13">
        <v>0</v>
      </c>
      <c r="O1302" s="13">
        <v>0</v>
      </c>
      <c r="P1302" s="68">
        <v>0</v>
      </c>
      <c r="Q1302" s="66">
        <v>0</v>
      </c>
      <c r="R1302" s="13">
        <v>0</v>
      </c>
      <c r="S1302" s="13">
        <v>0</v>
      </c>
      <c r="T1302" s="68">
        <v>0</v>
      </c>
      <c r="U1302" s="69">
        <v>0</v>
      </c>
      <c r="V1302" s="13">
        <v>0</v>
      </c>
      <c r="W1302" s="67">
        <v>0</v>
      </c>
      <c r="X1302" s="68">
        <v>0</v>
      </c>
      <c r="Y1302" s="65"/>
    </row>
    <row r="1303" spans="1:25" ht="13.5" hidden="1" outlineLevel="2" thickBot="1" x14ac:dyDescent="0.25">
      <c r="A1303" s="465"/>
      <c r="B1303" s="95">
        <v>810199</v>
      </c>
      <c r="C1303" s="14" t="s">
        <v>202</v>
      </c>
      <c r="D1303" s="35" t="s">
        <v>397</v>
      </c>
      <c r="E1303" s="70">
        <v>0</v>
      </c>
      <c r="F1303" s="149">
        <v>0</v>
      </c>
      <c r="G1303" s="149">
        <v>0</v>
      </c>
      <c r="H1303" s="68">
        <v>0</v>
      </c>
      <c r="I1303" s="70">
        <v>0</v>
      </c>
      <c r="J1303" s="149">
        <v>0</v>
      </c>
      <c r="K1303" s="149">
        <v>0</v>
      </c>
      <c r="L1303" s="68">
        <v>0</v>
      </c>
      <c r="M1303" s="70">
        <v>0</v>
      </c>
      <c r="N1303" s="149">
        <v>0</v>
      </c>
      <c r="O1303" s="149">
        <v>0</v>
      </c>
      <c r="P1303" s="68">
        <v>0</v>
      </c>
      <c r="Q1303" s="70">
        <v>0</v>
      </c>
      <c r="R1303" s="149">
        <v>0</v>
      </c>
      <c r="S1303" s="149">
        <v>0</v>
      </c>
      <c r="T1303" s="68">
        <v>0</v>
      </c>
      <c r="U1303" s="148">
        <v>0</v>
      </c>
      <c r="V1303" s="149">
        <v>0</v>
      </c>
      <c r="W1303" s="71">
        <v>0</v>
      </c>
      <c r="X1303" s="68">
        <v>0</v>
      </c>
      <c r="Y1303" s="65"/>
    </row>
    <row r="1304" spans="1:25" ht="12.75" customHeight="1" thickBot="1" x14ac:dyDescent="0.25">
      <c r="A1304" s="55"/>
      <c r="B1304" s="93"/>
      <c r="C1304" s="54" t="s">
        <v>28</v>
      </c>
      <c r="D1304" s="50"/>
      <c r="E1304" s="61">
        <v>1076</v>
      </c>
      <c r="F1304" s="62">
        <v>0</v>
      </c>
      <c r="G1304" s="63">
        <v>1</v>
      </c>
      <c r="H1304" s="64">
        <v>1077</v>
      </c>
      <c r="I1304" s="61">
        <v>1046</v>
      </c>
      <c r="J1304" s="62">
        <v>0</v>
      </c>
      <c r="K1304" s="63">
        <v>1</v>
      </c>
      <c r="L1304" s="64">
        <v>1047</v>
      </c>
      <c r="M1304" s="61">
        <v>927</v>
      </c>
      <c r="N1304" s="62">
        <v>0</v>
      </c>
      <c r="O1304" s="63">
        <v>1</v>
      </c>
      <c r="P1304" s="64">
        <v>928</v>
      </c>
      <c r="Q1304" s="61">
        <v>1104</v>
      </c>
      <c r="R1304" s="62">
        <v>0</v>
      </c>
      <c r="S1304" s="63">
        <v>2</v>
      </c>
      <c r="T1304" s="64">
        <v>1106</v>
      </c>
      <c r="U1304" s="61">
        <v>4153</v>
      </c>
      <c r="V1304" s="62">
        <v>0</v>
      </c>
      <c r="W1304" s="63">
        <v>5</v>
      </c>
      <c r="X1304" s="64">
        <v>4158</v>
      </c>
      <c r="Y1304" s="65"/>
    </row>
    <row r="1305" spans="1:25" s="106" customFormat="1" outlineLevel="1" x14ac:dyDescent="0.2">
      <c r="A1305" s="466">
        <v>810113</v>
      </c>
      <c r="B1305" s="97">
        <v>810113</v>
      </c>
      <c r="C1305" s="100" t="s">
        <v>139</v>
      </c>
      <c r="D1305" s="101" t="s">
        <v>265</v>
      </c>
      <c r="E1305" s="161">
        <v>1076</v>
      </c>
      <c r="F1305" s="162">
        <v>0</v>
      </c>
      <c r="G1305" s="162">
        <v>1</v>
      </c>
      <c r="H1305" s="104">
        <v>1077</v>
      </c>
      <c r="I1305" s="161">
        <v>1046</v>
      </c>
      <c r="J1305" s="162">
        <v>0</v>
      </c>
      <c r="K1305" s="162">
        <v>1</v>
      </c>
      <c r="L1305" s="104">
        <v>1047</v>
      </c>
      <c r="M1305" s="161">
        <v>927</v>
      </c>
      <c r="N1305" s="162">
        <v>0</v>
      </c>
      <c r="O1305" s="162">
        <v>1</v>
      </c>
      <c r="P1305" s="104">
        <v>928</v>
      </c>
      <c r="Q1305" s="161">
        <v>1104</v>
      </c>
      <c r="R1305" s="162">
        <v>0</v>
      </c>
      <c r="S1305" s="162">
        <v>2</v>
      </c>
      <c r="T1305" s="104">
        <v>1106</v>
      </c>
      <c r="U1305" s="161">
        <v>4153</v>
      </c>
      <c r="V1305" s="162">
        <v>0</v>
      </c>
      <c r="W1305" s="162">
        <v>5</v>
      </c>
      <c r="X1305" s="104">
        <v>4158</v>
      </c>
      <c r="Y1305" s="105"/>
    </row>
    <row r="1306" spans="1:25" outlineLevel="2" x14ac:dyDescent="0.2">
      <c r="A1306" s="467"/>
      <c r="B1306" s="95">
        <v>810113</v>
      </c>
      <c r="C1306" s="14" t="s">
        <v>411</v>
      </c>
      <c r="D1306" s="35" t="s">
        <v>198</v>
      </c>
      <c r="E1306" s="66">
        <v>920</v>
      </c>
      <c r="F1306" s="13">
        <v>0</v>
      </c>
      <c r="G1306" s="13">
        <v>1</v>
      </c>
      <c r="H1306" s="68">
        <v>921</v>
      </c>
      <c r="I1306" s="66">
        <v>1029</v>
      </c>
      <c r="J1306" s="13">
        <v>0</v>
      </c>
      <c r="K1306" s="13">
        <v>1</v>
      </c>
      <c r="L1306" s="68">
        <v>1030</v>
      </c>
      <c r="M1306" s="66">
        <v>926</v>
      </c>
      <c r="N1306" s="13">
        <v>0</v>
      </c>
      <c r="O1306" s="13">
        <v>1</v>
      </c>
      <c r="P1306" s="68">
        <v>927</v>
      </c>
      <c r="Q1306" s="66">
        <v>998</v>
      </c>
      <c r="R1306" s="13">
        <v>0</v>
      </c>
      <c r="S1306" s="13">
        <v>2</v>
      </c>
      <c r="T1306" s="68">
        <v>1000</v>
      </c>
      <c r="U1306" s="69">
        <v>3873</v>
      </c>
      <c r="V1306" s="13">
        <v>0</v>
      </c>
      <c r="W1306" s="67">
        <v>5</v>
      </c>
      <c r="X1306" s="68">
        <v>3878</v>
      </c>
      <c r="Y1306" s="65"/>
    </row>
    <row r="1307" spans="1:25" hidden="1" outlineLevel="2" x14ac:dyDescent="0.2">
      <c r="A1307" s="467"/>
      <c r="B1307" s="95">
        <v>810113</v>
      </c>
      <c r="C1307" s="14" t="s">
        <v>196</v>
      </c>
      <c r="D1307" s="35" t="s">
        <v>199</v>
      </c>
      <c r="E1307" s="66">
        <v>0</v>
      </c>
      <c r="F1307" s="13">
        <v>0</v>
      </c>
      <c r="G1307" s="13">
        <v>0</v>
      </c>
      <c r="H1307" s="68">
        <v>0</v>
      </c>
      <c r="I1307" s="66">
        <v>0</v>
      </c>
      <c r="J1307" s="13">
        <v>0</v>
      </c>
      <c r="K1307" s="13">
        <v>0</v>
      </c>
      <c r="L1307" s="68">
        <v>0</v>
      </c>
      <c r="M1307" s="66">
        <v>0</v>
      </c>
      <c r="N1307" s="13">
        <v>0</v>
      </c>
      <c r="O1307" s="13">
        <v>0</v>
      </c>
      <c r="P1307" s="68">
        <v>0</v>
      </c>
      <c r="Q1307" s="66">
        <v>0</v>
      </c>
      <c r="R1307" s="13">
        <v>0</v>
      </c>
      <c r="S1307" s="13">
        <v>0</v>
      </c>
      <c r="T1307" s="68">
        <v>0</v>
      </c>
      <c r="U1307" s="69">
        <v>0</v>
      </c>
      <c r="V1307" s="13">
        <v>0</v>
      </c>
      <c r="W1307" s="67">
        <v>0</v>
      </c>
      <c r="X1307" s="68">
        <v>0</v>
      </c>
      <c r="Y1307" s="65"/>
    </row>
    <row r="1308" spans="1:25" hidden="1" outlineLevel="2" x14ac:dyDescent="0.2">
      <c r="A1308" s="467"/>
      <c r="B1308" s="95">
        <v>810113</v>
      </c>
      <c r="C1308" s="14" t="s">
        <v>412</v>
      </c>
      <c r="D1308" s="35" t="s">
        <v>200</v>
      </c>
      <c r="E1308" s="66">
        <v>0</v>
      </c>
      <c r="F1308" s="13">
        <v>0</v>
      </c>
      <c r="G1308" s="13">
        <v>0</v>
      </c>
      <c r="H1308" s="68">
        <v>0</v>
      </c>
      <c r="I1308" s="66">
        <v>0</v>
      </c>
      <c r="J1308" s="13">
        <v>0</v>
      </c>
      <c r="K1308" s="13">
        <v>0</v>
      </c>
      <c r="L1308" s="68">
        <v>0</v>
      </c>
      <c r="M1308" s="66">
        <v>0</v>
      </c>
      <c r="N1308" s="13">
        <v>0</v>
      </c>
      <c r="O1308" s="13">
        <v>0</v>
      </c>
      <c r="P1308" s="68">
        <v>0</v>
      </c>
      <c r="Q1308" s="66">
        <v>0</v>
      </c>
      <c r="R1308" s="13">
        <v>0</v>
      </c>
      <c r="S1308" s="13">
        <v>0</v>
      </c>
      <c r="T1308" s="68">
        <v>0</v>
      </c>
      <c r="U1308" s="69">
        <v>0</v>
      </c>
      <c r="V1308" s="13">
        <v>0</v>
      </c>
      <c r="W1308" s="67">
        <v>0</v>
      </c>
      <c r="X1308" s="68">
        <v>0</v>
      </c>
      <c r="Y1308" s="65"/>
    </row>
    <row r="1309" spans="1:25" hidden="1" outlineLevel="2" x14ac:dyDescent="0.2">
      <c r="A1309" s="467"/>
      <c r="B1309" s="95">
        <v>810113</v>
      </c>
      <c r="C1309" s="14" t="s">
        <v>339</v>
      </c>
      <c r="D1309" s="35" t="s">
        <v>201</v>
      </c>
      <c r="E1309" s="66">
        <v>0</v>
      </c>
      <c r="F1309" s="13">
        <v>0</v>
      </c>
      <c r="G1309" s="13">
        <v>0</v>
      </c>
      <c r="H1309" s="68">
        <v>0</v>
      </c>
      <c r="I1309" s="66">
        <v>0</v>
      </c>
      <c r="J1309" s="13">
        <v>0</v>
      </c>
      <c r="K1309" s="13">
        <v>0</v>
      </c>
      <c r="L1309" s="68">
        <v>0</v>
      </c>
      <c r="M1309" s="66">
        <v>0</v>
      </c>
      <c r="N1309" s="13">
        <v>0</v>
      </c>
      <c r="O1309" s="13">
        <v>0</v>
      </c>
      <c r="P1309" s="68">
        <v>0</v>
      </c>
      <c r="Q1309" s="66">
        <v>0</v>
      </c>
      <c r="R1309" s="13">
        <v>0</v>
      </c>
      <c r="S1309" s="13">
        <v>0</v>
      </c>
      <c r="T1309" s="68">
        <v>0</v>
      </c>
      <c r="U1309" s="69">
        <v>0</v>
      </c>
      <c r="V1309" s="13">
        <v>0</v>
      </c>
      <c r="W1309" s="67">
        <v>0</v>
      </c>
      <c r="X1309" s="68">
        <v>0</v>
      </c>
      <c r="Y1309" s="65"/>
    </row>
    <row r="1310" spans="1:25" ht="13.5" outlineLevel="2" thickBot="1" x14ac:dyDescent="0.25">
      <c r="A1310" s="467"/>
      <c r="B1310" s="95">
        <v>810113</v>
      </c>
      <c r="C1310" s="164" t="s">
        <v>398</v>
      </c>
      <c r="D1310" s="35" t="s">
        <v>306</v>
      </c>
      <c r="E1310" s="66">
        <v>156</v>
      </c>
      <c r="F1310" s="13">
        <v>0</v>
      </c>
      <c r="G1310" s="13">
        <v>0</v>
      </c>
      <c r="H1310" s="68">
        <v>156</v>
      </c>
      <c r="I1310" s="66">
        <v>17</v>
      </c>
      <c r="J1310" s="13">
        <v>0</v>
      </c>
      <c r="K1310" s="13">
        <v>0</v>
      </c>
      <c r="L1310" s="68">
        <v>17</v>
      </c>
      <c r="M1310" s="66">
        <v>1</v>
      </c>
      <c r="N1310" s="13">
        <v>0</v>
      </c>
      <c r="O1310" s="13">
        <v>0</v>
      </c>
      <c r="P1310" s="68">
        <v>1</v>
      </c>
      <c r="Q1310" s="66">
        <v>106</v>
      </c>
      <c r="R1310" s="13">
        <v>0</v>
      </c>
      <c r="S1310" s="13">
        <v>0</v>
      </c>
      <c r="T1310" s="68">
        <v>106</v>
      </c>
      <c r="U1310" s="69">
        <v>280</v>
      </c>
      <c r="V1310" s="13">
        <v>0</v>
      </c>
      <c r="W1310" s="67">
        <v>0</v>
      </c>
      <c r="X1310" s="68">
        <v>280</v>
      </c>
      <c r="Y1310" s="65"/>
    </row>
    <row r="1311" spans="1:25" ht="13.5" hidden="1" outlineLevel="2" thickBot="1" x14ac:dyDescent="0.25">
      <c r="A1311" s="467"/>
      <c r="B1311" s="95">
        <v>810113</v>
      </c>
      <c r="C1311" s="14" t="s">
        <v>202</v>
      </c>
      <c r="D1311" s="35" t="s">
        <v>397</v>
      </c>
      <c r="E1311" s="70">
        <v>0</v>
      </c>
      <c r="F1311" s="149">
        <v>0</v>
      </c>
      <c r="G1311" s="149">
        <v>0</v>
      </c>
      <c r="H1311" s="68">
        <v>0</v>
      </c>
      <c r="I1311" s="70">
        <v>0</v>
      </c>
      <c r="J1311" s="149">
        <v>0</v>
      </c>
      <c r="K1311" s="149">
        <v>0</v>
      </c>
      <c r="L1311" s="68">
        <v>0</v>
      </c>
      <c r="M1311" s="70">
        <v>0</v>
      </c>
      <c r="N1311" s="149">
        <v>0</v>
      </c>
      <c r="O1311" s="149">
        <v>0</v>
      </c>
      <c r="P1311" s="68">
        <v>0</v>
      </c>
      <c r="Q1311" s="70">
        <v>0</v>
      </c>
      <c r="R1311" s="149">
        <v>0</v>
      </c>
      <c r="S1311" s="149">
        <v>0</v>
      </c>
      <c r="T1311" s="68">
        <v>0</v>
      </c>
      <c r="U1311" s="148">
        <v>0</v>
      </c>
      <c r="V1311" s="149">
        <v>0</v>
      </c>
      <c r="W1311" s="71">
        <v>0</v>
      </c>
      <c r="X1311" s="68">
        <v>0</v>
      </c>
      <c r="Y1311" s="65"/>
    </row>
    <row r="1312" spans="1:25" s="106" customFormat="1" ht="13.5" hidden="1" outlineLevel="1" collapsed="1" thickBot="1" x14ac:dyDescent="0.25">
      <c r="A1312" s="464">
        <v>810114</v>
      </c>
      <c r="B1312" s="97">
        <v>810114</v>
      </c>
      <c r="C1312" s="100" t="s">
        <v>140</v>
      </c>
      <c r="D1312" s="101" t="s">
        <v>265</v>
      </c>
      <c r="E1312" s="161">
        <v>0</v>
      </c>
      <c r="F1312" s="162">
        <v>0</v>
      </c>
      <c r="G1312" s="162">
        <v>0</v>
      </c>
      <c r="H1312" s="104">
        <v>0</v>
      </c>
      <c r="I1312" s="161">
        <v>0</v>
      </c>
      <c r="J1312" s="162">
        <v>0</v>
      </c>
      <c r="K1312" s="162">
        <v>0</v>
      </c>
      <c r="L1312" s="104">
        <v>0</v>
      </c>
      <c r="M1312" s="161">
        <v>0</v>
      </c>
      <c r="N1312" s="162">
        <v>0</v>
      </c>
      <c r="O1312" s="162">
        <v>0</v>
      </c>
      <c r="P1312" s="104">
        <v>0</v>
      </c>
      <c r="Q1312" s="161">
        <v>0</v>
      </c>
      <c r="R1312" s="162">
        <v>0</v>
      </c>
      <c r="S1312" s="162">
        <v>0</v>
      </c>
      <c r="T1312" s="104">
        <v>0</v>
      </c>
      <c r="U1312" s="161">
        <v>0</v>
      </c>
      <c r="V1312" s="162">
        <v>0</v>
      </c>
      <c r="W1312" s="162">
        <v>0</v>
      </c>
      <c r="X1312" s="104">
        <v>0</v>
      </c>
      <c r="Y1312" s="105"/>
    </row>
    <row r="1313" spans="1:25" ht="13.5" hidden="1" outlineLevel="2" thickBot="1" x14ac:dyDescent="0.25">
      <c r="A1313" s="465"/>
      <c r="B1313" s="95">
        <v>810114</v>
      </c>
      <c r="C1313" s="14" t="s">
        <v>411</v>
      </c>
      <c r="D1313" s="58" t="s">
        <v>198</v>
      </c>
      <c r="E1313" s="66">
        <v>0</v>
      </c>
      <c r="F1313" s="13">
        <v>0</v>
      </c>
      <c r="G1313" s="13">
        <v>0</v>
      </c>
      <c r="H1313" s="68">
        <v>0</v>
      </c>
      <c r="I1313" s="66">
        <v>0</v>
      </c>
      <c r="J1313" s="13">
        <v>0</v>
      </c>
      <c r="K1313" s="13">
        <v>0</v>
      </c>
      <c r="L1313" s="68">
        <v>0</v>
      </c>
      <c r="M1313" s="66">
        <v>0</v>
      </c>
      <c r="N1313" s="13">
        <v>0</v>
      </c>
      <c r="O1313" s="13">
        <v>0</v>
      </c>
      <c r="P1313" s="68">
        <v>0</v>
      </c>
      <c r="Q1313" s="66">
        <v>0</v>
      </c>
      <c r="R1313" s="13">
        <v>0</v>
      </c>
      <c r="S1313" s="13">
        <v>0</v>
      </c>
      <c r="T1313" s="68">
        <v>0</v>
      </c>
      <c r="U1313" s="69">
        <v>0</v>
      </c>
      <c r="V1313" s="13">
        <v>0</v>
      </c>
      <c r="W1313" s="67">
        <v>0</v>
      </c>
      <c r="X1313" s="68">
        <v>0</v>
      </c>
      <c r="Y1313" s="65"/>
    </row>
    <row r="1314" spans="1:25" ht="13.5" hidden="1" outlineLevel="2" thickBot="1" x14ac:dyDescent="0.25">
      <c r="A1314" s="465"/>
      <c r="B1314" s="95">
        <v>810114</v>
      </c>
      <c r="C1314" s="14" t="s">
        <v>196</v>
      </c>
      <c r="D1314" s="58" t="s">
        <v>199</v>
      </c>
      <c r="E1314" s="66">
        <v>0</v>
      </c>
      <c r="F1314" s="13">
        <v>0</v>
      </c>
      <c r="G1314" s="13">
        <v>0</v>
      </c>
      <c r="H1314" s="68">
        <v>0</v>
      </c>
      <c r="I1314" s="66">
        <v>0</v>
      </c>
      <c r="J1314" s="13">
        <v>0</v>
      </c>
      <c r="K1314" s="13">
        <v>0</v>
      </c>
      <c r="L1314" s="68">
        <v>0</v>
      </c>
      <c r="M1314" s="66">
        <v>0</v>
      </c>
      <c r="N1314" s="13">
        <v>0</v>
      </c>
      <c r="O1314" s="13">
        <v>0</v>
      </c>
      <c r="P1314" s="68">
        <v>0</v>
      </c>
      <c r="Q1314" s="66">
        <v>0</v>
      </c>
      <c r="R1314" s="13">
        <v>0</v>
      </c>
      <c r="S1314" s="13">
        <v>0</v>
      </c>
      <c r="T1314" s="68">
        <v>0</v>
      </c>
      <c r="U1314" s="69">
        <v>0</v>
      </c>
      <c r="V1314" s="13">
        <v>0</v>
      </c>
      <c r="W1314" s="67">
        <v>0</v>
      </c>
      <c r="X1314" s="68">
        <v>0</v>
      </c>
      <c r="Y1314" s="65"/>
    </row>
    <row r="1315" spans="1:25" ht="13.5" hidden="1" outlineLevel="2" thickBot="1" x14ac:dyDescent="0.25">
      <c r="A1315" s="465"/>
      <c r="B1315" s="95">
        <v>810114</v>
      </c>
      <c r="C1315" s="14" t="s">
        <v>412</v>
      </c>
      <c r="D1315" s="58" t="s">
        <v>200</v>
      </c>
      <c r="E1315" s="66">
        <v>0</v>
      </c>
      <c r="F1315" s="13">
        <v>0</v>
      </c>
      <c r="G1315" s="13">
        <v>0</v>
      </c>
      <c r="H1315" s="68">
        <v>0</v>
      </c>
      <c r="I1315" s="66">
        <v>0</v>
      </c>
      <c r="J1315" s="13">
        <v>0</v>
      </c>
      <c r="K1315" s="13">
        <v>0</v>
      </c>
      <c r="L1315" s="68">
        <v>0</v>
      </c>
      <c r="M1315" s="66">
        <v>0</v>
      </c>
      <c r="N1315" s="13">
        <v>0</v>
      </c>
      <c r="O1315" s="13">
        <v>0</v>
      </c>
      <c r="P1315" s="68">
        <v>0</v>
      </c>
      <c r="Q1315" s="66">
        <v>0</v>
      </c>
      <c r="R1315" s="13">
        <v>0</v>
      </c>
      <c r="S1315" s="13">
        <v>0</v>
      </c>
      <c r="T1315" s="68">
        <v>0</v>
      </c>
      <c r="U1315" s="69">
        <v>0</v>
      </c>
      <c r="V1315" s="13">
        <v>0</v>
      </c>
      <c r="W1315" s="67">
        <v>0</v>
      </c>
      <c r="X1315" s="68">
        <v>0</v>
      </c>
      <c r="Y1315" s="65"/>
    </row>
    <row r="1316" spans="1:25" ht="13.5" hidden="1" outlineLevel="2" thickBot="1" x14ac:dyDescent="0.25">
      <c r="A1316" s="465"/>
      <c r="B1316" s="95">
        <v>810114</v>
      </c>
      <c r="C1316" s="14" t="s">
        <v>339</v>
      </c>
      <c r="D1316" s="35" t="s">
        <v>201</v>
      </c>
      <c r="E1316" s="66">
        <v>0</v>
      </c>
      <c r="F1316" s="13">
        <v>0</v>
      </c>
      <c r="G1316" s="13">
        <v>0</v>
      </c>
      <c r="H1316" s="68">
        <v>0</v>
      </c>
      <c r="I1316" s="66">
        <v>0</v>
      </c>
      <c r="J1316" s="13">
        <v>0</v>
      </c>
      <c r="K1316" s="13">
        <v>0</v>
      </c>
      <c r="L1316" s="68">
        <v>0</v>
      </c>
      <c r="M1316" s="66">
        <v>0</v>
      </c>
      <c r="N1316" s="13">
        <v>0</v>
      </c>
      <c r="O1316" s="13">
        <v>0</v>
      </c>
      <c r="P1316" s="68">
        <v>0</v>
      </c>
      <c r="Q1316" s="66">
        <v>0</v>
      </c>
      <c r="R1316" s="13">
        <v>0</v>
      </c>
      <c r="S1316" s="13">
        <v>0</v>
      </c>
      <c r="T1316" s="68">
        <v>0</v>
      </c>
      <c r="U1316" s="69">
        <v>0</v>
      </c>
      <c r="V1316" s="13">
        <v>0</v>
      </c>
      <c r="W1316" s="67">
        <v>0</v>
      </c>
      <c r="X1316" s="68">
        <v>0</v>
      </c>
      <c r="Y1316" s="65"/>
    </row>
    <row r="1317" spans="1:25" ht="13.5" hidden="1" outlineLevel="2" thickBot="1" x14ac:dyDescent="0.25">
      <c r="A1317" s="465"/>
      <c r="B1317" s="95">
        <v>810114</v>
      </c>
      <c r="C1317" s="164" t="s">
        <v>398</v>
      </c>
      <c r="D1317" s="35" t="s">
        <v>306</v>
      </c>
      <c r="E1317" s="66">
        <v>0</v>
      </c>
      <c r="F1317" s="13">
        <v>0</v>
      </c>
      <c r="G1317" s="13">
        <v>0</v>
      </c>
      <c r="H1317" s="68">
        <v>0</v>
      </c>
      <c r="I1317" s="66">
        <v>0</v>
      </c>
      <c r="J1317" s="13">
        <v>0</v>
      </c>
      <c r="K1317" s="13">
        <v>0</v>
      </c>
      <c r="L1317" s="68">
        <v>0</v>
      </c>
      <c r="M1317" s="66">
        <v>0</v>
      </c>
      <c r="N1317" s="13">
        <v>0</v>
      </c>
      <c r="O1317" s="13">
        <v>0</v>
      </c>
      <c r="P1317" s="68">
        <v>0</v>
      </c>
      <c r="Q1317" s="66">
        <v>0</v>
      </c>
      <c r="R1317" s="13">
        <v>0</v>
      </c>
      <c r="S1317" s="13">
        <v>0</v>
      </c>
      <c r="T1317" s="68">
        <v>0</v>
      </c>
      <c r="U1317" s="69">
        <v>0</v>
      </c>
      <c r="V1317" s="13">
        <v>0</v>
      </c>
      <c r="W1317" s="67">
        <v>0</v>
      </c>
      <c r="X1317" s="68">
        <v>0</v>
      </c>
      <c r="Y1317" s="65"/>
    </row>
    <row r="1318" spans="1:25" ht="13.5" hidden="1" outlineLevel="2" thickBot="1" x14ac:dyDescent="0.25">
      <c r="A1318" s="465"/>
      <c r="B1318" s="95">
        <v>810114</v>
      </c>
      <c r="C1318" s="14" t="s">
        <v>202</v>
      </c>
      <c r="D1318" s="35" t="s">
        <v>397</v>
      </c>
      <c r="E1318" s="70">
        <v>0</v>
      </c>
      <c r="F1318" s="149">
        <v>0</v>
      </c>
      <c r="G1318" s="149">
        <v>0</v>
      </c>
      <c r="H1318" s="68">
        <v>0</v>
      </c>
      <c r="I1318" s="70">
        <v>0</v>
      </c>
      <c r="J1318" s="149">
        <v>0</v>
      </c>
      <c r="K1318" s="149">
        <v>0</v>
      </c>
      <c r="L1318" s="68">
        <v>0</v>
      </c>
      <c r="M1318" s="70">
        <v>0</v>
      </c>
      <c r="N1318" s="149">
        <v>0</v>
      </c>
      <c r="O1318" s="149">
        <v>0</v>
      </c>
      <c r="P1318" s="68">
        <v>0</v>
      </c>
      <c r="Q1318" s="70">
        <v>0</v>
      </c>
      <c r="R1318" s="149">
        <v>0</v>
      </c>
      <c r="S1318" s="149">
        <v>0</v>
      </c>
      <c r="T1318" s="68">
        <v>0</v>
      </c>
      <c r="U1318" s="148">
        <v>0</v>
      </c>
      <c r="V1318" s="149">
        <v>0</v>
      </c>
      <c r="W1318" s="71">
        <v>0</v>
      </c>
      <c r="X1318" s="68">
        <v>0</v>
      </c>
      <c r="Y1318" s="65"/>
    </row>
    <row r="1319" spans="1:25" ht="12.75" customHeight="1" thickBot="1" x14ac:dyDescent="0.25">
      <c r="A1319" s="55"/>
      <c r="B1319" s="93"/>
      <c r="C1319" s="54" t="s">
        <v>29</v>
      </c>
      <c r="D1319" s="50"/>
      <c r="E1319" s="61">
        <v>15684</v>
      </c>
      <c r="F1319" s="62">
        <v>879</v>
      </c>
      <c r="G1319" s="62">
        <v>1465</v>
      </c>
      <c r="H1319" s="64">
        <v>18028</v>
      </c>
      <c r="I1319" s="61">
        <v>17621</v>
      </c>
      <c r="J1319" s="62">
        <v>1009</v>
      </c>
      <c r="K1319" s="62">
        <v>1712</v>
      </c>
      <c r="L1319" s="64">
        <v>20342</v>
      </c>
      <c r="M1319" s="61">
        <v>17812</v>
      </c>
      <c r="N1319" s="62">
        <v>1082</v>
      </c>
      <c r="O1319" s="62">
        <v>1792</v>
      </c>
      <c r="P1319" s="64">
        <v>20686</v>
      </c>
      <c r="Q1319" s="61">
        <v>17693</v>
      </c>
      <c r="R1319" s="62">
        <v>1054</v>
      </c>
      <c r="S1319" s="62">
        <v>1827</v>
      </c>
      <c r="T1319" s="64">
        <v>20574</v>
      </c>
      <c r="U1319" s="61">
        <v>68810</v>
      </c>
      <c r="V1319" s="62">
        <v>4024</v>
      </c>
      <c r="W1319" s="62">
        <v>6796</v>
      </c>
      <c r="X1319" s="64">
        <v>79630</v>
      </c>
      <c r="Y1319" s="65"/>
    </row>
    <row r="1320" spans="1:25" s="106" customFormat="1" outlineLevel="1" x14ac:dyDescent="0.2">
      <c r="A1320" s="466">
        <v>810077</v>
      </c>
      <c r="B1320" s="97">
        <v>810077</v>
      </c>
      <c r="C1320" s="100" t="s">
        <v>141</v>
      </c>
      <c r="D1320" s="101" t="s">
        <v>265</v>
      </c>
      <c r="E1320" s="161">
        <v>5194</v>
      </c>
      <c r="F1320" s="162">
        <v>301</v>
      </c>
      <c r="G1320" s="162">
        <v>546</v>
      </c>
      <c r="H1320" s="104">
        <v>6041</v>
      </c>
      <c r="I1320" s="161">
        <v>6700</v>
      </c>
      <c r="J1320" s="162">
        <v>348</v>
      </c>
      <c r="K1320" s="162">
        <v>746</v>
      </c>
      <c r="L1320" s="104">
        <v>7794</v>
      </c>
      <c r="M1320" s="161">
        <v>6916</v>
      </c>
      <c r="N1320" s="162">
        <v>388</v>
      </c>
      <c r="O1320" s="162">
        <v>772</v>
      </c>
      <c r="P1320" s="104">
        <v>8076</v>
      </c>
      <c r="Q1320" s="161">
        <v>5848</v>
      </c>
      <c r="R1320" s="162">
        <v>353</v>
      </c>
      <c r="S1320" s="162">
        <v>740</v>
      </c>
      <c r="T1320" s="104">
        <v>6941</v>
      </c>
      <c r="U1320" s="161">
        <v>24658</v>
      </c>
      <c r="V1320" s="162">
        <v>1390</v>
      </c>
      <c r="W1320" s="162">
        <v>2804</v>
      </c>
      <c r="X1320" s="104">
        <v>28852</v>
      </c>
      <c r="Y1320" s="105"/>
    </row>
    <row r="1321" spans="1:25" outlineLevel="2" x14ac:dyDescent="0.2">
      <c r="A1321" s="467"/>
      <c r="B1321" s="95">
        <v>810077</v>
      </c>
      <c r="C1321" s="14" t="s">
        <v>411</v>
      </c>
      <c r="D1321" s="35" t="s">
        <v>198</v>
      </c>
      <c r="E1321" s="66">
        <v>2484</v>
      </c>
      <c r="F1321" s="13">
        <v>143</v>
      </c>
      <c r="G1321" s="13">
        <v>252</v>
      </c>
      <c r="H1321" s="68">
        <v>2879</v>
      </c>
      <c r="I1321" s="66">
        <v>4373</v>
      </c>
      <c r="J1321" s="13">
        <v>244</v>
      </c>
      <c r="K1321" s="13">
        <v>427</v>
      </c>
      <c r="L1321" s="68">
        <v>5044</v>
      </c>
      <c r="M1321" s="66">
        <v>2459</v>
      </c>
      <c r="N1321" s="13">
        <v>162</v>
      </c>
      <c r="O1321" s="13">
        <v>313</v>
      </c>
      <c r="P1321" s="68">
        <v>2934</v>
      </c>
      <c r="Q1321" s="66">
        <v>2530</v>
      </c>
      <c r="R1321" s="13">
        <v>139</v>
      </c>
      <c r="S1321" s="13">
        <v>288</v>
      </c>
      <c r="T1321" s="68">
        <v>2957</v>
      </c>
      <c r="U1321" s="69">
        <v>11846</v>
      </c>
      <c r="V1321" s="13">
        <v>688</v>
      </c>
      <c r="W1321" s="67">
        <v>1280</v>
      </c>
      <c r="X1321" s="68">
        <v>13814</v>
      </c>
      <c r="Y1321" s="65"/>
    </row>
    <row r="1322" spans="1:25" outlineLevel="2" x14ac:dyDescent="0.2">
      <c r="A1322" s="467"/>
      <c r="B1322" s="95">
        <v>810077</v>
      </c>
      <c r="C1322" s="14" t="s">
        <v>196</v>
      </c>
      <c r="D1322" s="35" t="s">
        <v>199</v>
      </c>
      <c r="E1322" s="66">
        <v>1263</v>
      </c>
      <c r="F1322" s="13">
        <v>59</v>
      </c>
      <c r="G1322" s="13">
        <v>175</v>
      </c>
      <c r="H1322" s="68">
        <v>1497</v>
      </c>
      <c r="I1322" s="66">
        <v>1442</v>
      </c>
      <c r="J1322" s="13">
        <v>57</v>
      </c>
      <c r="K1322" s="13">
        <v>233</v>
      </c>
      <c r="L1322" s="68">
        <v>1732</v>
      </c>
      <c r="M1322" s="66">
        <v>1383</v>
      </c>
      <c r="N1322" s="13">
        <v>56</v>
      </c>
      <c r="O1322" s="13">
        <v>242</v>
      </c>
      <c r="P1322" s="68">
        <v>1681</v>
      </c>
      <c r="Q1322" s="66">
        <v>1359</v>
      </c>
      <c r="R1322" s="13">
        <v>81</v>
      </c>
      <c r="S1322" s="13">
        <v>265</v>
      </c>
      <c r="T1322" s="68">
        <v>1705</v>
      </c>
      <c r="U1322" s="69">
        <v>5447</v>
      </c>
      <c r="V1322" s="13">
        <v>253</v>
      </c>
      <c r="W1322" s="67">
        <v>915</v>
      </c>
      <c r="X1322" s="68">
        <v>6615</v>
      </c>
      <c r="Y1322" s="65"/>
    </row>
    <row r="1323" spans="1:25" outlineLevel="2" x14ac:dyDescent="0.2">
      <c r="A1323" s="467"/>
      <c r="B1323" s="95">
        <v>810077</v>
      </c>
      <c r="C1323" s="14" t="s">
        <v>412</v>
      </c>
      <c r="D1323" s="35" t="s">
        <v>200</v>
      </c>
      <c r="E1323" s="66">
        <v>60</v>
      </c>
      <c r="F1323" s="13">
        <v>3</v>
      </c>
      <c r="G1323" s="13">
        <v>7</v>
      </c>
      <c r="H1323" s="68">
        <v>70</v>
      </c>
      <c r="I1323" s="66">
        <v>58</v>
      </c>
      <c r="J1323" s="13">
        <v>4</v>
      </c>
      <c r="K1323" s="13">
        <v>6</v>
      </c>
      <c r="L1323" s="68">
        <v>68</v>
      </c>
      <c r="M1323" s="66">
        <v>124</v>
      </c>
      <c r="N1323" s="13">
        <v>6</v>
      </c>
      <c r="O1323" s="13">
        <v>10</v>
      </c>
      <c r="P1323" s="68">
        <v>140</v>
      </c>
      <c r="Q1323" s="66">
        <v>113</v>
      </c>
      <c r="R1323" s="13">
        <v>6</v>
      </c>
      <c r="S1323" s="13">
        <v>11</v>
      </c>
      <c r="T1323" s="68">
        <v>130</v>
      </c>
      <c r="U1323" s="69">
        <v>355</v>
      </c>
      <c r="V1323" s="13">
        <v>19</v>
      </c>
      <c r="W1323" s="67">
        <v>34</v>
      </c>
      <c r="X1323" s="68">
        <v>408</v>
      </c>
      <c r="Y1323" s="65"/>
    </row>
    <row r="1324" spans="1:25" outlineLevel="2" x14ac:dyDescent="0.2">
      <c r="A1324" s="467"/>
      <c r="B1324" s="95">
        <v>810077</v>
      </c>
      <c r="C1324" s="14" t="s">
        <v>339</v>
      </c>
      <c r="D1324" s="35" t="s">
        <v>201</v>
      </c>
      <c r="E1324" s="66">
        <v>31</v>
      </c>
      <c r="F1324" s="13">
        <v>2</v>
      </c>
      <c r="G1324" s="13">
        <v>7</v>
      </c>
      <c r="H1324" s="68">
        <v>40</v>
      </c>
      <c r="I1324" s="66">
        <v>107</v>
      </c>
      <c r="J1324" s="13">
        <v>5</v>
      </c>
      <c r="K1324" s="13">
        <v>9</v>
      </c>
      <c r="L1324" s="68">
        <v>121</v>
      </c>
      <c r="M1324" s="66">
        <v>0</v>
      </c>
      <c r="N1324" s="13">
        <v>0</v>
      </c>
      <c r="O1324" s="13">
        <v>0</v>
      </c>
      <c r="P1324" s="68">
        <v>0</v>
      </c>
      <c r="Q1324" s="66">
        <v>0</v>
      </c>
      <c r="R1324" s="13">
        <v>0</v>
      </c>
      <c r="S1324" s="13">
        <v>0</v>
      </c>
      <c r="T1324" s="68">
        <v>0</v>
      </c>
      <c r="U1324" s="69">
        <v>138</v>
      </c>
      <c r="V1324" s="13">
        <v>7</v>
      </c>
      <c r="W1324" s="67">
        <v>16</v>
      </c>
      <c r="X1324" s="68">
        <v>161</v>
      </c>
      <c r="Y1324" s="65"/>
    </row>
    <row r="1325" spans="1:25" outlineLevel="2" x14ac:dyDescent="0.2">
      <c r="A1325" s="467"/>
      <c r="B1325" s="95">
        <v>810077</v>
      </c>
      <c r="C1325" s="164" t="s">
        <v>398</v>
      </c>
      <c r="D1325" s="35" t="s">
        <v>306</v>
      </c>
      <c r="E1325" s="66">
        <v>1250</v>
      </c>
      <c r="F1325" s="13">
        <v>91</v>
      </c>
      <c r="G1325" s="13">
        <v>96</v>
      </c>
      <c r="H1325" s="68">
        <v>1437</v>
      </c>
      <c r="I1325" s="66">
        <v>629</v>
      </c>
      <c r="J1325" s="13">
        <v>31</v>
      </c>
      <c r="K1325" s="13">
        <v>57</v>
      </c>
      <c r="L1325" s="68">
        <v>717</v>
      </c>
      <c r="M1325" s="66">
        <v>2893</v>
      </c>
      <c r="N1325" s="13">
        <v>160</v>
      </c>
      <c r="O1325" s="13">
        <v>203</v>
      </c>
      <c r="P1325" s="68">
        <v>3256</v>
      </c>
      <c r="Q1325" s="66">
        <v>1806</v>
      </c>
      <c r="R1325" s="13">
        <v>122</v>
      </c>
      <c r="S1325" s="13">
        <v>170</v>
      </c>
      <c r="T1325" s="68">
        <v>2098</v>
      </c>
      <c r="U1325" s="69">
        <v>6578</v>
      </c>
      <c r="V1325" s="13">
        <v>404</v>
      </c>
      <c r="W1325" s="67">
        <v>526</v>
      </c>
      <c r="X1325" s="68">
        <v>7508</v>
      </c>
      <c r="Y1325" s="65"/>
    </row>
    <row r="1326" spans="1:25" outlineLevel="2" x14ac:dyDescent="0.2">
      <c r="A1326" s="467"/>
      <c r="B1326" s="95">
        <v>810077</v>
      </c>
      <c r="C1326" s="14" t="s">
        <v>202</v>
      </c>
      <c r="D1326" s="35" t="s">
        <v>397</v>
      </c>
      <c r="E1326" s="70">
        <v>106</v>
      </c>
      <c r="F1326" s="149">
        <v>3</v>
      </c>
      <c r="G1326" s="149">
        <v>9</v>
      </c>
      <c r="H1326" s="68">
        <v>118</v>
      </c>
      <c r="I1326" s="70">
        <v>91</v>
      </c>
      <c r="J1326" s="149">
        <v>7</v>
      </c>
      <c r="K1326" s="149">
        <v>14</v>
      </c>
      <c r="L1326" s="68">
        <v>112</v>
      </c>
      <c r="M1326" s="70">
        <v>57</v>
      </c>
      <c r="N1326" s="149">
        <v>4</v>
      </c>
      <c r="O1326" s="149">
        <v>4</v>
      </c>
      <c r="P1326" s="68">
        <v>65</v>
      </c>
      <c r="Q1326" s="70">
        <v>40</v>
      </c>
      <c r="R1326" s="149">
        <v>5</v>
      </c>
      <c r="S1326" s="149">
        <v>6</v>
      </c>
      <c r="T1326" s="68">
        <v>51</v>
      </c>
      <c r="U1326" s="70">
        <v>294</v>
      </c>
      <c r="V1326" s="149">
        <v>19</v>
      </c>
      <c r="W1326" s="149">
        <v>33</v>
      </c>
      <c r="X1326" s="68">
        <v>346</v>
      </c>
      <c r="Y1326" s="65"/>
    </row>
    <row r="1327" spans="1:25" outlineLevel="3" x14ac:dyDescent="0.2">
      <c r="A1327" s="467"/>
      <c r="B1327" s="95">
        <v>810077</v>
      </c>
      <c r="C1327" s="39" t="s">
        <v>44</v>
      </c>
      <c r="D1327" s="35">
        <v>1</v>
      </c>
      <c r="E1327" s="66">
        <v>19</v>
      </c>
      <c r="F1327" s="13">
        <v>2</v>
      </c>
      <c r="G1327" s="13">
        <v>4</v>
      </c>
      <c r="H1327" s="68">
        <v>25</v>
      </c>
      <c r="I1327" s="66">
        <v>18</v>
      </c>
      <c r="J1327" s="13">
        <v>1</v>
      </c>
      <c r="K1327" s="13">
        <v>5</v>
      </c>
      <c r="L1327" s="68">
        <v>24</v>
      </c>
      <c r="M1327" s="66">
        <v>6</v>
      </c>
      <c r="N1327" s="13">
        <v>0</v>
      </c>
      <c r="O1327" s="13">
        <v>1</v>
      </c>
      <c r="P1327" s="68">
        <v>7</v>
      </c>
      <c r="Q1327" s="66">
        <v>17</v>
      </c>
      <c r="R1327" s="13">
        <v>1</v>
      </c>
      <c r="S1327" s="13">
        <v>1</v>
      </c>
      <c r="T1327" s="68">
        <v>19</v>
      </c>
      <c r="U1327" s="69">
        <v>60</v>
      </c>
      <c r="V1327" s="13">
        <v>4</v>
      </c>
      <c r="W1327" s="67">
        <v>11</v>
      </c>
      <c r="X1327" s="68">
        <v>75</v>
      </c>
      <c r="Y1327" s="65"/>
    </row>
    <row r="1328" spans="1:25" ht="12.75" hidden="1" customHeight="1" outlineLevel="3" x14ac:dyDescent="0.2">
      <c r="A1328" s="467"/>
      <c r="B1328" s="95">
        <v>810077</v>
      </c>
      <c r="C1328" s="39" t="s">
        <v>44</v>
      </c>
      <c r="D1328" s="35">
        <v>2</v>
      </c>
      <c r="E1328" s="66">
        <v>0</v>
      </c>
      <c r="F1328" s="13">
        <v>0</v>
      </c>
      <c r="G1328" s="13">
        <v>0</v>
      </c>
      <c r="H1328" s="68">
        <v>0</v>
      </c>
      <c r="I1328" s="66">
        <v>0</v>
      </c>
      <c r="J1328" s="13">
        <v>0</v>
      </c>
      <c r="K1328" s="13">
        <v>0</v>
      </c>
      <c r="L1328" s="68">
        <v>0</v>
      </c>
      <c r="M1328" s="66">
        <v>0</v>
      </c>
      <c r="N1328" s="13">
        <v>0</v>
      </c>
      <c r="O1328" s="13">
        <v>0</v>
      </c>
      <c r="P1328" s="68">
        <v>0</v>
      </c>
      <c r="Q1328" s="66">
        <v>0</v>
      </c>
      <c r="R1328" s="13">
        <v>0</v>
      </c>
      <c r="S1328" s="13">
        <v>0</v>
      </c>
      <c r="T1328" s="68">
        <v>0</v>
      </c>
      <c r="U1328" s="69">
        <v>0</v>
      </c>
      <c r="V1328" s="13">
        <v>0</v>
      </c>
      <c r="W1328" s="67">
        <v>0</v>
      </c>
      <c r="X1328" s="68">
        <v>0</v>
      </c>
      <c r="Y1328" s="65"/>
    </row>
    <row r="1329" spans="1:25" outlineLevel="3" x14ac:dyDescent="0.2">
      <c r="A1329" s="467"/>
      <c r="B1329" s="95">
        <v>810077</v>
      </c>
      <c r="C1329" s="39" t="s">
        <v>45</v>
      </c>
      <c r="D1329" s="35">
        <v>3</v>
      </c>
      <c r="E1329" s="66">
        <v>0</v>
      </c>
      <c r="F1329" s="13">
        <v>0</v>
      </c>
      <c r="G1329" s="13">
        <v>0</v>
      </c>
      <c r="H1329" s="68">
        <v>0</v>
      </c>
      <c r="I1329" s="66">
        <v>9</v>
      </c>
      <c r="J1329" s="13">
        <v>1</v>
      </c>
      <c r="K1329" s="13">
        <v>3</v>
      </c>
      <c r="L1329" s="68">
        <v>13</v>
      </c>
      <c r="M1329" s="66">
        <v>6</v>
      </c>
      <c r="N1329" s="13">
        <v>1</v>
      </c>
      <c r="O1329" s="13">
        <v>0</v>
      </c>
      <c r="P1329" s="68">
        <v>7</v>
      </c>
      <c r="Q1329" s="66">
        <v>0</v>
      </c>
      <c r="R1329" s="13">
        <v>0</v>
      </c>
      <c r="S1329" s="13">
        <v>0</v>
      </c>
      <c r="T1329" s="68">
        <v>0</v>
      </c>
      <c r="U1329" s="69">
        <v>15</v>
      </c>
      <c r="V1329" s="13">
        <v>2</v>
      </c>
      <c r="W1329" s="67">
        <v>3</v>
      </c>
      <c r="X1329" s="68">
        <v>20</v>
      </c>
      <c r="Y1329" s="65"/>
    </row>
    <row r="1330" spans="1:25" outlineLevel="3" x14ac:dyDescent="0.2">
      <c r="A1330" s="467"/>
      <c r="B1330" s="95">
        <v>810077</v>
      </c>
      <c r="C1330" s="39" t="s">
        <v>45</v>
      </c>
      <c r="D1330" s="35">
        <v>4</v>
      </c>
      <c r="E1330" s="66">
        <v>0</v>
      </c>
      <c r="F1330" s="13">
        <v>0</v>
      </c>
      <c r="G1330" s="13">
        <v>0</v>
      </c>
      <c r="H1330" s="68">
        <v>0</v>
      </c>
      <c r="I1330" s="66">
        <v>3</v>
      </c>
      <c r="J1330" s="13">
        <v>0</v>
      </c>
      <c r="K1330" s="13">
        <v>0</v>
      </c>
      <c r="L1330" s="68">
        <v>3</v>
      </c>
      <c r="M1330" s="66">
        <v>2</v>
      </c>
      <c r="N1330" s="13">
        <v>0</v>
      </c>
      <c r="O1330" s="13">
        <v>0</v>
      </c>
      <c r="P1330" s="68">
        <v>2</v>
      </c>
      <c r="Q1330" s="66">
        <v>0</v>
      </c>
      <c r="R1330" s="13">
        <v>1</v>
      </c>
      <c r="S1330" s="13">
        <v>0</v>
      </c>
      <c r="T1330" s="68">
        <v>1</v>
      </c>
      <c r="U1330" s="69">
        <v>5</v>
      </c>
      <c r="V1330" s="13">
        <v>1</v>
      </c>
      <c r="W1330" s="67">
        <v>0</v>
      </c>
      <c r="X1330" s="68">
        <v>6</v>
      </c>
      <c r="Y1330" s="65"/>
    </row>
    <row r="1331" spans="1:25" outlineLevel="3" x14ac:dyDescent="0.2">
      <c r="A1331" s="467"/>
      <c r="B1331" s="95">
        <v>810077</v>
      </c>
      <c r="C1331" s="39" t="s">
        <v>46</v>
      </c>
      <c r="D1331" s="35">
        <v>5</v>
      </c>
      <c r="E1331" s="66">
        <v>3</v>
      </c>
      <c r="F1331" s="13">
        <v>0</v>
      </c>
      <c r="G1331" s="13">
        <v>0</v>
      </c>
      <c r="H1331" s="68">
        <v>3</v>
      </c>
      <c r="I1331" s="66">
        <v>2</v>
      </c>
      <c r="J1331" s="13">
        <v>0</v>
      </c>
      <c r="K1331" s="13">
        <v>0</v>
      </c>
      <c r="L1331" s="68">
        <v>2</v>
      </c>
      <c r="M1331" s="66">
        <v>5</v>
      </c>
      <c r="N1331" s="13">
        <v>0</v>
      </c>
      <c r="O1331" s="13">
        <v>0</v>
      </c>
      <c r="P1331" s="68">
        <v>5</v>
      </c>
      <c r="Q1331" s="66">
        <v>0</v>
      </c>
      <c r="R1331" s="13">
        <v>0</v>
      </c>
      <c r="S1331" s="13">
        <v>0</v>
      </c>
      <c r="T1331" s="68">
        <v>0</v>
      </c>
      <c r="U1331" s="69">
        <v>10</v>
      </c>
      <c r="V1331" s="13">
        <v>0</v>
      </c>
      <c r="W1331" s="67">
        <v>0</v>
      </c>
      <c r="X1331" s="68">
        <v>10</v>
      </c>
      <c r="Y1331" s="65"/>
    </row>
    <row r="1332" spans="1:25" hidden="1" outlineLevel="3" x14ac:dyDescent="0.2">
      <c r="A1332" s="467"/>
      <c r="B1332" s="95">
        <v>810077</v>
      </c>
      <c r="C1332" s="39" t="s">
        <v>47</v>
      </c>
      <c r="D1332" s="35">
        <v>6</v>
      </c>
      <c r="E1332" s="66">
        <v>0</v>
      </c>
      <c r="F1332" s="13">
        <v>0</v>
      </c>
      <c r="G1332" s="13">
        <v>0</v>
      </c>
      <c r="H1332" s="68">
        <v>0</v>
      </c>
      <c r="I1332" s="66">
        <v>0</v>
      </c>
      <c r="J1332" s="13">
        <v>0</v>
      </c>
      <c r="K1332" s="13">
        <v>0</v>
      </c>
      <c r="L1332" s="68">
        <v>0</v>
      </c>
      <c r="M1332" s="66">
        <v>0</v>
      </c>
      <c r="N1332" s="13">
        <v>0</v>
      </c>
      <c r="O1332" s="13">
        <v>0</v>
      </c>
      <c r="P1332" s="68">
        <v>0</v>
      </c>
      <c r="Q1332" s="66">
        <v>0</v>
      </c>
      <c r="R1332" s="13">
        <v>0</v>
      </c>
      <c r="S1332" s="13">
        <v>0</v>
      </c>
      <c r="T1332" s="68">
        <v>0</v>
      </c>
      <c r="U1332" s="69">
        <v>0</v>
      </c>
      <c r="V1332" s="13">
        <v>0</v>
      </c>
      <c r="W1332" s="67">
        <v>0</v>
      </c>
      <c r="X1332" s="68">
        <v>0</v>
      </c>
      <c r="Y1332" s="65"/>
    </row>
    <row r="1333" spans="1:25" hidden="1" outlineLevel="3" x14ac:dyDescent="0.2">
      <c r="A1333" s="467"/>
      <c r="B1333" s="95">
        <v>810077</v>
      </c>
      <c r="C1333" s="39" t="s">
        <v>47</v>
      </c>
      <c r="D1333" s="35">
        <v>7</v>
      </c>
      <c r="E1333" s="66">
        <v>0</v>
      </c>
      <c r="F1333" s="13">
        <v>0</v>
      </c>
      <c r="G1333" s="13">
        <v>0</v>
      </c>
      <c r="H1333" s="68">
        <v>0</v>
      </c>
      <c r="I1333" s="66">
        <v>0</v>
      </c>
      <c r="J1333" s="13">
        <v>0</v>
      </c>
      <c r="K1333" s="13">
        <v>0</v>
      </c>
      <c r="L1333" s="68">
        <v>0</v>
      </c>
      <c r="M1333" s="66">
        <v>0</v>
      </c>
      <c r="N1333" s="13">
        <v>0</v>
      </c>
      <c r="O1333" s="13">
        <v>0</v>
      </c>
      <c r="P1333" s="68">
        <v>0</v>
      </c>
      <c r="Q1333" s="66">
        <v>0</v>
      </c>
      <c r="R1333" s="13">
        <v>0</v>
      </c>
      <c r="S1333" s="13">
        <v>0</v>
      </c>
      <c r="T1333" s="68">
        <v>0</v>
      </c>
      <c r="U1333" s="69">
        <v>0</v>
      </c>
      <c r="V1333" s="13">
        <v>0</v>
      </c>
      <c r="W1333" s="67">
        <v>0</v>
      </c>
      <c r="X1333" s="68">
        <v>0</v>
      </c>
      <c r="Y1333" s="65"/>
    </row>
    <row r="1334" spans="1:25" hidden="1" outlineLevel="3" x14ac:dyDescent="0.2">
      <c r="A1334" s="467"/>
      <c r="B1334" s="95">
        <v>810077</v>
      </c>
      <c r="C1334" s="39" t="s">
        <v>72</v>
      </c>
      <c r="D1334" s="35">
        <v>8</v>
      </c>
      <c r="E1334" s="66">
        <v>0</v>
      </c>
      <c r="F1334" s="13">
        <v>0</v>
      </c>
      <c r="G1334" s="13">
        <v>0</v>
      </c>
      <c r="H1334" s="68">
        <v>0</v>
      </c>
      <c r="I1334" s="66">
        <v>0</v>
      </c>
      <c r="J1334" s="13">
        <v>0</v>
      </c>
      <c r="K1334" s="13">
        <v>0</v>
      </c>
      <c r="L1334" s="68">
        <v>0</v>
      </c>
      <c r="M1334" s="66">
        <v>0</v>
      </c>
      <c r="N1334" s="13">
        <v>0</v>
      </c>
      <c r="O1334" s="13">
        <v>0</v>
      </c>
      <c r="P1334" s="68">
        <v>0</v>
      </c>
      <c r="Q1334" s="66">
        <v>0</v>
      </c>
      <c r="R1334" s="13">
        <v>0</v>
      </c>
      <c r="S1334" s="13">
        <v>0</v>
      </c>
      <c r="T1334" s="68">
        <v>0</v>
      </c>
      <c r="U1334" s="69">
        <v>0</v>
      </c>
      <c r="V1334" s="13">
        <v>0</v>
      </c>
      <c r="W1334" s="67">
        <v>0</v>
      </c>
      <c r="X1334" s="68">
        <v>0</v>
      </c>
      <c r="Y1334" s="65"/>
    </row>
    <row r="1335" spans="1:25" hidden="1" outlineLevel="3" x14ac:dyDescent="0.2">
      <c r="A1335" s="467"/>
      <c r="B1335" s="95">
        <v>810077</v>
      </c>
      <c r="C1335" s="39" t="s">
        <v>203</v>
      </c>
      <c r="D1335" s="35">
        <v>9</v>
      </c>
      <c r="E1335" s="66">
        <v>0</v>
      </c>
      <c r="F1335" s="13">
        <v>0</v>
      </c>
      <c r="G1335" s="13">
        <v>0</v>
      </c>
      <c r="H1335" s="68">
        <v>0</v>
      </c>
      <c r="I1335" s="66">
        <v>0</v>
      </c>
      <c r="J1335" s="13">
        <v>0</v>
      </c>
      <c r="K1335" s="13">
        <v>0</v>
      </c>
      <c r="L1335" s="68">
        <v>0</v>
      </c>
      <c r="M1335" s="66">
        <v>0</v>
      </c>
      <c r="N1335" s="13">
        <v>0</v>
      </c>
      <c r="O1335" s="13">
        <v>0</v>
      </c>
      <c r="P1335" s="68">
        <v>0</v>
      </c>
      <c r="Q1335" s="66">
        <v>0</v>
      </c>
      <c r="R1335" s="13">
        <v>0</v>
      </c>
      <c r="S1335" s="13">
        <v>0</v>
      </c>
      <c r="T1335" s="68">
        <v>0</v>
      </c>
      <c r="U1335" s="69">
        <v>0</v>
      </c>
      <c r="V1335" s="13">
        <v>0</v>
      </c>
      <c r="W1335" s="67">
        <v>0</v>
      </c>
      <c r="X1335" s="68">
        <v>0</v>
      </c>
      <c r="Y1335" s="65"/>
    </row>
    <row r="1336" spans="1:25" hidden="1" outlineLevel="3" x14ac:dyDescent="0.2">
      <c r="A1336" s="467"/>
      <c r="B1336" s="95">
        <v>810077</v>
      </c>
      <c r="C1336" s="39" t="s">
        <v>170</v>
      </c>
      <c r="D1336" s="35">
        <v>10</v>
      </c>
      <c r="E1336" s="66">
        <v>0</v>
      </c>
      <c r="F1336" s="13">
        <v>0</v>
      </c>
      <c r="G1336" s="13">
        <v>0</v>
      </c>
      <c r="H1336" s="68">
        <v>0</v>
      </c>
      <c r="I1336" s="66">
        <v>0</v>
      </c>
      <c r="J1336" s="13">
        <v>0</v>
      </c>
      <c r="K1336" s="13">
        <v>0</v>
      </c>
      <c r="L1336" s="68">
        <v>0</v>
      </c>
      <c r="M1336" s="66">
        <v>0</v>
      </c>
      <c r="N1336" s="13">
        <v>0</v>
      </c>
      <c r="O1336" s="13">
        <v>0</v>
      </c>
      <c r="P1336" s="68">
        <v>0</v>
      </c>
      <c r="Q1336" s="66">
        <v>0</v>
      </c>
      <c r="R1336" s="13">
        <v>0</v>
      </c>
      <c r="S1336" s="13">
        <v>0</v>
      </c>
      <c r="T1336" s="68">
        <v>0</v>
      </c>
      <c r="U1336" s="69">
        <v>0</v>
      </c>
      <c r="V1336" s="13">
        <v>0</v>
      </c>
      <c r="W1336" s="67">
        <v>0</v>
      </c>
      <c r="X1336" s="68">
        <v>0</v>
      </c>
      <c r="Y1336" s="65"/>
    </row>
    <row r="1337" spans="1:25" hidden="1" outlineLevel="3" x14ac:dyDescent="0.2">
      <c r="A1337" s="467"/>
      <c r="B1337" s="95">
        <v>810077</v>
      </c>
      <c r="C1337" s="39" t="s">
        <v>170</v>
      </c>
      <c r="D1337" s="35">
        <v>11</v>
      </c>
      <c r="E1337" s="66">
        <v>0</v>
      </c>
      <c r="F1337" s="13">
        <v>0</v>
      </c>
      <c r="G1337" s="13">
        <v>0</v>
      </c>
      <c r="H1337" s="68">
        <v>0</v>
      </c>
      <c r="I1337" s="66">
        <v>0</v>
      </c>
      <c r="J1337" s="13">
        <v>0</v>
      </c>
      <c r="K1337" s="13">
        <v>0</v>
      </c>
      <c r="L1337" s="68">
        <v>0</v>
      </c>
      <c r="M1337" s="66">
        <v>0</v>
      </c>
      <c r="N1337" s="13">
        <v>0</v>
      </c>
      <c r="O1337" s="13">
        <v>0</v>
      </c>
      <c r="P1337" s="68">
        <v>0</v>
      </c>
      <c r="Q1337" s="66">
        <v>0</v>
      </c>
      <c r="R1337" s="13">
        <v>0</v>
      </c>
      <c r="S1337" s="13">
        <v>0</v>
      </c>
      <c r="T1337" s="68">
        <v>0</v>
      </c>
      <c r="U1337" s="69">
        <v>0</v>
      </c>
      <c r="V1337" s="13">
        <v>0</v>
      </c>
      <c r="W1337" s="67">
        <v>0</v>
      </c>
      <c r="X1337" s="68">
        <v>0</v>
      </c>
      <c r="Y1337" s="65"/>
    </row>
    <row r="1338" spans="1:25" hidden="1" outlineLevel="3" x14ac:dyDescent="0.2">
      <c r="A1338" s="467"/>
      <c r="B1338" s="95">
        <v>810077</v>
      </c>
      <c r="C1338" s="39" t="s">
        <v>58</v>
      </c>
      <c r="D1338" s="35">
        <v>12</v>
      </c>
      <c r="E1338" s="66">
        <v>0</v>
      </c>
      <c r="F1338" s="13">
        <v>0</v>
      </c>
      <c r="G1338" s="13">
        <v>0</v>
      </c>
      <c r="H1338" s="68">
        <v>0</v>
      </c>
      <c r="I1338" s="66">
        <v>0</v>
      </c>
      <c r="J1338" s="13">
        <v>0</v>
      </c>
      <c r="K1338" s="13">
        <v>0</v>
      </c>
      <c r="L1338" s="68">
        <v>0</v>
      </c>
      <c r="M1338" s="66">
        <v>0</v>
      </c>
      <c r="N1338" s="13">
        <v>0</v>
      </c>
      <c r="O1338" s="13">
        <v>0</v>
      </c>
      <c r="P1338" s="68">
        <v>0</v>
      </c>
      <c r="Q1338" s="66">
        <v>0</v>
      </c>
      <c r="R1338" s="13">
        <v>0</v>
      </c>
      <c r="S1338" s="13">
        <v>0</v>
      </c>
      <c r="T1338" s="68">
        <v>0</v>
      </c>
      <c r="U1338" s="69">
        <v>0</v>
      </c>
      <c r="V1338" s="13">
        <v>0</v>
      </c>
      <c r="W1338" s="67">
        <v>0</v>
      </c>
      <c r="X1338" s="68">
        <v>0</v>
      </c>
      <c r="Y1338" s="65"/>
    </row>
    <row r="1339" spans="1:25" hidden="1" outlineLevel="3" x14ac:dyDescent="0.2">
      <c r="A1339" s="467"/>
      <c r="B1339" s="95">
        <v>810077</v>
      </c>
      <c r="C1339" s="39" t="s">
        <v>58</v>
      </c>
      <c r="D1339" s="35">
        <v>13</v>
      </c>
      <c r="E1339" s="66">
        <v>0</v>
      </c>
      <c r="F1339" s="13">
        <v>0</v>
      </c>
      <c r="G1339" s="13">
        <v>0</v>
      </c>
      <c r="H1339" s="68">
        <v>0</v>
      </c>
      <c r="I1339" s="66">
        <v>0</v>
      </c>
      <c r="J1339" s="13">
        <v>0</v>
      </c>
      <c r="K1339" s="13">
        <v>0</v>
      </c>
      <c r="L1339" s="68">
        <v>0</v>
      </c>
      <c r="M1339" s="66">
        <v>0</v>
      </c>
      <c r="N1339" s="13">
        <v>0</v>
      </c>
      <c r="O1339" s="13">
        <v>0</v>
      </c>
      <c r="P1339" s="68">
        <v>0</v>
      </c>
      <c r="Q1339" s="66">
        <v>0</v>
      </c>
      <c r="R1339" s="13">
        <v>0</v>
      </c>
      <c r="S1339" s="13">
        <v>0</v>
      </c>
      <c r="T1339" s="68">
        <v>0</v>
      </c>
      <c r="U1339" s="69">
        <v>0</v>
      </c>
      <c r="V1339" s="13">
        <v>0</v>
      </c>
      <c r="W1339" s="67">
        <v>0</v>
      </c>
      <c r="X1339" s="68">
        <v>0</v>
      </c>
      <c r="Y1339" s="65"/>
    </row>
    <row r="1340" spans="1:25" hidden="1" outlineLevel="3" x14ac:dyDescent="0.2">
      <c r="A1340" s="467"/>
      <c r="B1340" s="95">
        <v>810077</v>
      </c>
      <c r="C1340" s="39" t="s">
        <v>58</v>
      </c>
      <c r="D1340" s="35">
        <v>14</v>
      </c>
      <c r="E1340" s="66">
        <v>0</v>
      </c>
      <c r="F1340" s="13">
        <v>0</v>
      </c>
      <c r="G1340" s="13">
        <v>0</v>
      </c>
      <c r="H1340" s="68">
        <v>0</v>
      </c>
      <c r="I1340" s="66">
        <v>0</v>
      </c>
      <c r="J1340" s="13">
        <v>0</v>
      </c>
      <c r="K1340" s="13">
        <v>0</v>
      </c>
      <c r="L1340" s="68">
        <v>0</v>
      </c>
      <c r="M1340" s="66">
        <v>0</v>
      </c>
      <c r="N1340" s="13">
        <v>0</v>
      </c>
      <c r="O1340" s="13">
        <v>0</v>
      </c>
      <c r="P1340" s="68">
        <v>0</v>
      </c>
      <c r="Q1340" s="66">
        <v>0</v>
      </c>
      <c r="R1340" s="13">
        <v>0</v>
      </c>
      <c r="S1340" s="13">
        <v>0</v>
      </c>
      <c r="T1340" s="68">
        <v>0</v>
      </c>
      <c r="U1340" s="69">
        <v>0</v>
      </c>
      <c r="V1340" s="13">
        <v>0</v>
      </c>
      <c r="W1340" s="67">
        <v>0</v>
      </c>
      <c r="X1340" s="68">
        <v>0</v>
      </c>
      <c r="Y1340" s="65"/>
    </row>
    <row r="1341" spans="1:25" hidden="1" outlineLevel="3" x14ac:dyDescent="0.2">
      <c r="A1341" s="467"/>
      <c r="B1341" s="95">
        <v>810077</v>
      </c>
      <c r="C1341" s="39" t="s">
        <v>58</v>
      </c>
      <c r="D1341" s="35">
        <v>15</v>
      </c>
      <c r="E1341" s="66">
        <v>0</v>
      </c>
      <c r="F1341" s="13">
        <v>0</v>
      </c>
      <c r="G1341" s="13">
        <v>0</v>
      </c>
      <c r="H1341" s="68">
        <v>0</v>
      </c>
      <c r="I1341" s="66">
        <v>0</v>
      </c>
      <c r="J1341" s="13">
        <v>0</v>
      </c>
      <c r="K1341" s="13">
        <v>0</v>
      </c>
      <c r="L1341" s="68">
        <v>0</v>
      </c>
      <c r="M1341" s="66">
        <v>0</v>
      </c>
      <c r="N1341" s="13">
        <v>0</v>
      </c>
      <c r="O1341" s="13">
        <v>0</v>
      </c>
      <c r="P1341" s="68">
        <v>0</v>
      </c>
      <c r="Q1341" s="66">
        <v>0</v>
      </c>
      <c r="R1341" s="13">
        <v>0</v>
      </c>
      <c r="S1341" s="13">
        <v>0</v>
      </c>
      <c r="T1341" s="68">
        <v>0</v>
      </c>
      <c r="U1341" s="69">
        <v>0</v>
      </c>
      <c r="V1341" s="13">
        <v>0</v>
      </c>
      <c r="W1341" s="67">
        <v>0</v>
      </c>
      <c r="X1341" s="68">
        <v>0</v>
      </c>
      <c r="Y1341" s="65"/>
    </row>
    <row r="1342" spans="1:25" hidden="1" outlineLevel="3" x14ac:dyDescent="0.2">
      <c r="A1342" s="467"/>
      <c r="B1342" s="95">
        <v>810077</v>
      </c>
      <c r="C1342" s="39" t="s">
        <v>58</v>
      </c>
      <c r="D1342" s="35">
        <v>16</v>
      </c>
      <c r="E1342" s="66">
        <v>0</v>
      </c>
      <c r="F1342" s="13">
        <v>0</v>
      </c>
      <c r="G1342" s="13">
        <v>0</v>
      </c>
      <c r="H1342" s="68">
        <v>0</v>
      </c>
      <c r="I1342" s="66">
        <v>0</v>
      </c>
      <c r="J1342" s="13">
        <v>0</v>
      </c>
      <c r="K1342" s="13">
        <v>0</v>
      </c>
      <c r="L1342" s="68">
        <v>0</v>
      </c>
      <c r="M1342" s="66">
        <v>0</v>
      </c>
      <c r="N1342" s="13">
        <v>0</v>
      </c>
      <c r="O1342" s="13">
        <v>0</v>
      </c>
      <c r="P1342" s="68">
        <v>0</v>
      </c>
      <c r="Q1342" s="66">
        <v>0</v>
      </c>
      <c r="R1342" s="13">
        <v>0</v>
      </c>
      <c r="S1342" s="13">
        <v>0</v>
      </c>
      <c r="T1342" s="68">
        <v>0</v>
      </c>
      <c r="U1342" s="69">
        <v>0</v>
      </c>
      <c r="V1342" s="13">
        <v>0</v>
      </c>
      <c r="W1342" s="67">
        <v>0</v>
      </c>
      <c r="X1342" s="68">
        <v>0</v>
      </c>
      <c r="Y1342" s="65"/>
    </row>
    <row r="1343" spans="1:25" hidden="1" outlineLevel="3" x14ac:dyDescent="0.2">
      <c r="A1343" s="467"/>
      <c r="B1343" s="95">
        <v>810077</v>
      </c>
      <c r="C1343" s="39" t="s">
        <v>58</v>
      </c>
      <c r="D1343" s="35">
        <v>17</v>
      </c>
      <c r="E1343" s="66">
        <v>0</v>
      </c>
      <c r="F1343" s="13">
        <v>0</v>
      </c>
      <c r="G1343" s="13">
        <v>0</v>
      </c>
      <c r="H1343" s="68">
        <v>0</v>
      </c>
      <c r="I1343" s="66">
        <v>0</v>
      </c>
      <c r="J1343" s="13">
        <v>0</v>
      </c>
      <c r="K1343" s="13">
        <v>0</v>
      </c>
      <c r="L1343" s="68">
        <v>0</v>
      </c>
      <c r="M1343" s="66">
        <v>0</v>
      </c>
      <c r="N1343" s="13">
        <v>0</v>
      </c>
      <c r="O1343" s="13">
        <v>0</v>
      </c>
      <c r="P1343" s="68">
        <v>0</v>
      </c>
      <c r="Q1343" s="66">
        <v>0</v>
      </c>
      <c r="R1343" s="13">
        <v>0</v>
      </c>
      <c r="S1343" s="13">
        <v>0</v>
      </c>
      <c r="T1343" s="68">
        <v>0</v>
      </c>
      <c r="U1343" s="69">
        <v>0</v>
      </c>
      <c r="V1343" s="13">
        <v>0</v>
      </c>
      <c r="W1343" s="67">
        <v>0</v>
      </c>
      <c r="X1343" s="68">
        <v>0</v>
      </c>
      <c r="Y1343" s="65"/>
    </row>
    <row r="1344" spans="1:25" hidden="1" outlineLevel="3" x14ac:dyDescent="0.2">
      <c r="A1344" s="467"/>
      <c r="B1344" s="95">
        <v>810077</v>
      </c>
      <c r="C1344" s="39" t="s">
        <v>55</v>
      </c>
      <c r="D1344" s="35">
        <v>18</v>
      </c>
      <c r="E1344" s="66">
        <v>0</v>
      </c>
      <c r="F1344" s="13">
        <v>0</v>
      </c>
      <c r="G1344" s="13">
        <v>0</v>
      </c>
      <c r="H1344" s="68">
        <v>0</v>
      </c>
      <c r="I1344" s="66">
        <v>0</v>
      </c>
      <c r="J1344" s="13">
        <v>0</v>
      </c>
      <c r="K1344" s="13">
        <v>0</v>
      </c>
      <c r="L1344" s="68">
        <v>0</v>
      </c>
      <c r="M1344" s="66">
        <v>0</v>
      </c>
      <c r="N1344" s="13">
        <v>0</v>
      </c>
      <c r="O1344" s="13">
        <v>0</v>
      </c>
      <c r="P1344" s="68">
        <v>0</v>
      </c>
      <c r="Q1344" s="66">
        <v>0</v>
      </c>
      <c r="R1344" s="13">
        <v>0</v>
      </c>
      <c r="S1344" s="13">
        <v>0</v>
      </c>
      <c r="T1344" s="68">
        <v>0</v>
      </c>
      <c r="U1344" s="69">
        <v>0</v>
      </c>
      <c r="V1344" s="13">
        <v>0</v>
      </c>
      <c r="W1344" s="67">
        <v>0</v>
      </c>
      <c r="X1344" s="68">
        <v>0</v>
      </c>
      <c r="Y1344" s="65"/>
    </row>
    <row r="1345" spans="1:25" hidden="1" outlineLevel="3" x14ac:dyDescent="0.2">
      <c r="A1345" s="467"/>
      <c r="B1345" s="95">
        <v>810077</v>
      </c>
      <c r="C1345" s="39" t="s">
        <v>55</v>
      </c>
      <c r="D1345" s="35">
        <v>19</v>
      </c>
      <c r="E1345" s="66">
        <v>0</v>
      </c>
      <c r="F1345" s="13">
        <v>0</v>
      </c>
      <c r="G1345" s="13">
        <v>0</v>
      </c>
      <c r="H1345" s="68">
        <v>0</v>
      </c>
      <c r="I1345" s="66">
        <v>0</v>
      </c>
      <c r="J1345" s="13">
        <v>0</v>
      </c>
      <c r="K1345" s="13">
        <v>0</v>
      </c>
      <c r="L1345" s="68">
        <v>0</v>
      </c>
      <c r="M1345" s="66">
        <v>0</v>
      </c>
      <c r="N1345" s="13">
        <v>0</v>
      </c>
      <c r="O1345" s="13">
        <v>0</v>
      </c>
      <c r="P1345" s="68">
        <v>0</v>
      </c>
      <c r="Q1345" s="66">
        <v>0</v>
      </c>
      <c r="R1345" s="13">
        <v>0</v>
      </c>
      <c r="S1345" s="13">
        <v>0</v>
      </c>
      <c r="T1345" s="68">
        <v>0</v>
      </c>
      <c r="U1345" s="69">
        <v>0</v>
      </c>
      <c r="V1345" s="13">
        <v>0</v>
      </c>
      <c r="W1345" s="67">
        <v>0</v>
      </c>
      <c r="X1345" s="68">
        <v>0</v>
      </c>
      <c r="Y1345" s="65"/>
    </row>
    <row r="1346" spans="1:25" outlineLevel="3" x14ac:dyDescent="0.2">
      <c r="A1346" s="467"/>
      <c r="B1346" s="95">
        <v>810077</v>
      </c>
      <c r="C1346" s="39" t="s">
        <v>48</v>
      </c>
      <c r="D1346" s="35">
        <v>20</v>
      </c>
      <c r="E1346" s="66">
        <v>27</v>
      </c>
      <c r="F1346" s="13">
        <v>0</v>
      </c>
      <c r="G1346" s="13">
        <v>2</v>
      </c>
      <c r="H1346" s="68">
        <v>29</v>
      </c>
      <c r="I1346" s="66">
        <v>27</v>
      </c>
      <c r="J1346" s="13">
        <v>2</v>
      </c>
      <c r="K1346" s="13">
        <v>5</v>
      </c>
      <c r="L1346" s="68">
        <v>34</v>
      </c>
      <c r="M1346" s="66">
        <v>2</v>
      </c>
      <c r="N1346" s="13">
        <v>0</v>
      </c>
      <c r="O1346" s="13">
        <v>0</v>
      </c>
      <c r="P1346" s="68">
        <v>2</v>
      </c>
      <c r="Q1346" s="66">
        <v>0</v>
      </c>
      <c r="R1346" s="13">
        <v>0</v>
      </c>
      <c r="S1346" s="13">
        <v>0</v>
      </c>
      <c r="T1346" s="68">
        <v>0</v>
      </c>
      <c r="U1346" s="69">
        <v>56</v>
      </c>
      <c r="V1346" s="13">
        <v>2</v>
      </c>
      <c r="W1346" s="67">
        <v>7</v>
      </c>
      <c r="X1346" s="68">
        <v>65</v>
      </c>
      <c r="Y1346" s="65"/>
    </row>
    <row r="1347" spans="1:25" hidden="1" outlineLevel="3" x14ac:dyDescent="0.2">
      <c r="A1347" s="467"/>
      <c r="B1347" s="95">
        <v>810077</v>
      </c>
      <c r="C1347" s="39" t="s">
        <v>48</v>
      </c>
      <c r="D1347" s="35">
        <v>21</v>
      </c>
      <c r="E1347" s="66">
        <v>0</v>
      </c>
      <c r="F1347" s="13">
        <v>0</v>
      </c>
      <c r="G1347" s="13">
        <v>0</v>
      </c>
      <c r="H1347" s="68">
        <v>0</v>
      </c>
      <c r="I1347" s="66">
        <v>0</v>
      </c>
      <c r="J1347" s="13">
        <v>0</v>
      </c>
      <c r="K1347" s="13">
        <v>0</v>
      </c>
      <c r="L1347" s="68">
        <v>0</v>
      </c>
      <c r="M1347" s="66">
        <v>0</v>
      </c>
      <c r="N1347" s="13">
        <v>0</v>
      </c>
      <c r="O1347" s="13">
        <v>0</v>
      </c>
      <c r="P1347" s="68">
        <v>0</v>
      </c>
      <c r="Q1347" s="66">
        <v>0</v>
      </c>
      <c r="R1347" s="13">
        <v>0</v>
      </c>
      <c r="S1347" s="13">
        <v>0</v>
      </c>
      <c r="T1347" s="68">
        <v>0</v>
      </c>
      <c r="U1347" s="69">
        <v>0</v>
      </c>
      <c r="V1347" s="13">
        <v>0</v>
      </c>
      <c r="W1347" s="67">
        <v>0</v>
      </c>
      <c r="X1347" s="68">
        <v>0</v>
      </c>
      <c r="Y1347" s="65"/>
    </row>
    <row r="1348" spans="1:25" hidden="1" outlineLevel="3" x14ac:dyDescent="0.2">
      <c r="A1348" s="467"/>
      <c r="B1348" s="95">
        <v>810077</v>
      </c>
      <c r="C1348" s="39" t="s">
        <v>48</v>
      </c>
      <c r="D1348" s="35">
        <v>22</v>
      </c>
      <c r="E1348" s="66">
        <v>0</v>
      </c>
      <c r="F1348" s="13">
        <v>0</v>
      </c>
      <c r="G1348" s="13">
        <v>0</v>
      </c>
      <c r="H1348" s="68">
        <v>0</v>
      </c>
      <c r="I1348" s="66">
        <v>0</v>
      </c>
      <c r="J1348" s="13">
        <v>0</v>
      </c>
      <c r="K1348" s="13">
        <v>0</v>
      </c>
      <c r="L1348" s="68">
        <v>0</v>
      </c>
      <c r="M1348" s="66">
        <v>0</v>
      </c>
      <c r="N1348" s="13">
        <v>0</v>
      </c>
      <c r="O1348" s="13">
        <v>0</v>
      </c>
      <c r="P1348" s="68">
        <v>0</v>
      </c>
      <c r="Q1348" s="66">
        <v>0</v>
      </c>
      <c r="R1348" s="13">
        <v>0</v>
      </c>
      <c r="S1348" s="13">
        <v>0</v>
      </c>
      <c r="T1348" s="68">
        <v>0</v>
      </c>
      <c r="U1348" s="69">
        <v>0</v>
      </c>
      <c r="V1348" s="13">
        <v>0</v>
      </c>
      <c r="W1348" s="67">
        <v>0</v>
      </c>
      <c r="X1348" s="68">
        <v>0</v>
      </c>
      <c r="Y1348" s="65"/>
    </row>
    <row r="1349" spans="1:25" hidden="1" outlineLevel="3" x14ac:dyDescent="0.2">
      <c r="A1349" s="467"/>
      <c r="B1349" s="95">
        <v>810077</v>
      </c>
      <c r="C1349" s="39" t="s">
        <v>48</v>
      </c>
      <c r="D1349" s="35">
        <v>23</v>
      </c>
      <c r="E1349" s="66">
        <v>0</v>
      </c>
      <c r="F1349" s="13">
        <v>0</v>
      </c>
      <c r="G1349" s="13">
        <v>0</v>
      </c>
      <c r="H1349" s="68">
        <v>0</v>
      </c>
      <c r="I1349" s="66">
        <v>0</v>
      </c>
      <c r="J1349" s="13">
        <v>0</v>
      </c>
      <c r="K1349" s="13">
        <v>0</v>
      </c>
      <c r="L1349" s="68">
        <v>0</v>
      </c>
      <c r="M1349" s="66">
        <v>0</v>
      </c>
      <c r="N1349" s="13">
        <v>0</v>
      </c>
      <c r="O1349" s="13">
        <v>0</v>
      </c>
      <c r="P1349" s="68">
        <v>0</v>
      </c>
      <c r="Q1349" s="66">
        <v>0</v>
      </c>
      <c r="R1349" s="13">
        <v>0</v>
      </c>
      <c r="S1349" s="13">
        <v>0</v>
      </c>
      <c r="T1349" s="68">
        <v>0</v>
      </c>
      <c r="U1349" s="69">
        <v>0</v>
      </c>
      <c r="V1349" s="13">
        <v>0</v>
      </c>
      <c r="W1349" s="67">
        <v>0</v>
      </c>
      <c r="X1349" s="68">
        <v>0</v>
      </c>
      <c r="Y1349" s="65"/>
    </row>
    <row r="1350" spans="1:25" hidden="1" outlineLevel="3" x14ac:dyDescent="0.2">
      <c r="A1350" s="467"/>
      <c r="B1350" s="95">
        <v>810077</v>
      </c>
      <c r="C1350" s="39" t="s">
        <v>48</v>
      </c>
      <c r="D1350" s="35">
        <v>24</v>
      </c>
      <c r="E1350" s="66">
        <v>0</v>
      </c>
      <c r="F1350" s="13">
        <v>0</v>
      </c>
      <c r="G1350" s="13">
        <v>0</v>
      </c>
      <c r="H1350" s="68">
        <v>0</v>
      </c>
      <c r="I1350" s="66">
        <v>0</v>
      </c>
      <c r="J1350" s="13">
        <v>0</v>
      </c>
      <c r="K1350" s="13">
        <v>0</v>
      </c>
      <c r="L1350" s="68">
        <v>0</v>
      </c>
      <c r="M1350" s="66">
        <v>0</v>
      </c>
      <c r="N1350" s="13">
        <v>0</v>
      </c>
      <c r="O1350" s="13">
        <v>0</v>
      </c>
      <c r="P1350" s="68">
        <v>0</v>
      </c>
      <c r="Q1350" s="66">
        <v>0</v>
      </c>
      <c r="R1350" s="13">
        <v>0</v>
      </c>
      <c r="S1350" s="13">
        <v>0</v>
      </c>
      <c r="T1350" s="68">
        <v>0</v>
      </c>
      <c r="U1350" s="69">
        <v>0</v>
      </c>
      <c r="V1350" s="13">
        <v>0</v>
      </c>
      <c r="W1350" s="67">
        <v>0</v>
      </c>
      <c r="X1350" s="68">
        <v>0</v>
      </c>
      <c r="Y1350" s="65"/>
    </row>
    <row r="1351" spans="1:25" hidden="1" outlineLevel="3" x14ac:dyDescent="0.2">
      <c r="A1351" s="467"/>
      <c r="B1351" s="95">
        <v>810077</v>
      </c>
      <c r="C1351" s="39" t="s">
        <v>48</v>
      </c>
      <c r="D1351" s="35">
        <v>25</v>
      </c>
      <c r="E1351" s="66">
        <v>0</v>
      </c>
      <c r="F1351" s="13">
        <v>0</v>
      </c>
      <c r="G1351" s="13">
        <v>0</v>
      </c>
      <c r="H1351" s="68">
        <v>0</v>
      </c>
      <c r="I1351" s="66">
        <v>0</v>
      </c>
      <c r="J1351" s="13">
        <v>0</v>
      </c>
      <c r="K1351" s="13">
        <v>0</v>
      </c>
      <c r="L1351" s="68">
        <v>0</v>
      </c>
      <c r="M1351" s="66">
        <v>0</v>
      </c>
      <c r="N1351" s="13">
        <v>0</v>
      </c>
      <c r="O1351" s="13">
        <v>0</v>
      </c>
      <c r="P1351" s="68">
        <v>0</v>
      </c>
      <c r="Q1351" s="66">
        <v>0</v>
      </c>
      <c r="R1351" s="13">
        <v>0</v>
      </c>
      <c r="S1351" s="13">
        <v>0</v>
      </c>
      <c r="T1351" s="68">
        <v>0</v>
      </c>
      <c r="U1351" s="69">
        <v>0</v>
      </c>
      <c r="V1351" s="13">
        <v>0</v>
      </c>
      <c r="W1351" s="67">
        <v>0</v>
      </c>
      <c r="X1351" s="68">
        <v>0</v>
      </c>
      <c r="Y1351" s="65"/>
    </row>
    <row r="1352" spans="1:25" outlineLevel="3" x14ac:dyDescent="0.2">
      <c r="A1352" s="467"/>
      <c r="B1352" s="95">
        <v>810077</v>
      </c>
      <c r="C1352" s="39" t="s">
        <v>49</v>
      </c>
      <c r="D1352" s="35">
        <v>26</v>
      </c>
      <c r="E1352" s="66">
        <v>12</v>
      </c>
      <c r="F1352" s="13">
        <v>0</v>
      </c>
      <c r="G1352" s="13">
        <v>0</v>
      </c>
      <c r="H1352" s="68">
        <v>12</v>
      </c>
      <c r="I1352" s="66">
        <v>3</v>
      </c>
      <c r="J1352" s="13">
        <v>0</v>
      </c>
      <c r="K1352" s="13">
        <v>0</v>
      </c>
      <c r="L1352" s="68">
        <v>3</v>
      </c>
      <c r="M1352" s="66">
        <v>0</v>
      </c>
      <c r="N1352" s="13">
        <v>0</v>
      </c>
      <c r="O1352" s="13">
        <v>0</v>
      </c>
      <c r="P1352" s="68">
        <v>0</v>
      </c>
      <c r="Q1352" s="66">
        <v>0</v>
      </c>
      <c r="R1352" s="13">
        <v>0</v>
      </c>
      <c r="S1352" s="13">
        <v>0</v>
      </c>
      <c r="T1352" s="68">
        <v>0</v>
      </c>
      <c r="U1352" s="69">
        <v>15</v>
      </c>
      <c r="V1352" s="13">
        <v>0</v>
      </c>
      <c r="W1352" s="67">
        <v>0</v>
      </c>
      <c r="X1352" s="68">
        <v>15</v>
      </c>
      <c r="Y1352" s="65"/>
    </row>
    <row r="1353" spans="1:25" hidden="1" outlineLevel="3" x14ac:dyDescent="0.2">
      <c r="A1353" s="467"/>
      <c r="B1353" s="95">
        <v>810077</v>
      </c>
      <c r="C1353" s="39" t="s">
        <v>49</v>
      </c>
      <c r="D1353" s="35">
        <v>27</v>
      </c>
      <c r="E1353" s="66">
        <v>0</v>
      </c>
      <c r="F1353" s="13">
        <v>0</v>
      </c>
      <c r="G1353" s="13">
        <v>0</v>
      </c>
      <c r="H1353" s="68">
        <v>0</v>
      </c>
      <c r="I1353" s="66">
        <v>0</v>
      </c>
      <c r="J1353" s="13">
        <v>0</v>
      </c>
      <c r="K1353" s="13">
        <v>0</v>
      </c>
      <c r="L1353" s="68">
        <v>0</v>
      </c>
      <c r="M1353" s="66">
        <v>0</v>
      </c>
      <c r="N1353" s="13">
        <v>0</v>
      </c>
      <c r="O1353" s="13">
        <v>0</v>
      </c>
      <c r="P1353" s="68">
        <v>0</v>
      </c>
      <c r="Q1353" s="66">
        <v>0</v>
      </c>
      <c r="R1353" s="13">
        <v>0</v>
      </c>
      <c r="S1353" s="13">
        <v>0</v>
      </c>
      <c r="T1353" s="68">
        <v>0</v>
      </c>
      <c r="U1353" s="69">
        <v>0</v>
      </c>
      <c r="V1353" s="13">
        <v>0</v>
      </c>
      <c r="W1353" s="67">
        <v>0</v>
      </c>
      <c r="X1353" s="68">
        <v>0</v>
      </c>
      <c r="Y1353" s="65"/>
    </row>
    <row r="1354" spans="1:25" hidden="1" outlineLevel="3" x14ac:dyDescent="0.2">
      <c r="A1354" s="467"/>
      <c r="B1354" s="95">
        <v>810077</v>
      </c>
      <c r="C1354" s="39" t="s">
        <v>49</v>
      </c>
      <c r="D1354" s="35">
        <v>28</v>
      </c>
      <c r="E1354" s="66">
        <v>0</v>
      </c>
      <c r="F1354" s="13">
        <v>0</v>
      </c>
      <c r="G1354" s="13">
        <v>0</v>
      </c>
      <c r="H1354" s="68">
        <v>0</v>
      </c>
      <c r="I1354" s="66">
        <v>0</v>
      </c>
      <c r="J1354" s="13">
        <v>0</v>
      </c>
      <c r="K1354" s="13">
        <v>0</v>
      </c>
      <c r="L1354" s="68">
        <v>0</v>
      </c>
      <c r="M1354" s="66">
        <v>0</v>
      </c>
      <c r="N1354" s="13">
        <v>0</v>
      </c>
      <c r="O1354" s="13">
        <v>0</v>
      </c>
      <c r="P1354" s="68">
        <v>0</v>
      </c>
      <c r="Q1354" s="66">
        <v>0</v>
      </c>
      <c r="R1354" s="13">
        <v>0</v>
      </c>
      <c r="S1354" s="13">
        <v>0</v>
      </c>
      <c r="T1354" s="68">
        <v>0</v>
      </c>
      <c r="U1354" s="69">
        <v>0</v>
      </c>
      <c r="V1354" s="13">
        <v>0</v>
      </c>
      <c r="W1354" s="67">
        <v>0</v>
      </c>
      <c r="X1354" s="68">
        <v>0</v>
      </c>
      <c r="Y1354" s="65"/>
    </row>
    <row r="1355" spans="1:25" outlineLevel="3" x14ac:dyDescent="0.2">
      <c r="A1355" s="467"/>
      <c r="B1355" s="95">
        <v>810077</v>
      </c>
      <c r="C1355" s="39" t="s">
        <v>50</v>
      </c>
      <c r="D1355" s="35">
        <v>29</v>
      </c>
      <c r="E1355" s="66">
        <v>11</v>
      </c>
      <c r="F1355" s="13">
        <v>0</v>
      </c>
      <c r="G1355" s="13">
        <v>1</v>
      </c>
      <c r="H1355" s="68">
        <v>12</v>
      </c>
      <c r="I1355" s="66">
        <v>7</v>
      </c>
      <c r="J1355" s="13">
        <v>0</v>
      </c>
      <c r="K1355" s="13">
        <v>0</v>
      </c>
      <c r="L1355" s="68">
        <v>7</v>
      </c>
      <c r="M1355" s="66">
        <v>15</v>
      </c>
      <c r="N1355" s="13">
        <v>1</v>
      </c>
      <c r="O1355" s="13">
        <v>1</v>
      </c>
      <c r="P1355" s="68">
        <v>17</v>
      </c>
      <c r="Q1355" s="66">
        <v>3</v>
      </c>
      <c r="R1355" s="13">
        <v>0</v>
      </c>
      <c r="S1355" s="13">
        <v>1</v>
      </c>
      <c r="T1355" s="68">
        <v>4</v>
      </c>
      <c r="U1355" s="69">
        <v>36</v>
      </c>
      <c r="V1355" s="13">
        <v>1</v>
      </c>
      <c r="W1355" s="67">
        <v>3</v>
      </c>
      <c r="X1355" s="68">
        <v>40</v>
      </c>
      <c r="Y1355" s="65"/>
    </row>
    <row r="1356" spans="1:25" hidden="1" outlineLevel="3" x14ac:dyDescent="0.2">
      <c r="A1356" s="467"/>
      <c r="B1356" s="95">
        <v>810077</v>
      </c>
      <c r="C1356" s="39" t="s">
        <v>50</v>
      </c>
      <c r="D1356" s="35">
        <v>30</v>
      </c>
      <c r="E1356" s="66">
        <v>0</v>
      </c>
      <c r="F1356" s="13">
        <v>0</v>
      </c>
      <c r="G1356" s="13">
        <v>0</v>
      </c>
      <c r="H1356" s="68">
        <v>0</v>
      </c>
      <c r="I1356" s="66">
        <v>0</v>
      </c>
      <c r="J1356" s="13">
        <v>0</v>
      </c>
      <c r="K1356" s="13">
        <v>0</v>
      </c>
      <c r="L1356" s="68">
        <v>0</v>
      </c>
      <c r="M1356" s="66">
        <v>0</v>
      </c>
      <c r="N1356" s="13">
        <v>0</v>
      </c>
      <c r="O1356" s="13">
        <v>0</v>
      </c>
      <c r="P1356" s="68">
        <v>0</v>
      </c>
      <c r="Q1356" s="66">
        <v>0</v>
      </c>
      <c r="R1356" s="13">
        <v>0</v>
      </c>
      <c r="S1356" s="13">
        <v>0</v>
      </c>
      <c r="T1356" s="68">
        <v>0</v>
      </c>
      <c r="U1356" s="69">
        <v>0</v>
      </c>
      <c r="V1356" s="13">
        <v>0</v>
      </c>
      <c r="W1356" s="67">
        <v>0</v>
      </c>
      <c r="X1356" s="68">
        <v>0</v>
      </c>
      <c r="Y1356" s="65"/>
    </row>
    <row r="1357" spans="1:25" hidden="1" outlineLevel="3" x14ac:dyDescent="0.2">
      <c r="A1357" s="467"/>
      <c r="B1357" s="95">
        <v>810077</v>
      </c>
      <c r="C1357" s="39" t="s">
        <v>59</v>
      </c>
      <c r="D1357" s="35">
        <v>31</v>
      </c>
      <c r="E1357" s="66">
        <v>0</v>
      </c>
      <c r="F1357" s="13">
        <v>0</v>
      </c>
      <c r="G1357" s="13">
        <v>0</v>
      </c>
      <c r="H1357" s="68">
        <v>0</v>
      </c>
      <c r="I1357" s="66">
        <v>0</v>
      </c>
      <c r="J1357" s="13">
        <v>0</v>
      </c>
      <c r="K1357" s="13">
        <v>0</v>
      </c>
      <c r="L1357" s="68">
        <v>0</v>
      </c>
      <c r="M1357" s="66">
        <v>0</v>
      </c>
      <c r="N1357" s="13">
        <v>0</v>
      </c>
      <c r="O1357" s="13">
        <v>0</v>
      </c>
      <c r="P1357" s="68">
        <v>0</v>
      </c>
      <c r="Q1357" s="66">
        <v>0</v>
      </c>
      <c r="R1357" s="13">
        <v>0</v>
      </c>
      <c r="S1357" s="13">
        <v>0</v>
      </c>
      <c r="T1357" s="68">
        <v>0</v>
      </c>
      <c r="U1357" s="69">
        <v>0</v>
      </c>
      <c r="V1357" s="13">
        <v>0</v>
      </c>
      <c r="W1357" s="67">
        <v>0</v>
      </c>
      <c r="X1357" s="68">
        <v>0</v>
      </c>
      <c r="Y1357" s="65"/>
    </row>
    <row r="1358" spans="1:25" hidden="1" outlineLevel="3" x14ac:dyDescent="0.2">
      <c r="A1358" s="467"/>
      <c r="B1358" s="95">
        <v>810077</v>
      </c>
      <c r="C1358" s="39" t="s">
        <v>59</v>
      </c>
      <c r="D1358" s="35">
        <v>32</v>
      </c>
      <c r="E1358" s="66">
        <v>0</v>
      </c>
      <c r="F1358" s="13">
        <v>0</v>
      </c>
      <c r="G1358" s="13">
        <v>0</v>
      </c>
      <c r="H1358" s="68">
        <v>0</v>
      </c>
      <c r="I1358" s="66">
        <v>0</v>
      </c>
      <c r="J1358" s="13">
        <v>0</v>
      </c>
      <c r="K1358" s="13">
        <v>0</v>
      </c>
      <c r="L1358" s="68">
        <v>0</v>
      </c>
      <c r="M1358" s="66">
        <v>0</v>
      </c>
      <c r="N1358" s="13">
        <v>0</v>
      </c>
      <c r="O1358" s="13">
        <v>0</v>
      </c>
      <c r="P1358" s="68">
        <v>0</v>
      </c>
      <c r="Q1358" s="66">
        <v>0</v>
      </c>
      <c r="R1358" s="13">
        <v>0</v>
      </c>
      <c r="S1358" s="13">
        <v>0</v>
      </c>
      <c r="T1358" s="68">
        <v>0</v>
      </c>
      <c r="U1358" s="69">
        <v>0</v>
      </c>
      <c r="V1358" s="13">
        <v>0</v>
      </c>
      <c r="W1358" s="67">
        <v>0</v>
      </c>
      <c r="X1358" s="68">
        <v>0</v>
      </c>
      <c r="Y1358" s="65"/>
    </row>
    <row r="1359" spans="1:25" hidden="1" outlineLevel="3" x14ac:dyDescent="0.2">
      <c r="A1359" s="467"/>
      <c r="B1359" s="95">
        <v>810077</v>
      </c>
      <c r="C1359" s="39" t="s">
        <v>59</v>
      </c>
      <c r="D1359" s="35">
        <v>33</v>
      </c>
      <c r="E1359" s="66">
        <v>0</v>
      </c>
      <c r="F1359" s="13">
        <v>0</v>
      </c>
      <c r="G1359" s="13">
        <v>0</v>
      </c>
      <c r="H1359" s="68">
        <v>0</v>
      </c>
      <c r="I1359" s="66">
        <v>0</v>
      </c>
      <c r="J1359" s="13">
        <v>0</v>
      </c>
      <c r="K1359" s="13">
        <v>0</v>
      </c>
      <c r="L1359" s="68">
        <v>0</v>
      </c>
      <c r="M1359" s="66">
        <v>0</v>
      </c>
      <c r="N1359" s="13">
        <v>0</v>
      </c>
      <c r="O1359" s="13">
        <v>0</v>
      </c>
      <c r="P1359" s="68">
        <v>0</v>
      </c>
      <c r="Q1359" s="66">
        <v>0</v>
      </c>
      <c r="R1359" s="13">
        <v>0</v>
      </c>
      <c r="S1359" s="13">
        <v>0</v>
      </c>
      <c r="T1359" s="68">
        <v>0</v>
      </c>
      <c r="U1359" s="69">
        <v>0</v>
      </c>
      <c r="V1359" s="13">
        <v>0</v>
      </c>
      <c r="W1359" s="67">
        <v>0</v>
      </c>
      <c r="X1359" s="68">
        <v>0</v>
      </c>
      <c r="Y1359" s="65"/>
    </row>
    <row r="1360" spans="1:25" hidden="1" outlineLevel="3" x14ac:dyDescent="0.2">
      <c r="A1360" s="467"/>
      <c r="B1360" s="95">
        <v>810077</v>
      </c>
      <c r="C1360" s="39" t="s">
        <v>59</v>
      </c>
      <c r="D1360" s="35">
        <v>34</v>
      </c>
      <c r="E1360" s="66">
        <v>0</v>
      </c>
      <c r="F1360" s="13">
        <v>0</v>
      </c>
      <c r="G1360" s="13">
        <v>0</v>
      </c>
      <c r="H1360" s="68">
        <v>0</v>
      </c>
      <c r="I1360" s="66">
        <v>0</v>
      </c>
      <c r="J1360" s="13">
        <v>0</v>
      </c>
      <c r="K1360" s="13">
        <v>0</v>
      </c>
      <c r="L1360" s="68">
        <v>0</v>
      </c>
      <c r="M1360" s="66">
        <v>0</v>
      </c>
      <c r="N1360" s="13">
        <v>0</v>
      </c>
      <c r="O1360" s="13">
        <v>0</v>
      </c>
      <c r="P1360" s="68">
        <v>0</v>
      </c>
      <c r="Q1360" s="66">
        <v>0</v>
      </c>
      <c r="R1360" s="13">
        <v>0</v>
      </c>
      <c r="S1360" s="13">
        <v>0</v>
      </c>
      <c r="T1360" s="68">
        <v>0</v>
      </c>
      <c r="U1360" s="69">
        <v>0</v>
      </c>
      <c r="V1360" s="13">
        <v>0</v>
      </c>
      <c r="W1360" s="67">
        <v>0</v>
      </c>
      <c r="X1360" s="68">
        <v>0</v>
      </c>
      <c r="Y1360" s="65"/>
    </row>
    <row r="1361" spans="1:25" outlineLevel="3" x14ac:dyDescent="0.2">
      <c r="A1361" s="467"/>
      <c r="B1361" s="95">
        <v>810077</v>
      </c>
      <c r="C1361" s="39" t="s">
        <v>51</v>
      </c>
      <c r="D1361" s="35">
        <v>35</v>
      </c>
      <c r="E1361" s="66">
        <v>13</v>
      </c>
      <c r="F1361" s="13">
        <v>0</v>
      </c>
      <c r="G1361" s="13">
        <v>1</v>
      </c>
      <c r="H1361" s="68">
        <v>14</v>
      </c>
      <c r="I1361" s="66">
        <v>13</v>
      </c>
      <c r="J1361" s="13">
        <v>3</v>
      </c>
      <c r="K1361" s="13">
        <v>0</v>
      </c>
      <c r="L1361" s="68">
        <v>16</v>
      </c>
      <c r="M1361" s="66">
        <v>7</v>
      </c>
      <c r="N1361" s="13">
        <v>1</v>
      </c>
      <c r="O1361" s="13">
        <v>1</v>
      </c>
      <c r="P1361" s="68">
        <v>9</v>
      </c>
      <c r="Q1361" s="66">
        <v>8</v>
      </c>
      <c r="R1361" s="13">
        <v>2</v>
      </c>
      <c r="S1361" s="13">
        <v>1</v>
      </c>
      <c r="T1361" s="68">
        <v>11</v>
      </c>
      <c r="U1361" s="69">
        <v>41</v>
      </c>
      <c r="V1361" s="13">
        <v>6</v>
      </c>
      <c r="W1361" s="67">
        <v>3</v>
      </c>
      <c r="X1361" s="68">
        <v>50</v>
      </c>
      <c r="Y1361" s="65"/>
    </row>
    <row r="1362" spans="1:25" hidden="1" outlineLevel="3" x14ac:dyDescent="0.2">
      <c r="A1362" s="467"/>
      <c r="B1362" s="95">
        <v>810077</v>
      </c>
      <c r="C1362" s="39" t="s">
        <v>56</v>
      </c>
      <c r="D1362" s="35">
        <v>36</v>
      </c>
      <c r="E1362" s="66">
        <v>0</v>
      </c>
      <c r="F1362" s="13">
        <v>0</v>
      </c>
      <c r="G1362" s="13">
        <v>0</v>
      </c>
      <c r="H1362" s="68">
        <v>0</v>
      </c>
      <c r="I1362" s="66">
        <v>0</v>
      </c>
      <c r="J1362" s="13">
        <v>0</v>
      </c>
      <c r="K1362" s="13">
        <v>0</v>
      </c>
      <c r="L1362" s="68">
        <v>0</v>
      </c>
      <c r="M1362" s="66">
        <v>0</v>
      </c>
      <c r="N1362" s="13">
        <v>0</v>
      </c>
      <c r="O1362" s="13">
        <v>0</v>
      </c>
      <c r="P1362" s="68">
        <v>0</v>
      </c>
      <c r="Q1362" s="66">
        <v>0</v>
      </c>
      <c r="R1362" s="13">
        <v>0</v>
      </c>
      <c r="S1362" s="13">
        <v>0</v>
      </c>
      <c r="T1362" s="68">
        <v>0</v>
      </c>
      <c r="U1362" s="69">
        <v>0</v>
      </c>
      <c r="V1362" s="13">
        <v>0</v>
      </c>
      <c r="W1362" s="67">
        <v>0</v>
      </c>
      <c r="X1362" s="68">
        <v>0</v>
      </c>
      <c r="Y1362" s="65"/>
    </row>
    <row r="1363" spans="1:25" hidden="1" outlineLevel="3" x14ac:dyDescent="0.2">
      <c r="A1363" s="467"/>
      <c r="B1363" s="95">
        <v>810077</v>
      </c>
      <c r="C1363" s="39" t="s">
        <v>56</v>
      </c>
      <c r="D1363" s="35">
        <v>37</v>
      </c>
      <c r="E1363" s="66">
        <v>0</v>
      </c>
      <c r="F1363" s="13">
        <v>0</v>
      </c>
      <c r="G1363" s="13">
        <v>0</v>
      </c>
      <c r="H1363" s="68">
        <v>0</v>
      </c>
      <c r="I1363" s="66">
        <v>0</v>
      </c>
      <c r="J1363" s="13">
        <v>0</v>
      </c>
      <c r="K1363" s="13">
        <v>0</v>
      </c>
      <c r="L1363" s="68">
        <v>0</v>
      </c>
      <c r="M1363" s="66">
        <v>0</v>
      </c>
      <c r="N1363" s="13">
        <v>0</v>
      </c>
      <c r="O1363" s="13">
        <v>0</v>
      </c>
      <c r="P1363" s="68">
        <v>0</v>
      </c>
      <c r="Q1363" s="66">
        <v>0</v>
      </c>
      <c r="R1363" s="13">
        <v>0</v>
      </c>
      <c r="S1363" s="13">
        <v>0</v>
      </c>
      <c r="T1363" s="68">
        <v>0</v>
      </c>
      <c r="U1363" s="69">
        <v>0</v>
      </c>
      <c r="V1363" s="13">
        <v>0</v>
      </c>
      <c r="W1363" s="67">
        <v>0</v>
      </c>
      <c r="X1363" s="68">
        <v>0</v>
      </c>
      <c r="Y1363" s="65"/>
    </row>
    <row r="1364" spans="1:25" hidden="1" outlineLevel="3" x14ac:dyDescent="0.2">
      <c r="A1364" s="467"/>
      <c r="B1364" s="95">
        <v>810077</v>
      </c>
      <c r="C1364" s="39" t="s">
        <v>56</v>
      </c>
      <c r="D1364" s="35">
        <v>38</v>
      </c>
      <c r="E1364" s="66">
        <v>0</v>
      </c>
      <c r="F1364" s="13">
        <v>0</v>
      </c>
      <c r="G1364" s="13">
        <v>0</v>
      </c>
      <c r="H1364" s="68">
        <v>0</v>
      </c>
      <c r="I1364" s="66">
        <v>0</v>
      </c>
      <c r="J1364" s="13">
        <v>0</v>
      </c>
      <c r="K1364" s="13">
        <v>0</v>
      </c>
      <c r="L1364" s="68">
        <v>0</v>
      </c>
      <c r="M1364" s="66">
        <v>0</v>
      </c>
      <c r="N1364" s="13">
        <v>0</v>
      </c>
      <c r="O1364" s="13">
        <v>0</v>
      </c>
      <c r="P1364" s="68">
        <v>0</v>
      </c>
      <c r="Q1364" s="66">
        <v>0</v>
      </c>
      <c r="R1364" s="13">
        <v>0</v>
      </c>
      <c r="S1364" s="13">
        <v>0</v>
      </c>
      <c r="T1364" s="68">
        <v>0</v>
      </c>
      <c r="U1364" s="69">
        <v>0</v>
      </c>
      <c r="V1364" s="13">
        <v>0</v>
      </c>
      <c r="W1364" s="67">
        <v>0</v>
      </c>
      <c r="X1364" s="68">
        <v>0</v>
      </c>
      <c r="Y1364" s="65"/>
    </row>
    <row r="1365" spans="1:25" hidden="1" outlineLevel="3" x14ac:dyDescent="0.2">
      <c r="A1365" s="467"/>
      <c r="B1365" s="95">
        <v>810077</v>
      </c>
      <c r="C1365" s="39" t="s">
        <v>56</v>
      </c>
      <c r="D1365" s="35">
        <v>39</v>
      </c>
      <c r="E1365" s="66">
        <v>0</v>
      </c>
      <c r="F1365" s="13">
        <v>0</v>
      </c>
      <c r="G1365" s="13">
        <v>0</v>
      </c>
      <c r="H1365" s="68">
        <v>0</v>
      </c>
      <c r="I1365" s="66">
        <v>0</v>
      </c>
      <c r="J1365" s="13">
        <v>0</v>
      </c>
      <c r="K1365" s="13">
        <v>0</v>
      </c>
      <c r="L1365" s="68">
        <v>0</v>
      </c>
      <c r="M1365" s="66">
        <v>0</v>
      </c>
      <c r="N1365" s="13">
        <v>0</v>
      </c>
      <c r="O1365" s="13">
        <v>0</v>
      </c>
      <c r="P1365" s="68">
        <v>0</v>
      </c>
      <c r="Q1365" s="66">
        <v>0</v>
      </c>
      <c r="R1365" s="13">
        <v>0</v>
      </c>
      <c r="S1365" s="13">
        <v>0</v>
      </c>
      <c r="T1365" s="68">
        <v>0</v>
      </c>
      <c r="U1365" s="69">
        <v>0</v>
      </c>
      <c r="V1365" s="13">
        <v>0</v>
      </c>
      <c r="W1365" s="67">
        <v>0</v>
      </c>
      <c r="X1365" s="68">
        <v>0</v>
      </c>
      <c r="Y1365" s="65"/>
    </row>
    <row r="1366" spans="1:25" hidden="1" outlineLevel="3" x14ac:dyDescent="0.2">
      <c r="A1366" s="467"/>
      <c r="B1366" s="95">
        <v>810077</v>
      </c>
      <c r="C1366" s="39" t="s">
        <v>56</v>
      </c>
      <c r="D1366" s="35">
        <v>40</v>
      </c>
      <c r="E1366" s="66">
        <v>0</v>
      </c>
      <c r="F1366" s="13">
        <v>0</v>
      </c>
      <c r="G1366" s="13">
        <v>0</v>
      </c>
      <c r="H1366" s="68">
        <v>0</v>
      </c>
      <c r="I1366" s="66">
        <v>0</v>
      </c>
      <c r="J1366" s="13">
        <v>0</v>
      </c>
      <c r="K1366" s="13">
        <v>0</v>
      </c>
      <c r="L1366" s="68">
        <v>0</v>
      </c>
      <c r="M1366" s="66">
        <v>0</v>
      </c>
      <c r="N1366" s="13">
        <v>0</v>
      </c>
      <c r="O1366" s="13">
        <v>0</v>
      </c>
      <c r="P1366" s="68">
        <v>0</v>
      </c>
      <c r="Q1366" s="66">
        <v>0</v>
      </c>
      <c r="R1366" s="13">
        <v>0</v>
      </c>
      <c r="S1366" s="13">
        <v>0</v>
      </c>
      <c r="T1366" s="68">
        <v>0</v>
      </c>
      <c r="U1366" s="69">
        <v>0</v>
      </c>
      <c r="V1366" s="13">
        <v>0</v>
      </c>
      <c r="W1366" s="67">
        <v>0</v>
      </c>
      <c r="X1366" s="68">
        <v>0</v>
      </c>
      <c r="Y1366" s="65"/>
    </row>
    <row r="1367" spans="1:25" hidden="1" outlineLevel="3" x14ac:dyDescent="0.2">
      <c r="A1367" s="467"/>
      <c r="B1367" s="95">
        <v>810077</v>
      </c>
      <c r="C1367" s="39" t="s">
        <v>56</v>
      </c>
      <c r="D1367" s="35">
        <v>41</v>
      </c>
      <c r="E1367" s="66">
        <v>0</v>
      </c>
      <c r="F1367" s="13">
        <v>0</v>
      </c>
      <c r="G1367" s="13">
        <v>0</v>
      </c>
      <c r="H1367" s="68">
        <v>0</v>
      </c>
      <c r="I1367" s="66">
        <v>0</v>
      </c>
      <c r="J1367" s="13">
        <v>0</v>
      </c>
      <c r="K1367" s="13">
        <v>0</v>
      </c>
      <c r="L1367" s="68">
        <v>0</v>
      </c>
      <c r="M1367" s="66">
        <v>0</v>
      </c>
      <c r="N1367" s="13">
        <v>0</v>
      </c>
      <c r="O1367" s="13">
        <v>0</v>
      </c>
      <c r="P1367" s="68">
        <v>0</v>
      </c>
      <c r="Q1367" s="66">
        <v>0</v>
      </c>
      <c r="R1367" s="13">
        <v>0</v>
      </c>
      <c r="S1367" s="13">
        <v>0</v>
      </c>
      <c r="T1367" s="68">
        <v>0</v>
      </c>
      <c r="U1367" s="69">
        <v>0</v>
      </c>
      <c r="V1367" s="13">
        <v>0</v>
      </c>
      <c r="W1367" s="67">
        <v>0</v>
      </c>
      <c r="X1367" s="68">
        <v>0</v>
      </c>
      <c r="Y1367" s="65"/>
    </row>
    <row r="1368" spans="1:25" hidden="1" outlineLevel="3" x14ac:dyDescent="0.2">
      <c r="A1368" s="467"/>
      <c r="B1368" s="95">
        <v>810077</v>
      </c>
      <c r="C1368" s="39" t="s">
        <v>56</v>
      </c>
      <c r="D1368" s="35">
        <v>42</v>
      </c>
      <c r="E1368" s="66">
        <v>0</v>
      </c>
      <c r="F1368" s="13">
        <v>0</v>
      </c>
      <c r="G1368" s="13">
        <v>0</v>
      </c>
      <c r="H1368" s="68">
        <v>0</v>
      </c>
      <c r="I1368" s="66">
        <v>0</v>
      </c>
      <c r="J1368" s="13">
        <v>0</v>
      </c>
      <c r="K1368" s="13">
        <v>0</v>
      </c>
      <c r="L1368" s="68">
        <v>0</v>
      </c>
      <c r="M1368" s="66">
        <v>0</v>
      </c>
      <c r="N1368" s="13">
        <v>0</v>
      </c>
      <c r="O1368" s="13">
        <v>0</v>
      </c>
      <c r="P1368" s="68">
        <v>0</v>
      </c>
      <c r="Q1368" s="66">
        <v>0</v>
      </c>
      <c r="R1368" s="13">
        <v>0</v>
      </c>
      <c r="S1368" s="13">
        <v>0</v>
      </c>
      <c r="T1368" s="68">
        <v>0</v>
      </c>
      <c r="U1368" s="69">
        <v>0</v>
      </c>
      <c r="V1368" s="13">
        <v>0</v>
      </c>
      <c r="W1368" s="67">
        <v>0</v>
      </c>
      <c r="X1368" s="68">
        <v>0</v>
      </c>
      <c r="Y1368" s="65"/>
    </row>
    <row r="1369" spans="1:25" hidden="1" outlineLevel="3" x14ac:dyDescent="0.2">
      <c r="A1369" s="467"/>
      <c r="B1369" s="95">
        <v>810077</v>
      </c>
      <c r="C1369" s="39" t="s">
        <v>56</v>
      </c>
      <c r="D1369" s="35">
        <v>43</v>
      </c>
      <c r="E1369" s="66">
        <v>0</v>
      </c>
      <c r="F1369" s="13">
        <v>0</v>
      </c>
      <c r="G1369" s="13">
        <v>0</v>
      </c>
      <c r="H1369" s="68">
        <v>0</v>
      </c>
      <c r="I1369" s="66">
        <v>0</v>
      </c>
      <c r="J1369" s="13">
        <v>0</v>
      </c>
      <c r="K1369" s="13">
        <v>0</v>
      </c>
      <c r="L1369" s="68">
        <v>0</v>
      </c>
      <c r="M1369" s="66">
        <v>0</v>
      </c>
      <c r="N1369" s="13">
        <v>0</v>
      </c>
      <c r="O1369" s="13">
        <v>0</v>
      </c>
      <c r="P1369" s="68">
        <v>0</v>
      </c>
      <c r="Q1369" s="66">
        <v>0</v>
      </c>
      <c r="R1369" s="13">
        <v>0</v>
      </c>
      <c r="S1369" s="13">
        <v>0</v>
      </c>
      <c r="T1369" s="68">
        <v>0</v>
      </c>
      <c r="U1369" s="69">
        <v>0</v>
      </c>
      <c r="V1369" s="13">
        <v>0</v>
      </c>
      <c r="W1369" s="67">
        <v>0</v>
      </c>
      <c r="X1369" s="68">
        <v>0</v>
      </c>
      <c r="Y1369" s="65"/>
    </row>
    <row r="1370" spans="1:25" hidden="1" outlineLevel="3" x14ac:dyDescent="0.2">
      <c r="A1370" s="467"/>
      <c r="B1370" s="95">
        <v>810077</v>
      </c>
      <c r="C1370" s="39" t="s">
        <v>56</v>
      </c>
      <c r="D1370" s="35">
        <v>44</v>
      </c>
      <c r="E1370" s="66">
        <v>0</v>
      </c>
      <c r="F1370" s="13">
        <v>0</v>
      </c>
      <c r="G1370" s="13">
        <v>0</v>
      </c>
      <c r="H1370" s="68">
        <v>0</v>
      </c>
      <c r="I1370" s="66">
        <v>0</v>
      </c>
      <c r="J1370" s="13">
        <v>0</v>
      </c>
      <c r="K1370" s="13">
        <v>0</v>
      </c>
      <c r="L1370" s="68">
        <v>0</v>
      </c>
      <c r="M1370" s="66">
        <v>0</v>
      </c>
      <c r="N1370" s="13">
        <v>0</v>
      </c>
      <c r="O1370" s="13">
        <v>0</v>
      </c>
      <c r="P1370" s="68">
        <v>0</v>
      </c>
      <c r="Q1370" s="66">
        <v>0</v>
      </c>
      <c r="R1370" s="13">
        <v>0</v>
      </c>
      <c r="S1370" s="13">
        <v>0</v>
      </c>
      <c r="T1370" s="68">
        <v>0</v>
      </c>
      <c r="U1370" s="69">
        <v>0</v>
      </c>
      <c r="V1370" s="13">
        <v>0</v>
      </c>
      <c r="W1370" s="67">
        <v>0</v>
      </c>
      <c r="X1370" s="68">
        <v>0</v>
      </c>
      <c r="Y1370" s="65"/>
    </row>
    <row r="1371" spans="1:25" hidden="1" outlineLevel="3" x14ac:dyDescent="0.2">
      <c r="A1371" s="467"/>
      <c r="B1371" s="95">
        <v>810077</v>
      </c>
      <c r="C1371" s="39" t="s">
        <v>56</v>
      </c>
      <c r="D1371" s="35">
        <v>45</v>
      </c>
      <c r="E1371" s="66">
        <v>0</v>
      </c>
      <c r="F1371" s="13">
        <v>0</v>
      </c>
      <c r="G1371" s="13">
        <v>0</v>
      </c>
      <c r="H1371" s="68">
        <v>0</v>
      </c>
      <c r="I1371" s="66">
        <v>0</v>
      </c>
      <c r="J1371" s="13">
        <v>0</v>
      </c>
      <c r="K1371" s="13">
        <v>0</v>
      </c>
      <c r="L1371" s="68">
        <v>0</v>
      </c>
      <c r="M1371" s="66">
        <v>0</v>
      </c>
      <c r="N1371" s="13">
        <v>0</v>
      </c>
      <c r="O1371" s="13">
        <v>0</v>
      </c>
      <c r="P1371" s="68">
        <v>0</v>
      </c>
      <c r="Q1371" s="66">
        <v>0</v>
      </c>
      <c r="R1371" s="13">
        <v>0</v>
      </c>
      <c r="S1371" s="13">
        <v>0</v>
      </c>
      <c r="T1371" s="68">
        <v>0</v>
      </c>
      <c r="U1371" s="69">
        <v>0</v>
      </c>
      <c r="V1371" s="13">
        <v>0</v>
      </c>
      <c r="W1371" s="67">
        <v>0</v>
      </c>
      <c r="X1371" s="68">
        <v>0</v>
      </c>
      <c r="Y1371" s="65"/>
    </row>
    <row r="1372" spans="1:25" hidden="1" outlineLevel="3" x14ac:dyDescent="0.2">
      <c r="A1372" s="467"/>
      <c r="B1372" s="95">
        <v>810077</v>
      </c>
      <c r="C1372" s="39" t="s">
        <v>56</v>
      </c>
      <c r="D1372" s="35">
        <v>46</v>
      </c>
      <c r="E1372" s="66">
        <v>0</v>
      </c>
      <c r="F1372" s="13">
        <v>0</v>
      </c>
      <c r="G1372" s="13">
        <v>0</v>
      </c>
      <c r="H1372" s="68">
        <v>0</v>
      </c>
      <c r="I1372" s="66">
        <v>0</v>
      </c>
      <c r="J1372" s="13">
        <v>0</v>
      </c>
      <c r="K1372" s="13">
        <v>0</v>
      </c>
      <c r="L1372" s="68">
        <v>0</v>
      </c>
      <c r="M1372" s="66">
        <v>0</v>
      </c>
      <c r="N1372" s="13">
        <v>0</v>
      </c>
      <c r="O1372" s="13">
        <v>0</v>
      </c>
      <c r="P1372" s="68">
        <v>0</v>
      </c>
      <c r="Q1372" s="66">
        <v>0</v>
      </c>
      <c r="R1372" s="13">
        <v>0</v>
      </c>
      <c r="S1372" s="13">
        <v>0</v>
      </c>
      <c r="T1372" s="68">
        <v>0</v>
      </c>
      <c r="U1372" s="69">
        <v>0</v>
      </c>
      <c r="V1372" s="13">
        <v>0</v>
      </c>
      <c r="W1372" s="67">
        <v>0</v>
      </c>
      <c r="X1372" s="68">
        <v>0</v>
      </c>
      <c r="Y1372" s="65"/>
    </row>
    <row r="1373" spans="1:25" hidden="1" outlineLevel="3" x14ac:dyDescent="0.2">
      <c r="A1373" s="467"/>
      <c r="B1373" s="95">
        <v>810077</v>
      </c>
      <c r="C1373" s="39" t="s">
        <v>175</v>
      </c>
      <c r="D1373" s="35">
        <v>47</v>
      </c>
      <c r="E1373" s="66">
        <v>0</v>
      </c>
      <c r="F1373" s="13">
        <v>0</v>
      </c>
      <c r="G1373" s="13">
        <v>0</v>
      </c>
      <c r="H1373" s="68">
        <v>0</v>
      </c>
      <c r="I1373" s="66">
        <v>0</v>
      </c>
      <c r="J1373" s="13">
        <v>0</v>
      </c>
      <c r="K1373" s="13">
        <v>0</v>
      </c>
      <c r="L1373" s="68">
        <v>0</v>
      </c>
      <c r="M1373" s="66">
        <v>0</v>
      </c>
      <c r="N1373" s="13">
        <v>0</v>
      </c>
      <c r="O1373" s="13">
        <v>0</v>
      </c>
      <c r="P1373" s="68">
        <v>0</v>
      </c>
      <c r="Q1373" s="66">
        <v>0</v>
      </c>
      <c r="R1373" s="13">
        <v>0</v>
      </c>
      <c r="S1373" s="13">
        <v>0</v>
      </c>
      <c r="T1373" s="68">
        <v>0</v>
      </c>
      <c r="U1373" s="69">
        <v>0</v>
      </c>
      <c r="V1373" s="13">
        <v>0</v>
      </c>
      <c r="W1373" s="67">
        <v>0</v>
      </c>
      <c r="X1373" s="68">
        <v>0</v>
      </c>
      <c r="Y1373" s="65"/>
    </row>
    <row r="1374" spans="1:25" hidden="1" outlineLevel="3" x14ac:dyDescent="0.2">
      <c r="A1374" s="467"/>
      <c r="B1374" s="95">
        <v>810077</v>
      </c>
      <c r="C1374" s="39" t="s">
        <v>175</v>
      </c>
      <c r="D1374" s="35">
        <v>48</v>
      </c>
      <c r="E1374" s="66">
        <v>0</v>
      </c>
      <c r="F1374" s="13">
        <v>0</v>
      </c>
      <c r="G1374" s="13">
        <v>0</v>
      </c>
      <c r="H1374" s="68">
        <v>0</v>
      </c>
      <c r="I1374" s="66">
        <v>0</v>
      </c>
      <c r="J1374" s="13">
        <v>0</v>
      </c>
      <c r="K1374" s="13">
        <v>0</v>
      </c>
      <c r="L1374" s="68">
        <v>0</v>
      </c>
      <c r="M1374" s="66">
        <v>0</v>
      </c>
      <c r="N1374" s="13">
        <v>0</v>
      </c>
      <c r="O1374" s="13">
        <v>0</v>
      </c>
      <c r="P1374" s="68">
        <v>0</v>
      </c>
      <c r="Q1374" s="66">
        <v>0</v>
      </c>
      <c r="R1374" s="13">
        <v>0</v>
      </c>
      <c r="S1374" s="13">
        <v>0</v>
      </c>
      <c r="T1374" s="68">
        <v>0</v>
      </c>
      <c r="U1374" s="69">
        <v>0</v>
      </c>
      <c r="V1374" s="13">
        <v>0</v>
      </c>
      <c r="W1374" s="67">
        <v>0</v>
      </c>
      <c r="X1374" s="68">
        <v>0</v>
      </c>
      <c r="Y1374" s="65"/>
    </row>
    <row r="1375" spans="1:25" hidden="1" outlineLevel="3" x14ac:dyDescent="0.2">
      <c r="A1375" s="467"/>
      <c r="B1375" s="95">
        <v>810077</v>
      </c>
      <c r="C1375" s="39" t="s">
        <v>54</v>
      </c>
      <c r="D1375" s="35">
        <v>49</v>
      </c>
      <c r="E1375" s="66">
        <v>0</v>
      </c>
      <c r="F1375" s="13">
        <v>0</v>
      </c>
      <c r="G1375" s="13">
        <v>0</v>
      </c>
      <c r="H1375" s="68">
        <v>0</v>
      </c>
      <c r="I1375" s="66">
        <v>0</v>
      </c>
      <c r="J1375" s="13">
        <v>0</v>
      </c>
      <c r="K1375" s="13">
        <v>0</v>
      </c>
      <c r="L1375" s="68">
        <v>0</v>
      </c>
      <c r="M1375" s="66">
        <v>0</v>
      </c>
      <c r="N1375" s="13">
        <v>0</v>
      </c>
      <c r="O1375" s="13">
        <v>0</v>
      </c>
      <c r="P1375" s="68">
        <v>0</v>
      </c>
      <c r="Q1375" s="66">
        <v>0</v>
      </c>
      <c r="R1375" s="13">
        <v>0</v>
      </c>
      <c r="S1375" s="13">
        <v>0</v>
      </c>
      <c r="T1375" s="68">
        <v>0</v>
      </c>
      <c r="U1375" s="69">
        <v>0</v>
      </c>
      <c r="V1375" s="13">
        <v>0</v>
      </c>
      <c r="W1375" s="67">
        <v>0</v>
      </c>
      <c r="X1375" s="68">
        <v>0</v>
      </c>
      <c r="Y1375" s="65"/>
    </row>
    <row r="1376" spans="1:25" hidden="1" outlineLevel="3" x14ac:dyDescent="0.2">
      <c r="A1376" s="467"/>
      <c r="B1376" s="95">
        <v>810077</v>
      </c>
      <c r="C1376" s="39" t="s">
        <v>54</v>
      </c>
      <c r="D1376" s="35">
        <v>50</v>
      </c>
      <c r="E1376" s="66">
        <v>0</v>
      </c>
      <c r="F1376" s="13">
        <v>0</v>
      </c>
      <c r="G1376" s="13">
        <v>0</v>
      </c>
      <c r="H1376" s="68">
        <v>0</v>
      </c>
      <c r="I1376" s="66">
        <v>0</v>
      </c>
      <c r="J1376" s="13">
        <v>0</v>
      </c>
      <c r="K1376" s="13">
        <v>0</v>
      </c>
      <c r="L1376" s="68">
        <v>0</v>
      </c>
      <c r="M1376" s="66">
        <v>0</v>
      </c>
      <c r="N1376" s="13">
        <v>0</v>
      </c>
      <c r="O1376" s="13">
        <v>0</v>
      </c>
      <c r="P1376" s="68">
        <v>0</v>
      </c>
      <c r="Q1376" s="66">
        <v>0</v>
      </c>
      <c r="R1376" s="13">
        <v>0</v>
      </c>
      <c r="S1376" s="13">
        <v>0</v>
      </c>
      <c r="T1376" s="68">
        <v>0</v>
      </c>
      <c r="U1376" s="69">
        <v>0</v>
      </c>
      <c r="V1376" s="13">
        <v>0</v>
      </c>
      <c r="W1376" s="67">
        <v>0</v>
      </c>
      <c r="X1376" s="68">
        <v>0</v>
      </c>
      <c r="Y1376" s="65"/>
    </row>
    <row r="1377" spans="1:25" hidden="1" outlineLevel="3" x14ac:dyDescent="0.2">
      <c r="A1377" s="467"/>
      <c r="B1377" s="95">
        <v>810077</v>
      </c>
      <c r="C1377" s="39" t="s">
        <v>54</v>
      </c>
      <c r="D1377" s="35">
        <v>51</v>
      </c>
      <c r="E1377" s="66">
        <v>0</v>
      </c>
      <c r="F1377" s="13">
        <v>0</v>
      </c>
      <c r="G1377" s="13">
        <v>0</v>
      </c>
      <c r="H1377" s="68">
        <v>0</v>
      </c>
      <c r="I1377" s="66">
        <v>0</v>
      </c>
      <c r="J1377" s="13">
        <v>0</v>
      </c>
      <c r="K1377" s="13">
        <v>0</v>
      </c>
      <c r="L1377" s="68">
        <v>0</v>
      </c>
      <c r="M1377" s="66">
        <v>0</v>
      </c>
      <c r="N1377" s="13">
        <v>0</v>
      </c>
      <c r="O1377" s="13">
        <v>0</v>
      </c>
      <c r="P1377" s="68">
        <v>0</v>
      </c>
      <c r="Q1377" s="66">
        <v>0</v>
      </c>
      <c r="R1377" s="13">
        <v>0</v>
      </c>
      <c r="S1377" s="13">
        <v>0</v>
      </c>
      <c r="T1377" s="68">
        <v>0</v>
      </c>
      <c r="U1377" s="69">
        <v>0</v>
      </c>
      <c r="V1377" s="13">
        <v>0</v>
      </c>
      <c r="W1377" s="67">
        <v>0</v>
      </c>
      <c r="X1377" s="68">
        <v>0</v>
      </c>
      <c r="Y1377" s="65"/>
    </row>
    <row r="1378" spans="1:25" hidden="1" outlineLevel="3" x14ac:dyDescent="0.2">
      <c r="A1378" s="467"/>
      <c r="B1378" s="95">
        <v>810077</v>
      </c>
      <c r="C1378" s="39" t="s">
        <v>54</v>
      </c>
      <c r="D1378" s="35">
        <v>52</v>
      </c>
      <c r="E1378" s="66">
        <v>0</v>
      </c>
      <c r="F1378" s="13">
        <v>0</v>
      </c>
      <c r="G1378" s="13">
        <v>0</v>
      </c>
      <c r="H1378" s="68">
        <v>0</v>
      </c>
      <c r="I1378" s="66">
        <v>0</v>
      </c>
      <c r="J1378" s="13">
        <v>0</v>
      </c>
      <c r="K1378" s="13">
        <v>0</v>
      </c>
      <c r="L1378" s="68">
        <v>0</v>
      </c>
      <c r="M1378" s="66">
        <v>0</v>
      </c>
      <c r="N1378" s="13">
        <v>0</v>
      </c>
      <c r="O1378" s="13">
        <v>0</v>
      </c>
      <c r="P1378" s="68">
        <v>0</v>
      </c>
      <c r="Q1378" s="66">
        <v>0</v>
      </c>
      <c r="R1378" s="13">
        <v>0</v>
      </c>
      <c r="S1378" s="13">
        <v>0</v>
      </c>
      <c r="T1378" s="68">
        <v>0</v>
      </c>
      <c r="U1378" s="69">
        <v>0</v>
      </c>
      <c r="V1378" s="13">
        <v>0</v>
      </c>
      <c r="W1378" s="67">
        <v>0</v>
      </c>
      <c r="X1378" s="68">
        <v>0</v>
      </c>
      <c r="Y1378" s="65"/>
    </row>
    <row r="1379" spans="1:25" hidden="1" outlineLevel="3" x14ac:dyDescent="0.2">
      <c r="A1379" s="467"/>
      <c r="B1379" s="95">
        <v>810077</v>
      </c>
      <c r="C1379" s="39" t="s">
        <v>54</v>
      </c>
      <c r="D1379" s="35">
        <v>53</v>
      </c>
      <c r="E1379" s="66">
        <v>0</v>
      </c>
      <c r="F1379" s="13">
        <v>0</v>
      </c>
      <c r="G1379" s="13">
        <v>0</v>
      </c>
      <c r="H1379" s="68">
        <v>0</v>
      </c>
      <c r="I1379" s="66">
        <v>0</v>
      </c>
      <c r="J1379" s="13">
        <v>0</v>
      </c>
      <c r="K1379" s="13">
        <v>0</v>
      </c>
      <c r="L1379" s="68">
        <v>0</v>
      </c>
      <c r="M1379" s="66">
        <v>0</v>
      </c>
      <c r="N1379" s="13">
        <v>0</v>
      </c>
      <c r="O1379" s="13">
        <v>0</v>
      </c>
      <c r="P1379" s="68">
        <v>0</v>
      </c>
      <c r="Q1379" s="66">
        <v>0</v>
      </c>
      <c r="R1379" s="13">
        <v>0</v>
      </c>
      <c r="S1379" s="13">
        <v>0</v>
      </c>
      <c r="T1379" s="68">
        <v>0</v>
      </c>
      <c r="U1379" s="69">
        <v>0</v>
      </c>
      <c r="V1379" s="13">
        <v>0</v>
      </c>
      <c r="W1379" s="67">
        <v>0</v>
      </c>
      <c r="X1379" s="68">
        <v>0</v>
      </c>
      <c r="Y1379" s="65"/>
    </row>
    <row r="1380" spans="1:25" outlineLevel="3" x14ac:dyDescent="0.2">
      <c r="A1380" s="467"/>
      <c r="B1380" s="95">
        <v>810077</v>
      </c>
      <c r="C1380" s="39" t="s">
        <v>57</v>
      </c>
      <c r="D1380" s="35">
        <v>54</v>
      </c>
      <c r="E1380" s="66">
        <v>19</v>
      </c>
      <c r="F1380" s="13">
        <v>1</v>
      </c>
      <c r="G1380" s="13">
        <v>0</v>
      </c>
      <c r="H1380" s="68">
        <v>20</v>
      </c>
      <c r="I1380" s="66">
        <v>4</v>
      </c>
      <c r="J1380" s="13">
        <v>0</v>
      </c>
      <c r="K1380" s="13">
        <v>1</v>
      </c>
      <c r="L1380" s="68">
        <v>5</v>
      </c>
      <c r="M1380" s="66">
        <v>0</v>
      </c>
      <c r="N1380" s="13">
        <v>0</v>
      </c>
      <c r="O1380" s="13">
        <v>0</v>
      </c>
      <c r="P1380" s="68">
        <v>0</v>
      </c>
      <c r="Q1380" s="66">
        <v>0</v>
      </c>
      <c r="R1380" s="13">
        <v>0</v>
      </c>
      <c r="S1380" s="13">
        <v>0</v>
      </c>
      <c r="T1380" s="68">
        <v>0</v>
      </c>
      <c r="U1380" s="69">
        <v>23</v>
      </c>
      <c r="V1380" s="13">
        <v>1</v>
      </c>
      <c r="W1380" s="67">
        <v>1</v>
      </c>
      <c r="X1380" s="68">
        <v>25</v>
      </c>
      <c r="Y1380" s="65"/>
    </row>
    <row r="1381" spans="1:25" outlineLevel="3" x14ac:dyDescent="0.2">
      <c r="A1381" s="467"/>
      <c r="B1381" s="95">
        <v>810077</v>
      </c>
      <c r="C1381" s="39" t="s">
        <v>57</v>
      </c>
      <c r="D1381" s="35">
        <v>55</v>
      </c>
      <c r="E1381" s="66">
        <v>2</v>
      </c>
      <c r="F1381" s="13">
        <v>0</v>
      </c>
      <c r="G1381" s="13">
        <v>1</v>
      </c>
      <c r="H1381" s="68">
        <v>3</v>
      </c>
      <c r="I1381" s="66">
        <v>2</v>
      </c>
      <c r="J1381" s="13">
        <v>0</v>
      </c>
      <c r="K1381" s="13">
        <v>0</v>
      </c>
      <c r="L1381" s="68">
        <v>2</v>
      </c>
      <c r="M1381" s="66">
        <v>9</v>
      </c>
      <c r="N1381" s="13">
        <v>1</v>
      </c>
      <c r="O1381" s="13">
        <v>1</v>
      </c>
      <c r="P1381" s="68">
        <v>11</v>
      </c>
      <c r="Q1381" s="66">
        <v>8</v>
      </c>
      <c r="R1381" s="13">
        <v>1</v>
      </c>
      <c r="S1381" s="13">
        <v>0</v>
      </c>
      <c r="T1381" s="68">
        <v>9</v>
      </c>
      <c r="U1381" s="69">
        <v>21</v>
      </c>
      <c r="V1381" s="13">
        <v>2</v>
      </c>
      <c r="W1381" s="67">
        <v>2</v>
      </c>
      <c r="X1381" s="68">
        <v>25</v>
      </c>
      <c r="Y1381" s="65"/>
    </row>
    <row r="1382" spans="1:25" outlineLevel="3" x14ac:dyDescent="0.2">
      <c r="A1382" s="467"/>
      <c r="B1382" s="95">
        <v>810077</v>
      </c>
      <c r="C1382" s="57" t="s">
        <v>52</v>
      </c>
      <c r="D1382" s="35">
        <v>56</v>
      </c>
      <c r="E1382" s="66">
        <v>0</v>
      </c>
      <c r="F1382" s="13">
        <v>0</v>
      </c>
      <c r="G1382" s="13">
        <v>0</v>
      </c>
      <c r="H1382" s="68">
        <v>0</v>
      </c>
      <c r="I1382" s="66">
        <v>3</v>
      </c>
      <c r="J1382" s="13">
        <v>0</v>
      </c>
      <c r="K1382" s="13">
        <v>0</v>
      </c>
      <c r="L1382" s="68">
        <v>3</v>
      </c>
      <c r="M1382" s="66">
        <v>1</v>
      </c>
      <c r="N1382" s="13">
        <v>0</v>
      </c>
      <c r="O1382" s="13">
        <v>0</v>
      </c>
      <c r="P1382" s="68">
        <v>1</v>
      </c>
      <c r="Q1382" s="66">
        <v>1</v>
      </c>
      <c r="R1382" s="13">
        <v>0</v>
      </c>
      <c r="S1382" s="13">
        <v>0</v>
      </c>
      <c r="T1382" s="68">
        <v>1</v>
      </c>
      <c r="U1382" s="69">
        <v>5</v>
      </c>
      <c r="V1382" s="13">
        <v>0</v>
      </c>
      <c r="W1382" s="67">
        <v>0</v>
      </c>
      <c r="X1382" s="68">
        <v>5</v>
      </c>
      <c r="Y1382" s="65"/>
    </row>
    <row r="1383" spans="1:25" ht="13.5" outlineLevel="3" thickBot="1" x14ac:dyDescent="0.25">
      <c r="A1383" s="467"/>
      <c r="B1383" s="95">
        <v>810077</v>
      </c>
      <c r="C1383" s="57" t="s">
        <v>53</v>
      </c>
      <c r="D1383" s="145">
        <v>57</v>
      </c>
      <c r="E1383" s="66">
        <v>0</v>
      </c>
      <c r="F1383" s="13">
        <v>0</v>
      </c>
      <c r="G1383" s="13">
        <v>0</v>
      </c>
      <c r="H1383" s="68">
        <v>0</v>
      </c>
      <c r="I1383" s="66">
        <v>0</v>
      </c>
      <c r="J1383" s="13">
        <v>0</v>
      </c>
      <c r="K1383" s="13">
        <v>0</v>
      </c>
      <c r="L1383" s="68">
        <v>0</v>
      </c>
      <c r="M1383" s="66">
        <v>4</v>
      </c>
      <c r="N1383" s="13">
        <v>0</v>
      </c>
      <c r="O1383" s="13">
        <v>0</v>
      </c>
      <c r="P1383" s="68">
        <v>4</v>
      </c>
      <c r="Q1383" s="66">
        <v>3</v>
      </c>
      <c r="R1383" s="13">
        <v>0</v>
      </c>
      <c r="S1383" s="13">
        <v>3</v>
      </c>
      <c r="T1383" s="68">
        <v>6</v>
      </c>
      <c r="U1383" s="69">
        <v>7</v>
      </c>
      <c r="V1383" s="13">
        <v>0</v>
      </c>
      <c r="W1383" s="67">
        <v>3</v>
      </c>
      <c r="X1383" s="68">
        <v>10</v>
      </c>
      <c r="Y1383" s="65"/>
    </row>
    <row r="1384" spans="1:25" ht="13.5" hidden="1" outlineLevel="3" thickBot="1" x14ac:dyDescent="0.25">
      <c r="A1384" s="468"/>
      <c r="B1384" s="96">
        <v>810077</v>
      </c>
      <c r="C1384" s="41" t="s">
        <v>53</v>
      </c>
      <c r="D1384" s="42">
        <v>58</v>
      </c>
      <c r="E1384" s="72">
        <v>0</v>
      </c>
      <c r="F1384" s="76">
        <v>0</v>
      </c>
      <c r="G1384" s="76">
        <v>0</v>
      </c>
      <c r="H1384" s="74">
        <v>0</v>
      </c>
      <c r="I1384" s="72">
        <v>0</v>
      </c>
      <c r="J1384" s="76">
        <v>0</v>
      </c>
      <c r="K1384" s="76">
        <v>0</v>
      </c>
      <c r="L1384" s="74">
        <v>0</v>
      </c>
      <c r="M1384" s="72">
        <v>0</v>
      </c>
      <c r="N1384" s="76">
        <v>0</v>
      </c>
      <c r="O1384" s="76">
        <v>0</v>
      </c>
      <c r="P1384" s="74">
        <v>0</v>
      </c>
      <c r="Q1384" s="72">
        <v>0</v>
      </c>
      <c r="R1384" s="76">
        <v>0</v>
      </c>
      <c r="S1384" s="76">
        <v>0</v>
      </c>
      <c r="T1384" s="74">
        <v>0</v>
      </c>
      <c r="U1384" s="75">
        <v>0</v>
      </c>
      <c r="V1384" s="76">
        <v>0</v>
      </c>
      <c r="W1384" s="73">
        <v>0</v>
      </c>
      <c r="X1384" s="74">
        <v>0</v>
      </c>
      <c r="Y1384" s="65"/>
    </row>
    <row r="1385" spans="1:25" s="106" customFormat="1" ht="13.5" hidden="1" outlineLevel="1" collapsed="1" thickBot="1" x14ac:dyDescent="0.25">
      <c r="A1385" s="464">
        <v>810116</v>
      </c>
      <c r="B1385" s="97">
        <v>810116</v>
      </c>
      <c r="C1385" s="100" t="s">
        <v>449</v>
      </c>
      <c r="D1385" s="101" t="s">
        <v>265</v>
      </c>
      <c r="E1385" s="161">
        <v>0</v>
      </c>
      <c r="F1385" s="162">
        <v>0</v>
      </c>
      <c r="G1385" s="162">
        <v>0</v>
      </c>
      <c r="H1385" s="104">
        <v>0</v>
      </c>
      <c r="I1385" s="161">
        <v>0</v>
      </c>
      <c r="J1385" s="162">
        <v>0</v>
      </c>
      <c r="K1385" s="162">
        <v>0</v>
      </c>
      <c r="L1385" s="104">
        <v>0</v>
      </c>
      <c r="M1385" s="161">
        <v>0</v>
      </c>
      <c r="N1385" s="162">
        <v>0</v>
      </c>
      <c r="O1385" s="162">
        <v>0</v>
      </c>
      <c r="P1385" s="104">
        <v>0</v>
      </c>
      <c r="Q1385" s="161">
        <v>0</v>
      </c>
      <c r="R1385" s="162">
        <v>0</v>
      </c>
      <c r="S1385" s="162">
        <v>0</v>
      </c>
      <c r="T1385" s="104">
        <v>0</v>
      </c>
      <c r="U1385" s="161">
        <v>0</v>
      </c>
      <c r="V1385" s="162">
        <v>0</v>
      </c>
      <c r="W1385" s="162">
        <v>0</v>
      </c>
      <c r="X1385" s="104">
        <v>0</v>
      </c>
      <c r="Y1385" s="105"/>
    </row>
    <row r="1386" spans="1:25" ht="13.5" hidden="1" outlineLevel="2" thickBot="1" x14ac:dyDescent="0.25">
      <c r="A1386" s="465"/>
      <c r="B1386" s="95">
        <v>810116</v>
      </c>
      <c r="C1386" s="14" t="s">
        <v>411</v>
      </c>
      <c r="D1386" s="58" t="s">
        <v>198</v>
      </c>
      <c r="E1386" s="66">
        <v>0</v>
      </c>
      <c r="F1386" s="13">
        <v>0</v>
      </c>
      <c r="G1386" s="13">
        <v>0</v>
      </c>
      <c r="H1386" s="68">
        <v>0</v>
      </c>
      <c r="I1386" s="66">
        <v>0</v>
      </c>
      <c r="J1386" s="13">
        <v>0</v>
      </c>
      <c r="K1386" s="13">
        <v>0</v>
      </c>
      <c r="L1386" s="68">
        <v>0</v>
      </c>
      <c r="M1386" s="66">
        <v>0</v>
      </c>
      <c r="N1386" s="13">
        <v>0</v>
      </c>
      <c r="O1386" s="13">
        <v>0</v>
      </c>
      <c r="P1386" s="68">
        <v>0</v>
      </c>
      <c r="Q1386" s="66">
        <v>0</v>
      </c>
      <c r="R1386" s="13">
        <v>0</v>
      </c>
      <c r="S1386" s="13">
        <v>0</v>
      </c>
      <c r="T1386" s="68">
        <v>0</v>
      </c>
      <c r="U1386" s="69">
        <v>0</v>
      </c>
      <c r="V1386" s="13">
        <v>0</v>
      </c>
      <c r="W1386" s="67">
        <v>0</v>
      </c>
      <c r="X1386" s="68">
        <v>0</v>
      </c>
      <c r="Y1386" s="65"/>
    </row>
    <row r="1387" spans="1:25" ht="13.5" hidden="1" outlineLevel="2" thickBot="1" x14ac:dyDescent="0.25">
      <c r="A1387" s="465"/>
      <c r="B1387" s="95">
        <v>810116</v>
      </c>
      <c r="C1387" s="14" t="s">
        <v>196</v>
      </c>
      <c r="D1387" s="58" t="s">
        <v>199</v>
      </c>
      <c r="E1387" s="66">
        <v>0</v>
      </c>
      <c r="F1387" s="13">
        <v>0</v>
      </c>
      <c r="G1387" s="13">
        <v>0</v>
      </c>
      <c r="H1387" s="68">
        <v>0</v>
      </c>
      <c r="I1387" s="66">
        <v>0</v>
      </c>
      <c r="J1387" s="13">
        <v>0</v>
      </c>
      <c r="K1387" s="13">
        <v>0</v>
      </c>
      <c r="L1387" s="68">
        <v>0</v>
      </c>
      <c r="M1387" s="66">
        <v>0</v>
      </c>
      <c r="N1387" s="13">
        <v>0</v>
      </c>
      <c r="O1387" s="13">
        <v>0</v>
      </c>
      <c r="P1387" s="68">
        <v>0</v>
      </c>
      <c r="Q1387" s="66">
        <v>0</v>
      </c>
      <c r="R1387" s="13">
        <v>0</v>
      </c>
      <c r="S1387" s="13">
        <v>0</v>
      </c>
      <c r="T1387" s="68">
        <v>0</v>
      </c>
      <c r="U1387" s="69">
        <v>0</v>
      </c>
      <c r="V1387" s="13">
        <v>0</v>
      </c>
      <c r="W1387" s="67">
        <v>0</v>
      </c>
      <c r="X1387" s="68">
        <v>0</v>
      </c>
      <c r="Y1387" s="65"/>
    </row>
    <row r="1388" spans="1:25" ht="13.5" hidden="1" outlineLevel="2" thickBot="1" x14ac:dyDescent="0.25">
      <c r="A1388" s="465"/>
      <c r="B1388" s="95">
        <v>810116</v>
      </c>
      <c r="C1388" s="14" t="s">
        <v>412</v>
      </c>
      <c r="D1388" s="58" t="s">
        <v>200</v>
      </c>
      <c r="E1388" s="66">
        <v>0</v>
      </c>
      <c r="F1388" s="13">
        <v>0</v>
      </c>
      <c r="G1388" s="13">
        <v>0</v>
      </c>
      <c r="H1388" s="68">
        <v>0</v>
      </c>
      <c r="I1388" s="66">
        <v>0</v>
      </c>
      <c r="J1388" s="13">
        <v>0</v>
      </c>
      <c r="K1388" s="13">
        <v>0</v>
      </c>
      <c r="L1388" s="68">
        <v>0</v>
      </c>
      <c r="M1388" s="66">
        <v>0</v>
      </c>
      <c r="N1388" s="13">
        <v>0</v>
      </c>
      <c r="O1388" s="13">
        <v>0</v>
      </c>
      <c r="P1388" s="68">
        <v>0</v>
      </c>
      <c r="Q1388" s="66">
        <v>0</v>
      </c>
      <c r="R1388" s="13">
        <v>0</v>
      </c>
      <c r="S1388" s="13">
        <v>0</v>
      </c>
      <c r="T1388" s="68">
        <v>0</v>
      </c>
      <c r="U1388" s="69">
        <v>0</v>
      </c>
      <c r="V1388" s="13">
        <v>0</v>
      </c>
      <c r="W1388" s="67">
        <v>0</v>
      </c>
      <c r="X1388" s="68">
        <v>0</v>
      </c>
      <c r="Y1388" s="65"/>
    </row>
    <row r="1389" spans="1:25" ht="13.5" hidden="1" outlineLevel="2" thickBot="1" x14ac:dyDescent="0.25">
      <c r="A1389" s="465"/>
      <c r="B1389" s="95">
        <v>810116</v>
      </c>
      <c r="C1389" s="14" t="s">
        <v>339</v>
      </c>
      <c r="D1389" s="35" t="s">
        <v>201</v>
      </c>
      <c r="E1389" s="66">
        <v>0</v>
      </c>
      <c r="F1389" s="13">
        <v>0</v>
      </c>
      <c r="G1389" s="13">
        <v>0</v>
      </c>
      <c r="H1389" s="68">
        <v>0</v>
      </c>
      <c r="I1389" s="66">
        <v>0</v>
      </c>
      <c r="J1389" s="13">
        <v>0</v>
      </c>
      <c r="K1389" s="13">
        <v>0</v>
      </c>
      <c r="L1389" s="68">
        <v>0</v>
      </c>
      <c r="M1389" s="66">
        <v>0</v>
      </c>
      <c r="N1389" s="13">
        <v>0</v>
      </c>
      <c r="O1389" s="13">
        <v>0</v>
      </c>
      <c r="P1389" s="68">
        <v>0</v>
      </c>
      <c r="Q1389" s="66">
        <v>0</v>
      </c>
      <c r="R1389" s="13">
        <v>0</v>
      </c>
      <c r="S1389" s="13">
        <v>0</v>
      </c>
      <c r="T1389" s="68">
        <v>0</v>
      </c>
      <c r="U1389" s="69">
        <v>0</v>
      </c>
      <c r="V1389" s="13">
        <v>0</v>
      </c>
      <c r="W1389" s="67">
        <v>0</v>
      </c>
      <c r="X1389" s="68">
        <v>0</v>
      </c>
      <c r="Y1389" s="65"/>
    </row>
    <row r="1390" spans="1:25" ht="13.5" hidden="1" outlineLevel="2" thickBot="1" x14ac:dyDescent="0.25">
      <c r="A1390" s="465"/>
      <c r="B1390" s="95">
        <v>810116</v>
      </c>
      <c r="C1390" s="164" t="s">
        <v>398</v>
      </c>
      <c r="D1390" s="35" t="s">
        <v>306</v>
      </c>
      <c r="E1390" s="66">
        <v>0</v>
      </c>
      <c r="F1390" s="13">
        <v>0</v>
      </c>
      <c r="G1390" s="13">
        <v>0</v>
      </c>
      <c r="H1390" s="68">
        <v>0</v>
      </c>
      <c r="I1390" s="66">
        <v>0</v>
      </c>
      <c r="J1390" s="13">
        <v>0</v>
      </c>
      <c r="K1390" s="13">
        <v>0</v>
      </c>
      <c r="L1390" s="68">
        <v>0</v>
      </c>
      <c r="M1390" s="66">
        <v>0</v>
      </c>
      <c r="N1390" s="13">
        <v>0</v>
      </c>
      <c r="O1390" s="13">
        <v>0</v>
      </c>
      <c r="P1390" s="68">
        <v>0</v>
      </c>
      <c r="Q1390" s="66">
        <v>0</v>
      </c>
      <c r="R1390" s="13">
        <v>0</v>
      </c>
      <c r="S1390" s="13">
        <v>0</v>
      </c>
      <c r="T1390" s="68">
        <v>0</v>
      </c>
      <c r="U1390" s="69">
        <v>0</v>
      </c>
      <c r="V1390" s="13">
        <v>0</v>
      </c>
      <c r="W1390" s="67">
        <v>0</v>
      </c>
      <c r="X1390" s="68">
        <v>0</v>
      </c>
      <c r="Y1390" s="65"/>
    </row>
    <row r="1391" spans="1:25" ht="13.5" hidden="1" outlineLevel="2" thickBot="1" x14ac:dyDescent="0.25">
      <c r="A1391" s="465"/>
      <c r="B1391" s="95">
        <v>810116</v>
      </c>
      <c r="C1391" s="14" t="s">
        <v>202</v>
      </c>
      <c r="D1391" s="35" t="s">
        <v>397</v>
      </c>
      <c r="E1391" s="70">
        <v>0</v>
      </c>
      <c r="F1391" s="149">
        <v>0</v>
      </c>
      <c r="G1391" s="149">
        <v>0</v>
      </c>
      <c r="H1391" s="68">
        <v>0</v>
      </c>
      <c r="I1391" s="70">
        <v>0</v>
      </c>
      <c r="J1391" s="149">
        <v>0</v>
      </c>
      <c r="K1391" s="149">
        <v>0</v>
      </c>
      <c r="L1391" s="68">
        <v>0</v>
      </c>
      <c r="M1391" s="70">
        <v>0</v>
      </c>
      <c r="N1391" s="149">
        <v>0</v>
      </c>
      <c r="O1391" s="149">
        <v>0</v>
      </c>
      <c r="P1391" s="68">
        <v>0</v>
      </c>
      <c r="Q1391" s="70">
        <v>0</v>
      </c>
      <c r="R1391" s="149">
        <v>0</v>
      </c>
      <c r="S1391" s="149">
        <v>0</v>
      </c>
      <c r="T1391" s="68">
        <v>0</v>
      </c>
      <c r="U1391" s="148">
        <v>0</v>
      </c>
      <c r="V1391" s="149">
        <v>0</v>
      </c>
      <c r="W1391" s="71">
        <v>0</v>
      </c>
      <c r="X1391" s="68">
        <v>0</v>
      </c>
      <c r="Y1391" s="65"/>
    </row>
    <row r="1392" spans="1:25" s="106" customFormat="1" ht="13.5" hidden="1" outlineLevel="1" collapsed="1" thickBot="1" x14ac:dyDescent="0.25">
      <c r="A1392" s="466">
        <v>810117</v>
      </c>
      <c r="B1392" s="97">
        <v>810117</v>
      </c>
      <c r="C1392" s="100" t="s">
        <v>337</v>
      </c>
      <c r="D1392" s="101" t="s">
        <v>265</v>
      </c>
      <c r="E1392" s="161">
        <v>0</v>
      </c>
      <c r="F1392" s="162">
        <v>0</v>
      </c>
      <c r="G1392" s="162">
        <v>0</v>
      </c>
      <c r="H1392" s="104">
        <v>0</v>
      </c>
      <c r="I1392" s="161">
        <v>0</v>
      </c>
      <c r="J1392" s="162">
        <v>0</v>
      </c>
      <c r="K1392" s="162">
        <v>0</v>
      </c>
      <c r="L1392" s="104">
        <v>0</v>
      </c>
      <c r="M1392" s="161">
        <v>0</v>
      </c>
      <c r="N1392" s="162">
        <v>0</v>
      </c>
      <c r="O1392" s="162">
        <v>0</v>
      </c>
      <c r="P1392" s="104">
        <v>0</v>
      </c>
      <c r="Q1392" s="161">
        <v>0</v>
      </c>
      <c r="R1392" s="162">
        <v>0</v>
      </c>
      <c r="S1392" s="162">
        <v>0</v>
      </c>
      <c r="T1392" s="104">
        <v>0</v>
      </c>
      <c r="U1392" s="161">
        <v>0</v>
      </c>
      <c r="V1392" s="162">
        <v>0</v>
      </c>
      <c r="W1392" s="162">
        <v>0</v>
      </c>
      <c r="X1392" s="104">
        <v>0</v>
      </c>
      <c r="Y1392" s="105"/>
    </row>
    <row r="1393" spans="1:25" ht="13.5" hidden="1" outlineLevel="2" thickBot="1" x14ac:dyDescent="0.25">
      <c r="A1393" s="467"/>
      <c r="B1393" s="95">
        <v>810117</v>
      </c>
      <c r="C1393" s="14" t="s">
        <v>411</v>
      </c>
      <c r="D1393" s="35" t="s">
        <v>198</v>
      </c>
      <c r="E1393" s="66">
        <v>0</v>
      </c>
      <c r="F1393" s="13">
        <v>0</v>
      </c>
      <c r="G1393" s="13">
        <v>0</v>
      </c>
      <c r="H1393" s="68">
        <v>0</v>
      </c>
      <c r="I1393" s="66">
        <v>0</v>
      </c>
      <c r="J1393" s="13">
        <v>0</v>
      </c>
      <c r="K1393" s="13">
        <v>0</v>
      </c>
      <c r="L1393" s="68">
        <v>0</v>
      </c>
      <c r="M1393" s="66">
        <v>0</v>
      </c>
      <c r="N1393" s="13">
        <v>0</v>
      </c>
      <c r="O1393" s="13">
        <v>0</v>
      </c>
      <c r="P1393" s="68">
        <v>0</v>
      </c>
      <c r="Q1393" s="66">
        <v>0</v>
      </c>
      <c r="R1393" s="13">
        <v>0</v>
      </c>
      <c r="S1393" s="13">
        <v>0</v>
      </c>
      <c r="T1393" s="68">
        <v>0</v>
      </c>
      <c r="U1393" s="69">
        <v>0</v>
      </c>
      <c r="V1393" s="13">
        <v>0</v>
      </c>
      <c r="W1393" s="67">
        <v>0</v>
      </c>
      <c r="X1393" s="68">
        <v>0</v>
      </c>
      <c r="Y1393" s="65"/>
    </row>
    <row r="1394" spans="1:25" ht="13.5" hidden="1" outlineLevel="2" thickBot="1" x14ac:dyDescent="0.25">
      <c r="A1394" s="467"/>
      <c r="B1394" s="95">
        <v>810117</v>
      </c>
      <c r="C1394" s="14" t="s">
        <v>196</v>
      </c>
      <c r="D1394" s="35" t="s">
        <v>199</v>
      </c>
      <c r="E1394" s="66">
        <v>0</v>
      </c>
      <c r="F1394" s="13">
        <v>0</v>
      </c>
      <c r="G1394" s="13">
        <v>0</v>
      </c>
      <c r="H1394" s="68">
        <v>0</v>
      </c>
      <c r="I1394" s="66">
        <v>0</v>
      </c>
      <c r="J1394" s="13">
        <v>0</v>
      </c>
      <c r="K1394" s="13">
        <v>0</v>
      </c>
      <c r="L1394" s="68">
        <v>0</v>
      </c>
      <c r="M1394" s="66">
        <v>0</v>
      </c>
      <c r="N1394" s="13">
        <v>0</v>
      </c>
      <c r="O1394" s="13">
        <v>0</v>
      </c>
      <c r="P1394" s="68">
        <v>0</v>
      </c>
      <c r="Q1394" s="66">
        <v>0</v>
      </c>
      <c r="R1394" s="13">
        <v>0</v>
      </c>
      <c r="S1394" s="13">
        <v>0</v>
      </c>
      <c r="T1394" s="68">
        <v>0</v>
      </c>
      <c r="U1394" s="69">
        <v>0</v>
      </c>
      <c r="V1394" s="13">
        <v>0</v>
      </c>
      <c r="W1394" s="67">
        <v>0</v>
      </c>
      <c r="X1394" s="68">
        <v>0</v>
      </c>
      <c r="Y1394" s="65"/>
    </row>
    <row r="1395" spans="1:25" ht="13.5" hidden="1" outlineLevel="2" thickBot="1" x14ac:dyDescent="0.25">
      <c r="A1395" s="467"/>
      <c r="B1395" s="95">
        <v>810117</v>
      </c>
      <c r="C1395" s="14" t="s">
        <v>412</v>
      </c>
      <c r="D1395" s="35" t="s">
        <v>200</v>
      </c>
      <c r="E1395" s="66">
        <v>0</v>
      </c>
      <c r="F1395" s="13">
        <v>0</v>
      </c>
      <c r="G1395" s="13">
        <v>0</v>
      </c>
      <c r="H1395" s="68">
        <v>0</v>
      </c>
      <c r="I1395" s="66">
        <v>0</v>
      </c>
      <c r="J1395" s="13">
        <v>0</v>
      </c>
      <c r="K1395" s="13">
        <v>0</v>
      </c>
      <c r="L1395" s="68">
        <v>0</v>
      </c>
      <c r="M1395" s="66">
        <v>0</v>
      </c>
      <c r="N1395" s="13">
        <v>0</v>
      </c>
      <c r="O1395" s="13">
        <v>0</v>
      </c>
      <c r="P1395" s="68">
        <v>0</v>
      </c>
      <c r="Q1395" s="66">
        <v>0</v>
      </c>
      <c r="R1395" s="13">
        <v>0</v>
      </c>
      <c r="S1395" s="13">
        <v>0</v>
      </c>
      <c r="T1395" s="68">
        <v>0</v>
      </c>
      <c r="U1395" s="69">
        <v>0</v>
      </c>
      <c r="V1395" s="13">
        <v>0</v>
      </c>
      <c r="W1395" s="67">
        <v>0</v>
      </c>
      <c r="X1395" s="68">
        <v>0</v>
      </c>
      <c r="Y1395" s="65"/>
    </row>
    <row r="1396" spans="1:25" ht="13.5" hidden="1" outlineLevel="2" thickBot="1" x14ac:dyDescent="0.25">
      <c r="A1396" s="467"/>
      <c r="B1396" s="95">
        <v>810117</v>
      </c>
      <c r="C1396" s="14" t="s">
        <v>339</v>
      </c>
      <c r="D1396" s="35" t="s">
        <v>201</v>
      </c>
      <c r="E1396" s="66">
        <v>0</v>
      </c>
      <c r="F1396" s="13">
        <v>0</v>
      </c>
      <c r="G1396" s="13">
        <v>0</v>
      </c>
      <c r="H1396" s="68">
        <v>0</v>
      </c>
      <c r="I1396" s="66">
        <v>0</v>
      </c>
      <c r="J1396" s="13">
        <v>0</v>
      </c>
      <c r="K1396" s="13">
        <v>0</v>
      </c>
      <c r="L1396" s="68">
        <v>0</v>
      </c>
      <c r="M1396" s="66">
        <v>0</v>
      </c>
      <c r="N1396" s="13">
        <v>0</v>
      </c>
      <c r="O1396" s="13">
        <v>0</v>
      </c>
      <c r="P1396" s="68">
        <v>0</v>
      </c>
      <c r="Q1396" s="66">
        <v>0</v>
      </c>
      <c r="R1396" s="13">
        <v>0</v>
      </c>
      <c r="S1396" s="13">
        <v>0</v>
      </c>
      <c r="T1396" s="68">
        <v>0</v>
      </c>
      <c r="U1396" s="69">
        <v>0</v>
      </c>
      <c r="V1396" s="13">
        <v>0</v>
      </c>
      <c r="W1396" s="67">
        <v>0</v>
      </c>
      <c r="X1396" s="68">
        <v>0</v>
      </c>
      <c r="Y1396" s="65"/>
    </row>
    <row r="1397" spans="1:25" ht="13.5" hidden="1" outlineLevel="2" thickBot="1" x14ac:dyDescent="0.25">
      <c r="A1397" s="467"/>
      <c r="B1397" s="95">
        <v>810117</v>
      </c>
      <c r="C1397" s="164" t="s">
        <v>398</v>
      </c>
      <c r="D1397" s="35" t="s">
        <v>306</v>
      </c>
      <c r="E1397" s="66">
        <v>0</v>
      </c>
      <c r="F1397" s="13">
        <v>0</v>
      </c>
      <c r="G1397" s="13">
        <v>0</v>
      </c>
      <c r="H1397" s="68">
        <v>0</v>
      </c>
      <c r="I1397" s="66">
        <v>0</v>
      </c>
      <c r="J1397" s="13">
        <v>0</v>
      </c>
      <c r="K1397" s="13">
        <v>0</v>
      </c>
      <c r="L1397" s="68">
        <v>0</v>
      </c>
      <c r="M1397" s="66">
        <v>0</v>
      </c>
      <c r="N1397" s="13">
        <v>0</v>
      </c>
      <c r="O1397" s="13">
        <v>0</v>
      </c>
      <c r="P1397" s="68">
        <v>0</v>
      </c>
      <c r="Q1397" s="66">
        <v>0</v>
      </c>
      <c r="R1397" s="13">
        <v>0</v>
      </c>
      <c r="S1397" s="13">
        <v>0</v>
      </c>
      <c r="T1397" s="68">
        <v>0</v>
      </c>
      <c r="U1397" s="69">
        <v>0</v>
      </c>
      <c r="V1397" s="13">
        <v>0</v>
      </c>
      <c r="W1397" s="67">
        <v>0</v>
      </c>
      <c r="X1397" s="68">
        <v>0</v>
      </c>
      <c r="Y1397" s="65"/>
    </row>
    <row r="1398" spans="1:25" ht="13.5" hidden="1" outlineLevel="2" thickBot="1" x14ac:dyDescent="0.25">
      <c r="A1398" s="467"/>
      <c r="B1398" s="95">
        <v>810117</v>
      </c>
      <c r="C1398" s="14" t="s">
        <v>202</v>
      </c>
      <c r="D1398" s="35" t="s">
        <v>397</v>
      </c>
      <c r="E1398" s="70">
        <v>0</v>
      </c>
      <c r="F1398" s="149">
        <v>0</v>
      </c>
      <c r="G1398" s="149">
        <v>0</v>
      </c>
      <c r="H1398" s="68">
        <v>0</v>
      </c>
      <c r="I1398" s="70">
        <v>0</v>
      </c>
      <c r="J1398" s="149">
        <v>0</v>
      </c>
      <c r="K1398" s="149">
        <v>0</v>
      </c>
      <c r="L1398" s="68">
        <v>0</v>
      </c>
      <c r="M1398" s="70">
        <v>0</v>
      </c>
      <c r="N1398" s="149">
        <v>0</v>
      </c>
      <c r="O1398" s="149">
        <v>0</v>
      </c>
      <c r="P1398" s="68">
        <v>0</v>
      </c>
      <c r="Q1398" s="70">
        <v>0</v>
      </c>
      <c r="R1398" s="149">
        <v>0</v>
      </c>
      <c r="S1398" s="149">
        <v>0</v>
      </c>
      <c r="T1398" s="68">
        <v>0</v>
      </c>
      <c r="U1398" s="148">
        <v>0</v>
      </c>
      <c r="V1398" s="149">
        <v>0</v>
      </c>
      <c r="W1398" s="71">
        <v>0</v>
      </c>
      <c r="X1398" s="68">
        <v>0</v>
      </c>
      <c r="Y1398" s="65"/>
    </row>
    <row r="1399" spans="1:25" s="106" customFormat="1" outlineLevel="1" x14ac:dyDescent="0.2">
      <c r="A1399" s="464">
        <v>810119</v>
      </c>
      <c r="B1399" s="97">
        <v>810119</v>
      </c>
      <c r="C1399" s="100" t="s">
        <v>142</v>
      </c>
      <c r="D1399" s="101" t="s">
        <v>265</v>
      </c>
      <c r="E1399" s="161">
        <v>2835</v>
      </c>
      <c r="F1399" s="162">
        <v>154</v>
      </c>
      <c r="G1399" s="162">
        <v>153</v>
      </c>
      <c r="H1399" s="104">
        <v>3142</v>
      </c>
      <c r="I1399" s="161">
        <v>2775</v>
      </c>
      <c r="J1399" s="162">
        <v>145</v>
      </c>
      <c r="K1399" s="162">
        <v>150</v>
      </c>
      <c r="L1399" s="104">
        <v>3070</v>
      </c>
      <c r="M1399" s="161">
        <v>2676</v>
      </c>
      <c r="N1399" s="162">
        <v>167</v>
      </c>
      <c r="O1399" s="162">
        <v>187</v>
      </c>
      <c r="P1399" s="104">
        <v>3030</v>
      </c>
      <c r="Q1399" s="161">
        <v>3380</v>
      </c>
      <c r="R1399" s="162">
        <v>153</v>
      </c>
      <c r="S1399" s="162">
        <v>182</v>
      </c>
      <c r="T1399" s="104">
        <v>3715</v>
      </c>
      <c r="U1399" s="161">
        <v>11666</v>
      </c>
      <c r="V1399" s="162">
        <v>619</v>
      </c>
      <c r="W1399" s="162">
        <v>672</v>
      </c>
      <c r="X1399" s="104">
        <v>12957</v>
      </c>
      <c r="Y1399" s="105"/>
    </row>
    <row r="1400" spans="1:25" outlineLevel="2" x14ac:dyDescent="0.2">
      <c r="A1400" s="465"/>
      <c r="B1400" s="95">
        <v>810119</v>
      </c>
      <c r="C1400" s="14" t="s">
        <v>411</v>
      </c>
      <c r="D1400" s="58" t="s">
        <v>198</v>
      </c>
      <c r="E1400" s="66">
        <v>2761</v>
      </c>
      <c r="F1400" s="13">
        <v>149</v>
      </c>
      <c r="G1400" s="13">
        <v>147</v>
      </c>
      <c r="H1400" s="68">
        <v>3057</v>
      </c>
      <c r="I1400" s="66">
        <v>2752</v>
      </c>
      <c r="J1400" s="13">
        <v>141</v>
      </c>
      <c r="K1400" s="13">
        <v>148</v>
      </c>
      <c r="L1400" s="68">
        <v>3041</v>
      </c>
      <c r="M1400" s="66">
        <v>2664</v>
      </c>
      <c r="N1400" s="13">
        <v>167</v>
      </c>
      <c r="O1400" s="13">
        <v>182</v>
      </c>
      <c r="P1400" s="68">
        <v>3013</v>
      </c>
      <c r="Q1400" s="66">
        <v>3354</v>
      </c>
      <c r="R1400" s="13">
        <v>152</v>
      </c>
      <c r="S1400" s="13">
        <v>181</v>
      </c>
      <c r="T1400" s="68">
        <v>3687</v>
      </c>
      <c r="U1400" s="69">
        <v>11531</v>
      </c>
      <c r="V1400" s="13">
        <v>609</v>
      </c>
      <c r="W1400" s="67">
        <v>658</v>
      </c>
      <c r="X1400" s="68">
        <v>12798</v>
      </c>
      <c r="Y1400" s="65"/>
    </row>
    <row r="1401" spans="1:25" outlineLevel="2" x14ac:dyDescent="0.2">
      <c r="A1401" s="465"/>
      <c r="B1401" s="95">
        <v>810119</v>
      </c>
      <c r="C1401" s="14" t="s">
        <v>196</v>
      </c>
      <c r="D1401" s="58" t="s">
        <v>199</v>
      </c>
      <c r="E1401" s="66">
        <v>39</v>
      </c>
      <c r="F1401" s="13">
        <v>2</v>
      </c>
      <c r="G1401" s="13">
        <v>3</v>
      </c>
      <c r="H1401" s="68">
        <v>44</v>
      </c>
      <c r="I1401" s="66">
        <v>8</v>
      </c>
      <c r="J1401" s="13">
        <v>2</v>
      </c>
      <c r="K1401" s="13">
        <v>0</v>
      </c>
      <c r="L1401" s="68">
        <v>10</v>
      </c>
      <c r="M1401" s="66">
        <v>10</v>
      </c>
      <c r="N1401" s="13">
        <v>0</v>
      </c>
      <c r="O1401" s="13">
        <v>5</v>
      </c>
      <c r="P1401" s="68">
        <v>15</v>
      </c>
      <c r="Q1401" s="66">
        <v>15</v>
      </c>
      <c r="R1401" s="13">
        <v>0</v>
      </c>
      <c r="S1401" s="13">
        <v>1</v>
      </c>
      <c r="T1401" s="68">
        <v>16</v>
      </c>
      <c r="U1401" s="69">
        <v>72</v>
      </c>
      <c r="V1401" s="13">
        <v>4</v>
      </c>
      <c r="W1401" s="67">
        <v>9</v>
      </c>
      <c r="X1401" s="68">
        <v>85</v>
      </c>
      <c r="Y1401" s="65"/>
    </row>
    <row r="1402" spans="1:25" hidden="1" outlineLevel="2" x14ac:dyDescent="0.2">
      <c r="A1402" s="465"/>
      <c r="B1402" s="95">
        <v>810119</v>
      </c>
      <c r="C1402" s="14" t="s">
        <v>412</v>
      </c>
      <c r="D1402" s="58" t="s">
        <v>200</v>
      </c>
      <c r="E1402" s="66">
        <v>0</v>
      </c>
      <c r="F1402" s="13">
        <v>0</v>
      </c>
      <c r="G1402" s="13">
        <v>0</v>
      </c>
      <c r="H1402" s="68">
        <v>0</v>
      </c>
      <c r="I1402" s="66">
        <v>0</v>
      </c>
      <c r="J1402" s="13">
        <v>0</v>
      </c>
      <c r="K1402" s="13">
        <v>0</v>
      </c>
      <c r="L1402" s="68">
        <v>0</v>
      </c>
      <c r="M1402" s="66">
        <v>0</v>
      </c>
      <c r="N1402" s="13">
        <v>0</v>
      </c>
      <c r="O1402" s="13">
        <v>0</v>
      </c>
      <c r="P1402" s="68">
        <v>0</v>
      </c>
      <c r="Q1402" s="66">
        <v>0</v>
      </c>
      <c r="R1402" s="13">
        <v>0</v>
      </c>
      <c r="S1402" s="13">
        <v>0</v>
      </c>
      <c r="T1402" s="68">
        <v>0</v>
      </c>
      <c r="U1402" s="69">
        <v>0</v>
      </c>
      <c r="V1402" s="13">
        <v>0</v>
      </c>
      <c r="W1402" s="67">
        <v>0</v>
      </c>
      <c r="X1402" s="68">
        <v>0</v>
      </c>
      <c r="Y1402" s="65"/>
    </row>
    <row r="1403" spans="1:25" hidden="1" outlineLevel="2" x14ac:dyDescent="0.2">
      <c r="A1403" s="465"/>
      <c r="B1403" s="95">
        <v>810119</v>
      </c>
      <c r="C1403" s="14" t="s">
        <v>339</v>
      </c>
      <c r="D1403" s="35" t="s">
        <v>201</v>
      </c>
      <c r="E1403" s="66">
        <v>0</v>
      </c>
      <c r="F1403" s="13">
        <v>0</v>
      </c>
      <c r="G1403" s="13">
        <v>0</v>
      </c>
      <c r="H1403" s="68">
        <v>0</v>
      </c>
      <c r="I1403" s="66">
        <v>0</v>
      </c>
      <c r="J1403" s="13">
        <v>0</v>
      </c>
      <c r="K1403" s="13">
        <v>0</v>
      </c>
      <c r="L1403" s="68">
        <v>0</v>
      </c>
      <c r="M1403" s="66">
        <v>0</v>
      </c>
      <c r="N1403" s="13">
        <v>0</v>
      </c>
      <c r="O1403" s="13">
        <v>0</v>
      </c>
      <c r="P1403" s="68">
        <v>0</v>
      </c>
      <c r="Q1403" s="66">
        <v>0</v>
      </c>
      <c r="R1403" s="13">
        <v>0</v>
      </c>
      <c r="S1403" s="13">
        <v>0</v>
      </c>
      <c r="T1403" s="68">
        <v>0</v>
      </c>
      <c r="U1403" s="69">
        <v>0</v>
      </c>
      <c r="V1403" s="13">
        <v>0</v>
      </c>
      <c r="W1403" s="67">
        <v>0</v>
      </c>
      <c r="X1403" s="68">
        <v>0</v>
      </c>
      <c r="Y1403" s="65"/>
    </row>
    <row r="1404" spans="1:25" hidden="1" outlineLevel="2" x14ac:dyDescent="0.2">
      <c r="A1404" s="465"/>
      <c r="B1404" s="95">
        <v>810119</v>
      </c>
      <c r="C1404" s="164" t="s">
        <v>398</v>
      </c>
      <c r="D1404" s="35" t="s">
        <v>306</v>
      </c>
      <c r="E1404" s="66">
        <v>0</v>
      </c>
      <c r="F1404" s="13">
        <v>0</v>
      </c>
      <c r="G1404" s="13">
        <v>0</v>
      </c>
      <c r="H1404" s="68">
        <v>0</v>
      </c>
      <c r="I1404" s="66">
        <v>0</v>
      </c>
      <c r="J1404" s="13">
        <v>0</v>
      </c>
      <c r="K1404" s="13">
        <v>0</v>
      </c>
      <c r="L1404" s="68">
        <v>0</v>
      </c>
      <c r="M1404" s="66">
        <v>0</v>
      </c>
      <c r="N1404" s="13">
        <v>0</v>
      </c>
      <c r="O1404" s="13">
        <v>0</v>
      </c>
      <c r="P1404" s="68">
        <v>0</v>
      </c>
      <c r="Q1404" s="66">
        <v>0</v>
      </c>
      <c r="R1404" s="13">
        <v>0</v>
      </c>
      <c r="S1404" s="13">
        <v>0</v>
      </c>
      <c r="T1404" s="68">
        <v>0</v>
      </c>
      <c r="U1404" s="69">
        <v>0</v>
      </c>
      <c r="V1404" s="13">
        <v>0</v>
      </c>
      <c r="W1404" s="67">
        <v>0</v>
      </c>
      <c r="X1404" s="68">
        <v>0</v>
      </c>
      <c r="Y1404" s="65"/>
    </row>
    <row r="1405" spans="1:25" outlineLevel="2" x14ac:dyDescent="0.2">
      <c r="A1405" s="465"/>
      <c r="B1405" s="95">
        <v>810119</v>
      </c>
      <c r="C1405" s="14" t="s">
        <v>202</v>
      </c>
      <c r="D1405" s="35" t="s">
        <v>397</v>
      </c>
      <c r="E1405" s="70">
        <v>35</v>
      </c>
      <c r="F1405" s="149">
        <v>3</v>
      </c>
      <c r="G1405" s="149">
        <v>3</v>
      </c>
      <c r="H1405" s="68">
        <v>41</v>
      </c>
      <c r="I1405" s="70">
        <v>15</v>
      </c>
      <c r="J1405" s="149">
        <v>2</v>
      </c>
      <c r="K1405" s="149">
        <v>2</v>
      </c>
      <c r="L1405" s="68">
        <v>19</v>
      </c>
      <c r="M1405" s="70">
        <v>2</v>
      </c>
      <c r="N1405" s="149">
        <v>0</v>
      </c>
      <c r="O1405" s="149">
        <v>0</v>
      </c>
      <c r="P1405" s="68">
        <v>2</v>
      </c>
      <c r="Q1405" s="70">
        <v>11</v>
      </c>
      <c r="R1405" s="149">
        <v>1</v>
      </c>
      <c r="S1405" s="149">
        <v>0</v>
      </c>
      <c r="T1405" s="68">
        <v>12</v>
      </c>
      <c r="U1405" s="70">
        <v>63</v>
      </c>
      <c r="V1405" s="149">
        <v>6</v>
      </c>
      <c r="W1405" s="149">
        <v>5</v>
      </c>
      <c r="X1405" s="68">
        <v>74</v>
      </c>
      <c r="Y1405" s="65"/>
    </row>
    <row r="1406" spans="1:25" outlineLevel="3" x14ac:dyDescent="0.2">
      <c r="A1406" s="465"/>
      <c r="B1406" s="95">
        <v>810119</v>
      </c>
      <c r="C1406" s="39" t="s">
        <v>44</v>
      </c>
      <c r="D1406" s="35">
        <v>1</v>
      </c>
      <c r="E1406" s="66">
        <v>6</v>
      </c>
      <c r="F1406" s="13">
        <v>1</v>
      </c>
      <c r="G1406" s="13">
        <v>0</v>
      </c>
      <c r="H1406" s="68">
        <v>7</v>
      </c>
      <c r="I1406" s="66">
        <v>3</v>
      </c>
      <c r="J1406" s="13">
        <v>0</v>
      </c>
      <c r="K1406" s="13">
        <v>0</v>
      </c>
      <c r="L1406" s="68">
        <v>3</v>
      </c>
      <c r="M1406" s="66">
        <v>1</v>
      </c>
      <c r="N1406" s="13">
        <v>0</v>
      </c>
      <c r="O1406" s="13">
        <v>0</v>
      </c>
      <c r="P1406" s="68">
        <v>1</v>
      </c>
      <c r="Q1406" s="66">
        <v>1</v>
      </c>
      <c r="R1406" s="13">
        <v>0</v>
      </c>
      <c r="S1406" s="13">
        <v>0</v>
      </c>
      <c r="T1406" s="68">
        <v>1</v>
      </c>
      <c r="U1406" s="69">
        <v>11</v>
      </c>
      <c r="V1406" s="13">
        <v>1</v>
      </c>
      <c r="W1406" s="67">
        <v>0</v>
      </c>
      <c r="X1406" s="68">
        <v>12</v>
      </c>
      <c r="Y1406" s="65"/>
    </row>
    <row r="1407" spans="1:25" outlineLevel="3" x14ac:dyDescent="0.2">
      <c r="A1407" s="465"/>
      <c r="B1407" s="95">
        <v>810119</v>
      </c>
      <c r="C1407" s="39" t="s">
        <v>44</v>
      </c>
      <c r="D1407" s="35">
        <v>2</v>
      </c>
      <c r="E1407" s="66">
        <v>1</v>
      </c>
      <c r="F1407" s="13">
        <v>0</v>
      </c>
      <c r="G1407" s="13">
        <v>0</v>
      </c>
      <c r="H1407" s="68">
        <v>1</v>
      </c>
      <c r="I1407" s="66">
        <v>1</v>
      </c>
      <c r="J1407" s="13">
        <v>0</v>
      </c>
      <c r="K1407" s="13">
        <v>0</v>
      </c>
      <c r="L1407" s="68">
        <v>1</v>
      </c>
      <c r="M1407" s="66">
        <v>0</v>
      </c>
      <c r="N1407" s="13">
        <v>0</v>
      </c>
      <c r="O1407" s="13">
        <v>0</v>
      </c>
      <c r="P1407" s="68">
        <v>0</v>
      </c>
      <c r="Q1407" s="66">
        <v>2</v>
      </c>
      <c r="R1407" s="13">
        <v>0</v>
      </c>
      <c r="S1407" s="13">
        <v>0</v>
      </c>
      <c r="T1407" s="68">
        <v>2</v>
      </c>
      <c r="U1407" s="69">
        <v>4</v>
      </c>
      <c r="V1407" s="13">
        <v>0</v>
      </c>
      <c r="W1407" s="67">
        <v>0</v>
      </c>
      <c r="X1407" s="68">
        <v>4</v>
      </c>
      <c r="Y1407" s="65"/>
    </row>
    <row r="1408" spans="1:25" hidden="1" outlineLevel="3" x14ac:dyDescent="0.2">
      <c r="A1408" s="465"/>
      <c r="B1408" s="95">
        <v>810119</v>
      </c>
      <c r="C1408" s="39" t="s">
        <v>45</v>
      </c>
      <c r="D1408" s="35">
        <v>3</v>
      </c>
      <c r="E1408" s="66">
        <v>0</v>
      </c>
      <c r="F1408" s="13">
        <v>0</v>
      </c>
      <c r="G1408" s="13">
        <v>0</v>
      </c>
      <c r="H1408" s="68">
        <v>0</v>
      </c>
      <c r="I1408" s="66">
        <v>0</v>
      </c>
      <c r="J1408" s="13">
        <v>0</v>
      </c>
      <c r="K1408" s="13">
        <v>0</v>
      </c>
      <c r="L1408" s="68">
        <v>0</v>
      </c>
      <c r="M1408" s="66">
        <v>0</v>
      </c>
      <c r="N1408" s="13">
        <v>0</v>
      </c>
      <c r="O1408" s="13">
        <v>0</v>
      </c>
      <c r="P1408" s="68">
        <v>0</v>
      </c>
      <c r="Q1408" s="66">
        <v>0</v>
      </c>
      <c r="R1408" s="13">
        <v>0</v>
      </c>
      <c r="S1408" s="13">
        <v>0</v>
      </c>
      <c r="T1408" s="68">
        <v>0</v>
      </c>
      <c r="U1408" s="69">
        <v>0</v>
      </c>
      <c r="V1408" s="13">
        <v>0</v>
      </c>
      <c r="W1408" s="67">
        <v>0</v>
      </c>
      <c r="X1408" s="68">
        <v>0</v>
      </c>
      <c r="Y1408" s="65"/>
    </row>
    <row r="1409" spans="1:25" outlineLevel="3" x14ac:dyDescent="0.2">
      <c r="A1409" s="465"/>
      <c r="B1409" s="95">
        <v>810119</v>
      </c>
      <c r="C1409" s="39" t="s">
        <v>45</v>
      </c>
      <c r="D1409" s="35">
        <v>4</v>
      </c>
      <c r="E1409" s="66">
        <v>28</v>
      </c>
      <c r="F1409" s="13">
        <v>2</v>
      </c>
      <c r="G1409" s="13">
        <v>3</v>
      </c>
      <c r="H1409" s="68">
        <v>33</v>
      </c>
      <c r="I1409" s="66">
        <v>11</v>
      </c>
      <c r="J1409" s="13">
        <v>1</v>
      </c>
      <c r="K1409" s="13">
        <v>2</v>
      </c>
      <c r="L1409" s="68">
        <v>14</v>
      </c>
      <c r="M1409" s="66">
        <v>0</v>
      </c>
      <c r="N1409" s="13">
        <v>0</v>
      </c>
      <c r="O1409" s="13">
        <v>0</v>
      </c>
      <c r="P1409" s="68">
        <v>0</v>
      </c>
      <c r="Q1409" s="66">
        <v>0</v>
      </c>
      <c r="R1409" s="13">
        <v>0</v>
      </c>
      <c r="S1409" s="13">
        <v>0</v>
      </c>
      <c r="T1409" s="68">
        <v>0</v>
      </c>
      <c r="U1409" s="69">
        <v>39</v>
      </c>
      <c r="V1409" s="13">
        <v>3</v>
      </c>
      <c r="W1409" s="67">
        <v>5</v>
      </c>
      <c r="X1409" s="68">
        <v>47</v>
      </c>
      <c r="Y1409" s="65"/>
    </row>
    <row r="1410" spans="1:25" hidden="1" outlineLevel="3" x14ac:dyDescent="0.2">
      <c r="A1410" s="465"/>
      <c r="B1410" s="95">
        <v>810119</v>
      </c>
      <c r="C1410" s="39" t="s">
        <v>46</v>
      </c>
      <c r="D1410" s="35">
        <v>5</v>
      </c>
      <c r="E1410" s="66">
        <v>0</v>
      </c>
      <c r="F1410" s="13">
        <v>0</v>
      </c>
      <c r="G1410" s="13">
        <v>0</v>
      </c>
      <c r="H1410" s="68">
        <v>0</v>
      </c>
      <c r="I1410" s="66">
        <v>0</v>
      </c>
      <c r="J1410" s="13">
        <v>0</v>
      </c>
      <c r="K1410" s="13">
        <v>0</v>
      </c>
      <c r="L1410" s="68">
        <v>0</v>
      </c>
      <c r="M1410" s="66">
        <v>0</v>
      </c>
      <c r="N1410" s="13">
        <v>0</v>
      </c>
      <c r="O1410" s="13">
        <v>0</v>
      </c>
      <c r="P1410" s="68">
        <v>0</v>
      </c>
      <c r="Q1410" s="66">
        <v>0</v>
      </c>
      <c r="R1410" s="13">
        <v>0</v>
      </c>
      <c r="S1410" s="13">
        <v>0</v>
      </c>
      <c r="T1410" s="68">
        <v>0</v>
      </c>
      <c r="U1410" s="69">
        <v>0</v>
      </c>
      <c r="V1410" s="13">
        <v>0</v>
      </c>
      <c r="W1410" s="67">
        <v>0</v>
      </c>
      <c r="X1410" s="68">
        <v>0</v>
      </c>
      <c r="Y1410" s="65"/>
    </row>
    <row r="1411" spans="1:25" hidden="1" outlineLevel="3" x14ac:dyDescent="0.2">
      <c r="A1411" s="465"/>
      <c r="B1411" s="95">
        <v>810119</v>
      </c>
      <c r="C1411" s="39" t="s">
        <v>47</v>
      </c>
      <c r="D1411" s="35">
        <v>6</v>
      </c>
      <c r="E1411" s="66">
        <v>0</v>
      </c>
      <c r="F1411" s="13">
        <v>0</v>
      </c>
      <c r="G1411" s="13">
        <v>0</v>
      </c>
      <c r="H1411" s="68">
        <v>0</v>
      </c>
      <c r="I1411" s="66">
        <v>0</v>
      </c>
      <c r="J1411" s="13">
        <v>0</v>
      </c>
      <c r="K1411" s="13">
        <v>0</v>
      </c>
      <c r="L1411" s="68">
        <v>0</v>
      </c>
      <c r="M1411" s="66">
        <v>0</v>
      </c>
      <c r="N1411" s="13">
        <v>0</v>
      </c>
      <c r="O1411" s="13">
        <v>0</v>
      </c>
      <c r="P1411" s="68">
        <v>0</v>
      </c>
      <c r="Q1411" s="66">
        <v>0</v>
      </c>
      <c r="R1411" s="13">
        <v>0</v>
      </c>
      <c r="S1411" s="13">
        <v>0</v>
      </c>
      <c r="T1411" s="68">
        <v>0</v>
      </c>
      <c r="U1411" s="69">
        <v>0</v>
      </c>
      <c r="V1411" s="13">
        <v>0</v>
      </c>
      <c r="W1411" s="67">
        <v>0</v>
      </c>
      <c r="X1411" s="68">
        <v>0</v>
      </c>
      <c r="Y1411" s="65"/>
    </row>
    <row r="1412" spans="1:25" hidden="1" outlineLevel="3" x14ac:dyDescent="0.2">
      <c r="A1412" s="465"/>
      <c r="B1412" s="95">
        <v>810119</v>
      </c>
      <c r="C1412" s="39" t="s">
        <v>47</v>
      </c>
      <c r="D1412" s="35">
        <v>7</v>
      </c>
      <c r="E1412" s="66">
        <v>0</v>
      </c>
      <c r="F1412" s="13">
        <v>0</v>
      </c>
      <c r="G1412" s="13">
        <v>0</v>
      </c>
      <c r="H1412" s="68">
        <v>0</v>
      </c>
      <c r="I1412" s="66">
        <v>0</v>
      </c>
      <c r="J1412" s="13">
        <v>0</v>
      </c>
      <c r="K1412" s="13">
        <v>0</v>
      </c>
      <c r="L1412" s="68">
        <v>0</v>
      </c>
      <c r="M1412" s="66">
        <v>0</v>
      </c>
      <c r="N1412" s="13">
        <v>0</v>
      </c>
      <c r="O1412" s="13">
        <v>0</v>
      </c>
      <c r="P1412" s="68">
        <v>0</v>
      </c>
      <c r="Q1412" s="66">
        <v>0</v>
      </c>
      <c r="R1412" s="13">
        <v>0</v>
      </c>
      <c r="S1412" s="13">
        <v>0</v>
      </c>
      <c r="T1412" s="68">
        <v>0</v>
      </c>
      <c r="U1412" s="69">
        <v>0</v>
      </c>
      <c r="V1412" s="13">
        <v>0</v>
      </c>
      <c r="W1412" s="67">
        <v>0</v>
      </c>
      <c r="X1412" s="68">
        <v>0</v>
      </c>
      <c r="Y1412" s="65"/>
    </row>
    <row r="1413" spans="1:25" hidden="1" outlineLevel="3" x14ac:dyDescent="0.2">
      <c r="A1413" s="465"/>
      <c r="B1413" s="95">
        <v>810119</v>
      </c>
      <c r="C1413" s="39" t="s">
        <v>72</v>
      </c>
      <c r="D1413" s="35">
        <v>8</v>
      </c>
      <c r="E1413" s="66">
        <v>0</v>
      </c>
      <c r="F1413" s="13">
        <v>0</v>
      </c>
      <c r="G1413" s="13">
        <v>0</v>
      </c>
      <c r="H1413" s="68">
        <v>0</v>
      </c>
      <c r="I1413" s="66">
        <v>0</v>
      </c>
      <c r="J1413" s="13">
        <v>0</v>
      </c>
      <c r="K1413" s="13">
        <v>0</v>
      </c>
      <c r="L1413" s="68">
        <v>0</v>
      </c>
      <c r="M1413" s="66">
        <v>0</v>
      </c>
      <c r="N1413" s="13">
        <v>0</v>
      </c>
      <c r="O1413" s="13">
        <v>0</v>
      </c>
      <c r="P1413" s="68">
        <v>0</v>
      </c>
      <c r="Q1413" s="66">
        <v>0</v>
      </c>
      <c r="R1413" s="13">
        <v>0</v>
      </c>
      <c r="S1413" s="13">
        <v>0</v>
      </c>
      <c r="T1413" s="68">
        <v>0</v>
      </c>
      <c r="U1413" s="69">
        <v>0</v>
      </c>
      <c r="V1413" s="13">
        <v>0</v>
      </c>
      <c r="W1413" s="67">
        <v>0</v>
      </c>
      <c r="X1413" s="68">
        <v>0</v>
      </c>
      <c r="Y1413" s="65"/>
    </row>
    <row r="1414" spans="1:25" hidden="1" outlineLevel="3" x14ac:dyDescent="0.2">
      <c r="A1414" s="465"/>
      <c r="B1414" s="95">
        <v>810119</v>
      </c>
      <c r="C1414" s="39" t="s">
        <v>203</v>
      </c>
      <c r="D1414" s="35">
        <v>9</v>
      </c>
      <c r="E1414" s="66">
        <v>0</v>
      </c>
      <c r="F1414" s="13">
        <v>0</v>
      </c>
      <c r="G1414" s="13">
        <v>0</v>
      </c>
      <c r="H1414" s="68">
        <v>0</v>
      </c>
      <c r="I1414" s="66">
        <v>0</v>
      </c>
      <c r="J1414" s="13">
        <v>0</v>
      </c>
      <c r="K1414" s="13">
        <v>0</v>
      </c>
      <c r="L1414" s="68">
        <v>0</v>
      </c>
      <c r="M1414" s="66">
        <v>0</v>
      </c>
      <c r="N1414" s="13">
        <v>0</v>
      </c>
      <c r="O1414" s="13">
        <v>0</v>
      </c>
      <c r="P1414" s="68">
        <v>0</v>
      </c>
      <c r="Q1414" s="66">
        <v>0</v>
      </c>
      <c r="R1414" s="13">
        <v>0</v>
      </c>
      <c r="S1414" s="13">
        <v>0</v>
      </c>
      <c r="T1414" s="68">
        <v>0</v>
      </c>
      <c r="U1414" s="69">
        <v>0</v>
      </c>
      <c r="V1414" s="13">
        <v>0</v>
      </c>
      <c r="W1414" s="67">
        <v>0</v>
      </c>
      <c r="X1414" s="68">
        <v>0</v>
      </c>
      <c r="Y1414" s="65"/>
    </row>
    <row r="1415" spans="1:25" outlineLevel="3" x14ac:dyDescent="0.2">
      <c r="A1415" s="465"/>
      <c r="B1415" s="95">
        <v>810119</v>
      </c>
      <c r="C1415" s="39" t="s">
        <v>170</v>
      </c>
      <c r="D1415" s="35">
        <v>10</v>
      </c>
      <c r="E1415" s="66">
        <v>0</v>
      </c>
      <c r="F1415" s="13">
        <v>0</v>
      </c>
      <c r="G1415" s="13">
        <v>0</v>
      </c>
      <c r="H1415" s="68">
        <v>0</v>
      </c>
      <c r="I1415" s="66">
        <v>0</v>
      </c>
      <c r="J1415" s="13">
        <v>1</v>
      </c>
      <c r="K1415" s="13">
        <v>0</v>
      </c>
      <c r="L1415" s="68">
        <v>1</v>
      </c>
      <c r="M1415" s="66">
        <v>0</v>
      </c>
      <c r="N1415" s="13">
        <v>0</v>
      </c>
      <c r="O1415" s="13">
        <v>0</v>
      </c>
      <c r="P1415" s="68">
        <v>0</v>
      </c>
      <c r="Q1415" s="66">
        <v>1</v>
      </c>
      <c r="R1415" s="13">
        <v>1</v>
      </c>
      <c r="S1415" s="13">
        <v>0</v>
      </c>
      <c r="T1415" s="68">
        <v>2</v>
      </c>
      <c r="U1415" s="69">
        <v>1</v>
      </c>
      <c r="V1415" s="13">
        <v>2</v>
      </c>
      <c r="W1415" s="67">
        <v>0</v>
      </c>
      <c r="X1415" s="68">
        <v>3</v>
      </c>
      <c r="Y1415" s="65"/>
    </row>
    <row r="1416" spans="1:25" outlineLevel="3" x14ac:dyDescent="0.2">
      <c r="A1416" s="465"/>
      <c r="B1416" s="95">
        <v>810119</v>
      </c>
      <c r="C1416" s="39" t="s">
        <v>170</v>
      </c>
      <c r="D1416" s="35">
        <v>11</v>
      </c>
      <c r="E1416" s="66">
        <v>0</v>
      </c>
      <c r="F1416" s="13">
        <v>0</v>
      </c>
      <c r="G1416" s="13">
        <v>0</v>
      </c>
      <c r="H1416" s="68">
        <v>0</v>
      </c>
      <c r="I1416" s="66">
        <v>0</v>
      </c>
      <c r="J1416" s="13">
        <v>0</v>
      </c>
      <c r="K1416" s="13">
        <v>0</v>
      </c>
      <c r="L1416" s="68">
        <v>0</v>
      </c>
      <c r="M1416" s="66">
        <v>0</v>
      </c>
      <c r="N1416" s="13">
        <v>0</v>
      </c>
      <c r="O1416" s="13">
        <v>0</v>
      </c>
      <c r="P1416" s="68">
        <v>0</v>
      </c>
      <c r="Q1416" s="66">
        <v>1</v>
      </c>
      <c r="R1416" s="13">
        <v>0</v>
      </c>
      <c r="S1416" s="13">
        <v>0</v>
      </c>
      <c r="T1416" s="68">
        <v>1</v>
      </c>
      <c r="U1416" s="69">
        <v>1</v>
      </c>
      <c r="V1416" s="13">
        <v>0</v>
      </c>
      <c r="W1416" s="67">
        <v>0</v>
      </c>
      <c r="X1416" s="68">
        <v>1</v>
      </c>
      <c r="Y1416" s="65"/>
    </row>
    <row r="1417" spans="1:25" hidden="1" outlineLevel="3" x14ac:dyDescent="0.2">
      <c r="A1417" s="465"/>
      <c r="B1417" s="95">
        <v>810119</v>
      </c>
      <c r="C1417" s="39" t="s">
        <v>58</v>
      </c>
      <c r="D1417" s="35">
        <v>12</v>
      </c>
      <c r="E1417" s="66">
        <v>0</v>
      </c>
      <c r="F1417" s="13">
        <v>0</v>
      </c>
      <c r="G1417" s="13">
        <v>0</v>
      </c>
      <c r="H1417" s="68">
        <v>0</v>
      </c>
      <c r="I1417" s="66">
        <v>0</v>
      </c>
      <c r="J1417" s="13">
        <v>0</v>
      </c>
      <c r="K1417" s="13">
        <v>0</v>
      </c>
      <c r="L1417" s="68">
        <v>0</v>
      </c>
      <c r="M1417" s="66">
        <v>0</v>
      </c>
      <c r="N1417" s="13">
        <v>0</v>
      </c>
      <c r="O1417" s="13">
        <v>0</v>
      </c>
      <c r="P1417" s="68">
        <v>0</v>
      </c>
      <c r="Q1417" s="66">
        <v>0</v>
      </c>
      <c r="R1417" s="13">
        <v>0</v>
      </c>
      <c r="S1417" s="13">
        <v>0</v>
      </c>
      <c r="T1417" s="68">
        <v>0</v>
      </c>
      <c r="U1417" s="69">
        <v>0</v>
      </c>
      <c r="V1417" s="13">
        <v>0</v>
      </c>
      <c r="W1417" s="67">
        <v>0</v>
      </c>
      <c r="X1417" s="68">
        <v>0</v>
      </c>
      <c r="Y1417" s="65"/>
    </row>
    <row r="1418" spans="1:25" hidden="1" outlineLevel="3" x14ac:dyDescent="0.2">
      <c r="A1418" s="465"/>
      <c r="B1418" s="95">
        <v>810119</v>
      </c>
      <c r="C1418" s="39" t="s">
        <v>58</v>
      </c>
      <c r="D1418" s="35">
        <v>13</v>
      </c>
      <c r="E1418" s="66">
        <v>0</v>
      </c>
      <c r="F1418" s="13">
        <v>0</v>
      </c>
      <c r="G1418" s="13">
        <v>0</v>
      </c>
      <c r="H1418" s="68">
        <v>0</v>
      </c>
      <c r="I1418" s="66">
        <v>0</v>
      </c>
      <c r="J1418" s="13">
        <v>0</v>
      </c>
      <c r="K1418" s="13">
        <v>0</v>
      </c>
      <c r="L1418" s="68">
        <v>0</v>
      </c>
      <c r="M1418" s="66">
        <v>0</v>
      </c>
      <c r="N1418" s="13">
        <v>0</v>
      </c>
      <c r="O1418" s="13">
        <v>0</v>
      </c>
      <c r="P1418" s="68">
        <v>0</v>
      </c>
      <c r="Q1418" s="66">
        <v>0</v>
      </c>
      <c r="R1418" s="13">
        <v>0</v>
      </c>
      <c r="S1418" s="13">
        <v>0</v>
      </c>
      <c r="T1418" s="68">
        <v>0</v>
      </c>
      <c r="U1418" s="69">
        <v>0</v>
      </c>
      <c r="V1418" s="13">
        <v>0</v>
      </c>
      <c r="W1418" s="67">
        <v>0</v>
      </c>
      <c r="X1418" s="68">
        <v>0</v>
      </c>
      <c r="Y1418" s="65"/>
    </row>
    <row r="1419" spans="1:25" hidden="1" outlineLevel="3" x14ac:dyDescent="0.2">
      <c r="A1419" s="465"/>
      <c r="B1419" s="95">
        <v>810119</v>
      </c>
      <c r="C1419" s="39" t="s">
        <v>58</v>
      </c>
      <c r="D1419" s="35">
        <v>14</v>
      </c>
      <c r="E1419" s="66">
        <v>0</v>
      </c>
      <c r="F1419" s="13">
        <v>0</v>
      </c>
      <c r="G1419" s="13">
        <v>0</v>
      </c>
      <c r="H1419" s="68">
        <v>0</v>
      </c>
      <c r="I1419" s="66">
        <v>0</v>
      </c>
      <c r="J1419" s="13">
        <v>0</v>
      </c>
      <c r="K1419" s="13">
        <v>0</v>
      </c>
      <c r="L1419" s="68">
        <v>0</v>
      </c>
      <c r="M1419" s="66">
        <v>0</v>
      </c>
      <c r="N1419" s="13">
        <v>0</v>
      </c>
      <c r="O1419" s="13">
        <v>0</v>
      </c>
      <c r="P1419" s="68">
        <v>0</v>
      </c>
      <c r="Q1419" s="66">
        <v>0</v>
      </c>
      <c r="R1419" s="13">
        <v>0</v>
      </c>
      <c r="S1419" s="13">
        <v>0</v>
      </c>
      <c r="T1419" s="68">
        <v>0</v>
      </c>
      <c r="U1419" s="69">
        <v>0</v>
      </c>
      <c r="V1419" s="13">
        <v>0</v>
      </c>
      <c r="W1419" s="67">
        <v>0</v>
      </c>
      <c r="X1419" s="68">
        <v>0</v>
      </c>
      <c r="Y1419" s="65"/>
    </row>
    <row r="1420" spans="1:25" hidden="1" outlineLevel="3" x14ac:dyDescent="0.2">
      <c r="A1420" s="465"/>
      <c r="B1420" s="95">
        <v>810119</v>
      </c>
      <c r="C1420" s="39" t="s">
        <v>58</v>
      </c>
      <c r="D1420" s="35">
        <v>15</v>
      </c>
      <c r="E1420" s="66">
        <v>0</v>
      </c>
      <c r="F1420" s="13">
        <v>0</v>
      </c>
      <c r="G1420" s="13">
        <v>0</v>
      </c>
      <c r="H1420" s="68">
        <v>0</v>
      </c>
      <c r="I1420" s="66">
        <v>0</v>
      </c>
      <c r="J1420" s="13">
        <v>0</v>
      </c>
      <c r="K1420" s="13">
        <v>0</v>
      </c>
      <c r="L1420" s="68">
        <v>0</v>
      </c>
      <c r="M1420" s="66">
        <v>0</v>
      </c>
      <c r="N1420" s="13">
        <v>0</v>
      </c>
      <c r="O1420" s="13">
        <v>0</v>
      </c>
      <c r="P1420" s="68">
        <v>0</v>
      </c>
      <c r="Q1420" s="66">
        <v>0</v>
      </c>
      <c r="R1420" s="13">
        <v>0</v>
      </c>
      <c r="S1420" s="13">
        <v>0</v>
      </c>
      <c r="T1420" s="68">
        <v>0</v>
      </c>
      <c r="U1420" s="69">
        <v>0</v>
      </c>
      <c r="V1420" s="13">
        <v>0</v>
      </c>
      <c r="W1420" s="67">
        <v>0</v>
      </c>
      <c r="X1420" s="68">
        <v>0</v>
      </c>
      <c r="Y1420" s="65"/>
    </row>
    <row r="1421" spans="1:25" hidden="1" outlineLevel="3" x14ac:dyDescent="0.2">
      <c r="A1421" s="465"/>
      <c r="B1421" s="95">
        <v>810119</v>
      </c>
      <c r="C1421" s="39" t="s">
        <v>58</v>
      </c>
      <c r="D1421" s="35">
        <v>16</v>
      </c>
      <c r="E1421" s="66">
        <v>0</v>
      </c>
      <c r="F1421" s="13">
        <v>0</v>
      </c>
      <c r="G1421" s="13">
        <v>0</v>
      </c>
      <c r="H1421" s="68">
        <v>0</v>
      </c>
      <c r="I1421" s="66">
        <v>0</v>
      </c>
      <c r="J1421" s="13">
        <v>0</v>
      </c>
      <c r="K1421" s="13">
        <v>0</v>
      </c>
      <c r="L1421" s="68">
        <v>0</v>
      </c>
      <c r="M1421" s="66">
        <v>0</v>
      </c>
      <c r="N1421" s="13">
        <v>0</v>
      </c>
      <c r="O1421" s="13">
        <v>0</v>
      </c>
      <c r="P1421" s="68">
        <v>0</v>
      </c>
      <c r="Q1421" s="66">
        <v>0</v>
      </c>
      <c r="R1421" s="13">
        <v>0</v>
      </c>
      <c r="S1421" s="13">
        <v>0</v>
      </c>
      <c r="T1421" s="68">
        <v>0</v>
      </c>
      <c r="U1421" s="69">
        <v>0</v>
      </c>
      <c r="V1421" s="13">
        <v>0</v>
      </c>
      <c r="W1421" s="67">
        <v>0</v>
      </c>
      <c r="X1421" s="68">
        <v>0</v>
      </c>
      <c r="Y1421" s="65"/>
    </row>
    <row r="1422" spans="1:25" hidden="1" outlineLevel="3" x14ac:dyDescent="0.2">
      <c r="A1422" s="465"/>
      <c r="B1422" s="95">
        <v>810119</v>
      </c>
      <c r="C1422" s="39" t="s">
        <v>58</v>
      </c>
      <c r="D1422" s="35">
        <v>17</v>
      </c>
      <c r="E1422" s="66">
        <v>0</v>
      </c>
      <c r="F1422" s="13">
        <v>0</v>
      </c>
      <c r="G1422" s="13">
        <v>0</v>
      </c>
      <c r="H1422" s="68">
        <v>0</v>
      </c>
      <c r="I1422" s="66">
        <v>0</v>
      </c>
      <c r="J1422" s="13">
        <v>0</v>
      </c>
      <c r="K1422" s="13">
        <v>0</v>
      </c>
      <c r="L1422" s="68">
        <v>0</v>
      </c>
      <c r="M1422" s="66">
        <v>0</v>
      </c>
      <c r="N1422" s="13">
        <v>0</v>
      </c>
      <c r="O1422" s="13">
        <v>0</v>
      </c>
      <c r="P1422" s="68">
        <v>0</v>
      </c>
      <c r="Q1422" s="66">
        <v>0</v>
      </c>
      <c r="R1422" s="13">
        <v>0</v>
      </c>
      <c r="S1422" s="13">
        <v>0</v>
      </c>
      <c r="T1422" s="68">
        <v>0</v>
      </c>
      <c r="U1422" s="69">
        <v>0</v>
      </c>
      <c r="V1422" s="13">
        <v>0</v>
      </c>
      <c r="W1422" s="67">
        <v>0</v>
      </c>
      <c r="X1422" s="68">
        <v>0</v>
      </c>
      <c r="Y1422" s="65"/>
    </row>
    <row r="1423" spans="1:25" hidden="1" outlineLevel="3" x14ac:dyDescent="0.2">
      <c r="A1423" s="465"/>
      <c r="B1423" s="95">
        <v>810119</v>
      </c>
      <c r="C1423" s="39" t="s">
        <v>55</v>
      </c>
      <c r="D1423" s="35">
        <v>18</v>
      </c>
      <c r="E1423" s="66">
        <v>0</v>
      </c>
      <c r="F1423" s="13">
        <v>0</v>
      </c>
      <c r="G1423" s="13">
        <v>0</v>
      </c>
      <c r="H1423" s="68">
        <v>0</v>
      </c>
      <c r="I1423" s="66">
        <v>0</v>
      </c>
      <c r="J1423" s="13">
        <v>0</v>
      </c>
      <c r="K1423" s="13">
        <v>0</v>
      </c>
      <c r="L1423" s="68">
        <v>0</v>
      </c>
      <c r="M1423" s="66">
        <v>0</v>
      </c>
      <c r="N1423" s="13">
        <v>0</v>
      </c>
      <c r="O1423" s="13">
        <v>0</v>
      </c>
      <c r="P1423" s="68">
        <v>0</v>
      </c>
      <c r="Q1423" s="66">
        <v>0</v>
      </c>
      <c r="R1423" s="13">
        <v>0</v>
      </c>
      <c r="S1423" s="13">
        <v>0</v>
      </c>
      <c r="T1423" s="68">
        <v>0</v>
      </c>
      <c r="U1423" s="69">
        <v>0</v>
      </c>
      <c r="V1423" s="13">
        <v>0</v>
      </c>
      <c r="W1423" s="67">
        <v>0</v>
      </c>
      <c r="X1423" s="68">
        <v>0</v>
      </c>
      <c r="Y1423" s="65"/>
    </row>
    <row r="1424" spans="1:25" hidden="1" outlineLevel="3" x14ac:dyDescent="0.2">
      <c r="A1424" s="465"/>
      <c r="B1424" s="95">
        <v>810119</v>
      </c>
      <c r="C1424" s="39" t="s">
        <v>55</v>
      </c>
      <c r="D1424" s="35">
        <v>19</v>
      </c>
      <c r="E1424" s="66">
        <v>0</v>
      </c>
      <c r="F1424" s="13">
        <v>0</v>
      </c>
      <c r="G1424" s="13">
        <v>0</v>
      </c>
      <c r="H1424" s="68">
        <v>0</v>
      </c>
      <c r="I1424" s="66">
        <v>0</v>
      </c>
      <c r="J1424" s="13">
        <v>0</v>
      </c>
      <c r="K1424" s="13">
        <v>0</v>
      </c>
      <c r="L1424" s="68">
        <v>0</v>
      </c>
      <c r="M1424" s="66">
        <v>0</v>
      </c>
      <c r="N1424" s="13">
        <v>0</v>
      </c>
      <c r="O1424" s="13">
        <v>0</v>
      </c>
      <c r="P1424" s="68">
        <v>0</v>
      </c>
      <c r="Q1424" s="66">
        <v>0</v>
      </c>
      <c r="R1424" s="13">
        <v>0</v>
      </c>
      <c r="S1424" s="13">
        <v>0</v>
      </c>
      <c r="T1424" s="68">
        <v>0</v>
      </c>
      <c r="U1424" s="69">
        <v>0</v>
      </c>
      <c r="V1424" s="13">
        <v>0</v>
      </c>
      <c r="W1424" s="67">
        <v>0</v>
      </c>
      <c r="X1424" s="68">
        <v>0</v>
      </c>
      <c r="Y1424" s="65"/>
    </row>
    <row r="1425" spans="1:25" hidden="1" outlineLevel="3" x14ac:dyDescent="0.2">
      <c r="A1425" s="465"/>
      <c r="B1425" s="95">
        <v>810119</v>
      </c>
      <c r="C1425" s="39" t="s">
        <v>48</v>
      </c>
      <c r="D1425" s="35">
        <v>20</v>
      </c>
      <c r="E1425" s="66">
        <v>0</v>
      </c>
      <c r="F1425" s="13">
        <v>0</v>
      </c>
      <c r="G1425" s="13">
        <v>0</v>
      </c>
      <c r="H1425" s="68">
        <v>0</v>
      </c>
      <c r="I1425" s="66">
        <v>0</v>
      </c>
      <c r="J1425" s="13">
        <v>0</v>
      </c>
      <c r="K1425" s="13">
        <v>0</v>
      </c>
      <c r="L1425" s="68">
        <v>0</v>
      </c>
      <c r="M1425" s="66">
        <v>0</v>
      </c>
      <c r="N1425" s="13">
        <v>0</v>
      </c>
      <c r="O1425" s="13">
        <v>0</v>
      </c>
      <c r="P1425" s="68">
        <v>0</v>
      </c>
      <c r="Q1425" s="66">
        <v>0</v>
      </c>
      <c r="R1425" s="13">
        <v>0</v>
      </c>
      <c r="S1425" s="13">
        <v>0</v>
      </c>
      <c r="T1425" s="68">
        <v>0</v>
      </c>
      <c r="U1425" s="69">
        <v>0</v>
      </c>
      <c r="V1425" s="13">
        <v>0</v>
      </c>
      <c r="W1425" s="67">
        <v>0</v>
      </c>
      <c r="X1425" s="68">
        <v>0</v>
      </c>
      <c r="Y1425" s="65"/>
    </row>
    <row r="1426" spans="1:25" hidden="1" outlineLevel="3" x14ac:dyDescent="0.2">
      <c r="A1426" s="465"/>
      <c r="B1426" s="95">
        <v>810119</v>
      </c>
      <c r="C1426" s="39" t="s">
        <v>48</v>
      </c>
      <c r="D1426" s="35">
        <v>21</v>
      </c>
      <c r="E1426" s="66">
        <v>0</v>
      </c>
      <c r="F1426" s="13">
        <v>0</v>
      </c>
      <c r="G1426" s="13">
        <v>0</v>
      </c>
      <c r="H1426" s="68">
        <v>0</v>
      </c>
      <c r="I1426" s="66">
        <v>0</v>
      </c>
      <c r="J1426" s="13">
        <v>0</v>
      </c>
      <c r="K1426" s="13">
        <v>0</v>
      </c>
      <c r="L1426" s="68">
        <v>0</v>
      </c>
      <c r="M1426" s="66">
        <v>0</v>
      </c>
      <c r="N1426" s="13">
        <v>0</v>
      </c>
      <c r="O1426" s="13">
        <v>0</v>
      </c>
      <c r="P1426" s="68">
        <v>0</v>
      </c>
      <c r="Q1426" s="66">
        <v>0</v>
      </c>
      <c r="R1426" s="13">
        <v>0</v>
      </c>
      <c r="S1426" s="13">
        <v>0</v>
      </c>
      <c r="T1426" s="68">
        <v>0</v>
      </c>
      <c r="U1426" s="69">
        <v>0</v>
      </c>
      <c r="V1426" s="13">
        <v>0</v>
      </c>
      <c r="W1426" s="67">
        <v>0</v>
      </c>
      <c r="X1426" s="68">
        <v>0</v>
      </c>
      <c r="Y1426" s="65"/>
    </row>
    <row r="1427" spans="1:25" hidden="1" outlineLevel="3" x14ac:dyDescent="0.2">
      <c r="A1427" s="465"/>
      <c r="B1427" s="95">
        <v>810119</v>
      </c>
      <c r="C1427" s="39" t="s">
        <v>48</v>
      </c>
      <c r="D1427" s="35">
        <v>22</v>
      </c>
      <c r="E1427" s="66">
        <v>0</v>
      </c>
      <c r="F1427" s="13">
        <v>0</v>
      </c>
      <c r="G1427" s="13">
        <v>0</v>
      </c>
      <c r="H1427" s="68">
        <v>0</v>
      </c>
      <c r="I1427" s="66">
        <v>0</v>
      </c>
      <c r="J1427" s="13">
        <v>0</v>
      </c>
      <c r="K1427" s="13">
        <v>0</v>
      </c>
      <c r="L1427" s="68">
        <v>0</v>
      </c>
      <c r="M1427" s="66">
        <v>0</v>
      </c>
      <c r="N1427" s="13">
        <v>0</v>
      </c>
      <c r="O1427" s="13">
        <v>0</v>
      </c>
      <c r="P1427" s="68">
        <v>0</v>
      </c>
      <c r="Q1427" s="66">
        <v>0</v>
      </c>
      <c r="R1427" s="13">
        <v>0</v>
      </c>
      <c r="S1427" s="13">
        <v>0</v>
      </c>
      <c r="T1427" s="68">
        <v>0</v>
      </c>
      <c r="U1427" s="69">
        <v>0</v>
      </c>
      <c r="V1427" s="13">
        <v>0</v>
      </c>
      <c r="W1427" s="67">
        <v>0</v>
      </c>
      <c r="X1427" s="68">
        <v>0</v>
      </c>
      <c r="Y1427" s="65"/>
    </row>
    <row r="1428" spans="1:25" hidden="1" outlineLevel="3" x14ac:dyDescent="0.2">
      <c r="A1428" s="465"/>
      <c r="B1428" s="95">
        <v>810119</v>
      </c>
      <c r="C1428" s="39" t="s">
        <v>48</v>
      </c>
      <c r="D1428" s="35">
        <v>23</v>
      </c>
      <c r="E1428" s="66">
        <v>0</v>
      </c>
      <c r="F1428" s="13">
        <v>0</v>
      </c>
      <c r="G1428" s="13">
        <v>0</v>
      </c>
      <c r="H1428" s="68">
        <v>0</v>
      </c>
      <c r="I1428" s="66">
        <v>0</v>
      </c>
      <c r="J1428" s="13">
        <v>0</v>
      </c>
      <c r="K1428" s="13">
        <v>0</v>
      </c>
      <c r="L1428" s="68">
        <v>0</v>
      </c>
      <c r="M1428" s="66">
        <v>0</v>
      </c>
      <c r="N1428" s="13">
        <v>0</v>
      </c>
      <c r="O1428" s="13">
        <v>0</v>
      </c>
      <c r="P1428" s="68">
        <v>0</v>
      </c>
      <c r="Q1428" s="66">
        <v>0</v>
      </c>
      <c r="R1428" s="13">
        <v>0</v>
      </c>
      <c r="S1428" s="13">
        <v>0</v>
      </c>
      <c r="T1428" s="68">
        <v>0</v>
      </c>
      <c r="U1428" s="69">
        <v>0</v>
      </c>
      <c r="V1428" s="13">
        <v>0</v>
      </c>
      <c r="W1428" s="67">
        <v>0</v>
      </c>
      <c r="X1428" s="68">
        <v>0</v>
      </c>
      <c r="Y1428" s="65"/>
    </row>
    <row r="1429" spans="1:25" hidden="1" outlineLevel="3" x14ac:dyDescent="0.2">
      <c r="A1429" s="465"/>
      <c r="B1429" s="95">
        <v>810119</v>
      </c>
      <c r="C1429" s="39" t="s">
        <v>48</v>
      </c>
      <c r="D1429" s="35">
        <v>24</v>
      </c>
      <c r="E1429" s="66">
        <v>0</v>
      </c>
      <c r="F1429" s="13">
        <v>0</v>
      </c>
      <c r="G1429" s="13">
        <v>0</v>
      </c>
      <c r="H1429" s="68">
        <v>0</v>
      </c>
      <c r="I1429" s="66">
        <v>0</v>
      </c>
      <c r="J1429" s="13">
        <v>0</v>
      </c>
      <c r="K1429" s="13">
        <v>0</v>
      </c>
      <c r="L1429" s="68">
        <v>0</v>
      </c>
      <c r="M1429" s="66">
        <v>0</v>
      </c>
      <c r="N1429" s="13">
        <v>0</v>
      </c>
      <c r="O1429" s="13">
        <v>0</v>
      </c>
      <c r="P1429" s="68">
        <v>0</v>
      </c>
      <c r="Q1429" s="66">
        <v>0</v>
      </c>
      <c r="R1429" s="13">
        <v>0</v>
      </c>
      <c r="S1429" s="13">
        <v>0</v>
      </c>
      <c r="T1429" s="68">
        <v>0</v>
      </c>
      <c r="U1429" s="69">
        <v>0</v>
      </c>
      <c r="V1429" s="13">
        <v>0</v>
      </c>
      <c r="W1429" s="67">
        <v>0</v>
      </c>
      <c r="X1429" s="68">
        <v>0</v>
      </c>
      <c r="Y1429" s="65"/>
    </row>
    <row r="1430" spans="1:25" hidden="1" outlineLevel="3" x14ac:dyDescent="0.2">
      <c r="A1430" s="465"/>
      <c r="B1430" s="95">
        <v>810119</v>
      </c>
      <c r="C1430" s="39" t="s">
        <v>48</v>
      </c>
      <c r="D1430" s="35">
        <v>25</v>
      </c>
      <c r="E1430" s="66">
        <v>0</v>
      </c>
      <c r="F1430" s="13">
        <v>0</v>
      </c>
      <c r="G1430" s="13">
        <v>0</v>
      </c>
      <c r="H1430" s="68">
        <v>0</v>
      </c>
      <c r="I1430" s="66">
        <v>0</v>
      </c>
      <c r="J1430" s="13">
        <v>0</v>
      </c>
      <c r="K1430" s="13">
        <v>0</v>
      </c>
      <c r="L1430" s="68">
        <v>0</v>
      </c>
      <c r="M1430" s="66">
        <v>0</v>
      </c>
      <c r="N1430" s="13">
        <v>0</v>
      </c>
      <c r="O1430" s="13">
        <v>0</v>
      </c>
      <c r="P1430" s="68">
        <v>0</v>
      </c>
      <c r="Q1430" s="66">
        <v>0</v>
      </c>
      <c r="R1430" s="13">
        <v>0</v>
      </c>
      <c r="S1430" s="13">
        <v>0</v>
      </c>
      <c r="T1430" s="68">
        <v>0</v>
      </c>
      <c r="U1430" s="69">
        <v>0</v>
      </c>
      <c r="V1430" s="13">
        <v>0</v>
      </c>
      <c r="W1430" s="67">
        <v>0</v>
      </c>
      <c r="X1430" s="68">
        <v>0</v>
      </c>
      <c r="Y1430" s="65"/>
    </row>
    <row r="1431" spans="1:25" hidden="1" outlineLevel="3" x14ac:dyDescent="0.2">
      <c r="A1431" s="465"/>
      <c r="B1431" s="95">
        <v>810119</v>
      </c>
      <c r="C1431" s="39" t="s">
        <v>49</v>
      </c>
      <c r="D1431" s="35">
        <v>26</v>
      </c>
      <c r="E1431" s="66">
        <v>0</v>
      </c>
      <c r="F1431" s="13">
        <v>0</v>
      </c>
      <c r="G1431" s="13">
        <v>0</v>
      </c>
      <c r="H1431" s="68">
        <v>0</v>
      </c>
      <c r="I1431" s="66">
        <v>0</v>
      </c>
      <c r="J1431" s="13">
        <v>0</v>
      </c>
      <c r="K1431" s="13">
        <v>0</v>
      </c>
      <c r="L1431" s="68">
        <v>0</v>
      </c>
      <c r="M1431" s="66">
        <v>0</v>
      </c>
      <c r="N1431" s="13">
        <v>0</v>
      </c>
      <c r="O1431" s="13">
        <v>0</v>
      </c>
      <c r="P1431" s="68">
        <v>0</v>
      </c>
      <c r="Q1431" s="66">
        <v>0</v>
      </c>
      <c r="R1431" s="13">
        <v>0</v>
      </c>
      <c r="S1431" s="13">
        <v>0</v>
      </c>
      <c r="T1431" s="68">
        <v>0</v>
      </c>
      <c r="U1431" s="69">
        <v>0</v>
      </c>
      <c r="V1431" s="13">
        <v>0</v>
      </c>
      <c r="W1431" s="67">
        <v>0</v>
      </c>
      <c r="X1431" s="68">
        <v>0</v>
      </c>
      <c r="Y1431" s="65"/>
    </row>
    <row r="1432" spans="1:25" hidden="1" outlineLevel="3" x14ac:dyDescent="0.2">
      <c r="A1432" s="465"/>
      <c r="B1432" s="95">
        <v>810119</v>
      </c>
      <c r="C1432" s="39" t="s">
        <v>49</v>
      </c>
      <c r="D1432" s="35">
        <v>27</v>
      </c>
      <c r="E1432" s="66">
        <v>0</v>
      </c>
      <c r="F1432" s="13">
        <v>0</v>
      </c>
      <c r="G1432" s="13">
        <v>0</v>
      </c>
      <c r="H1432" s="68">
        <v>0</v>
      </c>
      <c r="I1432" s="66">
        <v>0</v>
      </c>
      <c r="J1432" s="13">
        <v>0</v>
      </c>
      <c r="K1432" s="13">
        <v>0</v>
      </c>
      <c r="L1432" s="68">
        <v>0</v>
      </c>
      <c r="M1432" s="66">
        <v>0</v>
      </c>
      <c r="N1432" s="13">
        <v>0</v>
      </c>
      <c r="O1432" s="13">
        <v>0</v>
      </c>
      <c r="P1432" s="68">
        <v>0</v>
      </c>
      <c r="Q1432" s="66">
        <v>0</v>
      </c>
      <c r="R1432" s="13">
        <v>0</v>
      </c>
      <c r="S1432" s="13">
        <v>0</v>
      </c>
      <c r="T1432" s="68">
        <v>0</v>
      </c>
      <c r="U1432" s="69">
        <v>0</v>
      </c>
      <c r="V1432" s="13">
        <v>0</v>
      </c>
      <c r="W1432" s="67">
        <v>0</v>
      </c>
      <c r="X1432" s="68">
        <v>0</v>
      </c>
      <c r="Y1432" s="65"/>
    </row>
    <row r="1433" spans="1:25" hidden="1" outlineLevel="3" x14ac:dyDescent="0.2">
      <c r="A1433" s="465"/>
      <c r="B1433" s="95">
        <v>810119</v>
      </c>
      <c r="C1433" s="39" t="s">
        <v>49</v>
      </c>
      <c r="D1433" s="35">
        <v>28</v>
      </c>
      <c r="E1433" s="66">
        <v>0</v>
      </c>
      <c r="F1433" s="13">
        <v>0</v>
      </c>
      <c r="G1433" s="13">
        <v>0</v>
      </c>
      <c r="H1433" s="68">
        <v>0</v>
      </c>
      <c r="I1433" s="66">
        <v>0</v>
      </c>
      <c r="J1433" s="13">
        <v>0</v>
      </c>
      <c r="K1433" s="13">
        <v>0</v>
      </c>
      <c r="L1433" s="68">
        <v>0</v>
      </c>
      <c r="M1433" s="66">
        <v>0</v>
      </c>
      <c r="N1433" s="13">
        <v>0</v>
      </c>
      <c r="O1433" s="13">
        <v>0</v>
      </c>
      <c r="P1433" s="68">
        <v>0</v>
      </c>
      <c r="Q1433" s="66">
        <v>0</v>
      </c>
      <c r="R1433" s="13">
        <v>0</v>
      </c>
      <c r="S1433" s="13">
        <v>0</v>
      </c>
      <c r="T1433" s="68">
        <v>0</v>
      </c>
      <c r="U1433" s="69">
        <v>0</v>
      </c>
      <c r="V1433" s="13">
        <v>0</v>
      </c>
      <c r="W1433" s="67">
        <v>0</v>
      </c>
      <c r="X1433" s="68">
        <v>0</v>
      </c>
      <c r="Y1433" s="65"/>
    </row>
    <row r="1434" spans="1:25" hidden="1" outlineLevel="3" x14ac:dyDescent="0.2">
      <c r="A1434" s="465"/>
      <c r="B1434" s="95">
        <v>810119</v>
      </c>
      <c r="C1434" s="39" t="s">
        <v>50</v>
      </c>
      <c r="D1434" s="35">
        <v>29</v>
      </c>
      <c r="E1434" s="66">
        <v>0</v>
      </c>
      <c r="F1434" s="13">
        <v>0</v>
      </c>
      <c r="G1434" s="13">
        <v>0</v>
      </c>
      <c r="H1434" s="68">
        <v>0</v>
      </c>
      <c r="I1434" s="66">
        <v>0</v>
      </c>
      <c r="J1434" s="13">
        <v>0</v>
      </c>
      <c r="K1434" s="13">
        <v>0</v>
      </c>
      <c r="L1434" s="68">
        <v>0</v>
      </c>
      <c r="M1434" s="66">
        <v>0</v>
      </c>
      <c r="N1434" s="13">
        <v>0</v>
      </c>
      <c r="O1434" s="13">
        <v>0</v>
      </c>
      <c r="P1434" s="68">
        <v>0</v>
      </c>
      <c r="Q1434" s="66">
        <v>0</v>
      </c>
      <c r="R1434" s="13">
        <v>0</v>
      </c>
      <c r="S1434" s="13">
        <v>0</v>
      </c>
      <c r="T1434" s="68">
        <v>0</v>
      </c>
      <c r="U1434" s="69">
        <v>0</v>
      </c>
      <c r="V1434" s="13">
        <v>0</v>
      </c>
      <c r="W1434" s="67">
        <v>0</v>
      </c>
      <c r="X1434" s="68">
        <v>0</v>
      </c>
      <c r="Y1434" s="65"/>
    </row>
    <row r="1435" spans="1:25" hidden="1" outlineLevel="3" x14ac:dyDescent="0.2">
      <c r="A1435" s="465"/>
      <c r="B1435" s="95">
        <v>810119</v>
      </c>
      <c r="C1435" s="39" t="s">
        <v>50</v>
      </c>
      <c r="D1435" s="35">
        <v>30</v>
      </c>
      <c r="E1435" s="66">
        <v>0</v>
      </c>
      <c r="F1435" s="13">
        <v>0</v>
      </c>
      <c r="G1435" s="13">
        <v>0</v>
      </c>
      <c r="H1435" s="68">
        <v>0</v>
      </c>
      <c r="I1435" s="66">
        <v>0</v>
      </c>
      <c r="J1435" s="13">
        <v>0</v>
      </c>
      <c r="K1435" s="13">
        <v>0</v>
      </c>
      <c r="L1435" s="68">
        <v>0</v>
      </c>
      <c r="M1435" s="66">
        <v>0</v>
      </c>
      <c r="N1435" s="13">
        <v>0</v>
      </c>
      <c r="O1435" s="13">
        <v>0</v>
      </c>
      <c r="P1435" s="68">
        <v>0</v>
      </c>
      <c r="Q1435" s="66">
        <v>0</v>
      </c>
      <c r="R1435" s="13">
        <v>0</v>
      </c>
      <c r="S1435" s="13">
        <v>0</v>
      </c>
      <c r="T1435" s="68">
        <v>0</v>
      </c>
      <c r="U1435" s="69">
        <v>0</v>
      </c>
      <c r="V1435" s="13">
        <v>0</v>
      </c>
      <c r="W1435" s="67">
        <v>0</v>
      </c>
      <c r="X1435" s="68">
        <v>0</v>
      </c>
      <c r="Y1435" s="65"/>
    </row>
    <row r="1436" spans="1:25" hidden="1" outlineLevel="3" x14ac:dyDescent="0.2">
      <c r="A1436" s="465"/>
      <c r="B1436" s="95">
        <v>810119</v>
      </c>
      <c r="C1436" s="39" t="s">
        <v>59</v>
      </c>
      <c r="D1436" s="35">
        <v>31</v>
      </c>
      <c r="E1436" s="66">
        <v>0</v>
      </c>
      <c r="F1436" s="13">
        <v>0</v>
      </c>
      <c r="G1436" s="13">
        <v>0</v>
      </c>
      <c r="H1436" s="68">
        <v>0</v>
      </c>
      <c r="I1436" s="66">
        <v>0</v>
      </c>
      <c r="J1436" s="13">
        <v>0</v>
      </c>
      <c r="K1436" s="13">
        <v>0</v>
      </c>
      <c r="L1436" s="68">
        <v>0</v>
      </c>
      <c r="M1436" s="66">
        <v>0</v>
      </c>
      <c r="N1436" s="13">
        <v>0</v>
      </c>
      <c r="O1436" s="13">
        <v>0</v>
      </c>
      <c r="P1436" s="68">
        <v>0</v>
      </c>
      <c r="Q1436" s="66">
        <v>0</v>
      </c>
      <c r="R1436" s="13">
        <v>0</v>
      </c>
      <c r="S1436" s="13">
        <v>0</v>
      </c>
      <c r="T1436" s="68">
        <v>0</v>
      </c>
      <c r="U1436" s="69">
        <v>0</v>
      </c>
      <c r="V1436" s="13">
        <v>0</v>
      </c>
      <c r="W1436" s="67">
        <v>0</v>
      </c>
      <c r="X1436" s="68">
        <v>0</v>
      </c>
      <c r="Y1436" s="65"/>
    </row>
    <row r="1437" spans="1:25" hidden="1" outlineLevel="3" x14ac:dyDescent="0.2">
      <c r="A1437" s="465"/>
      <c r="B1437" s="95">
        <v>810119</v>
      </c>
      <c r="C1437" s="39" t="s">
        <v>59</v>
      </c>
      <c r="D1437" s="35">
        <v>32</v>
      </c>
      <c r="E1437" s="66">
        <v>0</v>
      </c>
      <c r="F1437" s="13">
        <v>0</v>
      </c>
      <c r="G1437" s="13">
        <v>0</v>
      </c>
      <c r="H1437" s="68">
        <v>0</v>
      </c>
      <c r="I1437" s="66">
        <v>0</v>
      </c>
      <c r="J1437" s="13">
        <v>0</v>
      </c>
      <c r="K1437" s="13">
        <v>0</v>
      </c>
      <c r="L1437" s="68">
        <v>0</v>
      </c>
      <c r="M1437" s="66">
        <v>0</v>
      </c>
      <c r="N1437" s="13">
        <v>0</v>
      </c>
      <c r="O1437" s="13">
        <v>0</v>
      </c>
      <c r="P1437" s="68">
        <v>0</v>
      </c>
      <c r="Q1437" s="66">
        <v>0</v>
      </c>
      <c r="R1437" s="13">
        <v>0</v>
      </c>
      <c r="S1437" s="13">
        <v>0</v>
      </c>
      <c r="T1437" s="68">
        <v>0</v>
      </c>
      <c r="U1437" s="69">
        <v>0</v>
      </c>
      <c r="V1437" s="13">
        <v>0</v>
      </c>
      <c r="W1437" s="67">
        <v>0</v>
      </c>
      <c r="X1437" s="68">
        <v>0</v>
      </c>
      <c r="Y1437" s="65"/>
    </row>
    <row r="1438" spans="1:25" hidden="1" outlineLevel="3" x14ac:dyDescent="0.2">
      <c r="A1438" s="465"/>
      <c r="B1438" s="95">
        <v>810119</v>
      </c>
      <c r="C1438" s="39" t="s">
        <v>59</v>
      </c>
      <c r="D1438" s="35">
        <v>33</v>
      </c>
      <c r="E1438" s="66">
        <v>0</v>
      </c>
      <c r="F1438" s="13">
        <v>0</v>
      </c>
      <c r="G1438" s="13">
        <v>0</v>
      </c>
      <c r="H1438" s="68">
        <v>0</v>
      </c>
      <c r="I1438" s="66">
        <v>0</v>
      </c>
      <c r="J1438" s="13">
        <v>0</v>
      </c>
      <c r="K1438" s="13">
        <v>0</v>
      </c>
      <c r="L1438" s="68">
        <v>0</v>
      </c>
      <c r="M1438" s="66">
        <v>0</v>
      </c>
      <c r="N1438" s="13">
        <v>0</v>
      </c>
      <c r="O1438" s="13">
        <v>0</v>
      </c>
      <c r="P1438" s="68">
        <v>0</v>
      </c>
      <c r="Q1438" s="66">
        <v>0</v>
      </c>
      <c r="R1438" s="13">
        <v>0</v>
      </c>
      <c r="S1438" s="13">
        <v>0</v>
      </c>
      <c r="T1438" s="68">
        <v>0</v>
      </c>
      <c r="U1438" s="69">
        <v>0</v>
      </c>
      <c r="V1438" s="13">
        <v>0</v>
      </c>
      <c r="W1438" s="67">
        <v>0</v>
      </c>
      <c r="X1438" s="68">
        <v>0</v>
      </c>
      <c r="Y1438" s="65"/>
    </row>
    <row r="1439" spans="1:25" ht="13.5" outlineLevel="3" thickBot="1" x14ac:dyDescent="0.25">
      <c r="A1439" s="465"/>
      <c r="B1439" s="95">
        <v>810119</v>
      </c>
      <c r="C1439" s="39" t="s">
        <v>59</v>
      </c>
      <c r="D1439" s="35">
        <v>34</v>
      </c>
      <c r="E1439" s="66">
        <v>0</v>
      </c>
      <c r="F1439" s="13">
        <v>0</v>
      </c>
      <c r="G1439" s="13">
        <v>0</v>
      </c>
      <c r="H1439" s="68">
        <v>0</v>
      </c>
      <c r="I1439" s="66">
        <v>0</v>
      </c>
      <c r="J1439" s="13">
        <v>0</v>
      </c>
      <c r="K1439" s="13">
        <v>0</v>
      </c>
      <c r="L1439" s="68">
        <v>0</v>
      </c>
      <c r="M1439" s="66">
        <v>1</v>
      </c>
      <c r="N1439" s="13">
        <v>0</v>
      </c>
      <c r="O1439" s="13">
        <v>0</v>
      </c>
      <c r="P1439" s="68">
        <v>1</v>
      </c>
      <c r="Q1439" s="66">
        <v>6</v>
      </c>
      <c r="R1439" s="13">
        <v>0</v>
      </c>
      <c r="S1439" s="13">
        <v>0</v>
      </c>
      <c r="T1439" s="68">
        <v>6</v>
      </c>
      <c r="U1439" s="69">
        <v>7</v>
      </c>
      <c r="V1439" s="13">
        <v>0</v>
      </c>
      <c r="W1439" s="67">
        <v>0</v>
      </c>
      <c r="X1439" s="68">
        <v>7</v>
      </c>
      <c r="Y1439" s="65"/>
    </row>
    <row r="1440" spans="1:25" ht="13.5" hidden="1" outlineLevel="3" thickBot="1" x14ac:dyDescent="0.25">
      <c r="A1440" s="465"/>
      <c r="B1440" s="95">
        <v>810119</v>
      </c>
      <c r="C1440" s="39" t="s">
        <v>51</v>
      </c>
      <c r="D1440" s="35">
        <v>35</v>
      </c>
      <c r="E1440" s="66">
        <v>0</v>
      </c>
      <c r="F1440" s="13">
        <v>0</v>
      </c>
      <c r="G1440" s="13">
        <v>0</v>
      </c>
      <c r="H1440" s="68">
        <v>0</v>
      </c>
      <c r="I1440" s="66">
        <v>0</v>
      </c>
      <c r="J1440" s="13">
        <v>0</v>
      </c>
      <c r="K1440" s="13">
        <v>0</v>
      </c>
      <c r="L1440" s="68">
        <v>0</v>
      </c>
      <c r="M1440" s="66">
        <v>0</v>
      </c>
      <c r="N1440" s="13">
        <v>0</v>
      </c>
      <c r="O1440" s="13">
        <v>0</v>
      </c>
      <c r="P1440" s="68">
        <v>0</v>
      </c>
      <c r="Q1440" s="66">
        <v>0</v>
      </c>
      <c r="R1440" s="13">
        <v>0</v>
      </c>
      <c r="S1440" s="13">
        <v>0</v>
      </c>
      <c r="T1440" s="68">
        <v>0</v>
      </c>
      <c r="U1440" s="69">
        <v>0</v>
      </c>
      <c r="V1440" s="13">
        <v>0</v>
      </c>
      <c r="W1440" s="67">
        <v>0</v>
      </c>
      <c r="X1440" s="68">
        <v>0</v>
      </c>
      <c r="Y1440" s="65"/>
    </row>
    <row r="1441" spans="1:25" ht="13.5" hidden="1" outlineLevel="3" thickBot="1" x14ac:dyDescent="0.25">
      <c r="A1441" s="465"/>
      <c r="B1441" s="95">
        <v>810119</v>
      </c>
      <c r="C1441" s="39" t="s">
        <v>56</v>
      </c>
      <c r="D1441" s="35">
        <v>36</v>
      </c>
      <c r="E1441" s="66">
        <v>0</v>
      </c>
      <c r="F1441" s="13">
        <v>0</v>
      </c>
      <c r="G1441" s="13">
        <v>0</v>
      </c>
      <c r="H1441" s="68">
        <v>0</v>
      </c>
      <c r="I1441" s="66">
        <v>0</v>
      </c>
      <c r="J1441" s="13">
        <v>0</v>
      </c>
      <c r="K1441" s="13">
        <v>0</v>
      </c>
      <c r="L1441" s="68">
        <v>0</v>
      </c>
      <c r="M1441" s="66">
        <v>0</v>
      </c>
      <c r="N1441" s="13">
        <v>0</v>
      </c>
      <c r="O1441" s="13">
        <v>0</v>
      </c>
      <c r="P1441" s="68">
        <v>0</v>
      </c>
      <c r="Q1441" s="66">
        <v>0</v>
      </c>
      <c r="R1441" s="13">
        <v>0</v>
      </c>
      <c r="S1441" s="13">
        <v>0</v>
      </c>
      <c r="T1441" s="68">
        <v>0</v>
      </c>
      <c r="U1441" s="69">
        <v>0</v>
      </c>
      <c r="V1441" s="13">
        <v>0</v>
      </c>
      <c r="W1441" s="67">
        <v>0</v>
      </c>
      <c r="X1441" s="68">
        <v>0</v>
      </c>
      <c r="Y1441" s="65"/>
    </row>
    <row r="1442" spans="1:25" ht="13.5" hidden="1" outlineLevel="3" thickBot="1" x14ac:dyDescent="0.25">
      <c r="A1442" s="465"/>
      <c r="B1442" s="95">
        <v>810119</v>
      </c>
      <c r="C1442" s="39" t="s">
        <v>56</v>
      </c>
      <c r="D1442" s="35">
        <v>37</v>
      </c>
      <c r="E1442" s="66">
        <v>0</v>
      </c>
      <c r="F1442" s="13">
        <v>0</v>
      </c>
      <c r="G1442" s="13">
        <v>0</v>
      </c>
      <c r="H1442" s="68">
        <v>0</v>
      </c>
      <c r="I1442" s="66">
        <v>0</v>
      </c>
      <c r="J1442" s="13">
        <v>0</v>
      </c>
      <c r="K1442" s="13">
        <v>0</v>
      </c>
      <c r="L1442" s="68">
        <v>0</v>
      </c>
      <c r="M1442" s="66">
        <v>0</v>
      </c>
      <c r="N1442" s="13">
        <v>0</v>
      </c>
      <c r="O1442" s="13">
        <v>0</v>
      </c>
      <c r="P1442" s="68">
        <v>0</v>
      </c>
      <c r="Q1442" s="66">
        <v>0</v>
      </c>
      <c r="R1442" s="13">
        <v>0</v>
      </c>
      <c r="S1442" s="13">
        <v>0</v>
      </c>
      <c r="T1442" s="68">
        <v>0</v>
      </c>
      <c r="U1442" s="69">
        <v>0</v>
      </c>
      <c r="V1442" s="13">
        <v>0</v>
      </c>
      <c r="W1442" s="67">
        <v>0</v>
      </c>
      <c r="X1442" s="68">
        <v>0</v>
      </c>
      <c r="Y1442" s="65"/>
    </row>
    <row r="1443" spans="1:25" ht="13.5" hidden="1" outlineLevel="3" thickBot="1" x14ac:dyDescent="0.25">
      <c r="A1443" s="465"/>
      <c r="B1443" s="95">
        <v>810119</v>
      </c>
      <c r="C1443" s="39" t="s">
        <v>56</v>
      </c>
      <c r="D1443" s="35">
        <v>38</v>
      </c>
      <c r="E1443" s="66">
        <v>0</v>
      </c>
      <c r="F1443" s="13">
        <v>0</v>
      </c>
      <c r="G1443" s="13">
        <v>0</v>
      </c>
      <c r="H1443" s="68">
        <v>0</v>
      </c>
      <c r="I1443" s="66">
        <v>0</v>
      </c>
      <c r="J1443" s="13">
        <v>0</v>
      </c>
      <c r="K1443" s="13">
        <v>0</v>
      </c>
      <c r="L1443" s="68">
        <v>0</v>
      </c>
      <c r="M1443" s="66">
        <v>0</v>
      </c>
      <c r="N1443" s="13">
        <v>0</v>
      </c>
      <c r="O1443" s="13">
        <v>0</v>
      </c>
      <c r="P1443" s="68">
        <v>0</v>
      </c>
      <c r="Q1443" s="66">
        <v>0</v>
      </c>
      <c r="R1443" s="13">
        <v>0</v>
      </c>
      <c r="S1443" s="13">
        <v>0</v>
      </c>
      <c r="T1443" s="68">
        <v>0</v>
      </c>
      <c r="U1443" s="69">
        <v>0</v>
      </c>
      <c r="V1443" s="13">
        <v>0</v>
      </c>
      <c r="W1443" s="67">
        <v>0</v>
      </c>
      <c r="X1443" s="68">
        <v>0</v>
      </c>
      <c r="Y1443" s="65"/>
    </row>
    <row r="1444" spans="1:25" ht="13.5" hidden="1" outlineLevel="3" thickBot="1" x14ac:dyDescent="0.25">
      <c r="A1444" s="465"/>
      <c r="B1444" s="95">
        <v>810119</v>
      </c>
      <c r="C1444" s="39" t="s">
        <v>56</v>
      </c>
      <c r="D1444" s="35">
        <v>39</v>
      </c>
      <c r="E1444" s="66">
        <v>0</v>
      </c>
      <c r="F1444" s="13">
        <v>0</v>
      </c>
      <c r="G1444" s="13">
        <v>0</v>
      </c>
      <c r="H1444" s="68">
        <v>0</v>
      </c>
      <c r="I1444" s="66">
        <v>0</v>
      </c>
      <c r="J1444" s="13">
        <v>0</v>
      </c>
      <c r="K1444" s="13">
        <v>0</v>
      </c>
      <c r="L1444" s="68">
        <v>0</v>
      </c>
      <c r="M1444" s="66">
        <v>0</v>
      </c>
      <c r="N1444" s="13">
        <v>0</v>
      </c>
      <c r="O1444" s="13">
        <v>0</v>
      </c>
      <c r="P1444" s="68">
        <v>0</v>
      </c>
      <c r="Q1444" s="66">
        <v>0</v>
      </c>
      <c r="R1444" s="13">
        <v>0</v>
      </c>
      <c r="S1444" s="13">
        <v>0</v>
      </c>
      <c r="T1444" s="68">
        <v>0</v>
      </c>
      <c r="U1444" s="69">
        <v>0</v>
      </c>
      <c r="V1444" s="13">
        <v>0</v>
      </c>
      <c r="W1444" s="67">
        <v>0</v>
      </c>
      <c r="X1444" s="68">
        <v>0</v>
      </c>
      <c r="Y1444" s="65"/>
    </row>
    <row r="1445" spans="1:25" ht="13.5" hidden="1" outlineLevel="3" thickBot="1" x14ac:dyDescent="0.25">
      <c r="A1445" s="465"/>
      <c r="B1445" s="95">
        <v>810119</v>
      </c>
      <c r="C1445" s="39" t="s">
        <v>56</v>
      </c>
      <c r="D1445" s="35">
        <v>40</v>
      </c>
      <c r="E1445" s="66">
        <v>0</v>
      </c>
      <c r="F1445" s="13">
        <v>0</v>
      </c>
      <c r="G1445" s="13">
        <v>0</v>
      </c>
      <c r="H1445" s="68">
        <v>0</v>
      </c>
      <c r="I1445" s="66">
        <v>0</v>
      </c>
      <c r="J1445" s="13">
        <v>0</v>
      </c>
      <c r="K1445" s="13">
        <v>0</v>
      </c>
      <c r="L1445" s="68">
        <v>0</v>
      </c>
      <c r="M1445" s="66">
        <v>0</v>
      </c>
      <c r="N1445" s="13">
        <v>0</v>
      </c>
      <c r="O1445" s="13">
        <v>0</v>
      </c>
      <c r="P1445" s="68">
        <v>0</v>
      </c>
      <c r="Q1445" s="66">
        <v>0</v>
      </c>
      <c r="R1445" s="13">
        <v>0</v>
      </c>
      <c r="S1445" s="13">
        <v>0</v>
      </c>
      <c r="T1445" s="68">
        <v>0</v>
      </c>
      <c r="U1445" s="69">
        <v>0</v>
      </c>
      <c r="V1445" s="13">
        <v>0</v>
      </c>
      <c r="W1445" s="67">
        <v>0</v>
      </c>
      <c r="X1445" s="68">
        <v>0</v>
      </c>
      <c r="Y1445" s="65"/>
    </row>
    <row r="1446" spans="1:25" ht="13.5" hidden="1" outlineLevel="3" thickBot="1" x14ac:dyDescent="0.25">
      <c r="A1446" s="465"/>
      <c r="B1446" s="95">
        <v>810119</v>
      </c>
      <c r="C1446" s="39" t="s">
        <v>56</v>
      </c>
      <c r="D1446" s="35">
        <v>41</v>
      </c>
      <c r="E1446" s="66">
        <v>0</v>
      </c>
      <c r="F1446" s="13">
        <v>0</v>
      </c>
      <c r="G1446" s="13">
        <v>0</v>
      </c>
      <c r="H1446" s="68">
        <v>0</v>
      </c>
      <c r="I1446" s="66">
        <v>0</v>
      </c>
      <c r="J1446" s="13">
        <v>0</v>
      </c>
      <c r="K1446" s="13">
        <v>0</v>
      </c>
      <c r="L1446" s="68">
        <v>0</v>
      </c>
      <c r="M1446" s="66">
        <v>0</v>
      </c>
      <c r="N1446" s="13">
        <v>0</v>
      </c>
      <c r="O1446" s="13">
        <v>0</v>
      </c>
      <c r="P1446" s="68">
        <v>0</v>
      </c>
      <c r="Q1446" s="66">
        <v>0</v>
      </c>
      <c r="R1446" s="13">
        <v>0</v>
      </c>
      <c r="S1446" s="13">
        <v>0</v>
      </c>
      <c r="T1446" s="68">
        <v>0</v>
      </c>
      <c r="U1446" s="69">
        <v>0</v>
      </c>
      <c r="V1446" s="13">
        <v>0</v>
      </c>
      <c r="W1446" s="67">
        <v>0</v>
      </c>
      <c r="X1446" s="68">
        <v>0</v>
      </c>
      <c r="Y1446" s="65"/>
    </row>
    <row r="1447" spans="1:25" ht="13.5" hidden="1" outlineLevel="3" thickBot="1" x14ac:dyDescent="0.25">
      <c r="A1447" s="465"/>
      <c r="B1447" s="95">
        <v>810119</v>
      </c>
      <c r="C1447" s="39" t="s">
        <v>56</v>
      </c>
      <c r="D1447" s="35">
        <v>42</v>
      </c>
      <c r="E1447" s="66">
        <v>0</v>
      </c>
      <c r="F1447" s="13">
        <v>0</v>
      </c>
      <c r="G1447" s="13">
        <v>0</v>
      </c>
      <c r="H1447" s="68">
        <v>0</v>
      </c>
      <c r="I1447" s="66">
        <v>0</v>
      </c>
      <c r="J1447" s="13">
        <v>0</v>
      </c>
      <c r="K1447" s="13">
        <v>0</v>
      </c>
      <c r="L1447" s="68">
        <v>0</v>
      </c>
      <c r="M1447" s="66">
        <v>0</v>
      </c>
      <c r="N1447" s="13">
        <v>0</v>
      </c>
      <c r="O1447" s="13">
        <v>0</v>
      </c>
      <c r="P1447" s="68">
        <v>0</v>
      </c>
      <c r="Q1447" s="66">
        <v>0</v>
      </c>
      <c r="R1447" s="13">
        <v>0</v>
      </c>
      <c r="S1447" s="13">
        <v>0</v>
      </c>
      <c r="T1447" s="68">
        <v>0</v>
      </c>
      <c r="U1447" s="69">
        <v>0</v>
      </c>
      <c r="V1447" s="13">
        <v>0</v>
      </c>
      <c r="W1447" s="67">
        <v>0</v>
      </c>
      <c r="X1447" s="68">
        <v>0</v>
      </c>
      <c r="Y1447" s="65"/>
    </row>
    <row r="1448" spans="1:25" ht="13.5" hidden="1" outlineLevel="3" thickBot="1" x14ac:dyDescent="0.25">
      <c r="A1448" s="465"/>
      <c r="B1448" s="95">
        <v>810119</v>
      </c>
      <c r="C1448" s="39" t="s">
        <v>56</v>
      </c>
      <c r="D1448" s="35">
        <v>43</v>
      </c>
      <c r="E1448" s="66">
        <v>0</v>
      </c>
      <c r="F1448" s="13">
        <v>0</v>
      </c>
      <c r="G1448" s="13">
        <v>0</v>
      </c>
      <c r="H1448" s="68">
        <v>0</v>
      </c>
      <c r="I1448" s="66">
        <v>0</v>
      </c>
      <c r="J1448" s="13">
        <v>0</v>
      </c>
      <c r="K1448" s="13">
        <v>0</v>
      </c>
      <c r="L1448" s="68">
        <v>0</v>
      </c>
      <c r="M1448" s="66">
        <v>0</v>
      </c>
      <c r="N1448" s="13">
        <v>0</v>
      </c>
      <c r="O1448" s="13">
        <v>0</v>
      </c>
      <c r="P1448" s="68">
        <v>0</v>
      </c>
      <c r="Q1448" s="66">
        <v>0</v>
      </c>
      <c r="R1448" s="13">
        <v>0</v>
      </c>
      <c r="S1448" s="13">
        <v>0</v>
      </c>
      <c r="T1448" s="68">
        <v>0</v>
      </c>
      <c r="U1448" s="69">
        <v>0</v>
      </c>
      <c r="V1448" s="13">
        <v>0</v>
      </c>
      <c r="W1448" s="67">
        <v>0</v>
      </c>
      <c r="X1448" s="68">
        <v>0</v>
      </c>
      <c r="Y1448" s="65"/>
    </row>
    <row r="1449" spans="1:25" ht="13.5" hidden="1" outlineLevel="3" thickBot="1" x14ac:dyDescent="0.25">
      <c r="A1449" s="465"/>
      <c r="B1449" s="95">
        <v>810119</v>
      </c>
      <c r="C1449" s="39" t="s">
        <v>56</v>
      </c>
      <c r="D1449" s="35">
        <v>44</v>
      </c>
      <c r="E1449" s="66">
        <v>0</v>
      </c>
      <c r="F1449" s="13">
        <v>0</v>
      </c>
      <c r="G1449" s="13">
        <v>0</v>
      </c>
      <c r="H1449" s="68">
        <v>0</v>
      </c>
      <c r="I1449" s="66">
        <v>0</v>
      </c>
      <c r="J1449" s="13">
        <v>0</v>
      </c>
      <c r="K1449" s="13">
        <v>0</v>
      </c>
      <c r="L1449" s="68">
        <v>0</v>
      </c>
      <c r="M1449" s="66">
        <v>0</v>
      </c>
      <c r="N1449" s="13">
        <v>0</v>
      </c>
      <c r="O1449" s="13">
        <v>0</v>
      </c>
      <c r="P1449" s="68">
        <v>0</v>
      </c>
      <c r="Q1449" s="66">
        <v>0</v>
      </c>
      <c r="R1449" s="13">
        <v>0</v>
      </c>
      <c r="S1449" s="13">
        <v>0</v>
      </c>
      <c r="T1449" s="68">
        <v>0</v>
      </c>
      <c r="U1449" s="69">
        <v>0</v>
      </c>
      <c r="V1449" s="13">
        <v>0</v>
      </c>
      <c r="W1449" s="67">
        <v>0</v>
      </c>
      <c r="X1449" s="68">
        <v>0</v>
      </c>
      <c r="Y1449" s="65"/>
    </row>
    <row r="1450" spans="1:25" ht="13.5" hidden="1" outlineLevel="3" thickBot="1" x14ac:dyDescent="0.25">
      <c r="A1450" s="465"/>
      <c r="B1450" s="95">
        <v>810119</v>
      </c>
      <c r="C1450" s="39" t="s">
        <v>56</v>
      </c>
      <c r="D1450" s="35">
        <v>45</v>
      </c>
      <c r="E1450" s="66">
        <v>0</v>
      </c>
      <c r="F1450" s="13">
        <v>0</v>
      </c>
      <c r="G1450" s="13">
        <v>0</v>
      </c>
      <c r="H1450" s="68">
        <v>0</v>
      </c>
      <c r="I1450" s="66">
        <v>0</v>
      </c>
      <c r="J1450" s="13">
        <v>0</v>
      </c>
      <c r="K1450" s="13">
        <v>0</v>
      </c>
      <c r="L1450" s="68">
        <v>0</v>
      </c>
      <c r="M1450" s="66">
        <v>0</v>
      </c>
      <c r="N1450" s="13">
        <v>0</v>
      </c>
      <c r="O1450" s="13">
        <v>0</v>
      </c>
      <c r="P1450" s="68">
        <v>0</v>
      </c>
      <c r="Q1450" s="66">
        <v>0</v>
      </c>
      <c r="R1450" s="13">
        <v>0</v>
      </c>
      <c r="S1450" s="13">
        <v>0</v>
      </c>
      <c r="T1450" s="68">
        <v>0</v>
      </c>
      <c r="U1450" s="69">
        <v>0</v>
      </c>
      <c r="V1450" s="13">
        <v>0</v>
      </c>
      <c r="W1450" s="67">
        <v>0</v>
      </c>
      <c r="X1450" s="68">
        <v>0</v>
      </c>
      <c r="Y1450" s="65"/>
    </row>
    <row r="1451" spans="1:25" ht="13.5" hidden="1" outlineLevel="3" thickBot="1" x14ac:dyDescent="0.25">
      <c r="A1451" s="465"/>
      <c r="B1451" s="95">
        <v>810119</v>
      </c>
      <c r="C1451" s="39" t="s">
        <v>56</v>
      </c>
      <c r="D1451" s="35">
        <v>46</v>
      </c>
      <c r="E1451" s="66">
        <v>0</v>
      </c>
      <c r="F1451" s="13">
        <v>0</v>
      </c>
      <c r="G1451" s="13">
        <v>0</v>
      </c>
      <c r="H1451" s="68">
        <v>0</v>
      </c>
      <c r="I1451" s="66">
        <v>0</v>
      </c>
      <c r="J1451" s="13">
        <v>0</v>
      </c>
      <c r="K1451" s="13">
        <v>0</v>
      </c>
      <c r="L1451" s="68">
        <v>0</v>
      </c>
      <c r="M1451" s="66">
        <v>0</v>
      </c>
      <c r="N1451" s="13">
        <v>0</v>
      </c>
      <c r="O1451" s="13">
        <v>0</v>
      </c>
      <c r="P1451" s="68">
        <v>0</v>
      </c>
      <c r="Q1451" s="66">
        <v>0</v>
      </c>
      <c r="R1451" s="13">
        <v>0</v>
      </c>
      <c r="S1451" s="13">
        <v>0</v>
      </c>
      <c r="T1451" s="68">
        <v>0</v>
      </c>
      <c r="U1451" s="69">
        <v>0</v>
      </c>
      <c r="V1451" s="13">
        <v>0</v>
      </c>
      <c r="W1451" s="67">
        <v>0</v>
      </c>
      <c r="X1451" s="68">
        <v>0</v>
      </c>
      <c r="Y1451" s="65"/>
    </row>
    <row r="1452" spans="1:25" ht="13.5" hidden="1" outlineLevel="3" thickBot="1" x14ac:dyDescent="0.25">
      <c r="A1452" s="465"/>
      <c r="B1452" s="95">
        <v>810119</v>
      </c>
      <c r="C1452" s="39" t="s">
        <v>175</v>
      </c>
      <c r="D1452" s="35">
        <v>47</v>
      </c>
      <c r="E1452" s="66">
        <v>0</v>
      </c>
      <c r="F1452" s="13">
        <v>0</v>
      </c>
      <c r="G1452" s="13">
        <v>0</v>
      </c>
      <c r="H1452" s="68">
        <v>0</v>
      </c>
      <c r="I1452" s="66">
        <v>0</v>
      </c>
      <c r="J1452" s="13">
        <v>0</v>
      </c>
      <c r="K1452" s="13">
        <v>0</v>
      </c>
      <c r="L1452" s="68">
        <v>0</v>
      </c>
      <c r="M1452" s="66">
        <v>0</v>
      </c>
      <c r="N1452" s="13">
        <v>0</v>
      </c>
      <c r="O1452" s="13">
        <v>0</v>
      </c>
      <c r="P1452" s="68">
        <v>0</v>
      </c>
      <c r="Q1452" s="66">
        <v>0</v>
      </c>
      <c r="R1452" s="13">
        <v>0</v>
      </c>
      <c r="S1452" s="13">
        <v>0</v>
      </c>
      <c r="T1452" s="68">
        <v>0</v>
      </c>
      <c r="U1452" s="69">
        <v>0</v>
      </c>
      <c r="V1452" s="13">
        <v>0</v>
      </c>
      <c r="W1452" s="67">
        <v>0</v>
      </c>
      <c r="X1452" s="68">
        <v>0</v>
      </c>
      <c r="Y1452" s="65"/>
    </row>
    <row r="1453" spans="1:25" ht="13.5" hidden="1" outlineLevel="3" thickBot="1" x14ac:dyDescent="0.25">
      <c r="A1453" s="465"/>
      <c r="B1453" s="95">
        <v>810119</v>
      </c>
      <c r="C1453" s="39" t="s">
        <v>175</v>
      </c>
      <c r="D1453" s="35">
        <v>48</v>
      </c>
      <c r="E1453" s="66">
        <v>0</v>
      </c>
      <c r="F1453" s="13">
        <v>0</v>
      </c>
      <c r="G1453" s="13">
        <v>0</v>
      </c>
      <c r="H1453" s="68">
        <v>0</v>
      </c>
      <c r="I1453" s="66">
        <v>0</v>
      </c>
      <c r="J1453" s="13">
        <v>0</v>
      </c>
      <c r="K1453" s="13">
        <v>0</v>
      </c>
      <c r="L1453" s="68">
        <v>0</v>
      </c>
      <c r="M1453" s="66">
        <v>0</v>
      </c>
      <c r="N1453" s="13">
        <v>0</v>
      </c>
      <c r="O1453" s="13">
        <v>0</v>
      </c>
      <c r="P1453" s="68">
        <v>0</v>
      </c>
      <c r="Q1453" s="66">
        <v>0</v>
      </c>
      <c r="R1453" s="13">
        <v>0</v>
      </c>
      <c r="S1453" s="13">
        <v>0</v>
      </c>
      <c r="T1453" s="68">
        <v>0</v>
      </c>
      <c r="U1453" s="69">
        <v>0</v>
      </c>
      <c r="V1453" s="13">
        <v>0</v>
      </c>
      <c r="W1453" s="67">
        <v>0</v>
      </c>
      <c r="X1453" s="68">
        <v>0</v>
      </c>
      <c r="Y1453" s="65"/>
    </row>
    <row r="1454" spans="1:25" ht="13.5" hidden="1" outlineLevel="3" thickBot="1" x14ac:dyDescent="0.25">
      <c r="A1454" s="465"/>
      <c r="B1454" s="95">
        <v>810119</v>
      </c>
      <c r="C1454" s="39" t="s">
        <v>54</v>
      </c>
      <c r="D1454" s="35">
        <v>49</v>
      </c>
      <c r="E1454" s="66">
        <v>0</v>
      </c>
      <c r="F1454" s="13">
        <v>0</v>
      </c>
      <c r="G1454" s="13">
        <v>0</v>
      </c>
      <c r="H1454" s="68">
        <v>0</v>
      </c>
      <c r="I1454" s="66">
        <v>0</v>
      </c>
      <c r="J1454" s="13">
        <v>0</v>
      </c>
      <c r="K1454" s="13">
        <v>0</v>
      </c>
      <c r="L1454" s="68">
        <v>0</v>
      </c>
      <c r="M1454" s="66">
        <v>0</v>
      </c>
      <c r="N1454" s="13">
        <v>0</v>
      </c>
      <c r="O1454" s="13">
        <v>0</v>
      </c>
      <c r="P1454" s="68">
        <v>0</v>
      </c>
      <c r="Q1454" s="66">
        <v>0</v>
      </c>
      <c r="R1454" s="13">
        <v>0</v>
      </c>
      <c r="S1454" s="13">
        <v>0</v>
      </c>
      <c r="T1454" s="68">
        <v>0</v>
      </c>
      <c r="U1454" s="69">
        <v>0</v>
      </c>
      <c r="V1454" s="13">
        <v>0</v>
      </c>
      <c r="W1454" s="67">
        <v>0</v>
      </c>
      <c r="X1454" s="68">
        <v>0</v>
      </c>
      <c r="Y1454" s="65"/>
    </row>
    <row r="1455" spans="1:25" ht="13.5" hidden="1" outlineLevel="3" thickBot="1" x14ac:dyDescent="0.25">
      <c r="A1455" s="465"/>
      <c r="B1455" s="95">
        <v>810119</v>
      </c>
      <c r="C1455" s="39" t="s">
        <v>54</v>
      </c>
      <c r="D1455" s="35">
        <v>50</v>
      </c>
      <c r="E1455" s="66">
        <v>0</v>
      </c>
      <c r="F1455" s="13">
        <v>0</v>
      </c>
      <c r="G1455" s="13">
        <v>0</v>
      </c>
      <c r="H1455" s="68">
        <v>0</v>
      </c>
      <c r="I1455" s="66">
        <v>0</v>
      </c>
      <c r="J1455" s="13">
        <v>0</v>
      </c>
      <c r="K1455" s="13">
        <v>0</v>
      </c>
      <c r="L1455" s="68">
        <v>0</v>
      </c>
      <c r="M1455" s="66">
        <v>0</v>
      </c>
      <c r="N1455" s="13">
        <v>0</v>
      </c>
      <c r="O1455" s="13">
        <v>0</v>
      </c>
      <c r="P1455" s="68">
        <v>0</v>
      </c>
      <c r="Q1455" s="66">
        <v>0</v>
      </c>
      <c r="R1455" s="13">
        <v>0</v>
      </c>
      <c r="S1455" s="13">
        <v>0</v>
      </c>
      <c r="T1455" s="68">
        <v>0</v>
      </c>
      <c r="U1455" s="69">
        <v>0</v>
      </c>
      <c r="V1455" s="13">
        <v>0</v>
      </c>
      <c r="W1455" s="67">
        <v>0</v>
      </c>
      <c r="X1455" s="68">
        <v>0</v>
      </c>
      <c r="Y1455" s="65"/>
    </row>
    <row r="1456" spans="1:25" ht="13.5" hidden="1" outlineLevel="3" thickBot="1" x14ac:dyDescent="0.25">
      <c r="A1456" s="465"/>
      <c r="B1456" s="95">
        <v>810119</v>
      </c>
      <c r="C1456" s="39" t="s">
        <v>54</v>
      </c>
      <c r="D1456" s="35">
        <v>51</v>
      </c>
      <c r="E1456" s="66">
        <v>0</v>
      </c>
      <c r="F1456" s="13">
        <v>0</v>
      </c>
      <c r="G1456" s="13">
        <v>0</v>
      </c>
      <c r="H1456" s="68">
        <v>0</v>
      </c>
      <c r="I1456" s="66">
        <v>0</v>
      </c>
      <c r="J1456" s="13">
        <v>0</v>
      </c>
      <c r="K1456" s="13">
        <v>0</v>
      </c>
      <c r="L1456" s="68">
        <v>0</v>
      </c>
      <c r="M1456" s="66">
        <v>0</v>
      </c>
      <c r="N1456" s="13">
        <v>0</v>
      </c>
      <c r="O1456" s="13">
        <v>0</v>
      </c>
      <c r="P1456" s="68">
        <v>0</v>
      </c>
      <c r="Q1456" s="66">
        <v>0</v>
      </c>
      <c r="R1456" s="13">
        <v>0</v>
      </c>
      <c r="S1456" s="13">
        <v>0</v>
      </c>
      <c r="T1456" s="68">
        <v>0</v>
      </c>
      <c r="U1456" s="69">
        <v>0</v>
      </c>
      <c r="V1456" s="13">
        <v>0</v>
      </c>
      <c r="W1456" s="67">
        <v>0</v>
      </c>
      <c r="X1456" s="68">
        <v>0</v>
      </c>
      <c r="Y1456" s="65"/>
    </row>
    <row r="1457" spans="1:25" ht="13.5" hidden="1" outlineLevel="3" thickBot="1" x14ac:dyDescent="0.25">
      <c r="A1457" s="465"/>
      <c r="B1457" s="95">
        <v>810119</v>
      </c>
      <c r="C1457" s="39" t="s">
        <v>54</v>
      </c>
      <c r="D1457" s="35">
        <v>52</v>
      </c>
      <c r="E1457" s="66">
        <v>0</v>
      </c>
      <c r="F1457" s="13">
        <v>0</v>
      </c>
      <c r="G1457" s="13">
        <v>0</v>
      </c>
      <c r="H1457" s="68">
        <v>0</v>
      </c>
      <c r="I1457" s="66">
        <v>0</v>
      </c>
      <c r="J1457" s="13">
        <v>0</v>
      </c>
      <c r="K1457" s="13">
        <v>0</v>
      </c>
      <c r="L1457" s="68">
        <v>0</v>
      </c>
      <c r="M1457" s="66">
        <v>0</v>
      </c>
      <c r="N1457" s="13">
        <v>0</v>
      </c>
      <c r="O1457" s="13">
        <v>0</v>
      </c>
      <c r="P1457" s="68">
        <v>0</v>
      </c>
      <c r="Q1457" s="66">
        <v>0</v>
      </c>
      <c r="R1457" s="13">
        <v>0</v>
      </c>
      <c r="S1457" s="13">
        <v>0</v>
      </c>
      <c r="T1457" s="68">
        <v>0</v>
      </c>
      <c r="U1457" s="69">
        <v>0</v>
      </c>
      <c r="V1457" s="13">
        <v>0</v>
      </c>
      <c r="W1457" s="67">
        <v>0</v>
      </c>
      <c r="X1457" s="68">
        <v>0</v>
      </c>
      <c r="Y1457" s="65"/>
    </row>
    <row r="1458" spans="1:25" ht="13.5" hidden="1" outlineLevel="3" thickBot="1" x14ac:dyDescent="0.25">
      <c r="A1458" s="465"/>
      <c r="B1458" s="95">
        <v>810119</v>
      </c>
      <c r="C1458" s="39" t="s">
        <v>54</v>
      </c>
      <c r="D1458" s="35">
        <v>53</v>
      </c>
      <c r="E1458" s="66">
        <v>0</v>
      </c>
      <c r="F1458" s="13">
        <v>0</v>
      </c>
      <c r="G1458" s="13">
        <v>0</v>
      </c>
      <c r="H1458" s="68">
        <v>0</v>
      </c>
      <c r="I1458" s="66">
        <v>0</v>
      </c>
      <c r="J1458" s="13">
        <v>0</v>
      </c>
      <c r="K1458" s="13">
        <v>0</v>
      </c>
      <c r="L1458" s="68">
        <v>0</v>
      </c>
      <c r="M1458" s="66">
        <v>0</v>
      </c>
      <c r="N1458" s="13">
        <v>0</v>
      </c>
      <c r="O1458" s="13">
        <v>0</v>
      </c>
      <c r="P1458" s="68">
        <v>0</v>
      </c>
      <c r="Q1458" s="66">
        <v>0</v>
      </c>
      <c r="R1458" s="13">
        <v>0</v>
      </c>
      <c r="S1458" s="13">
        <v>0</v>
      </c>
      <c r="T1458" s="68">
        <v>0</v>
      </c>
      <c r="U1458" s="69">
        <v>0</v>
      </c>
      <c r="V1458" s="13">
        <v>0</v>
      </c>
      <c r="W1458" s="67">
        <v>0</v>
      </c>
      <c r="X1458" s="68">
        <v>0</v>
      </c>
      <c r="Y1458" s="65"/>
    </row>
    <row r="1459" spans="1:25" ht="13.5" hidden="1" outlineLevel="3" thickBot="1" x14ac:dyDescent="0.25">
      <c r="A1459" s="465"/>
      <c r="B1459" s="95">
        <v>810119</v>
      </c>
      <c r="C1459" s="39" t="s">
        <v>57</v>
      </c>
      <c r="D1459" s="35">
        <v>54</v>
      </c>
      <c r="E1459" s="66">
        <v>0</v>
      </c>
      <c r="F1459" s="13">
        <v>0</v>
      </c>
      <c r="G1459" s="13">
        <v>0</v>
      </c>
      <c r="H1459" s="68">
        <v>0</v>
      </c>
      <c r="I1459" s="66">
        <v>0</v>
      </c>
      <c r="J1459" s="13">
        <v>0</v>
      </c>
      <c r="K1459" s="13">
        <v>0</v>
      </c>
      <c r="L1459" s="68">
        <v>0</v>
      </c>
      <c r="M1459" s="66">
        <v>0</v>
      </c>
      <c r="N1459" s="13">
        <v>0</v>
      </c>
      <c r="O1459" s="13">
        <v>0</v>
      </c>
      <c r="P1459" s="68">
        <v>0</v>
      </c>
      <c r="Q1459" s="66">
        <v>0</v>
      </c>
      <c r="R1459" s="13">
        <v>0</v>
      </c>
      <c r="S1459" s="13">
        <v>0</v>
      </c>
      <c r="T1459" s="68">
        <v>0</v>
      </c>
      <c r="U1459" s="69">
        <v>0</v>
      </c>
      <c r="V1459" s="13">
        <v>0</v>
      </c>
      <c r="W1459" s="67">
        <v>0</v>
      </c>
      <c r="X1459" s="68">
        <v>0</v>
      </c>
      <c r="Y1459" s="65"/>
    </row>
    <row r="1460" spans="1:25" ht="13.5" hidden="1" outlineLevel="3" thickBot="1" x14ac:dyDescent="0.25">
      <c r="A1460" s="465"/>
      <c r="B1460" s="95">
        <v>810119</v>
      </c>
      <c r="C1460" s="39" t="s">
        <v>57</v>
      </c>
      <c r="D1460" s="35">
        <v>55</v>
      </c>
      <c r="E1460" s="66">
        <v>0</v>
      </c>
      <c r="F1460" s="13">
        <v>0</v>
      </c>
      <c r="G1460" s="13">
        <v>0</v>
      </c>
      <c r="H1460" s="68">
        <v>0</v>
      </c>
      <c r="I1460" s="66">
        <v>0</v>
      </c>
      <c r="J1460" s="13">
        <v>0</v>
      </c>
      <c r="K1460" s="13">
        <v>0</v>
      </c>
      <c r="L1460" s="68">
        <v>0</v>
      </c>
      <c r="M1460" s="66">
        <v>0</v>
      </c>
      <c r="N1460" s="13">
        <v>0</v>
      </c>
      <c r="O1460" s="13">
        <v>0</v>
      </c>
      <c r="P1460" s="68">
        <v>0</v>
      </c>
      <c r="Q1460" s="66">
        <v>0</v>
      </c>
      <c r="R1460" s="13">
        <v>0</v>
      </c>
      <c r="S1460" s="13">
        <v>0</v>
      </c>
      <c r="T1460" s="68">
        <v>0</v>
      </c>
      <c r="U1460" s="69">
        <v>0</v>
      </c>
      <c r="V1460" s="13">
        <v>0</v>
      </c>
      <c r="W1460" s="67">
        <v>0</v>
      </c>
      <c r="X1460" s="68">
        <v>0</v>
      </c>
      <c r="Y1460" s="65"/>
    </row>
    <row r="1461" spans="1:25" ht="13.5" hidden="1" outlineLevel="3" thickBot="1" x14ac:dyDescent="0.25">
      <c r="A1461" s="474"/>
      <c r="B1461" s="95">
        <v>810119</v>
      </c>
      <c r="C1461" s="57" t="s">
        <v>52</v>
      </c>
      <c r="D1461" s="35">
        <v>56</v>
      </c>
      <c r="E1461" s="66">
        <v>0</v>
      </c>
      <c r="F1461" s="13">
        <v>0</v>
      </c>
      <c r="G1461" s="13">
        <v>0</v>
      </c>
      <c r="H1461" s="68">
        <v>0</v>
      </c>
      <c r="I1461" s="66">
        <v>0</v>
      </c>
      <c r="J1461" s="13">
        <v>0</v>
      </c>
      <c r="K1461" s="13">
        <v>0</v>
      </c>
      <c r="L1461" s="68">
        <v>0</v>
      </c>
      <c r="M1461" s="66">
        <v>0</v>
      </c>
      <c r="N1461" s="13">
        <v>0</v>
      </c>
      <c r="O1461" s="13">
        <v>0</v>
      </c>
      <c r="P1461" s="68">
        <v>0</v>
      </c>
      <c r="Q1461" s="66">
        <v>0</v>
      </c>
      <c r="R1461" s="13">
        <v>0</v>
      </c>
      <c r="S1461" s="13">
        <v>0</v>
      </c>
      <c r="T1461" s="68">
        <v>0</v>
      </c>
      <c r="U1461" s="69">
        <v>0</v>
      </c>
      <c r="V1461" s="13">
        <v>0</v>
      </c>
      <c r="W1461" s="67">
        <v>0</v>
      </c>
      <c r="X1461" s="68">
        <v>0</v>
      </c>
      <c r="Y1461" s="65"/>
    </row>
    <row r="1462" spans="1:25" ht="13.5" hidden="1" outlineLevel="3" thickBot="1" x14ac:dyDescent="0.25">
      <c r="A1462" s="474"/>
      <c r="B1462" s="95">
        <v>810119</v>
      </c>
      <c r="C1462" s="57" t="s">
        <v>53</v>
      </c>
      <c r="D1462" s="145">
        <v>57</v>
      </c>
      <c r="E1462" s="66">
        <v>0</v>
      </c>
      <c r="F1462" s="13">
        <v>0</v>
      </c>
      <c r="G1462" s="13">
        <v>0</v>
      </c>
      <c r="H1462" s="68">
        <v>0</v>
      </c>
      <c r="I1462" s="66">
        <v>0</v>
      </c>
      <c r="J1462" s="13">
        <v>0</v>
      </c>
      <c r="K1462" s="13">
        <v>0</v>
      </c>
      <c r="L1462" s="68">
        <v>0</v>
      </c>
      <c r="M1462" s="66">
        <v>0</v>
      </c>
      <c r="N1462" s="13">
        <v>0</v>
      </c>
      <c r="O1462" s="13">
        <v>0</v>
      </c>
      <c r="P1462" s="68">
        <v>0</v>
      </c>
      <c r="Q1462" s="66">
        <v>0</v>
      </c>
      <c r="R1462" s="13">
        <v>0</v>
      </c>
      <c r="S1462" s="13">
        <v>0</v>
      </c>
      <c r="T1462" s="68">
        <v>0</v>
      </c>
      <c r="U1462" s="69">
        <v>0</v>
      </c>
      <c r="V1462" s="13">
        <v>0</v>
      </c>
      <c r="W1462" s="67">
        <v>0</v>
      </c>
      <c r="X1462" s="68">
        <v>0</v>
      </c>
      <c r="Y1462" s="65"/>
    </row>
    <row r="1463" spans="1:25" ht="13.5" hidden="1" outlineLevel="3" thickBot="1" x14ac:dyDescent="0.25">
      <c r="A1463" s="475"/>
      <c r="B1463" s="96">
        <v>810119</v>
      </c>
      <c r="C1463" s="41" t="s">
        <v>53</v>
      </c>
      <c r="D1463" s="42">
        <v>58</v>
      </c>
      <c r="E1463" s="72">
        <v>0</v>
      </c>
      <c r="F1463" s="76">
        <v>0</v>
      </c>
      <c r="G1463" s="76">
        <v>0</v>
      </c>
      <c r="H1463" s="74">
        <v>0</v>
      </c>
      <c r="I1463" s="72">
        <v>0</v>
      </c>
      <c r="J1463" s="76">
        <v>0</v>
      </c>
      <c r="K1463" s="76">
        <v>0</v>
      </c>
      <c r="L1463" s="74">
        <v>0</v>
      </c>
      <c r="M1463" s="72">
        <v>0</v>
      </c>
      <c r="N1463" s="76">
        <v>0</v>
      </c>
      <c r="O1463" s="76">
        <v>0</v>
      </c>
      <c r="P1463" s="74">
        <v>0</v>
      </c>
      <c r="Q1463" s="72">
        <v>0</v>
      </c>
      <c r="R1463" s="76">
        <v>0</v>
      </c>
      <c r="S1463" s="76">
        <v>0</v>
      </c>
      <c r="T1463" s="74">
        <v>0</v>
      </c>
      <c r="U1463" s="75">
        <v>0</v>
      </c>
      <c r="V1463" s="76">
        <v>0</v>
      </c>
      <c r="W1463" s="73">
        <v>0</v>
      </c>
      <c r="X1463" s="74">
        <v>0</v>
      </c>
      <c r="Y1463" s="65"/>
    </row>
    <row r="1464" spans="1:25" s="106" customFormat="1" outlineLevel="1" x14ac:dyDescent="0.2">
      <c r="A1464" s="466">
        <v>810120</v>
      </c>
      <c r="B1464" s="97">
        <v>810120</v>
      </c>
      <c r="C1464" s="100" t="s">
        <v>433</v>
      </c>
      <c r="D1464" s="101" t="s">
        <v>265</v>
      </c>
      <c r="E1464" s="161">
        <v>3307</v>
      </c>
      <c r="F1464" s="162">
        <v>167</v>
      </c>
      <c r="G1464" s="162">
        <v>266</v>
      </c>
      <c r="H1464" s="104">
        <v>3740</v>
      </c>
      <c r="I1464" s="161">
        <v>3475</v>
      </c>
      <c r="J1464" s="162">
        <v>202</v>
      </c>
      <c r="K1464" s="162">
        <v>270</v>
      </c>
      <c r="L1464" s="104">
        <v>3947</v>
      </c>
      <c r="M1464" s="161">
        <v>3350</v>
      </c>
      <c r="N1464" s="162">
        <v>177</v>
      </c>
      <c r="O1464" s="162">
        <v>301</v>
      </c>
      <c r="P1464" s="104">
        <v>3828</v>
      </c>
      <c r="Q1464" s="161">
        <v>3122</v>
      </c>
      <c r="R1464" s="162">
        <v>149</v>
      </c>
      <c r="S1464" s="162">
        <v>282</v>
      </c>
      <c r="T1464" s="104">
        <v>3553</v>
      </c>
      <c r="U1464" s="161">
        <v>13254</v>
      </c>
      <c r="V1464" s="162">
        <v>695</v>
      </c>
      <c r="W1464" s="162">
        <v>1119</v>
      </c>
      <c r="X1464" s="104">
        <v>15068</v>
      </c>
      <c r="Y1464" s="105"/>
    </row>
    <row r="1465" spans="1:25" outlineLevel="2" x14ac:dyDescent="0.2">
      <c r="A1465" s="467"/>
      <c r="B1465" s="95">
        <v>810120</v>
      </c>
      <c r="C1465" s="14" t="s">
        <v>411</v>
      </c>
      <c r="D1465" s="35" t="s">
        <v>198</v>
      </c>
      <c r="E1465" s="66">
        <v>3258</v>
      </c>
      <c r="F1465" s="13">
        <v>163</v>
      </c>
      <c r="G1465" s="13">
        <v>259</v>
      </c>
      <c r="H1465" s="68">
        <v>3680</v>
      </c>
      <c r="I1465" s="66">
        <v>3424</v>
      </c>
      <c r="J1465" s="13">
        <v>200</v>
      </c>
      <c r="K1465" s="13">
        <v>270</v>
      </c>
      <c r="L1465" s="68">
        <v>3894</v>
      </c>
      <c r="M1465" s="66">
        <v>3311</v>
      </c>
      <c r="N1465" s="13">
        <v>177</v>
      </c>
      <c r="O1465" s="13">
        <v>295</v>
      </c>
      <c r="P1465" s="68">
        <v>3783</v>
      </c>
      <c r="Q1465" s="66">
        <v>3070</v>
      </c>
      <c r="R1465" s="13">
        <v>146</v>
      </c>
      <c r="S1465" s="13">
        <v>277</v>
      </c>
      <c r="T1465" s="68">
        <v>3493</v>
      </c>
      <c r="U1465" s="69">
        <v>13063</v>
      </c>
      <c r="V1465" s="13">
        <v>686</v>
      </c>
      <c r="W1465" s="67">
        <v>1101</v>
      </c>
      <c r="X1465" s="68">
        <v>14850</v>
      </c>
      <c r="Y1465" s="65"/>
    </row>
    <row r="1466" spans="1:25" hidden="1" outlineLevel="2" x14ac:dyDescent="0.2">
      <c r="A1466" s="467"/>
      <c r="B1466" s="95">
        <v>810120</v>
      </c>
      <c r="C1466" s="14" t="s">
        <v>196</v>
      </c>
      <c r="D1466" s="35" t="s">
        <v>199</v>
      </c>
      <c r="E1466" s="66">
        <v>0</v>
      </c>
      <c r="F1466" s="13">
        <v>0</v>
      </c>
      <c r="G1466" s="13">
        <v>0</v>
      </c>
      <c r="H1466" s="68">
        <v>0</v>
      </c>
      <c r="I1466" s="66">
        <v>0</v>
      </c>
      <c r="J1466" s="13">
        <v>0</v>
      </c>
      <c r="K1466" s="13">
        <v>0</v>
      </c>
      <c r="L1466" s="68">
        <v>0</v>
      </c>
      <c r="M1466" s="66">
        <v>0</v>
      </c>
      <c r="N1466" s="13">
        <v>0</v>
      </c>
      <c r="O1466" s="13">
        <v>0</v>
      </c>
      <c r="P1466" s="68">
        <v>0</v>
      </c>
      <c r="Q1466" s="66">
        <v>0</v>
      </c>
      <c r="R1466" s="13">
        <v>0</v>
      </c>
      <c r="S1466" s="13">
        <v>0</v>
      </c>
      <c r="T1466" s="68">
        <v>0</v>
      </c>
      <c r="U1466" s="69">
        <v>0</v>
      </c>
      <c r="V1466" s="13">
        <v>0</v>
      </c>
      <c r="W1466" s="67">
        <v>0</v>
      </c>
      <c r="X1466" s="68">
        <v>0</v>
      </c>
      <c r="Y1466" s="65"/>
    </row>
    <row r="1467" spans="1:25" hidden="1" outlineLevel="2" x14ac:dyDescent="0.2">
      <c r="A1467" s="467"/>
      <c r="B1467" s="95">
        <v>810120</v>
      </c>
      <c r="C1467" s="14" t="s">
        <v>412</v>
      </c>
      <c r="D1467" s="35" t="s">
        <v>200</v>
      </c>
      <c r="E1467" s="66">
        <v>0</v>
      </c>
      <c r="F1467" s="13">
        <v>0</v>
      </c>
      <c r="G1467" s="13">
        <v>0</v>
      </c>
      <c r="H1467" s="68">
        <v>0</v>
      </c>
      <c r="I1467" s="66">
        <v>0</v>
      </c>
      <c r="J1467" s="13">
        <v>0</v>
      </c>
      <c r="K1467" s="13">
        <v>0</v>
      </c>
      <c r="L1467" s="68">
        <v>0</v>
      </c>
      <c r="M1467" s="66">
        <v>0</v>
      </c>
      <c r="N1467" s="13">
        <v>0</v>
      </c>
      <c r="O1467" s="13">
        <v>0</v>
      </c>
      <c r="P1467" s="68">
        <v>0</v>
      </c>
      <c r="Q1467" s="66">
        <v>0</v>
      </c>
      <c r="R1467" s="13">
        <v>0</v>
      </c>
      <c r="S1467" s="13">
        <v>0</v>
      </c>
      <c r="T1467" s="68">
        <v>0</v>
      </c>
      <c r="U1467" s="69">
        <v>0</v>
      </c>
      <c r="V1467" s="13">
        <v>0</v>
      </c>
      <c r="W1467" s="67">
        <v>0</v>
      </c>
      <c r="X1467" s="68">
        <v>0</v>
      </c>
      <c r="Y1467" s="65"/>
    </row>
    <row r="1468" spans="1:25" hidden="1" outlineLevel="2" x14ac:dyDescent="0.2">
      <c r="A1468" s="467"/>
      <c r="B1468" s="95">
        <v>810120</v>
      </c>
      <c r="C1468" s="14" t="s">
        <v>339</v>
      </c>
      <c r="D1468" s="35" t="s">
        <v>201</v>
      </c>
      <c r="E1468" s="66">
        <v>0</v>
      </c>
      <c r="F1468" s="13">
        <v>0</v>
      </c>
      <c r="G1468" s="13">
        <v>0</v>
      </c>
      <c r="H1468" s="68">
        <v>0</v>
      </c>
      <c r="I1468" s="66">
        <v>0</v>
      </c>
      <c r="J1468" s="13">
        <v>0</v>
      </c>
      <c r="K1468" s="13">
        <v>0</v>
      </c>
      <c r="L1468" s="68">
        <v>0</v>
      </c>
      <c r="M1468" s="66">
        <v>0</v>
      </c>
      <c r="N1468" s="13">
        <v>0</v>
      </c>
      <c r="O1468" s="13">
        <v>0</v>
      </c>
      <c r="P1468" s="68">
        <v>0</v>
      </c>
      <c r="Q1468" s="66">
        <v>0</v>
      </c>
      <c r="R1468" s="13">
        <v>0</v>
      </c>
      <c r="S1468" s="13">
        <v>0</v>
      </c>
      <c r="T1468" s="68">
        <v>0</v>
      </c>
      <c r="U1468" s="69">
        <v>0</v>
      </c>
      <c r="V1468" s="13">
        <v>0</v>
      </c>
      <c r="W1468" s="67">
        <v>0</v>
      </c>
      <c r="X1468" s="68">
        <v>0</v>
      </c>
      <c r="Y1468" s="65"/>
    </row>
    <row r="1469" spans="1:25" hidden="1" outlineLevel="2" x14ac:dyDescent="0.2">
      <c r="A1469" s="467"/>
      <c r="B1469" s="95">
        <v>810120</v>
      </c>
      <c r="C1469" s="164" t="s">
        <v>398</v>
      </c>
      <c r="D1469" s="35" t="s">
        <v>306</v>
      </c>
      <c r="E1469" s="66">
        <v>0</v>
      </c>
      <c r="F1469" s="13">
        <v>0</v>
      </c>
      <c r="G1469" s="13">
        <v>0</v>
      </c>
      <c r="H1469" s="68">
        <v>0</v>
      </c>
      <c r="I1469" s="66">
        <v>0</v>
      </c>
      <c r="J1469" s="13">
        <v>0</v>
      </c>
      <c r="K1469" s="13">
        <v>0</v>
      </c>
      <c r="L1469" s="68">
        <v>0</v>
      </c>
      <c r="M1469" s="66">
        <v>0</v>
      </c>
      <c r="N1469" s="13">
        <v>0</v>
      </c>
      <c r="O1469" s="13">
        <v>0</v>
      </c>
      <c r="P1469" s="68">
        <v>0</v>
      </c>
      <c r="Q1469" s="66">
        <v>0</v>
      </c>
      <c r="R1469" s="13">
        <v>0</v>
      </c>
      <c r="S1469" s="13">
        <v>0</v>
      </c>
      <c r="T1469" s="68">
        <v>0</v>
      </c>
      <c r="U1469" s="69">
        <v>0</v>
      </c>
      <c r="V1469" s="13">
        <v>0</v>
      </c>
      <c r="W1469" s="67">
        <v>0</v>
      </c>
      <c r="X1469" s="68">
        <v>0</v>
      </c>
      <c r="Y1469" s="65"/>
    </row>
    <row r="1470" spans="1:25" outlineLevel="2" x14ac:dyDescent="0.2">
      <c r="A1470" s="467"/>
      <c r="B1470" s="95">
        <v>810120</v>
      </c>
      <c r="C1470" s="14" t="s">
        <v>202</v>
      </c>
      <c r="D1470" s="35" t="s">
        <v>397</v>
      </c>
      <c r="E1470" s="70">
        <v>49</v>
      </c>
      <c r="F1470" s="149">
        <v>4</v>
      </c>
      <c r="G1470" s="149">
        <v>7</v>
      </c>
      <c r="H1470" s="68">
        <v>60</v>
      </c>
      <c r="I1470" s="70">
        <v>51</v>
      </c>
      <c r="J1470" s="149">
        <v>2</v>
      </c>
      <c r="K1470" s="149">
        <v>0</v>
      </c>
      <c r="L1470" s="68">
        <v>53</v>
      </c>
      <c r="M1470" s="70">
        <v>39</v>
      </c>
      <c r="N1470" s="149">
        <v>0</v>
      </c>
      <c r="O1470" s="149">
        <v>6</v>
      </c>
      <c r="P1470" s="68">
        <v>45</v>
      </c>
      <c r="Q1470" s="70">
        <v>52</v>
      </c>
      <c r="R1470" s="149">
        <v>3</v>
      </c>
      <c r="S1470" s="149">
        <v>5</v>
      </c>
      <c r="T1470" s="68">
        <v>60</v>
      </c>
      <c r="U1470" s="70">
        <v>191</v>
      </c>
      <c r="V1470" s="149">
        <v>9</v>
      </c>
      <c r="W1470" s="149">
        <v>18</v>
      </c>
      <c r="X1470" s="68">
        <v>218</v>
      </c>
      <c r="Y1470" s="65"/>
    </row>
    <row r="1471" spans="1:25" hidden="1" outlineLevel="3" x14ac:dyDescent="0.2">
      <c r="A1471" s="467"/>
      <c r="B1471" s="95">
        <v>810120</v>
      </c>
      <c r="C1471" s="39" t="s">
        <v>44</v>
      </c>
      <c r="D1471" s="35">
        <v>1</v>
      </c>
      <c r="E1471" s="66">
        <v>0</v>
      </c>
      <c r="F1471" s="13">
        <v>0</v>
      </c>
      <c r="G1471" s="13">
        <v>0</v>
      </c>
      <c r="H1471" s="68">
        <v>0</v>
      </c>
      <c r="I1471" s="66">
        <v>0</v>
      </c>
      <c r="J1471" s="13">
        <v>0</v>
      </c>
      <c r="K1471" s="13">
        <v>0</v>
      </c>
      <c r="L1471" s="68">
        <v>0</v>
      </c>
      <c r="M1471" s="66">
        <v>0</v>
      </c>
      <c r="N1471" s="13">
        <v>0</v>
      </c>
      <c r="O1471" s="13">
        <v>0</v>
      </c>
      <c r="P1471" s="68">
        <v>0</v>
      </c>
      <c r="Q1471" s="66">
        <v>0</v>
      </c>
      <c r="R1471" s="13">
        <v>0</v>
      </c>
      <c r="S1471" s="13">
        <v>0</v>
      </c>
      <c r="T1471" s="68">
        <v>0</v>
      </c>
      <c r="U1471" s="69">
        <v>0</v>
      </c>
      <c r="V1471" s="13">
        <v>0</v>
      </c>
      <c r="W1471" s="67">
        <v>0</v>
      </c>
      <c r="X1471" s="68">
        <v>0</v>
      </c>
      <c r="Y1471" s="65"/>
    </row>
    <row r="1472" spans="1:25" hidden="1" outlineLevel="3" x14ac:dyDescent="0.2">
      <c r="A1472" s="467"/>
      <c r="B1472" s="95">
        <v>810120</v>
      </c>
      <c r="C1472" s="39" t="s">
        <v>44</v>
      </c>
      <c r="D1472" s="35">
        <v>2</v>
      </c>
      <c r="E1472" s="66">
        <v>0</v>
      </c>
      <c r="F1472" s="13">
        <v>0</v>
      </c>
      <c r="G1472" s="13">
        <v>0</v>
      </c>
      <c r="H1472" s="68">
        <v>0</v>
      </c>
      <c r="I1472" s="66">
        <v>0</v>
      </c>
      <c r="J1472" s="13">
        <v>0</v>
      </c>
      <c r="K1472" s="13">
        <v>0</v>
      </c>
      <c r="L1472" s="68">
        <v>0</v>
      </c>
      <c r="M1472" s="66">
        <v>0</v>
      </c>
      <c r="N1472" s="13">
        <v>0</v>
      </c>
      <c r="O1472" s="13">
        <v>0</v>
      </c>
      <c r="P1472" s="68">
        <v>0</v>
      </c>
      <c r="Q1472" s="66">
        <v>0</v>
      </c>
      <c r="R1472" s="13">
        <v>0</v>
      </c>
      <c r="S1472" s="13">
        <v>0</v>
      </c>
      <c r="T1472" s="68">
        <v>0</v>
      </c>
      <c r="U1472" s="69">
        <v>0</v>
      </c>
      <c r="V1472" s="13">
        <v>0</v>
      </c>
      <c r="W1472" s="67">
        <v>0</v>
      </c>
      <c r="X1472" s="68">
        <v>0</v>
      </c>
      <c r="Y1472" s="65"/>
    </row>
    <row r="1473" spans="1:25" outlineLevel="3" x14ac:dyDescent="0.2">
      <c r="A1473" s="467"/>
      <c r="B1473" s="95">
        <v>810120</v>
      </c>
      <c r="C1473" s="39" t="s">
        <v>45</v>
      </c>
      <c r="D1473" s="35">
        <v>3</v>
      </c>
      <c r="E1473" s="66">
        <v>4</v>
      </c>
      <c r="F1473" s="13">
        <v>1</v>
      </c>
      <c r="G1473" s="13">
        <v>0</v>
      </c>
      <c r="H1473" s="68">
        <v>5</v>
      </c>
      <c r="I1473" s="66">
        <v>4</v>
      </c>
      <c r="J1473" s="13">
        <v>0</v>
      </c>
      <c r="K1473" s="13">
        <v>0</v>
      </c>
      <c r="L1473" s="68">
        <v>4</v>
      </c>
      <c r="M1473" s="66">
        <v>4</v>
      </c>
      <c r="N1473" s="13">
        <v>0</v>
      </c>
      <c r="O1473" s="13">
        <v>0</v>
      </c>
      <c r="P1473" s="68">
        <v>4</v>
      </c>
      <c r="Q1473" s="66">
        <v>13</v>
      </c>
      <c r="R1473" s="13">
        <v>0</v>
      </c>
      <c r="S1473" s="13">
        <v>2</v>
      </c>
      <c r="T1473" s="68">
        <v>15</v>
      </c>
      <c r="U1473" s="69">
        <v>25</v>
      </c>
      <c r="V1473" s="13">
        <v>1</v>
      </c>
      <c r="W1473" s="67">
        <v>2</v>
      </c>
      <c r="X1473" s="68">
        <v>28</v>
      </c>
      <c r="Y1473" s="65"/>
    </row>
    <row r="1474" spans="1:25" outlineLevel="3" x14ac:dyDescent="0.2">
      <c r="A1474" s="467"/>
      <c r="B1474" s="95">
        <v>810120</v>
      </c>
      <c r="C1474" s="39" t="s">
        <v>45</v>
      </c>
      <c r="D1474" s="35">
        <v>4</v>
      </c>
      <c r="E1474" s="66">
        <v>22</v>
      </c>
      <c r="F1474" s="13">
        <v>0</v>
      </c>
      <c r="G1474" s="13">
        <v>1</v>
      </c>
      <c r="H1474" s="68">
        <v>23</v>
      </c>
      <c r="I1474" s="66">
        <v>6</v>
      </c>
      <c r="J1474" s="13">
        <v>0</v>
      </c>
      <c r="K1474" s="13">
        <v>0</v>
      </c>
      <c r="L1474" s="68">
        <v>6</v>
      </c>
      <c r="M1474" s="66">
        <v>5</v>
      </c>
      <c r="N1474" s="13">
        <v>0</v>
      </c>
      <c r="O1474" s="13">
        <v>0</v>
      </c>
      <c r="P1474" s="68">
        <v>5</v>
      </c>
      <c r="Q1474" s="66">
        <v>3</v>
      </c>
      <c r="R1474" s="13">
        <v>1</v>
      </c>
      <c r="S1474" s="13">
        <v>0</v>
      </c>
      <c r="T1474" s="68">
        <v>4</v>
      </c>
      <c r="U1474" s="69">
        <v>36</v>
      </c>
      <c r="V1474" s="13">
        <v>1</v>
      </c>
      <c r="W1474" s="67">
        <v>1</v>
      </c>
      <c r="X1474" s="68">
        <v>38</v>
      </c>
      <c r="Y1474" s="65"/>
    </row>
    <row r="1475" spans="1:25" hidden="1" outlineLevel="3" x14ac:dyDescent="0.2">
      <c r="A1475" s="467"/>
      <c r="B1475" s="95">
        <v>810120</v>
      </c>
      <c r="C1475" s="39" t="s">
        <v>46</v>
      </c>
      <c r="D1475" s="35">
        <v>5</v>
      </c>
      <c r="E1475" s="66">
        <v>0</v>
      </c>
      <c r="F1475" s="13">
        <v>0</v>
      </c>
      <c r="G1475" s="13">
        <v>0</v>
      </c>
      <c r="H1475" s="68">
        <v>0</v>
      </c>
      <c r="I1475" s="66">
        <v>0</v>
      </c>
      <c r="J1475" s="13">
        <v>0</v>
      </c>
      <c r="K1475" s="13">
        <v>0</v>
      </c>
      <c r="L1475" s="68">
        <v>0</v>
      </c>
      <c r="M1475" s="66">
        <v>0</v>
      </c>
      <c r="N1475" s="13">
        <v>0</v>
      </c>
      <c r="O1475" s="13">
        <v>0</v>
      </c>
      <c r="P1475" s="68">
        <v>0</v>
      </c>
      <c r="Q1475" s="66">
        <v>0</v>
      </c>
      <c r="R1475" s="13">
        <v>0</v>
      </c>
      <c r="S1475" s="13">
        <v>0</v>
      </c>
      <c r="T1475" s="68">
        <v>0</v>
      </c>
      <c r="U1475" s="69">
        <v>0</v>
      </c>
      <c r="V1475" s="13">
        <v>0</v>
      </c>
      <c r="W1475" s="67">
        <v>0</v>
      </c>
      <c r="X1475" s="68">
        <v>0</v>
      </c>
      <c r="Y1475" s="65"/>
    </row>
    <row r="1476" spans="1:25" hidden="1" outlineLevel="3" x14ac:dyDescent="0.2">
      <c r="A1476" s="467"/>
      <c r="B1476" s="95">
        <v>810120</v>
      </c>
      <c r="C1476" s="39" t="s">
        <v>47</v>
      </c>
      <c r="D1476" s="35">
        <v>6</v>
      </c>
      <c r="E1476" s="66">
        <v>0</v>
      </c>
      <c r="F1476" s="13">
        <v>0</v>
      </c>
      <c r="G1476" s="13">
        <v>0</v>
      </c>
      <c r="H1476" s="68">
        <v>0</v>
      </c>
      <c r="I1476" s="66">
        <v>0</v>
      </c>
      <c r="J1476" s="13">
        <v>0</v>
      </c>
      <c r="K1476" s="13">
        <v>0</v>
      </c>
      <c r="L1476" s="68">
        <v>0</v>
      </c>
      <c r="M1476" s="66">
        <v>0</v>
      </c>
      <c r="N1476" s="13">
        <v>0</v>
      </c>
      <c r="O1476" s="13">
        <v>0</v>
      </c>
      <c r="P1476" s="68">
        <v>0</v>
      </c>
      <c r="Q1476" s="66">
        <v>0</v>
      </c>
      <c r="R1476" s="13">
        <v>0</v>
      </c>
      <c r="S1476" s="13">
        <v>0</v>
      </c>
      <c r="T1476" s="68">
        <v>0</v>
      </c>
      <c r="U1476" s="69">
        <v>0</v>
      </c>
      <c r="V1476" s="13">
        <v>0</v>
      </c>
      <c r="W1476" s="67">
        <v>0</v>
      </c>
      <c r="X1476" s="68">
        <v>0</v>
      </c>
      <c r="Y1476" s="65"/>
    </row>
    <row r="1477" spans="1:25" hidden="1" outlineLevel="3" x14ac:dyDescent="0.2">
      <c r="A1477" s="467"/>
      <c r="B1477" s="95">
        <v>810120</v>
      </c>
      <c r="C1477" s="39" t="s">
        <v>47</v>
      </c>
      <c r="D1477" s="35">
        <v>7</v>
      </c>
      <c r="E1477" s="66">
        <v>0</v>
      </c>
      <c r="F1477" s="13">
        <v>0</v>
      </c>
      <c r="G1477" s="13">
        <v>0</v>
      </c>
      <c r="H1477" s="68">
        <v>0</v>
      </c>
      <c r="I1477" s="66">
        <v>0</v>
      </c>
      <c r="J1477" s="13">
        <v>0</v>
      </c>
      <c r="K1477" s="13">
        <v>0</v>
      </c>
      <c r="L1477" s="68">
        <v>0</v>
      </c>
      <c r="M1477" s="66">
        <v>0</v>
      </c>
      <c r="N1477" s="13">
        <v>0</v>
      </c>
      <c r="O1477" s="13">
        <v>0</v>
      </c>
      <c r="P1477" s="68">
        <v>0</v>
      </c>
      <c r="Q1477" s="66">
        <v>0</v>
      </c>
      <c r="R1477" s="13">
        <v>0</v>
      </c>
      <c r="S1477" s="13">
        <v>0</v>
      </c>
      <c r="T1477" s="68">
        <v>0</v>
      </c>
      <c r="U1477" s="69">
        <v>0</v>
      </c>
      <c r="V1477" s="13">
        <v>0</v>
      </c>
      <c r="W1477" s="67">
        <v>0</v>
      </c>
      <c r="X1477" s="68">
        <v>0</v>
      </c>
      <c r="Y1477" s="65"/>
    </row>
    <row r="1478" spans="1:25" outlineLevel="3" x14ac:dyDescent="0.2">
      <c r="A1478" s="467"/>
      <c r="B1478" s="95">
        <v>810120</v>
      </c>
      <c r="C1478" s="39" t="s">
        <v>72</v>
      </c>
      <c r="D1478" s="35">
        <v>8</v>
      </c>
      <c r="E1478" s="66">
        <v>0</v>
      </c>
      <c r="F1478" s="13">
        <v>0</v>
      </c>
      <c r="G1478" s="13">
        <v>0</v>
      </c>
      <c r="H1478" s="68">
        <v>0</v>
      </c>
      <c r="I1478" s="66">
        <v>0</v>
      </c>
      <c r="J1478" s="13">
        <v>0</v>
      </c>
      <c r="K1478" s="13">
        <v>0</v>
      </c>
      <c r="L1478" s="68">
        <v>0</v>
      </c>
      <c r="M1478" s="66">
        <v>1</v>
      </c>
      <c r="N1478" s="13">
        <v>0</v>
      </c>
      <c r="O1478" s="13">
        <v>0</v>
      </c>
      <c r="P1478" s="68">
        <v>1</v>
      </c>
      <c r="Q1478" s="66">
        <v>0</v>
      </c>
      <c r="R1478" s="13">
        <v>0</v>
      </c>
      <c r="S1478" s="13">
        <v>0</v>
      </c>
      <c r="T1478" s="68">
        <v>0</v>
      </c>
      <c r="U1478" s="69">
        <v>1</v>
      </c>
      <c r="V1478" s="13">
        <v>0</v>
      </c>
      <c r="W1478" s="67">
        <v>0</v>
      </c>
      <c r="X1478" s="68">
        <v>1</v>
      </c>
      <c r="Y1478" s="65"/>
    </row>
    <row r="1479" spans="1:25" hidden="1" outlineLevel="3" x14ac:dyDescent="0.2">
      <c r="A1479" s="467"/>
      <c r="B1479" s="95">
        <v>810120</v>
      </c>
      <c r="C1479" s="39" t="s">
        <v>203</v>
      </c>
      <c r="D1479" s="35">
        <v>9</v>
      </c>
      <c r="E1479" s="66">
        <v>0</v>
      </c>
      <c r="F1479" s="13">
        <v>0</v>
      </c>
      <c r="G1479" s="13">
        <v>0</v>
      </c>
      <c r="H1479" s="68">
        <v>0</v>
      </c>
      <c r="I1479" s="66">
        <v>0</v>
      </c>
      <c r="J1479" s="13">
        <v>0</v>
      </c>
      <c r="K1479" s="13">
        <v>0</v>
      </c>
      <c r="L1479" s="68">
        <v>0</v>
      </c>
      <c r="M1479" s="66">
        <v>0</v>
      </c>
      <c r="N1479" s="13">
        <v>0</v>
      </c>
      <c r="O1479" s="13">
        <v>0</v>
      </c>
      <c r="P1479" s="68">
        <v>0</v>
      </c>
      <c r="Q1479" s="66">
        <v>0</v>
      </c>
      <c r="R1479" s="13">
        <v>0</v>
      </c>
      <c r="S1479" s="13">
        <v>0</v>
      </c>
      <c r="T1479" s="68">
        <v>0</v>
      </c>
      <c r="U1479" s="69">
        <v>0</v>
      </c>
      <c r="V1479" s="13">
        <v>0</v>
      </c>
      <c r="W1479" s="67">
        <v>0</v>
      </c>
      <c r="X1479" s="68">
        <v>0</v>
      </c>
      <c r="Y1479" s="65"/>
    </row>
    <row r="1480" spans="1:25" hidden="1" outlineLevel="3" x14ac:dyDescent="0.2">
      <c r="A1480" s="467"/>
      <c r="B1480" s="95">
        <v>810120</v>
      </c>
      <c r="C1480" s="39" t="s">
        <v>170</v>
      </c>
      <c r="D1480" s="35">
        <v>10</v>
      </c>
      <c r="E1480" s="66">
        <v>0</v>
      </c>
      <c r="F1480" s="13">
        <v>0</v>
      </c>
      <c r="G1480" s="13">
        <v>0</v>
      </c>
      <c r="H1480" s="68">
        <v>0</v>
      </c>
      <c r="I1480" s="66">
        <v>0</v>
      </c>
      <c r="J1480" s="13">
        <v>0</v>
      </c>
      <c r="K1480" s="13">
        <v>0</v>
      </c>
      <c r="L1480" s="68">
        <v>0</v>
      </c>
      <c r="M1480" s="66">
        <v>0</v>
      </c>
      <c r="N1480" s="13">
        <v>0</v>
      </c>
      <c r="O1480" s="13">
        <v>0</v>
      </c>
      <c r="P1480" s="68">
        <v>0</v>
      </c>
      <c r="Q1480" s="66">
        <v>0</v>
      </c>
      <c r="R1480" s="13">
        <v>0</v>
      </c>
      <c r="S1480" s="13">
        <v>0</v>
      </c>
      <c r="T1480" s="68">
        <v>0</v>
      </c>
      <c r="U1480" s="69">
        <v>0</v>
      </c>
      <c r="V1480" s="13">
        <v>0</v>
      </c>
      <c r="W1480" s="67">
        <v>0</v>
      </c>
      <c r="X1480" s="68">
        <v>0</v>
      </c>
      <c r="Y1480" s="65"/>
    </row>
    <row r="1481" spans="1:25" hidden="1" outlineLevel="3" x14ac:dyDescent="0.2">
      <c r="A1481" s="467"/>
      <c r="B1481" s="95">
        <v>810120</v>
      </c>
      <c r="C1481" s="39" t="s">
        <v>170</v>
      </c>
      <c r="D1481" s="35">
        <v>11</v>
      </c>
      <c r="E1481" s="66">
        <v>0</v>
      </c>
      <c r="F1481" s="13">
        <v>0</v>
      </c>
      <c r="G1481" s="13">
        <v>0</v>
      </c>
      <c r="H1481" s="68">
        <v>0</v>
      </c>
      <c r="I1481" s="66">
        <v>0</v>
      </c>
      <c r="J1481" s="13">
        <v>0</v>
      </c>
      <c r="K1481" s="13">
        <v>0</v>
      </c>
      <c r="L1481" s="68">
        <v>0</v>
      </c>
      <c r="M1481" s="66">
        <v>0</v>
      </c>
      <c r="N1481" s="13">
        <v>0</v>
      </c>
      <c r="O1481" s="13">
        <v>0</v>
      </c>
      <c r="P1481" s="68">
        <v>0</v>
      </c>
      <c r="Q1481" s="66">
        <v>0</v>
      </c>
      <c r="R1481" s="13">
        <v>0</v>
      </c>
      <c r="S1481" s="13">
        <v>0</v>
      </c>
      <c r="T1481" s="68">
        <v>0</v>
      </c>
      <c r="U1481" s="69">
        <v>0</v>
      </c>
      <c r="V1481" s="13">
        <v>0</v>
      </c>
      <c r="W1481" s="67">
        <v>0</v>
      </c>
      <c r="X1481" s="68">
        <v>0</v>
      </c>
      <c r="Y1481" s="65"/>
    </row>
    <row r="1482" spans="1:25" hidden="1" outlineLevel="3" x14ac:dyDescent="0.2">
      <c r="A1482" s="467"/>
      <c r="B1482" s="95">
        <v>810120</v>
      </c>
      <c r="C1482" s="39" t="s">
        <v>58</v>
      </c>
      <c r="D1482" s="35">
        <v>12</v>
      </c>
      <c r="E1482" s="66">
        <v>0</v>
      </c>
      <c r="F1482" s="13">
        <v>0</v>
      </c>
      <c r="G1482" s="13">
        <v>0</v>
      </c>
      <c r="H1482" s="68">
        <v>0</v>
      </c>
      <c r="I1482" s="66">
        <v>0</v>
      </c>
      <c r="J1482" s="13">
        <v>0</v>
      </c>
      <c r="K1482" s="13">
        <v>0</v>
      </c>
      <c r="L1482" s="68">
        <v>0</v>
      </c>
      <c r="M1482" s="66">
        <v>0</v>
      </c>
      <c r="N1482" s="13">
        <v>0</v>
      </c>
      <c r="O1482" s="13">
        <v>0</v>
      </c>
      <c r="P1482" s="68">
        <v>0</v>
      </c>
      <c r="Q1482" s="66">
        <v>0</v>
      </c>
      <c r="R1482" s="13">
        <v>0</v>
      </c>
      <c r="S1482" s="13">
        <v>0</v>
      </c>
      <c r="T1482" s="68">
        <v>0</v>
      </c>
      <c r="U1482" s="69">
        <v>0</v>
      </c>
      <c r="V1482" s="13">
        <v>0</v>
      </c>
      <c r="W1482" s="67">
        <v>0</v>
      </c>
      <c r="X1482" s="68">
        <v>0</v>
      </c>
      <c r="Y1482" s="65"/>
    </row>
    <row r="1483" spans="1:25" hidden="1" outlineLevel="3" x14ac:dyDescent="0.2">
      <c r="A1483" s="467"/>
      <c r="B1483" s="95">
        <v>810120</v>
      </c>
      <c r="C1483" s="39" t="s">
        <v>58</v>
      </c>
      <c r="D1483" s="35">
        <v>13</v>
      </c>
      <c r="E1483" s="66">
        <v>0</v>
      </c>
      <c r="F1483" s="13">
        <v>0</v>
      </c>
      <c r="G1483" s="13">
        <v>0</v>
      </c>
      <c r="H1483" s="68">
        <v>0</v>
      </c>
      <c r="I1483" s="66">
        <v>0</v>
      </c>
      <c r="J1483" s="13">
        <v>0</v>
      </c>
      <c r="K1483" s="13">
        <v>0</v>
      </c>
      <c r="L1483" s="68">
        <v>0</v>
      </c>
      <c r="M1483" s="66">
        <v>0</v>
      </c>
      <c r="N1483" s="13">
        <v>0</v>
      </c>
      <c r="O1483" s="13">
        <v>0</v>
      </c>
      <c r="P1483" s="68">
        <v>0</v>
      </c>
      <c r="Q1483" s="66">
        <v>0</v>
      </c>
      <c r="R1483" s="13">
        <v>0</v>
      </c>
      <c r="S1483" s="13">
        <v>0</v>
      </c>
      <c r="T1483" s="68">
        <v>0</v>
      </c>
      <c r="U1483" s="69">
        <v>0</v>
      </c>
      <c r="V1483" s="13">
        <v>0</v>
      </c>
      <c r="W1483" s="67">
        <v>0</v>
      </c>
      <c r="X1483" s="68">
        <v>0</v>
      </c>
      <c r="Y1483" s="65"/>
    </row>
    <row r="1484" spans="1:25" hidden="1" outlineLevel="3" x14ac:dyDescent="0.2">
      <c r="A1484" s="467"/>
      <c r="B1484" s="95">
        <v>810120</v>
      </c>
      <c r="C1484" s="39" t="s">
        <v>58</v>
      </c>
      <c r="D1484" s="35">
        <v>14</v>
      </c>
      <c r="E1484" s="66">
        <v>0</v>
      </c>
      <c r="F1484" s="13">
        <v>0</v>
      </c>
      <c r="G1484" s="13">
        <v>0</v>
      </c>
      <c r="H1484" s="68">
        <v>0</v>
      </c>
      <c r="I1484" s="66">
        <v>0</v>
      </c>
      <c r="J1484" s="13">
        <v>0</v>
      </c>
      <c r="K1484" s="13">
        <v>0</v>
      </c>
      <c r="L1484" s="68">
        <v>0</v>
      </c>
      <c r="M1484" s="66">
        <v>0</v>
      </c>
      <c r="N1484" s="13">
        <v>0</v>
      </c>
      <c r="O1484" s="13">
        <v>0</v>
      </c>
      <c r="P1484" s="68">
        <v>0</v>
      </c>
      <c r="Q1484" s="66">
        <v>0</v>
      </c>
      <c r="R1484" s="13">
        <v>0</v>
      </c>
      <c r="S1484" s="13">
        <v>0</v>
      </c>
      <c r="T1484" s="68">
        <v>0</v>
      </c>
      <c r="U1484" s="69">
        <v>0</v>
      </c>
      <c r="V1484" s="13">
        <v>0</v>
      </c>
      <c r="W1484" s="67">
        <v>0</v>
      </c>
      <c r="X1484" s="68">
        <v>0</v>
      </c>
      <c r="Y1484" s="65"/>
    </row>
    <row r="1485" spans="1:25" hidden="1" outlineLevel="3" x14ac:dyDescent="0.2">
      <c r="A1485" s="467"/>
      <c r="B1485" s="95">
        <v>810120</v>
      </c>
      <c r="C1485" s="39" t="s">
        <v>58</v>
      </c>
      <c r="D1485" s="35">
        <v>15</v>
      </c>
      <c r="E1485" s="66">
        <v>0</v>
      </c>
      <c r="F1485" s="13">
        <v>0</v>
      </c>
      <c r="G1485" s="13">
        <v>0</v>
      </c>
      <c r="H1485" s="68">
        <v>0</v>
      </c>
      <c r="I1485" s="66">
        <v>0</v>
      </c>
      <c r="J1485" s="13">
        <v>0</v>
      </c>
      <c r="K1485" s="13">
        <v>0</v>
      </c>
      <c r="L1485" s="68">
        <v>0</v>
      </c>
      <c r="M1485" s="66">
        <v>0</v>
      </c>
      <c r="N1485" s="13">
        <v>0</v>
      </c>
      <c r="O1485" s="13">
        <v>0</v>
      </c>
      <c r="P1485" s="68">
        <v>0</v>
      </c>
      <c r="Q1485" s="66">
        <v>0</v>
      </c>
      <c r="R1485" s="13">
        <v>0</v>
      </c>
      <c r="S1485" s="13">
        <v>0</v>
      </c>
      <c r="T1485" s="68">
        <v>0</v>
      </c>
      <c r="U1485" s="69">
        <v>0</v>
      </c>
      <c r="V1485" s="13">
        <v>0</v>
      </c>
      <c r="W1485" s="67">
        <v>0</v>
      </c>
      <c r="X1485" s="68">
        <v>0</v>
      </c>
      <c r="Y1485" s="65"/>
    </row>
    <row r="1486" spans="1:25" hidden="1" outlineLevel="3" x14ac:dyDescent="0.2">
      <c r="A1486" s="467"/>
      <c r="B1486" s="95">
        <v>810120</v>
      </c>
      <c r="C1486" s="39" t="s">
        <v>58</v>
      </c>
      <c r="D1486" s="35">
        <v>16</v>
      </c>
      <c r="E1486" s="66">
        <v>0</v>
      </c>
      <c r="F1486" s="13">
        <v>0</v>
      </c>
      <c r="G1486" s="13">
        <v>0</v>
      </c>
      <c r="H1486" s="68">
        <v>0</v>
      </c>
      <c r="I1486" s="66">
        <v>0</v>
      </c>
      <c r="J1486" s="13">
        <v>0</v>
      </c>
      <c r="K1486" s="13">
        <v>0</v>
      </c>
      <c r="L1486" s="68">
        <v>0</v>
      </c>
      <c r="M1486" s="66">
        <v>0</v>
      </c>
      <c r="N1486" s="13">
        <v>0</v>
      </c>
      <c r="O1486" s="13">
        <v>0</v>
      </c>
      <c r="P1486" s="68">
        <v>0</v>
      </c>
      <c r="Q1486" s="66">
        <v>0</v>
      </c>
      <c r="R1486" s="13">
        <v>0</v>
      </c>
      <c r="S1486" s="13">
        <v>0</v>
      </c>
      <c r="T1486" s="68">
        <v>0</v>
      </c>
      <c r="U1486" s="69">
        <v>0</v>
      </c>
      <c r="V1486" s="13">
        <v>0</v>
      </c>
      <c r="W1486" s="67">
        <v>0</v>
      </c>
      <c r="X1486" s="68">
        <v>0</v>
      </c>
      <c r="Y1486" s="65"/>
    </row>
    <row r="1487" spans="1:25" hidden="1" outlineLevel="3" x14ac:dyDescent="0.2">
      <c r="A1487" s="467"/>
      <c r="B1487" s="95">
        <v>810120</v>
      </c>
      <c r="C1487" s="39" t="s">
        <v>58</v>
      </c>
      <c r="D1487" s="35">
        <v>17</v>
      </c>
      <c r="E1487" s="66">
        <v>0</v>
      </c>
      <c r="F1487" s="13">
        <v>0</v>
      </c>
      <c r="G1487" s="13">
        <v>0</v>
      </c>
      <c r="H1487" s="68">
        <v>0</v>
      </c>
      <c r="I1487" s="66">
        <v>0</v>
      </c>
      <c r="J1487" s="13">
        <v>0</v>
      </c>
      <c r="K1487" s="13">
        <v>0</v>
      </c>
      <c r="L1487" s="68">
        <v>0</v>
      </c>
      <c r="M1487" s="66">
        <v>0</v>
      </c>
      <c r="N1487" s="13">
        <v>0</v>
      </c>
      <c r="O1487" s="13">
        <v>0</v>
      </c>
      <c r="P1487" s="68">
        <v>0</v>
      </c>
      <c r="Q1487" s="66">
        <v>0</v>
      </c>
      <c r="R1487" s="13">
        <v>0</v>
      </c>
      <c r="S1487" s="13">
        <v>0</v>
      </c>
      <c r="T1487" s="68">
        <v>0</v>
      </c>
      <c r="U1487" s="69">
        <v>0</v>
      </c>
      <c r="V1487" s="13">
        <v>0</v>
      </c>
      <c r="W1487" s="67">
        <v>0</v>
      </c>
      <c r="X1487" s="68">
        <v>0</v>
      </c>
      <c r="Y1487" s="65"/>
    </row>
    <row r="1488" spans="1:25" outlineLevel="3" x14ac:dyDescent="0.2">
      <c r="A1488" s="467"/>
      <c r="B1488" s="95">
        <v>810120</v>
      </c>
      <c r="C1488" s="39" t="s">
        <v>55</v>
      </c>
      <c r="D1488" s="35">
        <v>18</v>
      </c>
      <c r="E1488" s="66">
        <v>17</v>
      </c>
      <c r="F1488" s="13">
        <v>3</v>
      </c>
      <c r="G1488" s="13">
        <v>5</v>
      </c>
      <c r="H1488" s="68">
        <v>25</v>
      </c>
      <c r="I1488" s="66">
        <v>35</v>
      </c>
      <c r="J1488" s="13">
        <v>1</v>
      </c>
      <c r="K1488" s="13">
        <v>0</v>
      </c>
      <c r="L1488" s="68">
        <v>36</v>
      </c>
      <c r="M1488" s="66">
        <v>22</v>
      </c>
      <c r="N1488" s="13">
        <v>0</v>
      </c>
      <c r="O1488" s="13">
        <v>6</v>
      </c>
      <c r="P1488" s="68">
        <v>28</v>
      </c>
      <c r="Q1488" s="66">
        <v>33</v>
      </c>
      <c r="R1488" s="13">
        <v>2</v>
      </c>
      <c r="S1488" s="13">
        <v>2</v>
      </c>
      <c r="T1488" s="68">
        <v>37</v>
      </c>
      <c r="U1488" s="69">
        <v>107</v>
      </c>
      <c r="V1488" s="13">
        <v>6</v>
      </c>
      <c r="W1488" s="67">
        <v>13</v>
      </c>
      <c r="X1488" s="68">
        <v>126</v>
      </c>
      <c r="Y1488" s="65"/>
    </row>
    <row r="1489" spans="1:25" ht="13.5" outlineLevel="3" thickBot="1" x14ac:dyDescent="0.25">
      <c r="A1489" s="467"/>
      <c r="B1489" s="95">
        <v>810120</v>
      </c>
      <c r="C1489" s="39" t="s">
        <v>55</v>
      </c>
      <c r="D1489" s="35">
        <v>19</v>
      </c>
      <c r="E1489" s="66">
        <v>6</v>
      </c>
      <c r="F1489" s="13">
        <v>0</v>
      </c>
      <c r="G1489" s="13">
        <v>1</v>
      </c>
      <c r="H1489" s="68">
        <v>7</v>
      </c>
      <c r="I1489" s="66">
        <v>6</v>
      </c>
      <c r="J1489" s="13">
        <v>1</v>
      </c>
      <c r="K1489" s="13">
        <v>0</v>
      </c>
      <c r="L1489" s="68">
        <v>7</v>
      </c>
      <c r="M1489" s="66">
        <v>7</v>
      </c>
      <c r="N1489" s="13">
        <v>0</v>
      </c>
      <c r="O1489" s="13">
        <v>0</v>
      </c>
      <c r="P1489" s="68">
        <v>7</v>
      </c>
      <c r="Q1489" s="66">
        <v>3</v>
      </c>
      <c r="R1489" s="13">
        <v>0</v>
      </c>
      <c r="S1489" s="13">
        <v>1</v>
      </c>
      <c r="T1489" s="68">
        <v>4</v>
      </c>
      <c r="U1489" s="69">
        <v>22</v>
      </c>
      <c r="V1489" s="13">
        <v>1</v>
      </c>
      <c r="W1489" s="67">
        <v>2</v>
      </c>
      <c r="X1489" s="68">
        <v>25</v>
      </c>
      <c r="Y1489" s="65"/>
    </row>
    <row r="1490" spans="1:25" ht="13.5" hidden="1" outlineLevel="3" thickBot="1" x14ac:dyDescent="0.25">
      <c r="A1490" s="467"/>
      <c r="B1490" s="95">
        <v>810120</v>
      </c>
      <c r="C1490" s="39" t="s">
        <v>48</v>
      </c>
      <c r="D1490" s="35">
        <v>20</v>
      </c>
      <c r="E1490" s="66">
        <v>0</v>
      </c>
      <c r="F1490" s="13">
        <v>0</v>
      </c>
      <c r="G1490" s="13">
        <v>0</v>
      </c>
      <c r="H1490" s="68">
        <v>0</v>
      </c>
      <c r="I1490" s="66">
        <v>0</v>
      </c>
      <c r="J1490" s="13">
        <v>0</v>
      </c>
      <c r="K1490" s="13">
        <v>0</v>
      </c>
      <c r="L1490" s="68">
        <v>0</v>
      </c>
      <c r="M1490" s="66">
        <v>0</v>
      </c>
      <c r="N1490" s="13">
        <v>0</v>
      </c>
      <c r="O1490" s="13">
        <v>0</v>
      </c>
      <c r="P1490" s="68">
        <v>0</v>
      </c>
      <c r="Q1490" s="66">
        <v>0</v>
      </c>
      <c r="R1490" s="13">
        <v>0</v>
      </c>
      <c r="S1490" s="13">
        <v>0</v>
      </c>
      <c r="T1490" s="68">
        <v>0</v>
      </c>
      <c r="U1490" s="69">
        <v>0</v>
      </c>
      <c r="V1490" s="13">
        <v>0</v>
      </c>
      <c r="W1490" s="67">
        <v>0</v>
      </c>
      <c r="X1490" s="68">
        <v>0</v>
      </c>
      <c r="Y1490" s="65"/>
    </row>
    <row r="1491" spans="1:25" ht="13.5" hidden="1" outlineLevel="3" thickBot="1" x14ac:dyDescent="0.25">
      <c r="A1491" s="467"/>
      <c r="B1491" s="95">
        <v>810120</v>
      </c>
      <c r="C1491" s="39" t="s">
        <v>48</v>
      </c>
      <c r="D1491" s="35">
        <v>21</v>
      </c>
      <c r="E1491" s="66">
        <v>0</v>
      </c>
      <c r="F1491" s="13">
        <v>0</v>
      </c>
      <c r="G1491" s="13">
        <v>0</v>
      </c>
      <c r="H1491" s="68">
        <v>0</v>
      </c>
      <c r="I1491" s="66">
        <v>0</v>
      </c>
      <c r="J1491" s="13">
        <v>0</v>
      </c>
      <c r="K1491" s="13">
        <v>0</v>
      </c>
      <c r="L1491" s="68">
        <v>0</v>
      </c>
      <c r="M1491" s="66">
        <v>0</v>
      </c>
      <c r="N1491" s="13">
        <v>0</v>
      </c>
      <c r="O1491" s="13">
        <v>0</v>
      </c>
      <c r="P1491" s="68">
        <v>0</v>
      </c>
      <c r="Q1491" s="66">
        <v>0</v>
      </c>
      <c r="R1491" s="13">
        <v>0</v>
      </c>
      <c r="S1491" s="13">
        <v>0</v>
      </c>
      <c r="T1491" s="68">
        <v>0</v>
      </c>
      <c r="U1491" s="69">
        <v>0</v>
      </c>
      <c r="V1491" s="13">
        <v>0</v>
      </c>
      <c r="W1491" s="67">
        <v>0</v>
      </c>
      <c r="X1491" s="68">
        <v>0</v>
      </c>
      <c r="Y1491" s="65"/>
    </row>
    <row r="1492" spans="1:25" ht="13.5" hidden="1" outlineLevel="3" thickBot="1" x14ac:dyDescent="0.25">
      <c r="A1492" s="467"/>
      <c r="B1492" s="95">
        <v>810120</v>
      </c>
      <c r="C1492" s="39" t="s">
        <v>48</v>
      </c>
      <c r="D1492" s="35">
        <v>22</v>
      </c>
      <c r="E1492" s="66">
        <v>0</v>
      </c>
      <c r="F1492" s="13">
        <v>0</v>
      </c>
      <c r="G1492" s="13">
        <v>0</v>
      </c>
      <c r="H1492" s="68">
        <v>0</v>
      </c>
      <c r="I1492" s="66">
        <v>0</v>
      </c>
      <c r="J1492" s="13">
        <v>0</v>
      </c>
      <c r="K1492" s="13">
        <v>0</v>
      </c>
      <c r="L1492" s="68">
        <v>0</v>
      </c>
      <c r="M1492" s="66">
        <v>0</v>
      </c>
      <c r="N1492" s="13">
        <v>0</v>
      </c>
      <c r="O1492" s="13">
        <v>0</v>
      </c>
      <c r="P1492" s="68">
        <v>0</v>
      </c>
      <c r="Q1492" s="66">
        <v>0</v>
      </c>
      <c r="R1492" s="13">
        <v>0</v>
      </c>
      <c r="S1492" s="13">
        <v>0</v>
      </c>
      <c r="T1492" s="68">
        <v>0</v>
      </c>
      <c r="U1492" s="69">
        <v>0</v>
      </c>
      <c r="V1492" s="13">
        <v>0</v>
      </c>
      <c r="W1492" s="67">
        <v>0</v>
      </c>
      <c r="X1492" s="68">
        <v>0</v>
      </c>
      <c r="Y1492" s="65"/>
    </row>
    <row r="1493" spans="1:25" ht="13.5" hidden="1" outlineLevel="3" thickBot="1" x14ac:dyDescent="0.25">
      <c r="A1493" s="467"/>
      <c r="B1493" s="95">
        <v>810120</v>
      </c>
      <c r="C1493" s="39" t="s">
        <v>48</v>
      </c>
      <c r="D1493" s="35">
        <v>23</v>
      </c>
      <c r="E1493" s="66">
        <v>0</v>
      </c>
      <c r="F1493" s="13">
        <v>0</v>
      </c>
      <c r="G1493" s="13">
        <v>0</v>
      </c>
      <c r="H1493" s="68">
        <v>0</v>
      </c>
      <c r="I1493" s="66">
        <v>0</v>
      </c>
      <c r="J1493" s="13">
        <v>0</v>
      </c>
      <c r="K1493" s="13">
        <v>0</v>
      </c>
      <c r="L1493" s="68">
        <v>0</v>
      </c>
      <c r="M1493" s="66">
        <v>0</v>
      </c>
      <c r="N1493" s="13">
        <v>0</v>
      </c>
      <c r="O1493" s="13">
        <v>0</v>
      </c>
      <c r="P1493" s="68">
        <v>0</v>
      </c>
      <c r="Q1493" s="66">
        <v>0</v>
      </c>
      <c r="R1493" s="13">
        <v>0</v>
      </c>
      <c r="S1493" s="13">
        <v>0</v>
      </c>
      <c r="T1493" s="68">
        <v>0</v>
      </c>
      <c r="U1493" s="69">
        <v>0</v>
      </c>
      <c r="V1493" s="13">
        <v>0</v>
      </c>
      <c r="W1493" s="67">
        <v>0</v>
      </c>
      <c r="X1493" s="68">
        <v>0</v>
      </c>
      <c r="Y1493" s="65"/>
    </row>
    <row r="1494" spans="1:25" ht="13.5" hidden="1" outlineLevel="3" thickBot="1" x14ac:dyDescent="0.25">
      <c r="A1494" s="467"/>
      <c r="B1494" s="95">
        <v>810120</v>
      </c>
      <c r="C1494" s="39" t="s">
        <v>48</v>
      </c>
      <c r="D1494" s="35">
        <v>24</v>
      </c>
      <c r="E1494" s="66">
        <v>0</v>
      </c>
      <c r="F1494" s="13">
        <v>0</v>
      </c>
      <c r="G1494" s="13">
        <v>0</v>
      </c>
      <c r="H1494" s="68">
        <v>0</v>
      </c>
      <c r="I1494" s="66">
        <v>0</v>
      </c>
      <c r="J1494" s="13">
        <v>0</v>
      </c>
      <c r="K1494" s="13">
        <v>0</v>
      </c>
      <c r="L1494" s="68">
        <v>0</v>
      </c>
      <c r="M1494" s="66">
        <v>0</v>
      </c>
      <c r="N1494" s="13">
        <v>0</v>
      </c>
      <c r="O1494" s="13">
        <v>0</v>
      </c>
      <c r="P1494" s="68">
        <v>0</v>
      </c>
      <c r="Q1494" s="66">
        <v>0</v>
      </c>
      <c r="R1494" s="13">
        <v>0</v>
      </c>
      <c r="S1494" s="13">
        <v>0</v>
      </c>
      <c r="T1494" s="68">
        <v>0</v>
      </c>
      <c r="U1494" s="69">
        <v>0</v>
      </c>
      <c r="V1494" s="13">
        <v>0</v>
      </c>
      <c r="W1494" s="67">
        <v>0</v>
      </c>
      <c r="X1494" s="68">
        <v>0</v>
      </c>
      <c r="Y1494" s="65"/>
    </row>
    <row r="1495" spans="1:25" ht="13.5" hidden="1" outlineLevel="3" thickBot="1" x14ac:dyDescent="0.25">
      <c r="A1495" s="467"/>
      <c r="B1495" s="95">
        <v>810120</v>
      </c>
      <c r="C1495" s="39" t="s">
        <v>48</v>
      </c>
      <c r="D1495" s="35">
        <v>25</v>
      </c>
      <c r="E1495" s="66">
        <v>0</v>
      </c>
      <c r="F1495" s="13">
        <v>0</v>
      </c>
      <c r="G1495" s="13">
        <v>0</v>
      </c>
      <c r="H1495" s="68">
        <v>0</v>
      </c>
      <c r="I1495" s="66">
        <v>0</v>
      </c>
      <c r="J1495" s="13">
        <v>0</v>
      </c>
      <c r="K1495" s="13">
        <v>0</v>
      </c>
      <c r="L1495" s="68">
        <v>0</v>
      </c>
      <c r="M1495" s="66">
        <v>0</v>
      </c>
      <c r="N1495" s="13">
        <v>0</v>
      </c>
      <c r="O1495" s="13">
        <v>0</v>
      </c>
      <c r="P1495" s="68">
        <v>0</v>
      </c>
      <c r="Q1495" s="66">
        <v>0</v>
      </c>
      <c r="R1495" s="13">
        <v>0</v>
      </c>
      <c r="S1495" s="13">
        <v>0</v>
      </c>
      <c r="T1495" s="68">
        <v>0</v>
      </c>
      <c r="U1495" s="69">
        <v>0</v>
      </c>
      <c r="V1495" s="13">
        <v>0</v>
      </c>
      <c r="W1495" s="67">
        <v>0</v>
      </c>
      <c r="X1495" s="68">
        <v>0</v>
      </c>
      <c r="Y1495" s="65"/>
    </row>
    <row r="1496" spans="1:25" ht="13.5" hidden="1" outlineLevel="3" thickBot="1" x14ac:dyDescent="0.25">
      <c r="A1496" s="467"/>
      <c r="B1496" s="95">
        <v>810120</v>
      </c>
      <c r="C1496" s="39" t="s">
        <v>49</v>
      </c>
      <c r="D1496" s="35">
        <v>26</v>
      </c>
      <c r="E1496" s="66">
        <v>0</v>
      </c>
      <c r="F1496" s="13">
        <v>0</v>
      </c>
      <c r="G1496" s="13">
        <v>0</v>
      </c>
      <c r="H1496" s="68">
        <v>0</v>
      </c>
      <c r="I1496" s="66">
        <v>0</v>
      </c>
      <c r="J1496" s="13">
        <v>0</v>
      </c>
      <c r="K1496" s="13">
        <v>0</v>
      </c>
      <c r="L1496" s="68">
        <v>0</v>
      </c>
      <c r="M1496" s="66">
        <v>0</v>
      </c>
      <c r="N1496" s="13">
        <v>0</v>
      </c>
      <c r="O1496" s="13">
        <v>0</v>
      </c>
      <c r="P1496" s="68">
        <v>0</v>
      </c>
      <c r="Q1496" s="66">
        <v>0</v>
      </c>
      <c r="R1496" s="13">
        <v>0</v>
      </c>
      <c r="S1496" s="13">
        <v>0</v>
      </c>
      <c r="T1496" s="68">
        <v>0</v>
      </c>
      <c r="U1496" s="69">
        <v>0</v>
      </c>
      <c r="V1496" s="13">
        <v>0</v>
      </c>
      <c r="W1496" s="67">
        <v>0</v>
      </c>
      <c r="X1496" s="68">
        <v>0</v>
      </c>
      <c r="Y1496" s="65"/>
    </row>
    <row r="1497" spans="1:25" ht="13.5" hidden="1" outlineLevel="3" thickBot="1" x14ac:dyDescent="0.25">
      <c r="A1497" s="467"/>
      <c r="B1497" s="95">
        <v>810120</v>
      </c>
      <c r="C1497" s="39" t="s">
        <v>49</v>
      </c>
      <c r="D1497" s="35">
        <v>27</v>
      </c>
      <c r="E1497" s="66">
        <v>0</v>
      </c>
      <c r="F1497" s="13">
        <v>0</v>
      </c>
      <c r="G1497" s="13">
        <v>0</v>
      </c>
      <c r="H1497" s="68">
        <v>0</v>
      </c>
      <c r="I1497" s="66">
        <v>0</v>
      </c>
      <c r="J1497" s="13">
        <v>0</v>
      </c>
      <c r="K1497" s="13">
        <v>0</v>
      </c>
      <c r="L1497" s="68">
        <v>0</v>
      </c>
      <c r="M1497" s="66">
        <v>0</v>
      </c>
      <c r="N1497" s="13">
        <v>0</v>
      </c>
      <c r="O1497" s="13">
        <v>0</v>
      </c>
      <c r="P1497" s="68">
        <v>0</v>
      </c>
      <c r="Q1497" s="66">
        <v>0</v>
      </c>
      <c r="R1497" s="13">
        <v>0</v>
      </c>
      <c r="S1497" s="13">
        <v>0</v>
      </c>
      <c r="T1497" s="68">
        <v>0</v>
      </c>
      <c r="U1497" s="69">
        <v>0</v>
      </c>
      <c r="V1497" s="13">
        <v>0</v>
      </c>
      <c r="W1497" s="67">
        <v>0</v>
      </c>
      <c r="X1497" s="68">
        <v>0</v>
      </c>
      <c r="Y1497" s="65"/>
    </row>
    <row r="1498" spans="1:25" ht="13.5" hidden="1" outlineLevel="3" thickBot="1" x14ac:dyDescent="0.25">
      <c r="A1498" s="467"/>
      <c r="B1498" s="95">
        <v>810120</v>
      </c>
      <c r="C1498" s="39" t="s">
        <v>49</v>
      </c>
      <c r="D1498" s="35">
        <v>28</v>
      </c>
      <c r="E1498" s="66">
        <v>0</v>
      </c>
      <c r="F1498" s="13">
        <v>0</v>
      </c>
      <c r="G1498" s="13">
        <v>0</v>
      </c>
      <c r="H1498" s="68">
        <v>0</v>
      </c>
      <c r="I1498" s="66">
        <v>0</v>
      </c>
      <c r="J1498" s="13">
        <v>0</v>
      </c>
      <c r="K1498" s="13">
        <v>0</v>
      </c>
      <c r="L1498" s="68">
        <v>0</v>
      </c>
      <c r="M1498" s="66">
        <v>0</v>
      </c>
      <c r="N1498" s="13">
        <v>0</v>
      </c>
      <c r="O1498" s="13">
        <v>0</v>
      </c>
      <c r="P1498" s="68">
        <v>0</v>
      </c>
      <c r="Q1498" s="66">
        <v>0</v>
      </c>
      <c r="R1498" s="13">
        <v>0</v>
      </c>
      <c r="S1498" s="13">
        <v>0</v>
      </c>
      <c r="T1498" s="68">
        <v>0</v>
      </c>
      <c r="U1498" s="69">
        <v>0</v>
      </c>
      <c r="V1498" s="13">
        <v>0</v>
      </c>
      <c r="W1498" s="67">
        <v>0</v>
      </c>
      <c r="X1498" s="68">
        <v>0</v>
      </c>
      <c r="Y1498" s="65"/>
    </row>
    <row r="1499" spans="1:25" ht="13.5" hidden="1" outlineLevel="3" thickBot="1" x14ac:dyDescent="0.25">
      <c r="A1499" s="467"/>
      <c r="B1499" s="95">
        <v>810120</v>
      </c>
      <c r="C1499" s="39" t="s">
        <v>50</v>
      </c>
      <c r="D1499" s="35">
        <v>29</v>
      </c>
      <c r="E1499" s="66">
        <v>0</v>
      </c>
      <c r="F1499" s="13">
        <v>0</v>
      </c>
      <c r="G1499" s="13">
        <v>0</v>
      </c>
      <c r="H1499" s="68">
        <v>0</v>
      </c>
      <c r="I1499" s="66">
        <v>0</v>
      </c>
      <c r="J1499" s="13">
        <v>0</v>
      </c>
      <c r="K1499" s="13">
        <v>0</v>
      </c>
      <c r="L1499" s="68">
        <v>0</v>
      </c>
      <c r="M1499" s="66">
        <v>0</v>
      </c>
      <c r="N1499" s="13">
        <v>0</v>
      </c>
      <c r="O1499" s="13">
        <v>0</v>
      </c>
      <c r="P1499" s="68">
        <v>0</v>
      </c>
      <c r="Q1499" s="66">
        <v>0</v>
      </c>
      <c r="R1499" s="13">
        <v>0</v>
      </c>
      <c r="S1499" s="13">
        <v>0</v>
      </c>
      <c r="T1499" s="68">
        <v>0</v>
      </c>
      <c r="U1499" s="69">
        <v>0</v>
      </c>
      <c r="V1499" s="13">
        <v>0</v>
      </c>
      <c r="W1499" s="67">
        <v>0</v>
      </c>
      <c r="X1499" s="68">
        <v>0</v>
      </c>
      <c r="Y1499" s="65"/>
    </row>
    <row r="1500" spans="1:25" ht="13.5" hidden="1" outlineLevel="3" thickBot="1" x14ac:dyDescent="0.25">
      <c r="A1500" s="467"/>
      <c r="B1500" s="95">
        <v>810120</v>
      </c>
      <c r="C1500" s="39" t="s">
        <v>50</v>
      </c>
      <c r="D1500" s="35">
        <v>30</v>
      </c>
      <c r="E1500" s="66">
        <v>0</v>
      </c>
      <c r="F1500" s="13">
        <v>0</v>
      </c>
      <c r="G1500" s="13">
        <v>0</v>
      </c>
      <c r="H1500" s="68">
        <v>0</v>
      </c>
      <c r="I1500" s="66">
        <v>0</v>
      </c>
      <c r="J1500" s="13">
        <v>0</v>
      </c>
      <c r="K1500" s="13">
        <v>0</v>
      </c>
      <c r="L1500" s="68">
        <v>0</v>
      </c>
      <c r="M1500" s="66">
        <v>0</v>
      </c>
      <c r="N1500" s="13">
        <v>0</v>
      </c>
      <c r="O1500" s="13">
        <v>0</v>
      </c>
      <c r="P1500" s="68">
        <v>0</v>
      </c>
      <c r="Q1500" s="66">
        <v>0</v>
      </c>
      <c r="R1500" s="13">
        <v>0</v>
      </c>
      <c r="S1500" s="13">
        <v>0</v>
      </c>
      <c r="T1500" s="68">
        <v>0</v>
      </c>
      <c r="U1500" s="69">
        <v>0</v>
      </c>
      <c r="V1500" s="13">
        <v>0</v>
      </c>
      <c r="W1500" s="67">
        <v>0</v>
      </c>
      <c r="X1500" s="68">
        <v>0</v>
      </c>
      <c r="Y1500" s="65"/>
    </row>
    <row r="1501" spans="1:25" ht="13.5" hidden="1" outlineLevel="3" thickBot="1" x14ac:dyDescent="0.25">
      <c r="A1501" s="467"/>
      <c r="B1501" s="95">
        <v>810120</v>
      </c>
      <c r="C1501" s="39" t="s">
        <v>59</v>
      </c>
      <c r="D1501" s="35">
        <v>31</v>
      </c>
      <c r="E1501" s="66">
        <v>0</v>
      </c>
      <c r="F1501" s="13">
        <v>0</v>
      </c>
      <c r="G1501" s="13">
        <v>0</v>
      </c>
      <c r="H1501" s="68">
        <v>0</v>
      </c>
      <c r="I1501" s="66">
        <v>0</v>
      </c>
      <c r="J1501" s="13">
        <v>0</v>
      </c>
      <c r="K1501" s="13">
        <v>0</v>
      </c>
      <c r="L1501" s="68">
        <v>0</v>
      </c>
      <c r="M1501" s="66">
        <v>0</v>
      </c>
      <c r="N1501" s="13">
        <v>0</v>
      </c>
      <c r="O1501" s="13">
        <v>0</v>
      </c>
      <c r="P1501" s="68">
        <v>0</v>
      </c>
      <c r="Q1501" s="66">
        <v>0</v>
      </c>
      <c r="R1501" s="13">
        <v>0</v>
      </c>
      <c r="S1501" s="13">
        <v>0</v>
      </c>
      <c r="T1501" s="68">
        <v>0</v>
      </c>
      <c r="U1501" s="69">
        <v>0</v>
      </c>
      <c r="V1501" s="13">
        <v>0</v>
      </c>
      <c r="W1501" s="67">
        <v>0</v>
      </c>
      <c r="X1501" s="68">
        <v>0</v>
      </c>
      <c r="Y1501" s="65"/>
    </row>
    <row r="1502" spans="1:25" ht="13.5" hidden="1" outlineLevel="3" thickBot="1" x14ac:dyDescent="0.25">
      <c r="A1502" s="467"/>
      <c r="B1502" s="95">
        <v>810120</v>
      </c>
      <c r="C1502" s="39" t="s">
        <v>59</v>
      </c>
      <c r="D1502" s="35">
        <v>32</v>
      </c>
      <c r="E1502" s="66">
        <v>0</v>
      </c>
      <c r="F1502" s="13">
        <v>0</v>
      </c>
      <c r="G1502" s="13">
        <v>0</v>
      </c>
      <c r="H1502" s="68">
        <v>0</v>
      </c>
      <c r="I1502" s="66">
        <v>0</v>
      </c>
      <c r="J1502" s="13">
        <v>0</v>
      </c>
      <c r="K1502" s="13">
        <v>0</v>
      </c>
      <c r="L1502" s="68">
        <v>0</v>
      </c>
      <c r="M1502" s="66">
        <v>0</v>
      </c>
      <c r="N1502" s="13">
        <v>0</v>
      </c>
      <c r="O1502" s="13">
        <v>0</v>
      </c>
      <c r="P1502" s="68">
        <v>0</v>
      </c>
      <c r="Q1502" s="66">
        <v>0</v>
      </c>
      <c r="R1502" s="13">
        <v>0</v>
      </c>
      <c r="S1502" s="13">
        <v>0</v>
      </c>
      <c r="T1502" s="68">
        <v>0</v>
      </c>
      <c r="U1502" s="69">
        <v>0</v>
      </c>
      <c r="V1502" s="13">
        <v>0</v>
      </c>
      <c r="W1502" s="67">
        <v>0</v>
      </c>
      <c r="X1502" s="68">
        <v>0</v>
      </c>
      <c r="Y1502" s="65"/>
    </row>
    <row r="1503" spans="1:25" ht="13.5" hidden="1" outlineLevel="3" thickBot="1" x14ac:dyDescent="0.25">
      <c r="A1503" s="467"/>
      <c r="B1503" s="95">
        <v>810120</v>
      </c>
      <c r="C1503" s="39" t="s">
        <v>59</v>
      </c>
      <c r="D1503" s="35">
        <v>33</v>
      </c>
      <c r="E1503" s="66">
        <v>0</v>
      </c>
      <c r="F1503" s="13">
        <v>0</v>
      </c>
      <c r="G1503" s="13">
        <v>0</v>
      </c>
      <c r="H1503" s="68">
        <v>0</v>
      </c>
      <c r="I1503" s="66">
        <v>0</v>
      </c>
      <c r="J1503" s="13">
        <v>0</v>
      </c>
      <c r="K1503" s="13">
        <v>0</v>
      </c>
      <c r="L1503" s="68">
        <v>0</v>
      </c>
      <c r="M1503" s="66">
        <v>0</v>
      </c>
      <c r="N1503" s="13">
        <v>0</v>
      </c>
      <c r="O1503" s="13">
        <v>0</v>
      </c>
      <c r="P1503" s="68">
        <v>0</v>
      </c>
      <c r="Q1503" s="66">
        <v>0</v>
      </c>
      <c r="R1503" s="13">
        <v>0</v>
      </c>
      <c r="S1503" s="13">
        <v>0</v>
      </c>
      <c r="T1503" s="68">
        <v>0</v>
      </c>
      <c r="U1503" s="69">
        <v>0</v>
      </c>
      <c r="V1503" s="13">
        <v>0</v>
      </c>
      <c r="W1503" s="67">
        <v>0</v>
      </c>
      <c r="X1503" s="68">
        <v>0</v>
      </c>
      <c r="Y1503" s="65"/>
    </row>
    <row r="1504" spans="1:25" ht="13.5" hidden="1" outlineLevel="3" thickBot="1" x14ac:dyDescent="0.25">
      <c r="A1504" s="467"/>
      <c r="B1504" s="95">
        <v>810120</v>
      </c>
      <c r="C1504" s="39" t="s">
        <v>59</v>
      </c>
      <c r="D1504" s="35">
        <v>34</v>
      </c>
      <c r="E1504" s="66">
        <v>0</v>
      </c>
      <c r="F1504" s="13">
        <v>0</v>
      </c>
      <c r="G1504" s="13">
        <v>0</v>
      </c>
      <c r="H1504" s="68">
        <v>0</v>
      </c>
      <c r="I1504" s="66">
        <v>0</v>
      </c>
      <c r="J1504" s="13">
        <v>0</v>
      </c>
      <c r="K1504" s="13">
        <v>0</v>
      </c>
      <c r="L1504" s="68">
        <v>0</v>
      </c>
      <c r="M1504" s="66">
        <v>0</v>
      </c>
      <c r="N1504" s="13">
        <v>0</v>
      </c>
      <c r="O1504" s="13">
        <v>0</v>
      </c>
      <c r="P1504" s="68">
        <v>0</v>
      </c>
      <c r="Q1504" s="66">
        <v>0</v>
      </c>
      <c r="R1504" s="13">
        <v>0</v>
      </c>
      <c r="S1504" s="13">
        <v>0</v>
      </c>
      <c r="T1504" s="68">
        <v>0</v>
      </c>
      <c r="U1504" s="69">
        <v>0</v>
      </c>
      <c r="V1504" s="13">
        <v>0</v>
      </c>
      <c r="W1504" s="67">
        <v>0</v>
      </c>
      <c r="X1504" s="68">
        <v>0</v>
      </c>
      <c r="Y1504" s="65"/>
    </row>
    <row r="1505" spans="1:25" ht="13.5" hidden="1" outlineLevel="3" thickBot="1" x14ac:dyDescent="0.25">
      <c r="A1505" s="467"/>
      <c r="B1505" s="95">
        <v>810120</v>
      </c>
      <c r="C1505" s="39" t="s">
        <v>51</v>
      </c>
      <c r="D1505" s="35">
        <v>35</v>
      </c>
      <c r="E1505" s="66">
        <v>0</v>
      </c>
      <c r="F1505" s="13">
        <v>0</v>
      </c>
      <c r="G1505" s="13">
        <v>0</v>
      </c>
      <c r="H1505" s="68">
        <v>0</v>
      </c>
      <c r="I1505" s="66">
        <v>0</v>
      </c>
      <c r="J1505" s="13">
        <v>0</v>
      </c>
      <c r="K1505" s="13">
        <v>0</v>
      </c>
      <c r="L1505" s="68">
        <v>0</v>
      </c>
      <c r="M1505" s="66">
        <v>0</v>
      </c>
      <c r="N1505" s="13">
        <v>0</v>
      </c>
      <c r="O1505" s="13">
        <v>0</v>
      </c>
      <c r="P1505" s="68">
        <v>0</v>
      </c>
      <c r="Q1505" s="66">
        <v>0</v>
      </c>
      <c r="R1505" s="13">
        <v>0</v>
      </c>
      <c r="S1505" s="13">
        <v>0</v>
      </c>
      <c r="T1505" s="68">
        <v>0</v>
      </c>
      <c r="U1505" s="69">
        <v>0</v>
      </c>
      <c r="V1505" s="13">
        <v>0</v>
      </c>
      <c r="W1505" s="67">
        <v>0</v>
      </c>
      <c r="X1505" s="68">
        <v>0</v>
      </c>
      <c r="Y1505" s="65"/>
    </row>
    <row r="1506" spans="1:25" ht="13.5" hidden="1" outlineLevel="3" thickBot="1" x14ac:dyDescent="0.25">
      <c r="A1506" s="467"/>
      <c r="B1506" s="95">
        <v>810120</v>
      </c>
      <c r="C1506" s="39" t="s">
        <v>56</v>
      </c>
      <c r="D1506" s="35">
        <v>36</v>
      </c>
      <c r="E1506" s="66">
        <v>0</v>
      </c>
      <c r="F1506" s="13">
        <v>0</v>
      </c>
      <c r="G1506" s="13">
        <v>0</v>
      </c>
      <c r="H1506" s="68">
        <v>0</v>
      </c>
      <c r="I1506" s="66">
        <v>0</v>
      </c>
      <c r="J1506" s="13">
        <v>0</v>
      </c>
      <c r="K1506" s="13">
        <v>0</v>
      </c>
      <c r="L1506" s="68">
        <v>0</v>
      </c>
      <c r="M1506" s="66">
        <v>0</v>
      </c>
      <c r="N1506" s="13">
        <v>0</v>
      </c>
      <c r="O1506" s="13">
        <v>0</v>
      </c>
      <c r="P1506" s="68">
        <v>0</v>
      </c>
      <c r="Q1506" s="66">
        <v>0</v>
      </c>
      <c r="R1506" s="13">
        <v>0</v>
      </c>
      <c r="S1506" s="13">
        <v>0</v>
      </c>
      <c r="T1506" s="68">
        <v>0</v>
      </c>
      <c r="U1506" s="69">
        <v>0</v>
      </c>
      <c r="V1506" s="13">
        <v>0</v>
      </c>
      <c r="W1506" s="67">
        <v>0</v>
      </c>
      <c r="X1506" s="68">
        <v>0</v>
      </c>
      <c r="Y1506" s="65"/>
    </row>
    <row r="1507" spans="1:25" ht="13.5" hidden="1" outlineLevel="3" thickBot="1" x14ac:dyDescent="0.25">
      <c r="A1507" s="467"/>
      <c r="B1507" s="95">
        <v>810120</v>
      </c>
      <c r="C1507" s="39" t="s">
        <v>56</v>
      </c>
      <c r="D1507" s="35">
        <v>37</v>
      </c>
      <c r="E1507" s="66">
        <v>0</v>
      </c>
      <c r="F1507" s="13">
        <v>0</v>
      </c>
      <c r="G1507" s="13">
        <v>0</v>
      </c>
      <c r="H1507" s="68">
        <v>0</v>
      </c>
      <c r="I1507" s="66">
        <v>0</v>
      </c>
      <c r="J1507" s="13">
        <v>0</v>
      </c>
      <c r="K1507" s="13">
        <v>0</v>
      </c>
      <c r="L1507" s="68">
        <v>0</v>
      </c>
      <c r="M1507" s="66">
        <v>0</v>
      </c>
      <c r="N1507" s="13">
        <v>0</v>
      </c>
      <c r="O1507" s="13">
        <v>0</v>
      </c>
      <c r="P1507" s="68">
        <v>0</v>
      </c>
      <c r="Q1507" s="66">
        <v>0</v>
      </c>
      <c r="R1507" s="13">
        <v>0</v>
      </c>
      <c r="S1507" s="13">
        <v>0</v>
      </c>
      <c r="T1507" s="68">
        <v>0</v>
      </c>
      <c r="U1507" s="69">
        <v>0</v>
      </c>
      <c r="V1507" s="13">
        <v>0</v>
      </c>
      <c r="W1507" s="67">
        <v>0</v>
      </c>
      <c r="X1507" s="68">
        <v>0</v>
      </c>
      <c r="Y1507" s="65"/>
    </row>
    <row r="1508" spans="1:25" ht="13.5" hidden="1" outlineLevel="3" thickBot="1" x14ac:dyDescent="0.25">
      <c r="A1508" s="467"/>
      <c r="B1508" s="95">
        <v>810120</v>
      </c>
      <c r="C1508" s="39" t="s">
        <v>56</v>
      </c>
      <c r="D1508" s="35">
        <v>38</v>
      </c>
      <c r="E1508" s="66">
        <v>0</v>
      </c>
      <c r="F1508" s="13">
        <v>0</v>
      </c>
      <c r="G1508" s="13">
        <v>0</v>
      </c>
      <c r="H1508" s="68">
        <v>0</v>
      </c>
      <c r="I1508" s="66">
        <v>0</v>
      </c>
      <c r="J1508" s="13">
        <v>0</v>
      </c>
      <c r="K1508" s="13">
        <v>0</v>
      </c>
      <c r="L1508" s="68">
        <v>0</v>
      </c>
      <c r="M1508" s="66">
        <v>0</v>
      </c>
      <c r="N1508" s="13">
        <v>0</v>
      </c>
      <c r="O1508" s="13">
        <v>0</v>
      </c>
      <c r="P1508" s="68">
        <v>0</v>
      </c>
      <c r="Q1508" s="66">
        <v>0</v>
      </c>
      <c r="R1508" s="13">
        <v>0</v>
      </c>
      <c r="S1508" s="13">
        <v>0</v>
      </c>
      <c r="T1508" s="68">
        <v>0</v>
      </c>
      <c r="U1508" s="69">
        <v>0</v>
      </c>
      <c r="V1508" s="13">
        <v>0</v>
      </c>
      <c r="W1508" s="67">
        <v>0</v>
      </c>
      <c r="X1508" s="68">
        <v>0</v>
      </c>
      <c r="Y1508" s="65"/>
    </row>
    <row r="1509" spans="1:25" ht="13.5" hidden="1" outlineLevel="3" thickBot="1" x14ac:dyDescent="0.25">
      <c r="A1509" s="467"/>
      <c r="B1509" s="95">
        <v>810120</v>
      </c>
      <c r="C1509" s="39" t="s">
        <v>56</v>
      </c>
      <c r="D1509" s="35">
        <v>39</v>
      </c>
      <c r="E1509" s="66">
        <v>0</v>
      </c>
      <c r="F1509" s="13">
        <v>0</v>
      </c>
      <c r="G1509" s="13">
        <v>0</v>
      </c>
      <c r="H1509" s="68">
        <v>0</v>
      </c>
      <c r="I1509" s="66">
        <v>0</v>
      </c>
      <c r="J1509" s="13">
        <v>0</v>
      </c>
      <c r="K1509" s="13">
        <v>0</v>
      </c>
      <c r="L1509" s="68">
        <v>0</v>
      </c>
      <c r="M1509" s="66">
        <v>0</v>
      </c>
      <c r="N1509" s="13">
        <v>0</v>
      </c>
      <c r="O1509" s="13">
        <v>0</v>
      </c>
      <c r="P1509" s="68">
        <v>0</v>
      </c>
      <c r="Q1509" s="66">
        <v>0</v>
      </c>
      <c r="R1509" s="13">
        <v>0</v>
      </c>
      <c r="S1509" s="13">
        <v>0</v>
      </c>
      <c r="T1509" s="68">
        <v>0</v>
      </c>
      <c r="U1509" s="69">
        <v>0</v>
      </c>
      <c r="V1509" s="13">
        <v>0</v>
      </c>
      <c r="W1509" s="67">
        <v>0</v>
      </c>
      <c r="X1509" s="68">
        <v>0</v>
      </c>
      <c r="Y1509" s="65"/>
    </row>
    <row r="1510" spans="1:25" ht="13.5" hidden="1" outlineLevel="3" thickBot="1" x14ac:dyDescent="0.25">
      <c r="A1510" s="467"/>
      <c r="B1510" s="95">
        <v>810120</v>
      </c>
      <c r="C1510" s="39" t="s">
        <v>56</v>
      </c>
      <c r="D1510" s="35">
        <v>40</v>
      </c>
      <c r="E1510" s="66">
        <v>0</v>
      </c>
      <c r="F1510" s="13">
        <v>0</v>
      </c>
      <c r="G1510" s="13">
        <v>0</v>
      </c>
      <c r="H1510" s="68">
        <v>0</v>
      </c>
      <c r="I1510" s="66">
        <v>0</v>
      </c>
      <c r="J1510" s="13">
        <v>0</v>
      </c>
      <c r="K1510" s="13">
        <v>0</v>
      </c>
      <c r="L1510" s="68">
        <v>0</v>
      </c>
      <c r="M1510" s="66">
        <v>0</v>
      </c>
      <c r="N1510" s="13">
        <v>0</v>
      </c>
      <c r="O1510" s="13">
        <v>0</v>
      </c>
      <c r="P1510" s="68">
        <v>0</v>
      </c>
      <c r="Q1510" s="66">
        <v>0</v>
      </c>
      <c r="R1510" s="13">
        <v>0</v>
      </c>
      <c r="S1510" s="13">
        <v>0</v>
      </c>
      <c r="T1510" s="68">
        <v>0</v>
      </c>
      <c r="U1510" s="69">
        <v>0</v>
      </c>
      <c r="V1510" s="13">
        <v>0</v>
      </c>
      <c r="W1510" s="67">
        <v>0</v>
      </c>
      <c r="X1510" s="68">
        <v>0</v>
      </c>
      <c r="Y1510" s="65"/>
    </row>
    <row r="1511" spans="1:25" ht="13.5" hidden="1" outlineLevel="3" thickBot="1" x14ac:dyDescent="0.25">
      <c r="A1511" s="467"/>
      <c r="B1511" s="95">
        <v>810120</v>
      </c>
      <c r="C1511" s="39" t="s">
        <v>56</v>
      </c>
      <c r="D1511" s="35">
        <v>41</v>
      </c>
      <c r="E1511" s="66">
        <v>0</v>
      </c>
      <c r="F1511" s="13">
        <v>0</v>
      </c>
      <c r="G1511" s="13">
        <v>0</v>
      </c>
      <c r="H1511" s="68">
        <v>0</v>
      </c>
      <c r="I1511" s="66">
        <v>0</v>
      </c>
      <c r="J1511" s="13">
        <v>0</v>
      </c>
      <c r="K1511" s="13">
        <v>0</v>
      </c>
      <c r="L1511" s="68">
        <v>0</v>
      </c>
      <c r="M1511" s="66">
        <v>0</v>
      </c>
      <c r="N1511" s="13">
        <v>0</v>
      </c>
      <c r="O1511" s="13">
        <v>0</v>
      </c>
      <c r="P1511" s="68">
        <v>0</v>
      </c>
      <c r="Q1511" s="66">
        <v>0</v>
      </c>
      <c r="R1511" s="13">
        <v>0</v>
      </c>
      <c r="S1511" s="13">
        <v>0</v>
      </c>
      <c r="T1511" s="68">
        <v>0</v>
      </c>
      <c r="U1511" s="69">
        <v>0</v>
      </c>
      <c r="V1511" s="13">
        <v>0</v>
      </c>
      <c r="W1511" s="67">
        <v>0</v>
      </c>
      <c r="X1511" s="68">
        <v>0</v>
      </c>
      <c r="Y1511" s="65"/>
    </row>
    <row r="1512" spans="1:25" ht="13.5" hidden="1" outlineLevel="3" thickBot="1" x14ac:dyDescent="0.25">
      <c r="A1512" s="467"/>
      <c r="B1512" s="95">
        <v>810120</v>
      </c>
      <c r="C1512" s="39" t="s">
        <v>56</v>
      </c>
      <c r="D1512" s="35">
        <v>42</v>
      </c>
      <c r="E1512" s="66">
        <v>0</v>
      </c>
      <c r="F1512" s="13">
        <v>0</v>
      </c>
      <c r="G1512" s="13">
        <v>0</v>
      </c>
      <c r="H1512" s="68">
        <v>0</v>
      </c>
      <c r="I1512" s="66">
        <v>0</v>
      </c>
      <c r="J1512" s="13">
        <v>0</v>
      </c>
      <c r="K1512" s="13">
        <v>0</v>
      </c>
      <c r="L1512" s="68">
        <v>0</v>
      </c>
      <c r="M1512" s="66">
        <v>0</v>
      </c>
      <c r="N1512" s="13">
        <v>0</v>
      </c>
      <c r="O1512" s="13">
        <v>0</v>
      </c>
      <c r="P1512" s="68">
        <v>0</v>
      </c>
      <c r="Q1512" s="66">
        <v>0</v>
      </c>
      <c r="R1512" s="13">
        <v>0</v>
      </c>
      <c r="S1512" s="13">
        <v>0</v>
      </c>
      <c r="T1512" s="68">
        <v>0</v>
      </c>
      <c r="U1512" s="69">
        <v>0</v>
      </c>
      <c r="V1512" s="13">
        <v>0</v>
      </c>
      <c r="W1512" s="67">
        <v>0</v>
      </c>
      <c r="X1512" s="68">
        <v>0</v>
      </c>
      <c r="Y1512" s="65"/>
    </row>
    <row r="1513" spans="1:25" ht="13.5" hidden="1" outlineLevel="3" thickBot="1" x14ac:dyDescent="0.25">
      <c r="A1513" s="467"/>
      <c r="B1513" s="95">
        <v>810120</v>
      </c>
      <c r="C1513" s="39" t="s">
        <v>56</v>
      </c>
      <c r="D1513" s="35">
        <v>43</v>
      </c>
      <c r="E1513" s="66">
        <v>0</v>
      </c>
      <c r="F1513" s="13">
        <v>0</v>
      </c>
      <c r="G1513" s="13">
        <v>0</v>
      </c>
      <c r="H1513" s="68">
        <v>0</v>
      </c>
      <c r="I1513" s="66">
        <v>0</v>
      </c>
      <c r="J1513" s="13">
        <v>0</v>
      </c>
      <c r="K1513" s="13">
        <v>0</v>
      </c>
      <c r="L1513" s="68">
        <v>0</v>
      </c>
      <c r="M1513" s="66">
        <v>0</v>
      </c>
      <c r="N1513" s="13">
        <v>0</v>
      </c>
      <c r="O1513" s="13">
        <v>0</v>
      </c>
      <c r="P1513" s="68">
        <v>0</v>
      </c>
      <c r="Q1513" s="66">
        <v>0</v>
      </c>
      <c r="R1513" s="13">
        <v>0</v>
      </c>
      <c r="S1513" s="13">
        <v>0</v>
      </c>
      <c r="T1513" s="68">
        <v>0</v>
      </c>
      <c r="U1513" s="69">
        <v>0</v>
      </c>
      <c r="V1513" s="13">
        <v>0</v>
      </c>
      <c r="W1513" s="67">
        <v>0</v>
      </c>
      <c r="X1513" s="68">
        <v>0</v>
      </c>
      <c r="Y1513" s="65"/>
    </row>
    <row r="1514" spans="1:25" ht="13.5" hidden="1" outlineLevel="3" thickBot="1" x14ac:dyDescent="0.25">
      <c r="A1514" s="467"/>
      <c r="B1514" s="95">
        <v>810120</v>
      </c>
      <c r="C1514" s="39" t="s">
        <v>56</v>
      </c>
      <c r="D1514" s="35">
        <v>44</v>
      </c>
      <c r="E1514" s="66">
        <v>0</v>
      </c>
      <c r="F1514" s="13">
        <v>0</v>
      </c>
      <c r="G1514" s="13">
        <v>0</v>
      </c>
      <c r="H1514" s="68">
        <v>0</v>
      </c>
      <c r="I1514" s="66">
        <v>0</v>
      </c>
      <c r="J1514" s="13">
        <v>0</v>
      </c>
      <c r="K1514" s="13">
        <v>0</v>
      </c>
      <c r="L1514" s="68">
        <v>0</v>
      </c>
      <c r="M1514" s="66">
        <v>0</v>
      </c>
      <c r="N1514" s="13">
        <v>0</v>
      </c>
      <c r="O1514" s="13">
        <v>0</v>
      </c>
      <c r="P1514" s="68">
        <v>0</v>
      </c>
      <c r="Q1514" s="66">
        <v>0</v>
      </c>
      <c r="R1514" s="13">
        <v>0</v>
      </c>
      <c r="S1514" s="13">
        <v>0</v>
      </c>
      <c r="T1514" s="68">
        <v>0</v>
      </c>
      <c r="U1514" s="69">
        <v>0</v>
      </c>
      <c r="V1514" s="13">
        <v>0</v>
      </c>
      <c r="W1514" s="67">
        <v>0</v>
      </c>
      <c r="X1514" s="68">
        <v>0</v>
      </c>
      <c r="Y1514" s="65"/>
    </row>
    <row r="1515" spans="1:25" ht="13.5" hidden="1" outlineLevel="3" thickBot="1" x14ac:dyDescent="0.25">
      <c r="A1515" s="467"/>
      <c r="B1515" s="95">
        <v>810120</v>
      </c>
      <c r="C1515" s="39" t="s">
        <v>56</v>
      </c>
      <c r="D1515" s="35">
        <v>45</v>
      </c>
      <c r="E1515" s="66">
        <v>0</v>
      </c>
      <c r="F1515" s="13">
        <v>0</v>
      </c>
      <c r="G1515" s="13">
        <v>0</v>
      </c>
      <c r="H1515" s="68">
        <v>0</v>
      </c>
      <c r="I1515" s="66">
        <v>0</v>
      </c>
      <c r="J1515" s="13">
        <v>0</v>
      </c>
      <c r="K1515" s="13">
        <v>0</v>
      </c>
      <c r="L1515" s="68">
        <v>0</v>
      </c>
      <c r="M1515" s="66">
        <v>0</v>
      </c>
      <c r="N1515" s="13">
        <v>0</v>
      </c>
      <c r="O1515" s="13">
        <v>0</v>
      </c>
      <c r="P1515" s="68">
        <v>0</v>
      </c>
      <c r="Q1515" s="66">
        <v>0</v>
      </c>
      <c r="R1515" s="13">
        <v>0</v>
      </c>
      <c r="S1515" s="13">
        <v>0</v>
      </c>
      <c r="T1515" s="68">
        <v>0</v>
      </c>
      <c r="U1515" s="69">
        <v>0</v>
      </c>
      <c r="V1515" s="13">
        <v>0</v>
      </c>
      <c r="W1515" s="67">
        <v>0</v>
      </c>
      <c r="X1515" s="68">
        <v>0</v>
      </c>
      <c r="Y1515" s="65"/>
    </row>
    <row r="1516" spans="1:25" ht="13.5" hidden="1" outlineLevel="3" thickBot="1" x14ac:dyDescent="0.25">
      <c r="A1516" s="467"/>
      <c r="B1516" s="95">
        <v>810120</v>
      </c>
      <c r="C1516" s="39" t="s">
        <v>56</v>
      </c>
      <c r="D1516" s="35">
        <v>46</v>
      </c>
      <c r="E1516" s="66">
        <v>0</v>
      </c>
      <c r="F1516" s="13">
        <v>0</v>
      </c>
      <c r="G1516" s="13">
        <v>0</v>
      </c>
      <c r="H1516" s="68">
        <v>0</v>
      </c>
      <c r="I1516" s="66">
        <v>0</v>
      </c>
      <c r="J1516" s="13">
        <v>0</v>
      </c>
      <c r="K1516" s="13">
        <v>0</v>
      </c>
      <c r="L1516" s="68">
        <v>0</v>
      </c>
      <c r="M1516" s="66">
        <v>0</v>
      </c>
      <c r="N1516" s="13">
        <v>0</v>
      </c>
      <c r="O1516" s="13">
        <v>0</v>
      </c>
      <c r="P1516" s="68">
        <v>0</v>
      </c>
      <c r="Q1516" s="66">
        <v>0</v>
      </c>
      <c r="R1516" s="13">
        <v>0</v>
      </c>
      <c r="S1516" s="13">
        <v>0</v>
      </c>
      <c r="T1516" s="68">
        <v>0</v>
      </c>
      <c r="U1516" s="69">
        <v>0</v>
      </c>
      <c r="V1516" s="13">
        <v>0</v>
      </c>
      <c r="W1516" s="67">
        <v>0</v>
      </c>
      <c r="X1516" s="68">
        <v>0</v>
      </c>
      <c r="Y1516" s="65"/>
    </row>
    <row r="1517" spans="1:25" ht="13.5" hidden="1" outlineLevel="3" thickBot="1" x14ac:dyDescent="0.25">
      <c r="A1517" s="467"/>
      <c r="B1517" s="95">
        <v>810120</v>
      </c>
      <c r="C1517" s="39" t="s">
        <v>175</v>
      </c>
      <c r="D1517" s="35">
        <v>47</v>
      </c>
      <c r="E1517" s="66">
        <v>0</v>
      </c>
      <c r="F1517" s="13">
        <v>0</v>
      </c>
      <c r="G1517" s="13">
        <v>0</v>
      </c>
      <c r="H1517" s="68">
        <v>0</v>
      </c>
      <c r="I1517" s="66">
        <v>0</v>
      </c>
      <c r="J1517" s="13">
        <v>0</v>
      </c>
      <c r="K1517" s="13">
        <v>0</v>
      </c>
      <c r="L1517" s="68">
        <v>0</v>
      </c>
      <c r="M1517" s="66">
        <v>0</v>
      </c>
      <c r="N1517" s="13">
        <v>0</v>
      </c>
      <c r="O1517" s="13">
        <v>0</v>
      </c>
      <c r="P1517" s="68">
        <v>0</v>
      </c>
      <c r="Q1517" s="66">
        <v>0</v>
      </c>
      <c r="R1517" s="13">
        <v>0</v>
      </c>
      <c r="S1517" s="13">
        <v>0</v>
      </c>
      <c r="T1517" s="68">
        <v>0</v>
      </c>
      <c r="U1517" s="69">
        <v>0</v>
      </c>
      <c r="V1517" s="13">
        <v>0</v>
      </c>
      <c r="W1517" s="67">
        <v>0</v>
      </c>
      <c r="X1517" s="68">
        <v>0</v>
      </c>
      <c r="Y1517" s="65"/>
    </row>
    <row r="1518" spans="1:25" ht="13.5" hidden="1" outlineLevel="3" thickBot="1" x14ac:dyDescent="0.25">
      <c r="A1518" s="467"/>
      <c r="B1518" s="95">
        <v>810120</v>
      </c>
      <c r="C1518" s="39" t="s">
        <v>175</v>
      </c>
      <c r="D1518" s="35">
        <v>48</v>
      </c>
      <c r="E1518" s="66">
        <v>0</v>
      </c>
      <c r="F1518" s="13">
        <v>0</v>
      </c>
      <c r="G1518" s="13">
        <v>0</v>
      </c>
      <c r="H1518" s="68">
        <v>0</v>
      </c>
      <c r="I1518" s="66">
        <v>0</v>
      </c>
      <c r="J1518" s="13">
        <v>0</v>
      </c>
      <c r="K1518" s="13">
        <v>0</v>
      </c>
      <c r="L1518" s="68">
        <v>0</v>
      </c>
      <c r="M1518" s="66">
        <v>0</v>
      </c>
      <c r="N1518" s="13">
        <v>0</v>
      </c>
      <c r="O1518" s="13">
        <v>0</v>
      </c>
      <c r="P1518" s="68">
        <v>0</v>
      </c>
      <c r="Q1518" s="66">
        <v>0</v>
      </c>
      <c r="R1518" s="13">
        <v>0</v>
      </c>
      <c r="S1518" s="13">
        <v>0</v>
      </c>
      <c r="T1518" s="68">
        <v>0</v>
      </c>
      <c r="U1518" s="69">
        <v>0</v>
      </c>
      <c r="V1518" s="13">
        <v>0</v>
      </c>
      <c r="W1518" s="67">
        <v>0</v>
      </c>
      <c r="X1518" s="68">
        <v>0</v>
      </c>
      <c r="Y1518" s="65"/>
    </row>
    <row r="1519" spans="1:25" ht="13.5" hidden="1" outlineLevel="3" thickBot="1" x14ac:dyDescent="0.25">
      <c r="A1519" s="467"/>
      <c r="B1519" s="95">
        <v>810120</v>
      </c>
      <c r="C1519" s="39" t="s">
        <v>54</v>
      </c>
      <c r="D1519" s="35">
        <v>49</v>
      </c>
      <c r="E1519" s="66">
        <v>0</v>
      </c>
      <c r="F1519" s="13">
        <v>0</v>
      </c>
      <c r="G1519" s="13">
        <v>0</v>
      </c>
      <c r="H1519" s="68">
        <v>0</v>
      </c>
      <c r="I1519" s="66">
        <v>0</v>
      </c>
      <c r="J1519" s="13">
        <v>0</v>
      </c>
      <c r="K1519" s="13">
        <v>0</v>
      </c>
      <c r="L1519" s="68">
        <v>0</v>
      </c>
      <c r="M1519" s="66">
        <v>0</v>
      </c>
      <c r="N1519" s="13">
        <v>0</v>
      </c>
      <c r="O1519" s="13">
        <v>0</v>
      </c>
      <c r="P1519" s="68">
        <v>0</v>
      </c>
      <c r="Q1519" s="66">
        <v>0</v>
      </c>
      <c r="R1519" s="13">
        <v>0</v>
      </c>
      <c r="S1519" s="13">
        <v>0</v>
      </c>
      <c r="T1519" s="68">
        <v>0</v>
      </c>
      <c r="U1519" s="69">
        <v>0</v>
      </c>
      <c r="V1519" s="13">
        <v>0</v>
      </c>
      <c r="W1519" s="67">
        <v>0</v>
      </c>
      <c r="X1519" s="68">
        <v>0</v>
      </c>
      <c r="Y1519" s="65"/>
    </row>
    <row r="1520" spans="1:25" ht="13.5" hidden="1" outlineLevel="3" thickBot="1" x14ac:dyDescent="0.25">
      <c r="A1520" s="467"/>
      <c r="B1520" s="95">
        <v>810120</v>
      </c>
      <c r="C1520" s="39" t="s">
        <v>54</v>
      </c>
      <c r="D1520" s="35">
        <v>50</v>
      </c>
      <c r="E1520" s="66">
        <v>0</v>
      </c>
      <c r="F1520" s="13">
        <v>0</v>
      </c>
      <c r="G1520" s="13">
        <v>0</v>
      </c>
      <c r="H1520" s="68">
        <v>0</v>
      </c>
      <c r="I1520" s="66">
        <v>0</v>
      </c>
      <c r="J1520" s="13">
        <v>0</v>
      </c>
      <c r="K1520" s="13">
        <v>0</v>
      </c>
      <c r="L1520" s="68">
        <v>0</v>
      </c>
      <c r="M1520" s="66">
        <v>0</v>
      </c>
      <c r="N1520" s="13">
        <v>0</v>
      </c>
      <c r="O1520" s="13">
        <v>0</v>
      </c>
      <c r="P1520" s="68">
        <v>0</v>
      </c>
      <c r="Q1520" s="66">
        <v>0</v>
      </c>
      <c r="R1520" s="13">
        <v>0</v>
      </c>
      <c r="S1520" s="13">
        <v>0</v>
      </c>
      <c r="T1520" s="68">
        <v>0</v>
      </c>
      <c r="U1520" s="69">
        <v>0</v>
      </c>
      <c r="V1520" s="13">
        <v>0</v>
      </c>
      <c r="W1520" s="67">
        <v>0</v>
      </c>
      <c r="X1520" s="68">
        <v>0</v>
      </c>
      <c r="Y1520" s="65"/>
    </row>
    <row r="1521" spans="1:25" ht="13.5" hidden="1" outlineLevel="3" thickBot="1" x14ac:dyDescent="0.25">
      <c r="A1521" s="467"/>
      <c r="B1521" s="95">
        <v>810120</v>
      </c>
      <c r="C1521" s="39" t="s">
        <v>54</v>
      </c>
      <c r="D1521" s="35">
        <v>51</v>
      </c>
      <c r="E1521" s="66">
        <v>0</v>
      </c>
      <c r="F1521" s="13">
        <v>0</v>
      </c>
      <c r="G1521" s="13">
        <v>0</v>
      </c>
      <c r="H1521" s="68">
        <v>0</v>
      </c>
      <c r="I1521" s="66">
        <v>0</v>
      </c>
      <c r="J1521" s="13">
        <v>0</v>
      </c>
      <c r="K1521" s="13">
        <v>0</v>
      </c>
      <c r="L1521" s="68">
        <v>0</v>
      </c>
      <c r="M1521" s="66">
        <v>0</v>
      </c>
      <c r="N1521" s="13">
        <v>0</v>
      </c>
      <c r="O1521" s="13">
        <v>0</v>
      </c>
      <c r="P1521" s="68">
        <v>0</v>
      </c>
      <c r="Q1521" s="66">
        <v>0</v>
      </c>
      <c r="R1521" s="13">
        <v>0</v>
      </c>
      <c r="S1521" s="13">
        <v>0</v>
      </c>
      <c r="T1521" s="68">
        <v>0</v>
      </c>
      <c r="U1521" s="69">
        <v>0</v>
      </c>
      <c r="V1521" s="13">
        <v>0</v>
      </c>
      <c r="W1521" s="67">
        <v>0</v>
      </c>
      <c r="X1521" s="68">
        <v>0</v>
      </c>
      <c r="Y1521" s="65"/>
    </row>
    <row r="1522" spans="1:25" ht="13.5" hidden="1" outlineLevel="3" thickBot="1" x14ac:dyDescent="0.25">
      <c r="A1522" s="467"/>
      <c r="B1522" s="95">
        <v>810120</v>
      </c>
      <c r="C1522" s="39" t="s">
        <v>54</v>
      </c>
      <c r="D1522" s="35">
        <v>52</v>
      </c>
      <c r="E1522" s="66">
        <v>0</v>
      </c>
      <c r="F1522" s="13">
        <v>0</v>
      </c>
      <c r="G1522" s="13">
        <v>0</v>
      </c>
      <c r="H1522" s="68">
        <v>0</v>
      </c>
      <c r="I1522" s="66">
        <v>0</v>
      </c>
      <c r="J1522" s="13">
        <v>0</v>
      </c>
      <c r="K1522" s="13">
        <v>0</v>
      </c>
      <c r="L1522" s="68">
        <v>0</v>
      </c>
      <c r="M1522" s="66">
        <v>0</v>
      </c>
      <c r="N1522" s="13">
        <v>0</v>
      </c>
      <c r="O1522" s="13">
        <v>0</v>
      </c>
      <c r="P1522" s="68">
        <v>0</v>
      </c>
      <c r="Q1522" s="66">
        <v>0</v>
      </c>
      <c r="R1522" s="13">
        <v>0</v>
      </c>
      <c r="S1522" s="13">
        <v>0</v>
      </c>
      <c r="T1522" s="68">
        <v>0</v>
      </c>
      <c r="U1522" s="69">
        <v>0</v>
      </c>
      <c r="V1522" s="13">
        <v>0</v>
      </c>
      <c r="W1522" s="67">
        <v>0</v>
      </c>
      <c r="X1522" s="68">
        <v>0</v>
      </c>
      <c r="Y1522" s="65"/>
    </row>
    <row r="1523" spans="1:25" ht="13.5" hidden="1" outlineLevel="3" thickBot="1" x14ac:dyDescent="0.25">
      <c r="A1523" s="467"/>
      <c r="B1523" s="95">
        <v>810120</v>
      </c>
      <c r="C1523" s="39" t="s">
        <v>54</v>
      </c>
      <c r="D1523" s="35">
        <v>53</v>
      </c>
      <c r="E1523" s="66">
        <v>0</v>
      </c>
      <c r="F1523" s="13">
        <v>0</v>
      </c>
      <c r="G1523" s="13">
        <v>0</v>
      </c>
      <c r="H1523" s="68">
        <v>0</v>
      </c>
      <c r="I1523" s="66">
        <v>0</v>
      </c>
      <c r="J1523" s="13">
        <v>0</v>
      </c>
      <c r="K1523" s="13">
        <v>0</v>
      </c>
      <c r="L1523" s="68">
        <v>0</v>
      </c>
      <c r="M1523" s="66">
        <v>0</v>
      </c>
      <c r="N1523" s="13">
        <v>0</v>
      </c>
      <c r="O1523" s="13">
        <v>0</v>
      </c>
      <c r="P1523" s="68">
        <v>0</v>
      </c>
      <c r="Q1523" s="66">
        <v>0</v>
      </c>
      <c r="R1523" s="13">
        <v>0</v>
      </c>
      <c r="S1523" s="13">
        <v>0</v>
      </c>
      <c r="T1523" s="68">
        <v>0</v>
      </c>
      <c r="U1523" s="69">
        <v>0</v>
      </c>
      <c r="V1523" s="13">
        <v>0</v>
      </c>
      <c r="W1523" s="67">
        <v>0</v>
      </c>
      <c r="X1523" s="68">
        <v>0</v>
      </c>
      <c r="Y1523" s="65"/>
    </row>
    <row r="1524" spans="1:25" ht="13.5" hidden="1" outlineLevel="3" thickBot="1" x14ac:dyDescent="0.25">
      <c r="A1524" s="467"/>
      <c r="B1524" s="95">
        <v>810120</v>
      </c>
      <c r="C1524" s="39" t="s">
        <v>57</v>
      </c>
      <c r="D1524" s="35">
        <v>54</v>
      </c>
      <c r="E1524" s="66">
        <v>0</v>
      </c>
      <c r="F1524" s="13">
        <v>0</v>
      </c>
      <c r="G1524" s="13">
        <v>0</v>
      </c>
      <c r="H1524" s="68">
        <v>0</v>
      </c>
      <c r="I1524" s="66">
        <v>0</v>
      </c>
      <c r="J1524" s="13">
        <v>0</v>
      </c>
      <c r="K1524" s="13">
        <v>0</v>
      </c>
      <c r="L1524" s="68">
        <v>0</v>
      </c>
      <c r="M1524" s="66">
        <v>0</v>
      </c>
      <c r="N1524" s="13">
        <v>0</v>
      </c>
      <c r="O1524" s="13">
        <v>0</v>
      </c>
      <c r="P1524" s="68">
        <v>0</v>
      </c>
      <c r="Q1524" s="66">
        <v>0</v>
      </c>
      <c r="R1524" s="13">
        <v>0</v>
      </c>
      <c r="S1524" s="13">
        <v>0</v>
      </c>
      <c r="T1524" s="68">
        <v>0</v>
      </c>
      <c r="U1524" s="69">
        <v>0</v>
      </c>
      <c r="V1524" s="13">
        <v>0</v>
      </c>
      <c r="W1524" s="67">
        <v>0</v>
      </c>
      <c r="X1524" s="68">
        <v>0</v>
      </c>
      <c r="Y1524" s="65"/>
    </row>
    <row r="1525" spans="1:25" ht="13.5" hidden="1" outlineLevel="3" thickBot="1" x14ac:dyDescent="0.25">
      <c r="A1525" s="467"/>
      <c r="B1525" s="95">
        <v>810120</v>
      </c>
      <c r="C1525" s="39" t="s">
        <v>57</v>
      </c>
      <c r="D1525" s="35">
        <v>55</v>
      </c>
      <c r="E1525" s="66">
        <v>0</v>
      </c>
      <c r="F1525" s="13">
        <v>0</v>
      </c>
      <c r="G1525" s="13">
        <v>0</v>
      </c>
      <c r="H1525" s="68">
        <v>0</v>
      </c>
      <c r="I1525" s="66">
        <v>0</v>
      </c>
      <c r="J1525" s="13">
        <v>0</v>
      </c>
      <c r="K1525" s="13">
        <v>0</v>
      </c>
      <c r="L1525" s="68">
        <v>0</v>
      </c>
      <c r="M1525" s="66">
        <v>0</v>
      </c>
      <c r="N1525" s="13">
        <v>0</v>
      </c>
      <c r="O1525" s="13">
        <v>0</v>
      </c>
      <c r="P1525" s="68">
        <v>0</v>
      </c>
      <c r="Q1525" s="66">
        <v>0</v>
      </c>
      <c r="R1525" s="13">
        <v>0</v>
      </c>
      <c r="S1525" s="13">
        <v>0</v>
      </c>
      <c r="T1525" s="68">
        <v>0</v>
      </c>
      <c r="U1525" s="69">
        <v>0</v>
      </c>
      <c r="V1525" s="13">
        <v>0</v>
      </c>
      <c r="W1525" s="67">
        <v>0</v>
      </c>
      <c r="X1525" s="68">
        <v>0</v>
      </c>
      <c r="Y1525" s="65"/>
    </row>
    <row r="1526" spans="1:25" ht="13.5" hidden="1" outlineLevel="3" thickBot="1" x14ac:dyDescent="0.25">
      <c r="A1526" s="467"/>
      <c r="B1526" s="95">
        <v>810120</v>
      </c>
      <c r="C1526" s="57" t="s">
        <v>52</v>
      </c>
      <c r="D1526" s="35">
        <v>56</v>
      </c>
      <c r="E1526" s="66">
        <v>0</v>
      </c>
      <c r="F1526" s="13">
        <v>0</v>
      </c>
      <c r="G1526" s="13">
        <v>0</v>
      </c>
      <c r="H1526" s="68">
        <v>0</v>
      </c>
      <c r="I1526" s="66">
        <v>0</v>
      </c>
      <c r="J1526" s="13">
        <v>0</v>
      </c>
      <c r="K1526" s="13">
        <v>0</v>
      </c>
      <c r="L1526" s="68">
        <v>0</v>
      </c>
      <c r="M1526" s="66">
        <v>0</v>
      </c>
      <c r="N1526" s="13">
        <v>0</v>
      </c>
      <c r="O1526" s="13">
        <v>0</v>
      </c>
      <c r="P1526" s="68">
        <v>0</v>
      </c>
      <c r="Q1526" s="66">
        <v>0</v>
      </c>
      <c r="R1526" s="13">
        <v>0</v>
      </c>
      <c r="S1526" s="13">
        <v>0</v>
      </c>
      <c r="T1526" s="68">
        <v>0</v>
      </c>
      <c r="U1526" s="69">
        <v>0</v>
      </c>
      <c r="V1526" s="13">
        <v>0</v>
      </c>
      <c r="W1526" s="67">
        <v>0</v>
      </c>
      <c r="X1526" s="68">
        <v>0</v>
      </c>
      <c r="Y1526" s="65"/>
    </row>
    <row r="1527" spans="1:25" ht="13.5" hidden="1" outlineLevel="3" thickBot="1" x14ac:dyDescent="0.25">
      <c r="A1527" s="467"/>
      <c r="B1527" s="95">
        <v>810120</v>
      </c>
      <c r="C1527" s="57" t="s">
        <v>53</v>
      </c>
      <c r="D1527" s="145">
        <v>57</v>
      </c>
      <c r="E1527" s="66">
        <v>0</v>
      </c>
      <c r="F1527" s="13">
        <v>0</v>
      </c>
      <c r="G1527" s="13">
        <v>0</v>
      </c>
      <c r="H1527" s="68">
        <v>0</v>
      </c>
      <c r="I1527" s="66">
        <v>0</v>
      </c>
      <c r="J1527" s="13">
        <v>0</v>
      </c>
      <c r="K1527" s="13">
        <v>0</v>
      </c>
      <c r="L1527" s="68">
        <v>0</v>
      </c>
      <c r="M1527" s="66">
        <v>0</v>
      </c>
      <c r="N1527" s="13">
        <v>0</v>
      </c>
      <c r="O1527" s="13">
        <v>0</v>
      </c>
      <c r="P1527" s="68">
        <v>0</v>
      </c>
      <c r="Q1527" s="66">
        <v>0</v>
      </c>
      <c r="R1527" s="13">
        <v>0</v>
      </c>
      <c r="S1527" s="13">
        <v>0</v>
      </c>
      <c r="T1527" s="68">
        <v>0</v>
      </c>
      <c r="U1527" s="69">
        <v>0</v>
      </c>
      <c r="V1527" s="13">
        <v>0</v>
      </c>
      <c r="W1527" s="67">
        <v>0</v>
      </c>
      <c r="X1527" s="68">
        <v>0</v>
      </c>
      <c r="Y1527" s="65"/>
    </row>
    <row r="1528" spans="1:25" ht="13.5" hidden="1" outlineLevel="3" thickBot="1" x14ac:dyDescent="0.25">
      <c r="A1528" s="468"/>
      <c r="B1528" s="96">
        <v>810120</v>
      </c>
      <c r="C1528" s="41" t="s">
        <v>53</v>
      </c>
      <c r="D1528" s="42">
        <v>58</v>
      </c>
      <c r="E1528" s="72">
        <v>0</v>
      </c>
      <c r="F1528" s="76">
        <v>0</v>
      </c>
      <c r="G1528" s="76">
        <v>0</v>
      </c>
      <c r="H1528" s="74">
        <v>0</v>
      </c>
      <c r="I1528" s="72">
        <v>0</v>
      </c>
      <c r="J1528" s="76">
        <v>0</v>
      </c>
      <c r="K1528" s="76">
        <v>0</v>
      </c>
      <c r="L1528" s="74">
        <v>0</v>
      </c>
      <c r="M1528" s="72">
        <v>0</v>
      </c>
      <c r="N1528" s="76">
        <v>0</v>
      </c>
      <c r="O1528" s="76">
        <v>0</v>
      </c>
      <c r="P1528" s="74">
        <v>0</v>
      </c>
      <c r="Q1528" s="72">
        <v>0</v>
      </c>
      <c r="R1528" s="76">
        <v>0</v>
      </c>
      <c r="S1528" s="76">
        <v>0</v>
      </c>
      <c r="T1528" s="74">
        <v>0</v>
      </c>
      <c r="U1528" s="75">
        <v>0</v>
      </c>
      <c r="V1528" s="76">
        <v>0</v>
      </c>
      <c r="W1528" s="73">
        <v>0</v>
      </c>
      <c r="X1528" s="74">
        <v>0</v>
      </c>
      <c r="Y1528" s="65"/>
    </row>
    <row r="1529" spans="1:25" s="106" customFormat="1" outlineLevel="1" x14ac:dyDescent="0.2">
      <c r="A1529" s="464">
        <v>810121</v>
      </c>
      <c r="B1529" s="97">
        <v>810121</v>
      </c>
      <c r="C1529" s="100" t="s">
        <v>143</v>
      </c>
      <c r="D1529" s="101" t="s">
        <v>265</v>
      </c>
      <c r="E1529" s="161">
        <v>186</v>
      </c>
      <c r="F1529" s="162">
        <v>12</v>
      </c>
      <c r="G1529" s="162">
        <v>21</v>
      </c>
      <c r="H1529" s="104">
        <v>219</v>
      </c>
      <c r="I1529" s="161">
        <v>208</v>
      </c>
      <c r="J1529" s="162">
        <v>9</v>
      </c>
      <c r="K1529" s="162">
        <v>14</v>
      </c>
      <c r="L1529" s="104">
        <v>231</v>
      </c>
      <c r="M1529" s="161">
        <v>173</v>
      </c>
      <c r="N1529" s="162">
        <v>12</v>
      </c>
      <c r="O1529" s="162">
        <v>15</v>
      </c>
      <c r="P1529" s="104">
        <v>200</v>
      </c>
      <c r="Q1529" s="161">
        <v>185</v>
      </c>
      <c r="R1529" s="162">
        <v>11</v>
      </c>
      <c r="S1529" s="162">
        <v>20</v>
      </c>
      <c r="T1529" s="104">
        <v>216</v>
      </c>
      <c r="U1529" s="161">
        <v>752</v>
      </c>
      <c r="V1529" s="162">
        <v>44</v>
      </c>
      <c r="W1529" s="162">
        <v>70</v>
      </c>
      <c r="X1529" s="104">
        <v>866</v>
      </c>
      <c r="Y1529" s="105"/>
    </row>
    <row r="1530" spans="1:25" outlineLevel="2" x14ac:dyDescent="0.2">
      <c r="A1530" s="465"/>
      <c r="B1530" s="95">
        <v>810121</v>
      </c>
      <c r="C1530" s="14" t="s">
        <v>411</v>
      </c>
      <c r="D1530" s="58" t="s">
        <v>198</v>
      </c>
      <c r="E1530" s="66">
        <v>176</v>
      </c>
      <c r="F1530" s="13">
        <v>10</v>
      </c>
      <c r="G1530" s="13">
        <v>18</v>
      </c>
      <c r="H1530" s="68">
        <v>204</v>
      </c>
      <c r="I1530" s="66">
        <v>196</v>
      </c>
      <c r="J1530" s="13">
        <v>8</v>
      </c>
      <c r="K1530" s="13">
        <v>12</v>
      </c>
      <c r="L1530" s="68">
        <v>216</v>
      </c>
      <c r="M1530" s="66">
        <v>162</v>
      </c>
      <c r="N1530" s="13">
        <v>11</v>
      </c>
      <c r="O1530" s="13">
        <v>14</v>
      </c>
      <c r="P1530" s="68">
        <v>187</v>
      </c>
      <c r="Q1530" s="66">
        <v>176</v>
      </c>
      <c r="R1530" s="13">
        <v>9</v>
      </c>
      <c r="S1530" s="13">
        <v>18</v>
      </c>
      <c r="T1530" s="68">
        <v>203</v>
      </c>
      <c r="U1530" s="69">
        <v>710</v>
      </c>
      <c r="V1530" s="13">
        <v>38</v>
      </c>
      <c r="W1530" s="67">
        <v>62</v>
      </c>
      <c r="X1530" s="68">
        <v>810</v>
      </c>
      <c r="Y1530" s="65"/>
    </row>
    <row r="1531" spans="1:25" hidden="1" outlineLevel="2" x14ac:dyDescent="0.2">
      <c r="A1531" s="465"/>
      <c r="B1531" s="95">
        <v>810121</v>
      </c>
      <c r="C1531" s="14" t="s">
        <v>196</v>
      </c>
      <c r="D1531" s="58" t="s">
        <v>199</v>
      </c>
      <c r="E1531" s="66">
        <v>0</v>
      </c>
      <c r="F1531" s="13">
        <v>0</v>
      </c>
      <c r="G1531" s="13">
        <v>0</v>
      </c>
      <c r="H1531" s="68">
        <v>0</v>
      </c>
      <c r="I1531" s="66">
        <v>0</v>
      </c>
      <c r="J1531" s="13">
        <v>0</v>
      </c>
      <c r="K1531" s="13">
        <v>0</v>
      </c>
      <c r="L1531" s="68">
        <v>0</v>
      </c>
      <c r="M1531" s="66">
        <v>0</v>
      </c>
      <c r="N1531" s="13">
        <v>0</v>
      </c>
      <c r="O1531" s="13">
        <v>0</v>
      </c>
      <c r="P1531" s="68">
        <v>0</v>
      </c>
      <c r="Q1531" s="66">
        <v>0</v>
      </c>
      <c r="R1531" s="13">
        <v>0</v>
      </c>
      <c r="S1531" s="13">
        <v>0</v>
      </c>
      <c r="T1531" s="68">
        <v>0</v>
      </c>
      <c r="U1531" s="69">
        <v>0</v>
      </c>
      <c r="V1531" s="13">
        <v>0</v>
      </c>
      <c r="W1531" s="67">
        <v>0</v>
      </c>
      <c r="X1531" s="68">
        <v>0</v>
      </c>
      <c r="Y1531" s="65"/>
    </row>
    <row r="1532" spans="1:25" hidden="1" outlineLevel="2" x14ac:dyDescent="0.2">
      <c r="A1532" s="465"/>
      <c r="B1532" s="95">
        <v>810121</v>
      </c>
      <c r="C1532" s="14" t="s">
        <v>412</v>
      </c>
      <c r="D1532" s="58" t="s">
        <v>200</v>
      </c>
      <c r="E1532" s="66">
        <v>0</v>
      </c>
      <c r="F1532" s="13">
        <v>0</v>
      </c>
      <c r="G1532" s="13">
        <v>0</v>
      </c>
      <c r="H1532" s="68">
        <v>0</v>
      </c>
      <c r="I1532" s="66">
        <v>0</v>
      </c>
      <c r="J1532" s="13">
        <v>0</v>
      </c>
      <c r="K1532" s="13">
        <v>0</v>
      </c>
      <c r="L1532" s="68">
        <v>0</v>
      </c>
      <c r="M1532" s="66">
        <v>0</v>
      </c>
      <c r="N1532" s="13">
        <v>0</v>
      </c>
      <c r="O1532" s="13">
        <v>0</v>
      </c>
      <c r="P1532" s="68">
        <v>0</v>
      </c>
      <c r="Q1532" s="66">
        <v>0</v>
      </c>
      <c r="R1532" s="13">
        <v>0</v>
      </c>
      <c r="S1532" s="13">
        <v>0</v>
      </c>
      <c r="T1532" s="68">
        <v>0</v>
      </c>
      <c r="U1532" s="69">
        <v>0</v>
      </c>
      <c r="V1532" s="13">
        <v>0</v>
      </c>
      <c r="W1532" s="67">
        <v>0</v>
      </c>
      <c r="X1532" s="68">
        <v>0</v>
      </c>
      <c r="Y1532" s="65"/>
    </row>
    <row r="1533" spans="1:25" hidden="1" outlineLevel="2" x14ac:dyDescent="0.2">
      <c r="A1533" s="465"/>
      <c r="B1533" s="95">
        <v>810121</v>
      </c>
      <c r="C1533" s="14" t="s">
        <v>339</v>
      </c>
      <c r="D1533" s="35" t="s">
        <v>201</v>
      </c>
      <c r="E1533" s="66">
        <v>0</v>
      </c>
      <c r="F1533" s="13">
        <v>0</v>
      </c>
      <c r="G1533" s="13">
        <v>0</v>
      </c>
      <c r="H1533" s="68">
        <v>0</v>
      </c>
      <c r="I1533" s="66">
        <v>0</v>
      </c>
      <c r="J1533" s="13">
        <v>0</v>
      </c>
      <c r="K1533" s="13">
        <v>0</v>
      </c>
      <c r="L1533" s="68">
        <v>0</v>
      </c>
      <c r="M1533" s="66">
        <v>0</v>
      </c>
      <c r="N1533" s="13">
        <v>0</v>
      </c>
      <c r="O1533" s="13">
        <v>0</v>
      </c>
      <c r="P1533" s="68">
        <v>0</v>
      </c>
      <c r="Q1533" s="66">
        <v>0</v>
      </c>
      <c r="R1533" s="13">
        <v>0</v>
      </c>
      <c r="S1533" s="13">
        <v>0</v>
      </c>
      <c r="T1533" s="68">
        <v>0</v>
      </c>
      <c r="U1533" s="69">
        <v>0</v>
      </c>
      <c r="V1533" s="13">
        <v>0</v>
      </c>
      <c r="W1533" s="67">
        <v>0</v>
      </c>
      <c r="X1533" s="68">
        <v>0</v>
      </c>
      <c r="Y1533" s="65"/>
    </row>
    <row r="1534" spans="1:25" hidden="1" outlineLevel="2" x14ac:dyDescent="0.2">
      <c r="A1534" s="465"/>
      <c r="B1534" s="95">
        <v>810121</v>
      </c>
      <c r="C1534" s="164" t="s">
        <v>398</v>
      </c>
      <c r="D1534" s="35" t="s">
        <v>306</v>
      </c>
      <c r="E1534" s="66">
        <v>0</v>
      </c>
      <c r="F1534" s="13">
        <v>0</v>
      </c>
      <c r="G1534" s="13">
        <v>0</v>
      </c>
      <c r="H1534" s="68">
        <v>0</v>
      </c>
      <c r="I1534" s="66">
        <v>0</v>
      </c>
      <c r="J1534" s="13">
        <v>0</v>
      </c>
      <c r="K1534" s="13">
        <v>0</v>
      </c>
      <c r="L1534" s="68">
        <v>0</v>
      </c>
      <c r="M1534" s="66">
        <v>0</v>
      </c>
      <c r="N1534" s="13">
        <v>0</v>
      </c>
      <c r="O1534" s="13">
        <v>0</v>
      </c>
      <c r="P1534" s="68">
        <v>0</v>
      </c>
      <c r="Q1534" s="66">
        <v>0</v>
      </c>
      <c r="R1534" s="13">
        <v>0</v>
      </c>
      <c r="S1534" s="13">
        <v>0</v>
      </c>
      <c r="T1534" s="68">
        <v>0</v>
      </c>
      <c r="U1534" s="69">
        <v>0</v>
      </c>
      <c r="V1534" s="13">
        <v>0</v>
      </c>
      <c r="W1534" s="67">
        <v>0</v>
      </c>
      <c r="X1534" s="68">
        <v>0</v>
      </c>
      <c r="Y1534" s="65"/>
    </row>
    <row r="1535" spans="1:25" outlineLevel="2" x14ac:dyDescent="0.2">
      <c r="A1535" s="465"/>
      <c r="B1535" s="95">
        <v>810121</v>
      </c>
      <c r="C1535" s="14" t="s">
        <v>202</v>
      </c>
      <c r="D1535" s="35" t="s">
        <v>397</v>
      </c>
      <c r="E1535" s="70">
        <v>10</v>
      </c>
      <c r="F1535" s="149">
        <v>2</v>
      </c>
      <c r="G1535" s="149">
        <v>3</v>
      </c>
      <c r="H1535" s="68">
        <v>15</v>
      </c>
      <c r="I1535" s="70">
        <v>12</v>
      </c>
      <c r="J1535" s="149">
        <v>1</v>
      </c>
      <c r="K1535" s="149">
        <v>2</v>
      </c>
      <c r="L1535" s="68">
        <v>15</v>
      </c>
      <c r="M1535" s="70">
        <v>11</v>
      </c>
      <c r="N1535" s="149">
        <v>1</v>
      </c>
      <c r="O1535" s="149">
        <v>1</v>
      </c>
      <c r="P1535" s="68">
        <v>13</v>
      </c>
      <c r="Q1535" s="70">
        <v>9</v>
      </c>
      <c r="R1535" s="149">
        <v>2</v>
      </c>
      <c r="S1535" s="149">
        <v>2</v>
      </c>
      <c r="T1535" s="68">
        <v>13</v>
      </c>
      <c r="U1535" s="70">
        <v>42</v>
      </c>
      <c r="V1535" s="149">
        <v>6</v>
      </c>
      <c r="W1535" s="149">
        <v>8</v>
      </c>
      <c r="X1535" s="68">
        <v>56</v>
      </c>
      <c r="Y1535" s="65"/>
    </row>
    <row r="1536" spans="1:25" hidden="1" outlineLevel="3" x14ac:dyDescent="0.2">
      <c r="A1536" s="465"/>
      <c r="B1536" s="95">
        <v>810121</v>
      </c>
      <c r="C1536" s="39" t="s">
        <v>44</v>
      </c>
      <c r="D1536" s="35">
        <v>1</v>
      </c>
      <c r="E1536" s="66">
        <v>0</v>
      </c>
      <c r="F1536" s="13">
        <v>0</v>
      </c>
      <c r="G1536" s="13">
        <v>0</v>
      </c>
      <c r="H1536" s="68">
        <v>0</v>
      </c>
      <c r="I1536" s="66">
        <v>0</v>
      </c>
      <c r="J1536" s="13">
        <v>0</v>
      </c>
      <c r="K1536" s="13">
        <v>0</v>
      </c>
      <c r="L1536" s="68">
        <v>0</v>
      </c>
      <c r="M1536" s="66">
        <v>0</v>
      </c>
      <c r="N1536" s="13">
        <v>0</v>
      </c>
      <c r="O1536" s="13">
        <v>0</v>
      </c>
      <c r="P1536" s="68">
        <v>0</v>
      </c>
      <c r="Q1536" s="66">
        <v>0</v>
      </c>
      <c r="R1536" s="13">
        <v>0</v>
      </c>
      <c r="S1536" s="13">
        <v>0</v>
      </c>
      <c r="T1536" s="68">
        <v>0</v>
      </c>
      <c r="U1536" s="69">
        <v>0</v>
      </c>
      <c r="V1536" s="13">
        <v>0</v>
      </c>
      <c r="W1536" s="67">
        <v>0</v>
      </c>
      <c r="X1536" s="68">
        <v>0</v>
      </c>
      <c r="Y1536" s="65"/>
    </row>
    <row r="1537" spans="1:25" hidden="1" outlineLevel="3" x14ac:dyDescent="0.2">
      <c r="A1537" s="465"/>
      <c r="B1537" s="95">
        <v>810121</v>
      </c>
      <c r="C1537" s="39" t="s">
        <v>44</v>
      </c>
      <c r="D1537" s="35">
        <v>2</v>
      </c>
      <c r="E1537" s="66">
        <v>0</v>
      </c>
      <c r="F1537" s="13">
        <v>0</v>
      </c>
      <c r="G1537" s="13">
        <v>0</v>
      </c>
      <c r="H1537" s="68">
        <v>0</v>
      </c>
      <c r="I1537" s="66">
        <v>0</v>
      </c>
      <c r="J1537" s="13">
        <v>0</v>
      </c>
      <c r="K1537" s="13">
        <v>0</v>
      </c>
      <c r="L1537" s="68">
        <v>0</v>
      </c>
      <c r="M1537" s="66">
        <v>0</v>
      </c>
      <c r="N1537" s="13">
        <v>0</v>
      </c>
      <c r="O1537" s="13">
        <v>0</v>
      </c>
      <c r="P1537" s="68">
        <v>0</v>
      </c>
      <c r="Q1537" s="66">
        <v>0</v>
      </c>
      <c r="R1537" s="13">
        <v>0</v>
      </c>
      <c r="S1537" s="13">
        <v>0</v>
      </c>
      <c r="T1537" s="68">
        <v>0</v>
      </c>
      <c r="U1537" s="69">
        <v>0</v>
      </c>
      <c r="V1537" s="13">
        <v>0</v>
      </c>
      <c r="W1537" s="67">
        <v>0</v>
      </c>
      <c r="X1537" s="68">
        <v>0</v>
      </c>
      <c r="Y1537" s="65"/>
    </row>
    <row r="1538" spans="1:25" hidden="1" outlineLevel="3" x14ac:dyDescent="0.2">
      <c r="A1538" s="465"/>
      <c r="B1538" s="95">
        <v>810121</v>
      </c>
      <c r="C1538" s="39" t="s">
        <v>45</v>
      </c>
      <c r="D1538" s="35">
        <v>3</v>
      </c>
      <c r="E1538" s="66">
        <v>0</v>
      </c>
      <c r="F1538" s="13">
        <v>0</v>
      </c>
      <c r="G1538" s="13">
        <v>0</v>
      </c>
      <c r="H1538" s="68">
        <v>0</v>
      </c>
      <c r="I1538" s="66">
        <v>0</v>
      </c>
      <c r="J1538" s="13">
        <v>0</v>
      </c>
      <c r="K1538" s="13">
        <v>0</v>
      </c>
      <c r="L1538" s="68">
        <v>0</v>
      </c>
      <c r="M1538" s="66">
        <v>0</v>
      </c>
      <c r="N1538" s="13">
        <v>0</v>
      </c>
      <c r="O1538" s="13">
        <v>0</v>
      </c>
      <c r="P1538" s="68">
        <v>0</v>
      </c>
      <c r="Q1538" s="66">
        <v>0</v>
      </c>
      <c r="R1538" s="13">
        <v>0</v>
      </c>
      <c r="S1538" s="13">
        <v>0</v>
      </c>
      <c r="T1538" s="68">
        <v>0</v>
      </c>
      <c r="U1538" s="69">
        <v>0</v>
      </c>
      <c r="V1538" s="13">
        <v>0</v>
      </c>
      <c r="W1538" s="67">
        <v>0</v>
      </c>
      <c r="X1538" s="68">
        <v>0</v>
      </c>
      <c r="Y1538" s="65"/>
    </row>
    <row r="1539" spans="1:25" hidden="1" outlineLevel="3" x14ac:dyDescent="0.2">
      <c r="A1539" s="465"/>
      <c r="B1539" s="95">
        <v>810121</v>
      </c>
      <c r="C1539" s="39" t="s">
        <v>45</v>
      </c>
      <c r="D1539" s="35">
        <v>4</v>
      </c>
      <c r="E1539" s="66">
        <v>0</v>
      </c>
      <c r="F1539" s="13">
        <v>0</v>
      </c>
      <c r="G1539" s="13">
        <v>0</v>
      </c>
      <c r="H1539" s="68">
        <v>0</v>
      </c>
      <c r="I1539" s="66">
        <v>0</v>
      </c>
      <c r="J1539" s="13">
        <v>0</v>
      </c>
      <c r="K1539" s="13">
        <v>0</v>
      </c>
      <c r="L1539" s="68">
        <v>0</v>
      </c>
      <c r="M1539" s="66">
        <v>0</v>
      </c>
      <c r="N1539" s="13">
        <v>0</v>
      </c>
      <c r="O1539" s="13">
        <v>0</v>
      </c>
      <c r="P1539" s="68">
        <v>0</v>
      </c>
      <c r="Q1539" s="66">
        <v>0</v>
      </c>
      <c r="R1539" s="13">
        <v>0</v>
      </c>
      <c r="S1539" s="13">
        <v>0</v>
      </c>
      <c r="T1539" s="68">
        <v>0</v>
      </c>
      <c r="U1539" s="69">
        <v>0</v>
      </c>
      <c r="V1539" s="13">
        <v>0</v>
      </c>
      <c r="W1539" s="67">
        <v>0</v>
      </c>
      <c r="X1539" s="68">
        <v>0</v>
      </c>
      <c r="Y1539" s="65"/>
    </row>
    <row r="1540" spans="1:25" hidden="1" outlineLevel="3" x14ac:dyDescent="0.2">
      <c r="A1540" s="465"/>
      <c r="B1540" s="95">
        <v>810121</v>
      </c>
      <c r="C1540" s="39" t="s">
        <v>46</v>
      </c>
      <c r="D1540" s="35">
        <v>5</v>
      </c>
      <c r="E1540" s="66">
        <v>0</v>
      </c>
      <c r="F1540" s="13">
        <v>0</v>
      </c>
      <c r="G1540" s="13">
        <v>0</v>
      </c>
      <c r="H1540" s="68">
        <v>0</v>
      </c>
      <c r="I1540" s="66">
        <v>0</v>
      </c>
      <c r="J1540" s="13">
        <v>0</v>
      </c>
      <c r="K1540" s="13">
        <v>0</v>
      </c>
      <c r="L1540" s="68">
        <v>0</v>
      </c>
      <c r="M1540" s="66">
        <v>0</v>
      </c>
      <c r="N1540" s="13">
        <v>0</v>
      </c>
      <c r="O1540" s="13">
        <v>0</v>
      </c>
      <c r="P1540" s="68">
        <v>0</v>
      </c>
      <c r="Q1540" s="66">
        <v>0</v>
      </c>
      <c r="R1540" s="13">
        <v>0</v>
      </c>
      <c r="S1540" s="13">
        <v>0</v>
      </c>
      <c r="T1540" s="68">
        <v>0</v>
      </c>
      <c r="U1540" s="69">
        <v>0</v>
      </c>
      <c r="V1540" s="13">
        <v>0</v>
      </c>
      <c r="W1540" s="67">
        <v>0</v>
      </c>
      <c r="X1540" s="68">
        <v>0</v>
      </c>
      <c r="Y1540" s="65"/>
    </row>
    <row r="1541" spans="1:25" hidden="1" outlineLevel="3" x14ac:dyDescent="0.2">
      <c r="A1541" s="465"/>
      <c r="B1541" s="95">
        <v>810121</v>
      </c>
      <c r="C1541" s="39" t="s">
        <v>47</v>
      </c>
      <c r="D1541" s="35">
        <v>6</v>
      </c>
      <c r="E1541" s="66">
        <v>0</v>
      </c>
      <c r="F1541" s="13">
        <v>0</v>
      </c>
      <c r="G1541" s="13">
        <v>0</v>
      </c>
      <c r="H1541" s="68">
        <v>0</v>
      </c>
      <c r="I1541" s="66">
        <v>0</v>
      </c>
      <c r="J1541" s="13">
        <v>0</v>
      </c>
      <c r="K1541" s="13">
        <v>0</v>
      </c>
      <c r="L1541" s="68">
        <v>0</v>
      </c>
      <c r="M1541" s="66">
        <v>0</v>
      </c>
      <c r="N1541" s="13">
        <v>0</v>
      </c>
      <c r="O1541" s="13">
        <v>0</v>
      </c>
      <c r="P1541" s="68">
        <v>0</v>
      </c>
      <c r="Q1541" s="66">
        <v>0</v>
      </c>
      <c r="R1541" s="13">
        <v>0</v>
      </c>
      <c r="S1541" s="13">
        <v>0</v>
      </c>
      <c r="T1541" s="68">
        <v>0</v>
      </c>
      <c r="U1541" s="69">
        <v>0</v>
      </c>
      <c r="V1541" s="13">
        <v>0</v>
      </c>
      <c r="W1541" s="67">
        <v>0</v>
      </c>
      <c r="X1541" s="68">
        <v>0</v>
      </c>
      <c r="Y1541" s="65"/>
    </row>
    <row r="1542" spans="1:25" hidden="1" outlineLevel="3" x14ac:dyDescent="0.2">
      <c r="A1542" s="465"/>
      <c r="B1542" s="95">
        <v>810121</v>
      </c>
      <c r="C1542" s="39" t="s">
        <v>47</v>
      </c>
      <c r="D1542" s="35">
        <v>7</v>
      </c>
      <c r="E1542" s="66">
        <v>0</v>
      </c>
      <c r="F1542" s="13">
        <v>0</v>
      </c>
      <c r="G1542" s="13">
        <v>0</v>
      </c>
      <c r="H1542" s="68">
        <v>0</v>
      </c>
      <c r="I1542" s="66">
        <v>0</v>
      </c>
      <c r="J1542" s="13">
        <v>0</v>
      </c>
      <c r="K1542" s="13">
        <v>0</v>
      </c>
      <c r="L1542" s="68">
        <v>0</v>
      </c>
      <c r="M1542" s="66">
        <v>0</v>
      </c>
      <c r="N1542" s="13">
        <v>0</v>
      </c>
      <c r="O1542" s="13">
        <v>0</v>
      </c>
      <c r="P1542" s="68">
        <v>0</v>
      </c>
      <c r="Q1542" s="66">
        <v>0</v>
      </c>
      <c r="R1542" s="13">
        <v>0</v>
      </c>
      <c r="S1542" s="13">
        <v>0</v>
      </c>
      <c r="T1542" s="68">
        <v>0</v>
      </c>
      <c r="U1542" s="69">
        <v>0</v>
      </c>
      <c r="V1542" s="13">
        <v>0</v>
      </c>
      <c r="W1542" s="67">
        <v>0</v>
      </c>
      <c r="X1542" s="68">
        <v>0</v>
      </c>
      <c r="Y1542" s="65"/>
    </row>
    <row r="1543" spans="1:25" hidden="1" outlineLevel="3" x14ac:dyDescent="0.2">
      <c r="A1543" s="465"/>
      <c r="B1543" s="95">
        <v>810121</v>
      </c>
      <c r="C1543" s="39" t="s">
        <v>72</v>
      </c>
      <c r="D1543" s="35">
        <v>8</v>
      </c>
      <c r="E1543" s="66">
        <v>0</v>
      </c>
      <c r="F1543" s="13">
        <v>0</v>
      </c>
      <c r="G1543" s="13">
        <v>0</v>
      </c>
      <c r="H1543" s="68">
        <v>0</v>
      </c>
      <c r="I1543" s="66">
        <v>0</v>
      </c>
      <c r="J1543" s="13">
        <v>0</v>
      </c>
      <c r="K1543" s="13">
        <v>0</v>
      </c>
      <c r="L1543" s="68">
        <v>0</v>
      </c>
      <c r="M1543" s="66">
        <v>0</v>
      </c>
      <c r="N1543" s="13">
        <v>0</v>
      </c>
      <c r="O1543" s="13">
        <v>0</v>
      </c>
      <c r="P1543" s="68">
        <v>0</v>
      </c>
      <c r="Q1543" s="66">
        <v>0</v>
      </c>
      <c r="R1543" s="13">
        <v>0</v>
      </c>
      <c r="S1543" s="13">
        <v>0</v>
      </c>
      <c r="T1543" s="68">
        <v>0</v>
      </c>
      <c r="U1543" s="69">
        <v>0</v>
      </c>
      <c r="V1543" s="13">
        <v>0</v>
      </c>
      <c r="W1543" s="67">
        <v>0</v>
      </c>
      <c r="X1543" s="68">
        <v>0</v>
      </c>
      <c r="Y1543" s="65"/>
    </row>
    <row r="1544" spans="1:25" ht="13.5" outlineLevel="3" thickBot="1" x14ac:dyDescent="0.25">
      <c r="A1544" s="465"/>
      <c r="B1544" s="95">
        <v>810121</v>
      </c>
      <c r="C1544" s="39" t="s">
        <v>203</v>
      </c>
      <c r="D1544" s="35">
        <v>9</v>
      </c>
      <c r="E1544" s="66">
        <v>10</v>
      </c>
      <c r="F1544" s="13">
        <v>2</v>
      </c>
      <c r="G1544" s="13">
        <v>3</v>
      </c>
      <c r="H1544" s="68">
        <v>15</v>
      </c>
      <c r="I1544" s="66">
        <v>12</v>
      </c>
      <c r="J1544" s="13">
        <v>1</v>
      </c>
      <c r="K1544" s="13">
        <v>2</v>
      </c>
      <c r="L1544" s="68">
        <v>15</v>
      </c>
      <c r="M1544" s="66">
        <v>11</v>
      </c>
      <c r="N1544" s="13">
        <v>1</v>
      </c>
      <c r="O1544" s="13">
        <v>1</v>
      </c>
      <c r="P1544" s="68">
        <v>13</v>
      </c>
      <c r="Q1544" s="66">
        <v>9</v>
      </c>
      <c r="R1544" s="13">
        <v>2</v>
      </c>
      <c r="S1544" s="13">
        <v>2</v>
      </c>
      <c r="T1544" s="68">
        <v>13</v>
      </c>
      <c r="U1544" s="69">
        <v>42</v>
      </c>
      <c r="V1544" s="13">
        <v>6</v>
      </c>
      <c r="W1544" s="67">
        <v>8</v>
      </c>
      <c r="X1544" s="68">
        <v>56</v>
      </c>
      <c r="Y1544" s="65"/>
    </row>
    <row r="1545" spans="1:25" ht="13.5" hidden="1" outlineLevel="3" thickBot="1" x14ac:dyDescent="0.25">
      <c r="A1545" s="465"/>
      <c r="B1545" s="95">
        <v>810121</v>
      </c>
      <c r="C1545" s="39" t="s">
        <v>170</v>
      </c>
      <c r="D1545" s="35">
        <v>10</v>
      </c>
      <c r="E1545" s="66">
        <v>0</v>
      </c>
      <c r="F1545" s="13">
        <v>0</v>
      </c>
      <c r="G1545" s="13">
        <v>0</v>
      </c>
      <c r="H1545" s="68">
        <v>0</v>
      </c>
      <c r="I1545" s="66">
        <v>0</v>
      </c>
      <c r="J1545" s="13">
        <v>0</v>
      </c>
      <c r="K1545" s="13">
        <v>0</v>
      </c>
      <c r="L1545" s="68">
        <v>0</v>
      </c>
      <c r="M1545" s="66">
        <v>0</v>
      </c>
      <c r="N1545" s="13">
        <v>0</v>
      </c>
      <c r="O1545" s="13">
        <v>0</v>
      </c>
      <c r="P1545" s="68">
        <v>0</v>
      </c>
      <c r="Q1545" s="66">
        <v>0</v>
      </c>
      <c r="R1545" s="13">
        <v>0</v>
      </c>
      <c r="S1545" s="13">
        <v>0</v>
      </c>
      <c r="T1545" s="68">
        <v>0</v>
      </c>
      <c r="U1545" s="69">
        <v>0</v>
      </c>
      <c r="V1545" s="13">
        <v>0</v>
      </c>
      <c r="W1545" s="67">
        <v>0</v>
      </c>
      <c r="X1545" s="68">
        <v>0</v>
      </c>
      <c r="Y1545" s="65"/>
    </row>
    <row r="1546" spans="1:25" ht="13.5" hidden="1" outlineLevel="3" thickBot="1" x14ac:dyDescent="0.25">
      <c r="A1546" s="465"/>
      <c r="B1546" s="95">
        <v>810121</v>
      </c>
      <c r="C1546" s="39" t="s">
        <v>170</v>
      </c>
      <c r="D1546" s="35">
        <v>11</v>
      </c>
      <c r="E1546" s="66">
        <v>0</v>
      </c>
      <c r="F1546" s="13">
        <v>0</v>
      </c>
      <c r="G1546" s="13">
        <v>0</v>
      </c>
      <c r="H1546" s="68">
        <v>0</v>
      </c>
      <c r="I1546" s="66">
        <v>0</v>
      </c>
      <c r="J1546" s="13">
        <v>0</v>
      </c>
      <c r="K1546" s="13">
        <v>0</v>
      </c>
      <c r="L1546" s="68">
        <v>0</v>
      </c>
      <c r="M1546" s="66">
        <v>0</v>
      </c>
      <c r="N1546" s="13">
        <v>0</v>
      </c>
      <c r="O1546" s="13">
        <v>0</v>
      </c>
      <c r="P1546" s="68">
        <v>0</v>
      </c>
      <c r="Q1546" s="66">
        <v>0</v>
      </c>
      <c r="R1546" s="13">
        <v>0</v>
      </c>
      <c r="S1546" s="13">
        <v>0</v>
      </c>
      <c r="T1546" s="68">
        <v>0</v>
      </c>
      <c r="U1546" s="69">
        <v>0</v>
      </c>
      <c r="V1546" s="13">
        <v>0</v>
      </c>
      <c r="W1546" s="67">
        <v>0</v>
      </c>
      <c r="X1546" s="68">
        <v>0</v>
      </c>
      <c r="Y1546" s="65"/>
    </row>
    <row r="1547" spans="1:25" ht="13.5" hidden="1" outlineLevel="3" thickBot="1" x14ac:dyDescent="0.25">
      <c r="A1547" s="465"/>
      <c r="B1547" s="95">
        <v>810121</v>
      </c>
      <c r="C1547" s="39" t="s">
        <v>58</v>
      </c>
      <c r="D1547" s="35">
        <v>12</v>
      </c>
      <c r="E1547" s="66">
        <v>0</v>
      </c>
      <c r="F1547" s="13">
        <v>0</v>
      </c>
      <c r="G1547" s="13">
        <v>0</v>
      </c>
      <c r="H1547" s="68">
        <v>0</v>
      </c>
      <c r="I1547" s="66">
        <v>0</v>
      </c>
      <c r="J1547" s="13">
        <v>0</v>
      </c>
      <c r="K1547" s="13">
        <v>0</v>
      </c>
      <c r="L1547" s="68">
        <v>0</v>
      </c>
      <c r="M1547" s="66">
        <v>0</v>
      </c>
      <c r="N1547" s="13">
        <v>0</v>
      </c>
      <c r="O1547" s="13">
        <v>0</v>
      </c>
      <c r="P1547" s="68">
        <v>0</v>
      </c>
      <c r="Q1547" s="66">
        <v>0</v>
      </c>
      <c r="R1547" s="13">
        <v>0</v>
      </c>
      <c r="S1547" s="13">
        <v>0</v>
      </c>
      <c r="T1547" s="68">
        <v>0</v>
      </c>
      <c r="U1547" s="69">
        <v>0</v>
      </c>
      <c r="V1547" s="13">
        <v>0</v>
      </c>
      <c r="W1547" s="67">
        <v>0</v>
      </c>
      <c r="X1547" s="68">
        <v>0</v>
      </c>
      <c r="Y1547" s="65"/>
    </row>
    <row r="1548" spans="1:25" ht="13.5" hidden="1" outlineLevel="3" thickBot="1" x14ac:dyDescent="0.25">
      <c r="A1548" s="465"/>
      <c r="B1548" s="95">
        <v>810121</v>
      </c>
      <c r="C1548" s="39" t="s">
        <v>58</v>
      </c>
      <c r="D1548" s="35">
        <v>13</v>
      </c>
      <c r="E1548" s="66">
        <v>0</v>
      </c>
      <c r="F1548" s="13">
        <v>0</v>
      </c>
      <c r="G1548" s="13">
        <v>0</v>
      </c>
      <c r="H1548" s="68">
        <v>0</v>
      </c>
      <c r="I1548" s="66">
        <v>0</v>
      </c>
      <c r="J1548" s="13">
        <v>0</v>
      </c>
      <c r="K1548" s="13">
        <v>0</v>
      </c>
      <c r="L1548" s="68">
        <v>0</v>
      </c>
      <c r="M1548" s="66">
        <v>0</v>
      </c>
      <c r="N1548" s="13">
        <v>0</v>
      </c>
      <c r="O1548" s="13">
        <v>0</v>
      </c>
      <c r="P1548" s="68">
        <v>0</v>
      </c>
      <c r="Q1548" s="66">
        <v>0</v>
      </c>
      <c r="R1548" s="13">
        <v>0</v>
      </c>
      <c r="S1548" s="13">
        <v>0</v>
      </c>
      <c r="T1548" s="68">
        <v>0</v>
      </c>
      <c r="U1548" s="69">
        <v>0</v>
      </c>
      <c r="V1548" s="13">
        <v>0</v>
      </c>
      <c r="W1548" s="67">
        <v>0</v>
      </c>
      <c r="X1548" s="68">
        <v>0</v>
      </c>
      <c r="Y1548" s="65"/>
    </row>
    <row r="1549" spans="1:25" ht="13.5" hidden="1" outlineLevel="3" thickBot="1" x14ac:dyDescent="0.25">
      <c r="A1549" s="465"/>
      <c r="B1549" s="95">
        <v>810121</v>
      </c>
      <c r="C1549" s="39" t="s">
        <v>58</v>
      </c>
      <c r="D1549" s="35">
        <v>14</v>
      </c>
      <c r="E1549" s="66">
        <v>0</v>
      </c>
      <c r="F1549" s="13">
        <v>0</v>
      </c>
      <c r="G1549" s="13">
        <v>0</v>
      </c>
      <c r="H1549" s="68">
        <v>0</v>
      </c>
      <c r="I1549" s="66">
        <v>0</v>
      </c>
      <c r="J1549" s="13">
        <v>0</v>
      </c>
      <c r="K1549" s="13">
        <v>0</v>
      </c>
      <c r="L1549" s="68">
        <v>0</v>
      </c>
      <c r="M1549" s="66">
        <v>0</v>
      </c>
      <c r="N1549" s="13">
        <v>0</v>
      </c>
      <c r="O1549" s="13">
        <v>0</v>
      </c>
      <c r="P1549" s="68">
        <v>0</v>
      </c>
      <c r="Q1549" s="66">
        <v>0</v>
      </c>
      <c r="R1549" s="13">
        <v>0</v>
      </c>
      <c r="S1549" s="13">
        <v>0</v>
      </c>
      <c r="T1549" s="68">
        <v>0</v>
      </c>
      <c r="U1549" s="69">
        <v>0</v>
      </c>
      <c r="V1549" s="13">
        <v>0</v>
      </c>
      <c r="W1549" s="67">
        <v>0</v>
      </c>
      <c r="X1549" s="68">
        <v>0</v>
      </c>
      <c r="Y1549" s="65"/>
    </row>
    <row r="1550" spans="1:25" ht="13.5" hidden="1" outlineLevel="3" thickBot="1" x14ac:dyDescent="0.25">
      <c r="A1550" s="465"/>
      <c r="B1550" s="95">
        <v>810121</v>
      </c>
      <c r="C1550" s="39" t="s">
        <v>58</v>
      </c>
      <c r="D1550" s="35">
        <v>15</v>
      </c>
      <c r="E1550" s="66">
        <v>0</v>
      </c>
      <c r="F1550" s="13">
        <v>0</v>
      </c>
      <c r="G1550" s="13">
        <v>0</v>
      </c>
      <c r="H1550" s="68">
        <v>0</v>
      </c>
      <c r="I1550" s="66">
        <v>0</v>
      </c>
      <c r="J1550" s="13">
        <v>0</v>
      </c>
      <c r="K1550" s="13">
        <v>0</v>
      </c>
      <c r="L1550" s="68">
        <v>0</v>
      </c>
      <c r="M1550" s="66">
        <v>0</v>
      </c>
      <c r="N1550" s="13">
        <v>0</v>
      </c>
      <c r="O1550" s="13">
        <v>0</v>
      </c>
      <c r="P1550" s="68">
        <v>0</v>
      </c>
      <c r="Q1550" s="66">
        <v>0</v>
      </c>
      <c r="R1550" s="13">
        <v>0</v>
      </c>
      <c r="S1550" s="13">
        <v>0</v>
      </c>
      <c r="T1550" s="68">
        <v>0</v>
      </c>
      <c r="U1550" s="69">
        <v>0</v>
      </c>
      <c r="V1550" s="13">
        <v>0</v>
      </c>
      <c r="W1550" s="67">
        <v>0</v>
      </c>
      <c r="X1550" s="68">
        <v>0</v>
      </c>
      <c r="Y1550" s="65"/>
    </row>
    <row r="1551" spans="1:25" ht="13.5" hidden="1" outlineLevel="3" thickBot="1" x14ac:dyDescent="0.25">
      <c r="A1551" s="465"/>
      <c r="B1551" s="95">
        <v>810121</v>
      </c>
      <c r="C1551" s="39" t="s">
        <v>58</v>
      </c>
      <c r="D1551" s="35">
        <v>16</v>
      </c>
      <c r="E1551" s="66">
        <v>0</v>
      </c>
      <c r="F1551" s="13">
        <v>0</v>
      </c>
      <c r="G1551" s="13">
        <v>0</v>
      </c>
      <c r="H1551" s="68">
        <v>0</v>
      </c>
      <c r="I1551" s="66">
        <v>0</v>
      </c>
      <c r="J1551" s="13">
        <v>0</v>
      </c>
      <c r="K1551" s="13">
        <v>0</v>
      </c>
      <c r="L1551" s="68">
        <v>0</v>
      </c>
      <c r="M1551" s="66">
        <v>0</v>
      </c>
      <c r="N1551" s="13">
        <v>0</v>
      </c>
      <c r="O1551" s="13">
        <v>0</v>
      </c>
      <c r="P1551" s="68">
        <v>0</v>
      </c>
      <c r="Q1551" s="66">
        <v>0</v>
      </c>
      <c r="R1551" s="13">
        <v>0</v>
      </c>
      <c r="S1551" s="13">
        <v>0</v>
      </c>
      <c r="T1551" s="68">
        <v>0</v>
      </c>
      <c r="U1551" s="69">
        <v>0</v>
      </c>
      <c r="V1551" s="13">
        <v>0</v>
      </c>
      <c r="W1551" s="67">
        <v>0</v>
      </c>
      <c r="X1551" s="68">
        <v>0</v>
      </c>
      <c r="Y1551" s="65"/>
    </row>
    <row r="1552" spans="1:25" ht="13.5" hidden="1" outlineLevel="3" thickBot="1" x14ac:dyDescent="0.25">
      <c r="A1552" s="465"/>
      <c r="B1552" s="95">
        <v>810121</v>
      </c>
      <c r="C1552" s="39" t="s">
        <v>58</v>
      </c>
      <c r="D1552" s="35">
        <v>17</v>
      </c>
      <c r="E1552" s="66">
        <v>0</v>
      </c>
      <c r="F1552" s="13">
        <v>0</v>
      </c>
      <c r="G1552" s="13">
        <v>0</v>
      </c>
      <c r="H1552" s="68">
        <v>0</v>
      </c>
      <c r="I1552" s="66">
        <v>0</v>
      </c>
      <c r="J1552" s="13">
        <v>0</v>
      </c>
      <c r="K1552" s="13">
        <v>0</v>
      </c>
      <c r="L1552" s="68">
        <v>0</v>
      </c>
      <c r="M1552" s="66">
        <v>0</v>
      </c>
      <c r="N1552" s="13">
        <v>0</v>
      </c>
      <c r="O1552" s="13">
        <v>0</v>
      </c>
      <c r="P1552" s="68">
        <v>0</v>
      </c>
      <c r="Q1552" s="66">
        <v>0</v>
      </c>
      <c r="R1552" s="13">
        <v>0</v>
      </c>
      <c r="S1552" s="13">
        <v>0</v>
      </c>
      <c r="T1552" s="68">
        <v>0</v>
      </c>
      <c r="U1552" s="69">
        <v>0</v>
      </c>
      <c r="V1552" s="13">
        <v>0</v>
      </c>
      <c r="W1552" s="67">
        <v>0</v>
      </c>
      <c r="X1552" s="68">
        <v>0</v>
      </c>
      <c r="Y1552" s="65"/>
    </row>
    <row r="1553" spans="1:25" ht="13.5" hidden="1" outlineLevel="3" thickBot="1" x14ac:dyDescent="0.25">
      <c r="A1553" s="465"/>
      <c r="B1553" s="95">
        <v>810121</v>
      </c>
      <c r="C1553" s="39" t="s">
        <v>55</v>
      </c>
      <c r="D1553" s="35">
        <v>18</v>
      </c>
      <c r="E1553" s="66">
        <v>0</v>
      </c>
      <c r="F1553" s="13">
        <v>0</v>
      </c>
      <c r="G1553" s="13">
        <v>0</v>
      </c>
      <c r="H1553" s="68">
        <v>0</v>
      </c>
      <c r="I1553" s="66">
        <v>0</v>
      </c>
      <c r="J1553" s="13">
        <v>0</v>
      </c>
      <c r="K1553" s="13">
        <v>0</v>
      </c>
      <c r="L1553" s="68">
        <v>0</v>
      </c>
      <c r="M1553" s="66">
        <v>0</v>
      </c>
      <c r="N1553" s="13">
        <v>0</v>
      </c>
      <c r="O1553" s="13">
        <v>0</v>
      </c>
      <c r="P1553" s="68">
        <v>0</v>
      </c>
      <c r="Q1553" s="66">
        <v>0</v>
      </c>
      <c r="R1553" s="13">
        <v>0</v>
      </c>
      <c r="S1553" s="13">
        <v>0</v>
      </c>
      <c r="T1553" s="68">
        <v>0</v>
      </c>
      <c r="U1553" s="69">
        <v>0</v>
      </c>
      <c r="V1553" s="13">
        <v>0</v>
      </c>
      <c r="W1553" s="67">
        <v>0</v>
      </c>
      <c r="X1553" s="68">
        <v>0</v>
      </c>
      <c r="Y1553" s="65"/>
    </row>
    <row r="1554" spans="1:25" ht="13.5" hidden="1" outlineLevel="3" thickBot="1" x14ac:dyDescent="0.25">
      <c r="A1554" s="465"/>
      <c r="B1554" s="95">
        <v>810121</v>
      </c>
      <c r="C1554" s="39" t="s">
        <v>55</v>
      </c>
      <c r="D1554" s="35">
        <v>19</v>
      </c>
      <c r="E1554" s="66">
        <v>0</v>
      </c>
      <c r="F1554" s="13">
        <v>0</v>
      </c>
      <c r="G1554" s="13">
        <v>0</v>
      </c>
      <c r="H1554" s="68">
        <v>0</v>
      </c>
      <c r="I1554" s="66">
        <v>0</v>
      </c>
      <c r="J1554" s="13">
        <v>0</v>
      </c>
      <c r="K1554" s="13">
        <v>0</v>
      </c>
      <c r="L1554" s="68">
        <v>0</v>
      </c>
      <c r="M1554" s="66">
        <v>0</v>
      </c>
      <c r="N1554" s="13">
        <v>0</v>
      </c>
      <c r="O1554" s="13">
        <v>0</v>
      </c>
      <c r="P1554" s="68">
        <v>0</v>
      </c>
      <c r="Q1554" s="66">
        <v>0</v>
      </c>
      <c r="R1554" s="13">
        <v>0</v>
      </c>
      <c r="S1554" s="13">
        <v>0</v>
      </c>
      <c r="T1554" s="68">
        <v>0</v>
      </c>
      <c r="U1554" s="69">
        <v>0</v>
      </c>
      <c r="V1554" s="13">
        <v>0</v>
      </c>
      <c r="W1554" s="67">
        <v>0</v>
      </c>
      <c r="X1554" s="68">
        <v>0</v>
      </c>
      <c r="Y1554" s="65"/>
    </row>
    <row r="1555" spans="1:25" ht="13.5" hidden="1" outlineLevel="3" thickBot="1" x14ac:dyDescent="0.25">
      <c r="A1555" s="465"/>
      <c r="B1555" s="95">
        <v>810121</v>
      </c>
      <c r="C1555" s="39" t="s">
        <v>48</v>
      </c>
      <c r="D1555" s="35">
        <v>20</v>
      </c>
      <c r="E1555" s="66">
        <v>0</v>
      </c>
      <c r="F1555" s="13">
        <v>0</v>
      </c>
      <c r="G1555" s="13">
        <v>0</v>
      </c>
      <c r="H1555" s="68">
        <v>0</v>
      </c>
      <c r="I1555" s="66">
        <v>0</v>
      </c>
      <c r="J1555" s="13">
        <v>0</v>
      </c>
      <c r="K1555" s="13">
        <v>0</v>
      </c>
      <c r="L1555" s="68">
        <v>0</v>
      </c>
      <c r="M1555" s="66">
        <v>0</v>
      </c>
      <c r="N1555" s="13">
        <v>0</v>
      </c>
      <c r="O1555" s="13">
        <v>0</v>
      </c>
      <c r="P1555" s="68">
        <v>0</v>
      </c>
      <c r="Q1555" s="66">
        <v>0</v>
      </c>
      <c r="R1555" s="13">
        <v>0</v>
      </c>
      <c r="S1555" s="13">
        <v>0</v>
      </c>
      <c r="T1555" s="68">
        <v>0</v>
      </c>
      <c r="U1555" s="69">
        <v>0</v>
      </c>
      <c r="V1555" s="13">
        <v>0</v>
      </c>
      <c r="W1555" s="67">
        <v>0</v>
      </c>
      <c r="X1555" s="68">
        <v>0</v>
      </c>
      <c r="Y1555" s="65"/>
    </row>
    <row r="1556" spans="1:25" ht="13.5" hidden="1" outlineLevel="3" thickBot="1" x14ac:dyDescent="0.25">
      <c r="A1556" s="465"/>
      <c r="B1556" s="95">
        <v>810121</v>
      </c>
      <c r="C1556" s="39" t="s">
        <v>48</v>
      </c>
      <c r="D1556" s="35">
        <v>21</v>
      </c>
      <c r="E1556" s="66">
        <v>0</v>
      </c>
      <c r="F1556" s="13">
        <v>0</v>
      </c>
      <c r="G1556" s="13">
        <v>0</v>
      </c>
      <c r="H1556" s="68">
        <v>0</v>
      </c>
      <c r="I1556" s="66">
        <v>0</v>
      </c>
      <c r="J1556" s="13">
        <v>0</v>
      </c>
      <c r="K1556" s="13">
        <v>0</v>
      </c>
      <c r="L1556" s="68">
        <v>0</v>
      </c>
      <c r="M1556" s="66">
        <v>0</v>
      </c>
      <c r="N1556" s="13">
        <v>0</v>
      </c>
      <c r="O1556" s="13">
        <v>0</v>
      </c>
      <c r="P1556" s="68">
        <v>0</v>
      </c>
      <c r="Q1556" s="66">
        <v>0</v>
      </c>
      <c r="R1556" s="13">
        <v>0</v>
      </c>
      <c r="S1556" s="13">
        <v>0</v>
      </c>
      <c r="T1556" s="68">
        <v>0</v>
      </c>
      <c r="U1556" s="69">
        <v>0</v>
      </c>
      <c r="V1556" s="13">
        <v>0</v>
      </c>
      <c r="W1556" s="67">
        <v>0</v>
      </c>
      <c r="X1556" s="68">
        <v>0</v>
      </c>
      <c r="Y1556" s="65"/>
    </row>
    <row r="1557" spans="1:25" ht="13.5" hidden="1" outlineLevel="3" thickBot="1" x14ac:dyDescent="0.25">
      <c r="A1557" s="465"/>
      <c r="B1557" s="95">
        <v>810121</v>
      </c>
      <c r="C1557" s="39" t="s">
        <v>48</v>
      </c>
      <c r="D1557" s="35">
        <v>22</v>
      </c>
      <c r="E1557" s="66">
        <v>0</v>
      </c>
      <c r="F1557" s="13">
        <v>0</v>
      </c>
      <c r="G1557" s="13">
        <v>0</v>
      </c>
      <c r="H1557" s="68">
        <v>0</v>
      </c>
      <c r="I1557" s="66">
        <v>0</v>
      </c>
      <c r="J1557" s="13">
        <v>0</v>
      </c>
      <c r="K1557" s="13">
        <v>0</v>
      </c>
      <c r="L1557" s="68">
        <v>0</v>
      </c>
      <c r="M1557" s="66">
        <v>0</v>
      </c>
      <c r="N1557" s="13">
        <v>0</v>
      </c>
      <c r="O1557" s="13">
        <v>0</v>
      </c>
      <c r="P1557" s="68">
        <v>0</v>
      </c>
      <c r="Q1557" s="66">
        <v>0</v>
      </c>
      <c r="R1557" s="13">
        <v>0</v>
      </c>
      <c r="S1557" s="13">
        <v>0</v>
      </c>
      <c r="T1557" s="68">
        <v>0</v>
      </c>
      <c r="U1557" s="69">
        <v>0</v>
      </c>
      <c r="V1557" s="13">
        <v>0</v>
      </c>
      <c r="W1557" s="67">
        <v>0</v>
      </c>
      <c r="X1557" s="68">
        <v>0</v>
      </c>
      <c r="Y1557" s="65"/>
    </row>
    <row r="1558" spans="1:25" ht="13.5" hidden="1" outlineLevel="3" thickBot="1" x14ac:dyDescent="0.25">
      <c r="A1558" s="465"/>
      <c r="B1558" s="95">
        <v>810121</v>
      </c>
      <c r="C1558" s="39" t="s">
        <v>48</v>
      </c>
      <c r="D1558" s="35">
        <v>23</v>
      </c>
      <c r="E1558" s="66">
        <v>0</v>
      </c>
      <c r="F1558" s="13">
        <v>0</v>
      </c>
      <c r="G1558" s="13">
        <v>0</v>
      </c>
      <c r="H1558" s="68">
        <v>0</v>
      </c>
      <c r="I1558" s="66">
        <v>0</v>
      </c>
      <c r="J1558" s="13">
        <v>0</v>
      </c>
      <c r="K1558" s="13">
        <v>0</v>
      </c>
      <c r="L1558" s="68">
        <v>0</v>
      </c>
      <c r="M1558" s="66">
        <v>0</v>
      </c>
      <c r="N1558" s="13">
        <v>0</v>
      </c>
      <c r="O1558" s="13">
        <v>0</v>
      </c>
      <c r="P1558" s="68">
        <v>0</v>
      </c>
      <c r="Q1558" s="66">
        <v>0</v>
      </c>
      <c r="R1558" s="13">
        <v>0</v>
      </c>
      <c r="S1558" s="13">
        <v>0</v>
      </c>
      <c r="T1558" s="68">
        <v>0</v>
      </c>
      <c r="U1558" s="69">
        <v>0</v>
      </c>
      <c r="V1558" s="13">
        <v>0</v>
      </c>
      <c r="W1558" s="67">
        <v>0</v>
      </c>
      <c r="X1558" s="68">
        <v>0</v>
      </c>
      <c r="Y1558" s="65"/>
    </row>
    <row r="1559" spans="1:25" ht="13.5" hidden="1" outlineLevel="3" thickBot="1" x14ac:dyDescent="0.25">
      <c r="A1559" s="465"/>
      <c r="B1559" s="95">
        <v>810121</v>
      </c>
      <c r="C1559" s="39" t="s">
        <v>48</v>
      </c>
      <c r="D1559" s="35">
        <v>24</v>
      </c>
      <c r="E1559" s="66">
        <v>0</v>
      </c>
      <c r="F1559" s="13">
        <v>0</v>
      </c>
      <c r="G1559" s="13">
        <v>0</v>
      </c>
      <c r="H1559" s="68">
        <v>0</v>
      </c>
      <c r="I1559" s="66">
        <v>0</v>
      </c>
      <c r="J1559" s="13">
        <v>0</v>
      </c>
      <c r="K1559" s="13">
        <v>0</v>
      </c>
      <c r="L1559" s="68">
        <v>0</v>
      </c>
      <c r="M1559" s="66">
        <v>0</v>
      </c>
      <c r="N1559" s="13">
        <v>0</v>
      </c>
      <c r="O1559" s="13">
        <v>0</v>
      </c>
      <c r="P1559" s="68">
        <v>0</v>
      </c>
      <c r="Q1559" s="66">
        <v>0</v>
      </c>
      <c r="R1559" s="13">
        <v>0</v>
      </c>
      <c r="S1559" s="13">
        <v>0</v>
      </c>
      <c r="T1559" s="68">
        <v>0</v>
      </c>
      <c r="U1559" s="69">
        <v>0</v>
      </c>
      <c r="V1559" s="13">
        <v>0</v>
      </c>
      <c r="W1559" s="67">
        <v>0</v>
      </c>
      <c r="X1559" s="68">
        <v>0</v>
      </c>
      <c r="Y1559" s="65"/>
    </row>
    <row r="1560" spans="1:25" ht="13.5" hidden="1" outlineLevel="3" thickBot="1" x14ac:dyDescent="0.25">
      <c r="A1560" s="465"/>
      <c r="B1560" s="95">
        <v>810121</v>
      </c>
      <c r="C1560" s="39" t="s">
        <v>48</v>
      </c>
      <c r="D1560" s="35">
        <v>25</v>
      </c>
      <c r="E1560" s="66">
        <v>0</v>
      </c>
      <c r="F1560" s="13">
        <v>0</v>
      </c>
      <c r="G1560" s="13">
        <v>0</v>
      </c>
      <c r="H1560" s="68">
        <v>0</v>
      </c>
      <c r="I1560" s="66">
        <v>0</v>
      </c>
      <c r="J1560" s="13">
        <v>0</v>
      </c>
      <c r="K1560" s="13">
        <v>0</v>
      </c>
      <c r="L1560" s="68">
        <v>0</v>
      </c>
      <c r="M1560" s="66">
        <v>0</v>
      </c>
      <c r="N1560" s="13">
        <v>0</v>
      </c>
      <c r="O1560" s="13">
        <v>0</v>
      </c>
      <c r="P1560" s="68">
        <v>0</v>
      </c>
      <c r="Q1560" s="66">
        <v>0</v>
      </c>
      <c r="R1560" s="13">
        <v>0</v>
      </c>
      <c r="S1560" s="13">
        <v>0</v>
      </c>
      <c r="T1560" s="68">
        <v>0</v>
      </c>
      <c r="U1560" s="69">
        <v>0</v>
      </c>
      <c r="V1560" s="13">
        <v>0</v>
      </c>
      <c r="W1560" s="67">
        <v>0</v>
      </c>
      <c r="X1560" s="68">
        <v>0</v>
      </c>
      <c r="Y1560" s="65"/>
    </row>
    <row r="1561" spans="1:25" ht="13.5" hidden="1" outlineLevel="3" thickBot="1" x14ac:dyDescent="0.25">
      <c r="A1561" s="465"/>
      <c r="B1561" s="95">
        <v>810121</v>
      </c>
      <c r="C1561" s="39" t="s">
        <v>49</v>
      </c>
      <c r="D1561" s="35">
        <v>26</v>
      </c>
      <c r="E1561" s="66">
        <v>0</v>
      </c>
      <c r="F1561" s="13">
        <v>0</v>
      </c>
      <c r="G1561" s="13">
        <v>0</v>
      </c>
      <c r="H1561" s="68">
        <v>0</v>
      </c>
      <c r="I1561" s="66">
        <v>0</v>
      </c>
      <c r="J1561" s="13">
        <v>0</v>
      </c>
      <c r="K1561" s="13">
        <v>0</v>
      </c>
      <c r="L1561" s="68">
        <v>0</v>
      </c>
      <c r="M1561" s="66">
        <v>0</v>
      </c>
      <c r="N1561" s="13">
        <v>0</v>
      </c>
      <c r="O1561" s="13">
        <v>0</v>
      </c>
      <c r="P1561" s="68">
        <v>0</v>
      </c>
      <c r="Q1561" s="66">
        <v>0</v>
      </c>
      <c r="R1561" s="13">
        <v>0</v>
      </c>
      <c r="S1561" s="13">
        <v>0</v>
      </c>
      <c r="T1561" s="68">
        <v>0</v>
      </c>
      <c r="U1561" s="69">
        <v>0</v>
      </c>
      <c r="V1561" s="13">
        <v>0</v>
      </c>
      <c r="W1561" s="67">
        <v>0</v>
      </c>
      <c r="X1561" s="68">
        <v>0</v>
      </c>
      <c r="Y1561" s="65"/>
    </row>
    <row r="1562" spans="1:25" ht="13.5" hidden="1" outlineLevel="3" thickBot="1" x14ac:dyDescent="0.25">
      <c r="A1562" s="465"/>
      <c r="B1562" s="95">
        <v>810121</v>
      </c>
      <c r="C1562" s="39" t="s">
        <v>49</v>
      </c>
      <c r="D1562" s="35">
        <v>27</v>
      </c>
      <c r="E1562" s="66">
        <v>0</v>
      </c>
      <c r="F1562" s="13">
        <v>0</v>
      </c>
      <c r="G1562" s="13">
        <v>0</v>
      </c>
      <c r="H1562" s="68">
        <v>0</v>
      </c>
      <c r="I1562" s="66">
        <v>0</v>
      </c>
      <c r="J1562" s="13">
        <v>0</v>
      </c>
      <c r="K1562" s="13">
        <v>0</v>
      </c>
      <c r="L1562" s="68">
        <v>0</v>
      </c>
      <c r="M1562" s="66">
        <v>0</v>
      </c>
      <c r="N1562" s="13">
        <v>0</v>
      </c>
      <c r="O1562" s="13">
        <v>0</v>
      </c>
      <c r="P1562" s="68">
        <v>0</v>
      </c>
      <c r="Q1562" s="66">
        <v>0</v>
      </c>
      <c r="R1562" s="13">
        <v>0</v>
      </c>
      <c r="S1562" s="13">
        <v>0</v>
      </c>
      <c r="T1562" s="68">
        <v>0</v>
      </c>
      <c r="U1562" s="69">
        <v>0</v>
      </c>
      <c r="V1562" s="13">
        <v>0</v>
      </c>
      <c r="W1562" s="67">
        <v>0</v>
      </c>
      <c r="X1562" s="68">
        <v>0</v>
      </c>
      <c r="Y1562" s="65"/>
    </row>
    <row r="1563" spans="1:25" ht="13.5" hidden="1" outlineLevel="3" thickBot="1" x14ac:dyDescent="0.25">
      <c r="A1563" s="465"/>
      <c r="B1563" s="95">
        <v>810121</v>
      </c>
      <c r="C1563" s="39" t="s">
        <v>49</v>
      </c>
      <c r="D1563" s="35">
        <v>28</v>
      </c>
      <c r="E1563" s="66">
        <v>0</v>
      </c>
      <c r="F1563" s="13">
        <v>0</v>
      </c>
      <c r="G1563" s="13">
        <v>0</v>
      </c>
      <c r="H1563" s="68">
        <v>0</v>
      </c>
      <c r="I1563" s="66">
        <v>0</v>
      </c>
      <c r="J1563" s="13">
        <v>0</v>
      </c>
      <c r="K1563" s="13">
        <v>0</v>
      </c>
      <c r="L1563" s="68">
        <v>0</v>
      </c>
      <c r="M1563" s="66">
        <v>0</v>
      </c>
      <c r="N1563" s="13">
        <v>0</v>
      </c>
      <c r="O1563" s="13">
        <v>0</v>
      </c>
      <c r="P1563" s="68">
        <v>0</v>
      </c>
      <c r="Q1563" s="66">
        <v>0</v>
      </c>
      <c r="R1563" s="13">
        <v>0</v>
      </c>
      <c r="S1563" s="13">
        <v>0</v>
      </c>
      <c r="T1563" s="68">
        <v>0</v>
      </c>
      <c r="U1563" s="69">
        <v>0</v>
      </c>
      <c r="V1563" s="13">
        <v>0</v>
      </c>
      <c r="W1563" s="67">
        <v>0</v>
      </c>
      <c r="X1563" s="68">
        <v>0</v>
      </c>
      <c r="Y1563" s="65"/>
    </row>
    <row r="1564" spans="1:25" ht="13.5" hidden="1" outlineLevel="3" thickBot="1" x14ac:dyDescent="0.25">
      <c r="A1564" s="465"/>
      <c r="B1564" s="95">
        <v>810121</v>
      </c>
      <c r="C1564" s="39" t="s">
        <v>50</v>
      </c>
      <c r="D1564" s="35">
        <v>29</v>
      </c>
      <c r="E1564" s="66">
        <v>0</v>
      </c>
      <c r="F1564" s="13">
        <v>0</v>
      </c>
      <c r="G1564" s="13">
        <v>0</v>
      </c>
      <c r="H1564" s="68">
        <v>0</v>
      </c>
      <c r="I1564" s="66">
        <v>0</v>
      </c>
      <c r="J1564" s="13">
        <v>0</v>
      </c>
      <c r="K1564" s="13">
        <v>0</v>
      </c>
      <c r="L1564" s="68">
        <v>0</v>
      </c>
      <c r="M1564" s="66">
        <v>0</v>
      </c>
      <c r="N1564" s="13">
        <v>0</v>
      </c>
      <c r="O1564" s="13">
        <v>0</v>
      </c>
      <c r="P1564" s="68">
        <v>0</v>
      </c>
      <c r="Q1564" s="66">
        <v>0</v>
      </c>
      <c r="R1564" s="13">
        <v>0</v>
      </c>
      <c r="S1564" s="13">
        <v>0</v>
      </c>
      <c r="T1564" s="68">
        <v>0</v>
      </c>
      <c r="U1564" s="69">
        <v>0</v>
      </c>
      <c r="V1564" s="13">
        <v>0</v>
      </c>
      <c r="W1564" s="67">
        <v>0</v>
      </c>
      <c r="X1564" s="68">
        <v>0</v>
      </c>
      <c r="Y1564" s="65"/>
    </row>
    <row r="1565" spans="1:25" ht="13.5" hidden="1" outlineLevel="3" thickBot="1" x14ac:dyDescent="0.25">
      <c r="A1565" s="465"/>
      <c r="B1565" s="95">
        <v>810121</v>
      </c>
      <c r="C1565" s="39" t="s">
        <v>50</v>
      </c>
      <c r="D1565" s="35">
        <v>30</v>
      </c>
      <c r="E1565" s="66">
        <v>0</v>
      </c>
      <c r="F1565" s="13">
        <v>0</v>
      </c>
      <c r="G1565" s="13">
        <v>0</v>
      </c>
      <c r="H1565" s="68">
        <v>0</v>
      </c>
      <c r="I1565" s="66">
        <v>0</v>
      </c>
      <c r="J1565" s="13">
        <v>0</v>
      </c>
      <c r="K1565" s="13">
        <v>0</v>
      </c>
      <c r="L1565" s="68">
        <v>0</v>
      </c>
      <c r="M1565" s="66">
        <v>0</v>
      </c>
      <c r="N1565" s="13">
        <v>0</v>
      </c>
      <c r="O1565" s="13">
        <v>0</v>
      </c>
      <c r="P1565" s="68">
        <v>0</v>
      </c>
      <c r="Q1565" s="66">
        <v>0</v>
      </c>
      <c r="R1565" s="13">
        <v>0</v>
      </c>
      <c r="S1565" s="13">
        <v>0</v>
      </c>
      <c r="T1565" s="68">
        <v>0</v>
      </c>
      <c r="U1565" s="69">
        <v>0</v>
      </c>
      <c r="V1565" s="13">
        <v>0</v>
      </c>
      <c r="W1565" s="67">
        <v>0</v>
      </c>
      <c r="X1565" s="68">
        <v>0</v>
      </c>
      <c r="Y1565" s="65"/>
    </row>
    <row r="1566" spans="1:25" ht="13.5" hidden="1" outlineLevel="3" thickBot="1" x14ac:dyDescent="0.25">
      <c r="A1566" s="465"/>
      <c r="B1566" s="95">
        <v>810121</v>
      </c>
      <c r="C1566" s="39" t="s">
        <v>59</v>
      </c>
      <c r="D1566" s="35">
        <v>31</v>
      </c>
      <c r="E1566" s="66">
        <v>0</v>
      </c>
      <c r="F1566" s="13">
        <v>0</v>
      </c>
      <c r="G1566" s="13">
        <v>0</v>
      </c>
      <c r="H1566" s="68">
        <v>0</v>
      </c>
      <c r="I1566" s="66">
        <v>0</v>
      </c>
      <c r="J1566" s="13">
        <v>0</v>
      </c>
      <c r="K1566" s="13">
        <v>0</v>
      </c>
      <c r="L1566" s="68">
        <v>0</v>
      </c>
      <c r="M1566" s="66">
        <v>0</v>
      </c>
      <c r="N1566" s="13">
        <v>0</v>
      </c>
      <c r="O1566" s="13">
        <v>0</v>
      </c>
      <c r="P1566" s="68">
        <v>0</v>
      </c>
      <c r="Q1566" s="66">
        <v>0</v>
      </c>
      <c r="R1566" s="13">
        <v>0</v>
      </c>
      <c r="S1566" s="13">
        <v>0</v>
      </c>
      <c r="T1566" s="68">
        <v>0</v>
      </c>
      <c r="U1566" s="69">
        <v>0</v>
      </c>
      <c r="V1566" s="13">
        <v>0</v>
      </c>
      <c r="W1566" s="67">
        <v>0</v>
      </c>
      <c r="X1566" s="68">
        <v>0</v>
      </c>
      <c r="Y1566" s="65"/>
    </row>
    <row r="1567" spans="1:25" ht="13.5" hidden="1" outlineLevel="3" thickBot="1" x14ac:dyDescent="0.25">
      <c r="A1567" s="465"/>
      <c r="B1567" s="95">
        <v>810121</v>
      </c>
      <c r="C1567" s="39" t="s">
        <v>59</v>
      </c>
      <c r="D1567" s="35">
        <v>32</v>
      </c>
      <c r="E1567" s="66">
        <v>0</v>
      </c>
      <c r="F1567" s="13">
        <v>0</v>
      </c>
      <c r="G1567" s="13">
        <v>0</v>
      </c>
      <c r="H1567" s="68">
        <v>0</v>
      </c>
      <c r="I1567" s="66">
        <v>0</v>
      </c>
      <c r="J1567" s="13">
        <v>0</v>
      </c>
      <c r="K1567" s="13">
        <v>0</v>
      </c>
      <c r="L1567" s="68">
        <v>0</v>
      </c>
      <c r="M1567" s="66">
        <v>0</v>
      </c>
      <c r="N1567" s="13">
        <v>0</v>
      </c>
      <c r="O1567" s="13">
        <v>0</v>
      </c>
      <c r="P1567" s="68">
        <v>0</v>
      </c>
      <c r="Q1567" s="66">
        <v>0</v>
      </c>
      <c r="R1567" s="13">
        <v>0</v>
      </c>
      <c r="S1567" s="13">
        <v>0</v>
      </c>
      <c r="T1567" s="68">
        <v>0</v>
      </c>
      <c r="U1567" s="69">
        <v>0</v>
      </c>
      <c r="V1567" s="13">
        <v>0</v>
      </c>
      <c r="W1567" s="67">
        <v>0</v>
      </c>
      <c r="X1567" s="68">
        <v>0</v>
      </c>
      <c r="Y1567" s="65"/>
    </row>
    <row r="1568" spans="1:25" ht="13.5" hidden="1" outlineLevel="3" thickBot="1" x14ac:dyDescent="0.25">
      <c r="A1568" s="465"/>
      <c r="B1568" s="95">
        <v>810121</v>
      </c>
      <c r="C1568" s="39" t="s">
        <v>59</v>
      </c>
      <c r="D1568" s="35">
        <v>33</v>
      </c>
      <c r="E1568" s="66">
        <v>0</v>
      </c>
      <c r="F1568" s="13">
        <v>0</v>
      </c>
      <c r="G1568" s="13">
        <v>0</v>
      </c>
      <c r="H1568" s="68">
        <v>0</v>
      </c>
      <c r="I1568" s="66">
        <v>0</v>
      </c>
      <c r="J1568" s="13">
        <v>0</v>
      </c>
      <c r="K1568" s="13">
        <v>0</v>
      </c>
      <c r="L1568" s="68">
        <v>0</v>
      </c>
      <c r="M1568" s="66">
        <v>0</v>
      </c>
      <c r="N1568" s="13">
        <v>0</v>
      </c>
      <c r="O1568" s="13">
        <v>0</v>
      </c>
      <c r="P1568" s="68">
        <v>0</v>
      </c>
      <c r="Q1568" s="66">
        <v>0</v>
      </c>
      <c r="R1568" s="13">
        <v>0</v>
      </c>
      <c r="S1568" s="13">
        <v>0</v>
      </c>
      <c r="T1568" s="68">
        <v>0</v>
      </c>
      <c r="U1568" s="69">
        <v>0</v>
      </c>
      <c r="V1568" s="13">
        <v>0</v>
      </c>
      <c r="W1568" s="67">
        <v>0</v>
      </c>
      <c r="X1568" s="68">
        <v>0</v>
      </c>
      <c r="Y1568" s="65"/>
    </row>
    <row r="1569" spans="1:25" ht="13.5" hidden="1" outlineLevel="3" thickBot="1" x14ac:dyDescent="0.25">
      <c r="A1569" s="465"/>
      <c r="B1569" s="95">
        <v>810121</v>
      </c>
      <c r="C1569" s="39" t="s">
        <v>59</v>
      </c>
      <c r="D1569" s="35">
        <v>34</v>
      </c>
      <c r="E1569" s="66">
        <v>0</v>
      </c>
      <c r="F1569" s="13">
        <v>0</v>
      </c>
      <c r="G1569" s="13">
        <v>0</v>
      </c>
      <c r="H1569" s="68">
        <v>0</v>
      </c>
      <c r="I1569" s="66">
        <v>0</v>
      </c>
      <c r="J1569" s="13">
        <v>0</v>
      </c>
      <c r="K1569" s="13">
        <v>0</v>
      </c>
      <c r="L1569" s="68">
        <v>0</v>
      </c>
      <c r="M1569" s="66">
        <v>0</v>
      </c>
      <c r="N1569" s="13">
        <v>0</v>
      </c>
      <c r="O1569" s="13">
        <v>0</v>
      </c>
      <c r="P1569" s="68">
        <v>0</v>
      </c>
      <c r="Q1569" s="66">
        <v>0</v>
      </c>
      <c r="R1569" s="13">
        <v>0</v>
      </c>
      <c r="S1569" s="13">
        <v>0</v>
      </c>
      <c r="T1569" s="68">
        <v>0</v>
      </c>
      <c r="U1569" s="69">
        <v>0</v>
      </c>
      <c r="V1569" s="13">
        <v>0</v>
      </c>
      <c r="W1569" s="67">
        <v>0</v>
      </c>
      <c r="X1569" s="68">
        <v>0</v>
      </c>
      <c r="Y1569" s="65"/>
    </row>
    <row r="1570" spans="1:25" ht="13.5" hidden="1" outlineLevel="3" thickBot="1" x14ac:dyDescent="0.25">
      <c r="A1570" s="465"/>
      <c r="B1570" s="95">
        <v>810121</v>
      </c>
      <c r="C1570" s="39" t="s">
        <v>51</v>
      </c>
      <c r="D1570" s="35">
        <v>35</v>
      </c>
      <c r="E1570" s="66">
        <v>0</v>
      </c>
      <c r="F1570" s="13">
        <v>0</v>
      </c>
      <c r="G1570" s="13">
        <v>0</v>
      </c>
      <c r="H1570" s="68">
        <v>0</v>
      </c>
      <c r="I1570" s="66">
        <v>0</v>
      </c>
      <c r="J1570" s="13">
        <v>0</v>
      </c>
      <c r="K1570" s="13">
        <v>0</v>
      </c>
      <c r="L1570" s="68">
        <v>0</v>
      </c>
      <c r="M1570" s="66">
        <v>0</v>
      </c>
      <c r="N1570" s="13">
        <v>0</v>
      </c>
      <c r="O1570" s="13">
        <v>0</v>
      </c>
      <c r="P1570" s="68">
        <v>0</v>
      </c>
      <c r="Q1570" s="66">
        <v>0</v>
      </c>
      <c r="R1570" s="13">
        <v>0</v>
      </c>
      <c r="S1570" s="13">
        <v>0</v>
      </c>
      <c r="T1570" s="68">
        <v>0</v>
      </c>
      <c r="U1570" s="69">
        <v>0</v>
      </c>
      <c r="V1570" s="13">
        <v>0</v>
      </c>
      <c r="W1570" s="67">
        <v>0</v>
      </c>
      <c r="X1570" s="68">
        <v>0</v>
      </c>
      <c r="Y1570" s="65"/>
    </row>
    <row r="1571" spans="1:25" ht="13.5" hidden="1" outlineLevel="3" thickBot="1" x14ac:dyDescent="0.25">
      <c r="A1571" s="465"/>
      <c r="B1571" s="95">
        <v>810121</v>
      </c>
      <c r="C1571" s="39" t="s">
        <v>56</v>
      </c>
      <c r="D1571" s="35">
        <v>36</v>
      </c>
      <c r="E1571" s="66">
        <v>0</v>
      </c>
      <c r="F1571" s="13">
        <v>0</v>
      </c>
      <c r="G1571" s="13">
        <v>0</v>
      </c>
      <c r="H1571" s="68">
        <v>0</v>
      </c>
      <c r="I1571" s="66">
        <v>0</v>
      </c>
      <c r="J1571" s="13">
        <v>0</v>
      </c>
      <c r="K1571" s="13">
        <v>0</v>
      </c>
      <c r="L1571" s="68">
        <v>0</v>
      </c>
      <c r="M1571" s="66">
        <v>0</v>
      </c>
      <c r="N1571" s="13">
        <v>0</v>
      </c>
      <c r="O1571" s="13">
        <v>0</v>
      </c>
      <c r="P1571" s="68">
        <v>0</v>
      </c>
      <c r="Q1571" s="66">
        <v>0</v>
      </c>
      <c r="R1571" s="13">
        <v>0</v>
      </c>
      <c r="S1571" s="13">
        <v>0</v>
      </c>
      <c r="T1571" s="68">
        <v>0</v>
      </c>
      <c r="U1571" s="69">
        <v>0</v>
      </c>
      <c r="V1571" s="13">
        <v>0</v>
      </c>
      <c r="W1571" s="67">
        <v>0</v>
      </c>
      <c r="X1571" s="68">
        <v>0</v>
      </c>
      <c r="Y1571" s="65"/>
    </row>
    <row r="1572" spans="1:25" ht="13.5" hidden="1" outlineLevel="3" thickBot="1" x14ac:dyDescent="0.25">
      <c r="A1572" s="465"/>
      <c r="B1572" s="95">
        <v>810121</v>
      </c>
      <c r="C1572" s="39" t="s">
        <v>56</v>
      </c>
      <c r="D1572" s="35">
        <v>37</v>
      </c>
      <c r="E1572" s="66">
        <v>0</v>
      </c>
      <c r="F1572" s="13">
        <v>0</v>
      </c>
      <c r="G1572" s="13">
        <v>0</v>
      </c>
      <c r="H1572" s="68">
        <v>0</v>
      </c>
      <c r="I1572" s="66">
        <v>0</v>
      </c>
      <c r="J1572" s="13">
        <v>0</v>
      </c>
      <c r="K1572" s="13">
        <v>0</v>
      </c>
      <c r="L1572" s="68">
        <v>0</v>
      </c>
      <c r="M1572" s="66">
        <v>0</v>
      </c>
      <c r="N1572" s="13">
        <v>0</v>
      </c>
      <c r="O1572" s="13">
        <v>0</v>
      </c>
      <c r="P1572" s="68">
        <v>0</v>
      </c>
      <c r="Q1572" s="66">
        <v>0</v>
      </c>
      <c r="R1572" s="13">
        <v>0</v>
      </c>
      <c r="S1572" s="13">
        <v>0</v>
      </c>
      <c r="T1572" s="68">
        <v>0</v>
      </c>
      <c r="U1572" s="69">
        <v>0</v>
      </c>
      <c r="V1572" s="13">
        <v>0</v>
      </c>
      <c r="W1572" s="67">
        <v>0</v>
      </c>
      <c r="X1572" s="68">
        <v>0</v>
      </c>
      <c r="Y1572" s="65"/>
    </row>
    <row r="1573" spans="1:25" ht="13.5" hidden="1" outlineLevel="3" thickBot="1" x14ac:dyDescent="0.25">
      <c r="A1573" s="465"/>
      <c r="B1573" s="95">
        <v>810121</v>
      </c>
      <c r="C1573" s="39" t="s">
        <v>56</v>
      </c>
      <c r="D1573" s="35">
        <v>38</v>
      </c>
      <c r="E1573" s="66">
        <v>0</v>
      </c>
      <c r="F1573" s="13">
        <v>0</v>
      </c>
      <c r="G1573" s="13">
        <v>0</v>
      </c>
      <c r="H1573" s="68">
        <v>0</v>
      </c>
      <c r="I1573" s="66">
        <v>0</v>
      </c>
      <c r="J1573" s="13">
        <v>0</v>
      </c>
      <c r="K1573" s="13">
        <v>0</v>
      </c>
      <c r="L1573" s="68">
        <v>0</v>
      </c>
      <c r="M1573" s="66">
        <v>0</v>
      </c>
      <c r="N1573" s="13">
        <v>0</v>
      </c>
      <c r="O1573" s="13">
        <v>0</v>
      </c>
      <c r="P1573" s="68">
        <v>0</v>
      </c>
      <c r="Q1573" s="66">
        <v>0</v>
      </c>
      <c r="R1573" s="13">
        <v>0</v>
      </c>
      <c r="S1573" s="13">
        <v>0</v>
      </c>
      <c r="T1573" s="68">
        <v>0</v>
      </c>
      <c r="U1573" s="69">
        <v>0</v>
      </c>
      <c r="V1573" s="13">
        <v>0</v>
      </c>
      <c r="W1573" s="67">
        <v>0</v>
      </c>
      <c r="X1573" s="68">
        <v>0</v>
      </c>
      <c r="Y1573" s="65"/>
    </row>
    <row r="1574" spans="1:25" ht="13.5" hidden="1" outlineLevel="3" thickBot="1" x14ac:dyDescent="0.25">
      <c r="A1574" s="465"/>
      <c r="B1574" s="95">
        <v>810121</v>
      </c>
      <c r="C1574" s="39" t="s">
        <v>56</v>
      </c>
      <c r="D1574" s="35">
        <v>39</v>
      </c>
      <c r="E1574" s="66">
        <v>0</v>
      </c>
      <c r="F1574" s="13">
        <v>0</v>
      </c>
      <c r="G1574" s="13">
        <v>0</v>
      </c>
      <c r="H1574" s="68">
        <v>0</v>
      </c>
      <c r="I1574" s="66">
        <v>0</v>
      </c>
      <c r="J1574" s="13">
        <v>0</v>
      </c>
      <c r="K1574" s="13">
        <v>0</v>
      </c>
      <c r="L1574" s="68">
        <v>0</v>
      </c>
      <c r="M1574" s="66">
        <v>0</v>
      </c>
      <c r="N1574" s="13">
        <v>0</v>
      </c>
      <c r="O1574" s="13">
        <v>0</v>
      </c>
      <c r="P1574" s="68">
        <v>0</v>
      </c>
      <c r="Q1574" s="66">
        <v>0</v>
      </c>
      <c r="R1574" s="13">
        <v>0</v>
      </c>
      <c r="S1574" s="13">
        <v>0</v>
      </c>
      <c r="T1574" s="68">
        <v>0</v>
      </c>
      <c r="U1574" s="69">
        <v>0</v>
      </c>
      <c r="V1574" s="13">
        <v>0</v>
      </c>
      <c r="W1574" s="67">
        <v>0</v>
      </c>
      <c r="X1574" s="68">
        <v>0</v>
      </c>
      <c r="Y1574" s="65"/>
    </row>
    <row r="1575" spans="1:25" ht="13.5" hidden="1" outlineLevel="3" thickBot="1" x14ac:dyDescent="0.25">
      <c r="A1575" s="465"/>
      <c r="B1575" s="95">
        <v>810121</v>
      </c>
      <c r="C1575" s="39" t="s">
        <v>56</v>
      </c>
      <c r="D1575" s="35">
        <v>40</v>
      </c>
      <c r="E1575" s="66">
        <v>0</v>
      </c>
      <c r="F1575" s="13">
        <v>0</v>
      </c>
      <c r="G1575" s="13">
        <v>0</v>
      </c>
      <c r="H1575" s="68">
        <v>0</v>
      </c>
      <c r="I1575" s="66">
        <v>0</v>
      </c>
      <c r="J1575" s="13">
        <v>0</v>
      </c>
      <c r="K1575" s="13">
        <v>0</v>
      </c>
      <c r="L1575" s="68">
        <v>0</v>
      </c>
      <c r="M1575" s="66">
        <v>0</v>
      </c>
      <c r="N1575" s="13">
        <v>0</v>
      </c>
      <c r="O1575" s="13">
        <v>0</v>
      </c>
      <c r="P1575" s="68">
        <v>0</v>
      </c>
      <c r="Q1575" s="66">
        <v>0</v>
      </c>
      <c r="R1575" s="13">
        <v>0</v>
      </c>
      <c r="S1575" s="13">
        <v>0</v>
      </c>
      <c r="T1575" s="68">
        <v>0</v>
      </c>
      <c r="U1575" s="69">
        <v>0</v>
      </c>
      <c r="V1575" s="13">
        <v>0</v>
      </c>
      <c r="W1575" s="67">
        <v>0</v>
      </c>
      <c r="X1575" s="68">
        <v>0</v>
      </c>
      <c r="Y1575" s="65"/>
    </row>
    <row r="1576" spans="1:25" ht="13.5" hidden="1" outlineLevel="3" thickBot="1" x14ac:dyDescent="0.25">
      <c r="A1576" s="465"/>
      <c r="B1576" s="95">
        <v>810121</v>
      </c>
      <c r="C1576" s="39" t="s">
        <v>56</v>
      </c>
      <c r="D1576" s="35">
        <v>41</v>
      </c>
      <c r="E1576" s="66">
        <v>0</v>
      </c>
      <c r="F1576" s="13">
        <v>0</v>
      </c>
      <c r="G1576" s="13">
        <v>0</v>
      </c>
      <c r="H1576" s="68">
        <v>0</v>
      </c>
      <c r="I1576" s="66">
        <v>0</v>
      </c>
      <c r="J1576" s="13">
        <v>0</v>
      </c>
      <c r="K1576" s="13">
        <v>0</v>
      </c>
      <c r="L1576" s="68">
        <v>0</v>
      </c>
      <c r="M1576" s="66">
        <v>0</v>
      </c>
      <c r="N1576" s="13">
        <v>0</v>
      </c>
      <c r="O1576" s="13">
        <v>0</v>
      </c>
      <c r="P1576" s="68">
        <v>0</v>
      </c>
      <c r="Q1576" s="66">
        <v>0</v>
      </c>
      <c r="R1576" s="13">
        <v>0</v>
      </c>
      <c r="S1576" s="13">
        <v>0</v>
      </c>
      <c r="T1576" s="68">
        <v>0</v>
      </c>
      <c r="U1576" s="69">
        <v>0</v>
      </c>
      <c r="V1576" s="13">
        <v>0</v>
      </c>
      <c r="W1576" s="67">
        <v>0</v>
      </c>
      <c r="X1576" s="68">
        <v>0</v>
      </c>
      <c r="Y1576" s="65"/>
    </row>
    <row r="1577" spans="1:25" ht="13.5" hidden="1" outlineLevel="3" thickBot="1" x14ac:dyDescent="0.25">
      <c r="A1577" s="465"/>
      <c r="B1577" s="95">
        <v>810121</v>
      </c>
      <c r="C1577" s="39" t="s">
        <v>56</v>
      </c>
      <c r="D1577" s="35">
        <v>42</v>
      </c>
      <c r="E1577" s="66">
        <v>0</v>
      </c>
      <c r="F1577" s="13">
        <v>0</v>
      </c>
      <c r="G1577" s="13">
        <v>0</v>
      </c>
      <c r="H1577" s="68">
        <v>0</v>
      </c>
      <c r="I1577" s="66">
        <v>0</v>
      </c>
      <c r="J1577" s="13">
        <v>0</v>
      </c>
      <c r="K1577" s="13">
        <v>0</v>
      </c>
      <c r="L1577" s="68">
        <v>0</v>
      </c>
      <c r="M1577" s="66">
        <v>0</v>
      </c>
      <c r="N1577" s="13">
        <v>0</v>
      </c>
      <c r="O1577" s="13">
        <v>0</v>
      </c>
      <c r="P1577" s="68">
        <v>0</v>
      </c>
      <c r="Q1577" s="66">
        <v>0</v>
      </c>
      <c r="R1577" s="13">
        <v>0</v>
      </c>
      <c r="S1577" s="13">
        <v>0</v>
      </c>
      <c r="T1577" s="68">
        <v>0</v>
      </c>
      <c r="U1577" s="69">
        <v>0</v>
      </c>
      <c r="V1577" s="13">
        <v>0</v>
      </c>
      <c r="W1577" s="67">
        <v>0</v>
      </c>
      <c r="X1577" s="68">
        <v>0</v>
      </c>
      <c r="Y1577" s="65"/>
    </row>
    <row r="1578" spans="1:25" ht="13.5" hidden="1" outlineLevel="3" thickBot="1" x14ac:dyDescent="0.25">
      <c r="A1578" s="465"/>
      <c r="B1578" s="95">
        <v>810121</v>
      </c>
      <c r="C1578" s="39" t="s">
        <v>56</v>
      </c>
      <c r="D1578" s="35">
        <v>43</v>
      </c>
      <c r="E1578" s="66">
        <v>0</v>
      </c>
      <c r="F1578" s="13">
        <v>0</v>
      </c>
      <c r="G1578" s="13">
        <v>0</v>
      </c>
      <c r="H1578" s="68">
        <v>0</v>
      </c>
      <c r="I1578" s="66">
        <v>0</v>
      </c>
      <c r="J1578" s="13">
        <v>0</v>
      </c>
      <c r="K1578" s="13">
        <v>0</v>
      </c>
      <c r="L1578" s="68">
        <v>0</v>
      </c>
      <c r="M1578" s="66">
        <v>0</v>
      </c>
      <c r="N1578" s="13">
        <v>0</v>
      </c>
      <c r="O1578" s="13">
        <v>0</v>
      </c>
      <c r="P1578" s="68">
        <v>0</v>
      </c>
      <c r="Q1578" s="66">
        <v>0</v>
      </c>
      <c r="R1578" s="13">
        <v>0</v>
      </c>
      <c r="S1578" s="13">
        <v>0</v>
      </c>
      <c r="T1578" s="68">
        <v>0</v>
      </c>
      <c r="U1578" s="69">
        <v>0</v>
      </c>
      <c r="V1578" s="13">
        <v>0</v>
      </c>
      <c r="W1578" s="67">
        <v>0</v>
      </c>
      <c r="X1578" s="68">
        <v>0</v>
      </c>
      <c r="Y1578" s="65"/>
    </row>
    <row r="1579" spans="1:25" ht="13.5" hidden="1" outlineLevel="3" thickBot="1" x14ac:dyDescent="0.25">
      <c r="A1579" s="465"/>
      <c r="B1579" s="95">
        <v>810121</v>
      </c>
      <c r="C1579" s="39" t="s">
        <v>56</v>
      </c>
      <c r="D1579" s="35">
        <v>44</v>
      </c>
      <c r="E1579" s="66">
        <v>0</v>
      </c>
      <c r="F1579" s="13">
        <v>0</v>
      </c>
      <c r="G1579" s="13">
        <v>0</v>
      </c>
      <c r="H1579" s="68">
        <v>0</v>
      </c>
      <c r="I1579" s="66">
        <v>0</v>
      </c>
      <c r="J1579" s="13">
        <v>0</v>
      </c>
      <c r="K1579" s="13">
        <v>0</v>
      </c>
      <c r="L1579" s="68">
        <v>0</v>
      </c>
      <c r="M1579" s="66">
        <v>0</v>
      </c>
      <c r="N1579" s="13">
        <v>0</v>
      </c>
      <c r="O1579" s="13">
        <v>0</v>
      </c>
      <c r="P1579" s="68">
        <v>0</v>
      </c>
      <c r="Q1579" s="66">
        <v>0</v>
      </c>
      <c r="R1579" s="13">
        <v>0</v>
      </c>
      <c r="S1579" s="13">
        <v>0</v>
      </c>
      <c r="T1579" s="68">
        <v>0</v>
      </c>
      <c r="U1579" s="69">
        <v>0</v>
      </c>
      <c r="V1579" s="13">
        <v>0</v>
      </c>
      <c r="W1579" s="67">
        <v>0</v>
      </c>
      <c r="X1579" s="68">
        <v>0</v>
      </c>
      <c r="Y1579" s="65"/>
    </row>
    <row r="1580" spans="1:25" ht="13.5" hidden="1" outlineLevel="3" thickBot="1" x14ac:dyDescent="0.25">
      <c r="A1580" s="465"/>
      <c r="B1580" s="95">
        <v>810121</v>
      </c>
      <c r="C1580" s="39" t="s">
        <v>56</v>
      </c>
      <c r="D1580" s="35">
        <v>45</v>
      </c>
      <c r="E1580" s="66">
        <v>0</v>
      </c>
      <c r="F1580" s="13">
        <v>0</v>
      </c>
      <c r="G1580" s="13">
        <v>0</v>
      </c>
      <c r="H1580" s="68">
        <v>0</v>
      </c>
      <c r="I1580" s="66">
        <v>0</v>
      </c>
      <c r="J1580" s="13">
        <v>0</v>
      </c>
      <c r="K1580" s="13">
        <v>0</v>
      </c>
      <c r="L1580" s="68">
        <v>0</v>
      </c>
      <c r="M1580" s="66">
        <v>0</v>
      </c>
      <c r="N1580" s="13">
        <v>0</v>
      </c>
      <c r="O1580" s="13">
        <v>0</v>
      </c>
      <c r="P1580" s="68">
        <v>0</v>
      </c>
      <c r="Q1580" s="66">
        <v>0</v>
      </c>
      <c r="R1580" s="13">
        <v>0</v>
      </c>
      <c r="S1580" s="13">
        <v>0</v>
      </c>
      <c r="T1580" s="68">
        <v>0</v>
      </c>
      <c r="U1580" s="69">
        <v>0</v>
      </c>
      <c r="V1580" s="13">
        <v>0</v>
      </c>
      <c r="W1580" s="67">
        <v>0</v>
      </c>
      <c r="X1580" s="68">
        <v>0</v>
      </c>
      <c r="Y1580" s="65"/>
    </row>
    <row r="1581" spans="1:25" ht="13.5" hidden="1" outlineLevel="3" thickBot="1" x14ac:dyDescent="0.25">
      <c r="A1581" s="465"/>
      <c r="B1581" s="95">
        <v>810121</v>
      </c>
      <c r="C1581" s="39" t="s">
        <v>56</v>
      </c>
      <c r="D1581" s="35">
        <v>46</v>
      </c>
      <c r="E1581" s="66">
        <v>0</v>
      </c>
      <c r="F1581" s="13">
        <v>0</v>
      </c>
      <c r="G1581" s="13">
        <v>0</v>
      </c>
      <c r="H1581" s="68">
        <v>0</v>
      </c>
      <c r="I1581" s="66">
        <v>0</v>
      </c>
      <c r="J1581" s="13">
        <v>0</v>
      </c>
      <c r="K1581" s="13">
        <v>0</v>
      </c>
      <c r="L1581" s="68">
        <v>0</v>
      </c>
      <c r="M1581" s="66">
        <v>0</v>
      </c>
      <c r="N1581" s="13">
        <v>0</v>
      </c>
      <c r="O1581" s="13">
        <v>0</v>
      </c>
      <c r="P1581" s="68">
        <v>0</v>
      </c>
      <c r="Q1581" s="66">
        <v>0</v>
      </c>
      <c r="R1581" s="13">
        <v>0</v>
      </c>
      <c r="S1581" s="13">
        <v>0</v>
      </c>
      <c r="T1581" s="68">
        <v>0</v>
      </c>
      <c r="U1581" s="69">
        <v>0</v>
      </c>
      <c r="V1581" s="13">
        <v>0</v>
      </c>
      <c r="W1581" s="67">
        <v>0</v>
      </c>
      <c r="X1581" s="68">
        <v>0</v>
      </c>
      <c r="Y1581" s="65"/>
    </row>
    <row r="1582" spans="1:25" ht="13.5" hidden="1" outlineLevel="3" thickBot="1" x14ac:dyDescent="0.25">
      <c r="A1582" s="465"/>
      <c r="B1582" s="95">
        <v>810121</v>
      </c>
      <c r="C1582" s="39" t="s">
        <v>175</v>
      </c>
      <c r="D1582" s="35">
        <v>47</v>
      </c>
      <c r="E1582" s="66">
        <v>0</v>
      </c>
      <c r="F1582" s="13">
        <v>0</v>
      </c>
      <c r="G1582" s="13">
        <v>0</v>
      </c>
      <c r="H1582" s="68">
        <v>0</v>
      </c>
      <c r="I1582" s="66">
        <v>0</v>
      </c>
      <c r="J1582" s="13">
        <v>0</v>
      </c>
      <c r="K1582" s="13">
        <v>0</v>
      </c>
      <c r="L1582" s="68">
        <v>0</v>
      </c>
      <c r="M1582" s="66">
        <v>0</v>
      </c>
      <c r="N1582" s="13">
        <v>0</v>
      </c>
      <c r="O1582" s="13">
        <v>0</v>
      </c>
      <c r="P1582" s="68">
        <v>0</v>
      </c>
      <c r="Q1582" s="66">
        <v>0</v>
      </c>
      <c r="R1582" s="13">
        <v>0</v>
      </c>
      <c r="S1582" s="13">
        <v>0</v>
      </c>
      <c r="T1582" s="68">
        <v>0</v>
      </c>
      <c r="U1582" s="69">
        <v>0</v>
      </c>
      <c r="V1582" s="13">
        <v>0</v>
      </c>
      <c r="W1582" s="67">
        <v>0</v>
      </c>
      <c r="X1582" s="68">
        <v>0</v>
      </c>
      <c r="Y1582" s="65"/>
    </row>
    <row r="1583" spans="1:25" ht="13.5" hidden="1" outlineLevel="3" thickBot="1" x14ac:dyDescent="0.25">
      <c r="A1583" s="465"/>
      <c r="B1583" s="95">
        <v>810121</v>
      </c>
      <c r="C1583" s="39" t="s">
        <v>175</v>
      </c>
      <c r="D1583" s="35">
        <v>48</v>
      </c>
      <c r="E1583" s="66">
        <v>0</v>
      </c>
      <c r="F1583" s="13">
        <v>0</v>
      </c>
      <c r="G1583" s="13">
        <v>0</v>
      </c>
      <c r="H1583" s="68">
        <v>0</v>
      </c>
      <c r="I1583" s="66">
        <v>0</v>
      </c>
      <c r="J1583" s="13">
        <v>0</v>
      </c>
      <c r="K1583" s="13">
        <v>0</v>
      </c>
      <c r="L1583" s="68">
        <v>0</v>
      </c>
      <c r="M1583" s="66">
        <v>0</v>
      </c>
      <c r="N1583" s="13">
        <v>0</v>
      </c>
      <c r="O1583" s="13">
        <v>0</v>
      </c>
      <c r="P1583" s="68">
        <v>0</v>
      </c>
      <c r="Q1583" s="66">
        <v>0</v>
      </c>
      <c r="R1583" s="13">
        <v>0</v>
      </c>
      <c r="S1583" s="13">
        <v>0</v>
      </c>
      <c r="T1583" s="68">
        <v>0</v>
      </c>
      <c r="U1583" s="69">
        <v>0</v>
      </c>
      <c r="V1583" s="13">
        <v>0</v>
      </c>
      <c r="W1583" s="67">
        <v>0</v>
      </c>
      <c r="X1583" s="68">
        <v>0</v>
      </c>
      <c r="Y1583" s="65"/>
    </row>
    <row r="1584" spans="1:25" ht="13.5" hidden="1" outlineLevel="3" thickBot="1" x14ac:dyDescent="0.25">
      <c r="A1584" s="465"/>
      <c r="B1584" s="95">
        <v>810121</v>
      </c>
      <c r="C1584" s="39" t="s">
        <v>54</v>
      </c>
      <c r="D1584" s="35">
        <v>49</v>
      </c>
      <c r="E1584" s="66">
        <v>0</v>
      </c>
      <c r="F1584" s="13">
        <v>0</v>
      </c>
      <c r="G1584" s="13">
        <v>0</v>
      </c>
      <c r="H1584" s="68">
        <v>0</v>
      </c>
      <c r="I1584" s="66">
        <v>0</v>
      </c>
      <c r="J1584" s="13">
        <v>0</v>
      </c>
      <c r="K1584" s="13">
        <v>0</v>
      </c>
      <c r="L1584" s="68">
        <v>0</v>
      </c>
      <c r="M1584" s="66">
        <v>0</v>
      </c>
      <c r="N1584" s="13">
        <v>0</v>
      </c>
      <c r="O1584" s="13">
        <v>0</v>
      </c>
      <c r="P1584" s="68">
        <v>0</v>
      </c>
      <c r="Q1584" s="66">
        <v>0</v>
      </c>
      <c r="R1584" s="13">
        <v>0</v>
      </c>
      <c r="S1584" s="13">
        <v>0</v>
      </c>
      <c r="T1584" s="68">
        <v>0</v>
      </c>
      <c r="U1584" s="69">
        <v>0</v>
      </c>
      <c r="V1584" s="13">
        <v>0</v>
      </c>
      <c r="W1584" s="67">
        <v>0</v>
      </c>
      <c r="X1584" s="68">
        <v>0</v>
      </c>
      <c r="Y1584" s="65"/>
    </row>
    <row r="1585" spans="1:25" ht="13.5" hidden="1" outlineLevel="3" thickBot="1" x14ac:dyDescent="0.25">
      <c r="A1585" s="465"/>
      <c r="B1585" s="95">
        <v>810121</v>
      </c>
      <c r="C1585" s="39" t="s">
        <v>54</v>
      </c>
      <c r="D1585" s="35">
        <v>50</v>
      </c>
      <c r="E1585" s="66">
        <v>0</v>
      </c>
      <c r="F1585" s="13">
        <v>0</v>
      </c>
      <c r="G1585" s="13">
        <v>0</v>
      </c>
      <c r="H1585" s="68">
        <v>0</v>
      </c>
      <c r="I1585" s="66">
        <v>0</v>
      </c>
      <c r="J1585" s="13">
        <v>0</v>
      </c>
      <c r="K1585" s="13">
        <v>0</v>
      </c>
      <c r="L1585" s="68">
        <v>0</v>
      </c>
      <c r="M1585" s="66">
        <v>0</v>
      </c>
      <c r="N1585" s="13">
        <v>0</v>
      </c>
      <c r="O1585" s="13">
        <v>0</v>
      </c>
      <c r="P1585" s="68">
        <v>0</v>
      </c>
      <c r="Q1585" s="66">
        <v>0</v>
      </c>
      <c r="R1585" s="13">
        <v>0</v>
      </c>
      <c r="S1585" s="13">
        <v>0</v>
      </c>
      <c r="T1585" s="68">
        <v>0</v>
      </c>
      <c r="U1585" s="69">
        <v>0</v>
      </c>
      <c r="V1585" s="13">
        <v>0</v>
      </c>
      <c r="W1585" s="67">
        <v>0</v>
      </c>
      <c r="X1585" s="68">
        <v>0</v>
      </c>
      <c r="Y1585" s="65"/>
    </row>
    <row r="1586" spans="1:25" ht="13.5" hidden="1" outlineLevel="3" thickBot="1" x14ac:dyDescent="0.25">
      <c r="A1586" s="465"/>
      <c r="B1586" s="95">
        <v>810121</v>
      </c>
      <c r="C1586" s="39" t="s">
        <v>54</v>
      </c>
      <c r="D1586" s="35">
        <v>51</v>
      </c>
      <c r="E1586" s="66">
        <v>0</v>
      </c>
      <c r="F1586" s="13">
        <v>0</v>
      </c>
      <c r="G1586" s="13">
        <v>0</v>
      </c>
      <c r="H1586" s="68">
        <v>0</v>
      </c>
      <c r="I1586" s="66">
        <v>0</v>
      </c>
      <c r="J1586" s="13">
        <v>0</v>
      </c>
      <c r="K1586" s="13">
        <v>0</v>
      </c>
      <c r="L1586" s="68">
        <v>0</v>
      </c>
      <c r="M1586" s="66">
        <v>0</v>
      </c>
      <c r="N1586" s="13">
        <v>0</v>
      </c>
      <c r="O1586" s="13">
        <v>0</v>
      </c>
      <c r="P1586" s="68">
        <v>0</v>
      </c>
      <c r="Q1586" s="66">
        <v>0</v>
      </c>
      <c r="R1586" s="13">
        <v>0</v>
      </c>
      <c r="S1586" s="13">
        <v>0</v>
      </c>
      <c r="T1586" s="68">
        <v>0</v>
      </c>
      <c r="U1586" s="69">
        <v>0</v>
      </c>
      <c r="V1586" s="13">
        <v>0</v>
      </c>
      <c r="W1586" s="67">
        <v>0</v>
      </c>
      <c r="X1586" s="68">
        <v>0</v>
      </c>
      <c r="Y1586" s="65"/>
    </row>
    <row r="1587" spans="1:25" ht="13.5" hidden="1" outlineLevel="3" thickBot="1" x14ac:dyDescent="0.25">
      <c r="A1587" s="465"/>
      <c r="B1587" s="95">
        <v>810121</v>
      </c>
      <c r="C1587" s="39" t="s">
        <v>54</v>
      </c>
      <c r="D1587" s="35">
        <v>52</v>
      </c>
      <c r="E1587" s="66">
        <v>0</v>
      </c>
      <c r="F1587" s="13">
        <v>0</v>
      </c>
      <c r="G1587" s="13">
        <v>0</v>
      </c>
      <c r="H1587" s="68">
        <v>0</v>
      </c>
      <c r="I1587" s="66">
        <v>0</v>
      </c>
      <c r="J1587" s="13">
        <v>0</v>
      </c>
      <c r="K1587" s="13">
        <v>0</v>
      </c>
      <c r="L1587" s="68">
        <v>0</v>
      </c>
      <c r="M1587" s="66">
        <v>0</v>
      </c>
      <c r="N1587" s="13">
        <v>0</v>
      </c>
      <c r="O1587" s="13">
        <v>0</v>
      </c>
      <c r="P1587" s="68">
        <v>0</v>
      </c>
      <c r="Q1587" s="66">
        <v>0</v>
      </c>
      <c r="R1587" s="13">
        <v>0</v>
      </c>
      <c r="S1587" s="13">
        <v>0</v>
      </c>
      <c r="T1587" s="68">
        <v>0</v>
      </c>
      <c r="U1587" s="69">
        <v>0</v>
      </c>
      <c r="V1587" s="13">
        <v>0</v>
      </c>
      <c r="W1587" s="67">
        <v>0</v>
      </c>
      <c r="X1587" s="68">
        <v>0</v>
      </c>
      <c r="Y1587" s="65"/>
    </row>
    <row r="1588" spans="1:25" ht="13.5" hidden="1" outlineLevel="3" thickBot="1" x14ac:dyDescent="0.25">
      <c r="A1588" s="465"/>
      <c r="B1588" s="95">
        <v>810121</v>
      </c>
      <c r="C1588" s="39" t="s">
        <v>54</v>
      </c>
      <c r="D1588" s="35">
        <v>53</v>
      </c>
      <c r="E1588" s="66">
        <v>0</v>
      </c>
      <c r="F1588" s="13">
        <v>0</v>
      </c>
      <c r="G1588" s="13">
        <v>0</v>
      </c>
      <c r="H1588" s="68">
        <v>0</v>
      </c>
      <c r="I1588" s="66">
        <v>0</v>
      </c>
      <c r="J1588" s="13">
        <v>0</v>
      </c>
      <c r="K1588" s="13">
        <v>0</v>
      </c>
      <c r="L1588" s="68">
        <v>0</v>
      </c>
      <c r="M1588" s="66">
        <v>0</v>
      </c>
      <c r="N1588" s="13">
        <v>0</v>
      </c>
      <c r="O1588" s="13">
        <v>0</v>
      </c>
      <c r="P1588" s="68">
        <v>0</v>
      </c>
      <c r="Q1588" s="66">
        <v>0</v>
      </c>
      <c r="R1588" s="13">
        <v>0</v>
      </c>
      <c r="S1588" s="13">
        <v>0</v>
      </c>
      <c r="T1588" s="68">
        <v>0</v>
      </c>
      <c r="U1588" s="69">
        <v>0</v>
      </c>
      <c r="V1588" s="13">
        <v>0</v>
      </c>
      <c r="W1588" s="67">
        <v>0</v>
      </c>
      <c r="X1588" s="68">
        <v>0</v>
      </c>
      <c r="Y1588" s="65"/>
    </row>
    <row r="1589" spans="1:25" ht="13.5" hidden="1" outlineLevel="3" thickBot="1" x14ac:dyDescent="0.25">
      <c r="A1589" s="465"/>
      <c r="B1589" s="95">
        <v>810121</v>
      </c>
      <c r="C1589" s="39" t="s">
        <v>57</v>
      </c>
      <c r="D1589" s="35">
        <v>54</v>
      </c>
      <c r="E1589" s="66">
        <v>0</v>
      </c>
      <c r="F1589" s="13">
        <v>0</v>
      </c>
      <c r="G1589" s="13">
        <v>0</v>
      </c>
      <c r="H1589" s="68">
        <v>0</v>
      </c>
      <c r="I1589" s="66">
        <v>0</v>
      </c>
      <c r="J1589" s="13">
        <v>0</v>
      </c>
      <c r="K1589" s="13">
        <v>0</v>
      </c>
      <c r="L1589" s="68">
        <v>0</v>
      </c>
      <c r="M1589" s="66">
        <v>0</v>
      </c>
      <c r="N1589" s="13">
        <v>0</v>
      </c>
      <c r="O1589" s="13">
        <v>0</v>
      </c>
      <c r="P1589" s="68">
        <v>0</v>
      </c>
      <c r="Q1589" s="66">
        <v>0</v>
      </c>
      <c r="R1589" s="13">
        <v>0</v>
      </c>
      <c r="S1589" s="13">
        <v>0</v>
      </c>
      <c r="T1589" s="68">
        <v>0</v>
      </c>
      <c r="U1589" s="69">
        <v>0</v>
      </c>
      <c r="V1589" s="13">
        <v>0</v>
      </c>
      <c r="W1589" s="67">
        <v>0</v>
      </c>
      <c r="X1589" s="68">
        <v>0</v>
      </c>
      <c r="Y1589" s="65"/>
    </row>
    <row r="1590" spans="1:25" ht="13.5" hidden="1" outlineLevel="3" thickBot="1" x14ac:dyDescent="0.25">
      <c r="A1590" s="465"/>
      <c r="B1590" s="95">
        <v>810121</v>
      </c>
      <c r="C1590" s="39" t="s">
        <v>57</v>
      </c>
      <c r="D1590" s="35">
        <v>55</v>
      </c>
      <c r="E1590" s="66">
        <v>0</v>
      </c>
      <c r="F1590" s="13">
        <v>0</v>
      </c>
      <c r="G1590" s="13">
        <v>0</v>
      </c>
      <c r="H1590" s="68">
        <v>0</v>
      </c>
      <c r="I1590" s="66">
        <v>0</v>
      </c>
      <c r="J1590" s="13">
        <v>0</v>
      </c>
      <c r="K1590" s="13">
        <v>0</v>
      </c>
      <c r="L1590" s="68">
        <v>0</v>
      </c>
      <c r="M1590" s="66">
        <v>0</v>
      </c>
      <c r="N1590" s="13">
        <v>0</v>
      </c>
      <c r="O1590" s="13">
        <v>0</v>
      </c>
      <c r="P1590" s="68">
        <v>0</v>
      </c>
      <c r="Q1590" s="66">
        <v>0</v>
      </c>
      <c r="R1590" s="13">
        <v>0</v>
      </c>
      <c r="S1590" s="13">
        <v>0</v>
      </c>
      <c r="T1590" s="68">
        <v>0</v>
      </c>
      <c r="U1590" s="69">
        <v>0</v>
      </c>
      <c r="V1590" s="13">
        <v>0</v>
      </c>
      <c r="W1590" s="67">
        <v>0</v>
      </c>
      <c r="X1590" s="68">
        <v>0</v>
      </c>
      <c r="Y1590" s="65"/>
    </row>
    <row r="1591" spans="1:25" ht="13.5" hidden="1" outlineLevel="3" thickBot="1" x14ac:dyDescent="0.25">
      <c r="A1591" s="474"/>
      <c r="B1591" s="95">
        <v>810121</v>
      </c>
      <c r="C1591" s="57" t="s">
        <v>52</v>
      </c>
      <c r="D1591" s="35">
        <v>56</v>
      </c>
      <c r="E1591" s="66">
        <v>0</v>
      </c>
      <c r="F1591" s="13">
        <v>0</v>
      </c>
      <c r="G1591" s="13">
        <v>0</v>
      </c>
      <c r="H1591" s="68">
        <v>0</v>
      </c>
      <c r="I1591" s="66">
        <v>0</v>
      </c>
      <c r="J1591" s="13">
        <v>0</v>
      </c>
      <c r="K1591" s="13">
        <v>0</v>
      </c>
      <c r="L1591" s="68">
        <v>0</v>
      </c>
      <c r="M1591" s="66">
        <v>0</v>
      </c>
      <c r="N1591" s="13">
        <v>0</v>
      </c>
      <c r="O1591" s="13">
        <v>0</v>
      </c>
      <c r="P1591" s="68">
        <v>0</v>
      </c>
      <c r="Q1591" s="66">
        <v>0</v>
      </c>
      <c r="R1591" s="13">
        <v>0</v>
      </c>
      <c r="S1591" s="13">
        <v>0</v>
      </c>
      <c r="T1591" s="68">
        <v>0</v>
      </c>
      <c r="U1591" s="69">
        <v>0</v>
      </c>
      <c r="V1591" s="13">
        <v>0</v>
      </c>
      <c r="W1591" s="67">
        <v>0</v>
      </c>
      <c r="X1591" s="68">
        <v>0</v>
      </c>
      <c r="Y1591" s="65"/>
    </row>
    <row r="1592" spans="1:25" ht="13.5" hidden="1" outlineLevel="3" thickBot="1" x14ac:dyDescent="0.25">
      <c r="A1592" s="474"/>
      <c r="B1592" s="95">
        <v>810121</v>
      </c>
      <c r="C1592" s="57" t="s">
        <v>53</v>
      </c>
      <c r="D1592" s="145">
        <v>57</v>
      </c>
      <c r="E1592" s="66">
        <v>0</v>
      </c>
      <c r="F1592" s="13">
        <v>0</v>
      </c>
      <c r="G1592" s="13">
        <v>0</v>
      </c>
      <c r="H1592" s="68">
        <v>0</v>
      </c>
      <c r="I1592" s="66">
        <v>0</v>
      </c>
      <c r="J1592" s="13">
        <v>0</v>
      </c>
      <c r="K1592" s="13">
        <v>0</v>
      </c>
      <c r="L1592" s="68">
        <v>0</v>
      </c>
      <c r="M1592" s="66">
        <v>0</v>
      </c>
      <c r="N1592" s="13">
        <v>0</v>
      </c>
      <c r="O1592" s="13">
        <v>0</v>
      </c>
      <c r="P1592" s="68">
        <v>0</v>
      </c>
      <c r="Q1592" s="66">
        <v>0</v>
      </c>
      <c r="R1592" s="13">
        <v>0</v>
      </c>
      <c r="S1592" s="13">
        <v>0</v>
      </c>
      <c r="T1592" s="68">
        <v>0</v>
      </c>
      <c r="U1592" s="69">
        <v>0</v>
      </c>
      <c r="V1592" s="13">
        <v>0</v>
      </c>
      <c r="W1592" s="67">
        <v>0</v>
      </c>
      <c r="X1592" s="68">
        <v>0</v>
      </c>
      <c r="Y1592" s="65"/>
    </row>
    <row r="1593" spans="1:25" ht="13.5" hidden="1" outlineLevel="3" thickBot="1" x14ac:dyDescent="0.25">
      <c r="A1593" s="475"/>
      <c r="B1593" s="96">
        <v>810121</v>
      </c>
      <c r="C1593" s="41" t="s">
        <v>53</v>
      </c>
      <c r="D1593" s="42">
        <v>58</v>
      </c>
      <c r="E1593" s="72">
        <v>0</v>
      </c>
      <c r="F1593" s="76">
        <v>0</v>
      </c>
      <c r="G1593" s="76">
        <v>0</v>
      </c>
      <c r="H1593" s="74">
        <v>0</v>
      </c>
      <c r="I1593" s="72">
        <v>0</v>
      </c>
      <c r="J1593" s="76">
        <v>0</v>
      </c>
      <c r="K1593" s="76">
        <v>0</v>
      </c>
      <c r="L1593" s="74">
        <v>0</v>
      </c>
      <c r="M1593" s="72">
        <v>0</v>
      </c>
      <c r="N1593" s="76">
        <v>0</v>
      </c>
      <c r="O1593" s="76">
        <v>0</v>
      </c>
      <c r="P1593" s="74">
        <v>0</v>
      </c>
      <c r="Q1593" s="72">
        <v>0</v>
      </c>
      <c r="R1593" s="76">
        <v>0</v>
      </c>
      <c r="S1593" s="76">
        <v>0</v>
      </c>
      <c r="T1593" s="74">
        <v>0</v>
      </c>
      <c r="U1593" s="75">
        <v>0</v>
      </c>
      <c r="V1593" s="76">
        <v>0</v>
      </c>
      <c r="W1593" s="73">
        <v>0</v>
      </c>
      <c r="X1593" s="74">
        <v>0</v>
      </c>
      <c r="Y1593" s="65"/>
    </row>
    <row r="1594" spans="1:25" s="106" customFormat="1" ht="13.5" hidden="1" outlineLevel="1" collapsed="1" thickBot="1" x14ac:dyDescent="0.25">
      <c r="A1594" s="466">
        <v>810122</v>
      </c>
      <c r="B1594" s="97">
        <v>810122</v>
      </c>
      <c r="C1594" s="100" t="s">
        <v>144</v>
      </c>
      <c r="D1594" s="101" t="s">
        <v>265</v>
      </c>
      <c r="E1594" s="161">
        <v>0</v>
      </c>
      <c r="F1594" s="162">
        <v>0</v>
      </c>
      <c r="G1594" s="162">
        <v>0</v>
      </c>
      <c r="H1594" s="104">
        <v>0</v>
      </c>
      <c r="I1594" s="161">
        <v>0</v>
      </c>
      <c r="J1594" s="162">
        <v>0</v>
      </c>
      <c r="K1594" s="162">
        <v>0</v>
      </c>
      <c r="L1594" s="104">
        <v>0</v>
      </c>
      <c r="M1594" s="161">
        <v>0</v>
      </c>
      <c r="N1594" s="162">
        <v>0</v>
      </c>
      <c r="O1594" s="162">
        <v>0</v>
      </c>
      <c r="P1594" s="104">
        <v>0</v>
      </c>
      <c r="Q1594" s="161">
        <v>0</v>
      </c>
      <c r="R1594" s="162">
        <v>0</v>
      </c>
      <c r="S1594" s="162">
        <v>0</v>
      </c>
      <c r="T1594" s="104">
        <v>0</v>
      </c>
      <c r="U1594" s="161">
        <v>0</v>
      </c>
      <c r="V1594" s="162">
        <v>0</v>
      </c>
      <c r="W1594" s="162">
        <v>0</v>
      </c>
      <c r="X1594" s="104">
        <v>0</v>
      </c>
      <c r="Y1594" s="105"/>
    </row>
    <row r="1595" spans="1:25" ht="13.5" hidden="1" outlineLevel="2" thickBot="1" x14ac:dyDescent="0.25">
      <c r="A1595" s="467"/>
      <c r="B1595" s="95">
        <v>810122</v>
      </c>
      <c r="C1595" s="14" t="s">
        <v>411</v>
      </c>
      <c r="D1595" s="35" t="s">
        <v>198</v>
      </c>
      <c r="E1595" s="66">
        <v>0</v>
      </c>
      <c r="F1595" s="13">
        <v>0</v>
      </c>
      <c r="G1595" s="13">
        <v>0</v>
      </c>
      <c r="H1595" s="68">
        <v>0</v>
      </c>
      <c r="I1595" s="66">
        <v>0</v>
      </c>
      <c r="J1595" s="13">
        <v>0</v>
      </c>
      <c r="K1595" s="13">
        <v>0</v>
      </c>
      <c r="L1595" s="68">
        <v>0</v>
      </c>
      <c r="M1595" s="66">
        <v>0</v>
      </c>
      <c r="N1595" s="13">
        <v>0</v>
      </c>
      <c r="O1595" s="13">
        <v>0</v>
      </c>
      <c r="P1595" s="68">
        <v>0</v>
      </c>
      <c r="Q1595" s="66">
        <v>0</v>
      </c>
      <c r="R1595" s="13">
        <v>0</v>
      </c>
      <c r="S1595" s="13">
        <v>0</v>
      </c>
      <c r="T1595" s="68">
        <v>0</v>
      </c>
      <c r="U1595" s="69">
        <v>0</v>
      </c>
      <c r="V1595" s="13">
        <v>0</v>
      </c>
      <c r="W1595" s="67">
        <v>0</v>
      </c>
      <c r="X1595" s="68">
        <v>0</v>
      </c>
      <c r="Y1595" s="65"/>
    </row>
    <row r="1596" spans="1:25" ht="13.5" hidden="1" outlineLevel="2" thickBot="1" x14ac:dyDescent="0.25">
      <c r="A1596" s="467"/>
      <c r="B1596" s="95">
        <v>810122</v>
      </c>
      <c r="C1596" s="14" t="s">
        <v>196</v>
      </c>
      <c r="D1596" s="35" t="s">
        <v>199</v>
      </c>
      <c r="E1596" s="66">
        <v>0</v>
      </c>
      <c r="F1596" s="13">
        <v>0</v>
      </c>
      <c r="G1596" s="13">
        <v>0</v>
      </c>
      <c r="H1596" s="68">
        <v>0</v>
      </c>
      <c r="I1596" s="66">
        <v>0</v>
      </c>
      <c r="J1596" s="13">
        <v>0</v>
      </c>
      <c r="K1596" s="13">
        <v>0</v>
      </c>
      <c r="L1596" s="68">
        <v>0</v>
      </c>
      <c r="M1596" s="66">
        <v>0</v>
      </c>
      <c r="N1596" s="13">
        <v>0</v>
      </c>
      <c r="O1596" s="13">
        <v>0</v>
      </c>
      <c r="P1596" s="68">
        <v>0</v>
      </c>
      <c r="Q1596" s="66">
        <v>0</v>
      </c>
      <c r="R1596" s="13">
        <v>0</v>
      </c>
      <c r="S1596" s="13">
        <v>0</v>
      </c>
      <c r="T1596" s="68">
        <v>0</v>
      </c>
      <c r="U1596" s="69">
        <v>0</v>
      </c>
      <c r="V1596" s="13">
        <v>0</v>
      </c>
      <c r="W1596" s="67">
        <v>0</v>
      </c>
      <c r="X1596" s="68">
        <v>0</v>
      </c>
      <c r="Y1596" s="65"/>
    </row>
    <row r="1597" spans="1:25" ht="13.5" hidden="1" outlineLevel="2" thickBot="1" x14ac:dyDescent="0.25">
      <c r="A1597" s="467"/>
      <c r="B1597" s="95">
        <v>810122</v>
      </c>
      <c r="C1597" s="14" t="s">
        <v>412</v>
      </c>
      <c r="D1597" s="35" t="s">
        <v>200</v>
      </c>
      <c r="E1597" s="66">
        <v>0</v>
      </c>
      <c r="F1597" s="13">
        <v>0</v>
      </c>
      <c r="G1597" s="13">
        <v>0</v>
      </c>
      <c r="H1597" s="68">
        <v>0</v>
      </c>
      <c r="I1597" s="66">
        <v>0</v>
      </c>
      <c r="J1597" s="13">
        <v>0</v>
      </c>
      <c r="K1597" s="13">
        <v>0</v>
      </c>
      <c r="L1597" s="68">
        <v>0</v>
      </c>
      <c r="M1597" s="66">
        <v>0</v>
      </c>
      <c r="N1597" s="13">
        <v>0</v>
      </c>
      <c r="O1597" s="13">
        <v>0</v>
      </c>
      <c r="P1597" s="68">
        <v>0</v>
      </c>
      <c r="Q1597" s="66">
        <v>0</v>
      </c>
      <c r="R1597" s="13">
        <v>0</v>
      </c>
      <c r="S1597" s="13">
        <v>0</v>
      </c>
      <c r="T1597" s="68">
        <v>0</v>
      </c>
      <c r="U1597" s="69">
        <v>0</v>
      </c>
      <c r="V1597" s="13">
        <v>0</v>
      </c>
      <c r="W1597" s="67">
        <v>0</v>
      </c>
      <c r="X1597" s="68">
        <v>0</v>
      </c>
      <c r="Y1597" s="65"/>
    </row>
    <row r="1598" spans="1:25" ht="13.5" hidden="1" outlineLevel="2" thickBot="1" x14ac:dyDescent="0.25">
      <c r="A1598" s="467"/>
      <c r="B1598" s="95">
        <v>810122</v>
      </c>
      <c r="C1598" s="14" t="s">
        <v>339</v>
      </c>
      <c r="D1598" s="35" t="s">
        <v>201</v>
      </c>
      <c r="E1598" s="66">
        <v>0</v>
      </c>
      <c r="F1598" s="13">
        <v>0</v>
      </c>
      <c r="G1598" s="13">
        <v>0</v>
      </c>
      <c r="H1598" s="68">
        <v>0</v>
      </c>
      <c r="I1598" s="66">
        <v>0</v>
      </c>
      <c r="J1598" s="13">
        <v>0</v>
      </c>
      <c r="K1598" s="13">
        <v>0</v>
      </c>
      <c r="L1598" s="68">
        <v>0</v>
      </c>
      <c r="M1598" s="66">
        <v>0</v>
      </c>
      <c r="N1598" s="13">
        <v>0</v>
      </c>
      <c r="O1598" s="13">
        <v>0</v>
      </c>
      <c r="P1598" s="68">
        <v>0</v>
      </c>
      <c r="Q1598" s="66">
        <v>0</v>
      </c>
      <c r="R1598" s="13">
        <v>0</v>
      </c>
      <c r="S1598" s="13">
        <v>0</v>
      </c>
      <c r="T1598" s="68">
        <v>0</v>
      </c>
      <c r="U1598" s="69">
        <v>0</v>
      </c>
      <c r="V1598" s="13">
        <v>0</v>
      </c>
      <c r="W1598" s="67">
        <v>0</v>
      </c>
      <c r="X1598" s="68">
        <v>0</v>
      </c>
      <c r="Y1598" s="65"/>
    </row>
    <row r="1599" spans="1:25" ht="13.5" hidden="1" outlineLevel="2" thickBot="1" x14ac:dyDescent="0.25">
      <c r="A1599" s="467"/>
      <c r="B1599" s="95">
        <v>810122</v>
      </c>
      <c r="C1599" s="164" t="s">
        <v>398</v>
      </c>
      <c r="D1599" s="35" t="s">
        <v>306</v>
      </c>
      <c r="E1599" s="66">
        <v>0</v>
      </c>
      <c r="F1599" s="13">
        <v>0</v>
      </c>
      <c r="G1599" s="13">
        <v>0</v>
      </c>
      <c r="H1599" s="68">
        <v>0</v>
      </c>
      <c r="I1599" s="66">
        <v>0</v>
      </c>
      <c r="J1599" s="13">
        <v>0</v>
      </c>
      <c r="K1599" s="13">
        <v>0</v>
      </c>
      <c r="L1599" s="68">
        <v>0</v>
      </c>
      <c r="M1599" s="66">
        <v>0</v>
      </c>
      <c r="N1599" s="13">
        <v>0</v>
      </c>
      <c r="O1599" s="13">
        <v>0</v>
      </c>
      <c r="P1599" s="68">
        <v>0</v>
      </c>
      <c r="Q1599" s="66">
        <v>0</v>
      </c>
      <c r="R1599" s="13">
        <v>0</v>
      </c>
      <c r="S1599" s="13">
        <v>0</v>
      </c>
      <c r="T1599" s="68">
        <v>0</v>
      </c>
      <c r="U1599" s="69">
        <v>0</v>
      </c>
      <c r="V1599" s="13">
        <v>0</v>
      </c>
      <c r="W1599" s="67">
        <v>0</v>
      </c>
      <c r="X1599" s="68">
        <v>0</v>
      </c>
      <c r="Y1599" s="65"/>
    </row>
    <row r="1600" spans="1:25" ht="13.5" hidden="1" outlineLevel="2" thickBot="1" x14ac:dyDescent="0.25">
      <c r="A1600" s="467"/>
      <c r="B1600" s="95">
        <v>810122</v>
      </c>
      <c r="C1600" s="14" t="s">
        <v>202</v>
      </c>
      <c r="D1600" s="35" t="s">
        <v>397</v>
      </c>
      <c r="E1600" s="70">
        <v>0</v>
      </c>
      <c r="F1600" s="149">
        <v>0</v>
      </c>
      <c r="G1600" s="149">
        <v>0</v>
      </c>
      <c r="H1600" s="68">
        <v>0</v>
      </c>
      <c r="I1600" s="70">
        <v>0</v>
      </c>
      <c r="J1600" s="149">
        <v>0</v>
      </c>
      <c r="K1600" s="149">
        <v>0</v>
      </c>
      <c r="L1600" s="68">
        <v>0</v>
      </c>
      <c r="M1600" s="70">
        <v>0</v>
      </c>
      <c r="N1600" s="149">
        <v>0</v>
      </c>
      <c r="O1600" s="149">
        <v>0</v>
      </c>
      <c r="P1600" s="68">
        <v>0</v>
      </c>
      <c r="Q1600" s="70">
        <v>0</v>
      </c>
      <c r="R1600" s="149">
        <v>0</v>
      </c>
      <c r="S1600" s="149">
        <v>0</v>
      </c>
      <c r="T1600" s="68">
        <v>0</v>
      </c>
      <c r="U1600" s="148">
        <v>0</v>
      </c>
      <c r="V1600" s="149">
        <v>0</v>
      </c>
      <c r="W1600" s="71">
        <v>0</v>
      </c>
      <c r="X1600" s="68">
        <v>0</v>
      </c>
      <c r="Y1600" s="65"/>
    </row>
    <row r="1601" spans="1:25" s="106" customFormat="1" ht="13.5" hidden="1" outlineLevel="1" collapsed="1" thickBot="1" x14ac:dyDescent="0.25">
      <c r="A1601" s="464">
        <v>810123</v>
      </c>
      <c r="B1601" s="97">
        <v>810123</v>
      </c>
      <c r="C1601" s="100" t="s">
        <v>145</v>
      </c>
      <c r="D1601" s="101" t="s">
        <v>265</v>
      </c>
      <c r="E1601" s="161">
        <v>0</v>
      </c>
      <c r="F1601" s="162">
        <v>0</v>
      </c>
      <c r="G1601" s="162">
        <v>0</v>
      </c>
      <c r="H1601" s="104">
        <v>0</v>
      </c>
      <c r="I1601" s="161">
        <v>0</v>
      </c>
      <c r="J1601" s="162">
        <v>0</v>
      </c>
      <c r="K1601" s="162">
        <v>0</v>
      </c>
      <c r="L1601" s="104">
        <v>0</v>
      </c>
      <c r="M1601" s="161">
        <v>0</v>
      </c>
      <c r="N1601" s="162">
        <v>0</v>
      </c>
      <c r="O1601" s="162">
        <v>0</v>
      </c>
      <c r="P1601" s="104">
        <v>0</v>
      </c>
      <c r="Q1601" s="161">
        <v>0</v>
      </c>
      <c r="R1601" s="162">
        <v>0</v>
      </c>
      <c r="S1601" s="162">
        <v>0</v>
      </c>
      <c r="T1601" s="104">
        <v>0</v>
      </c>
      <c r="U1601" s="161">
        <v>0</v>
      </c>
      <c r="V1601" s="162">
        <v>0</v>
      </c>
      <c r="W1601" s="162">
        <v>0</v>
      </c>
      <c r="X1601" s="104">
        <v>0</v>
      </c>
      <c r="Y1601" s="105"/>
    </row>
    <row r="1602" spans="1:25" ht="13.5" hidden="1" outlineLevel="2" thickBot="1" x14ac:dyDescent="0.25">
      <c r="A1602" s="465"/>
      <c r="B1602" s="95">
        <v>810123</v>
      </c>
      <c r="C1602" s="14" t="s">
        <v>411</v>
      </c>
      <c r="D1602" s="58" t="s">
        <v>198</v>
      </c>
      <c r="E1602" s="66">
        <v>0</v>
      </c>
      <c r="F1602" s="13">
        <v>0</v>
      </c>
      <c r="G1602" s="13">
        <v>0</v>
      </c>
      <c r="H1602" s="68">
        <v>0</v>
      </c>
      <c r="I1602" s="66">
        <v>0</v>
      </c>
      <c r="J1602" s="13">
        <v>0</v>
      </c>
      <c r="K1602" s="13">
        <v>0</v>
      </c>
      <c r="L1602" s="68">
        <v>0</v>
      </c>
      <c r="M1602" s="66">
        <v>0</v>
      </c>
      <c r="N1602" s="13">
        <v>0</v>
      </c>
      <c r="O1602" s="13">
        <v>0</v>
      </c>
      <c r="P1602" s="68">
        <v>0</v>
      </c>
      <c r="Q1602" s="66">
        <v>0</v>
      </c>
      <c r="R1602" s="13">
        <v>0</v>
      </c>
      <c r="S1602" s="13">
        <v>0</v>
      </c>
      <c r="T1602" s="68">
        <v>0</v>
      </c>
      <c r="U1602" s="69">
        <v>0</v>
      </c>
      <c r="V1602" s="13">
        <v>0</v>
      </c>
      <c r="W1602" s="67">
        <v>0</v>
      </c>
      <c r="X1602" s="68">
        <v>0</v>
      </c>
      <c r="Y1602" s="65"/>
    </row>
    <row r="1603" spans="1:25" ht="13.5" hidden="1" outlineLevel="2" thickBot="1" x14ac:dyDescent="0.25">
      <c r="A1603" s="465"/>
      <c r="B1603" s="95">
        <v>810123</v>
      </c>
      <c r="C1603" s="14" t="s">
        <v>196</v>
      </c>
      <c r="D1603" s="58" t="s">
        <v>199</v>
      </c>
      <c r="E1603" s="66">
        <v>0</v>
      </c>
      <c r="F1603" s="13">
        <v>0</v>
      </c>
      <c r="G1603" s="13">
        <v>0</v>
      </c>
      <c r="H1603" s="68">
        <v>0</v>
      </c>
      <c r="I1603" s="66">
        <v>0</v>
      </c>
      <c r="J1603" s="13">
        <v>0</v>
      </c>
      <c r="K1603" s="13">
        <v>0</v>
      </c>
      <c r="L1603" s="68">
        <v>0</v>
      </c>
      <c r="M1603" s="66">
        <v>0</v>
      </c>
      <c r="N1603" s="13">
        <v>0</v>
      </c>
      <c r="O1603" s="13">
        <v>0</v>
      </c>
      <c r="P1603" s="68">
        <v>0</v>
      </c>
      <c r="Q1603" s="66">
        <v>0</v>
      </c>
      <c r="R1603" s="13">
        <v>0</v>
      </c>
      <c r="S1603" s="13">
        <v>0</v>
      </c>
      <c r="T1603" s="68">
        <v>0</v>
      </c>
      <c r="U1603" s="69">
        <v>0</v>
      </c>
      <c r="V1603" s="13">
        <v>0</v>
      </c>
      <c r="W1603" s="67">
        <v>0</v>
      </c>
      <c r="X1603" s="68">
        <v>0</v>
      </c>
      <c r="Y1603" s="65"/>
    </row>
    <row r="1604" spans="1:25" ht="13.5" hidden="1" outlineLevel="2" thickBot="1" x14ac:dyDescent="0.25">
      <c r="A1604" s="465"/>
      <c r="B1604" s="95">
        <v>810123</v>
      </c>
      <c r="C1604" s="14" t="s">
        <v>412</v>
      </c>
      <c r="D1604" s="58" t="s">
        <v>200</v>
      </c>
      <c r="E1604" s="66">
        <v>0</v>
      </c>
      <c r="F1604" s="13">
        <v>0</v>
      </c>
      <c r="G1604" s="13">
        <v>0</v>
      </c>
      <c r="H1604" s="68">
        <v>0</v>
      </c>
      <c r="I1604" s="66">
        <v>0</v>
      </c>
      <c r="J1604" s="13">
        <v>0</v>
      </c>
      <c r="K1604" s="13">
        <v>0</v>
      </c>
      <c r="L1604" s="68">
        <v>0</v>
      </c>
      <c r="M1604" s="66">
        <v>0</v>
      </c>
      <c r="N1604" s="13">
        <v>0</v>
      </c>
      <c r="O1604" s="13">
        <v>0</v>
      </c>
      <c r="P1604" s="68">
        <v>0</v>
      </c>
      <c r="Q1604" s="66">
        <v>0</v>
      </c>
      <c r="R1604" s="13">
        <v>0</v>
      </c>
      <c r="S1604" s="13">
        <v>0</v>
      </c>
      <c r="T1604" s="68">
        <v>0</v>
      </c>
      <c r="U1604" s="69">
        <v>0</v>
      </c>
      <c r="V1604" s="13">
        <v>0</v>
      </c>
      <c r="W1604" s="67">
        <v>0</v>
      </c>
      <c r="X1604" s="68">
        <v>0</v>
      </c>
      <c r="Y1604" s="65"/>
    </row>
    <row r="1605" spans="1:25" ht="13.5" hidden="1" outlineLevel="2" thickBot="1" x14ac:dyDescent="0.25">
      <c r="A1605" s="465"/>
      <c r="B1605" s="95">
        <v>810123</v>
      </c>
      <c r="C1605" s="14" t="s">
        <v>339</v>
      </c>
      <c r="D1605" s="35" t="s">
        <v>201</v>
      </c>
      <c r="E1605" s="66">
        <v>0</v>
      </c>
      <c r="F1605" s="13">
        <v>0</v>
      </c>
      <c r="G1605" s="13">
        <v>0</v>
      </c>
      <c r="H1605" s="68">
        <v>0</v>
      </c>
      <c r="I1605" s="66">
        <v>0</v>
      </c>
      <c r="J1605" s="13">
        <v>0</v>
      </c>
      <c r="K1605" s="13">
        <v>0</v>
      </c>
      <c r="L1605" s="68">
        <v>0</v>
      </c>
      <c r="M1605" s="66">
        <v>0</v>
      </c>
      <c r="N1605" s="13">
        <v>0</v>
      </c>
      <c r="O1605" s="13">
        <v>0</v>
      </c>
      <c r="P1605" s="68">
        <v>0</v>
      </c>
      <c r="Q1605" s="66">
        <v>0</v>
      </c>
      <c r="R1605" s="13">
        <v>0</v>
      </c>
      <c r="S1605" s="13">
        <v>0</v>
      </c>
      <c r="T1605" s="68">
        <v>0</v>
      </c>
      <c r="U1605" s="69">
        <v>0</v>
      </c>
      <c r="V1605" s="13">
        <v>0</v>
      </c>
      <c r="W1605" s="67">
        <v>0</v>
      </c>
      <c r="X1605" s="68">
        <v>0</v>
      </c>
      <c r="Y1605" s="65"/>
    </row>
    <row r="1606" spans="1:25" ht="13.5" hidden="1" outlineLevel="2" thickBot="1" x14ac:dyDescent="0.25">
      <c r="A1606" s="465"/>
      <c r="B1606" s="95">
        <v>810123</v>
      </c>
      <c r="C1606" s="164" t="s">
        <v>398</v>
      </c>
      <c r="D1606" s="35" t="s">
        <v>306</v>
      </c>
      <c r="E1606" s="66">
        <v>0</v>
      </c>
      <c r="F1606" s="13">
        <v>0</v>
      </c>
      <c r="G1606" s="13">
        <v>0</v>
      </c>
      <c r="H1606" s="68">
        <v>0</v>
      </c>
      <c r="I1606" s="66">
        <v>0</v>
      </c>
      <c r="J1606" s="13">
        <v>0</v>
      </c>
      <c r="K1606" s="13">
        <v>0</v>
      </c>
      <c r="L1606" s="68">
        <v>0</v>
      </c>
      <c r="M1606" s="66">
        <v>0</v>
      </c>
      <c r="N1606" s="13">
        <v>0</v>
      </c>
      <c r="O1606" s="13">
        <v>0</v>
      </c>
      <c r="P1606" s="68">
        <v>0</v>
      </c>
      <c r="Q1606" s="66">
        <v>0</v>
      </c>
      <c r="R1606" s="13">
        <v>0</v>
      </c>
      <c r="S1606" s="13">
        <v>0</v>
      </c>
      <c r="T1606" s="68">
        <v>0</v>
      </c>
      <c r="U1606" s="69">
        <v>0</v>
      </c>
      <c r="V1606" s="13">
        <v>0</v>
      </c>
      <c r="W1606" s="67">
        <v>0</v>
      </c>
      <c r="X1606" s="68">
        <v>0</v>
      </c>
      <c r="Y1606" s="65"/>
    </row>
    <row r="1607" spans="1:25" ht="13.5" hidden="1" outlineLevel="2" thickBot="1" x14ac:dyDescent="0.25">
      <c r="A1607" s="465"/>
      <c r="B1607" s="95">
        <v>810123</v>
      </c>
      <c r="C1607" s="14" t="s">
        <v>202</v>
      </c>
      <c r="D1607" s="35" t="s">
        <v>397</v>
      </c>
      <c r="E1607" s="70">
        <v>0</v>
      </c>
      <c r="F1607" s="149">
        <v>0</v>
      </c>
      <c r="G1607" s="149">
        <v>0</v>
      </c>
      <c r="H1607" s="68">
        <v>0</v>
      </c>
      <c r="I1607" s="70">
        <v>0</v>
      </c>
      <c r="J1607" s="149">
        <v>0</v>
      </c>
      <c r="K1607" s="149">
        <v>0</v>
      </c>
      <c r="L1607" s="68">
        <v>0</v>
      </c>
      <c r="M1607" s="70">
        <v>0</v>
      </c>
      <c r="N1607" s="149">
        <v>0</v>
      </c>
      <c r="O1607" s="149">
        <v>0</v>
      </c>
      <c r="P1607" s="68">
        <v>0</v>
      </c>
      <c r="Q1607" s="70">
        <v>0</v>
      </c>
      <c r="R1607" s="149">
        <v>0</v>
      </c>
      <c r="S1607" s="149">
        <v>0</v>
      </c>
      <c r="T1607" s="68">
        <v>0</v>
      </c>
      <c r="U1607" s="148">
        <v>0</v>
      </c>
      <c r="V1607" s="149">
        <v>0</v>
      </c>
      <c r="W1607" s="71">
        <v>0</v>
      </c>
      <c r="X1607" s="68">
        <v>0</v>
      </c>
      <c r="Y1607" s="65"/>
    </row>
    <row r="1608" spans="1:25" s="106" customFormat="1" outlineLevel="1" x14ac:dyDescent="0.2">
      <c r="A1608" s="464">
        <v>810124</v>
      </c>
      <c r="B1608" s="97">
        <v>810124</v>
      </c>
      <c r="C1608" s="100" t="s">
        <v>146</v>
      </c>
      <c r="D1608" s="101" t="s">
        <v>265</v>
      </c>
      <c r="E1608" s="161">
        <v>2381</v>
      </c>
      <c r="F1608" s="162">
        <v>133</v>
      </c>
      <c r="G1608" s="162">
        <v>233</v>
      </c>
      <c r="H1608" s="104">
        <v>2747</v>
      </c>
      <c r="I1608" s="161">
        <v>2486</v>
      </c>
      <c r="J1608" s="162">
        <v>163</v>
      </c>
      <c r="K1608" s="162">
        <v>260</v>
      </c>
      <c r="L1608" s="104">
        <v>2909</v>
      </c>
      <c r="M1608" s="161">
        <v>2619</v>
      </c>
      <c r="N1608" s="162">
        <v>175</v>
      </c>
      <c r="O1608" s="162">
        <v>276</v>
      </c>
      <c r="P1608" s="104">
        <v>3070</v>
      </c>
      <c r="Q1608" s="161">
        <v>2944</v>
      </c>
      <c r="R1608" s="162">
        <v>221</v>
      </c>
      <c r="S1608" s="162">
        <v>312</v>
      </c>
      <c r="T1608" s="104">
        <v>3477</v>
      </c>
      <c r="U1608" s="161">
        <v>10430</v>
      </c>
      <c r="V1608" s="162">
        <v>692</v>
      </c>
      <c r="W1608" s="162">
        <v>1081</v>
      </c>
      <c r="X1608" s="104">
        <v>12203</v>
      </c>
      <c r="Y1608" s="105"/>
    </row>
    <row r="1609" spans="1:25" outlineLevel="2" x14ac:dyDescent="0.2">
      <c r="A1609" s="465"/>
      <c r="B1609" s="95">
        <v>810124</v>
      </c>
      <c r="C1609" s="14" t="s">
        <v>411</v>
      </c>
      <c r="D1609" s="58" t="s">
        <v>198</v>
      </c>
      <c r="E1609" s="66">
        <v>2174</v>
      </c>
      <c r="F1609" s="13">
        <v>124</v>
      </c>
      <c r="G1609" s="13">
        <v>214</v>
      </c>
      <c r="H1609" s="68">
        <v>2512</v>
      </c>
      <c r="I1609" s="66">
        <v>2180</v>
      </c>
      <c r="J1609" s="13">
        <v>153</v>
      </c>
      <c r="K1609" s="13">
        <v>218</v>
      </c>
      <c r="L1609" s="68">
        <v>2551</v>
      </c>
      <c r="M1609" s="66">
        <v>2402</v>
      </c>
      <c r="N1609" s="13">
        <v>158</v>
      </c>
      <c r="O1609" s="13">
        <v>249</v>
      </c>
      <c r="P1609" s="68">
        <v>2809</v>
      </c>
      <c r="Q1609" s="66">
        <v>2641</v>
      </c>
      <c r="R1609" s="13">
        <v>192</v>
      </c>
      <c r="S1609" s="13">
        <v>279</v>
      </c>
      <c r="T1609" s="68">
        <v>3112</v>
      </c>
      <c r="U1609" s="69">
        <v>9397</v>
      </c>
      <c r="V1609" s="13">
        <v>627</v>
      </c>
      <c r="W1609" s="67">
        <v>960</v>
      </c>
      <c r="X1609" s="68">
        <v>10984</v>
      </c>
      <c r="Y1609" s="65"/>
    </row>
    <row r="1610" spans="1:25" outlineLevel="2" x14ac:dyDescent="0.2">
      <c r="A1610" s="465"/>
      <c r="B1610" s="95">
        <v>810124</v>
      </c>
      <c r="C1610" s="14" t="s">
        <v>196</v>
      </c>
      <c r="D1610" s="58" t="s">
        <v>199</v>
      </c>
      <c r="E1610" s="66">
        <v>6</v>
      </c>
      <c r="F1610" s="13">
        <v>2</v>
      </c>
      <c r="G1610" s="13">
        <v>0</v>
      </c>
      <c r="H1610" s="68">
        <v>8</v>
      </c>
      <c r="I1610" s="66">
        <v>0</v>
      </c>
      <c r="J1610" s="13">
        <v>0</v>
      </c>
      <c r="K1610" s="13">
        <v>0</v>
      </c>
      <c r="L1610" s="68">
        <v>0</v>
      </c>
      <c r="M1610" s="66">
        <v>0</v>
      </c>
      <c r="N1610" s="13">
        <v>0</v>
      </c>
      <c r="O1610" s="13">
        <v>0</v>
      </c>
      <c r="P1610" s="68">
        <v>0</v>
      </c>
      <c r="Q1610" s="66">
        <v>2</v>
      </c>
      <c r="R1610" s="13">
        <v>0</v>
      </c>
      <c r="S1610" s="13">
        <v>0</v>
      </c>
      <c r="T1610" s="68">
        <v>2</v>
      </c>
      <c r="U1610" s="69">
        <v>8</v>
      </c>
      <c r="V1610" s="13">
        <v>2</v>
      </c>
      <c r="W1610" s="67">
        <v>0</v>
      </c>
      <c r="X1610" s="68">
        <v>10</v>
      </c>
      <c r="Y1610" s="65"/>
    </row>
    <row r="1611" spans="1:25" outlineLevel="2" x14ac:dyDescent="0.2">
      <c r="A1611" s="465"/>
      <c r="B1611" s="95">
        <v>810124</v>
      </c>
      <c r="C1611" s="14" t="s">
        <v>412</v>
      </c>
      <c r="D1611" s="58" t="s">
        <v>200</v>
      </c>
      <c r="E1611" s="66">
        <v>137</v>
      </c>
      <c r="F1611" s="13">
        <v>3</v>
      </c>
      <c r="G1611" s="13">
        <v>10</v>
      </c>
      <c r="H1611" s="68">
        <v>150</v>
      </c>
      <c r="I1611" s="66">
        <v>206</v>
      </c>
      <c r="J1611" s="13">
        <v>8</v>
      </c>
      <c r="K1611" s="13">
        <v>24</v>
      </c>
      <c r="L1611" s="68">
        <v>238</v>
      </c>
      <c r="M1611" s="66">
        <v>103</v>
      </c>
      <c r="N1611" s="13">
        <v>7</v>
      </c>
      <c r="O1611" s="13">
        <v>5</v>
      </c>
      <c r="P1611" s="68">
        <v>115</v>
      </c>
      <c r="Q1611" s="66">
        <v>143</v>
      </c>
      <c r="R1611" s="13">
        <v>10</v>
      </c>
      <c r="S1611" s="13">
        <v>10</v>
      </c>
      <c r="T1611" s="68">
        <v>163</v>
      </c>
      <c r="U1611" s="69">
        <v>589</v>
      </c>
      <c r="V1611" s="13">
        <v>28</v>
      </c>
      <c r="W1611" s="67">
        <v>49</v>
      </c>
      <c r="X1611" s="68">
        <v>666</v>
      </c>
      <c r="Y1611" s="65"/>
    </row>
    <row r="1612" spans="1:25" hidden="1" outlineLevel="2" x14ac:dyDescent="0.2">
      <c r="A1612" s="465"/>
      <c r="B1612" s="95">
        <v>810124</v>
      </c>
      <c r="C1612" s="14" t="s">
        <v>339</v>
      </c>
      <c r="D1612" s="35" t="s">
        <v>201</v>
      </c>
      <c r="E1612" s="66">
        <v>0</v>
      </c>
      <c r="F1612" s="13">
        <v>0</v>
      </c>
      <c r="G1612" s="13">
        <v>0</v>
      </c>
      <c r="H1612" s="68">
        <v>0</v>
      </c>
      <c r="I1612" s="66">
        <v>0</v>
      </c>
      <c r="J1612" s="13">
        <v>0</v>
      </c>
      <c r="K1612" s="13">
        <v>0</v>
      </c>
      <c r="L1612" s="68">
        <v>0</v>
      </c>
      <c r="M1612" s="66">
        <v>0</v>
      </c>
      <c r="N1612" s="13">
        <v>0</v>
      </c>
      <c r="O1612" s="13">
        <v>0</v>
      </c>
      <c r="P1612" s="68">
        <v>0</v>
      </c>
      <c r="Q1612" s="66">
        <v>0</v>
      </c>
      <c r="R1612" s="13">
        <v>0</v>
      </c>
      <c r="S1612" s="13">
        <v>0</v>
      </c>
      <c r="T1612" s="68">
        <v>0</v>
      </c>
      <c r="U1612" s="69">
        <v>0</v>
      </c>
      <c r="V1612" s="13">
        <v>0</v>
      </c>
      <c r="W1612" s="67">
        <v>0</v>
      </c>
      <c r="X1612" s="68">
        <v>0</v>
      </c>
      <c r="Y1612" s="65"/>
    </row>
    <row r="1613" spans="1:25" hidden="1" outlineLevel="2" x14ac:dyDescent="0.2">
      <c r="A1613" s="465"/>
      <c r="B1613" s="95">
        <v>810124</v>
      </c>
      <c r="C1613" s="164" t="s">
        <v>398</v>
      </c>
      <c r="D1613" s="35" t="s">
        <v>306</v>
      </c>
      <c r="E1613" s="66">
        <v>0</v>
      </c>
      <c r="F1613" s="13">
        <v>0</v>
      </c>
      <c r="G1613" s="13">
        <v>0</v>
      </c>
      <c r="H1613" s="68">
        <v>0</v>
      </c>
      <c r="I1613" s="66">
        <v>0</v>
      </c>
      <c r="J1613" s="13">
        <v>0</v>
      </c>
      <c r="K1613" s="13">
        <v>0</v>
      </c>
      <c r="L1613" s="68">
        <v>0</v>
      </c>
      <c r="M1613" s="66">
        <v>0</v>
      </c>
      <c r="N1613" s="13">
        <v>0</v>
      </c>
      <c r="O1613" s="13">
        <v>0</v>
      </c>
      <c r="P1613" s="68">
        <v>0</v>
      </c>
      <c r="Q1613" s="66">
        <v>0</v>
      </c>
      <c r="R1613" s="13">
        <v>0</v>
      </c>
      <c r="S1613" s="13">
        <v>0</v>
      </c>
      <c r="T1613" s="68">
        <v>0</v>
      </c>
      <c r="U1613" s="69">
        <v>0</v>
      </c>
      <c r="V1613" s="13">
        <v>0</v>
      </c>
      <c r="W1613" s="67">
        <v>0</v>
      </c>
      <c r="X1613" s="68">
        <v>0</v>
      </c>
      <c r="Y1613" s="65"/>
    </row>
    <row r="1614" spans="1:25" outlineLevel="2" x14ac:dyDescent="0.2">
      <c r="A1614" s="465"/>
      <c r="B1614" s="95">
        <v>810124</v>
      </c>
      <c r="C1614" s="14" t="s">
        <v>202</v>
      </c>
      <c r="D1614" s="35" t="s">
        <v>397</v>
      </c>
      <c r="E1614" s="70">
        <v>64</v>
      </c>
      <c r="F1614" s="149">
        <v>4</v>
      </c>
      <c r="G1614" s="149">
        <v>9</v>
      </c>
      <c r="H1614" s="68">
        <v>77</v>
      </c>
      <c r="I1614" s="70">
        <v>100</v>
      </c>
      <c r="J1614" s="149">
        <v>2</v>
      </c>
      <c r="K1614" s="149">
        <v>18</v>
      </c>
      <c r="L1614" s="68">
        <v>120</v>
      </c>
      <c r="M1614" s="70">
        <v>114</v>
      </c>
      <c r="N1614" s="149">
        <v>10</v>
      </c>
      <c r="O1614" s="149">
        <v>22</v>
      </c>
      <c r="P1614" s="68">
        <v>146</v>
      </c>
      <c r="Q1614" s="70">
        <v>158</v>
      </c>
      <c r="R1614" s="149">
        <v>19</v>
      </c>
      <c r="S1614" s="149">
        <v>23</v>
      </c>
      <c r="T1614" s="68">
        <v>200</v>
      </c>
      <c r="U1614" s="70">
        <v>436</v>
      </c>
      <c r="V1614" s="149">
        <v>35</v>
      </c>
      <c r="W1614" s="149">
        <v>72</v>
      </c>
      <c r="X1614" s="68">
        <v>543</v>
      </c>
      <c r="Y1614" s="65"/>
    </row>
    <row r="1615" spans="1:25" hidden="1" outlineLevel="3" x14ac:dyDescent="0.2">
      <c r="A1615" s="465"/>
      <c r="B1615" s="95">
        <v>810124</v>
      </c>
      <c r="C1615" s="39" t="s">
        <v>44</v>
      </c>
      <c r="D1615" s="35">
        <v>1</v>
      </c>
      <c r="E1615" s="66">
        <v>0</v>
      </c>
      <c r="F1615" s="13">
        <v>0</v>
      </c>
      <c r="G1615" s="13">
        <v>0</v>
      </c>
      <c r="H1615" s="68">
        <v>0</v>
      </c>
      <c r="I1615" s="66">
        <v>0</v>
      </c>
      <c r="J1615" s="13">
        <v>0</v>
      </c>
      <c r="K1615" s="13">
        <v>0</v>
      </c>
      <c r="L1615" s="68">
        <v>0</v>
      </c>
      <c r="M1615" s="66">
        <v>0</v>
      </c>
      <c r="N1615" s="13">
        <v>0</v>
      </c>
      <c r="O1615" s="13">
        <v>0</v>
      </c>
      <c r="P1615" s="68">
        <v>0</v>
      </c>
      <c r="Q1615" s="66">
        <v>0</v>
      </c>
      <c r="R1615" s="13">
        <v>0</v>
      </c>
      <c r="S1615" s="13">
        <v>0</v>
      </c>
      <c r="T1615" s="68">
        <v>0</v>
      </c>
      <c r="U1615" s="69">
        <v>0</v>
      </c>
      <c r="V1615" s="13">
        <v>0</v>
      </c>
      <c r="W1615" s="67">
        <v>0</v>
      </c>
      <c r="X1615" s="68">
        <v>0</v>
      </c>
      <c r="Y1615" s="65"/>
    </row>
    <row r="1616" spans="1:25" hidden="1" outlineLevel="3" x14ac:dyDescent="0.2">
      <c r="A1616" s="465"/>
      <c r="B1616" s="95">
        <v>810124</v>
      </c>
      <c r="C1616" s="39" t="s">
        <v>44</v>
      </c>
      <c r="D1616" s="35">
        <v>2</v>
      </c>
      <c r="E1616" s="66">
        <v>0</v>
      </c>
      <c r="F1616" s="13">
        <v>0</v>
      </c>
      <c r="G1616" s="13">
        <v>0</v>
      </c>
      <c r="H1616" s="68">
        <v>0</v>
      </c>
      <c r="I1616" s="66">
        <v>0</v>
      </c>
      <c r="J1616" s="13">
        <v>0</v>
      </c>
      <c r="K1616" s="13">
        <v>0</v>
      </c>
      <c r="L1616" s="68">
        <v>0</v>
      </c>
      <c r="M1616" s="66">
        <v>0</v>
      </c>
      <c r="N1616" s="13">
        <v>0</v>
      </c>
      <c r="O1616" s="13">
        <v>0</v>
      </c>
      <c r="P1616" s="68">
        <v>0</v>
      </c>
      <c r="Q1616" s="66">
        <v>0</v>
      </c>
      <c r="R1616" s="13">
        <v>0</v>
      </c>
      <c r="S1616" s="13">
        <v>0</v>
      </c>
      <c r="T1616" s="68">
        <v>0</v>
      </c>
      <c r="U1616" s="69">
        <v>0</v>
      </c>
      <c r="V1616" s="13">
        <v>0</v>
      </c>
      <c r="W1616" s="67">
        <v>0</v>
      </c>
      <c r="X1616" s="68">
        <v>0</v>
      </c>
      <c r="Y1616" s="65"/>
    </row>
    <row r="1617" spans="1:25" hidden="1" outlineLevel="3" x14ac:dyDescent="0.2">
      <c r="A1617" s="465"/>
      <c r="B1617" s="95">
        <v>810124</v>
      </c>
      <c r="C1617" s="39" t="s">
        <v>45</v>
      </c>
      <c r="D1617" s="35">
        <v>3</v>
      </c>
      <c r="E1617" s="66">
        <v>0</v>
      </c>
      <c r="F1617" s="13">
        <v>0</v>
      </c>
      <c r="G1617" s="13">
        <v>0</v>
      </c>
      <c r="H1617" s="68">
        <v>0</v>
      </c>
      <c r="I1617" s="66">
        <v>0</v>
      </c>
      <c r="J1617" s="13">
        <v>0</v>
      </c>
      <c r="K1617" s="13">
        <v>0</v>
      </c>
      <c r="L1617" s="68">
        <v>0</v>
      </c>
      <c r="M1617" s="66">
        <v>0</v>
      </c>
      <c r="N1617" s="13">
        <v>0</v>
      </c>
      <c r="O1617" s="13">
        <v>0</v>
      </c>
      <c r="P1617" s="68">
        <v>0</v>
      </c>
      <c r="Q1617" s="66">
        <v>0</v>
      </c>
      <c r="R1617" s="13">
        <v>0</v>
      </c>
      <c r="S1617" s="13">
        <v>0</v>
      </c>
      <c r="T1617" s="68">
        <v>0</v>
      </c>
      <c r="U1617" s="69">
        <v>0</v>
      </c>
      <c r="V1617" s="13">
        <v>0</v>
      </c>
      <c r="W1617" s="67">
        <v>0</v>
      </c>
      <c r="X1617" s="68">
        <v>0</v>
      </c>
      <c r="Y1617" s="65"/>
    </row>
    <row r="1618" spans="1:25" hidden="1" outlineLevel="3" x14ac:dyDescent="0.2">
      <c r="A1618" s="465"/>
      <c r="B1618" s="95">
        <v>810124</v>
      </c>
      <c r="C1618" s="39" t="s">
        <v>45</v>
      </c>
      <c r="D1618" s="35">
        <v>4</v>
      </c>
      <c r="E1618" s="66">
        <v>0</v>
      </c>
      <c r="F1618" s="13">
        <v>0</v>
      </c>
      <c r="G1618" s="13">
        <v>0</v>
      </c>
      <c r="H1618" s="68">
        <v>0</v>
      </c>
      <c r="I1618" s="66">
        <v>0</v>
      </c>
      <c r="J1618" s="13">
        <v>0</v>
      </c>
      <c r="K1618" s="13">
        <v>0</v>
      </c>
      <c r="L1618" s="68">
        <v>0</v>
      </c>
      <c r="M1618" s="66">
        <v>0</v>
      </c>
      <c r="N1618" s="13">
        <v>0</v>
      </c>
      <c r="O1618" s="13">
        <v>0</v>
      </c>
      <c r="P1618" s="68">
        <v>0</v>
      </c>
      <c r="Q1618" s="66">
        <v>0</v>
      </c>
      <c r="R1618" s="13">
        <v>0</v>
      </c>
      <c r="S1618" s="13">
        <v>0</v>
      </c>
      <c r="T1618" s="68">
        <v>0</v>
      </c>
      <c r="U1618" s="69">
        <v>0</v>
      </c>
      <c r="V1618" s="13">
        <v>0</v>
      </c>
      <c r="W1618" s="67">
        <v>0</v>
      </c>
      <c r="X1618" s="68">
        <v>0</v>
      </c>
      <c r="Y1618" s="65"/>
    </row>
    <row r="1619" spans="1:25" hidden="1" outlineLevel="3" x14ac:dyDescent="0.2">
      <c r="A1619" s="465"/>
      <c r="B1619" s="95">
        <v>810124</v>
      </c>
      <c r="C1619" s="39" t="s">
        <v>46</v>
      </c>
      <c r="D1619" s="35">
        <v>5</v>
      </c>
      <c r="E1619" s="66">
        <v>0</v>
      </c>
      <c r="F1619" s="13">
        <v>0</v>
      </c>
      <c r="G1619" s="13">
        <v>0</v>
      </c>
      <c r="H1619" s="68">
        <v>0</v>
      </c>
      <c r="I1619" s="66">
        <v>0</v>
      </c>
      <c r="J1619" s="13">
        <v>0</v>
      </c>
      <c r="K1619" s="13">
        <v>0</v>
      </c>
      <c r="L1619" s="68">
        <v>0</v>
      </c>
      <c r="M1619" s="66">
        <v>0</v>
      </c>
      <c r="N1619" s="13">
        <v>0</v>
      </c>
      <c r="O1619" s="13">
        <v>0</v>
      </c>
      <c r="P1619" s="68">
        <v>0</v>
      </c>
      <c r="Q1619" s="66">
        <v>0</v>
      </c>
      <c r="R1619" s="13">
        <v>0</v>
      </c>
      <c r="S1619" s="13">
        <v>0</v>
      </c>
      <c r="T1619" s="68">
        <v>0</v>
      </c>
      <c r="U1619" s="69">
        <v>0</v>
      </c>
      <c r="V1619" s="13">
        <v>0</v>
      </c>
      <c r="W1619" s="67">
        <v>0</v>
      </c>
      <c r="X1619" s="68">
        <v>0</v>
      </c>
      <c r="Y1619" s="65"/>
    </row>
    <row r="1620" spans="1:25" hidden="1" outlineLevel="3" x14ac:dyDescent="0.2">
      <c r="A1620" s="465"/>
      <c r="B1620" s="95">
        <v>810124</v>
      </c>
      <c r="C1620" s="39" t="s">
        <v>47</v>
      </c>
      <c r="D1620" s="35">
        <v>6</v>
      </c>
      <c r="E1620" s="66">
        <v>0</v>
      </c>
      <c r="F1620" s="13">
        <v>0</v>
      </c>
      <c r="G1620" s="13">
        <v>0</v>
      </c>
      <c r="H1620" s="68">
        <v>0</v>
      </c>
      <c r="I1620" s="66">
        <v>0</v>
      </c>
      <c r="J1620" s="13">
        <v>0</v>
      </c>
      <c r="K1620" s="13">
        <v>0</v>
      </c>
      <c r="L1620" s="68">
        <v>0</v>
      </c>
      <c r="M1620" s="66">
        <v>0</v>
      </c>
      <c r="N1620" s="13">
        <v>0</v>
      </c>
      <c r="O1620" s="13">
        <v>0</v>
      </c>
      <c r="P1620" s="68">
        <v>0</v>
      </c>
      <c r="Q1620" s="66">
        <v>0</v>
      </c>
      <c r="R1620" s="13">
        <v>0</v>
      </c>
      <c r="S1620" s="13">
        <v>0</v>
      </c>
      <c r="T1620" s="68">
        <v>0</v>
      </c>
      <c r="U1620" s="69">
        <v>0</v>
      </c>
      <c r="V1620" s="13">
        <v>0</v>
      </c>
      <c r="W1620" s="67">
        <v>0</v>
      </c>
      <c r="X1620" s="68">
        <v>0</v>
      </c>
      <c r="Y1620" s="65"/>
    </row>
    <row r="1621" spans="1:25" hidden="1" outlineLevel="3" x14ac:dyDescent="0.2">
      <c r="A1621" s="465"/>
      <c r="B1621" s="95">
        <v>810124</v>
      </c>
      <c r="C1621" s="39" t="s">
        <v>47</v>
      </c>
      <c r="D1621" s="35">
        <v>7</v>
      </c>
      <c r="E1621" s="66">
        <v>0</v>
      </c>
      <c r="F1621" s="13">
        <v>0</v>
      </c>
      <c r="G1621" s="13">
        <v>0</v>
      </c>
      <c r="H1621" s="68">
        <v>0</v>
      </c>
      <c r="I1621" s="66">
        <v>0</v>
      </c>
      <c r="J1621" s="13">
        <v>0</v>
      </c>
      <c r="K1621" s="13">
        <v>0</v>
      </c>
      <c r="L1621" s="68">
        <v>0</v>
      </c>
      <c r="M1621" s="66">
        <v>0</v>
      </c>
      <c r="N1621" s="13">
        <v>0</v>
      </c>
      <c r="O1621" s="13">
        <v>0</v>
      </c>
      <c r="P1621" s="68">
        <v>0</v>
      </c>
      <c r="Q1621" s="66">
        <v>0</v>
      </c>
      <c r="R1621" s="13">
        <v>0</v>
      </c>
      <c r="S1621" s="13">
        <v>0</v>
      </c>
      <c r="T1621" s="68">
        <v>0</v>
      </c>
      <c r="U1621" s="69">
        <v>0</v>
      </c>
      <c r="V1621" s="13">
        <v>0</v>
      </c>
      <c r="W1621" s="67">
        <v>0</v>
      </c>
      <c r="X1621" s="68">
        <v>0</v>
      </c>
      <c r="Y1621" s="65"/>
    </row>
    <row r="1622" spans="1:25" hidden="1" outlineLevel="3" x14ac:dyDescent="0.2">
      <c r="A1622" s="465"/>
      <c r="B1622" s="95">
        <v>810124</v>
      </c>
      <c r="C1622" s="39" t="s">
        <v>72</v>
      </c>
      <c r="D1622" s="35">
        <v>8</v>
      </c>
      <c r="E1622" s="66">
        <v>0</v>
      </c>
      <c r="F1622" s="13">
        <v>0</v>
      </c>
      <c r="G1622" s="13">
        <v>0</v>
      </c>
      <c r="H1622" s="68">
        <v>0</v>
      </c>
      <c r="I1622" s="66">
        <v>0</v>
      </c>
      <c r="J1622" s="13">
        <v>0</v>
      </c>
      <c r="K1622" s="13">
        <v>0</v>
      </c>
      <c r="L1622" s="68">
        <v>0</v>
      </c>
      <c r="M1622" s="66">
        <v>0</v>
      </c>
      <c r="N1622" s="13">
        <v>0</v>
      </c>
      <c r="O1622" s="13">
        <v>0</v>
      </c>
      <c r="P1622" s="68">
        <v>0</v>
      </c>
      <c r="Q1622" s="66">
        <v>0</v>
      </c>
      <c r="R1622" s="13">
        <v>0</v>
      </c>
      <c r="S1622" s="13">
        <v>0</v>
      </c>
      <c r="T1622" s="68">
        <v>0</v>
      </c>
      <c r="U1622" s="69">
        <v>0</v>
      </c>
      <c r="V1622" s="13">
        <v>0</v>
      </c>
      <c r="W1622" s="67">
        <v>0</v>
      </c>
      <c r="X1622" s="68">
        <v>0</v>
      </c>
      <c r="Y1622" s="65"/>
    </row>
    <row r="1623" spans="1:25" hidden="1" outlineLevel="3" x14ac:dyDescent="0.2">
      <c r="A1623" s="465"/>
      <c r="B1623" s="95">
        <v>810124</v>
      </c>
      <c r="C1623" s="39" t="s">
        <v>203</v>
      </c>
      <c r="D1623" s="35">
        <v>9</v>
      </c>
      <c r="E1623" s="66">
        <v>0</v>
      </c>
      <c r="F1623" s="13">
        <v>0</v>
      </c>
      <c r="G1623" s="13">
        <v>0</v>
      </c>
      <c r="H1623" s="68">
        <v>0</v>
      </c>
      <c r="I1623" s="66">
        <v>0</v>
      </c>
      <c r="J1623" s="13">
        <v>0</v>
      </c>
      <c r="K1623" s="13">
        <v>0</v>
      </c>
      <c r="L1623" s="68">
        <v>0</v>
      </c>
      <c r="M1623" s="66">
        <v>0</v>
      </c>
      <c r="N1623" s="13">
        <v>0</v>
      </c>
      <c r="O1623" s="13">
        <v>0</v>
      </c>
      <c r="P1623" s="68">
        <v>0</v>
      </c>
      <c r="Q1623" s="66">
        <v>0</v>
      </c>
      <c r="R1623" s="13">
        <v>0</v>
      </c>
      <c r="S1623" s="13">
        <v>0</v>
      </c>
      <c r="T1623" s="68">
        <v>0</v>
      </c>
      <c r="U1623" s="69">
        <v>0</v>
      </c>
      <c r="V1623" s="13">
        <v>0</v>
      </c>
      <c r="W1623" s="67">
        <v>0</v>
      </c>
      <c r="X1623" s="68">
        <v>0</v>
      </c>
      <c r="Y1623" s="65"/>
    </row>
    <row r="1624" spans="1:25" hidden="1" outlineLevel="3" x14ac:dyDescent="0.2">
      <c r="A1624" s="465"/>
      <c r="B1624" s="95">
        <v>810124</v>
      </c>
      <c r="C1624" s="39" t="s">
        <v>170</v>
      </c>
      <c r="D1624" s="35">
        <v>10</v>
      </c>
      <c r="E1624" s="66">
        <v>0</v>
      </c>
      <c r="F1624" s="13">
        <v>0</v>
      </c>
      <c r="G1624" s="13">
        <v>0</v>
      </c>
      <c r="H1624" s="68">
        <v>0</v>
      </c>
      <c r="I1624" s="66">
        <v>0</v>
      </c>
      <c r="J1624" s="13">
        <v>0</v>
      </c>
      <c r="K1624" s="13">
        <v>0</v>
      </c>
      <c r="L1624" s="68">
        <v>0</v>
      </c>
      <c r="M1624" s="66">
        <v>0</v>
      </c>
      <c r="N1624" s="13">
        <v>0</v>
      </c>
      <c r="O1624" s="13">
        <v>0</v>
      </c>
      <c r="P1624" s="68">
        <v>0</v>
      </c>
      <c r="Q1624" s="66">
        <v>0</v>
      </c>
      <c r="R1624" s="13">
        <v>0</v>
      </c>
      <c r="S1624" s="13">
        <v>0</v>
      </c>
      <c r="T1624" s="68">
        <v>0</v>
      </c>
      <c r="U1624" s="69">
        <v>0</v>
      </c>
      <c r="V1624" s="13">
        <v>0</v>
      </c>
      <c r="W1624" s="67">
        <v>0</v>
      </c>
      <c r="X1624" s="68">
        <v>0</v>
      </c>
      <c r="Y1624" s="65"/>
    </row>
    <row r="1625" spans="1:25" hidden="1" outlineLevel="3" x14ac:dyDescent="0.2">
      <c r="A1625" s="465"/>
      <c r="B1625" s="95">
        <v>810124</v>
      </c>
      <c r="C1625" s="39" t="s">
        <v>170</v>
      </c>
      <c r="D1625" s="35">
        <v>11</v>
      </c>
      <c r="E1625" s="66">
        <v>0</v>
      </c>
      <c r="F1625" s="13">
        <v>0</v>
      </c>
      <c r="G1625" s="13">
        <v>0</v>
      </c>
      <c r="H1625" s="68">
        <v>0</v>
      </c>
      <c r="I1625" s="66">
        <v>0</v>
      </c>
      <c r="J1625" s="13">
        <v>0</v>
      </c>
      <c r="K1625" s="13">
        <v>0</v>
      </c>
      <c r="L1625" s="68">
        <v>0</v>
      </c>
      <c r="M1625" s="66">
        <v>0</v>
      </c>
      <c r="N1625" s="13">
        <v>0</v>
      </c>
      <c r="O1625" s="13">
        <v>0</v>
      </c>
      <c r="P1625" s="68">
        <v>0</v>
      </c>
      <c r="Q1625" s="66">
        <v>0</v>
      </c>
      <c r="R1625" s="13">
        <v>0</v>
      </c>
      <c r="S1625" s="13">
        <v>0</v>
      </c>
      <c r="T1625" s="68">
        <v>0</v>
      </c>
      <c r="U1625" s="69">
        <v>0</v>
      </c>
      <c r="V1625" s="13">
        <v>0</v>
      </c>
      <c r="W1625" s="67">
        <v>0</v>
      </c>
      <c r="X1625" s="68">
        <v>0</v>
      </c>
      <c r="Y1625" s="65"/>
    </row>
    <row r="1626" spans="1:25" outlineLevel="3" x14ac:dyDescent="0.2">
      <c r="A1626" s="465"/>
      <c r="B1626" s="95">
        <v>810124</v>
      </c>
      <c r="C1626" s="39" t="s">
        <v>58</v>
      </c>
      <c r="D1626" s="35">
        <v>12</v>
      </c>
      <c r="E1626" s="66">
        <v>14</v>
      </c>
      <c r="F1626" s="13">
        <v>2</v>
      </c>
      <c r="G1626" s="13">
        <v>1</v>
      </c>
      <c r="H1626" s="68">
        <v>17</v>
      </c>
      <c r="I1626" s="66">
        <v>15</v>
      </c>
      <c r="J1626" s="13">
        <v>1</v>
      </c>
      <c r="K1626" s="13">
        <v>1</v>
      </c>
      <c r="L1626" s="68">
        <v>17</v>
      </c>
      <c r="M1626" s="66">
        <v>22</v>
      </c>
      <c r="N1626" s="13">
        <v>3</v>
      </c>
      <c r="O1626" s="13">
        <v>8</v>
      </c>
      <c r="P1626" s="68">
        <v>33</v>
      </c>
      <c r="Q1626" s="66">
        <v>35</v>
      </c>
      <c r="R1626" s="13">
        <v>6</v>
      </c>
      <c r="S1626" s="13">
        <v>3</v>
      </c>
      <c r="T1626" s="68">
        <v>44</v>
      </c>
      <c r="U1626" s="69">
        <v>86</v>
      </c>
      <c r="V1626" s="13">
        <v>12</v>
      </c>
      <c r="W1626" s="67">
        <v>13</v>
      </c>
      <c r="X1626" s="68">
        <v>111</v>
      </c>
      <c r="Y1626" s="65"/>
    </row>
    <row r="1627" spans="1:25" hidden="1" outlineLevel="3" x14ac:dyDescent="0.2">
      <c r="A1627" s="465"/>
      <c r="B1627" s="95">
        <v>810124</v>
      </c>
      <c r="C1627" s="39" t="s">
        <v>58</v>
      </c>
      <c r="D1627" s="35">
        <v>13</v>
      </c>
      <c r="E1627" s="66">
        <v>0</v>
      </c>
      <c r="F1627" s="13">
        <v>0</v>
      </c>
      <c r="G1627" s="13">
        <v>0</v>
      </c>
      <c r="H1627" s="68">
        <v>0</v>
      </c>
      <c r="I1627" s="66">
        <v>0</v>
      </c>
      <c r="J1627" s="13">
        <v>0</v>
      </c>
      <c r="K1627" s="13">
        <v>0</v>
      </c>
      <c r="L1627" s="68">
        <v>0</v>
      </c>
      <c r="M1627" s="66">
        <v>0</v>
      </c>
      <c r="N1627" s="13">
        <v>0</v>
      </c>
      <c r="O1627" s="13">
        <v>0</v>
      </c>
      <c r="P1627" s="68">
        <v>0</v>
      </c>
      <c r="Q1627" s="66">
        <v>0</v>
      </c>
      <c r="R1627" s="13">
        <v>0</v>
      </c>
      <c r="S1627" s="13">
        <v>0</v>
      </c>
      <c r="T1627" s="68">
        <v>0</v>
      </c>
      <c r="U1627" s="69">
        <v>0</v>
      </c>
      <c r="V1627" s="13">
        <v>0</v>
      </c>
      <c r="W1627" s="67">
        <v>0</v>
      </c>
      <c r="X1627" s="68">
        <v>0</v>
      </c>
      <c r="Y1627" s="65"/>
    </row>
    <row r="1628" spans="1:25" outlineLevel="3" x14ac:dyDescent="0.2">
      <c r="A1628" s="465"/>
      <c r="B1628" s="95">
        <v>810124</v>
      </c>
      <c r="C1628" s="39" t="s">
        <v>58</v>
      </c>
      <c r="D1628" s="35">
        <v>14</v>
      </c>
      <c r="E1628" s="66">
        <v>3</v>
      </c>
      <c r="F1628" s="13">
        <v>0</v>
      </c>
      <c r="G1628" s="13">
        <v>0</v>
      </c>
      <c r="H1628" s="68">
        <v>3</v>
      </c>
      <c r="I1628" s="66">
        <v>3</v>
      </c>
      <c r="J1628" s="13">
        <v>0</v>
      </c>
      <c r="K1628" s="13">
        <v>0</v>
      </c>
      <c r="L1628" s="68">
        <v>3</v>
      </c>
      <c r="M1628" s="66">
        <v>0</v>
      </c>
      <c r="N1628" s="13">
        <v>0</v>
      </c>
      <c r="O1628" s="13">
        <v>0</v>
      </c>
      <c r="P1628" s="68">
        <v>0</v>
      </c>
      <c r="Q1628" s="66">
        <v>3</v>
      </c>
      <c r="R1628" s="13">
        <v>0</v>
      </c>
      <c r="S1628" s="13">
        <v>0</v>
      </c>
      <c r="T1628" s="68">
        <v>3</v>
      </c>
      <c r="U1628" s="69">
        <v>9</v>
      </c>
      <c r="V1628" s="13">
        <v>0</v>
      </c>
      <c r="W1628" s="67">
        <v>0</v>
      </c>
      <c r="X1628" s="68">
        <v>9</v>
      </c>
      <c r="Y1628" s="65"/>
    </row>
    <row r="1629" spans="1:25" outlineLevel="3" x14ac:dyDescent="0.2">
      <c r="A1629" s="465"/>
      <c r="B1629" s="95">
        <v>810124</v>
      </c>
      <c r="C1629" s="39" t="s">
        <v>58</v>
      </c>
      <c r="D1629" s="35">
        <v>15</v>
      </c>
      <c r="E1629" s="66">
        <v>2</v>
      </c>
      <c r="F1629" s="13">
        <v>0</v>
      </c>
      <c r="G1629" s="13">
        <v>1</v>
      </c>
      <c r="H1629" s="68">
        <v>3</v>
      </c>
      <c r="I1629" s="66">
        <v>2</v>
      </c>
      <c r="J1629" s="13">
        <v>0</v>
      </c>
      <c r="K1629" s="13">
        <v>1</v>
      </c>
      <c r="L1629" s="68">
        <v>3</v>
      </c>
      <c r="M1629" s="66">
        <v>6</v>
      </c>
      <c r="N1629" s="13">
        <v>0</v>
      </c>
      <c r="O1629" s="13">
        <v>1</v>
      </c>
      <c r="P1629" s="68">
        <v>7</v>
      </c>
      <c r="Q1629" s="66">
        <v>8</v>
      </c>
      <c r="R1629" s="13">
        <v>0</v>
      </c>
      <c r="S1629" s="13">
        <v>2</v>
      </c>
      <c r="T1629" s="68">
        <v>10</v>
      </c>
      <c r="U1629" s="69">
        <v>18</v>
      </c>
      <c r="V1629" s="13">
        <v>0</v>
      </c>
      <c r="W1629" s="67">
        <v>5</v>
      </c>
      <c r="X1629" s="68">
        <v>23</v>
      </c>
      <c r="Y1629" s="65"/>
    </row>
    <row r="1630" spans="1:25" outlineLevel="3" x14ac:dyDescent="0.2">
      <c r="A1630" s="465"/>
      <c r="B1630" s="95">
        <v>810124</v>
      </c>
      <c r="C1630" s="39" t="s">
        <v>58</v>
      </c>
      <c r="D1630" s="35">
        <v>16</v>
      </c>
      <c r="E1630" s="66">
        <v>1</v>
      </c>
      <c r="F1630" s="13">
        <v>0</v>
      </c>
      <c r="G1630" s="13">
        <v>0</v>
      </c>
      <c r="H1630" s="68">
        <v>1</v>
      </c>
      <c r="I1630" s="66">
        <v>1</v>
      </c>
      <c r="J1630" s="13">
        <v>0</v>
      </c>
      <c r="K1630" s="13">
        <v>1</v>
      </c>
      <c r="L1630" s="68">
        <v>2</v>
      </c>
      <c r="M1630" s="66">
        <v>8</v>
      </c>
      <c r="N1630" s="13">
        <v>0</v>
      </c>
      <c r="O1630" s="13">
        <v>1</v>
      </c>
      <c r="P1630" s="68">
        <v>9</v>
      </c>
      <c r="Q1630" s="66">
        <v>18</v>
      </c>
      <c r="R1630" s="13">
        <v>3</v>
      </c>
      <c r="S1630" s="13">
        <v>5</v>
      </c>
      <c r="T1630" s="68">
        <v>26</v>
      </c>
      <c r="U1630" s="69">
        <v>28</v>
      </c>
      <c r="V1630" s="13">
        <v>3</v>
      </c>
      <c r="W1630" s="67">
        <v>7</v>
      </c>
      <c r="X1630" s="68">
        <v>38</v>
      </c>
      <c r="Y1630" s="65"/>
    </row>
    <row r="1631" spans="1:25" outlineLevel="3" x14ac:dyDescent="0.2">
      <c r="A1631" s="465"/>
      <c r="B1631" s="95">
        <v>810124</v>
      </c>
      <c r="C1631" s="39" t="s">
        <v>58</v>
      </c>
      <c r="D1631" s="35">
        <v>17</v>
      </c>
      <c r="E1631" s="66">
        <v>3</v>
      </c>
      <c r="F1631" s="13">
        <v>0</v>
      </c>
      <c r="G1631" s="13">
        <v>0</v>
      </c>
      <c r="H1631" s="68">
        <v>3</v>
      </c>
      <c r="I1631" s="66">
        <v>1</v>
      </c>
      <c r="J1631" s="13">
        <v>0</v>
      </c>
      <c r="K1631" s="13">
        <v>1</v>
      </c>
      <c r="L1631" s="68">
        <v>2</v>
      </c>
      <c r="M1631" s="66">
        <v>1</v>
      </c>
      <c r="N1631" s="13">
        <v>0</v>
      </c>
      <c r="O1631" s="13">
        <v>1</v>
      </c>
      <c r="P1631" s="68">
        <v>2</v>
      </c>
      <c r="Q1631" s="66">
        <v>1</v>
      </c>
      <c r="R1631" s="13">
        <v>0</v>
      </c>
      <c r="S1631" s="13">
        <v>2</v>
      </c>
      <c r="T1631" s="68">
        <v>3</v>
      </c>
      <c r="U1631" s="69">
        <v>6</v>
      </c>
      <c r="V1631" s="13">
        <v>0</v>
      </c>
      <c r="W1631" s="67">
        <v>4</v>
      </c>
      <c r="X1631" s="68">
        <v>10</v>
      </c>
      <c r="Y1631" s="65"/>
    </row>
    <row r="1632" spans="1:25" hidden="1" outlineLevel="3" x14ac:dyDescent="0.2">
      <c r="A1632" s="465"/>
      <c r="B1632" s="95">
        <v>810124</v>
      </c>
      <c r="C1632" s="39" t="s">
        <v>55</v>
      </c>
      <c r="D1632" s="35">
        <v>18</v>
      </c>
      <c r="E1632" s="66">
        <v>0</v>
      </c>
      <c r="F1632" s="13">
        <v>0</v>
      </c>
      <c r="G1632" s="13">
        <v>0</v>
      </c>
      <c r="H1632" s="68">
        <v>0</v>
      </c>
      <c r="I1632" s="66">
        <v>0</v>
      </c>
      <c r="J1632" s="13">
        <v>0</v>
      </c>
      <c r="K1632" s="13">
        <v>0</v>
      </c>
      <c r="L1632" s="68">
        <v>0</v>
      </c>
      <c r="M1632" s="66">
        <v>0</v>
      </c>
      <c r="N1632" s="13">
        <v>0</v>
      </c>
      <c r="O1632" s="13">
        <v>0</v>
      </c>
      <c r="P1632" s="68">
        <v>0</v>
      </c>
      <c r="Q1632" s="66">
        <v>0</v>
      </c>
      <c r="R1632" s="13">
        <v>0</v>
      </c>
      <c r="S1632" s="13">
        <v>0</v>
      </c>
      <c r="T1632" s="68">
        <v>0</v>
      </c>
      <c r="U1632" s="69">
        <v>0</v>
      </c>
      <c r="V1632" s="13">
        <v>0</v>
      </c>
      <c r="W1632" s="67">
        <v>0</v>
      </c>
      <c r="X1632" s="68">
        <v>0</v>
      </c>
      <c r="Y1632" s="65"/>
    </row>
    <row r="1633" spans="1:25" hidden="1" outlineLevel="3" x14ac:dyDescent="0.2">
      <c r="A1633" s="465"/>
      <c r="B1633" s="95">
        <v>810124</v>
      </c>
      <c r="C1633" s="39" t="s">
        <v>55</v>
      </c>
      <c r="D1633" s="35">
        <v>19</v>
      </c>
      <c r="E1633" s="66">
        <v>0</v>
      </c>
      <c r="F1633" s="13">
        <v>0</v>
      </c>
      <c r="G1633" s="13">
        <v>0</v>
      </c>
      <c r="H1633" s="68">
        <v>0</v>
      </c>
      <c r="I1633" s="66">
        <v>0</v>
      </c>
      <c r="J1633" s="13">
        <v>0</v>
      </c>
      <c r="K1633" s="13">
        <v>0</v>
      </c>
      <c r="L1633" s="68">
        <v>0</v>
      </c>
      <c r="M1633" s="66">
        <v>0</v>
      </c>
      <c r="N1633" s="13">
        <v>0</v>
      </c>
      <c r="O1633" s="13">
        <v>0</v>
      </c>
      <c r="P1633" s="68">
        <v>0</v>
      </c>
      <c r="Q1633" s="66">
        <v>0</v>
      </c>
      <c r="R1633" s="13">
        <v>0</v>
      </c>
      <c r="S1633" s="13">
        <v>0</v>
      </c>
      <c r="T1633" s="68">
        <v>0</v>
      </c>
      <c r="U1633" s="69">
        <v>0</v>
      </c>
      <c r="V1633" s="13">
        <v>0</v>
      </c>
      <c r="W1633" s="67">
        <v>0</v>
      </c>
      <c r="X1633" s="68">
        <v>0</v>
      </c>
      <c r="Y1633" s="65"/>
    </row>
    <row r="1634" spans="1:25" hidden="1" outlineLevel="3" x14ac:dyDescent="0.2">
      <c r="A1634" s="465"/>
      <c r="B1634" s="95">
        <v>810124</v>
      </c>
      <c r="C1634" s="39" t="s">
        <v>48</v>
      </c>
      <c r="D1634" s="35">
        <v>20</v>
      </c>
      <c r="E1634" s="66">
        <v>0</v>
      </c>
      <c r="F1634" s="13">
        <v>0</v>
      </c>
      <c r="G1634" s="13">
        <v>0</v>
      </c>
      <c r="H1634" s="68">
        <v>0</v>
      </c>
      <c r="I1634" s="66">
        <v>0</v>
      </c>
      <c r="J1634" s="13">
        <v>0</v>
      </c>
      <c r="K1634" s="13">
        <v>0</v>
      </c>
      <c r="L1634" s="68">
        <v>0</v>
      </c>
      <c r="M1634" s="66">
        <v>0</v>
      </c>
      <c r="N1634" s="13">
        <v>0</v>
      </c>
      <c r="O1634" s="13">
        <v>0</v>
      </c>
      <c r="P1634" s="68">
        <v>0</v>
      </c>
      <c r="Q1634" s="66">
        <v>0</v>
      </c>
      <c r="R1634" s="13">
        <v>0</v>
      </c>
      <c r="S1634" s="13">
        <v>0</v>
      </c>
      <c r="T1634" s="68">
        <v>0</v>
      </c>
      <c r="U1634" s="69">
        <v>0</v>
      </c>
      <c r="V1634" s="13">
        <v>0</v>
      </c>
      <c r="W1634" s="67">
        <v>0</v>
      </c>
      <c r="X1634" s="68">
        <v>0</v>
      </c>
      <c r="Y1634" s="65"/>
    </row>
    <row r="1635" spans="1:25" hidden="1" outlineLevel="3" x14ac:dyDescent="0.2">
      <c r="A1635" s="465"/>
      <c r="B1635" s="95">
        <v>810124</v>
      </c>
      <c r="C1635" s="39" t="s">
        <v>48</v>
      </c>
      <c r="D1635" s="35">
        <v>21</v>
      </c>
      <c r="E1635" s="66">
        <v>0</v>
      </c>
      <c r="F1635" s="13">
        <v>0</v>
      </c>
      <c r="G1635" s="13">
        <v>0</v>
      </c>
      <c r="H1635" s="68">
        <v>0</v>
      </c>
      <c r="I1635" s="66">
        <v>0</v>
      </c>
      <c r="J1635" s="13">
        <v>0</v>
      </c>
      <c r="K1635" s="13">
        <v>0</v>
      </c>
      <c r="L1635" s="68">
        <v>0</v>
      </c>
      <c r="M1635" s="66">
        <v>0</v>
      </c>
      <c r="N1635" s="13">
        <v>0</v>
      </c>
      <c r="O1635" s="13">
        <v>0</v>
      </c>
      <c r="P1635" s="68">
        <v>0</v>
      </c>
      <c r="Q1635" s="66">
        <v>0</v>
      </c>
      <c r="R1635" s="13">
        <v>0</v>
      </c>
      <c r="S1635" s="13">
        <v>0</v>
      </c>
      <c r="T1635" s="68">
        <v>0</v>
      </c>
      <c r="U1635" s="69">
        <v>0</v>
      </c>
      <c r="V1635" s="13">
        <v>0</v>
      </c>
      <c r="W1635" s="67">
        <v>0</v>
      </c>
      <c r="X1635" s="68">
        <v>0</v>
      </c>
      <c r="Y1635" s="65"/>
    </row>
    <row r="1636" spans="1:25" hidden="1" outlineLevel="3" x14ac:dyDescent="0.2">
      <c r="A1636" s="465"/>
      <c r="B1636" s="95">
        <v>810124</v>
      </c>
      <c r="C1636" s="39" t="s">
        <v>48</v>
      </c>
      <c r="D1636" s="35">
        <v>22</v>
      </c>
      <c r="E1636" s="66">
        <v>0</v>
      </c>
      <c r="F1636" s="13">
        <v>0</v>
      </c>
      <c r="G1636" s="13">
        <v>0</v>
      </c>
      <c r="H1636" s="68">
        <v>0</v>
      </c>
      <c r="I1636" s="66">
        <v>0</v>
      </c>
      <c r="J1636" s="13">
        <v>0</v>
      </c>
      <c r="K1636" s="13">
        <v>0</v>
      </c>
      <c r="L1636" s="68">
        <v>0</v>
      </c>
      <c r="M1636" s="66">
        <v>0</v>
      </c>
      <c r="N1636" s="13">
        <v>0</v>
      </c>
      <c r="O1636" s="13">
        <v>0</v>
      </c>
      <c r="P1636" s="68">
        <v>0</v>
      </c>
      <c r="Q1636" s="66">
        <v>0</v>
      </c>
      <c r="R1636" s="13">
        <v>0</v>
      </c>
      <c r="S1636" s="13">
        <v>0</v>
      </c>
      <c r="T1636" s="68">
        <v>0</v>
      </c>
      <c r="U1636" s="69">
        <v>0</v>
      </c>
      <c r="V1636" s="13">
        <v>0</v>
      </c>
      <c r="W1636" s="67">
        <v>0</v>
      </c>
      <c r="X1636" s="68">
        <v>0</v>
      </c>
      <c r="Y1636" s="65"/>
    </row>
    <row r="1637" spans="1:25" hidden="1" outlineLevel="3" x14ac:dyDescent="0.2">
      <c r="A1637" s="465"/>
      <c r="B1637" s="95">
        <v>810124</v>
      </c>
      <c r="C1637" s="39" t="s">
        <v>48</v>
      </c>
      <c r="D1637" s="35">
        <v>23</v>
      </c>
      <c r="E1637" s="66">
        <v>0</v>
      </c>
      <c r="F1637" s="13">
        <v>0</v>
      </c>
      <c r="G1637" s="13">
        <v>0</v>
      </c>
      <c r="H1637" s="68">
        <v>0</v>
      </c>
      <c r="I1637" s="66">
        <v>0</v>
      </c>
      <c r="J1637" s="13">
        <v>0</v>
      </c>
      <c r="K1637" s="13">
        <v>0</v>
      </c>
      <c r="L1637" s="68">
        <v>0</v>
      </c>
      <c r="M1637" s="66">
        <v>0</v>
      </c>
      <c r="N1637" s="13">
        <v>0</v>
      </c>
      <c r="O1637" s="13">
        <v>0</v>
      </c>
      <c r="P1637" s="68">
        <v>0</v>
      </c>
      <c r="Q1637" s="66">
        <v>0</v>
      </c>
      <c r="R1637" s="13">
        <v>0</v>
      </c>
      <c r="S1637" s="13">
        <v>0</v>
      </c>
      <c r="T1637" s="68">
        <v>0</v>
      </c>
      <c r="U1637" s="69">
        <v>0</v>
      </c>
      <c r="V1637" s="13">
        <v>0</v>
      </c>
      <c r="W1637" s="67">
        <v>0</v>
      </c>
      <c r="X1637" s="68">
        <v>0</v>
      </c>
      <c r="Y1637" s="65"/>
    </row>
    <row r="1638" spans="1:25" hidden="1" outlineLevel="3" x14ac:dyDescent="0.2">
      <c r="A1638" s="465"/>
      <c r="B1638" s="95">
        <v>810124</v>
      </c>
      <c r="C1638" s="39" t="s">
        <v>48</v>
      </c>
      <c r="D1638" s="35">
        <v>24</v>
      </c>
      <c r="E1638" s="66">
        <v>0</v>
      </c>
      <c r="F1638" s="13">
        <v>0</v>
      </c>
      <c r="G1638" s="13">
        <v>0</v>
      </c>
      <c r="H1638" s="68">
        <v>0</v>
      </c>
      <c r="I1638" s="66">
        <v>0</v>
      </c>
      <c r="J1638" s="13">
        <v>0</v>
      </c>
      <c r="K1638" s="13">
        <v>0</v>
      </c>
      <c r="L1638" s="68">
        <v>0</v>
      </c>
      <c r="M1638" s="66">
        <v>0</v>
      </c>
      <c r="N1638" s="13">
        <v>0</v>
      </c>
      <c r="O1638" s="13">
        <v>0</v>
      </c>
      <c r="P1638" s="68">
        <v>0</v>
      </c>
      <c r="Q1638" s="66">
        <v>0</v>
      </c>
      <c r="R1638" s="13">
        <v>0</v>
      </c>
      <c r="S1638" s="13">
        <v>0</v>
      </c>
      <c r="T1638" s="68">
        <v>0</v>
      </c>
      <c r="U1638" s="69">
        <v>0</v>
      </c>
      <c r="V1638" s="13">
        <v>0</v>
      </c>
      <c r="W1638" s="67">
        <v>0</v>
      </c>
      <c r="X1638" s="68">
        <v>0</v>
      </c>
      <c r="Y1638" s="65"/>
    </row>
    <row r="1639" spans="1:25" hidden="1" outlineLevel="3" x14ac:dyDescent="0.2">
      <c r="A1639" s="465"/>
      <c r="B1639" s="95">
        <v>810124</v>
      </c>
      <c r="C1639" s="39" t="s">
        <v>48</v>
      </c>
      <c r="D1639" s="35">
        <v>25</v>
      </c>
      <c r="E1639" s="66">
        <v>0</v>
      </c>
      <c r="F1639" s="13">
        <v>0</v>
      </c>
      <c r="G1639" s="13">
        <v>0</v>
      </c>
      <c r="H1639" s="68">
        <v>0</v>
      </c>
      <c r="I1639" s="66">
        <v>0</v>
      </c>
      <c r="J1639" s="13">
        <v>0</v>
      </c>
      <c r="K1639" s="13">
        <v>0</v>
      </c>
      <c r="L1639" s="68">
        <v>0</v>
      </c>
      <c r="M1639" s="66">
        <v>0</v>
      </c>
      <c r="N1639" s="13">
        <v>0</v>
      </c>
      <c r="O1639" s="13">
        <v>0</v>
      </c>
      <c r="P1639" s="68">
        <v>0</v>
      </c>
      <c r="Q1639" s="66">
        <v>0</v>
      </c>
      <c r="R1639" s="13">
        <v>0</v>
      </c>
      <c r="S1639" s="13">
        <v>0</v>
      </c>
      <c r="T1639" s="68">
        <v>0</v>
      </c>
      <c r="U1639" s="69">
        <v>0</v>
      </c>
      <c r="V1639" s="13">
        <v>0</v>
      </c>
      <c r="W1639" s="67">
        <v>0</v>
      </c>
      <c r="X1639" s="68">
        <v>0</v>
      </c>
      <c r="Y1639" s="65"/>
    </row>
    <row r="1640" spans="1:25" hidden="1" outlineLevel="3" x14ac:dyDescent="0.2">
      <c r="A1640" s="465"/>
      <c r="B1640" s="95">
        <v>810124</v>
      </c>
      <c r="C1640" s="39" t="s">
        <v>49</v>
      </c>
      <c r="D1640" s="35">
        <v>26</v>
      </c>
      <c r="E1640" s="66">
        <v>0</v>
      </c>
      <c r="F1640" s="13">
        <v>0</v>
      </c>
      <c r="G1640" s="13">
        <v>0</v>
      </c>
      <c r="H1640" s="68">
        <v>0</v>
      </c>
      <c r="I1640" s="66">
        <v>0</v>
      </c>
      <c r="J1640" s="13">
        <v>0</v>
      </c>
      <c r="K1640" s="13">
        <v>0</v>
      </c>
      <c r="L1640" s="68">
        <v>0</v>
      </c>
      <c r="M1640" s="66">
        <v>0</v>
      </c>
      <c r="N1640" s="13">
        <v>0</v>
      </c>
      <c r="O1640" s="13">
        <v>0</v>
      </c>
      <c r="P1640" s="68">
        <v>0</v>
      </c>
      <c r="Q1640" s="66">
        <v>0</v>
      </c>
      <c r="R1640" s="13">
        <v>0</v>
      </c>
      <c r="S1640" s="13">
        <v>0</v>
      </c>
      <c r="T1640" s="68">
        <v>0</v>
      </c>
      <c r="U1640" s="69">
        <v>0</v>
      </c>
      <c r="V1640" s="13">
        <v>0</v>
      </c>
      <c r="W1640" s="67">
        <v>0</v>
      </c>
      <c r="X1640" s="68">
        <v>0</v>
      </c>
      <c r="Y1640" s="65"/>
    </row>
    <row r="1641" spans="1:25" hidden="1" outlineLevel="3" x14ac:dyDescent="0.2">
      <c r="A1641" s="465"/>
      <c r="B1641" s="95">
        <v>810124</v>
      </c>
      <c r="C1641" s="39" t="s">
        <v>49</v>
      </c>
      <c r="D1641" s="35">
        <v>27</v>
      </c>
      <c r="E1641" s="66">
        <v>0</v>
      </c>
      <c r="F1641" s="13">
        <v>0</v>
      </c>
      <c r="G1641" s="13">
        <v>0</v>
      </c>
      <c r="H1641" s="68">
        <v>0</v>
      </c>
      <c r="I1641" s="66">
        <v>0</v>
      </c>
      <c r="J1641" s="13">
        <v>0</v>
      </c>
      <c r="K1641" s="13">
        <v>0</v>
      </c>
      <c r="L1641" s="68">
        <v>0</v>
      </c>
      <c r="M1641" s="66">
        <v>0</v>
      </c>
      <c r="N1641" s="13">
        <v>0</v>
      </c>
      <c r="O1641" s="13">
        <v>0</v>
      </c>
      <c r="P1641" s="68">
        <v>0</v>
      </c>
      <c r="Q1641" s="66">
        <v>0</v>
      </c>
      <c r="R1641" s="13">
        <v>0</v>
      </c>
      <c r="S1641" s="13">
        <v>0</v>
      </c>
      <c r="T1641" s="68">
        <v>0</v>
      </c>
      <c r="U1641" s="69">
        <v>0</v>
      </c>
      <c r="V1641" s="13">
        <v>0</v>
      </c>
      <c r="W1641" s="67">
        <v>0</v>
      </c>
      <c r="X1641" s="68">
        <v>0</v>
      </c>
      <c r="Y1641" s="65"/>
    </row>
    <row r="1642" spans="1:25" hidden="1" outlineLevel="3" x14ac:dyDescent="0.2">
      <c r="A1642" s="465"/>
      <c r="B1642" s="95">
        <v>810124</v>
      </c>
      <c r="C1642" s="39" t="s">
        <v>49</v>
      </c>
      <c r="D1642" s="35">
        <v>28</v>
      </c>
      <c r="E1642" s="66">
        <v>0</v>
      </c>
      <c r="F1642" s="13">
        <v>0</v>
      </c>
      <c r="G1642" s="13">
        <v>0</v>
      </c>
      <c r="H1642" s="68">
        <v>0</v>
      </c>
      <c r="I1642" s="66">
        <v>0</v>
      </c>
      <c r="J1642" s="13">
        <v>0</v>
      </c>
      <c r="K1642" s="13">
        <v>0</v>
      </c>
      <c r="L1642" s="68">
        <v>0</v>
      </c>
      <c r="M1642" s="66">
        <v>0</v>
      </c>
      <c r="N1642" s="13">
        <v>0</v>
      </c>
      <c r="O1642" s="13">
        <v>0</v>
      </c>
      <c r="P1642" s="68">
        <v>0</v>
      </c>
      <c r="Q1642" s="66">
        <v>0</v>
      </c>
      <c r="R1642" s="13">
        <v>0</v>
      </c>
      <c r="S1642" s="13">
        <v>0</v>
      </c>
      <c r="T1642" s="68">
        <v>0</v>
      </c>
      <c r="U1642" s="69">
        <v>0</v>
      </c>
      <c r="V1642" s="13">
        <v>0</v>
      </c>
      <c r="W1642" s="67">
        <v>0</v>
      </c>
      <c r="X1642" s="68">
        <v>0</v>
      </c>
      <c r="Y1642" s="65"/>
    </row>
    <row r="1643" spans="1:25" hidden="1" outlineLevel="3" x14ac:dyDescent="0.2">
      <c r="A1643" s="465"/>
      <c r="B1643" s="95">
        <v>810124</v>
      </c>
      <c r="C1643" s="39" t="s">
        <v>50</v>
      </c>
      <c r="D1643" s="35">
        <v>29</v>
      </c>
      <c r="E1643" s="66">
        <v>0</v>
      </c>
      <c r="F1643" s="13">
        <v>0</v>
      </c>
      <c r="G1643" s="13">
        <v>0</v>
      </c>
      <c r="H1643" s="68">
        <v>0</v>
      </c>
      <c r="I1643" s="66">
        <v>0</v>
      </c>
      <c r="J1643" s="13">
        <v>0</v>
      </c>
      <c r="K1643" s="13">
        <v>0</v>
      </c>
      <c r="L1643" s="68">
        <v>0</v>
      </c>
      <c r="M1643" s="66">
        <v>0</v>
      </c>
      <c r="N1643" s="13">
        <v>0</v>
      </c>
      <c r="O1643" s="13">
        <v>0</v>
      </c>
      <c r="P1643" s="68">
        <v>0</v>
      </c>
      <c r="Q1643" s="66">
        <v>0</v>
      </c>
      <c r="R1643" s="13">
        <v>0</v>
      </c>
      <c r="S1643" s="13">
        <v>0</v>
      </c>
      <c r="T1643" s="68">
        <v>0</v>
      </c>
      <c r="U1643" s="69">
        <v>0</v>
      </c>
      <c r="V1643" s="13">
        <v>0</v>
      </c>
      <c r="W1643" s="67">
        <v>0</v>
      </c>
      <c r="X1643" s="68">
        <v>0</v>
      </c>
      <c r="Y1643" s="65"/>
    </row>
    <row r="1644" spans="1:25" hidden="1" outlineLevel="3" x14ac:dyDescent="0.2">
      <c r="A1644" s="465"/>
      <c r="B1644" s="95">
        <v>810124</v>
      </c>
      <c r="C1644" s="39" t="s">
        <v>50</v>
      </c>
      <c r="D1644" s="35">
        <v>30</v>
      </c>
      <c r="E1644" s="66">
        <v>0</v>
      </c>
      <c r="F1644" s="13">
        <v>0</v>
      </c>
      <c r="G1644" s="13">
        <v>0</v>
      </c>
      <c r="H1644" s="68">
        <v>0</v>
      </c>
      <c r="I1644" s="66">
        <v>0</v>
      </c>
      <c r="J1644" s="13">
        <v>0</v>
      </c>
      <c r="K1644" s="13">
        <v>0</v>
      </c>
      <c r="L1644" s="68">
        <v>0</v>
      </c>
      <c r="M1644" s="66">
        <v>0</v>
      </c>
      <c r="N1644" s="13">
        <v>0</v>
      </c>
      <c r="O1644" s="13">
        <v>0</v>
      </c>
      <c r="P1644" s="68">
        <v>0</v>
      </c>
      <c r="Q1644" s="66">
        <v>0</v>
      </c>
      <c r="R1644" s="13">
        <v>0</v>
      </c>
      <c r="S1644" s="13">
        <v>0</v>
      </c>
      <c r="T1644" s="68">
        <v>0</v>
      </c>
      <c r="U1644" s="69">
        <v>0</v>
      </c>
      <c r="V1644" s="13">
        <v>0</v>
      </c>
      <c r="W1644" s="67">
        <v>0</v>
      </c>
      <c r="X1644" s="68">
        <v>0</v>
      </c>
      <c r="Y1644" s="65"/>
    </row>
    <row r="1645" spans="1:25" hidden="1" outlineLevel="3" x14ac:dyDescent="0.2">
      <c r="A1645" s="465"/>
      <c r="B1645" s="95">
        <v>810124</v>
      </c>
      <c r="C1645" s="39" t="s">
        <v>59</v>
      </c>
      <c r="D1645" s="35">
        <v>31</v>
      </c>
      <c r="E1645" s="66">
        <v>0</v>
      </c>
      <c r="F1645" s="13">
        <v>0</v>
      </c>
      <c r="G1645" s="13">
        <v>0</v>
      </c>
      <c r="H1645" s="68">
        <v>0</v>
      </c>
      <c r="I1645" s="66">
        <v>0</v>
      </c>
      <c r="J1645" s="13">
        <v>0</v>
      </c>
      <c r="K1645" s="13">
        <v>0</v>
      </c>
      <c r="L1645" s="68">
        <v>0</v>
      </c>
      <c r="M1645" s="66">
        <v>0</v>
      </c>
      <c r="N1645" s="13">
        <v>0</v>
      </c>
      <c r="O1645" s="13">
        <v>0</v>
      </c>
      <c r="P1645" s="68">
        <v>0</v>
      </c>
      <c r="Q1645" s="66">
        <v>0</v>
      </c>
      <c r="R1645" s="13">
        <v>0</v>
      </c>
      <c r="S1645" s="13">
        <v>0</v>
      </c>
      <c r="T1645" s="68">
        <v>0</v>
      </c>
      <c r="U1645" s="69">
        <v>0</v>
      </c>
      <c r="V1645" s="13">
        <v>0</v>
      </c>
      <c r="W1645" s="67">
        <v>0</v>
      </c>
      <c r="X1645" s="68">
        <v>0</v>
      </c>
      <c r="Y1645" s="65"/>
    </row>
    <row r="1646" spans="1:25" hidden="1" outlineLevel="3" x14ac:dyDescent="0.2">
      <c r="A1646" s="465"/>
      <c r="B1646" s="95">
        <v>810124</v>
      </c>
      <c r="C1646" s="39" t="s">
        <v>59</v>
      </c>
      <c r="D1646" s="35">
        <v>32</v>
      </c>
      <c r="E1646" s="66">
        <v>0</v>
      </c>
      <c r="F1646" s="13">
        <v>0</v>
      </c>
      <c r="G1646" s="13">
        <v>0</v>
      </c>
      <c r="H1646" s="68">
        <v>0</v>
      </c>
      <c r="I1646" s="66">
        <v>0</v>
      </c>
      <c r="J1646" s="13">
        <v>0</v>
      </c>
      <c r="K1646" s="13">
        <v>0</v>
      </c>
      <c r="L1646" s="68">
        <v>0</v>
      </c>
      <c r="M1646" s="66">
        <v>0</v>
      </c>
      <c r="N1646" s="13">
        <v>0</v>
      </c>
      <c r="O1646" s="13">
        <v>0</v>
      </c>
      <c r="P1646" s="68">
        <v>0</v>
      </c>
      <c r="Q1646" s="66">
        <v>0</v>
      </c>
      <c r="R1646" s="13">
        <v>0</v>
      </c>
      <c r="S1646" s="13">
        <v>0</v>
      </c>
      <c r="T1646" s="68">
        <v>0</v>
      </c>
      <c r="U1646" s="69">
        <v>0</v>
      </c>
      <c r="V1646" s="13">
        <v>0</v>
      </c>
      <c r="W1646" s="67">
        <v>0</v>
      </c>
      <c r="X1646" s="68">
        <v>0</v>
      </c>
      <c r="Y1646" s="65"/>
    </row>
    <row r="1647" spans="1:25" hidden="1" outlineLevel="3" x14ac:dyDescent="0.2">
      <c r="A1647" s="465"/>
      <c r="B1647" s="95">
        <v>810124</v>
      </c>
      <c r="C1647" s="39" t="s">
        <v>59</v>
      </c>
      <c r="D1647" s="35">
        <v>33</v>
      </c>
      <c r="E1647" s="66">
        <v>0</v>
      </c>
      <c r="F1647" s="13">
        <v>0</v>
      </c>
      <c r="G1647" s="13">
        <v>0</v>
      </c>
      <c r="H1647" s="68">
        <v>0</v>
      </c>
      <c r="I1647" s="66">
        <v>0</v>
      </c>
      <c r="J1647" s="13">
        <v>0</v>
      </c>
      <c r="K1647" s="13">
        <v>0</v>
      </c>
      <c r="L1647" s="68">
        <v>0</v>
      </c>
      <c r="M1647" s="66">
        <v>0</v>
      </c>
      <c r="N1647" s="13">
        <v>0</v>
      </c>
      <c r="O1647" s="13">
        <v>0</v>
      </c>
      <c r="P1647" s="68">
        <v>0</v>
      </c>
      <c r="Q1647" s="66">
        <v>0</v>
      </c>
      <c r="R1647" s="13">
        <v>0</v>
      </c>
      <c r="S1647" s="13">
        <v>0</v>
      </c>
      <c r="T1647" s="68">
        <v>0</v>
      </c>
      <c r="U1647" s="69">
        <v>0</v>
      </c>
      <c r="V1647" s="13">
        <v>0</v>
      </c>
      <c r="W1647" s="67">
        <v>0</v>
      </c>
      <c r="X1647" s="68">
        <v>0</v>
      </c>
      <c r="Y1647" s="65"/>
    </row>
    <row r="1648" spans="1:25" hidden="1" outlineLevel="3" x14ac:dyDescent="0.2">
      <c r="A1648" s="465"/>
      <c r="B1648" s="95">
        <v>810124</v>
      </c>
      <c r="C1648" s="39" t="s">
        <v>59</v>
      </c>
      <c r="D1648" s="35">
        <v>34</v>
      </c>
      <c r="E1648" s="66">
        <v>0</v>
      </c>
      <c r="F1648" s="13">
        <v>0</v>
      </c>
      <c r="G1648" s="13">
        <v>0</v>
      </c>
      <c r="H1648" s="68">
        <v>0</v>
      </c>
      <c r="I1648" s="66">
        <v>0</v>
      </c>
      <c r="J1648" s="13">
        <v>0</v>
      </c>
      <c r="K1648" s="13">
        <v>0</v>
      </c>
      <c r="L1648" s="68">
        <v>0</v>
      </c>
      <c r="M1648" s="66">
        <v>0</v>
      </c>
      <c r="N1648" s="13">
        <v>0</v>
      </c>
      <c r="O1648" s="13">
        <v>0</v>
      </c>
      <c r="P1648" s="68">
        <v>0</v>
      </c>
      <c r="Q1648" s="66">
        <v>0</v>
      </c>
      <c r="R1648" s="13">
        <v>0</v>
      </c>
      <c r="S1648" s="13">
        <v>0</v>
      </c>
      <c r="T1648" s="68">
        <v>0</v>
      </c>
      <c r="U1648" s="69">
        <v>0</v>
      </c>
      <c r="V1648" s="13">
        <v>0</v>
      </c>
      <c r="W1648" s="67">
        <v>0</v>
      </c>
      <c r="X1648" s="68">
        <v>0</v>
      </c>
      <c r="Y1648" s="65"/>
    </row>
    <row r="1649" spans="1:25" hidden="1" outlineLevel="3" x14ac:dyDescent="0.2">
      <c r="A1649" s="465"/>
      <c r="B1649" s="95">
        <v>810124</v>
      </c>
      <c r="C1649" s="39" t="s">
        <v>51</v>
      </c>
      <c r="D1649" s="35">
        <v>35</v>
      </c>
      <c r="E1649" s="66">
        <v>0</v>
      </c>
      <c r="F1649" s="13">
        <v>0</v>
      </c>
      <c r="G1649" s="13">
        <v>0</v>
      </c>
      <c r="H1649" s="68">
        <v>0</v>
      </c>
      <c r="I1649" s="66">
        <v>0</v>
      </c>
      <c r="J1649" s="13">
        <v>0</v>
      </c>
      <c r="K1649" s="13">
        <v>0</v>
      </c>
      <c r="L1649" s="68">
        <v>0</v>
      </c>
      <c r="M1649" s="66">
        <v>0</v>
      </c>
      <c r="N1649" s="13">
        <v>0</v>
      </c>
      <c r="O1649" s="13">
        <v>0</v>
      </c>
      <c r="P1649" s="68">
        <v>0</v>
      </c>
      <c r="Q1649" s="66">
        <v>0</v>
      </c>
      <c r="R1649" s="13">
        <v>0</v>
      </c>
      <c r="S1649" s="13">
        <v>0</v>
      </c>
      <c r="T1649" s="68">
        <v>0</v>
      </c>
      <c r="U1649" s="69">
        <v>0</v>
      </c>
      <c r="V1649" s="13">
        <v>0</v>
      </c>
      <c r="W1649" s="67">
        <v>0</v>
      </c>
      <c r="X1649" s="68">
        <v>0</v>
      </c>
      <c r="Y1649" s="65"/>
    </row>
    <row r="1650" spans="1:25" hidden="1" outlineLevel="3" x14ac:dyDescent="0.2">
      <c r="A1650" s="465"/>
      <c r="B1650" s="95">
        <v>810124</v>
      </c>
      <c r="C1650" s="39" t="s">
        <v>56</v>
      </c>
      <c r="D1650" s="35">
        <v>36</v>
      </c>
      <c r="E1650" s="66">
        <v>0</v>
      </c>
      <c r="F1650" s="13">
        <v>0</v>
      </c>
      <c r="G1650" s="13">
        <v>0</v>
      </c>
      <c r="H1650" s="68">
        <v>0</v>
      </c>
      <c r="I1650" s="66">
        <v>0</v>
      </c>
      <c r="J1650" s="13">
        <v>0</v>
      </c>
      <c r="K1650" s="13">
        <v>0</v>
      </c>
      <c r="L1650" s="68">
        <v>0</v>
      </c>
      <c r="M1650" s="66">
        <v>0</v>
      </c>
      <c r="N1650" s="13">
        <v>0</v>
      </c>
      <c r="O1650" s="13">
        <v>0</v>
      </c>
      <c r="P1650" s="68">
        <v>0</v>
      </c>
      <c r="Q1650" s="66">
        <v>0</v>
      </c>
      <c r="R1650" s="13">
        <v>0</v>
      </c>
      <c r="S1650" s="13">
        <v>0</v>
      </c>
      <c r="T1650" s="68">
        <v>0</v>
      </c>
      <c r="U1650" s="69">
        <v>0</v>
      </c>
      <c r="V1650" s="13">
        <v>0</v>
      </c>
      <c r="W1650" s="67">
        <v>0</v>
      </c>
      <c r="X1650" s="68">
        <v>0</v>
      </c>
      <c r="Y1650" s="65"/>
    </row>
    <row r="1651" spans="1:25" hidden="1" outlineLevel="3" x14ac:dyDescent="0.2">
      <c r="A1651" s="465"/>
      <c r="B1651" s="95">
        <v>810124</v>
      </c>
      <c r="C1651" s="39" t="s">
        <v>56</v>
      </c>
      <c r="D1651" s="35">
        <v>37</v>
      </c>
      <c r="E1651" s="66">
        <v>0</v>
      </c>
      <c r="F1651" s="13">
        <v>0</v>
      </c>
      <c r="G1651" s="13">
        <v>0</v>
      </c>
      <c r="H1651" s="68">
        <v>0</v>
      </c>
      <c r="I1651" s="66">
        <v>0</v>
      </c>
      <c r="J1651" s="13">
        <v>0</v>
      </c>
      <c r="K1651" s="13">
        <v>0</v>
      </c>
      <c r="L1651" s="68">
        <v>0</v>
      </c>
      <c r="M1651" s="66">
        <v>0</v>
      </c>
      <c r="N1651" s="13">
        <v>0</v>
      </c>
      <c r="O1651" s="13">
        <v>0</v>
      </c>
      <c r="P1651" s="68">
        <v>0</v>
      </c>
      <c r="Q1651" s="66">
        <v>0</v>
      </c>
      <c r="R1651" s="13">
        <v>0</v>
      </c>
      <c r="S1651" s="13">
        <v>0</v>
      </c>
      <c r="T1651" s="68">
        <v>0</v>
      </c>
      <c r="U1651" s="69">
        <v>0</v>
      </c>
      <c r="V1651" s="13">
        <v>0</v>
      </c>
      <c r="W1651" s="67">
        <v>0</v>
      </c>
      <c r="X1651" s="68">
        <v>0</v>
      </c>
      <c r="Y1651" s="65"/>
    </row>
    <row r="1652" spans="1:25" hidden="1" outlineLevel="3" x14ac:dyDescent="0.2">
      <c r="A1652" s="465"/>
      <c r="B1652" s="95">
        <v>810124</v>
      </c>
      <c r="C1652" s="39" t="s">
        <v>56</v>
      </c>
      <c r="D1652" s="35">
        <v>38</v>
      </c>
      <c r="E1652" s="66">
        <v>0</v>
      </c>
      <c r="F1652" s="13">
        <v>0</v>
      </c>
      <c r="G1652" s="13">
        <v>0</v>
      </c>
      <c r="H1652" s="68">
        <v>0</v>
      </c>
      <c r="I1652" s="66">
        <v>0</v>
      </c>
      <c r="J1652" s="13">
        <v>0</v>
      </c>
      <c r="K1652" s="13">
        <v>0</v>
      </c>
      <c r="L1652" s="68">
        <v>0</v>
      </c>
      <c r="M1652" s="66">
        <v>0</v>
      </c>
      <c r="N1652" s="13">
        <v>0</v>
      </c>
      <c r="O1652" s="13">
        <v>0</v>
      </c>
      <c r="P1652" s="68">
        <v>0</v>
      </c>
      <c r="Q1652" s="66">
        <v>0</v>
      </c>
      <c r="R1652" s="13">
        <v>0</v>
      </c>
      <c r="S1652" s="13">
        <v>0</v>
      </c>
      <c r="T1652" s="68">
        <v>0</v>
      </c>
      <c r="U1652" s="69">
        <v>0</v>
      </c>
      <c r="V1652" s="13">
        <v>0</v>
      </c>
      <c r="W1652" s="67">
        <v>0</v>
      </c>
      <c r="X1652" s="68">
        <v>0</v>
      </c>
      <c r="Y1652" s="65"/>
    </row>
    <row r="1653" spans="1:25" hidden="1" outlineLevel="3" x14ac:dyDescent="0.2">
      <c r="A1653" s="465"/>
      <c r="B1653" s="95">
        <v>810124</v>
      </c>
      <c r="C1653" s="39" t="s">
        <v>56</v>
      </c>
      <c r="D1653" s="35">
        <v>39</v>
      </c>
      <c r="E1653" s="66">
        <v>0</v>
      </c>
      <c r="F1653" s="13">
        <v>0</v>
      </c>
      <c r="G1653" s="13">
        <v>0</v>
      </c>
      <c r="H1653" s="68">
        <v>0</v>
      </c>
      <c r="I1653" s="66">
        <v>0</v>
      </c>
      <c r="J1653" s="13">
        <v>0</v>
      </c>
      <c r="K1653" s="13">
        <v>0</v>
      </c>
      <c r="L1653" s="68">
        <v>0</v>
      </c>
      <c r="M1653" s="66">
        <v>0</v>
      </c>
      <c r="N1653" s="13">
        <v>0</v>
      </c>
      <c r="O1653" s="13">
        <v>0</v>
      </c>
      <c r="P1653" s="68">
        <v>0</v>
      </c>
      <c r="Q1653" s="66">
        <v>0</v>
      </c>
      <c r="R1653" s="13">
        <v>0</v>
      </c>
      <c r="S1653" s="13">
        <v>0</v>
      </c>
      <c r="T1653" s="68">
        <v>0</v>
      </c>
      <c r="U1653" s="69">
        <v>0</v>
      </c>
      <c r="V1653" s="13">
        <v>0</v>
      </c>
      <c r="W1653" s="67">
        <v>0</v>
      </c>
      <c r="X1653" s="68">
        <v>0</v>
      </c>
      <c r="Y1653" s="65"/>
    </row>
    <row r="1654" spans="1:25" hidden="1" outlineLevel="3" x14ac:dyDescent="0.2">
      <c r="A1654" s="465"/>
      <c r="B1654" s="95">
        <v>810124</v>
      </c>
      <c r="C1654" s="39" t="s">
        <v>56</v>
      </c>
      <c r="D1654" s="35">
        <v>40</v>
      </c>
      <c r="E1654" s="66">
        <v>0</v>
      </c>
      <c r="F1654" s="13">
        <v>0</v>
      </c>
      <c r="G1654" s="13">
        <v>0</v>
      </c>
      <c r="H1654" s="68">
        <v>0</v>
      </c>
      <c r="I1654" s="66">
        <v>0</v>
      </c>
      <c r="J1654" s="13">
        <v>0</v>
      </c>
      <c r="K1654" s="13">
        <v>0</v>
      </c>
      <c r="L1654" s="68">
        <v>0</v>
      </c>
      <c r="M1654" s="66">
        <v>0</v>
      </c>
      <c r="N1654" s="13">
        <v>0</v>
      </c>
      <c r="O1654" s="13">
        <v>0</v>
      </c>
      <c r="P1654" s="68">
        <v>0</v>
      </c>
      <c r="Q1654" s="66">
        <v>0</v>
      </c>
      <c r="R1654" s="13">
        <v>0</v>
      </c>
      <c r="S1654" s="13">
        <v>0</v>
      </c>
      <c r="T1654" s="68">
        <v>0</v>
      </c>
      <c r="U1654" s="69">
        <v>0</v>
      </c>
      <c r="V1654" s="13">
        <v>0</v>
      </c>
      <c r="W1654" s="67">
        <v>0</v>
      </c>
      <c r="X1654" s="68">
        <v>0</v>
      </c>
      <c r="Y1654" s="65"/>
    </row>
    <row r="1655" spans="1:25" hidden="1" outlineLevel="3" x14ac:dyDescent="0.2">
      <c r="A1655" s="465"/>
      <c r="B1655" s="95">
        <v>810124</v>
      </c>
      <c r="C1655" s="39" t="s">
        <v>56</v>
      </c>
      <c r="D1655" s="35">
        <v>41</v>
      </c>
      <c r="E1655" s="66">
        <v>0</v>
      </c>
      <c r="F1655" s="13">
        <v>0</v>
      </c>
      <c r="G1655" s="13">
        <v>0</v>
      </c>
      <c r="H1655" s="68">
        <v>0</v>
      </c>
      <c r="I1655" s="66">
        <v>0</v>
      </c>
      <c r="J1655" s="13">
        <v>0</v>
      </c>
      <c r="K1655" s="13">
        <v>0</v>
      </c>
      <c r="L1655" s="68">
        <v>0</v>
      </c>
      <c r="M1655" s="66">
        <v>0</v>
      </c>
      <c r="N1655" s="13">
        <v>0</v>
      </c>
      <c r="O1655" s="13">
        <v>0</v>
      </c>
      <c r="P1655" s="68">
        <v>0</v>
      </c>
      <c r="Q1655" s="66">
        <v>0</v>
      </c>
      <c r="R1655" s="13">
        <v>0</v>
      </c>
      <c r="S1655" s="13">
        <v>0</v>
      </c>
      <c r="T1655" s="68">
        <v>0</v>
      </c>
      <c r="U1655" s="69">
        <v>0</v>
      </c>
      <c r="V1655" s="13">
        <v>0</v>
      </c>
      <c r="W1655" s="67">
        <v>0</v>
      </c>
      <c r="X1655" s="68">
        <v>0</v>
      </c>
      <c r="Y1655" s="65"/>
    </row>
    <row r="1656" spans="1:25" hidden="1" outlineLevel="3" x14ac:dyDescent="0.2">
      <c r="A1656" s="465"/>
      <c r="B1656" s="95">
        <v>810124</v>
      </c>
      <c r="C1656" s="39" t="s">
        <v>56</v>
      </c>
      <c r="D1656" s="35">
        <v>42</v>
      </c>
      <c r="E1656" s="66">
        <v>0</v>
      </c>
      <c r="F1656" s="13">
        <v>0</v>
      </c>
      <c r="G1656" s="13">
        <v>0</v>
      </c>
      <c r="H1656" s="68">
        <v>0</v>
      </c>
      <c r="I1656" s="66">
        <v>0</v>
      </c>
      <c r="J1656" s="13">
        <v>0</v>
      </c>
      <c r="K1656" s="13">
        <v>0</v>
      </c>
      <c r="L1656" s="68">
        <v>0</v>
      </c>
      <c r="M1656" s="66">
        <v>0</v>
      </c>
      <c r="N1656" s="13">
        <v>0</v>
      </c>
      <c r="O1656" s="13">
        <v>0</v>
      </c>
      <c r="P1656" s="68">
        <v>0</v>
      </c>
      <c r="Q1656" s="66">
        <v>0</v>
      </c>
      <c r="R1656" s="13">
        <v>0</v>
      </c>
      <c r="S1656" s="13">
        <v>0</v>
      </c>
      <c r="T1656" s="68">
        <v>0</v>
      </c>
      <c r="U1656" s="69">
        <v>0</v>
      </c>
      <c r="V1656" s="13">
        <v>0</v>
      </c>
      <c r="W1656" s="67">
        <v>0</v>
      </c>
      <c r="X1656" s="68">
        <v>0</v>
      </c>
      <c r="Y1656" s="65"/>
    </row>
    <row r="1657" spans="1:25" hidden="1" outlineLevel="3" x14ac:dyDescent="0.2">
      <c r="A1657" s="465"/>
      <c r="B1657" s="95">
        <v>810124</v>
      </c>
      <c r="C1657" s="39" t="s">
        <v>56</v>
      </c>
      <c r="D1657" s="35">
        <v>43</v>
      </c>
      <c r="E1657" s="66">
        <v>0</v>
      </c>
      <c r="F1657" s="13">
        <v>0</v>
      </c>
      <c r="G1657" s="13">
        <v>0</v>
      </c>
      <c r="H1657" s="68">
        <v>0</v>
      </c>
      <c r="I1657" s="66">
        <v>0</v>
      </c>
      <c r="J1657" s="13">
        <v>0</v>
      </c>
      <c r="K1657" s="13">
        <v>0</v>
      </c>
      <c r="L1657" s="68">
        <v>0</v>
      </c>
      <c r="M1657" s="66">
        <v>0</v>
      </c>
      <c r="N1657" s="13">
        <v>0</v>
      </c>
      <c r="O1657" s="13">
        <v>0</v>
      </c>
      <c r="P1657" s="68">
        <v>0</v>
      </c>
      <c r="Q1657" s="66">
        <v>0</v>
      </c>
      <c r="R1657" s="13">
        <v>0</v>
      </c>
      <c r="S1657" s="13">
        <v>0</v>
      </c>
      <c r="T1657" s="68">
        <v>0</v>
      </c>
      <c r="U1657" s="69">
        <v>0</v>
      </c>
      <c r="V1657" s="13">
        <v>0</v>
      </c>
      <c r="W1657" s="67">
        <v>0</v>
      </c>
      <c r="X1657" s="68">
        <v>0</v>
      </c>
      <c r="Y1657" s="65"/>
    </row>
    <row r="1658" spans="1:25" hidden="1" outlineLevel="3" x14ac:dyDescent="0.2">
      <c r="A1658" s="465"/>
      <c r="B1658" s="95">
        <v>810124</v>
      </c>
      <c r="C1658" s="39" t="s">
        <v>56</v>
      </c>
      <c r="D1658" s="35">
        <v>44</v>
      </c>
      <c r="E1658" s="66">
        <v>0</v>
      </c>
      <c r="F1658" s="13">
        <v>0</v>
      </c>
      <c r="G1658" s="13">
        <v>0</v>
      </c>
      <c r="H1658" s="68">
        <v>0</v>
      </c>
      <c r="I1658" s="66">
        <v>0</v>
      </c>
      <c r="J1658" s="13">
        <v>0</v>
      </c>
      <c r="K1658" s="13">
        <v>0</v>
      </c>
      <c r="L1658" s="68">
        <v>0</v>
      </c>
      <c r="M1658" s="66">
        <v>0</v>
      </c>
      <c r="N1658" s="13">
        <v>0</v>
      </c>
      <c r="O1658" s="13">
        <v>0</v>
      </c>
      <c r="P1658" s="68">
        <v>0</v>
      </c>
      <c r="Q1658" s="66">
        <v>0</v>
      </c>
      <c r="R1658" s="13">
        <v>0</v>
      </c>
      <c r="S1658" s="13">
        <v>0</v>
      </c>
      <c r="T1658" s="68">
        <v>0</v>
      </c>
      <c r="U1658" s="69">
        <v>0</v>
      </c>
      <c r="V1658" s="13">
        <v>0</v>
      </c>
      <c r="W1658" s="67">
        <v>0</v>
      </c>
      <c r="X1658" s="68">
        <v>0</v>
      </c>
      <c r="Y1658" s="65"/>
    </row>
    <row r="1659" spans="1:25" hidden="1" outlineLevel="3" x14ac:dyDescent="0.2">
      <c r="A1659" s="465"/>
      <c r="B1659" s="95">
        <v>810124</v>
      </c>
      <c r="C1659" s="39" t="s">
        <v>56</v>
      </c>
      <c r="D1659" s="35">
        <v>45</v>
      </c>
      <c r="E1659" s="66">
        <v>0</v>
      </c>
      <c r="F1659" s="13">
        <v>0</v>
      </c>
      <c r="G1659" s="13">
        <v>0</v>
      </c>
      <c r="H1659" s="68">
        <v>0</v>
      </c>
      <c r="I1659" s="66">
        <v>0</v>
      </c>
      <c r="J1659" s="13">
        <v>0</v>
      </c>
      <c r="K1659" s="13">
        <v>0</v>
      </c>
      <c r="L1659" s="68">
        <v>0</v>
      </c>
      <c r="M1659" s="66">
        <v>0</v>
      </c>
      <c r="N1659" s="13">
        <v>0</v>
      </c>
      <c r="O1659" s="13">
        <v>0</v>
      </c>
      <c r="P1659" s="68">
        <v>0</v>
      </c>
      <c r="Q1659" s="66">
        <v>0</v>
      </c>
      <c r="R1659" s="13">
        <v>0</v>
      </c>
      <c r="S1659" s="13">
        <v>0</v>
      </c>
      <c r="T1659" s="68">
        <v>0</v>
      </c>
      <c r="U1659" s="69">
        <v>0</v>
      </c>
      <c r="V1659" s="13">
        <v>0</v>
      </c>
      <c r="W1659" s="67">
        <v>0</v>
      </c>
      <c r="X1659" s="68">
        <v>0</v>
      </c>
      <c r="Y1659" s="65"/>
    </row>
    <row r="1660" spans="1:25" hidden="1" outlineLevel="3" x14ac:dyDescent="0.2">
      <c r="A1660" s="465"/>
      <c r="B1660" s="95">
        <v>810124</v>
      </c>
      <c r="C1660" s="39" t="s">
        <v>56</v>
      </c>
      <c r="D1660" s="35">
        <v>46</v>
      </c>
      <c r="E1660" s="66">
        <v>0</v>
      </c>
      <c r="F1660" s="13">
        <v>0</v>
      </c>
      <c r="G1660" s="13">
        <v>0</v>
      </c>
      <c r="H1660" s="68">
        <v>0</v>
      </c>
      <c r="I1660" s="66">
        <v>0</v>
      </c>
      <c r="J1660" s="13">
        <v>0</v>
      </c>
      <c r="K1660" s="13">
        <v>0</v>
      </c>
      <c r="L1660" s="68">
        <v>0</v>
      </c>
      <c r="M1660" s="66">
        <v>0</v>
      </c>
      <c r="N1660" s="13">
        <v>0</v>
      </c>
      <c r="O1660" s="13">
        <v>0</v>
      </c>
      <c r="P1660" s="68">
        <v>0</v>
      </c>
      <c r="Q1660" s="66">
        <v>0</v>
      </c>
      <c r="R1660" s="13">
        <v>0</v>
      </c>
      <c r="S1660" s="13">
        <v>0</v>
      </c>
      <c r="T1660" s="68">
        <v>0</v>
      </c>
      <c r="U1660" s="69">
        <v>0</v>
      </c>
      <c r="V1660" s="13">
        <v>0</v>
      </c>
      <c r="W1660" s="67">
        <v>0</v>
      </c>
      <c r="X1660" s="68">
        <v>0</v>
      </c>
      <c r="Y1660" s="65"/>
    </row>
    <row r="1661" spans="1:25" hidden="1" outlineLevel="3" x14ac:dyDescent="0.2">
      <c r="A1661" s="465"/>
      <c r="B1661" s="95">
        <v>810124</v>
      </c>
      <c r="C1661" s="39" t="s">
        <v>175</v>
      </c>
      <c r="D1661" s="35">
        <v>47</v>
      </c>
      <c r="E1661" s="66">
        <v>0</v>
      </c>
      <c r="F1661" s="13">
        <v>0</v>
      </c>
      <c r="G1661" s="13">
        <v>0</v>
      </c>
      <c r="H1661" s="68">
        <v>0</v>
      </c>
      <c r="I1661" s="66">
        <v>0</v>
      </c>
      <c r="J1661" s="13">
        <v>0</v>
      </c>
      <c r="K1661" s="13">
        <v>0</v>
      </c>
      <c r="L1661" s="68">
        <v>0</v>
      </c>
      <c r="M1661" s="66">
        <v>0</v>
      </c>
      <c r="N1661" s="13">
        <v>0</v>
      </c>
      <c r="O1661" s="13">
        <v>0</v>
      </c>
      <c r="P1661" s="68">
        <v>0</v>
      </c>
      <c r="Q1661" s="66">
        <v>0</v>
      </c>
      <c r="R1661" s="13">
        <v>0</v>
      </c>
      <c r="S1661" s="13">
        <v>0</v>
      </c>
      <c r="T1661" s="68">
        <v>0</v>
      </c>
      <c r="U1661" s="69">
        <v>0</v>
      </c>
      <c r="V1661" s="13">
        <v>0</v>
      </c>
      <c r="W1661" s="67">
        <v>0</v>
      </c>
      <c r="X1661" s="68">
        <v>0</v>
      </c>
      <c r="Y1661" s="65"/>
    </row>
    <row r="1662" spans="1:25" outlineLevel="3" x14ac:dyDescent="0.2">
      <c r="A1662" s="465"/>
      <c r="B1662" s="95">
        <v>810124</v>
      </c>
      <c r="C1662" s="39" t="s">
        <v>175</v>
      </c>
      <c r="D1662" s="35">
        <v>48</v>
      </c>
      <c r="E1662" s="66">
        <v>1</v>
      </c>
      <c r="F1662" s="13">
        <v>0</v>
      </c>
      <c r="G1662" s="13">
        <v>1</v>
      </c>
      <c r="H1662" s="68">
        <v>2</v>
      </c>
      <c r="I1662" s="66">
        <v>1</v>
      </c>
      <c r="J1662" s="13">
        <v>0</v>
      </c>
      <c r="K1662" s="13">
        <v>1</v>
      </c>
      <c r="L1662" s="68">
        <v>2</v>
      </c>
      <c r="M1662" s="66">
        <v>2</v>
      </c>
      <c r="N1662" s="13">
        <v>0</v>
      </c>
      <c r="O1662" s="13">
        <v>0</v>
      </c>
      <c r="P1662" s="68">
        <v>2</v>
      </c>
      <c r="Q1662" s="66">
        <v>0</v>
      </c>
      <c r="R1662" s="13">
        <v>0</v>
      </c>
      <c r="S1662" s="13">
        <v>1</v>
      </c>
      <c r="T1662" s="68">
        <v>1</v>
      </c>
      <c r="U1662" s="69">
        <v>4</v>
      </c>
      <c r="V1662" s="13">
        <v>0</v>
      </c>
      <c r="W1662" s="67">
        <v>3</v>
      </c>
      <c r="X1662" s="68">
        <v>7</v>
      </c>
      <c r="Y1662" s="65"/>
    </row>
    <row r="1663" spans="1:25" outlineLevel="3" x14ac:dyDescent="0.2">
      <c r="A1663" s="465"/>
      <c r="B1663" s="95">
        <v>810124</v>
      </c>
      <c r="C1663" s="39" t="s">
        <v>54</v>
      </c>
      <c r="D1663" s="35">
        <v>49</v>
      </c>
      <c r="E1663" s="66">
        <v>14</v>
      </c>
      <c r="F1663" s="13">
        <v>0</v>
      </c>
      <c r="G1663" s="13">
        <v>0</v>
      </c>
      <c r="H1663" s="68">
        <v>14</v>
      </c>
      <c r="I1663" s="66">
        <v>50</v>
      </c>
      <c r="J1663" s="13">
        <v>1</v>
      </c>
      <c r="K1663" s="13">
        <v>6</v>
      </c>
      <c r="L1663" s="68">
        <v>57</v>
      </c>
      <c r="M1663" s="66">
        <v>45</v>
      </c>
      <c r="N1663" s="13">
        <v>5</v>
      </c>
      <c r="O1663" s="13">
        <v>6</v>
      </c>
      <c r="P1663" s="68">
        <v>56</v>
      </c>
      <c r="Q1663" s="66">
        <v>56</v>
      </c>
      <c r="R1663" s="13">
        <v>9</v>
      </c>
      <c r="S1663" s="13">
        <v>3</v>
      </c>
      <c r="T1663" s="68">
        <v>68</v>
      </c>
      <c r="U1663" s="69">
        <v>165</v>
      </c>
      <c r="V1663" s="13">
        <v>15</v>
      </c>
      <c r="W1663" s="67">
        <v>15</v>
      </c>
      <c r="X1663" s="68">
        <v>195</v>
      </c>
      <c r="Y1663" s="65"/>
    </row>
    <row r="1664" spans="1:25" outlineLevel="3" x14ac:dyDescent="0.2">
      <c r="A1664" s="465"/>
      <c r="B1664" s="95">
        <v>810124</v>
      </c>
      <c r="C1664" s="39" t="s">
        <v>54</v>
      </c>
      <c r="D1664" s="35">
        <v>50</v>
      </c>
      <c r="E1664" s="66">
        <v>1</v>
      </c>
      <c r="F1664" s="13">
        <v>0</v>
      </c>
      <c r="G1664" s="13">
        <v>0</v>
      </c>
      <c r="H1664" s="68">
        <v>1</v>
      </c>
      <c r="I1664" s="66">
        <v>2</v>
      </c>
      <c r="J1664" s="13">
        <v>0</v>
      </c>
      <c r="K1664" s="13">
        <v>1</v>
      </c>
      <c r="L1664" s="68">
        <v>3</v>
      </c>
      <c r="M1664" s="66">
        <v>6</v>
      </c>
      <c r="N1664" s="13">
        <v>1</v>
      </c>
      <c r="O1664" s="13">
        <v>2</v>
      </c>
      <c r="P1664" s="68">
        <v>9</v>
      </c>
      <c r="Q1664" s="66">
        <v>7</v>
      </c>
      <c r="R1664" s="13">
        <v>0</v>
      </c>
      <c r="S1664" s="13">
        <v>1</v>
      </c>
      <c r="T1664" s="68">
        <v>8</v>
      </c>
      <c r="U1664" s="69">
        <v>16</v>
      </c>
      <c r="V1664" s="13">
        <v>1</v>
      </c>
      <c r="W1664" s="67">
        <v>4</v>
      </c>
      <c r="X1664" s="68">
        <v>21</v>
      </c>
      <c r="Y1664" s="65"/>
    </row>
    <row r="1665" spans="1:25" outlineLevel="3" x14ac:dyDescent="0.2">
      <c r="A1665" s="465"/>
      <c r="B1665" s="95">
        <v>810124</v>
      </c>
      <c r="C1665" s="39" t="s">
        <v>54</v>
      </c>
      <c r="D1665" s="35">
        <v>51</v>
      </c>
      <c r="E1665" s="66">
        <v>19</v>
      </c>
      <c r="F1665" s="13">
        <v>2</v>
      </c>
      <c r="G1665" s="13">
        <v>5</v>
      </c>
      <c r="H1665" s="68">
        <v>26</v>
      </c>
      <c r="I1665" s="66">
        <v>23</v>
      </c>
      <c r="J1665" s="13">
        <v>0</v>
      </c>
      <c r="K1665" s="13">
        <v>4</v>
      </c>
      <c r="L1665" s="68">
        <v>27</v>
      </c>
      <c r="M1665" s="66">
        <v>13</v>
      </c>
      <c r="N1665" s="13">
        <v>1</v>
      </c>
      <c r="O1665" s="13">
        <v>3</v>
      </c>
      <c r="P1665" s="68">
        <v>17</v>
      </c>
      <c r="Q1665" s="66">
        <v>23</v>
      </c>
      <c r="R1665" s="13">
        <v>1</v>
      </c>
      <c r="S1665" s="13">
        <v>6</v>
      </c>
      <c r="T1665" s="68">
        <v>30</v>
      </c>
      <c r="U1665" s="69">
        <v>78</v>
      </c>
      <c r="V1665" s="13">
        <v>4</v>
      </c>
      <c r="W1665" s="67">
        <v>18</v>
      </c>
      <c r="X1665" s="68">
        <v>100</v>
      </c>
      <c r="Y1665" s="65"/>
    </row>
    <row r="1666" spans="1:25" ht="13.5" outlineLevel="3" thickBot="1" x14ac:dyDescent="0.25">
      <c r="A1666" s="465"/>
      <c r="B1666" s="95">
        <v>810124</v>
      </c>
      <c r="C1666" s="39" t="s">
        <v>54</v>
      </c>
      <c r="D1666" s="35">
        <v>52</v>
      </c>
      <c r="E1666" s="66">
        <v>6</v>
      </c>
      <c r="F1666" s="13">
        <v>0</v>
      </c>
      <c r="G1666" s="13">
        <v>1</v>
      </c>
      <c r="H1666" s="68">
        <v>7</v>
      </c>
      <c r="I1666" s="66">
        <v>2</v>
      </c>
      <c r="J1666" s="13">
        <v>0</v>
      </c>
      <c r="K1666" s="13">
        <v>2</v>
      </c>
      <c r="L1666" s="68">
        <v>4</v>
      </c>
      <c r="M1666" s="66">
        <v>11</v>
      </c>
      <c r="N1666" s="13">
        <v>0</v>
      </c>
      <c r="O1666" s="13">
        <v>0</v>
      </c>
      <c r="P1666" s="68">
        <v>11</v>
      </c>
      <c r="Q1666" s="66">
        <v>7</v>
      </c>
      <c r="R1666" s="13">
        <v>0</v>
      </c>
      <c r="S1666" s="13">
        <v>0</v>
      </c>
      <c r="T1666" s="68">
        <v>7</v>
      </c>
      <c r="U1666" s="69">
        <v>26</v>
      </c>
      <c r="V1666" s="13">
        <v>0</v>
      </c>
      <c r="W1666" s="67">
        <v>3</v>
      </c>
      <c r="X1666" s="68">
        <v>29</v>
      </c>
      <c r="Y1666" s="65"/>
    </row>
    <row r="1667" spans="1:25" ht="13.5" hidden="1" outlineLevel="3" thickBot="1" x14ac:dyDescent="0.25">
      <c r="A1667" s="465"/>
      <c r="B1667" s="95">
        <v>810124</v>
      </c>
      <c r="C1667" s="39" t="s">
        <v>54</v>
      </c>
      <c r="D1667" s="35">
        <v>53</v>
      </c>
      <c r="E1667" s="66">
        <v>0</v>
      </c>
      <c r="F1667" s="13">
        <v>0</v>
      </c>
      <c r="G1667" s="13">
        <v>0</v>
      </c>
      <c r="H1667" s="68">
        <v>0</v>
      </c>
      <c r="I1667" s="66">
        <v>0</v>
      </c>
      <c r="J1667" s="13">
        <v>0</v>
      </c>
      <c r="K1667" s="13">
        <v>0</v>
      </c>
      <c r="L1667" s="68">
        <v>0</v>
      </c>
      <c r="M1667" s="66">
        <v>0</v>
      </c>
      <c r="N1667" s="13">
        <v>0</v>
      </c>
      <c r="O1667" s="13">
        <v>0</v>
      </c>
      <c r="P1667" s="68">
        <v>0</v>
      </c>
      <c r="Q1667" s="66">
        <v>0</v>
      </c>
      <c r="R1667" s="13">
        <v>0</v>
      </c>
      <c r="S1667" s="13">
        <v>0</v>
      </c>
      <c r="T1667" s="68">
        <v>0</v>
      </c>
      <c r="U1667" s="69">
        <v>0</v>
      </c>
      <c r="V1667" s="13">
        <v>0</v>
      </c>
      <c r="W1667" s="67">
        <v>0</v>
      </c>
      <c r="X1667" s="68">
        <v>0</v>
      </c>
      <c r="Y1667" s="65"/>
    </row>
    <row r="1668" spans="1:25" ht="13.5" hidden="1" outlineLevel="3" thickBot="1" x14ac:dyDescent="0.25">
      <c r="A1668" s="465"/>
      <c r="B1668" s="95">
        <v>810124</v>
      </c>
      <c r="C1668" s="39" t="s">
        <v>57</v>
      </c>
      <c r="D1668" s="35">
        <v>54</v>
      </c>
      <c r="E1668" s="66">
        <v>0</v>
      </c>
      <c r="F1668" s="13">
        <v>0</v>
      </c>
      <c r="G1668" s="13">
        <v>0</v>
      </c>
      <c r="H1668" s="68">
        <v>0</v>
      </c>
      <c r="I1668" s="66">
        <v>0</v>
      </c>
      <c r="J1668" s="13">
        <v>0</v>
      </c>
      <c r="K1668" s="13">
        <v>0</v>
      </c>
      <c r="L1668" s="68">
        <v>0</v>
      </c>
      <c r="M1668" s="66">
        <v>0</v>
      </c>
      <c r="N1668" s="13">
        <v>0</v>
      </c>
      <c r="O1668" s="13">
        <v>0</v>
      </c>
      <c r="P1668" s="68">
        <v>0</v>
      </c>
      <c r="Q1668" s="66">
        <v>0</v>
      </c>
      <c r="R1668" s="13">
        <v>0</v>
      </c>
      <c r="S1668" s="13">
        <v>0</v>
      </c>
      <c r="T1668" s="68">
        <v>0</v>
      </c>
      <c r="U1668" s="69">
        <v>0</v>
      </c>
      <c r="V1668" s="13">
        <v>0</v>
      </c>
      <c r="W1668" s="67">
        <v>0</v>
      </c>
      <c r="X1668" s="68">
        <v>0</v>
      </c>
      <c r="Y1668" s="65"/>
    </row>
    <row r="1669" spans="1:25" ht="13.5" hidden="1" outlineLevel="3" thickBot="1" x14ac:dyDescent="0.25">
      <c r="A1669" s="465"/>
      <c r="B1669" s="95">
        <v>810124</v>
      </c>
      <c r="C1669" s="39" t="s">
        <v>57</v>
      </c>
      <c r="D1669" s="35">
        <v>55</v>
      </c>
      <c r="E1669" s="66">
        <v>0</v>
      </c>
      <c r="F1669" s="13">
        <v>0</v>
      </c>
      <c r="G1669" s="13">
        <v>0</v>
      </c>
      <c r="H1669" s="68">
        <v>0</v>
      </c>
      <c r="I1669" s="66">
        <v>0</v>
      </c>
      <c r="J1669" s="13">
        <v>0</v>
      </c>
      <c r="K1669" s="13">
        <v>0</v>
      </c>
      <c r="L1669" s="68">
        <v>0</v>
      </c>
      <c r="M1669" s="66">
        <v>0</v>
      </c>
      <c r="N1669" s="13">
        <v>0</v>
      </c>
      <c r="O1669" s="13">
        <v>0</v>
      </c>
      <c r="P1669" s="68">
        <v>0</v>
      </c>
      <c r="Q1669" s="66">
        <v>0</v>
      </c>
      <c r="R1669" s="13">
        <v>0</v>
      </c>
      <c r="S1669" s="13">
        <v>0</v>
      </c>
      <c r="T1669" s="68">
        <v>0</v>
      </c>
      <c r="U1669" s="69">
        <v>0</v>
      </c>
      <c r="V1669" s="13">
        <v>0</v>
      </c>
      <c r="W1669" s="67">
        <v>0</v>
      </c>
      <c r="X1669" s="68">
        <v>0</v>
      </c>
      <c r="Y1669" s="65"/>
    </row>
    <row r="1670" spans="1:25" ht="13.5" hidden="1" outlineLevel="3" thickBot="1" x14ac:dyDescent="0.25">
      <c r="A1670" s="474"/>
      <c r="B1670" s="95">
        <v>810124</v>
      </c>
      <c r="C1670" s="57" t="s">
        <v>52</v>
      </c>
      <c r="D1670" s="35">
        <v>56</v>
      </c>
      <c r="E1670" s="66">
        <v>0</v>
      </c>
      <c r="F1670" s="13">
        <v>0</v>
      </c>
      <c r="G1670" s="13">
        <v>0</v>
      </c>
      <c r="H1670" s="68">
        <v>0</v>
      </c>
      <c r="I1670" s="66">
        <v>0</v>
      </c>
      <c r="J1670" s="13">
        <v>0</v>
      </c>
      <c r="K1670" s="13">
        <v>0</v>
      </c>
      <c r="L1670" s="68">
        <v>0</v>
      </c>
      <c r="M1670" s="66">
        <v>0</v>
      </c>
      <c r="N1670" s="13">
        <v>0</v>
      </c>
      <c r="O1670" s="13">
        <v>0</v>
      </c>
      <c r="P1670" s="68">
        <v>0</v>
      </c>
      <c r="Q1670" s="66">
        <v>0</v>
      </c>
      <c r="R1670" s="13">
        <v>0</v>
      </c>
      <c r="S1670" s="13">
        <v>0</v>
      </c>
      <c r="T1670" s="68">
        <v>0</v>
      </c>
      <c r="U1670" s="69">
        <v>0</v>
      </c>
      <c r="V1670" s="13">
        <v>0</v>
      </c>
      <c r="W1670" s="67">
        <v>0</v>
      </c>
      <c r="X1670" s="68">
        <v>0</v>
      </c>
      <c r="Y1670" s="65"/>
    </row>
    <row r="1671" spans="1:25" ht="13.5" hidden="1" outlineLevel="3" thickBot="1" x14ac:dyDescent="0.25">
      <c r="A1671" s="474"/>
      <c r="B1671" s="95">
        <v>810124</v>
      </c>
      <c r="C1671" s="57" t="s">
        <v>53</v>
      </c>
      <c r="D1671" s="145">
        <v>57</v>
      </c>
      <c r="E1671" s="66">
        <v>0</v>
      </c>
      <c r="F1671" s="13">
        <v>0</v>
      </c>
      <c r="G1671" s="13">
        <v>0</v>
      </c>
      <c r="H1671" s="68">
        <v>0</v>
      </c>
      <c r="I1671" s="66">
        <v>0</v>
      </c>
      <c r="J1671" s="13">
        <v>0</v>
      </c>
      <c r="K1671" s="13">
        <v>0</v>
      </c>
      <c r="L1671" s="68">
        <v>0</v>
      </c>
      <c r="M1671" s="66">
        <v>0</v>
      </c>
      <c r="N1671" s="13">
        <v>0</v>
      </c>
      <c r="O1671" s="13">
        <v>0</v>
      </c>
      <c r="P1671" s="68">
        <v>0</v>
      </c>
      <c r="Q1671" s="66">
        <v>0</v>
      </c>
      <c r="R1671" s="13">
        <v>0</v>
      </c>
      <c r="S1671" s="13">
        <v>0</v>
      </c>
      <c r="T1671" s="68">
        <v>0</v>
      </c>
      <c r="U1671" s="69">
        <v>0</v>
      </c>
      <c r="V1671" s="13">
        <v>0</v>
      </c>
      <c r="W1671" s="67">
        <v>0</v>
      </c>
      <c r="X1671" s="68">
        <v>0</v>
      </c>
      <c r="Y1671" s="65"/>
    </row>
    <row r="1672" spans="1:25" ht="13.5" hidden="1" outlineLevel="3" thickBot="1" x14ac:dyDescent="0.25">
      <c r="A1672" s="475"/>
      <c r="B1672" s="96">
        <v>810124</v>
      </c>
      <c r="C1672" s="41" t="s">
        <v>53</v>
      </c>
      <c r="D1672" s="42">
        <v>58</v>
      </c>
      <c r="E1672" s="72">
        <v>0</v>
      </c>
      <c r="F1672" s="76">
        <v>0</v>
      </c>
      <c r="G1672" s="76">
        <v>0</v>
      </c>
      <c r="H1672" s="74">
        <v>0</v>
      </c>
      <c r="I1672" s="72">
        <v>0</v>
      </c>
      <c r="J1672" s="76">
        <v>0</v>
      </c>
      <c r="K1672" s="76">
        <v>0</v>
      </c>
      <c r="L1672" s="74">
        <v>0</v>
      </c>
      <c r="M1672" s="72">
        <v>0</v>
      </c>
      <c r="N1672" s="76">
        <v>0</v>
      </c>
      <c r="O1672" s="76">
        <v>0</v>
      </c>
      <c r="P1672" s="74">
        <v>0</v>
      </c>
      <c r="Q1672" s="72">
        <v>0</v>
      </c>
      <c r="R1672" s="76">
        <v>0</v>
      </c>
      <c r="S1672" s="76">
        <v>0</v>
      </c>
      <c r="T1672" s="74">
        <v>0</v>
      </c>
      <c r="U1672" s="75">
        <v>0</v>
      </c>
      <c r="V1672" s="76">
        <v>0</v>
      </c>
      <c r="W1672" s="73">
        <v>0</v>
      </c>
      <c r="X1672" s="74">
        <v>0</v>
      </c>
      <c r="Y1672" s="65"/>
    </row>
    <row r="1673" spans="1:25" s="106" customFormat="1" ht="13.5" hidden="1" outlineLevel="1" collapsed="1" thickBot="1" x14ac:dyDescent="0.25">
      <c r="A1673" s="464">
        <v>810125</v>
      </c>
      <c r="B1673" s="97">
        <v>810125</v>
      </c>
      <c r="C1673" s="100" t="s">
        <v>147</v>
      </c>
      <c r="D1673" s="101" t="s">
        <v>265</v>
      </c>
      <c r="E1673" s="161">
        <v>0</v>
      </c>
      <c r="F1673" s="162">
        <v>0</v>
      </c>
      <c r="G1673" s="162">
        <v>0</v>
      </c>
      <c r="H1673" s="104">
        <v>0</v>
      </c>
      <c r="I1673" s="161">
        <v>0</v>
      </c>
      <c r="J1673" s="162">
        <v>0</v>
      </c>
      <c r="K1673" s="162">
        <v>0</v>
      </c>
      <c r="L1673" s="104">
        <v>0</v>
      </c>
      <c r="M1673" s="161">
        <v>0</v>
      </c>
      <c r="N1673" s="162">
        <v>0</v>
      </c>
      <c r="O1673" s="162">
        <v>0</v>
      </c>
      <c r="P1673" s="104">
        <v>0</v>
      </c>
      <c r="Q1673" s="161">
        <v>0</v>
      </c>
      <c r="R1673" s="162">
        <v>0</v>
      </c>
      <c r="S1673" s="162">
        <v>0</v>
      </c>
      <c r="T1673" s="104">
        <v>0</v>
      </c>
      <c r="U1673" s="161">
        <v>0</v>
      </c>
      <c r="V1673" s="162">
        <v>0</v>
      </c>
      <c r="W1673" s="162">
        <v>0</v>
      </c>
      <c r="X1673" s="104">
        <v>0</v>
      </c>
      <c r="Y1673" s="105"/>
    </row>
    <row r="1674" spans="1:25" ht="13.5" hidden="1" outlineLevel="2" thickBot="1" x14ac:dyDescent="0.25">
      <c r="A1674" s="465"/>
      <c r="B1674" s="95">
        <v>810125</v>
      </c>
      <c r="C1674" s="14" t="s">
        <v>411</v>
      </c>
      <c r="D1674" s="58" t="s">
        <v>198</v>
      </c>
      <c r="E1674" s="66">
        <v>0</v>
      </c>
      <c r="F1674" s="13">
        <v>0</v>
      </c>
      <c r="G1674" s="13">
        <v>0</v>
      </c>
      <c r="H1674" s="68">
        <v>0</v>
      </c>
      <c r="I1674" s="66">
        <v>0</v>
      </c>
      <c r="J1674" s="13">
        <v>0</v>
      </c>
      <c r="K1674" s="13">
        <v>0</v>
      </c>
      <c r="L1674" s="68">
        <v>0</v>
      </c>
      <c r="M1674" s="66">
        <v>0</v>
      </c>
      <c r="N1674" s="13">
        <v>0</v>
      </c>
      <c r="O1674" s="13">
        <v>0</v>
      </c>
      <c r="P1674" s="68">
        <v>0</v>
      </c>
      <c r="Q1674" s="66">
        <v>0</v>
      </c>
      <c r="R1674" s="13">
        <v>0</v>
      </c>
      <c r="S1674" s="13">
        <v>0</v>
      </c>
      <c r="T1674" s="68">
        <v>0</v>
      </c>
      <c r="U1674" s="69">
        <v>0</v>
      </c>
      <c r="V1674" s="13">
        <v>0</v>
      </c>
      <c r="W1674" s="67">
        <v>0</v>
      </c>
      <c r="X1674" s="68">
        <v>0</v>
      </c>
      <c r="Y1674" s="65"/>
    </row>
    <row r="1675" spans="1:25" ht="13.5" hidden="1" outlineLevel="2" thickBot="1" x14ac:dyDescent="0.25">
      <c r="A1675" s="465"/>
      <c r="B1675" s="95">
        <v>810125</v>
      </c>
      <c r="C1675" s="14" t="s">
        <v>196</v>
      </c>
      <c r="D1675" s="58" t="s">
        <v>199</v>
      </c>
      <c r="E1675" s="66">
        <v>0</v>
      </c>
      <c r="F1675" s="13">
        <v>0</v>
      </c>
      <c r="G1675" s="13">
        <v>0</v>
      </c>
      <c r="H1675" s="68">
        <v>0</v>
      </c>
      <c r="I1675" s="66">
        <v>0</v>
      </c>
      <c r="J1675" s="13">
        <v>0</v>
      </c>
      <c r="K1675" s="13">
        <v>0</v>
      </c>
      <c r="L1675" s="68">
        <v>0</v>
      </c>
      <c r="M1675" s="66">
        <v>0</v>
      </c>
      <c r="N1675" s="13">
        <v>0</v>
      </c>
      <c r="O1675" s="13">
        <v>0</v>
      </c>
      <c r="P1675" s="68">
        <v>0</v>
      </c>
      <c r="Q1675" s="66">
        <v>0</v>
      </c>
      <c r="R1675" s="13">
        <v>0</v>
      </c>
      <c r="S1675" s="13">
        <v>0</v>
      </c>
      <c r="T1675" s="68">
        <v>0</v>
      </c>
      <c r="U1675" s="69">
        <v>0</v>
      </c>
      <c r="V1675" s="13">
        <v>0</v>
      </c>
      <c r="W1675" s="67">
        <v>0</v>
      </c>
      <c r="X1675" s="68">
        <v>0</v>
      </c>
      <c r="Y1675" s="65"/>
    </row>
    <row r="1676" spans="1:25" ht="13.5" hidden="1" outlineLevel="2" thickBot="1" x14ac:dyDescent="0.25">
      <c r="A1676" s="465"/>
      <c r="B1676" s="95">
        <v>810125</v>
      </c>
      <c r="C1676" s="14" t="s">
        <v>412</v>
      </c>
      <c r="D1676" s="58" t="s">
        <v>200</v>
      </c>
      <c r="E1676" s="66">
        <v>0</v>
      </c>
      <c r="F1676" s="13">
        <v>0</v>
      </c>
      <c r="G1676" s="13">
        <v>0</v>
      </c>
      <c r="H1676" s="68">
        <v>0</v>
      </c>
      <c r="I1676" s="66">
        <v>0</v>
      </c>
      <c r="J1676" s="13">
        <v>0</v>
      </c>
      <c r="K1676" s="13">
        <v>0</v>
      </c>
      <c r="L1676" s="68">
        <v>0</v>
      </c>
      <c r="M1676" s="66">
        <v>0</v>
      </c>
      <c r="N1676" s="13">
        <v>0</v>
      </c>
      <c r="O1676" s="13">
        <v>0</v>
      </c>
      <c r="P1676" s="68">
        <v>0</v>
      </c>
      <c r="Q1676" s="66">
        <v>0</v>
      </c>
      <c r="R1676" s="13">
        <v>0</v>
      </c>
      <c r="S1676" s="13">
        <v>0</v>
      </c>
      <c r="T1676" s="68">
        <v>0</v>
      </c>
      <c r="U1676" s="69">
        <v>0</v>
      </c>
      <c r="V1676" s="13">
        <v>0</v>
      </c>
      <c r="W1676" s="67">
        <v>0</v>
      </c>
      <c r="X1676" s="68">
        <v>0</v>
      </c>
      <c r="Y1676" s="65"/>
    </row>
    <row r="1677" spans="1:25" ht="13.5" hidden="1" outlineLevel="2" thickBot="1" x14ac:dyDescent="0.25">
      <c r="A1677" s="465"/>
      <c r="B1677" s="95">
        <v>810125</v>
      </c>
      <c r="C1677" s="14" t="s">
        <v>339</v>
      </c>
      <c r="D1677" s="35" t="s">
        <v>201</v>
      </c>
      <c r="E1677" s="66">
        <v>0</v>
      </c>
      <c r="F1677" s="13">
        <v>0</v>
      </c>
      <c r="G1677" s="13">
        <v>0</v>
      </c>
      <c r="H1677" s="68">
        <v>0</v>
      </c>
      <c r="I1677" s="66">
        <v>0</v>
      </c>
      <c r="J1677" s="13">
        <v>0</v>
      </c>
      <c r="K1677" s="13">
        <v>0</v>
      </c>
      <c r="L1677" s="68">
        <v>0</v>
      </c>
      <c r="M1677" s="66">
        <v>0</v>
      </c>
      <c r="N1677" s="13">
        <v>0</v>
      </c>
      <c r="O1677" s="13">
        <v>0</v>
      </c>
      <c r="P1677" s="68">
        <v>0</v>
      </c>
      <c r="Q1677" s="66">
        <v>0</v>
      </c>
      <c r="R1677" s="13">
        <v>0</v>
      </c>
      <c r="S1677" s="13">
        <v>0</v>
      </c>
      <c r="T1677" s="68">
        <v>0</v>
      </c>
      <c r="U1677" s="69">
        <v>0</v>
      </c>
      <c r="V1677" s="13">
        <v>0</v>
      </c>
      <c r="W1677" s="67">
        <v>0</v>
      </c>
      <c r="X1677" s="68">
        <v>0</v>
      </c>
      <c r="Y1677" s="65"/>
    </row>
    <row r="1678" spans="1:25" ht="13.5" hidden="1" outlineLevel="2" thickBot="1" x14ac:dyDescent="0.25">
      <c r="A1678" s="465"/>
      <c r="B1678" s="95">
        <v>810125</v>
      </c>
      <c r="C1678" s="164" t="s">
        <v>398</v>
      </c>
      <c r="D1678" s="35" t="s">
        <v>306</v>
      </c>
      <c r="E1678" s="66">
        <v>0</v>
      </c>
      <c r="F1678" s="13">
        <v>0</v>
      </c>
      <c r="G1678" s="13">
        <v>0</v>
      </c>
      <c r="H1678" s="68">
        <v>0</v>
      </c>
      <c r="I1678" s="66">
        <v>0</v>
      </c>
      <c r="J1678" s="13">
        <v>0</v>
      </c>
      <c r="K1678" s="13">
        <v>0</v>
      </c>
      <c r="L1678" s="68">
        <v>0</v>
      </c>
      <c r="M1678" s="66">
        <v>0</v>
      </c>
      <c r="N1678" s="13">
        <v>0</v>
      </c>
      <c r="O1678" s="13">
        <v>0</v>
      </c>
      <c r="P1678" s="68">
        <v>0</v>
      </c>
      <c r="Q1678" s="66">
        <v>0</v>
      </c>
      <c r="R1678" s="13">
        <v>0</v>
      </c>
      <c r="S1678" s="13">
        <v>0</v>
      </c>
      <c r="T1678" s="68">
        <v>0</v>
      </c>
      <c r="U1678" s="69">
        <v>0</v>
      </c>
      <c r="V1678" s="13">
        <v>0</v>
      </c>
      <c r="W1678" s="67">
        <v>0</v>
      </c>
      <c r="X1678" s="68">
        <v>0</v>
      </c>
      <c r="Y1678" s="65"/>
    </row>
    <row r="1679" spans="1:25" ht="13.5" hidden="1" outlineLevel="2" thickBot="1" x14ac:dyDescent="0.25">
      <c r="A1679" s="465"/>
      <c r="B1679" s="95">
        <v>810125</v>
      </c>
      <c r="C1679" s="14" t="s">
        <v>202</v>
      </c>
      <c r="D1679" s="35" t="s">
        <v>397</v>
      </c>
      <c r="E1679" s="70">
        <v>0</v>
      </c>
      <c r="F1679" s="149">
        <v>0</v>
      </c>
      <c r="G1679" s="149">
        <v>0</v>
      </c>
      <c r="H1679" s="68">
        <v>0</v>
      </c>
      <c r="I1679" s="70">
        <v>0</v>
      </c>
      <c r="J1679" s="149">
        <v>0</v>
      </c>
      <c r="K1679" s="149">
        <v>0</v>
      </c>
      <c r="L1679" s="68">
        <v>0</v>
      </c>
      <c r="M1679" s="70">
        <v>0</v>
      </c>
      <c r="N1679" s="149">
        <v>0</v>
      </c>
      <c r="O1679" s="149">
        <v>0</v>
      </c>
      <c r="P1679" s="68">
        <v>0</v>
      </c>
      <c r="Q1679" s="70">
        <v>0</v>
      </c>
      <c r="R1679" s="149">
        <v>0</v>
      </c>
      <c r="S1679" s="149">
        <v>0</v>
      </c>
      <c r="T1679" s="68">
        <v>0</v>
      </c>
      <c r="U1679" s="148">
        <v>0</v>
      </c>
      <c r="V1679" s="149">
        <v>0</v>
      </c>
      <c r="W1679" s="71">
        <v>0</v>
      </c>
      <c r="X1679" s="68">
        <v>0</v>
      </c>
      <c r="Y1679" s="65"/>
    </row>
    <row r="1680" spans="1:25" s="106" customFormat="1" ht="25.5" outlineLevel="1" x14ac:dyDescent="0.2">
      <c r="A1680" s="466">
        <v>810147</v>
      </c>
      <c r="B1680" s="97">
        <v>810147</v>
      </c>
      <c r="C1680" s="100" t="s">
        <v>148</v>
      </c>
      <c r="D1680" s="101" t="s">
        <v>265</v>
      </c>
      <c r="E1680" s="161">
        <v>1225</v>
      </c>
      <c r="F1680" s="162">
        <v>76</v>
      </c>
      <c r="G1680" s="162">
        <v>197</v>
      </c>
      <c r="H1680" s="104">
        <v>1498</v>
      </c>
      <c r="I1680" s="161">
        <v>1351</v>
      </c>
      <c r="J1680" s="162">
        <v>94</v>
      </c>
      <c r="K1680" s="162">
        <v>230</v>
      </c>
      <c r="L1680" s="104">
        <v>1675</v>
      </c>
      <c r="M1680" s="161">
        <v>1373</v>
      </c>
      <c r="N1680" s="162">
        <v>108</v>
      </c>
      <c r="O1680" s="162">
        <v>193</v>
      </c>
      <c r="P1680" s="104">
        <v>1674</v>
      </c>
      <c r="Q1680" s="161">
        <v>1527</v>
      </c>
      <c r="R1680" s="162">
        <v>121</v>
      </c>
      <c r="S1680" s="162">
        <v>236</v>
      </c>
      <c r="T1680" s="104">
        <v>1884</v>
      </c>
      <c r="U1680" s="161">
        <v>5476</v>
      </c>
      <c r="V1680" s="162">
        <v>399</v>
      </c>
      <c r="W1680" s="162">
        <v>856</v>
      </c>
      <c r="X1680" s="104">
        <v>6731</v>
      </c>
      <c r="Y1680" s="105"/>
    </row>
    <row r="1681" spans="1:25" outlineLevel="2" x14ac:dyDescent="0.2">
      <c r="A1681" s="467"/>
      <c r="B1681" s="95">
        <v>810147</v>
      </c>
      <c r="C1681" s="14" t="s">
        <v>411</v>
      </c>
      <c r="D1681" s="35" t="s">
        <v>198</v>
      </c>
      <c r="E1681" s="66">
        <v>777</v>
      </c>
      <c r="F1681" s="13">
        <v>50</v>
      </c>
      <c r="G1681" s="13">
        <v>112</v>
      </c>
      <c r="H1681" s="68">
        <v>939</v>
      </c>
      <c r="I1681" s="66">
        <v>802</v>
      </c>
      <c r="J1681" s="13">
        <v>63</v>
      </c>
      <c r="K1681" s="13">
        <v>136</v>
      </c>
      <c r="L1681" s="68">
        <v>1001</v>
      </c>
      <c r="M1681" s="66">
        <v>924</v>
      </c>
      <c r="N1681" s="13">
        <v>80</v>
      </c>
      <c r="O1681" s="13">
        <v>118</v>
      </c>
      <c r="P1681" s="68">
        <v>1122</v>
      </c>
      <c r="Q1681" s="66">
        <v>1032</v>
      </c>
      <c r="R1681" s="13">
        <v>97</v>
      </c>
      <c r="S1681" s="13">
        <v>149</v>
      </c>
      <c r="T1681" s="68">
        <v>1278</v>
      </c>
      <c r="U1681" s="69">
        <v>3535</v>
      </c>
      <c r="V1681" s="13">
        <v>290</v>
      </c>
      <c r="W1681" s="67">
        <v>515</v>
      </c>
      <c r="X1681" s="68">
        <v>4340</v>
      </c>
      <c r="Y1681" s="65"/>
    </row>
    <row r="1682" spans="1:25" hidden="1" outlineLevel="2" x14ac:dyDescent="0.2">
      <c r="A1682" s="467"/>
      <c r="B1682" s="95">
        <v>810147</v>
      </c>
      <c r="C1682" s="14" t="s">
        <v>196</v>
      </c>
      <c r="D1682" s="35" t="s">
        <v>199</v>
      </c>
      <c r="E1682" s="66">
        <v>0</v>
      </c>
      <c r="F1682" s="13">
        <v>0</v>
      </c>
      <c r="G1682" s="13">
        <v>0</v>
      </c>
      <c r="H1682" s="68">
        <v>0</v>
      </c>
      <c r="I1682" s="66">
        <v>0</v>
      </c>
      <c r="J1682" s="13">
        <v>0</v>
      </c>
      <c r="K1682" s="13">
        <v>0</v>
      </c>
      <c r="L1682" s="68">
        <v>0</v>
      </c>
      <c r="M1682" s="66">
        <v>0</v>
      </c>
      <c r="N1682" s="13">
        <v>0</v>
      </c>
      <c r="O1682" s="13">
        <v>0</v>
      </c>
      <c r="P1682" s="68">
        <v>0</v>
      </c>
      <c r="Q1682" s="66">
        <v>0</v>
      </c>
      <c r="R1682" s="13">
        <v>0</v>
      </c>
      <c r="S1682" s="13">
        <v>0</v>
      </c>
      <c r="T1682" s="68">
        <v>0</v>
      </c>
      <c r="U1682" s="69">
        <v>0</v>
      </c>
      <c r="V1682" s="13">
        <v>0</v>
      </c>
      <c r="W1682" s="67">
        <v>0</v>
      </c>
      <c r="X1682" s="68">
        <v>0</v>
      </c>
      <c r="Y1682" s="65"/>
    </row>
    <row r="1683" spans="1:25" outlineLevel="2" x14ac:dyDescent="0.2">
      <c r="A1683" s="467"/>
      <c r="B1683" s="95">
        <v>810147</v>
      </c>
      <c r="C1683" s="14" t="s">
        <v>412</v>
      </c>
      <c r="D1683" s="35" t="s">
        <v>200</v>
      </c>
      <c r="E1683" s="66">
        <v>14</v>
      </c>
      <c r="F1683" s="13">
        <v>1</v>
      </c>
      <c r="G1683" s="13">
        <v>0</v>
      </c>
      <c r="H1683" s="68">
        <v>15</v>
      </c>
      <c r="I1683" s="66">
        <v>22</v>
      </c>
      <c r="J1683" s="13">
        <v>1</v>
      </c>
      <c r="K1683" s="13">
        <v>4</v>
      </c>
      <c r="L1683" s="68">
        <v>27</v>
      </c>
      <c r="M1683" s="66">
        <v>19</v>
      </c>
      <c r="N1683" s="13">
        <v>1</v>
      </c>
      <c r="O1683" s="13">
        <v>1</v>
      </c>
      <c r="P1683" s="68">
        <v>21</v>
      </c>
      <c r="Q1683" s="66">
        <v>0</v>
      </c>
      <c r="R1683" s="13">
        <v>0</v>
      </c>
      <c r="S1683" s="13">
        <v>0</v>
      </c>
      <c r="T1683" s="68">
        <v>0</v>
      </c>
      <c r="U1683" s="69">
        <v>55</v>
      </c>
      <c r="V1683" s="13">
        <v>3</v>
      </c>
      <c r="W1683" s="67">
        <v>5</v>
      </c>
      <c r="X1683" s="68">
        <v>63</v>
      </c>
      <c r="Y1683" s="65"/>
    </row>
    <row r="1684" spans="1:25" hidden="1" outlineLevel="2" x14ac:dyDescent="0.2">
      <c r="A1684" s="467"/>
      <c r="B1684" s="95">
        <v>810147</v>
      </c>
      <c r="C1684" s="14" t="s">
        <v>339</v>
      </c>
      <c r="D1684" s="35" t="s">
        <v>201</v>
      </c>
      <c r="E1684" s="66">
        <v>0</v>
      </c>
      <c r="F1684" s="13">
        <v>0</v>
      </c>
      <c r="G1684" s="13">
        <v>0</v>
      </c>
      <c r="H1684" s="68">
        <v>0</v>
      </c>
      <c r="I1684" s="66">
        <v>0</v>
      </c>
      <c r="J1684" s="13">
        <v>0</v>
      </c>
      <c r="K1684" s="13">
        <v>0</v>
      </c>
      <c r="L1684" s="68">
        <v>0</v>
      </c>
      <c r="M1684" s="66">
        <v>0</v>
      </c>
      <c r="N1684" s="13">
        <v>0</v>
      </c>
      <c r="O1684" s="13">
        <v>0</v>
      </c>
      <c r="P1684" s="68">
        <v>0</v>
      </c>
      <c r="Q1684" s="66">
        <v>0</v>
      </c>
      <c r="R1684" s="13">
        <v>0</v>
      </c>
      <c r="S1684" s="13">
        <v>0</v>
      </c>
      <c r="T1684" s="68">
        <v>0</v>
      </c>
      <c r="U1684" s="69">
        <v>0</v>
      </c>
      <c r="V1684" s="13">
        <v>0</v>
      </c>
      <c r="W1684" s="67">
        <v>0</v>
      </c>
      <c r="X1684" s="68">
        <v>0</v>
      </c>
      <c r="Y1684" s="65"/>
    </row>
    <row r="1685" spans="1:25" hidden="1" outlineLevel="2" x14ac:dyDescent="0.2">
      <c r="A1685" s="467"/>
      <c r="B1685" s="95">
        <v>810147</v>
      </c>
      <c r="C1685" s="164" t="s">
        <v>398</v>
      </c>
      <c r="D1685" s="35" t="s">
        <v>306</v>
      </c>
      <c r="E1685" s="66">
        <v>0</v>
      </c>
      <c r="F1685" s="13">
        <v>0</v>
      </c>
      <c r="G1685" s="13">
        <v>0</v>
      </c>
      <c r="H1685" s="68">
        <v>0</v>
      </c>
      <c r="I1685" s="66">
        <v>0</v>
      </c>
      <c r="J1685" s="13">
        <v>0</v>
      </c>
      <c r="K1685" s="13">
        <v>0</v>
      </c>
      <c r="L1685" s="68">
        <v>0</v>
      </c>
      <c r="M1685" s="66">
        <v>0</v>
      </c>
      <c r="N1685" s="13">
        <v>0</v>
      </c>
      <c r="O1685" s="13">
        <v>0</v>
      </c>
      <c r="P1685" s="68">
        <v>0</v>
      </c>
      <c r="Q1685" s="66">
        <v>0</v>
      </c>
      <c r="R1685" s="13">
        <v>0</v>
      </c>
      <c r="S1685" s="13">
        <v>0</v>
      </c>
      <c r="T1685" s="68">
        <v>0</v>
      </c>
      <c r="U1685" s="69">
        <v>0</v>
      </c>
      <c r="V1685" s="13">
        <v>0</v>
      </c>
      <c r="W1685" s="67">
        <v>0</v>
      </c>
      <c r="X1685" s="68">
        <v>0</v>
      </c>
      <c r="Y1685" s="65"/>
    </row>
    <row r="1686" spans="1:25" outlineLevel="2" x14ac:dyDescent="0.2">
      <c r="A1686" s="467"/>
      <c r="B1686" s="95">
        <v>810147</v>
      </c>
      <c r="C1686" s="14" t="s">
        <v>202</v>
      </c>
      <c r="D1686" s="35" t="s">
        <v>397</v>
      </c>
      <c r="E1686" s="70">
        <v>434</v>
      </c>
      <c r="F1686" s="149">
        <v>25</v>
      </c>
      <c r="G1686" s="149">
        <v>85</v>
      </c>
      <c r="H1686" s="68">
        <v>544</v>
      </c>
      <c r="I1686" s="70">
        <v>527</v>
      </c>
      <c r="J1686" s="149">
        <v>30</v>
      </c>
      <c r="K1686" s="149">
        <v>90</v>
      </c>
      <c r="L1686" s="68">
        <v>647</v>
      </c>
      <c r="M1686" s="70">
        <v>430</v>
      </c>
      <c r="N1686" s="149">
        <v>27</v>
      </c>
      <c r="O1686" s="149">
        <v>74</v>
      </c>
      <c r="P1686" s="68">
        <v>531</v>
      </c>
      <c r="Q1686" s="70">
        <v>495</v>
      </c>
      <c r="R1686" s="149">
        <v>24</v>
      </c>
      <c r="S1686" s="149">
        <v>87</v>
      </c>
      <c r="T1686" s="68">
        <v>606</v>
      </c>
      <c r="U1686" s="70">
        <v>1886</v>
      </c>
      <c r="V1686" s="149">
        <v>106</v>
      </c>
      <c r="W1686" s="149">
        <v>336</v>
      </c>
      <c r="X1686" s="68">
        <v>2328</v>
      </c>
      <c r="Y1686" s="65"/>
    </row>
    <row r="1687" spans="1:25" hidden="1" outlineLevel="3" x14ac:dyDescent="0.2">
      <c r="A1687" s="467"/>
      <c r="B1687" s="95">
        <v>810147</v>
      </c>
      <c r="C1687" s="39" t="s">
        <v>44</v>
      </c>
      <c r="D1687" s="35">
        <v>1</v>
      </c>
      <c r="E1687" s="66">
        <v>0</v>
      </c>
      <c r="F1687" s="13">
        <v>0</v>
      </c>
      <c r="G1687" s="13">
        <v>0</v>
      </c>
      <c r="H1687" s="68">
        <v>0</v>
      </c>
      <c r="I1687" s="66">
        <v>0</v>
      </c>
      <c r="J1687" s="13">
        <v>0</v>
      </c>
      <c r="K1687" s="13">
        <v>0</v>
      </c>
      <c r="L1687" s="68">
        <v>0</v>
      </c>
      <c r="M1687" s="66">
        <v>0</v>
      </c>
      <c r="N1687" s="13">
        <v>0</v>
      </c>
      <c r="O1687" s="13">
        <v>0</v>
      </c>
      <c r="P1687" s="68">
        <v>0</v>
      </c>
      <c r="Q1687" s="66">
        <v>0</v>
      </c>
      <c r="R1687" s="13">
        <v>0</v>
      </c>
      <c r="S1687" s="13">
        <v>0</v>
      </c>
      <c r="T1687" s="68">
        <v>0</v>
      </c>
      <c r="U1687" s="69">
        <v>0</v>
      </c>
      <c r="V1687" s="13">
        <v>0</v>
      </c>
      <c r="W1687" s="67">
        <v>0</v>
      </c>
      <c r="X1687" s="68">
        <v>0</v>
      </c>
      <c r="Y1687" s="65"/>
    </row>
    <row r="1688" spans="1:25" hidden="1" outlineLevel="3" x14ac:dyDescent="0.2">
      <c r="A1688" s="467"/>
      <c r="B1688" s="95">
        <v>810147</v>
      </c>
      <c r="C1688" s="39" t="s">
        <v>44</v>
      </c>
      <c r="D1688" s="35">
        <v>2</v>
      </c>
      <c r="E1688" s="66">
        <v>0</v>
      </c>
      <c r="F1688" s="13">
        <v>0</v>
      </c>
      <c r="G1688" s="13">
        <v>0</v>
      </c>
      <c r="H1688" s="68">
        <v>0</v>
      </c>
      <c r="I1688" s="66">
        <v>0</v>
      </c>
      <c r="J1688" s="13">
        <v>0</v>
      </c>
      <c r="K1688" s="13">
        <v>0</v>
      </c>
      <c r="L1688" s="68">
        <v>0</v>
      </c>
      <c r="M1688" s="66">
        <v>0</v>
      </c>
      <c r="N1688" s="13">
        <v>0</v>
      </c>
      <c r="O1688" s="13">
        <v>0</v>
      </c>
      <c r="P1688" s="68">
        <v>0</v>
      </c>
      <c r="Q1688" s="66">
        <v>0</v>
      </c>
      <c r="R1688" s="13">
        <v>0</v>
      </c>
      <c r="S1688" s="13">
        <v>0</v>
      </c>
      <c r="T1688" s="68">
        <v>0</v>
      </c>
      <c r="U1688" s="69">
        <v>0</v>
      </c>
      <c r="V1688" s="13">
        <v>0</v>
      </c>
      <c r="W1688" s="67">
        <v>0</v>
      </c>
      <c r="X1688" s="68">
        <v>0</v>
      </c>
      <c r="Y1688" s="65"/>
    </row>
    <row r="1689" spans="1:25" hidden="1" outlineLevel="3" x14ac:dyDescent="0.2">
      <c r="A1689" s="467"/>
      <c r="B1689" s="95">
        <v>810147</v>
      </c>
      <c r="C1689" s="39" t="s">
        <v>45</v>
      </c>
      <c r="D1689" s="35">
        <v>3</v>
      </c>
      <c r="E1689" s="66">
        <v>0</v>
      </c>
      <c r="F1689" s="13">
        <v>0</v>
      </c>
      <c r="G1689" s="13">
        <v>0</v>
      </c>
      <c r="H1689" s="68">
        <v>0</v>
      </c>
      <c r="I1689" s="66">
        <v>0</v>
      </c>
      <c r="J1689" s="13">
        <v>0</v>
      </c>
      <c r="K1689" s="13">
        <v>0</v>
      </c>
      <c r="L1689" s="68">
        <v>0</v>
      </c>
      <c r="M1689" s="66">
        <v>0</v>
      </c>
      <c r="N1689" s="13">
        <v>0</v>
      </c>
      <c r="O1689" s="13">
        <v>0</v>
      </c>
      <c r="P1689" s="68">
        <v>0</v>
      </c>
      <c r="Q1689" s="66">
        <v>0</v>
      </c>
      <c r="R1689" s="13">
        <v>0</v>
      </c>
      <c r="S1689" s="13">
        <v>0</v>
      </c>
      <c r="T1689" s="68">
        <v>0</v>
      </c>
      <c r="U1689" s="69">
        <v>0</v>
      </c>
      <c r="V1689" s="13">
        <v>0</v>
      </c>
      <c r="W1689" s="67">
        <v>0</v>
      </c>
      <c r="X1689" s="68">
        <v>0</v>
      </c>
      <c r="Y1689" s="65"/>
    </row>
    <row r="1690" spans="1:25" hidden="1" outlineLevel="3" x14ac:dyDescent="0.2">
      <c r="A1690" s="467"/>
      <c r="B1690" s="95">
        <v>810147</v>
      </c>
      <c r="C1690" s="39" t="s">
        <v>45</v>
      </c>
      <c r="D1690" s="35">
        <v>4</v>
      </c>
      <c r="E1690" s="66">
        <v>0</v>
      </c>
      <c r="F1690" s="13">
        <v>0</v>
      </c>
      <c r="G1690" s="13">
        <v>0</v>
      </c>
      <c r="H1690" s="68">
        <v>0</v>
      </c>
      <c r="I1690" s="66">
        <v>0</v>
      </c>
      <c r="J1690" s="13">
        <v>0</v>
      </c>
      <c r="K1690" s="13">
        <v>0</v>
      </c>
      <c r="L1690" s="68">
        <v>0</v>
      </c>
      <c r="M1690" s="66">
        <v>0</v>
      </c>
      <c r="N1690" s="13">
        <v>0</v>
      </c>
      <c r="O1690" s="13">
        <v>0</v>
      </c>
      <c r="P1690" s="68">
        <v>0</v>
      </c>
      <c r="Q1690" s="66">
        <v>0</v>
      </c>
      <c r="R1690" s="13">
        <v>0</v>
      </c>
      <c r="S1690" s="13">
        <v>0</v>
      </c>
      <c r="T1690" s="68">
        <v>0</v>
      </c>
      <c r="U1690" s="69">
        <v>0</v>
      </c>
      <c r="V1690" s="13">
        <v>0</v>
      </c>
      <c r="W1690" s="67">
        <v>0</v>
      </c>
      <c r="X1690" s="68">
        <v>0</v>
      </c>
      <c r="Y1690" s="65"/>
    </row>
    <row r="1691" spans="1:25" hidden="1" outlineLevel="3" x14ac:dyDescent="0.2">
      <c r="A1691" s="467"/>
      <c r="B1691" s="95">
        <v>810147</v>
      </c>
      <c r="C1691" s="39" t="s">
        <v>46</v>
      </c>
      <c r="D1691" s="35">
        <v>5</v>
      </c>
      <c r="E1691" s="66">
        <v>0</v>
      </c>
      <c r="F1691" s="13">
        <v>0</v>
      </c>
      <c r="G1691" s="13">
        <v>0</v>
      </c>
      <c r="H1691" s="68">
        <v>0</v>
      </c>
      <c r="I1691" s="66">
        <v>0</v>
      </c>
      <c r="J1691" s="13">
        <v>0</v>
      </c>
      <c r="K1691" s="13">
        <v>0</v>
      </c>
      <c r="L1691" s="68">
        <v>0</v>
      </c>
      <c r="M1691" s="66">
        <v>0</v>
      </c>
      <c r="N1691" s="13">
        <v>0</v>
      </c>
      <c r="O1691" s="13">
        <v>0</v>
      </c>
      <c r="P1691" s="68">
        <v>0</v>
      </c>
      <c r="Q1691" s="66">
        <v>0</v>
      </c>
      <c r="R1691" s="13">
        <v>0</v>
      </c>
      <c r="S1691" s="13">
        <v>0</v>
      </c>
      <c r="T1691" s="68">
        <v>0</v>
      </c>
      <c r="U1691" s="69">
        <v>0</v>
      </c>
      <c r="V1691" s="13">
        <v>0</v>
      </c>
      <c r="W1691" s="67">
        <v>0</v>
      </c>
      <c r="X1691" s="68">
        <v>0</v>
      </c>
      <c r="Y1691" s="65"/>
    </row>
    <row r="1692" spans="1:25" hidden="1" outlineLevel="3" x14ac:dyDescent="0.2">
      <c r="A1692" s="467"/>
      <c r="B1692" s="95">
        <v>810147</v>
      </c>
      <c r="C1692" s="39" t="s">
        <v>47</v>
      </c>
      <c r="D1692" s="35">
        <v>6</v>
      </c>
      <c r="E1692" s="66">
        <v>0</v>
      </c>
      <c r="F1692" s="13">
        <v>0</v>
      </c>
      <c r="G1692" s="13">
        <v>0</v>
      </c>
      <c r="H1692" s="68">
        <v>0</v>
      </c>
      <c r="I1692" s="66">
        <v>0</v>
      </c>
      <c r="J1692" s="13">
        <v>0</v>
      </c>
      <c r="K1692" s="13">
        <v>0</v>
      </c>
      <c r="L1692" s="68">
        <v>0</v>
      </c>
      <c r="M1692" s="66">
        <v>0</v>
      </c>
      <c r="N1692" s="13">
        <v>0</v>
      </c>
      <c r="O1692" s="13">
        <v>0</v>
      </c>
      <c r="P1692" s="68">
        <v>0</v>
      </c>
      <c r="Q1692" s="66">
        <v>0</v>
      </c>
      <c r="R1692" s="13">
        <v>0</v>
      </c>
      <c r="S1692" s="13">
        <v>0</v>
      </c>
      <c r="T1692" s="68">
        <v>0</v>
      </c>
      <c r="U1692" s="69">
        <v>0</v>
      </c>
      <c r="V1692" s="13">
        <v>0</v>
      </c>
      <c r="W1692" s="67">
        <v>0</v>
      </c>
      <c r="X1692" s="68">
        <v>0</v>
      </c>
      <c r="Y1692" s="65"/>
    </row>
    <row r="1693" spans="1:25" hidden="1" outlineLevel="3" x14ac:dyDescent="0.2">
      <c r="A1693" s="467"/>
      <c r="B1693" s="95">
        <v>810147</v>
      </c>
      <c r="C1693" s="39" t="s">
        <v>47</v>
      </c>
      <c r="D1693" s="35">
        <v>7</v>
      </c>
      <c r="E1693" s="66">
        <v>0</v>
      </c>
      <c r="F1693" s="13">
        <v>0</v>
      </c>
      <c r="G1693" s="13">
        <v>0</v>
      </c>
      <c r="H1693" s="68">
        <v>0</v>
      </c>
      <c r="I1693" s="66">
        <v>0</v>
      </c>
      <c r="J1693" s="13">
        <v>0</v>
      </c>
      <c r="K1693" s="13">
        <v>0</v>
      </c>
      <c r="L1693" s="68">
        <v>0</v>
      </c>
      <c r="M1693" s="66">
        <v>0</v>
      </c>
      <c r="N1693" s="13">
        <v>0</v>
      </c>
      <c r="O1693" s="13">
        <v>0</v>
      </c>
      <c r="P1693" s="68">
        <v>0</v>
      </c>
      <c r="Q1693" s="66">
        <v>0</v>
      </c>
      <c r="R1693" s="13">
        <v>0</v>
      </c>
      <c r="S1693" s="13">
        <v>0</v>
      </c>
      <c r="T1693" s="68">
        <v>0</v>
      </c>
      <c r="U1693" s="69">
        <v>0</v>
      </c>
      <c r="V1693" s="13">
        <v>0</v>
      </c>
      <c r="W1693" s="67">
        <v>0</v>
      </c>
      <c r="X1693" s="68">
        <v>0</v>
      </c>
      <c r="Y1693" s="65"/>
    </row>
    <row r="1694" spans="1:25" hidden="1" outlineLevel="3" x14ac:dyDescent="0.2">
      <c r="A1694" s="467"/>
      <c r="B1694" s="95">
        <v>810147</v>
      </c>
      <c r="C1694" s="39" t="s">
        <v>72</v>
      </c>
      <c r="D1694" s="35">
        <v>8</v>
      </c>
      <c r="E1694" s="66">
        <v>0</v>
      </c>
      <c r="F1694" s="13">
        <v>0</v>
      </c>
      <c r="G1694" s="13">
        <v>0</v>
      </c>
      <c r="H1694" s="68">
        <v>0</v>
      </c>
      <c r="I1694" s="66">
        <v>0</v>
      </c>
      <c r="J1694" s="13">
        <v>0</v>
      </c>
      <c r="K1694" s="13">
        <v>0</v>
      </c>
      <c r="L1694" s="68">
        <v>0</v>
      </c>
      <c r="M1694" s="66">
        <v>0</v>
      </c>
      <c r="N1694" s="13">
        <v>0</v>
      </c>
      <c r="O1694" s="13">
        <v>0</v>
      </c>
      <c r="P1694" s="68">
        <v>0</v>
      </c>
      <c r="Q1694" s="66">
        <v>0</v>
      </c>
      <c r="R1694" s="13">
        <v>0</v>
      </c>
      <c r="S1694" s="13">
        <v>0</v>
      </c>
      <c r="T1694" s="68">
        <v>0</v>
      </c>
      <c r="U1694" s="69">
        <v>0</v>
      </c>
      <c r="V1694" s="13">
        <v>0</v>
      </c>
      <c r="W1694" s="67">
        <v>0</v>
      </c>
      <c r="X1694" s="68">
        <v>0</v>
      </c>
      <c r="Y1694" s="65"/>
    </row>
    <row r="1695" spans="1:25" hidden="1" outlineLevel="3" x14ac:dyDescent="0.2">
      <c r="A1695" s="467"/>
      <c r="B1695" s="95">
        <v>810147</v>
      </c>
      <c r="C1695" s="39" t="s">
        <v>203</v>
      </c>
      <c r="D1695" s="35">
        <v>9</v>
      </c>
      <c r="E1695" s="66">
        <v>0</v>
      </c>
      <c r="F1695" s="13">
        <v>0</v>
      </c>
      <c r="G1695" s="13">
        <v>0</v>
      </c>
      <c r="H1695" s="68">
        <v>0</v>
      </c>
      <c r="I1695" s="66">
        <v>0</v>
      </c>
      <c r="J1695" s="13">
        <v>0</v>
      </c>
      <c r="K1695" s="13">
        <v>0</v>
      </c>
      <c r="L1695" s="68">
        <v>0</v>
      </c>
      <c r="M1695" s="66">
        <v>0</v>
      </c>
      <c r="N1695" s="13">
        <v>0</v>
      </c>
      <c r="O1695" s="13">
        <v>0</v>
      </c>
      <c r="P1695" s="68">
        <v>0</v>
      </c>
      <c r="Q1695" s="66">
        <v>0</v>
      </c>
      <c r="R1695" s="13">
        <v>0</v>
      </c>
      <c r="S1695" s="13">
        <v>0</v>
      </c>
      <c r="T1695" s="68">
        <v>0</v>
      </c>
      <c r="U1695" s="69">
        <v>0</v>
      </c>
      <c r="V1695" s="13">
        <v>0</v>
      </c>
      <c r="W1695" s="67">
        <v>0</v>
      </c>
      <c r="X1695" s="68">
        <v>0</v>
      </c>
      <c r="Y1695" s="65"/>
    </row>
    <row r="1696" spans="1:25" hidden="1" outlineLevel="3" x14ac:dyDescent="0.2">
      <c r="A1696" s="467"/>
      <c r="B1696" s="95">
        <v>810147</v>
      </c>
      <c r="C1696" s="39" t="s">
        <v>170</v>
      </c>
      <c r="D1696" s="35">
        <v>10</v>
      </c>
      <c r="E1696" s="66">
        <v>0</v>
      </c>
      <c r="F1696" s="13">
        <v>0</v>
      </c>
      <c r="G1696" s="13">
        <v>0</v>
      </c>
      <c r="H1696" s="68">
        <v>0</v>
      </c>
      <c r="I1696" s="66">
        <v>0</v>
      </c>
      <c r="J1696" s="13">
        <v>0</v>
      </c>
      <c r="K1696" s="13">
        <v>0</v>
      </c>
      <c r="L1696" s="68">
        <v>0</v>
      </c>
      <c r="M1696" s="66">
        <v>0</v>
      </c>
      <c r="N1696" s="13">
        <v>0</v>
      </c>
      <c r="O1696" s="13">
        <v>0</v>
      </c>
      <c r="P1696" s="68">
        <v>0</v>
      </c>
      <c r="Q1696" s="66">
        <v>0</v>
      </c>
      <c r="R1696" s="13">
        <v>0</v>
      </c>
      <c r="S1696" s="13">
        <v>0</v>
      </c>
      <c r="T1696" s="68">
        <v>0</v>
      </c>
      <c r="U1696" s="69">
        <v>0</v>
      </c>
      <c r="V1696" s="13">
        <v>0</v>
      </c>
      <c r="W1696" s="67">
        <v>0</v>
      </c>
      <c r="X1696" s="68">
        <v>0</v>
      </c>
      <c r="Y1696" s="65"/>
    </row>
    <row r="1697" spans="1:25" hidden="1" outlineLevel="3" x14ac:dyDescent="0.2">
      <c r="A1697" s="467"/>
      <c r="B1697" s="95">
        <v>810147</v>
      </c>
      <c r="C1697" s="39" t="s">
        <v>170</v>
      </c>
      <c r="D1697" s="35">
        <v>11</v>
      </c>
      <c r="E1697" s="66">
        <v>0</v>
      </c>
      <c r="F1697" s="13">
        <v>0</v>
      </c>
      <c r="G1697" s="13">
        <v>0</v>
      </c>
      <c r="H1697" s="68">
        <v>0</v>
      </c>
      <c r="I1697" s="66">
        <v>0</v>
      </c>
      <c r="J1697" s="13">
        <v>0</v>
      </c>
      <c r="K1697" s="13">
        <v>0</v>
      </c>
      <c r="L1697" s="68">
        <v>0</v>
      </c>
      <c r="M1697" s="66">
        <v>0</v>
      </c>
      <c r="N1697" s="13">
        <v>0</v>
      </c>
      <c r="O1697" s="13">
        <v>0</v>
      </c>
      <c r="P1697" s="68">
        <v>0</v>
      </c>
      <c r="Q1697" s="66">
        <v>0</v>
      </c>
      <c r="R1697" s="13">
        <v>0</v>
      </c>
      <c r="S1697" s="13">
        <v>0</v>
      </c>
      <c r="T1697" s="68">
        <v>0</v>
      </c>
      <c r="U1697" s="69">
        <v>0</v>
      </c>
      <c r="V1697" s="13">
        <v>0</v>
      </c>
      <c r="W1697" s="67">
        <v>0</v>
      </c>
      <c r="X1697" s="68">
        <v>0</v>
      </c>
      <c r="Y1697" s="65"/>
    </row>
    <row r="1698" spans="1:25" hidden="1" outlineLevel="3" x14ac:dyDescent="0.2">
      <c r="A1698" s="467"/>
      <c r="B1698" s="95">
        <v>810147</v>
      </c>
      <c r="C1698" s="39" t="s">
        <v>58</v>
      </c>
      <c r="D1698" s="35">
        <v>12</v>
      </c>
      <c r="E1698" s="66">
        <v>0</v>
      </c>
      <c r="F1698" s="13">
        <v>0</v>
      </c>
      <c r="G1698" s="13">
        <v>0</v>
      </c>
      <c r="H1698" s="68">
        <v>0</v>
      </c>
      <c r="I1698" s="66">
        <v>0</v>
      </c>
      <c r="J1698" s="13">
        <v>0</v>
      </c>
      <c r="K1698" s="13">
        <v>0</v>
      </c>
      <c r="L1698" s="68">
        <v>0</v>
      </c>
      <c r="M1698" s="66">
        <v>0</v>
      </c>
      <c r="N1698" s="13">
        <v>0</v>
      </c>
      <c r="O1698" s="13">
        <v>0</v>
      </c>
      <c r="P1698" s="68">
        <v>0</v>
      </c>
      <c r="Q1698" s="66">
        <v>0</v>
      </c>
      <c r="R1698" s="13">
        <v>0</v>
      </c>
      <c r="S1698" s="13">
        <v>0</v>
      </c>
      <c r="T1698" s="68">
        <v>0</v>
      </c>
      <c r="U1698" s="69">
        <v>0</v>
      </c>
      <c r="V1698" s="13">
        <v>0</v>
      </c>
      <c r="W1698" s="67">
        <v>0</v>
      </c>
      <c r="X1698" s="68">
        <v>0</v>
      </c>
      <c r="Y1698" s="65"/>
    </row>
    <row r="1699" spans="1:25" hidden="1" outlineLevel="3" x14ac:dyDescent="0.2">
      <c r="A1699" s="467"/>
      <c r="B1699" s="95">
        <v>810147</v>
      </c>
      <c r="C1699" s="39" t="s">
        <v>58</v>
      </c>
      <c r="D1699" s="35">
        <v>13</v>
      </c>
      <c r="E1699" s="66">
        <v>0</v>
      </c>
      <c r="F1699" s="13">
        <v>0</v>
      </c>
      <c r="G1699" s="13">
        <v>0</v>
      </c>
      <c r="H1699" s="68">
        <v>0</v>
      </c>
      <c r="I1699" s="66">
        <v>0</v>
      </c>
      <c r="J1699" s="13">
        <v>0</v>
      </c>
      <c r="K1699" s="13">
        <v>0</v>
      </c>
      <c r="L1699" s="68">
        <v>0</v>
      </c>
      <c r="M1699" s="66">
        <v>0</v>
      </c>
      <c r="N1699" s="13">
        <v>0</v>
      </c>
      <c r="O1699" s="13">
        <v>0</v>
      </c>
      <c r="P1699" s="68">
        <v>0</v>
      </c>
      <c r="Q1699" s="66">
        <v>0</v>
      </c>
      <c r="R1699" s="13">
        <v>0</v>
      </c>
      <c r="S1699" s="13">
        <v>0</v>
      </c>
      <c r="T1699" s="68">
        <v>0</v>
      </c>
      <c r="U1699" s="69">
        <v>0</v>
      </c>
      <c r="V1699" s="13">
        <v>0</v>
      </c>
      <c r="W1699" s="67">
        <v>0</v>
      </c>
      <c r="X1699" s="68">
        <v>0</v>
      </c>
      <c r="Y1699" s="65"/>
    </row>
    <row r="1700" spans="1:25" hidden="1" outlineLevel="3" x14ac:dyDescent="0.2">
      <c r="A1700" s="467"/>
      <c r="B1700" s="95">
        <v>810147</v>
      </c>
      <c r="C1700" s="39" t="s">
        <v>58</v>
      </c>
      <c r="D1700" s="35">
        <v>14</v>
      </c>
      <c r="E1700" s="66">
        <v>0</v>
      </c>
      <c r="F1700" s="13">
        <v>0</v>
      </c>
      <c r="G1700" s="13">
        <v>0</v>
      </c>
      <c r="H1700" s="68">
        <v>0</v>
      </c>
      <c r="I1700" s="66">
        <v>0</v>
      </c>
      <c r="J1700" s="13">
        <v>0</v>
      </c>
      <c r="K1700" s="13">
        <v>0</v>
      </c>
      <c r="L1700" s="68">
        <v>0</v>
      </c>
      <c r="M1700" s="66">
        <v>0</v>
      </c>
      <c r="N1700" s="13">
        <v>0</v>
      </c>
      <c r="O1700" s="13">
        <v>0</v>
      </c>
      <c r="P1700" s="68">
        <v>0</v>
      </c>
      <c r="Q1700" s="66">
        <v>0</v>
      </c>
      <c r="R1700" s="13">
        <v>0</v>
      </c>
      <c r="S1700" s="13">
        <v>0</v>
      </c>
      <c r="T1700" s="68">
        <v>0</v>
      </c>
      <c r="U1700" s="69">
        <v>0</v>
      </c>
      <c r="V1700" s="13">
        <v>0</v>
      </c>
      <c r="W1700" s="67">
        <v>0</v>
      </c>
      <c r="X1700" s="68">
        <v>0</v>
      </c>
      <c r="Y1700" s="65"/>
    </row>
    <row r="1701" spans="1:25" hidden="1" outlineLevel="3" x14ac:dyDescent="0.2">
      <c r="A1701" s="467"/>
      <c r="B1701" s="95">
        <v>810147</v>
      </c>
      <c r="C1701" s="39" t="s">
        <v>58</v>
      </c>
      <c r="D1701" s="35">
        <v>15</v>
      </c>
      <c r="E1701" s="66">
        <v>0</v>
      </c>
      <c r="F1701" s="13">
        <v>0</v>
      </c>
      <c r="G1701" s="13">
        <v>0</v>
      </c>
      <c r="H1701" s="68">
        <v>0</v>
      </c>
      <c r="I1701" s="66">
        <v>0</v>
      </c>
      <c r="J1701" s="13">
        <v>0</v>
      </c>
      <c r="K1701" s="13">
        <v>0</v>
      </c>
      <c r="L1701" s="68">
        <v>0</v>
      </c>
      <c r="M1701" s="66">
        <v>0</v>
      </c>
      <c r="N1701" s="13">
        <v>0</v>
      </c>
      <c r="O1701" s="13">
        <v>0</v>
      </c>
      <c r="P1701" s="68">
        <v>0</v>
      </c>
      <c r="Q1701" s="66">
        <v>0</v>
      </c>
      <c r="R1701" s="13">
        <v>0</v>
      </c>
      <c r="S1701" s="13">
        <v>0</v>
      </c>
      <c r="T1701" s="68">
        <v>0</v>
      </c>
      <c r="U1701" s="69">
        <v>0</v>
      </c>
      <c r="V1701" s="13">
        <v>0</v>
      </c>
      <c r="W1701" s="67">
        <v>0</v>
      </c>
      <c r="X1701" s="68">
        <v>0</v>
      </c>
      <c r="Y1701" s="65"/>
    </row>
    <row r="1702" spans="1:25" hidden="1" outlineLevel="3" x14ac:dyDescent="0.2">
      <c r="A1702" s="467"/>
      <c r="B1702" s="95">
        <v>810147</v>
      </c>
      <c r="C1702" s="39" t="s">
        <v>58</v>
      </c>
      <c r="D1702" s="35">
        <v>16</v>
      </c>
      <c r="E1702" s="66">
        <v>0</v>
      </c>
      <c r="F1702" s="13">
        <v>0</v>
      </c>
      <c r="G1702" s="13">
        <v>0</v>
      </c>
      <c r="H1702" s="68">
        <v>0</v>
      </c>
      <c r="I1702" s="66">
        <v>0</v>
      </c>
      <c r="J1702" s="13">
        <v>0</v>
      </c>
      <c r="K1702" s="13">
        <v>0</v>
      </c>
      <c r="L1702" s="68">
        <v>0</v>
      </c>
      <c r="M1702" s="66">
        <v>0</v>
      </c>
      <c r="N1702" s="13">
        <v>0</v>
      </c>
      <c r="O1702" s="13">
        <v>0</v>
      </c>
      <c r="P1702" s="68">
        <v>0</v>
      </c>
      <c r="Q1702" s="66">
        <v>0</v>
      </c>
      <c r="R1702" s="13">
        <v>0</v>
      </c>
      <c r="S1702" s="13">
        <v>0</v>
      </c>
      <c r="T1702" s="68">
        <v>0</v>
      </c>
      <c r="U1702" s="69">
        <v>0</v>
      </c>
      <c r="V1702" s="13">
        <v>0</v>
      </c>
      <c r="W1702" s="67">
        <v>0</v>
      </c>
      <c r="X1702" s="68">
        <v>0</v>
      </c>
      <c r="Y1702" s="65"/>
    </row>
    <row r="1703" spans="1:25" hidden="1" outlineLevel="3" x14ac:dyDescent="0.2">
      <c r="A1703" s="467"/>
      <c r="B1703" s="95">
        <v>810147</v>
      </c>
      <c r="C1703" s="39" t="s">
        <v>58</v>
      </c>
      <c r="D1703" s="35">
        <v>17</v>
      </c>
      <c r="E1703" s="66">
        <v>0</v>
      </c>
      <c r="F1703" s="13">
        <v>0</v>
      </c>
      <c r="G1703" s="13">
        <v>0</v>
      </c>
      <c r="H1703" s="68">
        <v>0</v>
      </c>
      <c r="I1703" s="66">
        <v>0</v>
      </c>
      <c r="J1703" s="13">
        <v>0</v>
      </c>
      <c r="K1703" s="13">
        <v>0</v>
      </c>
      <c r="L1703" s="68">
        <v>0</v>
      </c>
      <c r="M1703" s="66">
        <v>0</v>
      </c>
      <c r="N1703" s="13">
        <v>0</v>
      </c>
      <c r="O1703" s="13">
        <v>0</v>
      </c>
      <c r="P1703" s="68">
        <v>0</v>
      </c>
      <c r="Q1703" s="66">
        <v>0</v>
      </c>
      <c r="R1703" s="13">
        <v>0</v>
      </c>
      <c r="S1703" s="13">
        <v>0</v>
      </c>
      <c r="T1703" s="68">
        <v>0</v>
      </c>
      <c r="U1703" s="69">
        <v>0</v>
      </c>
      <c r="V1703" s="13">
        <v>0</v>
      </c>
      <c r="W1703" s="67">
        <v>0</v>
      </c>
      <c r="X1703" s="68">
        <v>0</v>
      </c>
      <c r="Y1703" s="65"/>
    </row>
    <row r="1704" spans="1:25" hidden="1" outlineLevel="3" x14ac:dyDescent="0.2">
      <c r="A1704" s="467"/>
      <c r="B1704" s="95">
        <v>810147</v>
      </c>
      <c r="C1704" s="39" t="s">
        <v>55</v>
      </c>
      <c r="D1704" s="35">
        <v>18</v>
      </c>
      <c r="E1704" s="66">
        <v>0</v>
      </c>
      <c r="F1704" s="13">
        <v>0</v>
      </c>
      <c r="G1704" s="13">
        <v>0</v>
      </c>
      <c r="H1704" s="68">
        <v>0</v>
      </c>
      <c r="I1704" s="66">
        <v>0</v>
      </c>
      <c r="J1704" s="13">
        <v>0</v>
      </c>
      <c r="K1704" s="13">
        <v>0</v>
      </c>
      <c r="L1704" s="68">
        <v>0</v>
      </c>
      <c r="M1704" s="66">
        <v>0</v>
      </c>
      <c r="N1704" s="13">
        <v>0</v>
      </c>
      <c r="O1704" s="13">
        <v>0</v>
      </c>
      <c r="P1704" s="68">
        <v>0</v>
      </c>
      <c r="Q1704" s="66">
        <v>0</v>
      </c>
      <c r="R1704" s="13">
        <v>0</v>
      </c>
      <c r="S1704" s="13">
        <v>0</v>
      </c>
      <c r="T1704" s="68">
        <v>0</v>
      </c>
      <c r="U1704" s="69">
        <v>0</v>
      </c>
      <c r="V1704" s="13">
        <v>0</v>
      </c>
      <c r="W1704" s="67">
        <v>0</v>
      </c>
      <c r="X1704" s="68">
        <v>0</v>
      </c>
      <c r="Y1704" s="65"/>
    </row>
    <row r="1705" spans="1:25" hidden="1" outlineLevel="3" x14ac:dyDescent="0.2">
      <c r="A1705" s="467"/>
      <c r="B1705" s="95">
        <v>810147</v>
      </c>
      <c r="C1705" s="39" t="s">
        <v>55</v>
      </c>
      <c r="D1705" s="35">
        <v>19</v>
      </c>
      <c r="E1705" s="66">
        <v>0</v>
      </c>
      <c r="F1705" s="13">
        <v>0</v>
      </c>
      <c r="G1705" s="13">
        <v>0</v>
      </c>
      <c r="H1705" s="68">
        <v>0</v>
      </c>
      <c r="I1705" s="66">
        <v>0</v>
      </c>
      <c r="J1705" s="13">
        <v>0</v>
      </c>
      <c r="K1705" s="13">
        <v>0</v>
      </c>
      <c r="L1705" s="68">
        <v>0</v>
      </c>
      <c r="M1705" s="66">
        <v>0</v>
      </c>
      <c r="N1705" s="13">
        <v>0</v>
      </c>
      <c r="O1705" s="13">
        <v>0</v>
      </c>
      <c r="P1705" s="68">
        <v>0</v>
      </c>
      <c r="Q1705" s="66">
        <v>0</v>
      </c>
      <c r="R1705" s="13">
        <v>0</v>
      </c>
      <c r="S1705" s="13">
        <v>0</v>
      </c>
      <c r="T1705" s="68">
        <v>0</v>
      </c>
      <c r="U1705" s="69">
        <v>0</v>
      </c>
      <c r="V1705" s="13">
        <v>0</v>
      </c>
      <c r="W1705" s="67">
        <v>0</v>
      </c>
      <c r="X1705" s="68">
        <v>0</v>
      </c>
      <c r="Y1705" s="65"/>
    </row>
    <row r="1706" spans="1:25" hidden="1" outlineLevel="3" x14ac:dyDescent="0.2">
      <c r="A1706" s="467"/>
      <c r="B1706" s="95">
        <v>810147</v>
      </c>
      <c r="C1706" s="39" t="s">
        <v>48</v>
      </c>
      <c r="D1706" s="35">
        <v>20</v>
      </c>
      <c r="E1706" s="66">
        <v>0</v>
      </c>
      <c r="F1706" s="13">
        <v>0</v>
      </c>
      <c r="G1706" s="13">
        <v>0</v>
      </c>
      <c r="H1706" s="68">
        <v>0</v>
      </c>
      <c r="I1706" s="66">
        <v>0</v>
      </c>
      <c r="J1706" s="13">
        <v>0</v>
      </c>
      <c r="K1706" s="13">
        <v>0</v>
      </c>
      <c r="L1706" s="68">
        <v>0</v>
      </c>
      <c r="M1706" s="66">
        <v>0</v>
      </c>
      <c r="N1706" s="13">
        <v>0</v>
      </c>
      <c r="O1706" s="13">
        <v>0</v>
      </c>
      <c r="P1706" s="68">
        <v>0</v>
      </c>
      <c r="Q1706" s="66">
        <v>0</v>
      </c>
      <c r="R1706" s="13">
        <v>0</v>
      </c>
      <c r="S1706" s="13">
        <v>0</v>
      </c>
      <c r="T1706" s="68">
        <v>0</v>
      </c>
      <c r="U1706" s="69">
        <v>0</v>
      </c>
      <c r="V1706" s="13">
        <v>0</v>
      </c>
      <c r="W1706" s="67">
        <v>0</v>
      </c>
      <c r="X1706" s="68">
        <v>0</v>
      </c>
      <c r="Y1706" s="65"/>
    </row>
    <row r="1707" spans="1:25" hidden="1" outlineLevel="3" x14ac:dyDescent="0.2">
      <c r="A1707" s="467"/>
      <c r="B1707" s="95">
        <v>810147</v>
      </c>
      <c r="C1707" s="39" t="s">
        <v>48</v>
      </c>
      <c r="D1707" s="35">
        <v>21</v>
      </c>
      <c r="E1707" s="66">
        <v>0</v>
      </c>
      <c r="F1707" s="13">
        <v>0</v>
      </c>
      <c r="G1707" s="13">
        <v>0</v>
      </c>
      <c r="H1707" s="68">
        <v>0</v>
      </c>
      <c r="I1707" s="66">
        <v>0</v>
      </c>
      <c r="J1707" s="13">
        <v>0</v>
      </c>
      <c r="K1707" s="13">
        <v>0</v>
      </c>
      <c r="L1707" s="68">
        <v>0</v>
      </c>
      <c r="M1707" s="66">
        <v>0</v>
      </c>
      <c r="N1707" s="13">
        <v>0</v>
      </c>
      <c r="O1707" s="13">
        <v>0</v>
      </c>
      <c r="P1707" s="68">
        <v>0</v>
      </c>
      <c r="Q1707" s="66">
        <v>0</v>
      </c>
      <c r="R1707" s="13">
        <v>0</v>
      </c>
      <c r="S1707" s="13">
        <v>0</v>
      </c>
      <c r="T1707" s="68">
        <v>0</v>
      </c>
      <c r="U1707" s="69">
        <v>0</v>
      </c>
      <c r="V1707" s="13">
        <v>0</v>
      </c>
      <c r="W1707" s="67">
        <v>0</v>
      </c>
      <c r="X1707" s="68">
        <v>0</v>
      </c>
      <c r="Y1707" s="65"/>
    </row>
    <row r="1708" spans="1:25" hidden="1" outlineLevel="3" x14ac:dyDescent="0.2">
      <c r="A1708" s="467"/>
      <c r="B1708" s="95">
        <v>810147</v>
      </c>
      <c r="C1708" s="39" t="s">
        <v>48</v>
      </c>
      <c r="D1708" s="35">
        <v>22</v>
      </c>
      <c r="E1708" s="66">
        <v>0</v>
      </c>
      <c r="F1708" s="13">
        <v>0</v>
      </c>
      <c r="G1708" s="13">
        <v>0</v>
      </c>
      <c r="H1708" s="68">
        <v>0</v>
      </c>
      <c r="I1708" s="66">
        <v>0</v>
      </c>
      <c r="J1708" s="13">
        <v>0</v>
      </c>
      <c r="K1708" s="13">
        <v>0</v>
      </c>
      <c r="L1708" s="68">
        <v>0</v>
      </c>
      <c r="M1708" s="66">
        <v>0</v>
      </c>
      <c r="N1708" s="13">
        <v>0</v>
      </c>
      <c r="O1708" s="13">
        <v>0</v>
      </c>
      <c r="P1708" s="68">
        <v>0</v>
      </c>
      <c r="Q1708" s="66">
        <v>0</v>
      </c>
      <c r="R1708" s="13">
        <v>0</v>
      </c>
      <c r="S1708" s="13">
        <v>0</v>
      </c>
      <c r="T1708" s="68">
        <v>0</v>
      </c>
      <c r="U1708" s="69">
        <v>0</v>
      </c>
      <c r="V1708" s="13">
        <v>0</v>
      </c>
      <c r="W1708" s="67">
        <v>0</v>
      </c>
      <c r="X1708" s="68">
        <v>0</v>
      </c>
      <c r="Y1708" s="65"/>
    </row>
    <row r="1709" spans="1:25" hidden="1" outlineLevel="3" x14ac:dyDescent="0.2">
      <c r="A1709" s="467"/>
      <c r="B1709" s="95">
        <v>810147</v>
      </c>
      <c r="C1709" s="39" t="s">
        <v>48</v>
      </c>
      <c r="D1709" s="35">
        <v>23</v>
      </c>
      <c r="E1709" s="66">
        <v>0</v>
      </c>
      <c r="F1709" s="13">
        <v>0</v>
      </c>
      <c r="G1709" s="13">
        <v>0</v>
      </c>
      <c r="H1709" s="68">
        <v>0</v>
      </c>
      <c r="I1709" s="66">
        <v>0</v>
      </c>
      <c r="J1709" s="13">
        <v>0</v>
      </c>
      <c r="K1709" s="13">
        <v>0</v>
      </c>
      <c r="L1709" s="68">
        <v>0</v>
      </c>
      <c r="M1709" s="66">
        <v>0</v>
      </c>
      <c r="N1709" s="13">
        <v>0</v>
      </c>
      <c r="O1709" s="13">
        <v>0</v>
      </c>
      <c r="P1709" s="68">
        <v>0</v>
      </c>
      <c r="Q1709" s="66">
        <v>0</v>
      </c>
      <c r="R1709" s="13">
        <v>0</v>
      </c>
      <c r="S1709" s="13">
        <v>0</v>
      </c>
      <c r="T1709" s="68">
        <v>0</v>
      </c>
      <c r="U1709" s="69">
        <v>0</v>
      </c>
      <c r="V1709" s="13">
        <v>0</v>
      </c>
      <c r="W1709" s="67">
        <v>0</v>
      </c>
      <c r="X1709" s="68">
        <v>0</v>
      </c>
      <c r="Y1709" s="65"/>
    </row>
    <row r="1710" spans="1:25" hidden="1" outlineLevel="3" x14ac:dyDescent="0.2">
      <c r="A1710" s="467"/>
      <c r="B1710" s="95">
        <v>810147</v>
      </c>
      <c r="C1710" s="39" t="s">
        <v>48</v>
      </c>
      <c r="D1710" s="35">
        <v>24</v>
      </c>
      <c r="E1710" s="66">
        <v>0</v>
      </c>
      <c r="F1710" s="13">
        <v>0</v>
      </c>
      <c r="G1710" s="13">
        <v>0</v>
      </c>
      <c r="H1710" s="68">
        <v>0</v>
      </c>
      <c r="I1710" s="66">
        <v>0</v>
      </c>
      <c r="J1710" s="13">
        <v>0</v>
      </c>
      <c r="K1710" s="13">
        <v>0</v>
      </c>
      <c r="L1710" s="68">
        <v>0</v>
      </c>
      <c r="M1710" s="66">
        <v>0</v>
      </c>
      <c r="N1710" s="13">
        <v>0</v>
      </c>
      <c r="O1710" s="13">
        <v>0</v>
      </c>
      <c r="P1710" s="68">
        <v>0</v>
      </c>
      <c r="Q1710" s="66">
        <v>0</v>
      </c>
      <c r="R1710" s="13">
        <v>0</v>
      </c>
      <c r="S1710" s="13">
        <v>0</v>
      </c>
      <c r="T1710" s="68">
        <v>0</v>
      </c>
      <c r="U1710" s="69">
        <v>0</v>
      </c>
      <c r="V1710" s="13">
        <v>0</v>
      </c>
      <c r="W1710" s="67">
        <v>0</v>
      </c>
      <c r="X1710" s="68">
        <v>0</v>
      </c>
      <c r="Y1710" s="65"/>
    </row>
    <row r="1711" spans="1:25" hidden="1" outlineLevel="3" x14ac:dyDescent="0.2">
      <c r="A1711" s="467"/>
      <c r="B1711" s="95">
        <v>810147</v>
      </c>
      <c r="C1711" s="39" t="s">
        <v>48</v>
      </c>
      <c r="D1711" s="35">
        <v>25</v>
      </c>
      <c r="E1711" s="66">
        <v>0</v>
      </c>
      <c r="F1711" s="13">
        <v>0</v>
      </c>
      <c r="G1711" s="13">
        <v>0</v>
      </c>
      <c r="H1711" s="68">
        <v>0</v>
      </c>
      <c r="I1711" s="66">
        <v>0</v>
      </c>
      <c r="J1711" s="13">
        <v>0</v>
      </c>
      <c r="K1711" s="13">
        <v>0</v>
      </c>
      <c r="L1711" s="68">
        <v>0</v>
      </c>
      <c r="M1711" s="66">
        <v>0</v>
      </c>
      <c r="N1711" s="13">
        <v>0</v>
      </c>
      <c r="O1711" s="13">
        <v>0</v>
      </c>
      <c r="P1711" s="68">
        <v>0</v>
      </c>
      <c r="Q1711" s="66">
        <v>0</v>
      </c>
      <c r="R1711" s="13">
        <v>0</v>
      </c>
      <c r="S1711" s="13">
        <v>0</v>
      </c>
      <c r="T1711" s="68">
        <v>0</v>
      </c>
      <c r="U1711" s="69">
        <v>0</v>
      </c>
      <c r="V1711" s="13">
        <v>0</v>
      </c>
      <c r="W1711" s="67">
        <v>0</v>
      </c>
      <c r="X1711" s="68">
        <v>0</v>
      </c>
      <c r="Y1711" s="65"/>
    </row>
    <row r="1712" spans="1:25" hidden="1" outlineLevel="3" x14ac:dyDescent="0.2">
      <c r="A1712" s="467"/>
      <c r="B1712" s="95">
        <v>810147</v>
      </c>
      <c r="C1712" s="39" t="s">
        <v>49</v>
      </c>
      <c r="D1712" s="35">
        <v>26</v>
      </c>
      <c r="E1712" s="66">
        <v>0</v>
      </c>
      <c r="F1712" s="13">
        <v>0</v>
      </c>
      <c r="G1712" s="13">
        <v>0</v>
      </c>
      <c r="H1712" s="68">
        <v>0</v>
      </c>
      <c r="I1712" s="66">
        <v>0</v>
      </c>
      <c r="J1712" s="13">
        <v>0</v>
      </c>
      <c r="K1712" s="13">
        <v>0</v>
      </c>
      <c r="L1712" s="68">
        <v>0</v>
      </c>
      <c r="M1712" s="66">
        <v>0</v>
      </c>
      <c r="N1712" s="13">
        <v>0</v>
      </c>
      <c r="O1712" s="13">
        <v>0</v>
      </c>
      <c r="P1712" s="68">
        <v>0</v>
      </c>
      <c r="Q1712" s="66">
        <v>0</v>
      </c>
      <c r="R1712" s="13">
        <v>0</v>
      </c>
      <c r="S1712" s="13">
        <v>0</v>
      </c>
      <c r="T1712" s="68">
        <v>0</v>
      </c>
      <c r="U1712" s="69">
        <v>0</v>
      </c>
      <c r="V1712" s="13">
        <v>0</v>
      </c>
      <c r="W1712" s="67">
        <v>0</v>
      </c>
      <c r="X1712" s="68">
        <v>0</v>
      </c>
      <c r="Y1712" s="65"/>
    </row>
    <row r="1713" spans="1:25" hidden="1" outlineLevel="3" x14ac:dyDescent="0.2">
      <c r="A1713" s="467"/>
      <c r="B1713" s="95">
        <v>810147</v>
      </c>
      <c r="C1713" s="39" t="s">
        <v>49</v>
      </c>
      <c r="D1713" s="35">
        <v>27</v>
      </c>
      <c r="E1713" s="66">
        <v>0</v>
      </c>
      <c r="F1713" s="13">
        <v>0</v>
      </c>
      <c r="G1713" s="13">
        <v>0</v>
      </c>
      <c r="H1713" s="68">
        <v>0</v>
      </c>
      <c r="I1713" s="66">
        <v>0</v>
      </c>
      <c r="J1713" s="13">
        <v>0</v>
      </c>
      <c r="K1713" s="13">
        <v>0</v>
      </c>
      <c r="L1713" s="68">
        <v>0</v>
      </c>
      <c r="M1713" s="66">
        <v>0</v>
      </c>
      <c r="N1713" s="13">
        <v>0</v>
      </c>
      <c r="O1713" s="13">
        <v>0</v>
      </c>
      <c r="P1713" s="68">
        <v>0</v>
      </c>
      <c r="Q1713" s="66">
        <v>0</v>
      </c>
      <c r="R1713" s="13">
        <v>0</v>
      </c>
      <c r="S1713" s="13">
        <v>0</v>
      </c>
      <c r="T1713" s="68">
        <v>0</v>
      </c>
      <c r="U1713" s="69">
        <v>0</v>
      </c>
      <c r="V1713" s="13">
        <v>0</v>
      </c>
      <c r="W1713" s="67">
        <v>0</v>
      </c>
      <c r="X1713" s="68">
        <v>0</v>
      </c>
      <c r="Y1713" s="65"/>
    </row>
    <row r="1714" spans="1:25" hidden="1" outlineLevel="3" x14ac:dyDescent="0.2">
      <c r="A1714" s="467"/>
      <c r="B1714" s="95">
        <v>810147</v>
      </c>
      <c r="C1714" s="39" t="s">
        <v>49</v>
      </c>
      <c r="D1714" s="35">
        <v>28</v>
      </c>
      <c r="E1714" s="66">
        <v>0</v>
      </c>
      <c r="F1714" s="13">
        <v>0</v>
      </c>
      <c r="G1714" s="13">
        <v>0</v>
      </c>
      <c r="H1714" s="68">
        <v>0</v>
      </c>
      <c r="I1714" s="66">
        <v>0</v>
      </c>
      <c r="J1714" s="13">
        <v>0</v>
      </c>
      <c r="K1714" s="13">
        <v>0</v>
      </c>
      <c r="L1714" s="68">
        <v>0</v>
      </c>
      <c r="M1714" s="66">
        <v>0</v>
      </c>
      <c r="N1714" s="13">
        <v>0</v>
      </c>
      <c r="O1714" s="13">
        <v>0</v>
      </c>
      <c r="P1714" s="68">
        <v>0</v>
      </c>
      <c r="Q1714" s="66">
        <v>0</v>
      </c>
      <c r="R1714" s="13">
        <v>0</v>
      </c>
      <c r="S1714" s="13">
        <v>0</v>
      </c>
      <c r="T1714" s="68">
        <v>0</v>
      </c>
      <c r="U1714" s="69">
        <v>0</v>
      </c>
      <c r="V1714" s="13">
        <v>0</v>
      </c>
      <c r="W1714" s="67">
        <v>0</v>
      </c>
      <c r="X1714" s="68">
        <v>0</v>
      </c>
      <c r="Y1714" s="65"/>
    </row>
    <row r="1715" spans="1:25" hidden="1" outlineLevel="3" x14ac:dyDescent="0.2">
      <c r="A1715" s="467"/>
      <c r="B1715" s="95">
        <v>810147</v>
      </c>
      <c r="C1715" s="39" t="s">
        <v>50</v>
      </c>
      <c r="D1715" s="35">
        <v>29</v>
      </c>
      <c r="E1715" s="66">
        <v>0</v>
      </c>
      <c r="F1715" s="13">
        <v>0</v>
      </c>
      <c r="G1715" s="13">
        <v>0</v>
      </c>
      <c r="H1715" s="68">
        <v>0</v>
      </c>
      <c r="I1715" s="66">
        <v>0</v>
      </c>
      <c r="J1715" s="13">
        <v>0</v>
      </c>
      <c r="K1715" s="13">
        <v>0</v>
      </c>
      <c r="L1715" s="68">
        <v>0</v>
      </c>
      <c r="M1715" s="66">
        <v>0</v>
      </c>
      <c r="N1715" s="13">
        <v>0</v>
      </c>
      <c r="O1715" s="13">
        <v>0</v>
      </c>
      <c r="P1715" s="68">
        <v>0</v>
      </c>
      <c r="Q1715" s="66">
        <v>0</v>
      </c>
      <c r="R1715" s="13">
        <v>0</v>
      </c>
      <c r="S1715" s="13">
        <v>0</v>
      </c>
      <c r="T1715" s="68">
        <v>0</v>
      </c>
      <c r="U1715" s="69">
        <v>0</v>
      </c>
      <c r="V1715" s="13">
        <v>0</v>
      </c>
      <c r="W1715" s="67">
        <v>0</v>
      </c>
      <c r="X1715" s="68">
        <v>0</v>
      </c>
      <c r="Y1715" s="65"/>
    </row>
    <row r="1716" spans="1:25" hidden="1" outlineLevel="3" x14ac:dyDescent="0.2">
      <c r="A1716" s="467"/>
      <c r="B1716" s="95">
        <v>810147</v>
      </c>
      <c r="C1716" s="39" t="s">
        <v>50</v>
      </c>
      <c r="D1716" s="35">
        <v>30</v>
      </c>
      <c r="E1716" s="66">
        <v>0</v>
      </c>
      <c r="F1716" s="13">
        <v>0</v>
      </c>
      <c r="G1716" s="13">
        <v>0</v>
      </c>
      <c r="H1716" s="68">
        <v>0</v>
      </c>
      <c r="I1716" s="66">
        <v>0</v>
      </c>
      <c r="J1716" s="13">
        <v>0</v>
      </c>
      <c r="K1716" s="13">
        <v>0</v>
      </c>
      <c r="L1716" s="68">
        <v>0</v>
      </c>
      <c r="M1716" s="66">
        <v>0</v>
      </c>
      <c r="N1716" s="13">
        <v>0</v>
      </c>
      <c r="O1716" s="13">
        <v>0</v>
      </c>
      <c r="P1716" s="68">
        <v>0</v>
      </c>
      <c r="Q1716" s="66">
        <v>0</v>
      </c>
      <c r="R1716" s="13">
        <v>0</v>
      </c>
      <c r="S1716" s="13">
        <v>0</v>
      </c>
      <c r="T1716" s="68">
        <v>0</v>
      </c>
      <c r="U1716" s="69">
        <v>0</v>
      </c>
      <c r="V1716" s="13">
        <v>0</v>
      </c>
      <c r="W1716" s="67">
        <v>0</v>
      </c>
      <c r="X1716" s="68">
        <v>0</v>
      </c>
      <c r="Y1716" s="65"/>
    </row>
    <row r="1717" spans="1:25" hidden="1" outlineLevel="3" x14ac:dyDescent="0.2">
      <c r="A1717" s="467"/>
      <c r="B1717" s="95">
        <v>810147</v>
      </c>
      <c r="C1717" s="39" t="s">
        <v>59</v>
      </c>
      <c r="D1717" s="35">
        <v>31</v>
      </c>
      <c r="E1717" s="66">
        <v>0</v>
      </c>
      <c r="F1717" s="13">
        <v>0</v>
      </c>
      <c r="G1717" s="13">
        <v>0</v>
      </c>
      <c r="H1717" s="68">
        <v>0</v>
      </c>
      <c r="I1717" s="66">
        <v>0</v>
      </c>
      <c r="J1717" s="13">
        <v>0</v>
      </c>
      <c r="K1717" s="13">
        <v>0</v>
      </c>
      <c r="L1717" s="68">
        <v>0</v>
      </c>
      <c r="M1717" s="66">
        <v>0</v>
      </c>
      <c r="N1717" s="13">
        <v>0</v>
      </c>
      <c r="O1717" s="13">
        <v>0</v>
      </c>
      <c r="P1717" s="68">
        <v>0</v>
      </c>
      <c r="Q1717" s="66">
        <v>0</v>
      </c>
      <c r="R1717" s="13">
        <v>0</v>
      </c>
      <c r="S1717" s="13">
        <v>0</v>
      </c>
      <c r="T1717" s="68">
        <v>0</v>
      </c>
      <c r="U1717" s="69">
        <v>0</v>
      </c>
      <c r="V1717" s="13">
        <v>0</v>
      </c>
      <c r="W1717" s="67">
        <v>0</v>
      </c>
      <c r="X1717" s="68">
        <v>0</v>
      </c>
      <c r="Y1717" s="65"/>
    </row>
    <row r="1718" spans="1:25" hidden="1" outlineLevel="3" x14ac:dyDescent="0.2">
      <c r="A1718" s="467"/>
      <c r="B1718" s="95">
        <v>810147</v>
      </c>
      <c r="C1718" s="39" t="s">
        <v>59</v>
      </c>
      <c r="D1718" s="35">
        <v>32</v>
      </c>
      <c r="E1718" s="66">
        <v>0</v>
      </c>
      <c r="F1718" s="13">
        <v>0</v>
      </c>
      <c r="G1718" s="13">
        <v>0</v>
      </c>
      <c r="H1718" s="68">
        <v>0</v>
      </c>
      <c r="I1718" s="66">
        <v>0</v>
      </c>
      <c r="J1718" s="13">
        <v>0</v>
      </c>
      <c r="K1718" s="13">
        <v>0</v>
      </c>
      <c r="L1718" s="68">
        <v>0</v>
      </c>
      <c r="M1718" s="66">
        <v>0</v>
      </c>
      <c r="N1718" s="13">
        <v>0</v>
      </c>
      <c r="O1718" s="13">
        <v>0</v>
      </c>
      <c r="P1718" s="68">
        <v>0</v>
      </c>
      <c r="Q1718" s="66">
        <v>0</v>
      </c>
      <c r="R1718" s="13">
        <v>0</v>
      </c>
      <c r="S1718" s="13">
        <v>0</v>
      </c>
      <c r="T1718" s="68">
        <v>0</v>
      </c>
      <c r="U1718" s="69">
        <v>0</v>
      </c>
      <c r="V1718" s="13">
        <v>0</v>
      </c>
      <c r="W1718" s="67">
        <v>0</v>
      </c>
      <c r="X1718" s="68">
        <v>0</v>
      </c>
      <c r="Y1718" s="65"/>
    </row>
    <row r="1719" spans="1:25" hidden="1" outlineLevel="3" x14ac:dyDescent="0.2">
      <c r="A1719" s="467"/>
      <c r="B1719" s="95">
        <v>810147</v>
      </c>
      <c r="C1719" s="39" t="s">
        <v>59</v>
      </c>
      <c r="D1719" s="35">
        <v>33</v>
      </c>
      <c r="E1719" s="66">
        <v>0</v>
      </c>
      <c r="F1719" s="13">
        <v>0</v>
      </c>
      <c r="G1719" s="13">
        <v>0</v>
      </c>
      <c r="H1719" s="68">
        <v>0</v>
      </c>
      <c r="I1719" s="66">
        <v>0</v>
      </c>
      <c r="J1719" s="13">
        <v>0</v>
      </c>
      <c r="K1719" s="13">
        <v>0</v>
      </c>
      <c r="L1719" s="68">
        <v>0</v>
      </c>
      <c r="M1719" s="66">
        <v>0</v>
      </c>
      <c r="N1719" s="13">
        <v>0</v>
      </c>
      <c r="O1719" s="13">
        <v>0</v>
      </c>
      <c r="P1719" s="68">
        <v>0</v>
      </c>
      <c r="Q1719" s="66">
        <v>0</v>
      </c>
      <c r="R1719" s="13">
        <v>0</v>
      </c>
      <c r="S1719" s="13">
        <v>0</v>
      </c>
      <c r="T1719" s="68">
        <v>0</v>
      </c>
      <c r="U1719" s="69">
        <v>0</v>
      </c>
      <c r="V1719" s="13">
        <v>0</v>
      </c>
      <c r="W1719" s="67">
        <v>0</v>
      </c>
      <c r="X1719" s="68">
        <v>0</v>
      </c>
      <c r="Y1719" s="65"/>
    </row>
    <row r="1720" spans="1:25" hidden="1" outlineLevel="3" x14ac:dyDescent="0.2">
      <c r="A1720" s="467"/>
      <c r="B1720" s="95">
        <v>810147</v>
      </c>
      <c r="C1720" s="39" t="s">
        <v>59</v>
      </c>
      <c r="D1720" s="35">
        <v>34</v>
      </c>
      <c r="E1720" s="66">
        <v>0</v>
      </c>
      <c r="F1720" s="13">
        <v>0</v>
      </c>
      <c r="G1720" s="13">
        <v>0</v>
      </c>
      <c r="H1720" s="68">
        <v>0</v>
      </c>
      <c r="I1720" s="66">
        <v>0</v>
      </c>
      <c r="J1720" s="13">
        <v>0</v>
      </c>
      <c r="K1720" s="13">
        <v>0</v>
      </c>
      <c r="L1720" s="68">
        <v>0</v>
      </c>
      <c r="M1720" s="66">
        <v>0</v>
      </c>
      <c r="N1720" s="13">
        <v>0</v>
      </c>
      <c r="O1720" s="13">
        <v>0</v>
      </c>
      <c r="P1720" s="68">
        <v>0</v>
      </c>
      <c r="Q1720" s="66">
        <v>0</v>
      </c>
      <c r="R1720" s="13">
        <v>0</v>
      </c>
      <c r="S1720" s="13">
        <v>0</v>
      </c>
      <c r="T1720" s="68">
        <v>0</v>
      </c>
      <c r="U1720" s="69">
        <v>0</v>
      </c>
      <c r="V1720" s="13">
        <v>0</v>
      </c>
      <c r="W1720" s="67">
        <v>0</v>
      </c>
      <c r="X1720" s="68">
        <v>0</v>
      </c>
      <c r="Y1720" s="65"/>
    </row>
    <row r="1721" spans="1:25" hidden="1" outlineLevel="3" x14ac:dyDescent="0.2">
      <c r="A1721" s="467"/>
      <c r="B1721" s="95">
        <v>810147</v>
      </c>
      <c r="C1721" s="39" t="s">
        <v>51</v>
      </c>
      <c r="D1721" s="35">
        <v>35</v>
      </c>
      <c r="E1721" s="66">
        <v>0</v>
      </c>
      <c r="F1721" s="13">
        <v>0</v>
      </c>
      <c r="G1721" s="13">
        <v>0</v>
      </c>
      <c r="H1721" s="68">
        <v>0</v>
      </c>
      <c r="I1721" s="66">
        <v>0</v>
      </c>
      <c r="J1721" s="13">
        <v>0</v>
      </c>
      <c r="K1721" s="13">
        <v>0</v>
      </c>
      <c r="L1721" s="68">
        <v>0</v>
      </c>
      <c r="M1721" s="66">
        <v>0</v>
      </c>
      <c r="N1721" s="13">
        <v>0</v>
      </c>
      <c r="O1721" s="13">
        <v>0</v>
      </c>
      <c r="P1721" s="68">
        <v>0</v>
      </c>
      <c r="Q1721" s="66">
        <v>0</v>
      </c>
      <c r="R1721" s="13">
        <v>0</v>
      </c>
      <c r="S1721" s="13">
        <v>0</v>
      </c>
      <c r="T1721" s="68">
        <v>0</v>
      </c>
      <c r="U1721" s="69">
        <v>0</v>
      </c>
      <c r="V1721" s="13">
        <v>0</v>
      </c>
      <c r="W1721" s="67">
        <v>0</v>
      </c>
      <c r="X1721" s="68">
        <v>0</v>
      </c>
      <c r="Y1721" s="65"/>
    </row>
    <row r="1722" spans="1:25" outlineLevel="3" x14ac:dyDescent="0.2">
      <c r="A1722" s="467"/>
      <c r="B1722" s="95">
        <v>810147</v>
      </c>
      <c r="C1722" s="39" t="s">
        <v>56</v>
      </c>
      <c r="D1722" s="35">
        <v>36</v>
      </c>
      <c r="E1722" s="66">
        <v>39</v>
      </c>
      <c r="F1722" s="13">
        <v>1</v>
      </c>
      <c r="G1722" s="13">
        <v>10</v>
      </c>
      <c r="H1722" s="68">
        <v>50</v>
      </c>
      <c r="I1722" s="66">
        <v>38</v>
      </c>
      <c r="J1722" s="13">
        <v>3</v>
      </c>
      <c r="K1722" s="13">
        <v>9</v>
      </c>
      <c r="L1722" s="68">
        <v>50</v>
      </c>
      <c r="M1722" s="66">
        <v>45</v>
      </c>
      <c r="N1722" s="13">
        <v>1</v>
      </c>
      <c r="O1722" s="13">
        <v>9</v>
      </c>
      <c r="P1722" s="68">
        <v>55</v>
      </c>
      <c r="Q1722" s="66">
        <v>49</v>
      </c>
      <c r="R1722" s="13">
        <v>0</v>
      </c>
      <c r="S1722" s="13">
        <v>6</v>
      </c>
      <c r="T1722" s="68">
        <v>55</v>
      </c>
      <c r="U1722" s="69">
        <v>171</v>
      </c>
      <c r="V1722" s="13">
        <v>5</v>
      </c>
      <c r="W1722" s="67">
        <v>34</v>
      </c>
      <c r="X1722" s="68">
        <v>210</v>
      </c>
      <c r="Y1722" s="65"/>
    </row>
    <row r="1723" spans="1:25" outlineLevel="3" x14ac:dyDescent="0.2">
      <c r="A1723" s="467"/>
      <c r="B1723" s="95">
        <v>810147</v>
      </c>
      <c r="C1723" s="39" t="s">
        <v>56</v>
      </c>
      <c r="D1723" s="35">
        <v>37</v>
      </c>
      <c r="E1723" s="66">
        <v>18</v>
      </c>
      <c r="F1723" s="13">
        <v>0</v>
      </c>
      <c r="G1723" s="13">
        <v>9</v>
      </c>
      <c r="H1723" s="68">
        <v>27</v>
      </c>
      <c r="I1723" s="66">
        <v>19</v>
      </c>
      <c r="J1723" s="13">
        <v>1</v>
      </c>
      <c r="K1723" s="13">
        <v>7</v>
      </c>
      <c r="L1723" s="68">
        <v>27</v>
      </c>
      <c r="M1723" s="66">
        <v>25</v>
      </c>
      <c r="N1723" s="13">
        <v>2</v>
      </c>
      <c r="O1723" s="13">
        <v>4</v>
      </c>
      <c r="P1723" s="68">
        <v>31</v>
      </c>
      <c r="Q1723" s="66">
        <v>30</v>
      </c>
      <c r="R1723" s="13">
        <v>0</v>
      </c>
      <c r="S1723" s="13">
        <v>5</v>
      </c>
      <c r="T1723" s="68">
        <v>35</v>
      </c>
      <c r="U1723" s="69">
        <v>92</v>
      </c>
      <c r="V1723" s="13">
        <v>3</v>
      </c>
      <c r="W1723" s="67">
        <v>25</v>
      </c>
      <c r="X1723" s="68">
        <v>120</v>
      </c>
      <c r="Y1723" s="65"/>
    </row>
    <row r="1724" spans="1:25" outlineLevel="3" x14ac:dyDescent="0.2">
      <c r="A1724" s="467"/>
      <c r="B1724" s="95">
        <v>810147</v>
      </c>
      <c r="C1724" s="39" t="s">
        <v>56</v>
      </c>
      <c r="D1724" s="35">
        <v>38</v>
      </c>
      <c r="E1724" s="66">
        <v>11</v>
      </c>
      <c r="F1724" s="13">
        <v>0</v>
      </c>
      <c r="G1724" s="13">
        <v>3</v>
      </c>
      <c r="H1724" s="68">
        <v>14</v>
      </c>
      <c r="I1724" s="66">
        <v>14</v>
      </c>
      <c r="J1724" s="13">
        <v>0</v>
      </c>
      <c r="K1724" s="13">
        <v>5</v>
      </c>
      <c r="L1724" s="68">
        <v>19</v>
      </c>
      <c r="M1724" s="66">
        <v>14</v>
      </c>
      <c r="N1724" s="13">
        <v>0</v>
      </c>
      <c r="O1724" s="13">
        <v>3</v>
      </c>
      <c r="P1724" s="68">
        <v>17</v>
      </c>
      <c r="Q1724" s="66">
        <v>21</v>
      </c>
      <c r="R1724" s="13">
        <v>0</v>
      </c>
      <c r="S1724" s="13">
        <v>3</v>
      </c>
      <c r="T1724" s="68">
        <v>24</v>
      </c>
      <c r="U1724" s="69">
        <v>60</v>
      </c>
      <c r="V1724" s="13">
        <v>0</v>
      </c>
      <c r="W1724" s="67">
        <v>14</v>
      </c>
      <c r="X1724" s="68">
        <v>74</v>
      </c>
      <c r="Y1724" s="65"/>
    </row>
    <row r="1725" spans="1:25" outlineLevel="3" x14ac:dyDescent="0.2">
      <c r="A1725" s="467"/>
      <c r="B1725" s="95">
        <v>810147</v>
      </c>
      <c r="C1725" s="39" t="s">
        <v>56</v>
      </c>
      <c r="D1725" s="35">
        <v>39</v>
      </c>
      <c r="E1725" s="66">
        <v>66</v>
      </c>
      <c r="F1725" s="13">
        <v>5</v>
      </c>
      <c r="G1725" s="13">
        <v>13</v>
      </c>
      <c r="H1725" s="68">
        <v>84</v>
      </c>
      <c r="I1725" s="66">
        <v>99</v>
      </c>
      <c r="J1725" s="13">
        <v>3</v>
      </c>
      <c r="K1725" s="13">
        <v>16</v>
      </c>
      <c r="L1725" s="68">
        <v>118</v>
      </c>
      <c r="M1725" s="66">
        <v>70</v>
      </c>
      <c r="N1725" s="13">
        <v>4</v>
      </c>
      <c r="O1725" s="13">
        <v>13</v>
      </c>
      <c r="P1725" s="68">
        <v>87</v>
      </c>
      <c r="Q1725" s="66">
        <v>71</v>
      </c>
      <c r="R1725" s="13">
        <v>3</v>
      </c>
      <c r="S1725" s="13">
        <v>15</v>
      </c>
      <c r="T1725" s="68">
        <v>89</v>
      </c>
      <c r="U1725" s="69">
        <v>306</v>
      </c>
      <c r="V1725" s="13">
        <v>15</v>
      </c>
      <c r="W1725" s="67">
        <v>57</v>
      </c>
      <c r="X1725" s="68">
        <v>378</v>
      </c>
      <c r="Y1725" s="65"/>
    </row>
    <row r="1726" spans="1:25" outlineLevel="3" x14ac:dyDescent="0.2">
      <c r="A1726" s="467"/>
      <c r="B1726" s="95">
        <v>810147</v>
      </c>
      <c r="C1726" s="39" t="s">
        <v>56</v>
      </c>
      <c r="D1726" s="35">
        <v>40</v>
      </c>
      <c r="E1726" s="66">
        <v>29</v>
      </c>
      <c r="F1726" s="13">
        <v>3</v>
      </c>
      <c r="G1726" s="13">
        <v>5</v>
      </c>
      <c r="H1726" s="68">
        <v>37</v>
      </c>
      <c r="I1726" s="66">
        <v>43</v>
      </c>
      <c r="J1726" s="13">
        <v>3</v>
      </c>
      <c r="K1726" s="13">
        <v>12</v>
      </c>
      <c r="L1726" s="68">
        <v>58</v>
      </c>
      <c r="M1726" s="66">
        <v>37</v>
      </c>
      <c r="N1726" s="13">
        <v>3</v>
      </c>
      <c r="O1726" s="13">
        <v>7</v>
      </c>
      <c r="P1726" s="68">
        <v>47</v>
      </c>
      <c r="Q1726" s="66">
        <v>47</v>
      </c>
      <c r="R1726" s="13">
        <v>1</v>
      </c>
      <c r="S1726" s="13">
        <v>8</v>
      </c>
      <c r="T1726" s="68">
        <v>56</v>
      </c>
      <c r="U1726" s="69">
        <v>156</v>
      </c>
      <c r="V1726" s="13">
        <v>10</v>
      </c>
      <c r="W1726" s="67">
        <v>32</v>
      </c>
      <c r="X1726" s="68">
        <v>198</v>
      </c>
      <c r="Y1726" s="65"/>
    </row>
    <row r="1727" spans="1:25" outlineLevel="3" x14ac:dyDescent="0.2">
      <c r="A1727" s="467"/>
      <c r="B1727" s="95">
        <v>810147</v>
      </c>
      <c r="C1727" s="39" t="s">
        <v>56</v>
      </c>
      <c r="D1727" s="35">
        <v>41</v>
      </c>
      <c r="E1727" s="66">
        <v>26</v>
      </c>
      <c r="F1727" s="13">
        <v>1</v>
      </c>
      <c r="G1727" s="13">
        <v>3</v>
      </c>
      <c r="H1727" s="68">
        <v>30</v>
      </c>
      <c r="I1727" s="66">
        <v>21</v>
      </c>
      <c r="J1727" s="13">
        <v>2</v>
      </c>
      <c r="K1727" s="13">
        <v>6</v>
      </c>
      <c r="L1727" s="68">
        <v>29</v>
      </c>
      <c r="M1727" s="66">
        <v>19</v>
      </c>
      <c r="N1727" s="13">
        <v>1</v>
      </c>
      <c r="O1727" s="13">
        <v>4</v>
      </c>
      <c r="P1727" s="68">
        <v>24</v>
      </c>
      <c r="Q1727" s="66">
        <v>28</v>
      </c>
      <c r="R1727" s="13">
        <v>1</v>
      </c>
      <c r="S1727" s="13">
        <v>5</v>
      </c>
      <c r="T1727" s="68">
        <v>34</v>
      </c>
      <c r="U1727" s="69">
        <v>94</v>
      </c>
      <c r="V1727" s="13">
        <v>5</v>
      </c>
      <c r="W1727" s="67">
        <v>18</v>
      </c>
      <c r="X1727" s="68">
        <v>117</v>
      </c>
      <c r="Y1727" s="65"/>
    </row>
    <row r="1728" spans="1:25" outlineLevel="3" x14ac:dyDescent="0.2">
      <c r="A1728" s="467"/>
      <c r="B1728" s="95">
        <v>810147</v>
      </c>
      <c r="C1728" s="39" t="s">
        <v>56</v>
      </c>
      <c r="D1728" s="35">
        <v>42</v>
      </c>
      <c r="E1728" s="66">
        <v>174</v>
      </c>
      <c r="F1728" s="13">
        <v>11</v>
      </c>
      <c r="G1728" s="13">
        <v>30</v>
      </c>
      <c r="H1728" s="68">
        <v>215</v>
      </c>
      <c r="I1728" s="66">
        <v>198</v>
      </c>
      <c r="J1728" s="13">
        <v>16</v>
      </c>
      <c r="K1728" s="13">
        <v>29</v>
      </c>
      <c r="L1728" s="68">
        <v>243</v>
      </c>
      <c r="M1728" s="66">
        <v>140</v>
      </c>
      <c r="N1728" s="13">
        <v>15</v>
      </c>
      <c r="O1728" s="13">
        <v>24</v>
      </c>
      <c r="P1728" s="68">
        <v>179</v>
      </c>
      <c r="Q1728" s="66">
        <v>146</v>
      </c>
      <c r="R1728" s="13">
        <v>13</v>
      </c>
      <c r="S1728" s="13">
        <v>32</v>
      </c>
      <c r="T1728" s="68">
        <v>191</v>
      </c>
      <c r="U1728" s="69">
        <v>658</v>
      </c>
      <c r="V1728" s="13">
        <v>55</v>
      </c>
      <c r="W1728" s="67">
        <v>115</v>
      </c>
      <c r="X1728" s="68">
        <v>828</v>
      </c>
      <c r="Y1728" s="65"/>
    </row>
    <row r="1729" spans="1:25" outlineLevel="3" x14ac:dyDescent="0.2">
      <c r="A1729" s="467"/>
      <c r="B1729" s="95">
        <v>810147</v>
      </c>
      <c r="C1729" s="39" t="s">
        <v>56</v>
      </c>
      <c r="D1729" s="35">
        <v>43</v>
      </c>
      <c r="E1729" s="66">
        <v>32</v>
      </c>
      <c r="F1729" s="13">
        <v>2</v>
      </c>
      <c r="G1729" s="13">
        <v>5</v>
      </c>
      <c r="H1729" s="68">
        <v>39</v>
      </c>
      <c r="I1729" s="66">
        <v>48</v>
      </c>
      <c r="J1729" s="13">
        <v>0</v>
      </c>
      <c r="K1729" s="13">
        <v>3</v>
      </c>
      <c r="L1729" s="68">
        <v>51</v>
      </c>
      <c r="M1729" s="66">
        <v>27</v>
      </c>
      <c r="N1729" s="13">
        <v>0</v>
      </c>
      <c r="O1729" s="13">
        <v>4</v>
      </c>
      <c r="P1729" s="68">
        <v>31</v>
      </c>
      <c r="Q1729" s="66">
        <v>35</v>
      </c>
      <c r="R1729" s="13">
        <v>1</v>
      </c>
      <c r="S1729" s="13">
        <v>5</v>
      </c>
      <c r="T1729" s="68">
        <v>41</v>
      </c>
      <c r="U1729" s="69">
        <v>142</v>
      </c>
      <c r="V1729" s="13">
        <v>3</v>
      </c>
      <c r="W1729" s="67">
        <v>17</v>
      </c>
      <c r="X1729" s="68">
        <v>162</v>
      </c>
      <c r="Y1729" s="65"/>
    </row>
    <row r="1730" spans="1:25" hidden="1" outlineLevel="3" x14ac:dyDescent="0.2">
      <c r="A1730" s="467"/>
      <c r="B1730" s="95">
        <v>810147</v>
      </c>
      <c r="C1730" s="39" t="s">
        <v>56</v>
      </c>
      <c r="D1730" s="35">
        <v>44</v>
      </c>
      <c r="E1730" s="66">
        <v>0</v>
      </c>
      <c r="F1730" s="13">
        <v>0</v>
      </c>
      <c r="G1730" s="13">
        <v>0</v>
      </c>
      <c r="H1730" s="68">
        <v>0</v>
      </c>
      <c r="I1730" s="66">
        <v>0</v>
      </c>
      <c r="J1730" s="13">
        <v>0</v>
      </c>
      <c r="K1730" s="13">
        <v>0</v>
      </c>
      <c r="L1730" s="68">
        <v>0</v>
      </c>
      <c r="M1730" s="66">
        <v>0</v>
      </c>
      <c r="N1730" s="13">
        <v>0</v>
      </c>
      <c r="O1730" s="13">
        <v>0</v>
      </c>
      <c r="P1730" s="68">
        <v>0</v>
      </c>
      <c r="Q1730" s="66">
        <v>0</v>
      </c>
      <c r="R1730" s="13">
        <v>0</v>
      </c>
      <c r="S1730" s="13">
        <v>0</v>
      </c>
      <c r="T1730" s="68">
        <v>0</v>
      </c>
      <c r="U1730" s="69">
        <v>0</v>
      </c>
      <c r="V1730" s="13">
        <v>0</v>
      </c>
      <c r="W1730" s="67">
        <v>0</v>
      </c>
      <c r="X1730" s="68">
        <v>0</v>
      </c>
      <c r="Y1730" s="65"/>
    </row>
    <row r="1731" spans="1:25" outlineLevel="3" x14ac:dyDescent="0.2">
      <c r="A1731" s="467"/>
      <c r="B1731" s="95">
        <v>810147</v>
      </c>
      <c r="C1731" s="39" t="s">
        <v>56</v>
      </c>
      <c r="D1731" s="35">
        <v>45</v>
      </c>
      <c r="E1731" s="66">
        <v>32</v>
      </c>
      <c r="F1731" s="13">
        <v>1</v>
      </c>
      <c r="G1731" s="13">
        <v>7</v>
      </c>
      <c r="H1731" s="68">
        <v>40</v>
      </c>
      <c r="I1731" s="66">
        <v>39</v>
      </c>
      <c r="J1731" s="13">
        <v>1</v>
      </c>
      <c r="K1731" s="13">
        <v>2</v>
      </c>
      <c r="L1731" s="68">
        <v>42</v>
      </c>
      <c r="M1731" s="66">
        <v>39</v>
      </c>
      <c r="N1731" s="13">
        <v>1</v>
      </c>
      <c r="O1731" s="13">
        <v>4</v>
      </c>
      <c r="P1731" s="68">
        <v>44</v>
      </c>
      <c r="Q1731" s="66">
        <v>47</v>
      </c>
      <c r="R1731" s="13">
        <v>5</v>
      </c>
      <c r="S1731" s="13">
        <v>4</v>
      </c>
      <c r="T1731" s="68">
        <v>56</v>
      </c>
      <c r="U1731" s="69">
        <v>157</v>
      </c>
      <c r="V1731" s="13">
        <v>8</v>
      </c>
      <c r="W1731" s="67">
        <v>17</v>
      </c>
      <c r="X1731" s="68">
        <v>182</v>
      </c>
      <c r="Y1731" s="65"/>
    </row>
    <row r="1732" spans="1:25" ht="13.5" outlineLevel="3" thickBot="1" x14ac:dyDescent="0.25">
      <c r="A1732" s="467"/>
      <c r="B1732" s="95">
        <v>810147</v>
      </c>
      <c r="C1732" s="39" t="s">
        <v>56</v>
      </c>
      <c r="D1732" s="35">
        <v>46</v>
      </c>
      <c r="E1732" s="66">
        <v>7</v>
      </c>
      <c r="F1732" s="13">
        <v>1</v>
      </c>
      <c r="G1732" s="13">
        <v>0</v>
      </c>
      <c r="H1732" s="68">
        <v>8</v>
      </c>
      <c r="I1732" s="66">
        <v>8</v>
      </c>
      <c r="J1732" s="13">
        <v>1</v>
      </c>
      <c r="K1732" s="13">
        <v>1</v>
      </c>
      <c r="L1732" s="68">
        <v>10</v>
      </c>
      <c r="M1732" s="66">
        <v>14</v>
      </c>
      <c r="N1732" s="13">
        <v>0</v>
      </c>
      <c r="O1732" s="13">
        <v>2</v>
      </c>
      <c r="P1732" s="68">
        <v>16</v>
      </c>
      <c r="Q1732" s="66">
        <v>21</v>
      </c>
      <c r="R1732" s="13">
        <v>0</v>
      </c>
      <c r="S1732" s="13">
        <v>4</v>
      </c>
      <c r="T1732" s="68">
        <v>25</v>
      </c>
      <c r="U1732" s="69">
        <v>50</v>
      </c>
      <c r="V1732" s="13">
        <v>2</v>
      </c>
      <c r="W1732" s="67">
        <v>7</v>
      </c>
      <c r="X1732" s="68">
        <v>59</v>
      </c>
      <c r="Y1732" s="65"/>
    </row>
    <row r="1733" spans="1:25" ht="13.5" hidden="1" outlineLevel="3" thickBot="1" x14ac:dyDescent="0.25">
      <c r="A1733" s="467"/>
      <c r="B1733" s="95">
        <v>810147</v>
      </c>
      <c r="C1733" s="39" t="s">
        <v>175</v>
      </c>
      <c r="D1733" s="35">
        <v>47</v>
      </c>
      <c r="E1733" s="66">
        <v>0</v>
      </c>
      <c r="F1733" s="13">
        <v>0</v>
      </c>
      <c r="G1733" s="13">
        <v>0</v>
      </c>
      <c r="H1733" s="68">
        <v>0</v>
      </c>
      <c r="I1733" s="66">
        <v>0</v>
      </c>
      <c r="J1733" s="13">
        <v>0</v>
      </c>
      <c r="K1733" s="13">
        <v>0</v>
      </c>
      <c r="L1733" s="68">
        <v>0</v>
      </c>
      <c r="M1733" s="66">
        <v>0</v>
      </c>
      <c r="N1733" s="13">
        <v>0</v>
      </c>
      <c r="O1733" s="13">
        <v>0</v>
      </c>
      <c r="P1733" s="68">
        <v>0</v>
      </c>
      <c r="Q1733" s="66">
        <v>0</v>
      </c>
      <c r="R1733" s="13">
        <v>0</v>
      </c>
      <c r="S1733" s="13">
        <v>0</v>
      </c>
      <c r="T1733" s="68">
        <v>0</v>
      </c>
      <c r="U1733" s="69">
        <v>0</v>
      </c>
      <c r="V1733" s="13">
        <v>0</v>
      </c>
      <c r="W1733" s="67">
        <v>0</v>
      </c>
      <c r="X1733" s="68">
        <v>0</v>
      </c>
      <c r="Y1733" s="65"/>
    </row>
    <row r="1734" spans="1:25" ht="13.5" hidden="1" outlineLevel="3" thickBot="1" x14ac:dyDescent="0.25">
      <c r="A1734" s="467"/>
      <c r="B1734" s="95">
        <v>810147</v>
      </c>
      <c r="C1734" s="39" t="s">
        <v>175</v>
      </c>
      <c r="D1734" s="35">
        <v>48</v>
      </c>
      <c r="E1734" s="66">
        <v>0</v>
      </c>
      <c r="F1734" s="13">
        <v>0</v>
      </c>
      <c r="G1734" s="13">
        <v>0</v>
      </c>
      <c r="H1734" s="68">
        <v>0</v>
      </c>
      <c r="I1734" s="66">
        <v>0</v>
      </c>
      <c r="J1734" s="13">
        <v>0</v>
      </c>
      <c r="K1734" s="13">
        <v>0</v>
      </c>
      <c r="L1734" s="68">
        <v>0</v>
      </c>
      <c r="M1734" s="66">
        <v>0</v>
      </c>
      <c r="N1734" s="13">
        <v>0</v>
      </c>
      <c r="O1734" s="13">
        <v>0</v>
      </c>
      <c r="P1734" s="68">
        <v>0</v>
      </c>
      <c r="Q1734" s="66">
        <v>0</v>
      </c>
      <c r="R1734" s="13">
        <v>0</v>
      </c>
      <c r="S1734" s="13">
        <v>0</v>
      </c>
      <c r="T1734" s="68">
        <v>0</v>
      </c>
      <c r="U1734" s="69">
        <v>0</v>
      </c>
      <c r="V1734" s="13">
        <v>0</v>
      </c>
      <c r="W1734" s="67">
        <v>0</v>
      </c>
      <c r="X1734" s="68">
        <v>0</v>
      </c>
      <c r="Y1734" s="65"/>
    </row>
    <row r="1735" spans="1:25" ht="13.5" hidden="1" outlineLevel="3" thickBot="1" x14ac:dyDescent="0.25">
      <c r="A1735" s="467"/>
      <c r="B1735" s="95">
        <v>810147</v>
      </c>
      <c r="C1735" s="39" t="s">
        <v>54</v>
      </c>
      <c r="D1735" s="35">
        <v>49</v>
      </c>
      <c r="E1735" s="66">
        <v>0</v>
      </c>
      <c r="F1735" s="13">
        <v>0</v>
      </c>
      <c r="G1735" s="13">
        <v>0</v>
      </c>
      <c r="H1735" s="68">
        <v>0</v>
      </c>
      <c r="I1735" s="66">
        <v>0</v>
      </c>
      <c r="J1735" s="13">
        <v>0</v>
      </c>
      <c r="K1735" s="13">
        <v>0</v>
      </c>
      <c r="L1735" s="68">
        <v>0</v>
      </c>
      <c r="M1735" s="66">
        <v>0</v>
      </c>
      <c r="N1735" s="13">
        <v>0</v>
      </c>
      <c r="O1735" s="13">
        <v>0</v>
      </c>
      <c r="P1735" s="68">
        <v>0</v>
      </c>
      <c r="Q1735" s="66">
        <v>0</v>
      </c>
      <c r="R1735" s="13">
        <v>0</v>
      </c>
      <c r="S1735" s="13">
        <v>0</v>
      </c>
      <c r="T1735" s="68">
        <v>0</v>
      </c>
      <c r="U1735" s="69">
        <v>0</v>
      </c>
      <c r="V1735" s="13">
        <v>0</v>
      </c>
      <c r="W1735" s="67">
        <v>0</v>
      </c>
      <c r="X1735" s="68">
        <v>0</v>
      </c>
      <c r="Y1735" s="65"/>
    </row>
    <row r="1736" spans="1:25" ht="13.5" hidden="1" outlineLevel="3" thickBot="1" x14ac:dyDescent="0.25">
      <c r="A1736" s="467"/>
      <c r="B1736" s="95">
        <v>810147</v>
      </c>
      <c r="C1736" s="39" t="s">
        <v>54</v>
      </c>
      <c r="D1736" s="35">
        <v>50</v>
      </c>
      <c r="E1736" s="66">
        <v>0</v>
      </c>
      <c r="F1736" s="13">
        <v>0</v>
      </c>
      <c r="G1736" s="13">
        <v>0</v>
      </c>
      <c r="H1736" s="68">
        <v>0</v>
      </c>
      <c r="I1736" s="66">
        <v>0</v>
      </c>
      <c r="J1736" s="13">
        <v>0</v>
      </c>
      <c r="K1736" s="13">
        <v>0</v>
      </c>
      <c r="L1736" s="68">
        <v>0</v>
      </c>
      <c r="M1736" s="66">
        <v>0</v>
      </c>
      <c r="N1736" s="13">
        <v>0</v>
      </c>
      <c r="O1736" s="13">
        <v>0</v>
      </c>
      <c r="P1736" s="68">
        <v>0</v>
      </c>
      <c r="Q1736" s="66">
        <v>0</v>
      </c>
      <c r="R1736" s="13">
        <v>0</v>
      </c>
      <c r="S1736" s="13">
        <v>0</v>
      </c>
      <c r="T1736" s="68">
        <v>0</v>
      </c>
      <c r="U1736" s="69">
        <v>0</v>
      </c>
      <c r="V1736" s="13">
        <v>0</v>
      </c>
      <c r="W1736" s="67">
        <v>0</v>
      </c>
      <c r="X1736" s="68">
        <v>0</v>
      </c>
      <c r="Y1736" s="65"/>
    </row>
    <row r="1737" spans="1:25" ht="13.5" hidden="1" outlineLevel="3" thickBot="1" x14ac:dyDescent="0.25">
      <c r="A1737" s="467"/>
      <c r="B1737" s="95">
        <v>810147</v>
      </c>
      <c r="C1737" s="39" t="s">
        <v>54</v>
      </c>
      <c r="D1737" s="35">
        <v>51</v>
      </c>
      <c r="E1737" s="66">
        <v>0</v>
      </c>
      <c r="F1737" s="13">
        <v>0</v>
      </c>
      <c r="G1737" s="13">
        <v>0</v>
      </c>
      <c r="H1737" s="68">
        <v>0</v>
      </c>
      <c r="I1737" s="66">
        <v>0</v>
      </c>
      <c r="J1737" s="13">
        <v>0</v>
      </c>
      <c r="K1737" s="13">
        <v>0</v>
      </c>
      <c r="L1737" s="68">
        <v>0</v>
      </c>
      <c r="M1737" s="66">
        <v>0</v>
      </c>
      <c r="N1737" s="13">
        <v>0</v>
      </c>
      <c r="O1737" s="13">
        <v>0</v>
      </c>
      <c r="P1737" s="68">
        <v>0</v>
      </c>
      <c r="Q1737" s="66">
        <v>0</v>
      </c>
      <c r="R1737" s="13">
        <v>0</v>
      </c>
      <c r="S1737" s="13">
        <v>0</v>
      </c>
      <c r="T1737" s="68">
        <v>0</v>
      </c>
      <c r="U1737" s="69">
        <v>0</v>
      </c>
      <c r="V1737" s="13">
        <v>0</v>
      </c>
      <c r="W1737" s="67">
        <v>0</v>
      </c>
      <c r="X1737" s="68">
        <v>0</v>
      </c>
      <c r="Y1737" s="65"/>
    </row>
    <row r="1738" spans="1:25" ht="13.5" hidden="1" outlineLevel="3" thickBot="1" x14ac:dyDescent="0.25">
      <c r="A1738" s="467"/>
      <c r="B1738" s="95">
        <v>810147</v>
      </c>
      <c r="C1738" s="39" t="s">
        <v>54</v>
      </c>
      <c r="D1738" s="35">
        <v>52</v>
      </c>
      <c r="E1738" s="66">
        <v>0</v>
      </c>
      <c r="F1738" s="13">
        <v>0</v>
      </c>
      <c r="G1738" s="13">
        <v>0</v>
      </c>
      <c r="H1738" s="68">
        <v>0</v>
      </c>
      <c r="I1738" s="66">
        <v>0</v>
      </c>
      <c r="J1738" s="13">
        <v>0</v>
      </c>
      <c r="K1738" s="13">
        <v>0</v>
      </c>
      <c r="L1738" s="68">
        <v>0</v>
      </c>
      <c r="M1738" s="66">
        <v>0</v>
      </c>
      <c r="N1738" s="13">
        <v>0</v>
      </c>
      <c r="O1738" s="13">
        <v>0</v>
      </c>
      <c r="P1738" s="68">
        <v>0</v>
      </c>
      <c r="Q1738" s="66">
        <v>0</v>
      </c>
      <c r="R1738" s="13">
        <v>0</v>
      </c>
      <c r="S1738" s="13">
        <v>0</v>
      </c>
      <c r="T1738" s="68">
        <v>0</v>
      </c>
      <c r="U1738" s="69">
        <v>0</v>
      </c>
      <c r="V1738" s="13">
        <v>0</v>
      </c>
      <c r="W1738" s="67">
        <v>0</v>
      </c>
      <c r="X1738" s="68">
        <v>0</v>
      </c>
      <c r="Y1738" s="65"/>
    </row>
    <row r="1739" spans="1:25" ht="13.5" hidden="1" outlineLevel="3" thickBot="1" x14ac:dyDescent="0.25">
      <c r="A1739" s="467"/>
      <c r="B1739" s="95">
        <v>810147</v>
      </c>
      <c r="C1739" s="39" t="s">
        <v>54</v>
      </c>
      <c r="D1739" s="35">
        <v>53</v>
      </c>
      <c r="E1739" s="66">
        <v>0</v>
      </c>
      <c r="F1739" s="13">
        <v>0</v>
      </c>
      <c r="G1739" s="13">
        <v>0</v>
      </c>
      <c r="H1739" s="68">
        <v>0</v>
      </c>
      <c r="I1739" s="66">
        <v>0</v>
      </c>
      <c r="J1739" s="13">
        <v>0</v>
      </c>
      <c r="K1739" s="13">
        <v>0</v>
      </c>
      <c r="L1739" s="68">
        <v>0</v>
      </c>
      <c r="M1739" s="66">
        <v>0</v>
      </c>
      <c r="N1739" s="13">
        <v>0</v>
      </c>
      <c r="O1739" s="13">
        <v>0</v>
      </c>
      <c r="P1739" s="68">
        <v>0</v>
      </c>
      <c r="Q1739" s="66">
        <v>0</v>
      </c>
      <c r="R1739" s="13">
        <v>0</v>
      </c>
      <c r="S1739" s="13">
        <v>0</v>
      </c>
      <c r="T1739" s="68">
        <v>0</v>
      </c>
      <c r="U1739" s="69">
        <v>0</v>
      </c>
      <c r="V1739" s="13">
        <v>0</v>
      </c>
      <c r="W1739" s="67">
        <v>0</v>
      </c>
      <c r="X1739" s="68">
        <v>0</v>
      </c>
      <c r="Y1739" s="65"/>
    </row>
    <row r="1740" spans="1:25" ht="13.5" hidden="1" outlineLevel="3" thickBot="1" x14ac:dyDescent="0.25">
      <c r="A1740" s="467"/>
      <c r="B1740" s="95">
        <v>810147</v>
      </c>
      <c r="C1740" s="39" t="s">
        <v>57</v>
      </c>
      <c r="D1740" s="35">
        <v>54</v>
      </c>
      <c r="E1740" s="66">
        <v>0</v>
      </c>
      <c r="F1740" s="13">
        <v>0</v>
      </c>
      <c r="G1740" s="13">
        <v>0</v>
      </c>
      <c r="H1740" s="68">
        <v>0</v>
      </c>
      <c r="I1740" s="66">
        <v>0</v>
      </c>
      <c r="J1740" s="13">
        <v>0</v>
      </c>
      <c r="K1740" s="13">
        <v>0</v>
      </c>
      <c r="L1740" s="68">
        <v>0</v>
      </c>
      <c r="M1740" s="66">
        <v>0</v>
      </c>
      <c r="N1740" s="13">
        <v>0</v>
      </c>
      <c r="O1740" s="13">
        <v>0</v>
      </c>
      <c r="P1740" s="68">
        <v>0</v>
      </c>
      <c r="Q1740" s="66">
        <v>0</v>
      </c>
      <c r="R1740" s="13">
        <v>0</v>
      </c>
      <c r="S1740" s="13">
        <v>0</v>
      </c>
      <c r="T1740" s="68">
        <v>0</v>
      </c>
      <c r="U1740" s="69">
        <v>0</v>
      </c>
      <c r="V1740" s="13">
        <v>0</v>
      </c>
      <c r="W1740" s="67">
        <v>0</v>
      </c>
      <c r="X1740" s="68">
        <v>0</v>
      </c>
      <c r="Y1740" s="65"/>
    </row>
    <row r="1741" spans="1:25" ht="13.5" hidden="1" outlineLevel="3" thickBot="1" x14ac:dyDescent="0.25">
      <c r="A1741" s="467"/>
      <c r="B1741" s="95">
        <v>810147</v>
      </c>
      <c r="C1741" s="39" t="s">
        <v>57</v>
      </c>
      <c r="D1741" s="35">
        <v>55</v>
      </c>
      <c r="E1741" s="66">
        <v>0</v>
      </c>
      <c r="F1741" s="13">
        <v>0</v>
      </c>
      <c r="G1741" s="13">
        <v>0</v>
      </c>
      <c r="H1741" s="68">
        <v>0</v>
      </c>
      <c r="I1741" s="66">
        <v>0</v>
      </c>
      <c r="J1741" s="13">
        <v>0</v>
      </c>
      <c r="K1741" s="13">
        <v>0</v>
      </c>
      <c r="L1741" s="68">
        <v>0</v>
      </c>
      <c r="M1741" s="66">
        <v>0</v>
      </c>
      <c r="N1741" s="13">
        <v>0</v>
      </c>
      <c r="O1741" s="13">
        <v>0</v>
      </c>
      <c r="P1741" s="68">
        <v>0</v>
      </c>
      <c r="Q1741" s="66">
        <v>0</v>
      </c>
      <c r="R1741" s="13">
        <v>0</v>
      </c>
      <c r="S1741" s="13">
        <v>0</v>
      </c>
      <c r="T1741" s="68">
        <v>0</v>
      </c>
      <c r="U1741" s="69">
        <v>0</v>
      </c>
      <c r="V1741" s="13">
        <v>0</v>
      </c>
      <c r="W1741" s="67">
        <v>0</v>
      </c>
      <c r="X1741" s="68">
        <v>0</v>
      </c>
      <c r="Y1741" s="65"/>
    </row>
    <row r="1742" spans="1:25" ht="13.5" hidden="1" outlineLevel="3" thickBot="1" x14ac:dyDescent="0.25">
      <c r="A1742" s="467"/>
      <c r="B1742" s="95">
        <v>810147</v>
      </c>
      <c r="C1742" s="57" t="s">
        <v>52</v>
      </c>
      <c r="D1742" s="35">
        <v>56</v>
      </c>
      <c r="E1742" s="66">
        <v>0</v>
      </c>
      <c r="F1742" s="13">
        <v>0</v>
      </c>
      <c r="G1742" s="13">
        <v>0</v>
      </c>
      <c r="H1742" s="68">
        <v>0</v>
      </c>
      <c r="I1742" s="66">
        <v>0</v>
      </c>
      <c r="J1742" s="13">
        <v>0</v>
      </c>
      <c r="K1742" s="13">
        <v>0</v>
      </c>
      <c r="L1742" s="68">
        <v>0</v>
      </c>
      <c r="M1742" s="66">
        <v>0</v>
      </c>
      <c r="N1742" s="13">
        <v>0</v>
      </c>
      <c r="O1742" s="13">
        <v>0</v>
      </c>
      <c r="P1742" s="68">
        <v>0</v>
      </c>
      <c r="Q1742" s="66">
        <v>0</v>
      </c>
      <c r="R1742" s="13">
        <v>0</v>
      </c>
      <c r="S1742" s="13">
        <v>0</v>
      </c>
      <c r="T1742" s="68">
        <v>0</v>
      </c>
      <c r="U1742" s="69">
        <v>0</v>
      </c>
      <c r="V1742" s="13">
        <v>0</v>
      </c>
      <c r="W1742" s="67">
        <v>0</v>
      </c>
      <c r="X1742" s="68">
        <v>0</v>
      </c>
      <c r="Y1742" s="65"/>
    </row>
    <row r="1743" spans="1:25" ht="13.5" hidden="1" outlineLevel="3" thickBot="1" x14ac:dyDescent="0.25">
      <c r="A1743" s="467"/>
      <c r="B1743" s="95">
        <v>810147</v>
      </c>
      <c r="C1743" s="57" t="s">
        <v>53</v>
      </c>
      <c r="D1743" s="145">
        <v>57</v>
      </c>
      <c r="E1743" s="66">
        <v>0</v>
      </c>
      <c r="F1743" s="13">
        <v>0</v>
      </c>
      <c r="G1743" s="13">
        <v>0</v>
      </c>
      <c r="H1743" s="68">
        <v>0</v>
      </c>
      <c r="I1743" s="66">
        <v>0</v>
      </c>
      <c r="J1743" s="13">
        <v>0</v>
      </c>
      <c r="K1743" s="13">
        <v>0</v>
      </c>
      <c r="L1743" s="68">
        <v>0</v>
      </c>
      <c r="M1743" s="66">
        <v>0</v>
      </c>
      <c r="N1743" s="13">
        <v>0</v>
      </c>
      <c r="O1743" s="13">
        <v>0</v>
      </c>
      <c r="P1743" s="68">
        <v>0</v>
      </c>
      <c r="Q1743" s="66">
        <v>0</v>
      </c>
      <c r="R1743" s="13">
        <v>0</v>
      </c>
      <c r="S1743" s="13">
        <v>0</v>
      </c>
      <c r="T1743" s="68">
        <v>0</v>
      </c>
      <c r="U1743" s="69">
        <v>0</v>
      </c>
      <c r="V1743" s="13">
        <v>0</v>
      </c>
      <c r="W1743" s="67">
        <v>0</v>
      </c>
      <c r="X1743" s="68">
        <v>0</v>
      </c>
      <c r="Y1743" s="65"/>
    </row>
    <row r="1744" spans="1:25" ht="13.5" hidden="1" outlineLevel="3" thickBot="1" x14ac:dyDescent="0.25">
      <c r="A1744" s="468"/>
      <c r="B1744" s="96">
        <v>810147</v>
      </c>
      <c r="C1744" s="41" t="s">
        <v>53</v>
      </c>
      <c r="D1744" s="42">
        <v>58</v>
      </c>
      <c r="E1744" s="72">
        <v>0</v>
      </c>
      <c r="F1744" s="76">
        <v>0</v>
      </c>
      <c r="G1744" s="76">
        <v>0</v>
      </c>
      <c r="H1744" s="74">
        <v>0</v>
      </c>
      <c r="I1744" s="72">
        <v>0</v>
      </c>
      <c r="J1744" s="76">
        <v>0</v>
      </c>
      <c r="K1744" s="76">
        <v>0</v>
      </c>
      <c r="L1744" s="74">
        <v>0</v>
      </c>
      <c r="M1744" s="72">
        <v>0</v>
      </c>
      <c r="N1744" s="76">
        <v>0</v>
      </c>
      <c r="O1744" s="76">
        <v>0</v>
      </c>
      <c r="P1744" s="74">
        <v>0</v>
      </c>
      <c r="Q1744" s="72">
        <v>0</v>
      </c>
      <c r="R1744" s="76">
        <v>0</v>
      </c>
      <c r="S1744" s="76">
        <v>0</v>
      </c>
      <c r="T1744" s="74">
        <v>0</v>
      </c>
      <c r="U1744" s="75">
        <v>0</v>
      </c>
      <c r="V1744" s="76">
        <v>0</v>
      </c>
      <c r="W1744" s="73">
        <v>0</v>
      </c>
      <c r="X1744" s="74">
        <v>0</v>
      </c>
      <c r="Y1744" s="65"/>
    </row>
    <row r="1745" spans="1:25" s="106" customFormat="1" outlineLevel="1" x14ac:dyDescent="0.2">
      <c r="A1745" s="464">
        <v>810148</v>
      </c>
      <c r="B1745" s="97">
        <v>810148</v>
      </c>
      <c r="C1745" s="100" t="s">
        <v>172</v>
      </c>
      <c r="D1745" s="101" t="s">
        <v>265</v>
      </c>
      <c r="E1745" s="161">
        <v>556</v>
      </c>
      <c r="F1745" s="162">
        <v>36</v>
      </c>
      <c r="G1745" s="162">
        <v>49</v>
      </c>
      <c r="H1745" s="104">
        <v>641</v>
      </c>
      <c r="I1745" s="161">
        <v>626</v>
      </c>
      <c r="J1745" s="162">
        <v>48</v>
      </c>
      <c r="K1745" s="162">
        <v>42</v>
      </c>
      <c r="L1745" s="104">
        <v>716</v>
      </c>
      <c r="M1745" s="161">
        <v>705</v>
      </c>
      <c r="N1745" s="162">
        <v>55</v>
      </c>
      <c r="O1745" s="162">
        <v>48</v>
      </c>
      <c r="P1745" s="104">
        <v>808</v>
      </c>
      <c r="Q1745" s="161">
        <v>687</v>
      </c>
      <c r="R1745" s="162">
        <v>46</v>
      </c>
      <c r="S1745" s="162">
        <v>55</v>
      </c>
      <c r="T1745" s="104">
        <v>788</v>
      </c>
      <c r="U1745" s="161">
        <v>2574</v>
      </c>
      <c r="V1745" s="162">
        <v>185</v>
      </c>
      <c r="W1745" s="162">
        <v>194</v>
      </c>
      <c r="X1745" s="104">
        <v>2953</v>
      </c>
      <c r="Y1745" s="105"/>
    </row>
    <row r="1746" spans="1:25" outlineLevel="2" x14ac:dyDescent="0.2">
      <c r="A1746" s="465"/>
      <c r="B1746" s="95">
        <v>810148</v>
      </c>
      <c r="C1746" s="14" t="s">
        <v>411</v>
      </c>
      <c r="D1746" s="58" t="s">
        <v>198</v>
      </c>
      <c r="E1746" s="66">
        <v>535</v>
      </c>
      <c r="F1746" s="13">
        <v>33</v>
      </c>
      <c r="G1746" s="13">
        <v>48</v>
      </c>
      <c r="H1746" s="68">
        <v>616</v>
      </c>
      <c r="I1746" s="66">
        <v>572</v>
      </c>
      <c r="J1746" s="13">
        <v>46</v>
      </c>
      <c r="K1746" s="13">
        <v>40</v>
      </c>
      <c r="L1746" s="68">
        <v>658</v>
      </c>
      <c r="M1746" s="66">
        <v>674</v>
      </c>
      <c r="N1746" s="13">
        <v>51</v>
      </c>
      <c r="O1746" s="13">
        <v>47</v>
      </c>
      <c r="P1746" s="68">
        <v>772</v>
      </c>
      <c r="Q1746" s="66">
        <v>670</v>
      </c>
      <c r="R1746" s="13">
        <v>42</v>
      </c>
      <c r="S1746" s="13">
        <v>51</v>
      </c>
      <c r="T1746" s="68">
        <v>763</v>
      </c>
      <c r="U1746" s="69">
        <v>2451</v>
      </c>
      <c r="V1746" s="13">
        <v>172</v>
      </c>
      <c r="W1746" s="67">
        <v>186</v>
      </c>
      <c r="X1746" s="68">
        <v>2809</v>
      </c>
      <c r="Y1746" s="65"/>
    </row>
    <row r="1747" spans="1:25" hidden="1" outlineLevel="2" x14ac:dyDescent="0.2">
      <c r="A1747" s="465"/>
      <c r="B1747" s="95">
        <v>810148</v>
      </c>
      <c r="C1747" s="14" t="s">
        <v>196</v>
      </c>
      <c r="D1747" s="58" t="s">
        <v>199</v>
      </c>
      <c r="E1747" s="66">
        <v>0</v>
      </c>
      <c r="F1747" s="13">
        <v>0</v>
      </c>
      <c r="G1747" s="13">
        <v>0</v>
      </c>
      <c r="H1747" s="68">
        <v>0</v>
      </c>
      <c r="I1747" s="66">
        <v>0</v>
      </c>
      <c r="J1747" s="13">
        <v>0</v>
      </c>
      <c r="K1747" s="13">
        <v>0</v>
      </c>
      <c r="L1747" s="68">
        <v>0</v>
      </c>
      <c r="M1747" s="66">
        <v>0</v>
      </c>
      <c r="N1747" s="13">
        <v>0</v>
      </c>
      <c r="O1747" s="13">
        <v>0</v>
      </c>
      <c r="P1747" s="68">
        <v>0</v>
      </c>
      <c r="Q1747" s="66">
        <v>0</v>
      </c>
      <c r="R1747" s="13">
        <v>0</v>
      </c>
      <c r="S1747" s="13">
        <v>0</v>
      </c>
      <c r="T1747" s="68">
        <v>0</v>
      </c>
      <c r="U1747" s="69">
        <v>0</v>
      </c>
      <c r="V1747" s="13">
        <v>0</v>
      </c>
      <c r="W1747" s="67">
        <v>0</v>
      </c>
      <c r="X1747" s="68">
        <v>0</v>
      </c>
      <c r="Y1747" s="65"/>
    </row>
    <row r="1748" spans="1:25" outlineLevel="2" x14ac:dyDescent="0.2">
      <c r="A1748" s="465"/>
      <c r="B1748" s="95">
        <v>810148</v>
      </c>
      <c r="C1748" s="14" t="s">
        <v>412</v>
      </c>
      <c r="D1748" s="58" t="s">
        <v>200</v>
      </c>
      <c r="E1748" s="66">
        <v>20</v>
      </c>
      <c r="F1748" s="13">
        <v>3</v>
      </c>
      <c r="G1748" s="13">
        <v>1</v>
      </c>
      <c r="H1748" s="68">
        <v>24</v>
      </c>
      <c r="I1748" s="66">
        <v>53</v>
      </c>
      <c r="J1748" s="13">
        <v>2</v>
      </c>
      <c r="K1748" s="13">
        <v>2</v>
      </c>
      <c r="L1748" s="68">
        <v>57</v>
      </c>
      <c r="M1748" s="66">
        <v>30</v>
      </c>
      <c r="N1748" s="13">
        <v>3</v>
      </c>
      <c r="O1748" s="13">
        <v>1</v>
      </c>
      <c r="P1748" s="68">
        <v>34</v>
      </c>
      <c r="Q1748" s="66">
        <v>16</v>
      </c>
      <c r="R1748" s="13">
        <v>4</v>
      </c>
      <c r="S1748" s="13">
        <v>4</v>
      </c>
      <c r="T1748" s="68">
        <v>24</v>
      </c>
      <c r="U1748" s="69">
        <v>119</v>
      </c>
      <c r="V1748" s="13">
        <v>12</v>
      </c>
      <c r="W1748" s="67">
        <v>8</v>
      </c>
      <c r="X1748" s="68">
        <v>139</v>
      </c>
      <c r="Y1748" s="65"/>
    </row>
    <row r="1749" spans="1:25" hidden="1" outlineLevel="2" x14ac:dyDescent="0.2">
      <c r="A1749" s="465"/>
      <c r="B1749" s="95">
        <v>810148</v>
      </c>
      <c r="C1749" s="14" t="s">
        <v>339</v>
      </c>
      <c r="D1749" s="35" t="s">
        <v>201</v>
      </c>
      <c r="E1749" s="66">
        <v>0</v>
      </c>
      <c r="F1749" s="13">
        <v>0</v>
      </c>
      <c r="G1749" s="13">
        <v>0</v>
      </c>
      <c r="H1749" s="68">
        <v>0</v>
      </c>
      <c r="I1749" s="66">
        <v>0</v>
      </c>
      <c r="J1749" s="13">
        <v>0</v>
      </c>
      <c r="K1749" s="13">
        <v>0</v>
      </c>
      <c r="L1749" s="68">
        <v>0</v>
      </c>
      <c r="M1749" s="66">
        <v>0</v>
      </c>
      <c r="N1749" s="13">
        <v>0</v>
      </c>
      <c r="O1749" s="13">
        <v>0</v>
      </c>
      <c r="P1749" s="68">
        <v>0</v>
      </c>
      <c r="Q1749" s="66">
        <v>0</v>
      </c>
      <c r="R1749" s="13">
        <v>0</v>
      </c>
      <c r="S1749" s="13">
        <v>0</v>
      </c>
      <c r="T1749" s="68">
        <v>0</v>
      </c>
      <c r="U1749" s="69">
        <v>0</v>
      </c>
      <c r="V1749" s="13">
        <v>0</v>
      </c>
      <c r="W1749" s="67">
        <v>0</v>
      </c>
      <c r="X1749" s="68">
        <v>0</v>
      </c>
      <c r="Y1749" s="65"/>
    </row>
    <row r="1750" spans="1:25" hidden="1" outlineLevel="2" x14ac:dyDescent="0.2">
      <c r="A1750" s="465"/>
      <c r="B1750" s="95">
        <v>810148</v>
      </c>
      <c r="C1750" s="164" t="s">
        <v>398</v>
      </c>
      <c r="D1750" s="35" t="s">
        <v>306</v>
      </c>
      <c r="E1750" s="66">
        <v>0</v>
      </c>
      <c r="F1750" s="13">
        <v>0</v>
      </c>
      <c r="G1750" s="13">
        <v>0</v>
      </c>
      <c r="H1750" s="68">
        <v>0</v>
      </c>
      <c r="I1750" s="66">
        <v>0</v>
      </c>
      <c r="J1750" s="13">
        <v>0</v>
      </c>
      <c r="K1750" s="13">
        <v>0</v>
      </c>
      <c r="L1750" s="68">
        <v>0</v>
      </c>
      <c r="M1750" s="66">
        <v>0</v>
      </c>
      <c r="N1750" s="13">
        <v>0</v>
      </c>
      <c r="O1750" s="13">
        <v>0</v>
      </c>
      <c r="P1750" s="68">
        <v>0</v>
      </c>
      <c r="Q1750" s="66">
        <v>0</v>
      </c>
      <c r="R1750" s="13">
        <v>0</v>
      </c>
      <c r="S1750" s="13">
        <v>0</v>
      </c>
      <c r="T1750" s="68">
        <v>0</v>
      </c>
      <c r="U1750" s="69">
        <v>0</v>
      </c>
      <c r="V1750" s="13">
        <v>0</v>
      </c>
      <c r="W1750" s="67">
        <v>0</v>
      </c>
      <c r="X1750" s="68">
        <v>0</v>
      </c>
      <c r="Y1750" s="65"/>
    </row>
    <row r="1751" spans="1:25" outlineLevel="2" x14ac:dyDescent="0.2">
      <c r="A1751" s="465"/>
      <c r="B1751" s="95">
        <v>810148</v>
      </c>
      <c r="C1751" s="14" t="s">
        <v>202</v>
      </c>
      <c r="D1751" s="35" t="s">
        <v>397</v>
      </c>
      <c r="E1751" s="70">
        <v>1</v>
      </c>
      <c r="F1751" s="149">
        <v>0</v>
      </c>
      <c r="G1751" s="149">
        <v>0</v>
      </c>
      <c r="H1751" s="68">
        <v>1</v>
      </c>
      <c r="I1751" s="70">
        <v>1</v>
      </c>
      <c r="J1751" s="149">
        <v>0</v>
      </c>
      <c r="K1751" s="149">
        <v>0</v>
      </c>
      <c r="L1751" s="68">
        <v>1</v>
      </c>
      <c r="M1751" s="70">
        <v>1</v>
      </c>
      <c r="N1751" s="149">
        <v>1</v>
      </c>
      <c r="O1751" s="149">
        <v>0</v>
      </c>
      <c r="P1751" s="68">
        <v>2</v>
      </c>
      <c r="Q1751" s="70">
        <v>1</v>
      </c>
      <c r="R1751" s="149">
        <v>0</v>
      </c>
      <c r="S1751" s="149">
        <v>0</v>
      </c>
      <c r="T1751" s="68">
        <v>1</v>
      </c>
      <c r="U1751" s="70">
        <v>4</v>
      </c>
      <c r="V1751" s="149">
        <v>1</v>
      </c>
      <c r="W1751" s="149">
        <v>0</v>
      </c>
      <c r="X1751" s="68">
        <v>5</v>
      </c>
      <c r="Y1751" s="65"/>
    </row>
    <row r="1752" spans="1:25" hidden="1" outlineLevel="3" x14ac:dyDescent="0.2">
      <c r="A1752" s="465"/>
      <c r="B1752" s="95">
        <v>810148</v>
      </c>
      <c r="C1752" s="39" t="s">
        <v>44</v>
      </c>
      <c r="D1752" s="35">
        <v>1</v>
      </c>
      <c r="E1752" s="66">
        <v>0</v>
      </c>
      <c r="F1752" s="13">
        <v>0</v>
      </c>
      <c r="G1752" s="13">
        <v>0</v>
      </c>
      <c r="H1752" s="68">
        <v>0</v>
      </c>
      <c r="I1752" s="66">
        <v>0</v>
      </c>
      <c r="J1752" s="13">
        <v>0</v>
      </c>
      <c r="K1752" s="13">
        <v>0</v>
      </c>
      <c r="L1752" s="68">
        <v>0</v>
      </c>
      <c r="M1752" s="66">
        <v>0</v>
      </c>
      <c r="N1752" s="13">
        <v>0</v>
      </c>
      <c r="O1752" s="13">
        <v>0</v>
      </c>
      <c r="P1752" s="68">
        <v>0</v>
      </c>
      <c r="Q1752" s="66">
        <v>0</v>
      </c>
      <c r="R1752" s="13">
        <v>0</v>
      </c>
      <c r="S1752" s="13">
        <v>0</v>
      </c>
      <c r="T1752" s="68">
        <v>0</v>
      </c>
      <c r="U1752" s="69">
        <v>0</v>
      </c>
      <c r="V1752" s="13">
        <v>0</v>
      </c>
      <c r="W1752" s="67">
        <v>0</v>
      </c>
      <c r="X1752" s="68">
        <v>0</v>
      </c>
      <c r="Y1752" s="65"/>
    </row>
    <row r="1753" spans="1:25" hidden="1" outlineLevel="3" x14ac:dyDescent="0.2">
      <c r="A1753" s="465"/>
      <c r="B1753" s="95">
        <v>810148</v>
      </c>
      <c r="C1753" s="39" t="s">
        <v>44</v>
      </c>
      <c r="D1753" s="35">
        <v>2</v>
      </c>
      <c r="E1753" s="66">
        <v>0</v>
      </c>
      <c r="F1753" s="13">
        <v>0</v>
      </c>
      <c r="G1753" s="13">
        <v>0</v>
      </c>
      <c r="H1753" s="68">
        <v>0</v>
      </c>
      <c r="I1753" s="66">
        <v>0</v>
      </c>
      <c r="J1753" s="13">
        <v>0</v>
      </c>
      <c r="K1753" s="13">
        <v>0</v>
      </c>
      <c r="L1753" s="68">
        <v>0</v>
      </c>
      <c r="M1753" s="66">
        <v>0</v>
      </c>
      <c r="N1753" s="13">
        <v>0</v>
      </c>
      <c r="O1753" s="13">
        <v>0</v>
      </c>
      <c r="P1753" s="68">
        <v>0</v>
      </c>
      <c r="Q1753" s="66">
        <v>0</v>
      </c>
      <c r="R1753" s="13">
        <v>0</v>
      </c>
      <c r="S1753" s="13">
        <v>0</v>
      </c>
      <c r="T1753" s="68">
        <v>0</v>
      </c>
      <c r="U1753" s="69">
        <v>0</v>
      </c>
      <c r="V1753" s="13">
        <v>0</v>
      </c>
      <c r="W1753" s="67">
        <v>0</v>
      </c>
      <c r="X1753" s="68">
        <v>0</v>
      </c>
      <c r="Y1753" s="65"/>
    </row>
    <row r="1754" spans="1:25" hidden="1" outlineLevel="3" x14ac:dyDescent="0.2">
      <c r="A1754" s="465"/>
      <c r="B1754" s="95">
        <v>810148</v>
      </c>
      <c r="C1754" s="39" t="s">
        <v>45</v>
      </c>
      <c r="D1754" s="35">
        <v>3</v>
      </c>
      <c r="E1754" s="66">
        <v>0</v>
      </c>
      <c r="F1754" s="13">
        <v>0</v>
      </c>
      <c r="G1754" s="13">
        <v>0</v>
      </c>
      <c r="H1754" s="68">
        <v>0</v>
      </c>
      <c r="I1754" s="66">
        <v>0</v>
      </c>
      <c r="J1754" s="13">
        <v>0</v>
      </c>
      <c r="K1754" s="13">
        <v>0</v>
      </c>
      <c r="L1754" s="68">
        <v>0</v>
      </c>
      <c r="M1754" s="66">
        <v>0</v>
      </c>
      <c r="N1754" s="13">
        <v>0</v>
      </c>
      <c r="O1754" s="13">
        <v>0</v>
      </c>
      <c r="P1754" s="68">
        <v>0</v>
      </c>
      <c r="Q1754" s="66">
        <v>0</v>
      </c>
      <c r="R1754" s="13">
        <v>0</v>
      </c>
      <c r="S1754" s="13">
        <v>0</v>
      </c>
      <c r="T1754" s="68">
        <v>0</v>
      </c>
      <c r="U1754" s="69">
        <v>0</v>
      </c>
      <c r="V1754" s="13">
        <v>0</v>
      </c>
      <c r="W1754" s="67">
        <v>0</v>
      </c>
      <c r="X1754" s="68">
        <v>0</v>
      </c>
      <c r="Y1754" s="65"/>
    </row>
    <row r="1755" spans="1:25" hidden="1" outlineLevel="3" x14ac:dyDescent="0.2">
      <c r="A1755" s="465"/>
      <c r="B1755" s="95">
        <v>810148</v>
      </c>
      <c r="C1755" s="39" t="s">
        <v>45</v>
      </c>
      <c r="D1755" s="35">
        <v>4</v>
      </c>
      <c r="E1755" s="66">
        <v>0</v>
      </c>
      <c r="F1755" s="13">
        <v>0</v>
      </c>
      <c r="G1755" s="13">
        <v>0</v>
      </c>
      <c r="H1755" s="68">
        <v>0</v>
      </c>
      <c r="I1755" s="66">
        <v>0</v>
      </c>
      <c r="J1755" s="13">
        <v>0</v>
      </c>
      <c r="K1755" s="13">
        <v>0</v>
      </c>
      <c r="L1755" s="68">
        <v>0</v>
      </c>
      <c r="M1755" s="66">
        <v>0</v>
      </c>
      <c r="N1755" s="13">
        <v>0</v>
      </c>
      <c r="O1755" s="13">
        <v>0</v>
      </c>
      <c r="P1755" s="68">
        <v>0</v>
      </c>
      <c r="Q1755" s="66">
        <v>0</v>
      </c>
      <c r="R1755" s="13">
        <v>0</v>
      </c>
      <c r="S1755" s="13">
        <v>0</v>
      </c>
      <c r="T1755" s="68">
        <v>0</v>
      </c>
      <c r="U1755" s="69">
        <v>0</v>
      </c>
      <c r="V1755" s="13">
        <v>0</v>
      </c>
      <c r="W1755" s="67">
        <v>0</v>
      </c>
      <c r="X1755" s="68">
        <v>0</v>
      </c>
      <c r="Y1755" s="65"/>
    </row>
    <row r="1756" spans="1:25" hidden="1" outlineLevel="3" x14ac:dyDescent="0.2">
      <c r="A1756" s="465"/>
      <c r="B1756" s="95">
        <v>810148</v>
      </c>
      <c r="C1756" s="39" t="s">
        <v>46</v>
      </c>
      <c r="D1756" s="35">
        <v>5</v>
      </c>
      <c r="E1756" s="66">
        <v>0</v>
      </c>
      <c r="F1756" s="13">
        <v>0</v>
      </c>
      <c r="G1756" s="13">
        <v>0</v>
      </c>
      <c r="H1756" s="68">
        <v>0</v>
      </c>
      <c r="I1756" s="66">
        <v>0</v>
      </c>
      <c r="J1756" s="13">
        <v>0</v>
      </c>
      <c r="K1756" s="13">
        <v>0</v>
      </c>
      <c r="L1756" s="68">
        <v>0</v>
      </c>
      <c r="M1756" s="66">
        <v>0</v>
      </c>
      <c r="N1756" s="13">
        <v>0</v>
      </c>
      <c r="O1756" s="13">
        <v>0</v>
      </c>
      <c r="P1756" s="68">
        <v>0</v>
      </c>
      <c r="Q1756" s="66">
        <v>0</v>
      </c>
      <c r="R1756" s="13">
        <v>0</v>
      </c>
      <c r="S1756" s="13">
        <v>0</v>
      </c>
      <c r="T1756" s="68">
        <v>0</v>
      </c>
      <c r="U1756" s="69">
        <v>0</v>
      </c>
      <c r="V1756" s="13">
        <v>0</v>
      </c>
      <c r="W1756" s="67">
        <v>0</v>
      </c>
      <c r="X1756" s="68">
        <v>0</v>
      </c>
      <c r="Y1756" s="65"/>
    </row>
    <row r="1757" spans="1:25" hidden="1" outlineLevel="3" x14ac:dyDescent="0.2">
      <c r="A1757" s="465"/>
      <c r="B1757" s="95">
        <v>810148</v>
      </c>
      <c r="C1757" s="39" t="s">
        <v>47</v>
      </c>
      <c r="D1757" s="35">
        <v>6</v>
      </c>
      <c r="E1757" s="66">
        <v>0</v>
      </c>
      <c r="F1757" s="13">
        <v>0</v>
      </c>
      <c r="G1757" s="13">
        <v>0</v>
      </c>
      <c r="H1757" s="68">
        <v>0</v>
      </c>
      <c r="I1757" s="66">
        <v>0</v>
      </c>
      <c r="J1757" s="13">
        <v>0</v>
      </c>
      <c r="K1757" s="13">
        <v>0</v>
      </c>
      <c r="L1757" s="68">
        <v>0</v>
      </c>
      <c r="M1757" s="66">
        <v>0</v>
      </c>
      <c r="N1757" s="13">
        <v>0</v>
      </c>
      <c r="O1757" s="13">
        <v>0</v>
      </c>
      <c r="P1757" s="68">
        <v>0</v>
      </c>
      <c r="Q1757" s="66">
        <v>0</v>
      </c>
      <c r="R1757" s="13">
        <v>0</v>
      </c>
      <c r="S1757" s="13">
        <v>0</v>
      </c>
      <c r="T1757" s="68">
        <v>0</v>
      </c>
      <c r="U1757" s="69">
        <v>0</v>
      </c>
      <c r="V1757" s="13">
        <v>0</v>
      </c>
      <c r="W1757" s="67">
        <v>0</v>
      </c>
      <c r="X1757" s="68">
        <v>0</v>
      </c>
      <c r="Y1757" s="65"/>
    </row>
    <row r="1758" spans="1:25" hidden="1" outlineLevel="3" x14ac:dyDescent="0.2">
      <c r="A1758" s="465"/>
      <c r="B1758" s="95">
        <v>810148</v>
      </c>
      <c r="C1758" s="39" t="s">
        <v>47</v>
      </c>
      <c r="D1758" s="35">
        <v>7</v>
      </c>
      <c r="E1758" s="66">
        <v>0</v>
      </c>
      <c r="F1758" s="13">
        <v>0</v>
      </c>
      <c r="G1758" s="13">
        <v>0</v>
      </c>
      <c r="H1758" s="68">
        <v>0</v>
      </c>
      <c r="I1758" s="66">
        <v>0</v>
      </c>
      <c r="J1758" s="13">
        <v>0</v>
      </c>
      <c r="K1758" s="13">
        <v>0</v>
      </c>
      <c r="L1758" s="68">
        <v>0</v>
      </c>
      <c r="M1758" s="66">
        <v>0</v>
      </c>
      <c r="N1758" s="13">
        <v>0</v>
      </c>
      <c r="O1758" s="13">
        <v>0</v>
      </c>
      <c r="P1758" s="68">
        <v>0</v>
      </c>
      <c r="Q1758" s="66">
        <v>0</v>
      </c>
      <c r="R1758" s="13">
        <v>0</v>
      </c>
      <c r="S1758" s="13">
        <v>0</v>
      </c>
      <c r="T1758" s="68">
        <v>0</v>
      </c>
      <c r="U1758" s="69">
        <v>0</v>
      </c>
      <c r="V1758" s="13">
        <v>0</v>
      </c>
      <c r="W1758" s="67">
        <v>0</v>
      </c>
      <c r="X1758" s="68">
        <v>0</v>
      </c>
      <c r="Y1758" s="65"/>
    </row>
    <row r="1759" spans="1:25" hidden="1" outlineLevel="3" x14ac:dyDescent="0.2">
      <c r="A1759" s="465"/>
      <c r="B1759" s="95">
        <v>810148</v>
      </c>
      <c r="C1759" s="39" t="s">
        <v>72</v>
      </c>
      <c r="D1759" s="35">
        <v>8</v>
      </c>
      <c r="E1759" s="66">
        <v>0</v>
      </c>
      <c r="F1759" s="13">
        <v>0</v>
      </c>
      <c r="G1759" s="13">
        <v>0</v>
      </c>
      <c r="H1759" s="68">
        <v>0</v>
      </c>
      <c r="I1759" s="66">
        <v>0</v>
      </c>
      <c r="J1759" s="13">
        <v>0</v>
      </c>
      <c r="K1759" s="13">
        <v>0</v>
      </c>
      <c r="L1759" s="68">
        <v>0</v>
      </c>
      <c r="M1759" s="66">
        <v>0</v>
      </c>
      <c r="N1759" s="13">
        <v>0</v>
      </c>
      <c r="O1759" s="13">
        <v>0</v>
      </c>
      <c r="P1759" s="68">
        <v>0</v>
      </c>
      <c r="Q1759" s="66">
        <v>0</v>
      </c>
      <c r="R1759" s="13">
        <v>0</v>
      </c>
      <c r="S1759" s="13">
        <v>0</v>
      </c>
      <c r="T1759" s="68">
        <v>0</v>
      </c>
      <c r="U1759" s="69">
        <v>0</v>
      </c>
      <c r="V1759" s="13">
        <v>0</v>
      </c>
      <c r="W1759" s="67">
        <v>0</v>
      </c>
      <c r="X1759" s="68">
        <v>0</v>
      </c>
      <c r="Y1759" s="65"/>
    </row>
    <row r="1760" spans="1:25" hidden="1" outlineLevel="3" x14ac:dyDescent="0.2">
      <c r="A1760" s="465"/>
      <c r="B1760" s="95">
        <v>810148</v>
      </c>
      <c r="C1760" s="39" t="s">
        <v>203</v>
      </c>
      <c r="D1760" s="35">
        <v>9</v>
      </c>
      <c r="E1760" s="66">
        <v>0</v>
      </c>
      <c r="F1760" s="13">
        <v>0</v>
      </c>
      <c r="G1760" s="13">
        <v>0</v>
      </c>
      <c r="H1760" s="68">
        <v>0</v>
      </c>
      <c r="I1760" s="66">
        <v>0</v>
      </c>
      <c r="J1760" s="13">
        <v>0</v>
      </c>
      <c r="K1760" s="13">
        <v>0</v>
      </c>
      <c r="L1760" s="68">
        <v>0</v>
      </c>
      <c r="M1760" s="66">
        <v>0</v>
      </c>
      <c r="N1760" s="13">
        <v>0</v>
      </c>
      <c r="O1760" s="13">
        <v>0</v>
      </c>
      <c r="P1760" s="68">
        <v>0</v>
      </c>
      <c r="Q1760" s="66">
        <v>0</v>
      </c>
      <c r="R1760" s="13">
        <v>0</v>
      </c>
      <c r="S1760" s="13">
        <v>0</v>
      </c>
      <c r="T1760" s="68">
        <v>0</v>
      </c>
      <c r="U1760" s="69">
        <v>0</v>
      </c>
      <c r="V1760" s="13">
        <v>0</v>
      </c>
      <c r="W1760" s="67">
        <v>0</v>
      </c>
      <c r="X1760" s="68">
        <v>0</v>
      </c>
      <c r="Y1760" s="65"/>
    </row>
    <row r="1761" spans="1:25" hidden="1" outlineLevel="3" x14ac:dyDescent="0.2">
      <c r="A1761" s="465"/>
      <c r="B1761" s="95">
        <v>810148</v>
      </c>
      <c r="C1761" s="39" t="s">
        <v>170</v>
      </c>
      <c r="D1761" s="35">
        <v>10</v>
      </c>
      <c r="E1761" s="66">
        <v>0</v>
      </c>
      <c r="F1761" s="13">
        <v>0</v>
      </c>
      <c r="G1761" s="13">
        <v>0</v>
      </c>
      <c r="H1761" s="68">
        <v>0</v>
      </c>
      <c r="I1761" s="66">
        <v>0</v>
      </c>
      <c r="J1761" s="13">
        <v>0</v>
      </c>
      <c r="K1761" s="13">
        <v>0</v>
      </c>
      <c r="L1761" s="68">
        <v>0</v>
      </c>
      <c r="M1761" s="66">
        <v>0</v>
      </c>
      <c r="N1761" s="13">
        <v>0</v>
      </c>
      <c r="O1761" s="13">
        <v>0</v>
      </c>
      <c r="P1761" s="68">
        <v>0</v>
      </c>
      <c r="Q1761" s="66">
        <v>0</v>
      </c>
      <c r="R1761" s="13">
        <v>0</v>
      </c>
      <c r="S1761" s="13">
        <v>0</v>
      </c>
      <c r="T1761" s="68">
        <v>0</v>
      </c>
      <c r="U1761" s="69">
        <v>0</v>
      </c>
      <c r="V1761" s="13">
        <v>0</v>
      </c>
      <c r="W1761" s="67">
        <v>0</v>
      </c>
      <c r="X1761" s="68">
        <v>0</v>
      </c>
      <c r="Y1761" s="65"/>
    </row>
    <row r="1762" spans="1:25" hidden="1" outlineLevel="3" x14ac:dyDescent="0.2">
      <c r="A1762" s="465"/>
      <c r="B1762" s="95">
        <v>810148</v>
      </c>
      <c r="C1762" s="39" t="s">
        <v>170</v>
      </c>
      <c r="D1762" s="35">
        <v>11</v>
      </c>
      <c r="E1762" s="66">
        <v>0</v>
      </c>
      <c r="F1762" s="13">
        <v>0</v>
      </c>
      <c r="G1762" s="13">
        <v>0</v>
      </c>
      <c r="H1762" s="68">
        <v>0</v>
      </c>
      <c r="I1762" s="66">
        <v>0</v>
      </c>
      <c r="J1762" s="13">
        <v>0</v>
      </c>
      <c r="K1762" s="13">
        <v>0</v>
      </c>
      <c r="L1762" s="68">
        <v>0</v>
      </c>
      <c r="M1762" s="66">
        <v>0</v>
      </c>
      <c r="N1762" s="13">
        <v>0</v>
      </c>
      <c r="O1762" s="13">
        <v>0</v>
      </c>
      <c r="P1762" s="68">
        <v>0</v>
      </c>
      <c r="Q1762" s="66">
        <v>0</v>
      </c>
      <c r="R1762" s="13">
        <v>0</v>
      </c>
      <c r="S1762" s="13">
        <v>0</v>
      </c>
      <c r="T1762" s="68">
        <v>0</v>
      </c>
      <c r="U1762" s="69">
        <v>0</v>
      </c>
      <c r="V1762" s="13">
        <v>0</v>
      </c>
      <c r="W1762" s="67">
        <v>0</v>
      </c>
      <c r="X1762" s="68">
        <v>0</v>
      </c>
      <c r="Y1762" s="65"/>
    </row>
    <row r="1763" spans="1:25" hidden="1" outlineLevel="3" x14ac:dyDescent="0.2">
      <c r="A1763" s="465"/>
      <c r="B1763" s="95">
        <v>810148</v>
      </c>
      <c r="C1763" s="39" t="s">
        <v>58</v>
      </c>
      <c r="D1763" s="35">
        <v>12</v>
      </c>
      <c r="E1763" s="66">
        <v>0</v>
      </c>
      <c r="F1763" s="13">
        <v>0</v>
      </c>
      <c r="G1763" s="13">
        <v>0</v>
      </c>
      <c r="H1763" s="68">
        <v>0</v>
      </c>
      <c r="I1763" s="66">
        <v>0</v>
      </c>
      <c r="J1763" s="13">
        <v>0</v>
      </c>
      <c r="K1763" s="13">
        <v>0</v>
      </c>
      <c r="L1763" s="68">
        <v>0</v>
      </c>
      <c r="M1763" s="66">
        <v>0</v>
      </c>
      <c r="N1763" s="13">
        <v>0</v>
      </c>
      <c r="O1763" s="13">
        <v>0</v>
      </c>
      <c r="P1763" s="68">
        <v>0</v>
      </c>
      <c r="Q1763" s="66">
        <v>0</v>
      </c>
      <c r="R1763" s="13">
        <v>0</v>
      </c>
      <c r="S1763" s="13">
        <v>0</v>
      </c>
      <c r="T1763" s="68">
        <v>0</v>
      </c>
      <c r="U1763" s="69">
        <v>0</v>
      </c>
      <c r="V1763" s="13">
        <v>0</v>
      </c>
      <c r="W1763" s="67">
        <v>0</v>
      </c>
      <c r="X1763" s="68">
        <v>0</v>
      </c>
      <c r="Y1763" s="65"/>
    </row>
    <row r="1764" spans="1:25" hidden="1" outlineLevel="3" x14ac:dyDescent="0.2">
      <c r="A1764" s="465"/>
      <c r="B1764" s="95">
        <v>810148</v>
      </c>
      <c r="C1764" s="39" t="s">
        <v>58</v>
      </c>
      <c r="D1764" s="35">
        <v>13</v>
      </c>
      <c r="E1764" s="66">
        <v>0</v>
      </c>
      <c r="F1764" s="13">
        <v>0</v>
      </c>
      <c r="G1764" s="13">
        <v>0</v>
      </c>
      <c r="H1764" s="68">
        <v>0</v>
      </c>
      <c r="I1764" s="66">
        <v>0</v>
      </c>
      <c r="J1764" s="13">
        <v>0</v>
      </c>
      <c r="K1764" s="13">
        <v>0</v>
      </c>
      <c r="L1764" s="68">
        <v>0</v>
      </c>
      <c r="M1764" s="66">
        <v>0</v>
      </c>
      <c r="N1764" s="13">
        <v>0</v>
      </c>
      <c r="O1764" s="13">
        <v>0</v>
      </c>
      <c r="P1764" s="68">
        <v>0</v>
      </c>
      <c r="Q1764" s="66">
        <v>0</v>
      </c>
      <c r="R1764" s="13">
        <v>0</v>
      </c>
      <c r="S1764" s="13">
        <v>0</v>
      </c>
      <c r="T1764" s="68">
        <v>0</v>
      </c>
      <c r="U1764" s="69">
        <v>0</v>
      </c>
      <c r="V1764" s="13">
        <v>0</v>
      </c>
      <c r="W1764" s="67">
        <v>0</v>
      </c>
      <c r="X1764" s="68">
        <v>0</v>
      </c>
      <c r="Y1764" s="65"/>
    </row>
    <row r="1765" spans="1:25" hidden="1" outlineLevel="3" x14ac:dyDescent="0.2">
      <c r="A1765" s="465"/>
      <c r="B1765" s="95">
        <v>810148</v>
      </c>
      <c r="C1765" s="39" t="s">
        <v>58</v>
      </c>
      <c r="D1765" s="35">
        <v>14</v>
      </c>
      <c r="E1765" s="66">
        <v>0</v>
      </c>
      <c r="F1765" s="13">
        <v>0</v>
      </c>
      <c r="G1765" s="13">
        <v>0</v>
      </c>
      <c r="H1765" s="68">
        <v>0</v>
      </c>
      <c r="I1765" s="66">
        <v>0</v>
      </c>
      <c r="J1765" s="13">
        <v>0</v>
      </c>
      <c r="K1765" s="13">
        <v>0</v>
      </c>
      <c r="L1765" s="68">
        <v>0</v>
      </c>
      <c r="M1765" s="66">
        <v>0</v>
      </c>
      <c r="N1765" s="13">
        <v>0</v>
      </c>
      <c r="O1765" s="13">
        <v>0</v>
      </c>
      <c r="P1765" s="68">
        <v>0</v>
      </c>
      <c r="Q1765" s="66">
        <v>0</v>
      </c>
      <c r="R1765" s="13">
        <v>0</v>
      </c>
      <c r="S1765" s="13">
        <v>0</v>
      </c>
      <c r="T1765" s="68">
        <v>0</v>
      </c>
      <c r="U1765" s="69">
        <v>0</v>
      </c>
      <c r="V1765" s="13">
        <v>0</v>
      </c>
      <c r="W1765" s="67">
        <v>0</v>
      </c>
      <c r="X1765" s="68">
        <v>0</v>
      </c>
      <c r="Y1765" s="65"/>
    </row>
    <row r="1766" spans="1:25" hidden="1" outlineLevel="3" x14ac:dyDescent="0.2">
      <c r="A1766" s="465"/>
      <c r="B1766" s="95">
        <v>810148</v>
      </c>
      <c r="C1766" s="39" t="s">
        <v>58</v>
      </c>
      <c r="D1766" s="35">
        <v>15</v>
      </c>
      <c r="E1766" s="66">
        <v>0</v>
      </c>
      <c r="F1766" s="13">
        <v>0</v>
      </c>
      <c r="G1766" s="13">
        <v>0</v>
      </c>
      <c r="H1766" s="68">
        <v>0</v>
      </c>
      <c r="I1766" s="66">
        <v>0</v>
      </c>
      <c r="J1766" s="13">
        <v>0</v>
      </c>
      <c r="K1766" s="13">
        <v>0</v>
      </c>
      <c r="L1766" s="68">
        <v>0</v>
      </c>
      <c r="M1766" s="66">
        <v>0</v>
      </c>
      <c r="N1766" s="13">
        <v>0</v>
      </c>
      <c r="O1766" s="13">
        <v>0</v>
      </c>
      <c r="P1766" s="68">
        <v>0</v>
      </c>
      <c r="Q1766" s="66">
        <v>0</v>
      </c>
      <c r="R1766" s="13">
        <v>0</v>
      </c>
      <c r="S1766" s="13">
        <v>0</v>
      </c>
      <c r="T1766" s="68">
        <v>0</v>
      </c>
      <c r="U1766" s="69">
        <v>0</v>
      </c>
      <c r="V1766" s="13">
        <v>0</v>
      </c>
      <c r="W1766" s="67">
        <v>0</v>
      </c>
      <c r="X1766" s="68">
        <v>0</v>
      </c>
      <c r="Y1766" s="65"/>
    </row>
    <row r="1767" spans="1:25" hidden="1" outlineLevel="3" x14ac:dyDescent="0.2">
      <c r="A1767" s="465"/>
      <c r="B1767" s="95">
        <v>810148</v>
      </c>
      <c r="C1767" s="39" t="s">
        <v>58</v>
      </c>
      <c r="D1767" s="35">
        <v>16</v>
      </c>
      <c r="E1767" s="66">
        <v>0</v>
      </c>
      <c r="F1767" s="13">
        <v>0</v>
      </c>
      <c r="G1767" s="13">
        <v>0</v>
      </c>
      <c r="H1767" s="68">
        <v>0</v>
      </c>
      <c r="I1767" s="66">
        <v>0</v>
      </c>
      <c r="J1767" s="13">
        <v>0</v>
      </c>
      <c r="K1767" s="13">
        <v>0</v>
      </c>
      <c r="L1767" s="68">
        <v>0</v>
      </c>
      <c r="M1767" s="66">
        <v>0</v>
      </c>
      <c r="N1767" s="13">
        <v>0</v>
      </c>
      <c r="O1767" s="13">
        <v>0</v>
      </c>
      <c r="P1767" s="68">
        <v>0</v>
      </c>
      <c r="Q1767" s="66">
        <v>0</v>
      </c>
      <c r="R1767" s="13">
        <v>0</v>
      </c>
      <c r="S1767" s="13">
        <v>0</v>
      </c>
      <c r="T1767" s="68">
        <v>0</v>
      </c>
      <c r="U1767" s="69">
        <v>0</v>
      </c>
      <c r="V1767" s="13">
        <v>0</v>
      </c>
      <c r="W1767" s="67">
        <v>0</v>
      </c>
      <c r="X1767" s="68">
        <v>0</v>
      </c>
      <c r="Y1767" s="65"/>
    </row>
    <row r="1768" spans="1:25" hidden="1" outlineLevel="3" x14ac:dyDescent="0.2">
      <c r="A1768" s="465"/>
      <c r="B1768" s="95">
        <v>810148</v>
      </c>
      <c r="C1768" s="39" t="s">
        <v>58</v>
      </c>
      <c r="D1768" s="35">
        <v>17</v>
      </c>
      <c r="E1768" s="66">
        <v>0</v>
      </c>
      <c r="F1768" s="13">
        <v>0</v>
      </c>
      <c r="G1768" s="13">
        <v>0</v>
      </c>
      <c r="H1768" s="68">
        <v>0</v>
      </c>
      <c r="I1768" s="66">
        <v>0</v>
      </c>
      <c r="J1768" s="13">
        <v>0</v>
      </c>
      <c r="K1768" s="13">
        <v>0</v>
      </c>
      <c r="L1768" s="68">
        <v>0</v>
      </c>
      <c r="M1768" s="66">
        <v>0</v>
      </c>
      <c r="N1768" s="13">
        <v>0</v>
      </c>
      <c r="O1768" s="13">
        <v>0</v>
      </c>
      <c r="P1768" s="68">
        <v>0</v>
      </c>
      <c r="Q1768" s="66">
        <v>0</v>
      </c>
      <c r="R1768" s="13">
        <v>0</v>
      </c>
      <c r="S1768" s="13">
        <v>0</v>
      </c>
      <c r="T1768" s="68">
        <v>0</v>
      </c>
      <c r="U1768" s="69">
        <v>0</v>
      </c>
      <c r="V1768" s="13">
        <v>0</v>
      </c>
      <c r="W1768" s="67">
        <v>0</v>
      </c>
      <c r="X1768" s="68">
        <v>0</v>
      </c>
      <c r="Y1768" s="65"/>
    </row>
    <row r="1769" spans="1:25" hidden="1" outlineLevel="3" x14ac:dyDescent="0.2">
      <c r="A1769" s="465"/>
      <c r="B1769" s="95">
        <v>810148</v>
      </c>
      <c r="C1769" s="39" t="s">
        <v>55</v>
      </c>
      <c r="D1769" s="35">
        <v>18</v>
      </c>
      <c r="E1769" s="66">
        <v>0</v>
      </c>
      <c r="F1769" s="13">
        <v>0</v>
      </c>
      <c r="G1769" s="13">
        <v>0</v>
      </c>
      <c r="H1769" s="68">
        <v>0</v>
      </c>
      <c r="I1769" s="66">
        <v>0</v>
      </c>
      <c r="J1769" s="13">
        <v>0</v>
      </c>
      <c r="K1769" s="13">
        <v>0</v>
      </c>
      <c r="L1769" s="68">
        <v>0</v>
      </c>
      <c r="M1769" s="66">
        <v>0</v>
      </c>
      <c r="N1769" s="13">
        <v>0</v>
      </c>
      <c r="O1769" s="13">
        <v>0</v>
      </c>
      <c r="P1769" s="68">
        <v>0</v>
      </c>
      <c r="Q1769" s="66">
        <v>0</v>
      </c>
      <c r="R1769" s="13">
        <v>0</v>
      </c>
      <c r="S1769" s="13">
        <v>0</v>
      </c>
      <c r="T1769" s="68">
        <v>0</v>
      </c>
      <c r="U1769" s="69">
        <v>0</v>
      </c>
      <c r="V1769" s="13">
        <v>0</v>
      </c>
      <c r="W1769" s="67">
        <v>0</v>
      </c>
      <c r="X1769" s="68">
        <v>0</v>
      </c>
      <c r="Y1769" s="65"/>
    </row>
    <row r="1770" spans="1:25" hidden="1" outlineLevel="3" x14ac:dyDescent="0.2">
      <c r="A1770" s="465"/>
      <c r="B1770" s="95">
        <v>810148</v>
      </c>
      <c r="C1770" s="39" t="s">
        <v>55</v>
      </c>
      <c r="D1770" s="35">
        <v>19</v>
      </c>
      <c r="E1770" s="66">
        <v>0</v>
      </c>
      <c r="F1770" s="13">
        <v>0</v>
      </c>
      <c r="G1770" s="13">
        <v>0</v>
      </c>
      <c r="H1770" s="68">
        <v>0</v>
      </c>
      <c r="I1770" s="66">
        <v>0</v>
      </c>
      <c r="J1770" s="13">
        <v>0</v>
      </c>
      <c r="K1770" s="13">
        <v>0</v>
      </c>
      <c r="L1770" s="68">
        <v>0</v>
      </c>
      <c r="M1770" s="66">
        <v>0</v>
      </c>
      <c r="N1770" s="13">
        <v>0</v>
      </c>
      <c r="O1770" s="13">
        <v>0</v>
      </c>
      <c r="P1770" s="68">
        <v>0</v>
      </c>
      <c r="Q1770" s="66">
        <v>0</v>
      </c>
      <c r="R1770" s="13">
        <v>0</v>
      </c>
      <c r="S1770" s="13">
        <v>0</v>
      </c>
      <c r="T1770" s="68">
        <v>0</v>
      </c>
      <c r="U1770" s="69">
        <v>0</v>
      </c>
      <c r="V1770" s="13">
        <v>0</v>
      </c>
      <c r="W1770" s="67">
        <v>0</v>
      </c>
      <c r="X1770" s="68">
        <v>0</v>
      </c>
      <c r="Y1770" s="65"/>
    </row>
    <row r="1771" spans="1:25" hidden="1" outlineLevel="3" x14ac:dyDescent="0.2">
      <c r="A1771" s="465"/>
      <c r="B1771" s="95">
        <v>810148</v>
      </c>
      <c r="C1771" s="39" t="s">
        <v>48</v>
      </c>
      <c r="D1771" s="35">
        <v>20</v>
      </c>
      <c r="E1771" s="66">
        <v>0</v>
      </c>
      <c r="F1771" s="13">
        <v>0</v>
      </c>
      <c r="G1771" s="13">
        <v>0</v>
      </c>
      <c r="H1771" s="68">
        <v>0</v>
      </c>
      <c r="I1771" s="66">
        <v>0</v>
      </c>
      <c r="J1771" s="13">
        <v>0</v>
      </c>
      <c r="K1771" s="13">
        <v>0</v>
      </c>
      <c r="L1771" s="68">
        <v>0</v>
      </c>
      <c r="M1771" s="66">
        <v>0</v>
      </c>
      <c r="N1771" s="13">
        <v>0</v>
      </c>
      <c r="O1771" s="13">
        <v>0</v>
      </c>
      <c r="P1771" s="68">
        <v>0</v>
      </c>
      <c r="Q1771" s="66">
        <v>0</v>
      </c>
      <c r="R1771" s="13">
        <v>0</v>
      </c>
      <c r="S1771" s="13">
        <v>0</v>
      </c>
      <c r="T1771" s="68">
        <v>0</v>
      </c>
      <c r="U1771" s="69">
        <v>0</v>
      </c>
      <c r="V1771" s="13">
        <v>0</v>
      </c>
      <c r="W1771" s="67">
        <v>0</v>
      </c>
      <c r="X1771" s="68">
        <v>0</v>
      </c>
      <c r="Y1771" s="65"/>
    </row>
    <row r="1772" spans="1:25" hidden="1" outlineLevel="3" x14ac:dyDescent="0.2">
      <c r="A1772" s="465"/>
      <c r="B1772" s="95">
        <v>810148</v>
      </c>
      <c r="C1772" s="39" t="s">
        <v>48</v>
      </c>
      <c r="D1772" s="35">
        <v>21</v>
      </c>
      <c r="E1772" s="66">
        <v>0</v>
      </c>
      <c r="F1772" s="13">
        <v>0</v>
      </c>
      <c r="G1772" s="13">
        <v>0</v>
      </c>
      <c r="H1772" s="68">
        <v>0</v>
      </c>
      <c r="I1772" s="66">
        <v>0</v>
      </c>
      <c r="J1772" s="13">
        <v>0</v>
      </c>
      <c r="K1772" s="13">
        <v>0</v>
      </c>
      <c r="L1772" s="68">
        <v>0</v>
      </c>
      <c r="M1772" s="66">
        <v>0</v>
      </c>
      <c r="N1772" s="13">
        <v>0</v>
      </c>
      <c r="O1772" s="13">
        <v>0</v>
      </c>
      <c r="P1772" s="68">
        <v>0</v>
      </c>
      <c r="Q1772" s="66">
        <v>0</v>
      </c>
      <c r="R1772" s="13">
        <v>0</v>
      </c>
      <c r="S1772" s="13">
        <v>0</v>
      </c>
      <c r="T1772" s="68">
        <v>0</v>
      </c>
      <c r="U1772" s="69">
        <v>0</v>
      </c>
      <c r="V1772" s="13">
        <v>0</v>
      </c>
      <c r="W1772" s="67">
        <v>0</v>
      </c>
      <c r="X1772" s="68">
        <v>0</v>
      </c>
      <c r="Y1772" s="65"/>
    </row>
    <row r="1773" spans="1:25" hidden="1" outlineLevel="3" x14ac:dyDescent="0.2">
      <c r="A1773" s="465"/>
      <c r="B1773" s="95">
        <v>810148</v>
      </c>
      <c r="C1773" s="39" t="s">
        <v>48</v>
      </c>
      <c r="D1773" s="35">
        <v>22</v>
      </c>
      <c r="E1773" s="66">
        <v>0</v>
      </c>
      <c r="F1773" s="13">
        <v>0</v>
      </c>
      <c r="G1773" s="13">
        <v>0</v>
      </c>
      <c r="H1773" s="68">
        <v>0</v>
      </c>
      <c r="I1773" s="66">
        <v>0</v>
      </c>
      <c r="J1773" s="13">
        <v>0</v>
      </c>
      <c r="K1773" s="13">
        <v>0</v>
      </c>
      <c r="L1773" s="68">
        <v>0</v>
      </c>
      <c r="M1773" s="66">
        <v>0</v>
      </c>
      <c r="N1773" s="13">
        <v>0</v>
      </c>
      <c r="O1773" s="13">
        <v>0</v>
      </c>
      <c r="P1773" s="68">
        <v>0</v>
      </c>
      <c r="Q1773" s="66">
        <v>0</v>
      </c>
      <c r="R1773" s="13">
        <v>0</v>
      </c>
      <c r="S1773" s="13">
        <v>0</v>
      </c>
      <c r="T1773" s="68">
        <v>0</v>
      </c>
      <c r="U1773" s="69">
        <v>0</v>
      </c>
      <c r="V1773" s="13">
        <v>0</v>
      </c>
      <c r="W1773" s="67">
        <v>0</v>
      </c>
      <c r="X1773" s="68">
        <v>0</v>
      </c>
      <c r="Y1773" s="65"/>
    </row>
    <row r="1774" spans="1:25" hidden="1" outlineLevel="3" x14ac:dyDescent="0.2">
      <c r="A1774" s="465"/>
      <c r="B1774" s="95">
        <v>810148</v>
      </c>
      <c r="C1774" s="39" t="s">
        <v>48</v>
      </c>
      <c r="D1774" s="35">
        <v>23</v>
      </c>
      <c r="E1774" s="66">
        <v>0</v>
      </c>
      <c r="F1774" s="13">
        <v>0</v>
      </c>
      <c r="G1774" s="13">
        <v>0</v>
      </c>
      <c r="H1774" s="68">
        <v>0</v>
      </c>
      <c r="I1774" s="66">
        <v>0</v>
      </c>
      <c r="J1774" s="13">
        <v>0</v>
      </c>
      <c r="K1774" s="13">
        <v>0</v>
      </c>
      <c r="L1774" s="68">
        <v>0</v>
      </c>
      <c r="M1774" s="66">
        <v>0</v>
      </c>
      <c r="N1774" s="13">
        <v>0</v>
      </c>
      <c r="O1774" s="13">
        <v>0</v>
      </c>
      <c r="P1774" s="68">
        <v>0</v>
      </c>
      <c r="Q1774" s="66">
        <v>0</v>
      </c>
      <c r="R1774" s="13">
        <v>0</v>
      </c>
      <c r="S1774" s="13">
        <v>0</v>
      </c>
      <c r="T1774" s="68">
        <v>0</v>
      </c>
      <c r="U1774" s="69">
        <v>0</v>
      </c>
      <c r="V1774" s="13">
        <v>0</v>
      </c>
      <c r="W1774" s="67">
        <v>0</v>
      </c>
      <c r="X1774" s="68">
        <v>0</v>
      </c>
      <c r="Y1774" s="65"/>
    </row>
    <row r="1775" spans="1:25" hidden="1" outlineLevel="3" x14ac:dyDescent="0.2">
      <c r="A1775" s="465"/>
      <c r="B1775" s="95">
        <v>810148</v>
      </c>
      <c r="C1775" s="39" t="s">
        <v>48</v>
      </c>
      <c r="D1775" s="35">
        <v>24</v>
      </c>
      <c r="E1775" s="66">
        <v>0</v>
      </c>
      <c r="F1775" s="13">
        <v>0</v>
      </c>
      <c r="G1775" s="13">
        <v>0</v>
      </c>
      <c r="H1775" s="68">
        <v>0</v>
      </c>
      <c r="I1775" s="66">
        <v>0</v>
      </c>
      <c r="J1775" s="13">
        <v>0</v>
      </c>
      <c r="K1775" s="13">
        <v>0</v>
      </c>
      <c r="L1775" s="68">
        <v>0</v>
      </c>
      <c r="M1775" s="66">
        <v>0</v>
      </c>
      <c r="N1775" s="13">
        <v>0</v>
      </c>
      <c r="O1775" s="13">
        <v>0</v>
      </c>
      <c r="P1775" s="68">
        <v>0</v>
      </c>
      <c r="Q1775" s="66">
        <v>0</v>
      </c>
      <c r="R1775" s="13">
        <v>0</v>
      </c>
      <c r="S1775" s="13">
        <v>0</v>
      </c>
      <c r="T1775" s="68">
        <v>0</v>
      </c>
      <c r="U1775" s="69">
        <v>0</v>
      </c>
      <c r="V1775" s="13">
        <v>0</v>
      </c>
      <c r="W1775" s="67">
        <v>0</v>
      </c>
      <c r="X1775" s="68">
        <v>0</v>
      </c>
      <c r="Y1775" s="65"/>
    </row>
    <row r="1776" spans="1:25" hidden="1" outlineLevel="3" x14ac:dyDescent="0.2">
      <c r="A1776" s="465"/>
      <c r="B1776" s="95">
        <v>810148</v>
      </c>
      <c r="C1776" s="39" t="s">
        <v>48</v>
      </c>
      <c r="D1776" s="35">
        <v>25</v>
      </c>
      <c r="E1776" s="66">
        <v>0</v>
      </c>
      <c r="F1776" s="13">
        <v>0</v>
      </c>
      <c r="G1776" s="13">
        <v>0</v>
      </c>
      <c r="H1776" s="68">
        <v>0</v>
      </c>
      <c r="I1776" s="66">
        <v>0</v>
      </c>
      <c r="J1776" s="13">
        <v>0</v>
      </c>
      <c r="K1776" s="13">
        <v>0</v>
      </c>
      <c r="L1776" s="68">
        <v>0</v>
      </c>
      <c r="M1776" s="66">
        <v>0</v>
      </c>
      <c r="N1776" s="13">
        <v>0</v>
      </c>
      <c r="O1776" s="13">
        <v>0</v>
      </c>
      <c r="P1776" s="68">
        <v>0</v>
      </c>
      <c r="Q1776" s="66">
        <v>0</v>
      </c>
      <c r="R1776" s="13">
        <v>0</v>
      </c>
      <c r="S1776" s="13">
        <v>0</v>
      </c>
      <c r="T1776" s="68">
        <v>0</v>
      </c>
      <c r="U1776" s="69">
        <v>0</v>
      </c>
      <c r="V1776" s="13">
        <v>0</v>
      </c>
      <c r="W1776" s="67">
        <v>0</v>
      </c>
      <c r="X1776" s="68">
        <v>0</v>
      </c>
      <c r="Y1776" s="65"/>
    </row>
    <row r="1777" spans="1:25" hidden="1" outlineLevel="3" x14ac:dyDescent="0.2">
      <c r="A1777" s="465"/>
      <c r="B1777" s="95">
        <v>810148</v>
      </c>
      <c r="C1777" s="39" t="s">
        <v>49</v>
      </c>
      <c r="D1777" s="35">
        <v>26</v>
      </c>
      <c r="E1777" s="66">
        <v>0</v>
      </c>
      <c r="F1777" s="13">
        <v>0</v>
      </c>
      <c r="G1777" s="13">
        <v>0</v>
      </c>
      <c r="H1777" s="68">
        <v>0</v>
      </c>
      <c r="I1777" s="66">
        <v>0</v>
      </c>
      <c r="J1777" s="13">
        <v>0</v>
      </c>
      <c r="K1777" s="13">
        <v>0</v>
      </c>
      <c r="L1777" s="68">
        <v>0</v>
      </c>
      <c r="M1777" s="66">
        <v>0</v>
      </c>
      <c r="N1777" s="13">
        <v>0</v>
      </c>
      <c r="O1777" s="13">
        <v>0</v>
      </c>
      <c r="P1777" s="68">
        <v>0</v>
      </c>
      <c r="Q1777" s="66">
        <v>0</v>
      </c>
      <c r="R1777" s="13">
        <v>0</v>
      </c>
      <c r="S1777" s="13">
        <v>0</v>
      </c>
      <c r="T1777" s="68">
        <v>0</v>
      </c>
      <c r="U1777" s="69">
        <v>0</v>
      </c>
      <c r="V1777" s="13">
        <v>0</v>
      </c>
      <c r="W1777" s="67">
        <v>0</v>
      </c>
      <c r="X1777" s="68">
        <v>0</v>
      </c>
      <c r="Y1777" s="65"/>
    </row>
    <row r="1778" spans="1:25" hidden="1" outlineLevel="3" x14ac:dyDescent="0.2">
      <c r="A1778" s="465"/>
      <c r="B1778" s="95">
        <v>810148</v>
      </c>
      <c r="C1778" s="39" t="s">
        <v>49</v>
      </c>
      <c r="D1778" s="35">
        <v>27</v>
      </c>
      <c r="E1778" s="66">
        <v>0</v>
      </c>
      <c r="F1778" s="13">
        <v>0</v>
      </c>
      <c r="G1778" s="13">
        <v>0</v>
      </c>
      <c r="H1778" s="68">
        <v>0</v>
      </c>
      <c r="I1778" s="66">
        <v>0</v>
      </c>
      <c r="J1778" s="13">
        <v>0</v>
      </c>
      <c r="K1778" s="13">
        <v>0</v>
      </c>
      <c r="L1778" s="68">
        <v>0</v>
      </c>
      <c r="M1778" s="66">
        <v>0</v>
      </c>
      <c r="N1778" s="13">
        <v>0</v>
      </c>
      <c r="O1778" s="13">
        <v>0</v>
      </c>
      <c r="P1778" s="68">
        <v>0</v>
      </c>
      <c r="Q1778" s="66">
        <v>0</v>
      </c>
      <c r="R1778" s="13">
        <v>0</v>
      </c>
      <c r="S1778" s="13">
        <v>0</v>
      </c>
      <c r="T1778" s="68">
        <v>0</v>
      </c>
      <c r="U1778" s="69">
        <v>0</v>
      </c>
      <c r="V1778" s="13">
        <v>0</v>
      </c>
      <c r="W1778" s="67">
        <v>0</v>
      </c>
      <c r="X1778" s="68">
        <v>0</v>
      </c>
      <c r="Y1778" s="65"/>
    </row>
    <row r="1779" spans="1:25" hidden="1" outlineLevel="3" x14ac:dyDescent="0.2">
      <c r="A1779" s="465"/>
      <c r="B1779" s="95">
        <v>810148</v>
      </c>
      <c r="C1779" s="39" t="s">
        <v>49</v>
      </c>
      <c r="D1779" s="35">
        <v>28</v>
      </c>
      <c r="E1779" s="66">
        <v>0</v>
      </c>
      <c r="F1779" s="13">
        <v>0</v>
      </c>
      <c r="G1779" s="13">
        <v>0</v>
      </c>
      <c r="H1779" s="68">
        <v>0</v>
      </c>
      <c r="I1779" s="66">
        <v>0</v>
      </c>
      <c r="J1779" s="13">
        <v>0</v>
      </c>
      <c r="K1779" s="13">
        <v>0</v>
      </c>
      <c r="L1779" s="68">
        <v>0</v>
      </c>
      <c r="M1779" s="66">
        <v>0</v>
      </c>
      <c r="N1779" s="13">
        <v>0</v>
      </c>
      <c r="O1779" s="13">
        <v>0</v>
      </c>
      <c r="P1779" s="68">
        <v>0</v>
      </c>
      <c r="Q1779" s="66">
        <v>0</v>
      </c>
      <c r="R1779" s="13">
        <v>0</v>
      </c>
      <c r="S1779" s="13">
        <v>0</v>
      </c>
      <c r="T1779" s="68">
        <v>0</v>
      </c>
      <c r="U1779" s="69">
        <v>0</v>
      </c>
      <c r="V1779" s="13">
        <v>0</v>
      </c>
      <c r="W1779" s="67">
        <v>0</v>
      </c>
      <c r="X1779" s="68">
        <v>0</v>
      </c>
      <c r="Y1779" s="65"/>
    </row>
    <row r="1780" spans="1:25" hidden="1" outlineLevel="3" x14ac:dyDescent="0.2">
      <c r="A1780" s="465"/>
      <c r="B1780" s="95">
        <v>810148</v>
      </c>
      <c r="C1780" s="39" t="s">
        <v>50</v>
      </c>
      <c r="D1780" s="35">
        <v>29</v>
      </c>
      <c r="E1780" s="66">
        <v>0</v>
      </c>
      <c r="F1780" s="13">
        <v>0</v>
      </c>
      <c r="G1780" s="13">
        <v>0</v>
      </c>
      <c r="H1780" s="68">
        <v>0</v>
      </c>
      <c r="I1780" s="66">
        <v>0</v>
      </c>
      <c r="J1780" s="13">
        <v>0</v>
      </c>
      <c r="K1780" s="13">
        <v>0</v>
      </c>
      <c r="L1780" s="68">
        <v>0</v>
      </c>
      <c r="M1780" s="66">
        <v>0</v>
      </c>
      <c r="N1780" s="13">
        <v>0</v>
      </c>
      <c r="O1780" s="13">
        <v>0</v>
      </c>
      <c r="P1780" s="68">
        <v>0</v>
      </c>
      <c r="Q1780" s="66">
        <v>0</v>
      </c>
      <c r="R1780" s="13">
        <v>0</v>
      </c>
      <c r="S1780" s="13">
        <v>0</v>
      </c>
      <c r="T1780" s="68">
        <v>0</v>
      </c>
      <c r="U1780" s="69">
        <v>0</v>
      </c>
      <c r="V1780" s="13">
        <v>0</v>
      </c>
      <c r="W1780" s="67">
        <v>0</v>
      </c>
      <c r="X1780" s="68">
        <v>0</v>
      </c>
      <c r="Y1780" s="65"/>
    </row>
    <row r="1781" spans="1:25" hidden="1" outlineLevel="3" x14ac:dyDescent="0.2">
      <c r="A1781" s="465"/>
      <c r="B1781" s="95">
        <v>810148</v>
      </c>
      <c r="C1781" s="39" t="s">
        <v>50</v>
      </c>
      <c r="D1781" s="35">
        <v>30</v>
      </c>
      <c r="E1781" s="66">
        <v>0</v>
      </c>
      <c r="F1781" s="13">
        <v>0</v>
      </c>
      <c r="G1781" s="13">
        <v>0</v>
      </c>
      <c r="H1781" s="68">
        <v>0</v>
      </c>
      <c r="I1781" s="66">
        <v>0</v>
      </c>
      <c r="J1781" s="13">
        <v>0</v>
      </c>
      <c r="K1781" s="13">
        <v>0</v>
      </c>
      <c r="L1781" s="68">
        <v>0</v>
      </c>
      <c r="M1781" s="66">
        <v>0</v>
      </c>
      <c r="N1781" s="13">
        <v>0</v>
      </c>
      <c r="O1781" s="13">
        <v>0</v>
      </c>
      <c r="P1781" s="68">
        <v>0</v>
      </c>
      <c r="Q1781" s="66">
        <v>0</v>
      </c>
      <c r="R1781" s="13">
        <v>0</v>
      </c>
      <c r="S1781" s="13">
        <v>0</v>
      </c>
      <c r="T1781" s="68">
        <v>0</v>
      </c>
      <c r="U1781" s="69">
        <v>0</v>
      </c>
      <c r="V1781" s="13">
        <v>0</v>
      </c>
      <c r="W1781" s="67">
        <v>0</v>
      </c>
      <c r="X1781" s="68">
        <v>0</v>
      </c>
      <c r="Y1781" s="65"/>
    </row>
    <row r="1782" spans="1:25" hidden="1" outlineLevel="3" x14ac:dyDescent="0.2">
      <c r="A1782" s="465"/>
      <c r="B1782" s="95">
        <v>810148</v>
      </c>
      <c r="C1782" s="39" t="s">
        <v>59</v>
      </c>
      <c r="D1782" s="35">
        <v>31</v>
      </c>
      <c r="E1782" s="66">
        <v>0</v>
      </c>
      <c r="F1782" s="13">
        <v>0</v>
      </c>
      <c r="G1782" s="13">
        <v>0</v>
      </c>
      <c r="H1782" s="68">
        <v>0</v>
      </c>
      <c r="I1782" s="66">
        <v>0</v>
      </c>
      <c r="J1782" s="13">
        <v>0</v>
      </c>
      <c r="K1782" s="13">
        <v>0</v>
      </c>
      <c r="L1782" s="68">
        <v>0</v>
      </c>
      <c r="M1782" s="66">
        <v>0</v>
      </c>
      <c r="N1782" s="13">
        <v>0</v>
      </c>
      <c r="O1782" s="13">
        <v>0</v>
      </c>
      <c r="P1782" s="68">
        <v>0</v>
      </c>
      <c r="Q1782" s="66">
        <v>0</v>
      </c>
      <c r="R1782" s="13">
        <v>0</v>
      </c>
      <c r="S1782" s="13">
        <v>0</v>
      </c>
      <c r="T1782" s="68">
        <v>0</v>
      </c>
      <c r="U1782" s="69">
        <v>0</v>
      </c>
      <c r="V1782" s="13">
        <v>0</v>
      </c>
      <c r="W1782" s="67">
        <v>0</v>
      </c>
      <c r="X1782" s="68">
        <v>0</v>
      </c>
      <c r="Y1782" s="65"/>
    </row>
    <row r="1783" spans="1:25" hidden="1" outlineLevel="3" x14ac:dyDescent="0.2">
      <c r="A1783" s="465"/>
      <c r="B1783" s="95">
        <v>810148</v>
      </c>
      <c r="C1783" s="39" t="s">
        <v>59</v>
      </c>
      <c r="D1783" s="35">
        <v>32</v>
      </c>
      <c r="E1783" s="66">
        <v>0</v>
      </c>
      <c r="F1783" s="13">
        <v>0</v>
      </c>
      <c r="G1783" s="13">
        <v>0</v>
      </c>
      <c r="H1783" s="68">
        <v>0</v>
      </c>
      <c r="I1783" s="66">
        <v>0</v>
      </c>
      <c r="J1783" s="13">
        <v>0</v>
      </c>
      <c r="K1783" s="13">
        <v>0</v>
      </c>
      <c r="L1783" s="68">
        <v>0</v>
      </c>
      <c r="M1783" s="66">
        <v>0</v>
      </c>
      <c r="N1783" s="13">
        <v>0</v>
      </c>
      <c r="O1783" s="13">
        <v>0</v>
      </c>
      <c r="P1783" s="68">
        <v>0</v>
      </c>
      <c r="Q1783" s="66">
        <v>0</v>
      </c>
      <c r="R1783" s="13">
        <v>0</v>
      </c>
      <c r="S1783" s="13">
        <v>0</v>
      </c>
      <c r="T1783" s="68">
        <v>0</v>
      </c>
      <c r="U1783" s="69">
        <v>0</v>
      </c>
      <c r="V1783" s="13">
        <v>0</v>
      </c>
      <c r="W1783" s="67">
        <v>0</v>
      </c>
      <c r="X1783" s="68">
        <v>0</v>
      </c>
      <c r="Y1783" s="65"/>
    </row>
    <row r="1784" spans="1:25" hidden="1" outlineLevel="3" x14ac:dyDescent="0.2">
      <c r="A1784" s="465"/>
      <c r="B1784" s="95">
        <v>810148</v>
      </c>
      <c r="C1784" s="39" t="s">
        <v>59</v>
      </c>
      <c r="D1784" s="35">
        <v>33</v>
      </c>
      <c r="E1784" s="66">
        <v>0</v>
      </c>
      <c r="F1784" s="13">
        <v>0</v>
      </c>
      <c r="G1784" s="13">
        <v>0</v>
      </c>
      <c r="H1784" s="68">
        <v>0</v>
      </c>
      <c r="I1784" s="66">
        <v>0</v>
      </c>
      <c r="J1784" s="13">
        <v>0</v>
      </c>
      <c r="K1784" s="13">
        <v>0</v>
      </c>
      <c r="L1784" s="68">
        <v>0</v>
      </c>
      <c r="M1784" s="66">
        <v>0</v>
      </c>
      <c r="N1784" s="13">
        <v>0</v>
      </c>
      <c r="O1784" s="13">
        <v>0</v>
      </c>
      <c r="P1784" s="68">
        <v>0</v>
      </c>
      <c r="Q1784" s="66">
        <v>0</v>
      </c>
      <c r="R1784" s="13">
        <v>0</v>
      </c>
      <c r="S1784" s="13">
        <v>0</v>
      </c>
      <c r="T1784" s="68">
        <v>0</v>
      </c>
      <c r="U1784" s="69">
        <v>0</v>
      </c>
      <c r="V1784" s="13">
        <v>0</v>
      </c>
      <c r="W1784" s="67">
        <v>0</v>
      </c>
      <c r="X1784" s="68">
        <v>0</v>
      </c>
      <c r="Y1784" s="65"/>
    </row>
    <row r="1785" spans="1:25" hidden="1" outlineLevel="3" x14ac:dyDescent="0.2">
      <c r="A1785" s="465"/>
      <c r="B1785" s="95">
        <v>810148</v>
      </c>
      <c r="C1785" s="39" t="s">
        <v>59</v>
      </c>
      <c r="D1785" s="35">
        <v>34</v>
      </c>
      <c r="E1785" s="66">
        <v>0</v>
      </c>
      <c r="F1785" s="13">
        <v>0</v>
      </c>
      <c r="G1785" s="13">
        <v>0</v>
      </c>
      <c r="H1785" s="68">
        <v>0</v>
      </c>
      <c r="I1785" s="66">
        <v>0</v>
      </c>
      <c r="J1785" s="13">
        <v>0</v>
      </c>
      <c r="K1785" s="13">
        <v>0</v>
      </c>
      <c r="L1785" s="68">
        <v>0</v>
      </c>
      <c r="M1785" s="66">
        <v>0</v>
      </c>
      <c r="N1785" s="13">
        <v>0</v>
      </c>
      <c r="O1785" s="13">
        <v>0</v>
      </c>
      <c r="P1785" s="68">
        <v>0</v>
      </c>
      <c r="Q1785" s="66">
        <v>0</v>
      </c>
      <c r="R1785" s="13">
        <v>0</v>
      </c>
      <c r="S1785" s="13">
        <v>0</v>
      </c>
      <c r="T1785" s="68">
        <v>0</v>
      </c>
      <c r="U1785" s="69">
        <v>0</v>
      </c>
      <c r="V1785" s="13">
        <v>0</v>
      </c>
      <c r="W1785" s="67">
        <v>0</v>
      </c>
      <c r="X1785" s="68">
        <v>0</v>
      </c>
      <c r="Y1785" s="65"/>
    </row>
    <row r="1786" spans="1:25" hidden="1" outlineLevel="3" x14ac:dyDescent="0.2">
      <c r="A1786" s="465"/>
      <c r="B1786" s="95">
        <v>810148</v>
      </c>
      <c r="C1786" s="39" t="s">
        <v>51</v>
      </c>
      <c r="D1786" s="35">
        <v>35</v>
      </c>
      <c r="E1786" s="66">
        <v>0</v>
      </c>
      <c r="F1786" s="13">
        <v>0</v>
      </c>
      <c r="G1786" s="13">
        <v>0</v>
      </c>
      <c r="H1786" s="68">
        <v>0</v>
      </c>
      <c r="I1786" s="66">
        <v>0</v>
      </c>
      <c r="J1786" s="13">
        <v>0</v>
      </c>
      <c r="K1786" s="13">
        <v>0</v>
      </c>
      <c r="L1786" s="68">
        <v>0</v>
      </c>
      <c r="M1786" s="66">
        <v>0</v>
      </c>
      <c r="N1786" s="13">
        <v>0</v>
      </c>
      <c r="O1786" s="13">
        <v>0</v>
      </c>
      <c r="P1786" s="68">
        <v>0</v>
      </c>
      <c r="Q1786" s="66">
        <v>0</v>
      </c>
      <c r="R1786" s="13">
        <v>0</v>
      </c>
      <c r="S1786" s="13">
        <v>0</v>
      </c>
      <c r="T1786" s="68">
        <v>0</v>
      </c>
      <c r="U1786" s="69">
        <v>0</v>
      </c>
      <c r="V1786" s="13">
        <v>0</v>
      </c>
      <c r="W1786" s="67">
        <v>0</v>
      </c>
      <c r="X1786" s="68">
        <v>0</v>
      </c>
      <c r="Y1786" s="65"/>
    </row>
    <row r="1787" spans="1:25" hidden="1" outlineLevel="3" x14ac:dyDescent="0.2">
      <c r="A1787" s="465"/>
      <c r="B1787" s="95">
        <v>810148</v>
      </c>
      <c r="C1787" s="39" t="s">
        <v>56</v>
      </c>
      <c r="D1787" s="35">
        <v>36</v>
      </c>
      <c r="E1787" s="66">
        <v>0</v>
      </c>
      <c r="F1787" s="13">
        <v>0</v>
      </c>
      <c r="G1787" s="13">
        <v>0</v>
      </c>
      <c r="H1787" s="68">
        <v>0</v>
      </c>
      <c r="I1787" s="66">
        <v>0</v>
      </c>
      <c r="J1787" s="13">
        <v>0</v>
      </c>
      <c r="K1787" s="13">
        <v>0</v>
      </c>
      <c r="L1787" s="68">
        <v>0</v>
      </c>
      <c r="M1787" s="66">
        <v>0</v>
      </c>
      <c r="N1787" s="13">
        <v>0</v>
      </c>
      <c r="O1787" s="13">
        <v>0</v>
      </c>
      <c r="P1787" s="68">
        <v>0</v>
      </c>
      <c r="Q1787" s="66">
        <v>0</v>
      </c>
      <c r="R1787" s="13">
        <v>0</v>
      </c>
      <c r="S1787" s="13">
        <v>0</v>
      </c>
      <c r="T1787" s="68">
        <v>0</v>
      </c>
      <c r="U1787" s="69">
        <v>0</v>
      </c>
      <c r="V1787" s="13">
        <v>0</v>
      </c>
      <c r="W1787" s="67">
        <v>0</v>
      </c>
      <c r="X1787" s="68">
        <v>0</v>
      </c>
      <c r="Y1787" s="65"/>
    </row>
    <row r="1788" spans="1:25" hidden="1" outlineLevel="3" x14ac:dyDescent="0.2">
      <c r="A1788" s="465"/>
      <c r="B1788" s="95">
        <v>810148</v>
      </c>
      <c r="C1788" s="39" t="s">
        <v>56</v>
      </c>
      <c r="D1788" s="35">
        <v>37</v>
      </c>
      <c r="E1788" s="66">
        <v>0</v>
      </c>
      <c r="F1788" s="13">
        <v>0</v>
      </c>
      <c r="G1788" s="13">
        <v>0</v>
      </c>
      <c r="H1788" s="68">
        <v>0</v>
      </c>
      <c r="I1788" s="66">
        <v>0</v>
      </c>
      <c r="J1788" s="13">
        <v>0</v>
      </c>
      <c r="K1788" s="13">
        <v>0</v>
      </c>
      <c r="L1788" s="68">
        <v>0</v>
      </c>
      <c r="M1788" s="66">
        <v>0</v>
      </c>
      <c r="N1788" s="13">
        <v>0</v>
      </c>
      <c r="O1788" s="13">
        <v>0</v>
      </c>
      <c r="P1788" s="68">
        <v>0</v>
      </c>
      <c r="Q1788" s="66">
        <v>0</v>
      </c>
      <c r="R1788" s="13">
        <v>0</v>
      </c>
      <c r="S1788" s="13">
        <v>0</v>
      </c>
      <c r="T1788" s="68">
        <v>0</v>
      </c>
      <c r="U1788" s="69">
        <v>0</v>
      </c>
      <c r="V1788" s="13">
        <v>0</v>
      </c>
      <c r="W1788" s="67">
        <v>0</v>
      </c>
      <c r="X1788" s="68">
        <v>0</v>
      </c>
      <c r="Y1788" s="65"/>
    </row>
    <row r="1789" spans="1:25" hidden="1" outlineLevel="3" x14ac:dyDescent="0.2">
      <c r="A1789" s="465"/>
      <c r="B1789" s="95">
        <v>810148</v>
      </c>
      <c r="C1789" s="39" t="s">
        <v>56</v>
      </c>
      <c r="D1789" s="35">
        <v>38</v>
      </c>
      <c r="E1789" s="66">
        <v>0</v>
      </c>
      <c r="F1789" s="13">
        <v>0</v>
      </c>
      <c r="G1789" s="13">
        <v>0</v>
      </c>
      <c r="H1789" s="68">
        <v>0</v>
      </c>
      <c r="I1789" s="66">
        <v>0</v>
      </c>
      <c r="J1789" s="13">
        <v>0</v>
      </c>
      <c r="K1789" s="13">
        <v>0</v>
      </c>
      <c r="L1789" s="68">
        <v>0</v>
      </c>
      <c r="M1789" s="66">
        <v>0</v>
      </c>
      <c r="N1789" s="13">
        <v>0</v>
      </c>
      <c r="O1789" s="13">
        <v>0</v>
      </c>
      <c r="P1789" s="68">
        <v>0</v>
      </c>
      <c r="Q1789" s="66">
        <v>0</v>
      </c>
      <c r="R1789" s="13">
        <v>0</v>
      </c>
      <c r="S1789" s="13">
        <v>0</v>
      </c>
      <c r="T1789" s="68">
        <v>0</v>
      </c>
      <c r="U1789" s="69">
        <v>0</v>
      </c>
      <c r="V1789" s="13">
        <v>0</v>
      </c>
      <c r="W1789" s="67">
        <v>0</v>
      </c>
      <c r="X1789" s="68">
        <v>0</v>
      </c>
      <c r="Y1789" s="65"/>
    </row>
    <row r="1790" spans="1:25" hidden="1" outlineLevel="3" x14ac:dyDescent="0.2">
      <c r="A1790" s="465"/>
      <c r="B1790" s="95">
        <v>810148</v>
      </c>
      <c r="C1790" s="39" t="s">
        <v>56</v>
      </c>
      <c r="D1790" s="35">
        <v>39</v>
      </c>
      <c r="E1790" s="66">
        <v>0</v>
      </c>
      <c r="F1790" s="13">
        <v>0</v>
      </c>
      <c r="G1790" s="13">
        <v>0</v>
      </c>
      <c r="H1790" s="68">
        <v>0</v>
      </c>
      <c r="I1790" s="66">
        <v>0</v>
      </c>
      <c r="J1790" s="13">
        <v>0</v>
      </c>
      <c r="K1790" s="13">
        <v>0</v>
      </c>
      <c r="L1790" s="68">
        <v>0</v>
      </c>
      <c r="M1790" s="66">
        <v>0</v>
      </c>
      <c r="N1790" s="13">
        <v>0</v>
      </c>
      <c r="O1790" s="13">
        <v>0</v>
      </c>
      <c r="P1790" s="68">
        <v>0</v>
      </c>
      <c r="Q1790" s="66">
        <v>0</v>
      </c>
      <c r="R1790" s="13">
        <v>0</v>
      </c>
      <c r="S1790" s="13">
        <v>0</v>
      </c>
      <c r="T1790" s="68">
        <v>0</v>
      </c>
      <c r="U1790" s="69">
        <v>0</v>
      </c>
      <c r="V1790" s="13">
        <v>0</v>
      </c>
      <c r="W1790" s="67">
        <v>0</v>
      </c>
      <c r="X1790" s="68">
        <v>0</v>
      </c>
      <c r="Y1790" s="65"/>
    </row>
    <row r="1791" spans="1:25" hidden="1" outlineLevel="3" x14ac:dyDescent="0.2">
      <c r="A1791" s="465"/>
      <c r="B1791" s="95">
        <v>810148</v>
      </c>
      <c r="C1791" s="39" t="s">
        <v>56</v>
      </c>
      <c r="D1791" s="35">
        <v>40</v>
      </c>
      <c r="E1791" s="66">
        <v>0</v>
      </c>
      <c r="F1791" s="13">
        <v>0</v>
      </c>
      <c r="G1791" s="13">
        <v>0</v>
      </c>
      <c r="H1791" s="68">
        <v>0</v>
      </c>
      <c r="I1791" s="66">
        <v>0</v>
      </c>
      <c r="J1791" s="13">
        <v>0</v>
      </c>
      <c r="K1791" s="13">
        <v>0</v>
      </c>
      <c r="L1791" s="68">
        <v>0</v>
      </c>
      <c r="M1791" s="66">
        <v>0</v>
      </c>
      <c r="N1791" s="13">
        <v>0</v>
      </c>
      <c r="O1791" s="13">
        <v>0</v>
      </c>
      <c r="P1791" s="68">
        <v>0</v>
      </c>
      <c r="Q1791" s="66">
        <v>0</v>
      </c>
      <c r="R1791" s="13">
        <v>0</v>
      </c>
      <c r="S1791" s="13">
        <v>0</v>
      </c>
      <c r="T1791" s="68">
        <v>0</v>
      </c>
      <c r="U1791" s="69">
        <v>0</v>
      </c>
      <c r="V1791" s="13">
        <v>0</v>
      </c>
      <c r="W1791" s="67">
        <v>0</v>
      </c>
      <c r="X1791" s="68">
        <v>0</v>
      </c>
      <c r="Y1791" s="65"/>
    </row>
    <row r="1792" spans="1:25" hidden="1" outlineLevel="3" x14ac:dyDescent="0.2">
      <c r="A1792" s="465"/>
      <c r="B1792" s="95">
        <v>810148</v>
      </c>
      <c r="C1792" s="39" t="s">
        <v>56</v>
      </c>
      <c r="D1792" s="35">
        <v>41</v>
      </c>
      <c r="E1792" s="66">
        <v>0</v>
      </c>
      <c r="F1792" s="13">
        <v>0</v>
      </c>
      <c r="G1792" s="13">
        <v>0</v>
      </c>
      <c r="H1792" s="68">
        <v>0</v>
      </c>
      <c r="I1792" s="66">
        <v>0</v>
      </c>
      <c r="J1792" s="13">
        <v>0</v>
      </c>
      <c r="K1792" s="13">
        <v>0</v>
      </c>
      <c r="L1792" s="68">
        <v>0</v>
      </c>
      <c r="M1792" s="66">
        <v>0</v>
      </c>
      <c r="N1792" s="13">
        <v>0</v>
      </c>
      <c r="O1792" s="13">
        <v>0</v>
      </c>
      <c r="P1792" s="68">
        <v>0</v>
      </c>
      <c r="Q1792" s="66">
        <v>0</v>
      </c>
      <c r="R1792" s="13">
        <v>0</v>
      </c>
      <c r="S1792" s="13">
        <v>0</v>
      </c>
      <c r="T1792" s="68">
        <v>0</v>
      </c>
      <c r="U1792" s="69">
        <v>0</v>
      </c>
      <c r="V1792" s="13">
        <v>0</v>
      </c>
      <c r="W1792" s="67">
        <v>0</v>
      </c>
      <c r="X1792" s="68">
        <v>0</v>
      </c>
      <c r="Y1792" s="65"/>
    </row>
    <row r="1793" spans="1:25" hidden="1" outlineLevel="3" x14ac:dyDescent="0.2">
      <c r="A1793" s="465"/>
      <c r="B1793" s="95">
        <v>810148</v>
      </c>
      <c r="C1793" s="39" t="s">
        <v>56</v>
      </c>
      <c r="D1793" s="35">
        <v>42</v>
      </c>
      <c r="E1793" s="66">
        <v>0</v>
      </c>
      <c r="F1793" s="13">
        <v>0</v>
      </c>
      <c r="G1793" s="13">
        <v>0</v>
      </c>
      <c r="H1793" s="68">
        <v>0</v>
      </c>
      <c r="I1793" s="66">
        <v>0</v>
      </c>
      <c r="J1793" s="13">
        <v>0</v>
      </c>
      <c r="K1793" s="13">
        <v>0</v>
      </c>
      <c r="L1793" s="68">
        <v>0</v>
      </c>
      <c r="M1793" s="66">
        <v>0</v>
      </c>
      <c r="N1793" s="13">
        <v>0</v>
      </c>
      <c r="O1793" s="13">
        <v>0</v>
      </c>
      <c r="P1793" s="68">
        <v>0</v>
      </c>
      <c r="Q1793" s="66">
        <v>0</v>
      </c>
      <c r="R1793" s="13">
        <v>0</v>
      </c>
      <c r="S1793" s="13">
        <v>0</v>
      </c>
      <c r="T1793" s="68">
        <v>0</v>
      </c>
      <c r="U1793" s="69">
        <v>0</v>
      </c>
      <c r="V1793" s="13">
        <v>0</v>
      </c>
      <c r="W1793" s="67">
        <v>0</v>
      </c>
      <c r="X1793" s="68">
        <v>0</v>
      </c>
      <c r="Y1793" s="65"/>
    </row>
    <row r="1794" spans="1:25" hidden="1" outlineLevel="3" x14ac:dyDescent="0.2">
      <c r="A1794" s="465"/>
      <c r="B1794" s="95">
        <v>810148</v>
      </c>
      <c r="C1794" s="39" t="s">
        <v>56</v>
      </c>
      <c r="D1794" s="35">
        <v>43</v>
      </c>
      <c r="E1794" s="66">
        <v>0</v>
      </c>
      <c r="F1794" s="13">
        <v>0</v>
      </c>
      <c r="G1794" s="13">
        <v>0</v>
      </c>
      <c r="H1794" s="68">
        <v>0</v>
      </c>
      <c r="I1794" s="66">
        <v>0</v>
      </c>
      <c r="J1794" s="13">
        <v>0</v>
      </c>
      <c r="K1794" s="13">
        <v>0</v>
      </c>
      <c r="L1794" s="68">
        <v>0</v>
      </c>
      <c r="M1794" s="66">
        <v>0</v>
      </c>
      <c r="N1794" s="13">
        <v>0</v>
      </c>
      <c r="O1794" s="13">
        <v>0</v>
      </c>
      <c r="P1794" s="68">
        <v>0</v>
      </c>
      <c r="Q1794" s="66">
        <v>0</v>
      </c>
      <c r="R1794" s="13">
        <v>0</v>
      </c>
      <c r="S1794" s="13">
        <v>0</v>
      </c>
      <c r="T1794" s="68">
        <v>0</v>
      </c>
      <c r="U1794" s="69">
        <v>0</v>
      </c>
      <c r="V1794" s="13">
        <v>0</v>
      </c>
      <c r="W1794" s="67">
        <v>0</v>
      </c>
      <c r="X1794" s="68">
        <v>0</v>
      </c>
      <c r="Y1794" s="65"/>
    </row>
    <row r="1795" spans="1:25" hidden="1" outlineLevel="3" x14ac:dyDescent="0.2">
      <c r="A1795" s="465"/>
      <c r="B1795" s="95">
        <v>810148</v>
      </c>
      <c r="C1795" s="39" t="s">
        <v>56</v>
      </c>
      <c r="D1795" s="35">
        <v>44</v>
      </c>
      <c r="E1795" s="66">
        <v>0</v>
      </c>
      <c r="F1795" s="13">
        <v>0</v>
      </c>
      <c r="G1795" s="13">
        <v>0</v>
      </c>
      <c r="H1795" s="68">
        <v>0</v>
      </c>
      <c r="I1795" s="66">
        <v>0</v>
      </c>
      <c r="J1795" s="13">
        <v>0</v>
      </c>
      <c r="K1795" s="13">
        <v>0</v>
      </c>
      <c r="L1795" s="68">
        <v>0</v>
      </c>
      <c r="M1795" s="66">
        <v>0</v>
      </c>
      <c r="N1795" s="13">
        <v>0</v>
      </c>
      <c r="O1795" s="13">
        <v>0</v>
      </c>
      <c r="P1795" s="68">
        <v>0</v>
      </c>
      <c r="Q1795" s="66">
        <v>0</v>
      </c>
      <c r="R1795" s="13">
        <v>0</v>
      </c>
      <c r="S1795" s="13">
        <v>0</v>
      </c>
      <c r="T1795" s="68">
        <v>0</v>
      </c>
      <c r="U1795" s="69">
        <v>0</v>
      </c>
      <c r="V1795" s="13">
        <v>0</v>
      </c>
      <c r="W1795" s="67">
        <v>0</v>
      </c>
      <c r="X1795" s="68">
        <v>0</v>
      </c>
      <c r="Y1795" s="65"/>
    </row>
    <row r="1796" spans="1:25" hidden="1" outlineLevel="3" x14ac:dyDescent="0.2">
      <c r="A1796" s="465"/>
      <c r="B1796" s="95">
        <v>810148</v>
      </c>
      <c r="C1796" s="39" t="s">
        <v>56</v>
      </c>
      <c r="D1796" s="35">
        <v>45</v>
      </c>
      <c r="E1796" s="66">
        <v>0</v>
      </c>
      <c r="F1796" s="13">
        <v>0</v>
      </c>
      <c r="G1796" s="13">
        <v>0</v>
      </c>
      <c r="H1796" s="68">
        <v>0</v>
      </c>
      <c r="I1796" s="66">
        <v>0</v>
      </c>
      <c r="J1796" s="13">
        <v>0</v>
      </c>
      <c r="K1796" s="13">
        <v>0</v>
      </c>
      <c r="L1796" s="68">
        <v>0</v>
      </c>
      <c r="M1796" s="66">
        <v>0</v>
      </c>
      <c r="N1796" s="13">
        <v>0</v>
      </c>
      <c r="O1796" s="13">
        <v>0</v>
      </c>
      <c r="P1796" s="68">
        <v>0</v>
      </c>
      <c r="Q1796" s="66">
        <v>0</v>
      </c>
      <c r="R1796" s="13">
        <v>0</v>
      </c>
      <c r="S1796" s="13">
        <v>0</v>
      </c>
      <c r="T1796" s="68">
        <v>0</v>
      </c>
      <c r="U1796" s="69">
        <v>0</v>
      </c>
      <c r="V1796" s="13">
        <v>0</v>
      </c>
      <c r="W1796" s="67">
        <v>0</v>
      </c>
      <c r="X1796" s="68">
        <v>0</v>
      </c>
      <c r="Y1796" s="65"/>
    </row>
    <row r="1797" spans="1:25" hidden="1" outlineLevel="3" x14ac:dyDescent="0.2">
      <c r="A1797" s="465"/>
      <c r="B1797" s="95">
        <v>810148</v>
      </c>
      <c r="C1797" s="39" t="s">
        <v>56</v>
      </c>
      <c r="D1797" s="35">
        <v>46</v>
      </c>
      <c r="E1797" s="66">
        <v>0</v>
      </c>
      <c r="F1797" s="13">
        <v>0</v>
      </c>
      <c r="G1797" s="13">
        <v>0</v>
      </c>
      <c r="H1797" s="68">
        <v>0</v>
      </c>
      <c r="I1797" s="66">
        <v>0</v>
      </c>
      <c r="J1797" s="13">
        <v>0</v>
      </c>
      <c r="K1797" s="13">
        <v>0</v>
      </c>
      <c r="L1797" s="68">
        <v>0</v>
      </c>
      <c r="M1797" s="66">
        <v>0</v>
      </c>
      <c r="N1797" s="13">
        <v>0</v>
      </c>
      <c r="O1797" s="13">
        <v>0</v>
      </c>
      <c r="P1797" s="68">
        <v>0</v>
      </c>
      <c r="Q1797" s="66">
        <v>0</v>
      </c>
      <c r="R1797" s="13">
        <v>0</v>
      </c>
      <c r="S1797" s="13">
        <v>0</v>
      </c>
      <c r="T1797" s="68">
        <v>0</v>
      </c>
      <c r="U1797" s="69">
        <v>0</v>
      </c>
      <c r="V1797" s="13">
        <v>0</v>
      </c>
      <c r="W1797" s="67">
        <v>0</v>
      </c>
      <c r="X1797" s="68">
        <v>0</v>
      </c>
      <c r="Y1797" s="65"/>
    </row>
    <row r="1798" spans="1:25" hidden="1" outlineLevel="3" x14ac:dyDescent="0.2">
      <c r="A1798" s="465"/>
      <c r="B1798" s="95">
        <v>810148</v>
      </c>
      <c r="C1798" s="39" t="s">
        <v>175</v>
      </c>
      <c r="D1798" s="35">
        <v>47</v>
      </c>
      <c r="E1798" s="66">
        <v>0</v>
      </c>
      <c r="F1798" s="13">
        <v>0</v>
      </c>
      <c r="G1798" s="13">
        <v>0</v>
      </c>
      <c r="H1798" s="68">
        <v>0</v>
      </c>
      <c r="I1798" s="66">
        <v>0</v>
      </c>
      <c r="J1798" s="13">
        <v>0</v>
      </c>
      <c r="K1798" s="13">
        <v>0</v>
      </c>
      <c r="L1798" s="68">
        <v>0</v>
      </c>
      <c r="M1798" s="66">
        <v>0</v>
      </c>
      <c r="N1798" s="13">
        <v>0</v>
      </c>
      <c r="O1798" s="13">
        <v>0</v>
      </c>
      <c r="P1798" s="68">
        <v>0</v>
      </c>
      <c r="Q1798" s="66">
        <v>0</v>
      </c>
      <c r="R1798" s="13">
        <v>0</v>
      </c>
      <c r="S1798" s="13">
        <v>0</v>
      </c>
      <c r="T1798" s="68">
        <v>0</v>
      </c>
      <c r="U1798" s="69">
        <v>0</v>
      </c>
      <c r="V1798" s="13">
        <v>0</v>
      </c>
      <c r="W1798" s="67">
        <v>0</v>
      </c>
      <c r="X1798" s="68">
        <v>0</v>
      </c>
      <c r="Y1798" s="65"/>
    </row>
    <row r="1799" spans="1:25" hidden="1" outlineLevel="3" x14ac:dyDescent="0.2">
      <c r="A1799" s="465"/>
      <c r="B1799" s="95">
        <v>810148</v>
      </c>
      <c r="C1799" s="39" t="s">
        <v>175</v>
      </c>
      <c r="D1799" s="35">
        <v>48</v>
      </c>
      <c r="E1799" s="66">
        <v>0</v>
      </c>
      <c r="F1799" s="13">
        <v>0</v>
      </c>
      <c r="G1799" s="13">
        <v>0</v>
      </c>
      <c r="H1799" s="68">
        <v>0</v>
      </c>
      <c r="I1799" s="66">
        <v>0</v>
      </c>
      <c r="J1799" s="13">
        <v>0</v>
      </c>
      <c r="K1799" s="13">
        <v>0</v>
      </c>
      <c r="L1799" s="68">
        <v>0</v>
      </c>
      <c r="M1799" s="66">
        <v>0</v>
      </c>
      <c r="N1799" s="13">
        <v>0</v>
      </c>
      <c r="O1799" s="13">
        <v>0</v>
      </c>
      <c r="P1799" s="68">
        <v>0</v>
      </c>
      <c r="Q1799" s="66">
        <v>0</v>
      </c>
      <c r="R1799" s="13">
        <v>0</v>
      </c>
      <c r="S1799" s="13">
        <v>0</v>
      </c>
      <c r="T1799" s="68">
        <v>0</v>
      </c>
      <c r="U1799" s="69">
        <v>0</v>
      </c>
      <c r="V1799" s="13">
        <v>0</v>
      </c>
      <c r="W1799" s="67">
        <v>0</v>
      </c>
      <c r="X1799" s="68">
        <v>0</v>
      </c>
      <c r="Y1799" s="65"/>
    </row>
    <row r="1800" spans="1:25" hidden="1" outlineLevel="3" x14ac:dyDescent="0.2">
      <c r="A1800" s="465"/>
      <c r="B1800" s="95">
        <v>810148</v>
      </c>
      <c r="C1800" s="39" t="s">
        <v>54</v>
      </c>
      <c r="D1800" s="35">
        <v>49</v>
      </c>
      <c r="E1800" s="66">
        <v>0</v>
      </c>
      <c r="F1800" s="13">
        <v>0</v>
      </c>
      <c r="G1800" s="13">
        <v>0</v>
      </c>
      <c r="H1800" s="68">
        <v>0</v>
      </c>
      <c r="I1800" s="66">
        <v>0</v>
      </c>
      <c r="J1800" s="13">
        <v>0</v>
      </c>
      <c r="K1800" s="13">
        <v>0</v>
      </c>
      <c r="L1800" s="68">
        <v>0</v>
      </c>
      <c r="M1800" s="66">
        <v>0</v>
      </c>
      <c r="N1800" s="13">
        <v>0</v>
      </c>
      <c r="O1800" s="13">
        <v>0</v>
      </c>
      <c r="P1800" s="68">
        <v>0</v>
      </c>
      <c r="Q1800" s="66">
        <v>0</v>
      </c>
      <c r="R1800" s="13">
        <v>0</v>
      </c>
      <c r="S1800" s="13">
        <v>0</v>
      </c>
      <c r="T1800" s="68">
        <v>0</v>
      </c>
      <c r="U1800" s="69">
        <v>0</v>
      </c>
      <c r="V1800" s="13">
        <v>0</v>
      </c>
      <c r="W1800" s="67">
        <v>0</v>
      </c>
      <c r="X1800" s="68">
        <v>0</v>
      </c>
      <c r="Y1800" s="65"/>
    </row>
    <row r="1801" spans="1:25" hidden="1" outlineLevel="3" x14ac:dyDescent="0.2">
      <c r="A1801" s="465"/>
      <c r="B1801" s="95">
        <v>810148</v>
      </c>
      <c r="C1801" s="39" t="s">
        <v>54</v>
      </c>
      <c r="D1801" s="35">
        <v>50</v>
      </c>
      <c r="E1801" s="66">
        <v>0</v>
      </c>
      <c r="F1801" s="13">
        <v>0</v>
      </c>
      <c r="G1801" s="13">
        <v>0</v>
      </c>
      <c r="H1801" s="68">
        <v>0</v>
      </c>
      <c r="I1801" s="66">
        <v>0</v>
      </c>
      <c r="J1801" s="13">
        <v>0</v>
      </c>
      <c r="K1801" s="13">
        <v>0</v>
      </c>
      <c r="L1801" s="68">
        <v>0</v>
      </c>
      <c r="M1801" s="66">
        <v>0</v>
      </c>
      <c r="N1801" s="13">
        <v>0</v>
      </c>
      <c r="O1801" s="13">
        <v>0</v>
      </c>
      <c r="P1801" s="68">
        <v>0</v>
      </c>
      <c r="Q1801" s="66">
        <v>0</v>
      </c>
      <c r="R1801" s="13">
        <v>0</v>
      </c>
      <c r="S1801" s="13">
        <v>0</v>
      </c>
      <c r="T1801" s="68">
        <v>0</v>
      </c>
      <c r="U1801" s="69">
        <v>0</v>
      </c>
      <c r="V1801" s="13">
        <v>0</v>
      </c>
      <c r="W1801" s="67">
        <v>0</v>
      </c>
      <c r="X1801" s="68">
        <v>0</v>
      </c>
      <c r="Y1801" s="65"/>
    </row>
    <row r="1802" spans="1:25" hidden="1" outlineLevel="3" x14ac:dyDescent="0.2">
      <c r="A1802" s="465"/>
      <c r="B1802" s="95">
        <v>810148</v>
      </c>
      <c r="C1802" s="39" t="s">
        <v>54</v>
      </c>
      <c r="D1802" s="35">
        <v>51</v>
      </c>
      <c r="E1802" s="66">
        <v>0</v>
      </c>
      <c r="F1802" s="13">
        <v>0</v>
      </c>
      <c r="G1802" s="13">
        <v>0</v>
      </c>
      <c r="H1802" s="68">
        <v>0</v>
      </c>
      <c r="I1802" s="66">
        <v>0</v>
      </c>
      <c r="J1802" s="13">
        <v>0</v>
      </c>
      <c r="K1802" s="13">
        <v>0</v>
      </c>
      <c r="L1802" s="68">
        <v>0</v>
      </c>
      <c r="M1802" s="66">
        <v>0</v>
      </c>
      <c r="N1802" s="13">
        <v>0</v>
      </c>
      <c r="O1802" s="13">
        <v>0</v>
      </c>
      <c r="P1802" s="68">
        <v>0</v>
      </c>
      <c r="Q1802" s="66">
        <v>0</v>
      </c>
      <c r="R1802" s="13">
        <v>0</v>
      </c>
      <c r="S1802" s="13">
        <v>0</v>
      </c>
      <c r="T1802" s="68">
        <v>0</v>
      </c>
      <c r="U1802" s="69">
        <v>0</v>
      </c>
      <c r="V1802" s="13">
        <v>0</v>
      </c>
      <c r="W1802" s="67">
        <v>0</v>
      </c>
      <c r="X1802" s="68">
        <v>0</v>
      </c>
      <c r="Y1802" s="65"/>
    </row>
    <row r="1803" spans="1:25" hidden="1" outlineLevel="3" x14ac:dyDescent="0.2">
      <c r="A1803" s="465"/>
      <c r="B1803" s="95">
        <v>810148</v>
      </c>
      <c r="C1803" s="39" t="s">
        <v>54</v>
      </c>
      <c r="D1803" s="35">
        <v>52</v>
      </c>
      <c r="E1803" s="66">
        <v>0</v>
      </c>
      <c r="F1803" s="13">
        <v>0</v>
      </c>
      <c r="G1803" s="13">
        <v>0</v>
      </c>
      <c r="H1803" s="68">
        <v>0</v>
      </c>
      <c r="I1803" s="66">
        <v>0</v>
      </c>
      <c r="J1803" s="13">
        <v>0</v>
      </c>
      <c r="K1803" s="13">
        <v>0</v>
      </c>
      <c r="L1803" s="68">
        <v>0</v>
      </c>
      <c r="M1803" s="66">
        <v>0</v>
      </c>
      <c r="N1803" s="13">
        <v>0</v>
      </c>
      <c r="O1803" s="13">
        <v>0</v>
      </c>
      <c r="P1803" s="68">
        <v>0</v>
      </c>
      <c r="Q1803" s="66">
        <v>0</v>
      </c>
      <c r="R1803" s="13">
        <v>0</v>
      </c>
      <c r="S1803" s="13">
        <v>0</v>
      </c>
      <c r="T1803" s="68">
        <v>0</v>
      </c>
      <c r="U1803" s="69">
        <v>0</v>
      </c>
      <c r="V1803" s="13">
        <v>0</v>
      </c>
      <c r="W1803" s="67">
        <v>0</v>
      </c>
      <c r="X1803" s="68">
        <v>0</v>
      </c>
      <c r="Y1803" s="65"/>
    </row>
    <row r="1804" spans="1:25" hidden="1" outlineLevel="3" x14ac:dyDescent="0.2">
      <c r="A1804" s="465"/>
      <c r="B1804" s="95">
        <v>810148</v>
      </c>
      <c r="C1804" s="39" t="s">
        <v>54</v>
      </c>
      <c r="D1804" s="35">
        <v>53</v>
      </c>
      <c r="E1804" s="66">
        <v>0</v>
      </c>
      <c r="F1804" s="13">
        <v>0</v>
      </c>
      <c r="G1804" s="13">
        <v>0</v>
      </c>
      <c r="H1804" s="68">
        <v>0</v>
      </c>
      <c r="I1804" s="66">
        <v>0</v>
      </c>
      <c r="J1804" s="13">
        <v>0</v>
      </c>
      <c r="K1804" s="13">
        <v>0</v>
      </c>
      <c r="L1804" s="68">
        <v>0</v>
      </c>
      <c r="M1804" s="66">
        <v>0</v>
      </c>
      <c r="N1804" s="13">
        <v>0</v>
      </c>
      <c r="O1804" s="13">
        <v>0</v>
      </c>
      <c r="P1804" s="68">
        <v>0</v>
      </c>
      <c r="Q1804" s="66">
        <v>0</v>
      </c>
      <c r="R1804" s="13">
        <v>0</v>
      </c>
      <c r="S1804" s="13">
        <v>0</v>
      </c>
      <c r="T1804" s="68">
        <v>0</v>
      </c>
      <c r="U1804" s="69">
        <v>0</v>
      </c>
      <c r="V1804" s="13">
        <v>0</v>
      </c>
      <c r="W1804" s="67">
        <v>0</v>
      </c>
      <c r="X1804" s="68">
        <v>0</v>
      </c>
      <c r="Y1804" s="65"/>
    </row>
    <row r="1805" spans="1:25" hidden="1" outlineLevel="3" x14ac:dyDescent="0.2">
      <c r="A1805" s="465"/>
      <c r="B1805" s="95">
        <v>810148</v>
      </c>
      <c r="C1805" s="39" t="s">
        <v>57</v>
      </c>
      <c r="D1805" s="35">
        <v>54</v>
      </c>
      <c r="E1805" s="66">
        <v>0</v>
      </c>
      <c r="F1805" s="13">
        <v>0</v>
      </c>
      <c r="G1805" s="13">
        <v>0</v>
      </c>
      <c r="H1805" s="68">
        <v>0</v>
      </c>
      <c r="I1805" s="66">
        <v>0</v>
      </c>
      <c r="J1805" s="13">
        <v>0</v>
      </c>
      <c r="K1805" s="13">
        <v>0</v>
      </c>
      <c r="L1805" s="68">
        <v>0</v>
      </c>
      <c r="M1805" s="66">
        <v>0</v>
      </c>
      <c r="N1805" s="13">
        <v>0</v>
      </c>
      <c r="O1805" s="13">
        <v>0</v>
      </c>
      <c r="P1805" s="68">
        <v>0</v>
      </c>
      <c r="Q1805" s="66">
        <v>0</v>
      </c>
      <c r="R1805" s="13">
        <v>0</v>
      </c>
      <c r="S1805" s="13">
        <v>0</v>
      </c>
      <c r="T1805" s="68">
        <v>0</v>
      </c>
      <c r="U1805" s="69">
        <v>0</v>
      </c>
      <c r="V1805" s="13">
        <v>0</v>
      </c>
      <c r="W1805" s="67">
        <v>0</v>
      </c>
      <c r="X1805" s="68">
        <v>0</v>
      </c>
      <c r="Y1805" s="65"/>
    </row>
    <row r="1806" spans="1:25" hidden="1" outlineLevel="3" x14ac:dyDescent="0.2">
      <c r="A1806" s="465"/>
      <c r="B1806" s="95">
        <v>810148</v>
      </c>
      <c r="C1806" s="39" t="s">
        <v>57</v>
      </c>
      <c r="D1806" s="35">
        <v>55</v>
      </c>
      <c r="E1806" s="66">
        <v>0</v>
      </c>
      <c r="F1806" s="13">
        <v>0</v>
      </c>
      <c r="G1806" s="13">
        <v>0</v>
      </c>
      <c r="H1806" s="68">
        <v>0</v>
      </c>
      <c r="I1806" s="66">
        <v>0</v>
      </c>
      <c r="J1806" s="13">
        <v>0</v>
      </c>
      <c r="K1806" s="13">
        <v>0</v>
      </c>
      <c r="L1806" s="68">
        <v>0</v>
      </c>
      <c r="M1806" s="66">
        <v>0</v>
      </c>
      <c r="N1806" s="13">
        <v>0</v>
      </c>
      <c r="O1806" s="13">
        <v>0</v>
      </c>
      <c r="P1806" s="68">
        <v>0</v>
      </c>
      <c r="Q1806" s="66">
        <v>0</v>
      </c>
      <c r="R1806" s="13">
        <v>0</v>
      </c>
      <c r="S1806" s="13">
        <v>0</v>
      </c>
      <c r="T1806" s="68">
        <v>0</v>
      </c>
      <c r="U1806" s="69">
        <v>0</v>
      </c>
      <c r="V1806" s="13">
        <v>0</v>
      </c>
      <c r="W1806" s="67">
        <v>0</v>
      </c>
      <c r="X1806" s="68">
        <v>0</v>
      </c>
      <c r="Y1806" s="65"/>
    </row>
    <row r="1807" spans="1:25" hidden="1" outlineLevel="3" x14ac:dyDescent="0.2">
      <c r="A1807" s="474"/>
      <c r="B1807" s="95">
        <v>810148</v>
      </c>
      <c r="C1807" s="57" t="s">
        <v>52</v>
      </c>
      <c r="D1807" s="35">
        <v>56</v>
      </c>
      <c r="E1807" s="66">
        <v>0</v>
      </c>
      <c r="F1807" s="13">
        <v>0</v>
      </c>
      <c r="G1807" s="13">
        <v>0</v>
      </c>
      <c r="H1807" s="68">
        <v>0</v>
      </c>
      <c r="I1807" s="66">
        <v>0</v>
      </c>
      <c r="J1807" s="13">
        <v>0</v>
      </c>
      <c r="K1807" s="13">
        <v>0</v>
      </c>
      <c r="L1807" s="68">
        <v>0</v>
      </c>
      <c r="M1807" s="66">
        <v>0</v>
      </c>
      <c r="N1807" s="13">
        <v>0</v>
      </c>
      <c r="O1807" s="13">
        <v>0</v>
      </c>
      <c r="P1807" s="68">
        <v>0</v>
      </c>
      <c r="Q1807" s="66">
        <v>0</v>
      </c>
      <c r="R1807" s="13">
        <v>0</v>
      </c>
      <c r="S1807" s="13">
        <v>0</v>
      </c>
      <c r="T1807" s="68">
        <v>0</v>
      </c>
      <c r="U1807" s="69">
        <v>0</v>
      </c>
      <c r="V1807" s="13">
        <v>0</v>
      </c>
      <c r="W1807" s="67">
        <v>0</v>
      </c>
      <c r="X1807" s="68">
        <v>0</v>
      </c>
      <c r="Y1807" s="65"/>
    </row>
    <row r="1808" spans="1:25" ht="13.5" outlineLevel="3" thickBot="1" x14ac:dyDescent="0.25">
      <c r="A1808" s="474"/>
      <c r="B1808" s="95">
        <v>810148</v>
      </c>
      <c r="C1808" s="57" t="s">
        <v>53</v>
      </c>
      <c r="D1808" s="145">
        <v>57</v>
      </c>
      <c r="E1808" s="66">
        <v>1</v>
      </c>
      <c r="F1808" s="13">
        <v>0</v>
      </c>
      <c r="G1808" s="13">
        <v>0</v>
      </c>
      <c r="H1808" s="68">
        <v>1</v>
      </c>
      <c r="I1808" s="66">
        <v>1</v>
      </c>
      <c r="J1808" s="13">
        <v>0</v>
      </c>
      <c r="K1808" s="13">
        <v>0</v>
      </c>
      <c r="L1808" s="68">
        <v>1</v>
      </c>
      <c r="M1808" s="66">
        <v>1</v>
      </c>
      <c r="N1808" s="13">
        <v>1</v>
      </c>
      <c r="O1808" s="13">
        <v>0</v>
      </c>
      <c r="P1808" s="68">
        <v>2</v>
      </c>
      <c r="Q1808" s="66">
        <v>1</v>
      </c>
      <c r="R1808" s="13">
        <v>0</v>
      </c>
      <c r="S1808" s="13">
        <v>0</v>
      </c>
      <c r="T1808" s="68">
        <v>1</v>
      </c>
      <c r="U1808" s="69">
        <v>4</v>
      </c>
      <c r="V1808" s="13">
        <v>1</v>
      </c>
      <c r="W1808" s="67">
        <v>0</v>
      </c>
      <c r="X1808" s="68">
        <v>5</v>
      </c>
      <c r="Y1808" s="65"/>
    </row>
    <row r="1809" spans="1:25" ht="13.5" hidden="1" outlineLevel="3" thickBot="1" x14ac:dyDescent="0.25">
      <c r="A1809" s="475"/>
      <c r="B1809" s="96">
        <v>810148</v>
      </c>
      <c r="C1809" s="41" t="s">
        <v>53</v>
      </c>
      <c r="D1809" s="42">
        <v>58</v>
      </c>
      <c r="E1809" s="72">
        <v>0</v>
      </c>
      <c r="F1809" s="76">
        <v>0</v>
      </c>
      <c r="G1809" s="76">
        <v>0</v>
      </c>
      <c r="H1809" s="74">
        <v>0</v>
      </c>
      <c r="I1809" s="72">
        <v>0</v>
      </c>
      <c r="J1809" s="76">
        <v>0</v>
      </c>
      <c r="K1809" s="76">
        <v>0</v>
      </c>
      <c r="L1809" s="74">
        <v>0</v>
      </c>
      <c r="M1809" s="72">
        <v>0</v>
      </c>
      <c r="N1809" s="76">
        <v>0</v>
      </c>
      <c r="O1809" s="76">
        <v>0</v>
      </c>
      <c r="P1809" s="74">
        <v>0</v>
      </c>
      <c r="Q1809" s="72">
        <v>0</v>
      </c>
      <c r="R1809" s="76">
        <v>0</v>
      </c>
      <c r="S1809" s="76">
        <v>0</v>
      </c>
      <c r="T1809" s="74">
        <v>0</v>
      </c>
      <c r="U1809" s="75">
        <v>0</v>
      </c>
      <c r="V1809" s="76">
        <v>0</v>
      </c>
      <c r="W1809" s="73">
        <v>0</v>
      </c>
      <c r="X1809" s="74">
        <v>0</v>
      </c>
      <c r="Y1809" s="65"/>
    </row>
    <row r="1810" spans="1:25" s="106" customFormat="1" ht="13.5" hidden="1" outlineLevel="1" collapsed="1" thickBot="1" x14ac:dyDescent="0.25">
      <c r="A1810" s="466">
        <v>810149</v>
      </c>
      <c r="B1810" s="97">
        <v>810149</v>
      </c>
      <c r="C1810" s="100" t="s">
        <v>149</v>
      </c>
      <c r="D1810" s="101" t="s">
        <v>265</v>
      </c>
      <c r="E1810" s="161">
        <v>0</v>
      </c>
      <c r="F1810" s="162">
        <v>0</v>
      </c>
      <c r="G1810" s="162">
        <v>0</v>
      </c>
      <c r="H1810" s="104">
        <v>0</v>
      </c>
      <c r="I1810" s="161">
        <v>0</v>
      </c>
      <c r="J1810" s="162">
        <v>0</v>
      </c>
      <c r="K1810" s="162">
        <v>0</v>
      </c>
      <c r="L1810" s="104">
        <v>0</v>
      </c>
      <c r="M1810" s="161">
        <v>0</v>
      </c>
      <c r="N1810" s="162">
        <v>0</v>
      </c>
      <c r="O1810" s="162">
        <v>0</v>
      </c>
      <c r="P1810" s="104">
        <v>0</v>
      </c>
      <c r="Q1810" s="161">
        <v>0</v>
      </c>
      <c r="R1810" s="162">
        <v>0</v>
      </c>
      <c r="S1810" s="162">
        <v>0</v>
      </c>
      <c r="T1810" s="104">
        <v>0</v>
      </c>
      <c r="U1810" s="161">
        <v>0</v>
      </c>
      <c r="V1810" s="162">
        <v>0</v>
      </c>
      <c r="W1810" s="162">
        <v>0</v>
      </c>
      <c r="X1810" s="104">
        <v>0</v>
      </c>
      <c r="Y1810" s="105"/>
    </row>
    <row r="1811" spans="1:25" ht="13.5" hidden="1" outlineLevel="2" thickBot="1" x14ac:dyDescent="0.25">
      <c r="A1811" s="467"/>
      <c r="B1811" s="95">
        <v>810149</v>
      </c>
      <c r="C1811" s="14" t="s">
        <v>411</v>
      </c>
      <c r="D1811" s="35" t="s">
        <v>198</v>
      </c>
      <c r="E1811" s="66">
        <v>0</v>
      </c>
      <c r="F1811" s="13">
        <v>0</v>
      </c>
      <c r="G1811" s="13">
        <v>0</v>
      </c>
      <c r="H1811" s="68">
        <v>0</v>
      </c>
      <c r="I1811" s="66">
        <v>0</v>
      </c>
      <c r="J1811" s="13">
        <v>0</v>
      </c>
      <c r="K1811" s="13">
        <v>0</v>
      </c>
      <c r="L1811" s="68">
        <v>0</v>
      </c>
      <c r="M1811" s="66">
        <v>0</v>
      </c>
      <c r="N1811" s="13">
        <v>0</v>
      </c>
      <c r="O1811" s="13">
        <v>0</v>
      </c>
      <c r="P1811" s="68">
        <v>0</v>
      </c>
      <c r="Q1811" s="66">
        <v>0</v>
      </c>
      <c r="R1811" s="13">
        <v>0</v>
      </c>
      <c r="S1811" s="13">
        <v>0</v>
      </c>
      <c r="T1811" s="68">
        <v>0</v>
      </c>
      <c r="U1811" s="69">
        <v>0</v>
      </c>
      <c r="V1811" s="13">
        <v>0</v>
      </c>
      <c r="W1811" s="67">
        <v>0</v>
      </c>
      <c r="X1811" s="68">
        <v>0</v>
      </c>
      <c r="Y1811" s="65"/>
    </row>
    <row r="1812" spans="1:25" ht="13.5" hidden="1" outlineLevel="2" thickBot="1" x14ac:dyDescent="0.25">
      <c r="A1812" s="467"/>
      <c r="B1812" s="95">
        <v>810149</v>
      </c>
      <c r="C1812" s="14" t="s">
        <v>196</v>
      </c>
      <c r="D1812" s="35" t="s">
        <v>199</v>
      </c>
      <c r="E1812" s="66">
        <v>0</v>
      </c>
      <c r="F1812" s="13">
        <v>0</v>
      </c>
      <c r="G1812" s="13">
        <v>0</v>
      </c>
      <c r="H1812" s="68">
        <v>0</v>
      </c>
      <c r="I1812" s="66">
        <v>0</v>
      </c>
      <c r="J1812" s="13">
        <v>0</v>
      </c>
      <c r="K1812" s="13">
        <v>0</v>
      </c>
      <c r="L1812" s="68">
        <v>0</v>
      </c>
      <c r="M1812" s="66">
        <v>0</v>
      </c>
      <c r="N1812" s="13">
        <v>0</v>
      </c>
      <c r="O1812" s="13">
        <v>0</v>
      </c>
      <c r="P1812" s="68">
        <v>0</v>
      </c>
      <c r="Q1812" s="66">
        <v>0</v>
      </c>
      <c r="R1812" s="13">
        <v>0</v>
      </c>
      <c r="S1812" s="13">
        <v>0</v>
      </c>
      <c r="T1812" s="68">
        <v>0</v>
      </c>
      <c r="U1812" s="69">
        <v>0</v>
      </c>
      <c r="V1812" s="13">
        <v>0</v>
      </c>
      <c r="W1812" s="67">
        <v>0</v>
      </c>
      <c r="X1812" s="68">
        <v>0</v>
      </c>
      <c r="Y1812" s="65"/>
    </row>
    <row r="1813" spans="1:25" ht="13.5" hidden="1" outlineLevel="2" thickBot="1" x14ac:dyDescent="0.25">
      <c r="A1813" s="467"/>
      <c r="B1813" s="95">
        <v>810149</v>
      </c>
      <c r="C1813" s="14" t="s">
        <v>412</v>
      </c>
      <c r="D1813" s="35" t="s">
        <v>200</v>
      </c>
      <c r="E1813" s="66">
        <v>0</v>
      </c>
      <c r="F1813" s="13">
        <v>0</v>
      </c>
      <c r="G1813" s="13">
        <v>0</v>
      </c>
      <c r="H1813" s="68">
        <v>0</v>
      </c>
      <c r="I1813" s="66">
        <v>0</v>
      </c>
      <c r="J1813" s="13">
        <v>0</v>
      </c>
      <c r="K1813" s="13">
        <v>0</v>
      </c>
      <c r="L1813" s="68">
        <v>0</v>
      </c>
      <c r="M1813" s="66">
        <v>0</v>
      </c>
      <c r="N1813" s="13">
        <v>0</v>
      </c>
      <c r="O1813" s="13">
        <v>0</v>
      </c>
      <c r="P1813" s="68">
        <v>0</v>
      </c>
      <c r="Q1813" s="66">
        <v>0</v>
      </c>
      <c r="R1813" s="13">
        <v>0</v>
      </c>
      <c r="S1813" s="13">
        <v>0</v>
      </c>
      <c r="T1813" s="68">
        <v>0</v>
      </c>
      <c r="U1813" s="69">
        <v>0</v>
      </c>
      <c r="V1813" s="13">
        <v>0</v>
      </c>
      <c r="W1813" s="67">
        <v>0</v>
      </c>
      <c r="X1813" s="68">
        <v>0</v>
      </c>
      <c r="Y1813" s="65"/>
    </row>
    <row r="1814" spans="1:25" ht="13.5" hidden="1" outlineLevel="2" thickBot="1" x14ac:dyDescent="0.25">
      <c r="A1814" s="467"/>
      <c r="B1814" s="95">
        <v>810149</v>
      </c>
      <c r="C1814" s="14" t="s">
        <v>339</v>
      </c>
      <c r="D1814" s="35" t="s">
        <v>201</v>
      </c>
      <c r="E1814" s="66">
        <v>0</v>
      </c>
      <c r="F1814" s="13">
        <v>0</v>
      </c>
      <c r="G1814" s="13">
        <v>0</v>
      </c>
      <c r="H1814" s="68">
        <v>0</v>
      </c>
      <c r="I1814" s="66">
        <v>0</v>
      </c>
      <c r="J1814" s="13">
        <v>0</v>
      </c>
      <c r="K1814" s="13">
        <v>0</v>
      </c>
      <c r="L1814" s="68">
        <v>0</v>
      </c>
      <c r="M1814" s="66">
        <v>0</v>
      </c>
      <c r="N1814" s="13">
        <v>0</v>
      </c>
      <c r="O1814" s="13">
        <v>0</v>
      </c>
      <c r="P1814" s="68">
        <v>0</v>
      </c>
      <c r="Q1814" s="66">
        <v>0</v>
      </c>
      <c r="R1814" s="13">
        <v>0</v>
      </c>
      <c r="S1814" s="13">
        <v>0</v>
      </c>
      <c r="T1814" s="68">
        <v>0</v>
      </c>
      <c r="U1814" s="69">
        <v>0</v>
      </c>
      <c r="V1814" s="13">
        <v>0</v>
      </c>
      <c r="W1814" s="67">
        <v>0</v>
      </c>
      <c r="X1814" s="68">
        <v>0</v>
      </c>
      <c r="Y1814" s="65"/>
    </row>
    <row r="1815" spans="1:25" ht="13.5" hidden="1" outlineLevel="2" thickBot="1" x14ac:dyDescent="0.25">
      <c r="A1815" s="467"/>
      <c r="B1815" s="95">
        <v>810149</v>
      </c>
      <c r="C1815" s="164" t="s">
        <v>398</v>
      </c>
      <c r="D1815" s="35" t="s">
        <v>306</v>
      </c>
      <c r="E1815" s="66">
        <v>0</v>
      </c>
      <c r="F1815" s="13">
        <v>0</v>
      </c>
      <c r="G1815" s="13">
        <v>0</v>
      </c>
      <c r="H1815" s="68">
        <v>0</v>
      </c>
      <c r="I1815" s="66">
        <v>0</v>
      </c>
      <c r="J1815" s="13">
        <v>0</v>
      </c>
      <c r="K1815" s="13">
        <v>0</v>
      </c>
      <c r="L1815" s="68">
        <v>0</v>
      </c>
      <c r="M1815" s="66">
        <v>0</v>
      </c>
      <c r="N1815" s="13">
        <v>0</v>
      </c>
      <c r="O1815" s="13">
        <v>0</v>
      </c>
      <c r="P1815" s="68">
        <v>0</v>
      </c>
      <c r="Q1815" s="66">
        <v>0</v>
      </c>
      <c r="R1815" s="13">
        <v>0</v>
      </c>
      <c r="S1815" s="13">
        <v>0</v>
      </c>
      <c r="T1815" s="68">
        <v>0</v>
      </c>
      <c r="U1815" s="69">
        <v>0</v>
      </c>
      <c r="V1815" s="13">
        <v>0</v>
      </c>
      <c r="W1815" s="67">
        <v>0</v>
      </c>
      <c r="X1815" s="68">
        <v>0</v>
      </c>
      <c r="Y1815" s="65"/>
    </row>
    <row r="1816" spans="1:25" ht="13.5" hidden="1" outlineLevel="2" thickBot="1" x14ac:dyDescent="0.25">
      <c r="A1816" s="467"/>
      <c r="B1816" s="95">
        <v>810149</v>
      </c>
      <c r="C1816" s="14" t="s">
        <v>202</v>
      </c>
      <c r="D1816" s="35" t="s">
        <v>397</v>
      </c>
      <c r="E1816" s="70">
        <v>0</v>
      </c>
      <c r="F1816" s="149">
        <v>0</v>
      </c>
      <c r="G1816" s="149">
        <v>0</v>
      </c>
      <c r="H1816" s="68">
        <v>0</v>
      </c>
      <c r="I1816" s="70">
        <v>0</v>
      </c>
      <c r="J1816" s="149">
        <v>0</v>
      </c>
      <c r="K1816" s="149">
        <v>0</v>
      </c>
      <c r="L1816" s="68">
        <v>0</v>
      </c>
      <c r="M1816" s="70">
        <v>0</v>
      </c>
      <c r="N1816" s="149">
        <v>0</v>
      </c>
      <c r="O1816" s="149">
        <v>0</v>
      </c>
      <c r="P1816" s="68">
        <v>0</v>
      </c>
      <c r="Q1816" s="70">
        <v>0</v>
      </c>
      <c r="R1816" s="149">
        <v>0</v>
      </c>
      <c r="S1816" s="149">
        <v>0</v>
      </c>
      <c r="T1816" s="68">
        <v>0</v>
      </c>
      <c r="U1816" s="148">
        <v>0</v>
      </c>
      <c r="V1816" s="149">
        <v>0</v>
      </c>
      <c r="W1816" s="71">
        <v>0</v>
      </c>
      <c r="X1816" s="68">
        <v>0</v>
      </c>
      <c r="Y1816" s="65"/>
    </row>
    <row r="1817" spans="1:25" s="106" customFormat="1" ht="13.5" hidden="1" outlineLevel="1" collapsed="1" thickBot="1" x14ac:dyDescent="0.25">
      <c r="A1817" s="464">
        <v>810159</v>
      </c>
      <c r="B1817" s="97">
        <v>810159</v>
      </c>
      <c r="C1817" s="100" t="s">
        <v>150</v>
      </c>
      <c r="D1817" s="101" t="s">
        <v>265</v>
      </c>
      <c r="E1817" s="161">
        <v>0</v>
      </c>
      <c r="F1817" s="162">
        <v>0</v>
      </c>
      <c r="G1817" s="162">
        <v>0</v>
      </c>
      <c r="H1817" s="104">
        <v>0</v>
      </c>
      <c r="I1817" s="161">
        <v>0</v>
      </c>
      <c r="J1817" s="162">
        <v>0</v>
      </c>
      <c r="K1817" s="162">
        <v>0</v>
      </c>
      <c r="L1817" s="104">
        <v>0</v>
      </c>
      <c r="M1817" s="161">
        <v>0</v>
      </c>
      <c r="N1817" s="162">
        <v>0</v>
      </c>
      <c r="O1817" s="162">
        <v>0</v>
      </c>
      <c r="P1817" s="104">
        <v>0</v>
      </c>
      <c r="Q1817" s="161">
        <v>0</v>
      </c>
      <c r="R1817" s="162">
        <v>0</v>
      </c>
      <c r="S1817" s="162">
        <v>0</v>
      </c>
      <c r="T1817" s="104">
        <v>0</v>
      </c>
      <c r="U1817" s="161">
        <v>0</v>
      </c>
      <c r="V1817" s="162">
        <v>0</v>
      </c>
      <c r="W1817" s="162">
        <v>0</v>
      </c>
      <c r="X1817" s="104">
        <v>0</v>
      </c>
      <c r="Y1817" s="105"/>
    </row>
    <row r="1818" spans="1:25" ht="13.5" hidden="1" outlineLevel="2" thickBot="1" x14ac:dyDescent="0.25">
      <c r="A1818" s="465"/>
      <c r="B1818" s="95">
        <v>810159</v>
      </c>
      <c r="C1818" s="14" t="s">
        <v>411</v>
      </c>
      <c r="D1818" s="58" t="s">
        <v>198</v>
      </c>
      <c r="E1818" s="66">
        <v>0</v>
      </c>
      <c r="F1818" s="13">
        <v>0</v>
      </c>
      <c r="G1818" s="13">
        <v>0</v>
      </c>
      <c r="H1818" s="68">
        <v>0</v>
      </c>
      <c r="I1818" s="66">
        <v>0</v>
      </c>
      <c r="J1818" s="13">
        <v>0</v>
      </c>
      <c r="K1818" s="13">
        <v>0</v>
      </c>
      <c r="L1818" s="68">
        <v>0</v>
      </c>
      <c r="M1818" s="66">
        <v>0</v>
      </c>
      <c r="N1818" s="13">
        <v>0</v>
      </c>
      <c r="O1818" s="13">
        <v>0</v>
      </c>
      <c r="P1818" s="68">
        <v>0</v>
      </c>
      <c r="Q1818" s="66">
        <v>0</v>
      </c>
      <c r="R1818" s="13">
        <v>0</v>
      </c>
      <c r="S1818" s="13">
        <v>0</v>
      </c>
      <c r="T1818" s="68">
        <v>0</v>
      </c>
      <c r="U1818" s="69">
        <v>0</v>
      </c>
      <c r="V1818" s="13">
        <v>0</v>
      </c>
      <c r="W1818" s="67">
        <v>0</v>
      </c>
      <c r="X1818" s="68">
        <v>0</v>
      </c>
      <c r="Y1818" s="65"/>
    </row>
    <row r="1819" spans="1:25" ht="13.5" hidden="1" outlineLevel="2" thickBot="1" x14ac:dyDescent="0.25">
      <c r="A1819" s="465"/>
      <c r="B1819" s="95">
        <v>810159</v>
      </c>
      <c r="C1819" s="14" t="s">
        <v>196</v>
      </c>
      <c r="D1819" s="58" t="s">
        <v>199</v>
      </c>
      <c r="E1819" s="66">
        <v>0</v>
      </c>
      <c r="F1819" s="13">
        <v>0</v>
      </c>
      <c r="G1819" s="13">
        <v>0</v>
      </c>
      <c r="H1819" s="68">
        <v>0</v>
      </c>
      <c r="I1819" s="66">
        <v>0</v>
      </c>
      <c r="J1819" s="13">
        <v>0</v>
      </c>
      <c r="K1819" s="13">
        <v>0</v>
      </c>
      <c r="L1819" s="68">
        <v>0</v>
      </c>
      <c r="M1819" s="66">
        <v>0</v>
      </c>
      <c r="N1819" s="13">
        <v>0</v>
      </c>
      <c r="O1819" s="13">
        <v>0</v>
      </c>
      <c r="P1819" s="68">
        <v>0</v>
      </c>
      <c r="Q1819" s="66">
        <v>0</v>
      </c>
      <c r="R1819" s="13">
        <v>0</v>
      </c>
      <c r="S1819" s="13">
        <v>0</v>
      </c>
      <c r="T1819" s="68">
        <v>0</v>
      </c>
      <c r="U1819" s="69">
        <v>0</v>
      </c>
      <c r="V1819" s="13">
        <v>0</v>
      </c>
      <c r="W1819" s="67">
        <v>0</v>
      </c>
      <c r="X1819" s="68">
        <v>0</v>
      </c>
      <c r="Y1819" s="65"/>
    </row>
    <row r="1820" spans="1:25" ht="13.5" hidden="1" outlineLevel="2" thickBot="1" x14ac:dyDescent="0.25">
      <c r="A1820" s="465"/>
      <c r="B1820" s="95">
        <v>810159</v>
      </c>
      <c r="C1820" s="14" t="s">
        <v>412</v>
      </c>
      <c r="D1820" s="58" t="s">
        <v>200</v>
      </c>
      <c r="E1820" s="66">
        <v>0</v>
      </c>
      <c r="F1820" s="13">
        <v>0</v>
      </c>
      <c r="G1820" s="13">
        <v>0</v>
      </c>
      <c r="H1820" s="68">
        <v>0</v>
      </c>
      <c r="I1820" s="66">
        <v>0</v>
      </c>
      <c r="J1820" s="13">
        <v>0</v>
      </c>
      <c r="K1820" s="13">
        <v>0</v>
      </c>
      <c r="L1820" s="68">
        <v>0</v>
      </c>
      <c r="M1820" s="66">
        <v>0</v>
      </c>
      <c r="N1820" s="13">
        <v>0</v>
      </c>
      <c r="O1820" s="13">
        <v>0</v>
      </c>
      <c r="P1820" s="68">
        <v>0</v>
      </c>
      <c r="Q1820" s="66">
        <v>0</v>
      </c>
      <c r="R1820" s="13">
        <v>0</v>
      </c>
      <c r="S1820" s="13">
        <v>0</v>
      </c>
      <c r="T1820" s="68">
        <v>0</v>
      </c>
      <c r="U1820" s="69">
        <v>0</v>
      </c>
      <c r="V1820" s="13">
        <v>0</v>
      </c>
      <c r="W1820" s="67">
        <v>0</v>
      </c>
      <c r="X1820" s="68">
        <v>0</v>
      </c>
      <c r="Y1820" s="65"/>
    </row>
    <row r="1821" spans="1:25" ht="13.5" hidden="1" outlineLevel="2" thickBot="1" x14ac:dyDescent="0.25">
      <c r="A1821" s="465"/>
      <c r="B1821" s="95">
        <v>810159</v>
      </c>
      <c r="C1821" s="14" t="s">
        <v>339</v>
      </c>
      <c r="D1821" s="35" t="s">
        <v>201</v>
      </c>
      <c r="E1821" s="66">
        <v>0</v>
      </c>
      <c r="F1821" s="13">
        <v>0</v>
      </c>
      <c r="G1821" s="13">
        <v>0</v>
      </c>
      <c r="H1821" s="68">
        <v>0</v>
      </c>
      <c r="I1821" s="66">
        <v>0</v>
      </c>
      <c r="J1821" s="13">
        <v>0</v>
      </c>
      <c r="K1821" s="13">
        <v>0</v>
      </c>
      <c r="L1821" s="68">
        <v>0</v>
      </c>
      <c r="M1821" s="66">
        <v>0</v>
      </c>
      <c r="N1821" s="13">
        <v>0</v>
      </c>
      <c r="O1821" s="13">
        <v>0</v>
      </c>
      <c r="P1821" s="68">
        <v>0</v>
      </c>
      <c r="Q1821" s="66">
        <v>0</v>
      </c>
      <c r="R1821" s="13">
        <v>0</v>
      </c>
      <c r="S1821" s="13">
        <v>0</v>
      </c>
      <c r="T1821" s="68">
        <v>0</v>
      </c>
      <c r="U1821" s="69">
        <v>0</v>
      </c>
      <c r="V1821" s="13">
        <v>0</v>
      </c>
      <c r="W1821" s="67">
        <v>0</v>
      </c>
      <c r="X1821" s="68">
        <v>0</v>
      </c>
      <c r="Y1821" s="65"/>
    </row>
    <row r="1822" spans="1:25" ht="13.5" hidden="1" outlineLevel="2" thickBot="1" x14ac:dyDescent="0.25">
      <c r="A1822" s="465"/>
      <c r="B1822" s="95">
        <v>810159</v>
      </c>
      <c r="C1822" s="164" t="s">
        <v>398</v>
      </c>
      <c r="D1822" s="35" t="s">
        <v>306</v>
      </c>
      <c r="E1822" s="66">
        <v>0</v>
      </c>
      <c r="F1822" s="13">
        <v>0</v>
      </c>
      <c r="G1822" s="13">
        <v>0</v>
      </c>
      <c r="H1822" s="68">
        <v>0</v>
      </c>
      <c r="I1822" s="66">
        <v>0</v>
      </c>
      <c r="J1822" s="13">
        <v>0</v>
      </c>
      <c r="K1822" s="13">
        <v>0</v>
      </c>
      <c r="L1822" s="68">
        <v>0</v>
      </c>
      <c r="M1822" s="66">
        <v>0</v>
      </c>
      <c r="N1822" s="13">
        <v>0</v>
      </c>
      <c r="O1822" s="13">
        <v>0</v>
      </c>
      <c r="P1822" s="68">
        <v>0</v>
      </c>
      <c r="Q1822" s="66">
        <v>0</v>
      </c>
      <c r="R1822" s="13">
        <v>0</v>
      </c>
      <c r="S1822" s="13">
        <v>0</v>
      </c>
      <c r="T1822" s="68">
        <v>0</v>
      </c>
      <c r="U1822" s="69">
        <v>0</v>
      </c>
      <c r="V1822" s="13">
        <v>0</v>
      </c>
      <c r="W1822" s="67">
        <v>0</v>
      </c>
      <c r="X1822" s="68">
        <v>0</v>
      </c>
      <c r="Y1822" s="65"/>
    </row>
    <row r="1823" spans="1:25" ht="13.5" hidden="1" outlineLevel="2" thickBot="1" x14ac:dyDescent="0.25">
      <c r="A1823" s="465"/>
      <c r="B1823" s="95">
        <v>810159</v>
      </c>
      <c r="C1823" s="14" t="s">
        <v>202</v>
      </c>
      <c r="D1823" s="35" t="s">
        <v>397</v>
      </c>
      <c r="E1823" s="70">
        <v>0</v>
      </c>
      <c r="F1823" s="149">
        <v>0</v>
      </c>
      <c r="G1823" s="149">
        <v>0</v>
      </c>
      <c r="H1823" s="68">
        <v>0</v>
      </c>
      <c r="I1823" s="70">
        <v>0</v>
      </c>
      <c r="J1823" s="149">
        <v>0</v>
      </c>
      <c r="K1823" s="149">
        <v>0</v>
      </c>
      <c r="L1823" s="68">
        <v>0</v>
      </c>
      <c r="M1823" s="70">
        <v>0</v>
      </c>
      <c r="N1823" s="149">
        <v>0</v>
      </c>
      <c r="O1823" s="149">
        <v>0</v>
      </c>
      <c r="P1823" s="68">
        <v>0</v>
      </c>
      <c r="Q1823" s="70">
        <v>0</v>
      </c>
      <c r="R1823" s="149">
        <v>0</v>
      </c>
      <c r="S1823" s="149">
        <v>0</v>
      </c>
      <c r="T1823" s="68">
        <v>0</v>
      </c>
      <c r="U1823" s="148">
        <v>0</v>
      </c>
      <c r="V1823" s="149">
        <v>0</v>
      </c>
      <c r="W1823" s="71">
        <v>0</v>
      </c>
      <c r="X1823" s="68">
        <v>0</v>
      </c>
      <c r="Y1823" s="65"/>
    </row>
    <row r="1824" spans="1:25" s="106" customFormat="1" ht="13.5" hidden="1" outlineLevel="1" collapsed="1" thickBot="1" x14ac:dyDescent="0.25">
      <c r="A1824" s="466">
        <v>810160</v>
      </c>
      <c r="B1824" s="97">
        <v>810160</v>
      </c>
      <c r="C1824" s="100" t="s">
        <v>151</v>
      </c>
      <c r="D1824" s="101" t="s">
        <v>265</v>
      </c>
      <c r="E1824" s="161">
        <v>0</v>
      </c>
      <c r="F1824" s="162">
        <v>0</v>
      </c>
      <c r="G1824" s="162">
        <v>0</v>
      </c>
      <c r="H1824" s="104">
        <v>0</v>
      </c>
      <c r="I1824" s="161">
        <v>0</v>
      </c>
      <c r="J1824" s="162">
        <v>0</v>
      </c>
      <c r="K1824" s="162">
        <v>0</v>
      </c>
      <c r="L1824" s="104">
        <v>0</v>
      </c>
      <c r="M1824" s="161">
        <v>0</v>
      </c>
      <c r="N1824" s="162">
        <v>0</v>
      </c>
      <c r="O1824" s="162">
        <v>0</v>
      </c>
      <c r="P1824" s="104">
        <v>0</v>
      </c>
      <c r="Q1824" s="161">
        <v>0</v>
      </c>
      <c r="R1824" s="162">
        <v>0</v>
      </c>
      <c r="S1824" s="162">
        <v>0</v>
      </c>
      <c r="T1824" s="104">
        <v>0</v>
      </c>
      <c r="U1824" s="161">
        <v>0</v>
      </c>
      <c r="V1824" s="162">
        <v>0</v>
      </c>
      <c r="W1824" s="162">
        <v>0</v>
      </c>
      <c r="X1824" s="104">
        <v>0</v>
      </c>
      <c r="Y1824" s="105"/>
    </row>
    <row r="1825" spans="1:25" ht="13.5" hidden="1" outlineLevel="2" thickBot="1" x14ac:dyDescent="0.25">
      <c r="A1825" s="467"/>
      <c r="B1825" s="95">
        <v>810160</v>
      </c>
      <c r="C1825" s="14" t="s">
        <v>411</v>
      </c>
      <c r="D1825" s="35" t="s">
        <v>198</v>
      </c>
      <c r="E1825" s="66">
        <v>0</v>
      </c>
      <c r="F1825" s="13">
        <v>0</v>
      </c>
      <c r="G1825" s="13">
        <v>0</v>
      </c>
      <c r="H1825" s="68">
        <v>0</v>
      </c>
      <c r="I1825" s="66">
        <v>0</v>
      </c>
      <c r="J1825" s="13">
        <v>0</v>
      </c>
      <c r="K1825" s="13">
        <v>0</v>
      </c>
      <c r="L1825" s="68">
        <v>0</v>
      </c>
      <c r="M1825" s="66">
        <v>0</v>
      </c>
      <c r="N1825" s="13">
        <v>0</v>
      </c>
      <c r="O1825" s="13">
        <v>0</v>
      </c>
      <c r="P1825" s="68">
        <v>0</v>
      </c>
      <c r="Q1825" s="66">
        <v>0</v>
      </c>
      <c r="R1825" s="13">
        <v>0</v>
      </c>
      <c r="S1825" s="13">
        <v>0</v>
      </c>
      <c r="T1825" s="68">
        <v>0</v>
      </c>
      <c r="U1825" s="69">
        <v>0</v>
      </c>
      <c r="V1825" s="13">
        <v>0</v>
      </c>
      <c r="W1825" s="67">
        <v>0</v>
      </c>
      <c r="X1825" s="68">
        <v>0</v>
      </c>
      <c r="Y1825" s="65"/>
    </row>
    <row r="1826" spans="1:25" ht="13.5" hidden="1" outlineLevel="2" thickBot="1" x14ac:dyDescent="0.25">
      <c r="A1826" s="467"/>
      <c r="B1826" s="95">
        <v>810160</v>
      </c>
      <c r="C1826" s="14" t="s">
        <v>196</v>
      </c>
      <c r="D1826" s="35" t="s">
        <v>199</v>
      </c>
      <c r="E1826" s="66">
        <v>0</v>
      </c>
      <c r="F1826" s="13">
        <v>0</v>
      </c>
      <c r="G1826" s="13">
        <v>0</v>
      </c>
      <c r="H1826" s="68">
        <v>0</v>
      </c>
      <c r="I1826" s="66">
        <v>0</v>
      </c>
      <c r="J1826" s="13">
        <v>0</v>
      </c>
      <c r="K1826" s="13">
        <v>0</v>
      </c>
      <c r="L1826" s="68">
        <v>0</v>
      </c>
      <c r="M1826" s="66">
        <v>0</v>
      </c>
      <c r="N1826" s="13">
        <v>0</v>
      </c>
      <c r="O1826" s="13">
        <v>0</v>
      </c>
      <c r="P1826" s="68">
        <v>0</v>
      </c>
      <c r="Q1826" s="66">
        <v>0</v>
      </c>
      <c r="R1826" s="13">
        <v>0</v>
      </c>
      <c r="S1826" s="13">
        <v>0</v>
      </c>
      <c r="T1826" s="68">
        <v>0</v>
      </c>
      <c r="U1826" s="69">
        <v>0</v>
      </c>
      <c r="V1826" s="13">
        <v>0</v>
      </c>
      <c r="W1826" s="67">
        <v>0</v>
      </c>
      <c r="X1826" s="68">
        <v>0</v>
      </c>
      <c r="Y1826" s="65"/>
    </row>
    <row r="1827" spans="1:25" ht="13.5" hidden="1" outlineLevel="2" thickBot="1" x14ac:dyDescent="0.25">
      <c r="A1827" s="467"/>
      <c r="B1827" s="95">
        <v>810160</v>
      </c>
      <c r="C1827" s="14" t="s">
        <v>412</v>
      </c>
      <c r="D1827" s="35" t="s">
        <v>200</v>
      </c>
      <c r="E1827" s="66">
        <v>0</v>
      </c>
      <c r="F1827" s="13">
        <v>0</v>
      </c>
      <c r="G1827" s="13">
        <v>0</v>
      </c>
      <c r="H1827" s="68">
        <v>0</v>
      </c>
      <c r="I1827" s="66">
        <v>0</v>
      </c>
      <c r="J1827" s="13">
        <v>0</v>
      </c>
      <c r="K1827" s="13">
        <v>0</v>
      </c>
      <c r="L1827" s="68">
        <v>0</v>
      </c>
      <c r="M1827" s="66">
        <v>0</v>
      </c>
      <c r="N1827" s="13">
        <v>0</v>
      </c>
      <c r="O1827" s="13">
        <v>0</v>
      </c>
      <c r="P1827" s="68">
        <v>0</v>
      </c>
      <c r="Q1827" s="66">
        <v>0</v>
      </c>
      <c r="R1827" s="13">
        <v>0</v>
      </c>
      <c r="S1827" s="13">
        <v>0</v>
      </c>
      <c r="T1827" s="68">
        <v>0</v>
      </c>
      <c r="U1827" s="69">
        <v>0</v>
      </c>
      <c r="V1827" s="13">
        <v>0</v>
      </c>
      <c r="W1827" s="67">
        <v>0</v>
      </c>
      <c r="X1827" s="68">
        <v>0</v>
      </c>
      <c r="Y1827" s="65"/>
    </row>
    <row r="1828" spans="1:25" ht="13.5" hidden="1" outlineLevel="2" thickBot="1" x14ac:dyDescent="0.25">
      <c r="A1828" s="467"/>
      <c r="B1828" s="95">
        <v>810160</v>
      </c>
      <c r="C1828" s="14" t="s">
        <v>339</v>
      </c>
      <c r="D1828" s="35" t="s">
        <v>201</v>
      </c>
      <c r="E1828" s="66">
        <v>0</v>
      </c>
      <c r="F1828" s="13">
        <v>0</v>
      </c>
      <c r="G1828" s="13">
        <v>0</v>
      </c>
      <c r="H1828" s="68">
        <v>0</v>
      </c>
      <c r="I1828" s="66">
        <v>0</v>
      </c>
      <c r="J1828" s="13">
        <v>0</v>
      </c>
      <c r="K1828" s="13">
        <v>0</v>
      </c>
      <c r="L1828" s="68">
        <v>0</v>
      </c>
      <c r="M1828" s="66">
        <v>0</v>
      </c>
      <c r="N1828" s="13">
        <v>0</v>
      </c>
      <c r="O1828" s="13">
        <v>0</v>
      </c>
      <c r="P1828" s="68">
        <v>0</v>
      </c>
      <c r="Q1828" s="66">
        <v>0</v>
      </c>
      <c r="R1828" s="13">
        <v>0</v>
      </c>
      <c r="S1828" s="13">
        <v>0</v>
      </c>
      <c r="T1828" s="68">
        <v>0</v>
      </c>
      <c r="U1828" s="69">
        <v>0</v>
      </c>
      <c r="V1828" s="13">
        <v>0</v>
      </c>
      <c r="W1828" s="67">
        <v>0</v>
      </c>
      <c r="X1828" s="68">
        <v>0</v>
      </c>
      <c r="Y1828" s="65"/>
    </row>
    <row r="1829" spans="1:25" ht="13.5" hidden="1" outlineLevel="2" thickBot="1" x14ac:dyDescent="0.25">
      <c r="A1829" s="467"/>
      <c r="B1829" s="95">
        <v>810160</v>
      </c>
      <c r="C1829" s="164" t="s">
        <v>398</v>
      </c>
      <c r="D1829" s="35" t="s">
        <v>306</v>
      </c>
      <c r="E1829" s="66">
        <v>0</v>
      </c>
      <c r="F1829" s="13">
        <v>0</v>
      </c>
      <c r="G1829" s="13">
        <v>0</v>
      </c>
      <c r="H1829" s="68">
        <v>0</v>
      </c>
      <c r="I1829" s="66">
        <v>0</v>
      </c>
      <c r="J1829" s="13">
        <v>0</v>
      </c>
      <c r="K1829" s="13">
        <v>0</v>
      </c>
      <c r="L1829" s="68">
        <v>0</v>
      </c>
      <c r="M1829" s="66">
        <v>0</v>
      </c>
      <c r="N1829" s="13">
        <v>0</v>
      </c>
      <c r="O1829" s="13">
        <v>0</v>
      </c>
      <c r="P1829" s="68">
        <v>0</v>
      </c>
      <c r="Q1829" s="66">
        <v>0</v>
      </c>
      <c r="R1829" s="13">
        <v>0</v>
      </c>
      <c r="S1829" s="13">
        <v>0</v>
      </c>
      <c r="T1829" s="68">
        <v>0</v>
      </c>
      <c r="U1829" s="69">
        <v>0</v>
      </c>
      <c r="V1829" s="13">
        <v>0</v>
      </c>
      <c r="W1829" s="67">
        <v>0</v>
      </c>
      <c r="X1829" s="68">
        <v>0</v>
      </c>
      <c r="Y1829" s="65"/>
    </row>
    <row r="1830" spans="1:25" ht="13.5" hidden="1" outlineLevel="2" thickBot="1" x14ac:dyDescent="0.25">
      <c r="A1830" s="467"/>
      <c r="B1830" s="95">
        <v>810160</v>
      </c>
      <c r="C1830" s="14" t="s">
        <v>202</v>
      </c>
      <c r="D1830" s="35" t="s">
        <v>397</v>
      </c>
      <c r="E1830" s="70">
        <v>0</v>
      </c>
      <c r="F1830" s="149">
        <v>0</v>
      </c>
      <c r="G1830" s="149">
        <v>0</v>
      </c>
      <c r="H1830" s="68">
        <v>0</v>
      </c>
      <c r="I1830" s="70">
        <v>0</v>
      </c>
      <c r="J1830" s="149">
        <v>0</v>
      </c>
      <c r="K1830" s="149">
        <v>0</v>
      </c>
      <c r="L1830" s="68">
        <v>0</v>
      </c>
      <c r="M1830" s="70">
        <v>0</v>
      </c>
      <c r="N1830" s="149">
        <v>0</v>
      </c>
      <c r="O1830" s="149">
        <v>0</v>
      </c>
      <c r="P1830" s="68">
        <v>0</v>
      </c>
      <c r="Q1830" s="70">
        <v>0</v>
      </c>
      <c r="R1830" s="149">
        <v>0</v>
      </c>
      <c r="S1830" s="149">
        <v>0</v>
      </c>
      <c r="T1830" s="68">
        <v>0</v>
      </c>
      <c r="U1830" s="148">
        <v>0</v>
      </c>
      <c r="V1830" s="149">
        <v>0</v>
      </c>
      <c r="W1830" s="71">
        <v>0</v>
      </c>
      <c r="X1830" s="68">
        <v>0</v>
      </c>
      <c r="Y1830" s="65"/>
    </row>
    <row r="1831" spans="1:25" s="106" customFormat="1" ht="13.5" hidden="1" outlineLevel="1" collapsed="1" thickBot="1" x14ac:dyDescent="0.25">
      <c r="A1831" s="464">
        <v>810185</v>
      </c>
      <c r="B1831" s="97">
        <v>810185</v>
      </c>
      <c r="C1831" s="100" t="s">
        <v>152</v>
      </c>
      <c r="D1831" s="101" t="s">
        <v>265</v>
      </c>
      <c r="E1831" s="161">
        <v>0</v>
      </c>
      <c r="F1831" s="162">
        <v>0</v>
      </c>
      <c r="G1831" s="162">
        <v>0</v>
      </c>
      <c r="H1831" s="104">
        <v>0</v>
      </c>
      <c r="I1831" s="161">
        <v>0</v>
      </c>
      <c r="J1831" s="162">
        <v>0</v>
      </c>
      <c r="K1831" s="162">
        <v>0</v>
      </c>
      <c r="L1831" s="104">
        <v>0</v>
      </c>
      <c r="M1831" s="161">
        <v>0</v>
      </c>
      <c r="N1831" s="162">
        <v>0</v>
      </c>
      <c r="O1831" s="162">
        <v>0</v>
      </c>
      <c r="P1831" s="104">
        <v>0</v>
      </c>
      <c r="Q1831" s="161">
        <v>0</v>
      </c>
      <c r="R1831" s="162">
        <v>0</v>
      </c>
      <c r="S1831" s="162">
        <v>0</v>
      </c>
      <c r="T1831" s="104">
        <v>0</v>
      </c>
      <c r="U1831" s="161">
        <v>0</v>
      </c>
      <c r="V1831" s="162">
        <v>0</v>
      </c>
      <c r="W1831" s="162">
        <v>0</v>
      </c>
      <c r="X1831" s="104">
        <v>0</v>
      </c>
      <c r="Y1831" s="105"/>
    </row>
    <row r="1832" spans="1:25" ht="13.5" hidden="1" outlineLevel="2" thickBot="1" x14ac:dyDescent="0.25">
      <c r="A1832" s="465"/>
      <c r="B1832" s="95">
        <v>810185</v>
      </c>
      <c r="C1832" s="14" t="s">
        <v>411</v>
      </c>
      <c r="D1832" s="58" t="s">
        <v>198</v>
      </c>
      <c r="E1832" s="66">
        <v>0</v>
      </c>
      <c r="F1832" s="13">
        <v>0</v>
      </c>
      <c r="G1832" s="13">
        <v>0</v>
      </c>
      <c r="H1832" s="68">
        <v>0</v>
      </c>
      <c r="I1832" s="66">
        <v>0</v>
      </c>
      <c r="J1832" s="13">
        <v>0</v>
      </c>
      <c r="K1832" s="13">
        <v>0</v>
      </c>
      <c r="L1832" s="68">
        <v>0</v>
      </c>
      <c r="M1832" s="66">
        <v>0</v>
      </c>
      <c r="N1832" s="13">
        <v>0</v>
      </c>
      <c r="O1832" s="13">
        <v>0</v>
      </c>
      <c r="P1832" s="68">
        <v>0</v>
      </c>
      <c r="Q1832" s="66">
        <v>0</v>
      </c>
      <c r="R1832" s="13">
        <v>0</v>
      </c>
      <c r="S1832" s="13">
        <v>0</v>
      </c>
      <c r="T1832" s="68">
        <v>0</v>
      </c>
      <c r="U1832" s="69">
        <v>0</v>
      </c>
      <c r="V1832" s="13">
        <v>0</v>
      </c>
      <c r="W1832" s="67">
        <v>0</v>
      </c>
      <c r="X1832" s="68">
        <v>0</v>
      </c>
      <c r="Y1832" s="65"/>
    </row>
    <row r="1833" spans="1:25" ht="13.5" hidden="1" outlineLevel="2" thickBot="1" x14ac:dyDescent="0.25">
      <c r="A1833" s="465"/>
      <c r="B1833" s="95">
        <v>810185</v>
      </c>
      <c r="C1833" s="14" t="s">
        <v>196</v>
      </c>
      <c r="D1833" s="58" t="s">
        <v>199</v>
      </c>
      <c r="E1833" s="66">
        <v>0</v>
      </c>
      <c r="F1833" s="13">
        <v>0</v>
      </c>
      <c r="G1833" s="13">
        <v>0</v>
      </c>
      <c r="H1833" s="68">
        <v>0</v>
      </c>
      <c r="I1833" s="66">
        <v>0</v>
      </c>
      <c r="J1833" s="13">
        <v>0</v>
      </c>
      <c r="K1833" s="13">
        <v>0</v>
      </c>
      <c r="L1833" s="68">
        <v>0</v>
      </c>
      <c r="M1833" s="66">
        <v>0</v>
      </c>
      <c r="N1833" s="13">
        <v>0</v>
      </c>
      <c r="O1833" s="13">
        <v>0</v>
      </c>
      <c r="P1833" s="68">
        <v>0</v>
      </c>
      <c r="Q1833" s="66">
        <v>0</v>
      </c>
      <c r="R1833" s="13">
        <v>0</v>
      </c>
      <c r="S1833" s="13">
        <v>0</v>
      </c>
      <c r="T1833" s="68">
        <v>0</v>
      </c>
      <c r="U1833" s="69">
        <v>0</v>
      </c>
      <c r="V1833" s="13">
        <v>0</v>
      </c>
      <c r="W1833" s="67">
        <v>0</v>
      </c>
      <c r="X1833" s="68">
        <v>0</v>
      </c>
      <c r="Y1833" s="65"/>
    </row>
    <row r="1834" spans="1:25" ht="13.5" hidden="1" outlineLevel="2" thickBot="1" x14ac:dyDescent="0.25">
      <c r="A1834" s="465"/>
      <c r="B1834" s="95">
        <v>810185</v>
      </c>
      <c r="C1834" s="14" t="s">
        <v>412</v>
      </c>
      <c r="D1834" s="58" t="s">
        <v>200</v>
      </c>
      <c r="E1834" s="66">
        <v>0</v>
      </c>
      <c r="F1834" s="13">
        <v>0</v>
      </c>
      <c r="G1834" s="13">
        <v>0</v>
      </c>
      <c r="H1834" s="68">
        <v>0</v>
      </c>
      <c r="I1834" s="66">
        <v>0</v>
      </c>
      <c r="J1834" s="13">
        <v>0</v>
      </c>
      <c r="K1834" s="13">
        <v>0</v>
      </c>
      <c r="L1834" s="68">
        <v>0</v>
      </c>
      <c r="M1834" s="66">
        <v>0</v>
      </c>
      <c r="N1834" s="13">
        <v>0</v>
      </c>
      <c r="O1834" s="13">
        <v>0</v>
      </c>
      <c r="P1834" s="68">
        <v>0</v>
      </c>
      <c r="Q1834" s="66">
        <v>0</v>
      </c>
      <c r="R1834" s="13">
        <v>0</v>
      </c>
      <c r="S1834" s="13">
        <v>0</v>
      </c>
      <c r="T1834" s="68">
        <v>0</v>
      </c>
      <c r="U1834" s="69">
        <v>0</v>
      </c>
      <c r="V1834" s="13">
        <v>0</v>
      </c>
      <c r="W1834" s="67">
        <v>0</v>
      </c>
      <c r="X1834" s="68">
        <v>0</v>
      </c>
      <c r="Y1834" s="65"/>
    </row>
    <row r="1835" spans="1:25" ht="13.5" hidden="1" outlineLevel="2" thickBot="1" x14ac:dyDescent="0.25">
      <c r="A1835" s="465"/>
      <c r="B1835" s="95">
        <v>810185</v>
      </c>
      <c r="C1835" s="14" t="s">
        <v>339</v>
      </c>
      <c r="D1835" s="35" t="s">
        <v>201</v>
      </c>
      <c r="E1835" s="66">
        <v>0</v>
      </c>
      <c r="F1835" s="13">
        <v>0</v>
      </c>
      <c r="G1835" s="13">
        <v>0</v>
      </c>
      <c r="H1835" s="68">
        <v>0</v>
      </c>
      <c r="I1835" s="66">
        <v>0</v>
      </c>
      <c r="J1835" s="13">
        <v>0</v>
      </c>
      <c r="K1835" s="13">
        <v>0</v>
      </c>
      <c r="L1835" s="68">
        <v>0</v>
      </c>
      <c r="M1835" s="66">
        <v>0</v>
      </c>
      <c r="N1835" s="13">
        <v>0</v>
      </c>
      <c r="O1835" s="13">
        <v>0</v>
      </c>
      <c r="P1835" s="68">
        <v>0</v>
      </c>
      <c r="Q1835" s="66">
        <v>0</v>
      </c>
      <c r="R1835" s="13">
        <v>0</v>
      </c>
      <c r="S1835" s="13">
        <v>0</v>
      </c>
      <c r="T1835" s="68">
        <v>0</v>
      </c>
      <c r="U1835" s="69">
        <v>0</v>
      </c>
      <c r="V1835" s="13">
        <v>0</v>
      </c>
      <c r="W1835" s="67">
        <v>0</v>
      </c>
      <c r="X1835" s="68">
        <v>0</v>
      </c>
      <c r="Y1835" s="65"/>
    </row>
    <row r="1836" spans="1:25" ht="13.5" hidden="1" outlineLevel="2" thickBot="1" x14ac:dyDescent="0.25">
      <c r="A1836" s="465"/>
      <c r="B1836" s="95">
        <v>810185</v>
      </c>
      <c r="C1836" s="164" t="s">
        <v>398</v>
      </c>
      <c r="D1836" s="35" t="s">
        <v>306</v>
      </c>
      <c r="E1836" s="66">
        <v>0</v>
      </c>
      <c r="F1836" s="13">
        <v>0</v>
      </c>
      <c r="G1836" s="13">
        <v>0</v>
      </c>
      <c r="H1836" s="68">
        <v>0</v>
      </c>
      <c r="I1836" s="66">
        <v>0</v>
      </c>
      <c r="J1836" s="13">
        <v>0</v>
      </c>
      <c r="K1836" s="13">
        <v>0</v>
      </c>
      <c r="L1836" s="68">
        <v>0</v>
      </c>
      <c r="M1836" s="66">
        <v>0</v>
      </c>
      <c r="N1836" s="13">
        <v>0</v>
      </c>
      <c r="O1836" s="13">
        <v>0</v>
      </c>
      <c r="P1836" s="68">
        <v>0</v>
      </c>
      <c r="Q1836" s="66">
        <v>0</v>
      </c>
      <c r="R1836" s="13">
        <v>0</v>
      </c>
      <c r="S1836" s="13">
        <v>0</v>
      </c>
      <c r="T1836" s="68">
        <v>0</v>
      </c>
      <c r="U1836" s="69">
        <v>0</v>
      </c>
      <c r="V1836" s="13">
        <v>0</v>
      </c>
      <c r="W1836" s="67">
        <v>0</v>
      </c>
      <c r="X1836" s="68">
        <v>0</v>
      </c>
      <c r="Y1836" s="65"/>
    </row>
    <row r="1837" spans="1:25" ht="13.5" hidden="1" outlineLevel="2" thickBot="1" x14ac:dyDescent="0.25">
      <c r="A1837" s="465"/>
      <c r="B1837" s="95">
        <v>810185</v>
      </c>
      <c r="C1837" s="14" t="s">
        <v>202</v>
      </c>
      <c r="D1837" s="35" t="s">
        <v>397</v>
      </c>
      <c r="E1837" s="70">
        <v>0</v>
      </c>
      <c r="F1837" s="149">
        <v>0</v>
      </c>
      <c r="G1837" s="149">
        <v>0</v>
      </c>
      <c r="H1837" s="68">
        <v>0</v>
      </c>
      <c r="I1837" s="70">
        <v>0</v>
      </c>
      <c r="J1837" s="149">
        <v>0</v>
      </c>
      <c r="K1837" s="149">
        <v>0</v>
      </c>
      <c r="L1837" s="68">
        <v>0</v>
      </c>
      <c r="M1837" s="70">
        <v>0</v>
      </c>
      <c r="N1837" s="149">
        <v>0</v>
      </c>
      <c r="O1837" s="149">
        <v>0</v>
      </c>
      <c r="P1837" s="68">
        <v>0</v>
      </c>
      <c r="Q1837" s="70">
        <v>0</v>
      </c>
      <c r="R1837" s="149">
        <v>0</v>
      </c>
      <c r="S1837" s="149">
        <v>0</v>
      </c>
      <c r="T1837" s="68">
        <v>0</v>
      </c>
      <c r="U1837" s="148">
        <v>0</v>
      </c>
      <c r="V1837" s="149">
        <v>0</v>
      </c>
      <c r="W1837" s="71">
        <v>0</v>
      </c>
      <c r="X1837" s="68">
        <v>0</v>
      </c>
      <c r="Y1837" s="65"/>
    </row>
    <row r="1838" spans="1:25" s="106" customFormat="1" ht="13.5" hidden="1" outlineLevel="1" collapsed="1" thickBot="1" x14ac:dyDescent="0.25">
      <c r="A1838" s="466">
        <v>810188</v>
      </c>
      <c r="B1838" s="97">
        <v>810188</v>
      </c>
      <c r="C1838" s="100" t="s">
        <v>30</v>
      </c>
      <c r="D1838" s="101" t="s">
        <v>265</v>
      </c>
      <c r="E1838" s="161">
        <v>0</v>
      </c>
      <c r="F1838" s="162">
        <v>0</v>
      </c>
      <c r="G1838" s="162">
        <v>0</v>
      </c>
      <c r="H1838" s="104">
        <v>0</v>
      </c>
      <c r="I1838" s="161">
        <v>0</v>
      </c>
      <c r="J1838" s="162">
        <v>0</v>
      </c>
      <c r="K1838" s="162">
        <v>0</v>
      </c>
      <c r="L1838" s="104">
        <v>0</v>
      </c>
      <c r="M1838" s="161">
        <v>0</v>
      </c>
      <c r="N1838" s="162">
        <v>0</v>
      </c>
      <c r="O1838" s="162">
        <v>0</v>
      </c>
      <c r="P1838" s="104">
        <v>0</v>
      </c>
      <c r="Q1838" s="161">
        <v>0</v>
      </c>
      <c r="R1838" s="162">
        <v>0</v>
      </c>
      <c r="S1838" s="162">
        <v>0</v>
      </c>
      <c r="T1838" s="104">
        <v>0</v>
      </c>
      <c r="U1838" s="161">
        <v>0</v>
      </c>
      <c r="V1838" s="162">
        <v>0</v>
      </c>
      <c r="W1838" s="162">
        <v>0</v>
      </c>
      <c r="X1838" s="104">
        <v>0</v>
      </c>
      <c r="Y1838" s="105"/>
    </row>
    <row r="1839" spans="1:25" ht="13.5" hidden="1" outlineLevel="2" thickBot="1" x14ac:dyDescent="0.25">
      <c r="A1839" s="467"/>
      <c r="B1839" s="95">
        <v>810188</v>
      </c>
      <c r="C1839" s="14" t="s">
        <v>411</v>
      </c>
      <c r="D1839" s="35" t="s">
        <v>198</v>
      </c>
      <c r="E1839" s="66">
        <v>0</v>
      </c>
      <c r="F1839" s="13">
        <v>0</v>
      </c>
      <c r="G1839" s="13">
        <v>0</v>
      </c>
      <c r="H1839" s="68">
        <v>0</v>
      </c>
      <c r="I1839" s="66">
        <v>0</v>
      </c>
      <c r="J1839" s="13">
        <v>0</v>
      </c>
      <c r="K1839" s="13">
        <v>0</v>
      </c>
      <c r="L1839" s="68">
        <v>0</v>
      </c>
      <c r="M1839" s="66">
        <v>0</v>
      </c>
      <c r="N1839" s="13">
        <v>0</v>
      </c>
      <c r="O1839" s="13">
        <v>0</v>
      </c>
      <c r="P1839" s="68">
        <v>0</v>
      </c>
      <c r="Q1839" s="66">
        <v>0</v>
      </c>
      <c r="R1839" s="13">
        <v>0</v>
      </c>
      <c r="S1839" s="13">
        <v>0</v>
      </c>
      <c r="T1839" s="68">
        <v>0</v>
      </c>
      <c r="U1839" s="69">
        <v>0</v>
      </c>
      <c r="V1839" s="13">
        <v>0</v>
      </c>
      <c r="W1839" s="67">
        <v>0</v>
      </c>
      <c r="X1839" s="68">
        <v>0</v>
      </c>
      <c r="Y1839" s="65"/>
    </row>
    <row r="1840" spans="1:25" ht="13.5" hidden="1" outlineLevel="2" thickBot="1" x14ac:dyDescent="0.25">
      <c r="A1840" s="467"/>
      <c r="B1840" s="95">
        <v>810188</v>
      </c>
      <c r="C1840" s="14" t="s">
        <v>196</v>
      </c>
      <c r="D1840" s="35" t="s">
        <v>199</v>
      </c>
      <c r="E1840" s="66">
        <v>0</v>
      </c>
      <c r="F1840" s="13">
        <v>0</v>
      </c>
      <c r="G1840" s="13">
        <v>0</v>
      </c>
      <c r="H1840" s="68">
        <v>0</v>
      </c>
      <c r="I1840" s="66">
        <v>0</v>
      </c>
      <c r="J1840" s="13">
        <v>0</v>
      </c>
      <c r="K1840" s="13">
        <v>0</v>
      </c>
      <c r="L1840" s="68">
        <v>0</v>
      </c>
      <c r="M1840" s="66">
        <v>0</v>
      </c>
      <c r="N1840" s="13">
        <v>0</v>
      </c>
      <c r="O1840" s="13">
        <v>0</v>
      </c>
      <c r="P1840" s="68">
        <v>0</v>
      </c>
      <c r="Q1840" s="66">
        <v>0</v>
      </c>
      <c r="R1840" s="13">
        <v>0</v>
      </c>
      <c r="S1840" s="13">
        <v>0</v>
      </c>
      <c r="T1840" s="68">
        <v>0</v>
      </c>
      <c r="U1840" s="69">
        <v>0</v>
      </c>
      <c r="V1840" s="13">
        <v>0</v>
      </c>
      <c r="W1840" s="67">
        <v>0</v>
      </c>
      <c r="X1840" s="68">
        <v>0</v>
      </c>
      <c r="Y1840" s="65"/>
    </row>
    <row r="1841" spans="1:25" ht="13.5" hidden="1" outlineLevel="2" thickBot="1" x14ac:dyDescent="0.25">
      <c r="A1841" s="467"/>
      <c r="B1841" s="95">
        <v>810188</v>
      </c>
      <c r="C1841" s="14" t="s">
        <v>412</v>
      </c>
      <c r="D1841" s="35" t="s">
        <v>200</v>
      </c>
      <c r="E1841" s="66">
        <v>0</v>
      </c>
      <c r="F1841" s="13">
        <v>0</v>
      </c>
      <c r="G1841" s="13">
        <v>0</v>
      </c>
      <c r="H1841" s="68">
        <v>0</v>
      </c>
      <c r="I1841" s="66">
        <v>0</v>
      </c>
      <c r="J1841" s="13">
        <v>0</v>
      </c>
      <c r="K1841" s="13">
        <v>0</v>
      </c>
      <c r="L1841" s="68">
        <v>0</v>
      </c>
      <c r="M1841" s="66">
        <v>0</v>
      </c>
      <c r="N1841" s="13">
        <v>0</v>
      </c>
      <c r="O1841" s="13">
        <v>0</v>
      </c>
      <c r="P1841" s="68">
        <v>0</v>
      </c>
      <c r="Q1841" s="66">
        <v>0</v>
      </c>
      <c r="R1841" s="13">
        <v>0</v>
      </c>
      <c r="S1841" s="13">
        <v>0</v>
      </c>
      <c r="T1841" s="68">
        <v>0</v>
      </c>
      <c r="U1841" s="69">
        <v>0</v>
      </c>
      <c r="V1841" s="13">
        <v>0</v>
      </c>
      <c r="W1841" s="67">
        <v>0</v>
      </c>
      <c r="X1841" s="68">
        <v>0</v>
      </c>
      <c r="Y1841" s="65"/>
    </row>
    <row r="1842" spans="1:25" ht="13.5" hidden="1" outlineLevel="2" thickBot="1" x14ac:dyDescent="0.25">
      <c r="A1842" s="467"/>
      <c r="B1842" s="95">
        <v>810188</v>
      </c>
      <c r="C1842" s="14" t="s">
        <v>339</v>
      </c>
      <c r="D1842" s="35" t="s">
        <v>201</v>
      </c>
      <c r="E1842" s="66">
        <v>0</v>
      </c>
      <c r="F1842" s="13">
        <v>0</v>
      </c>
      <c r="G1842" s="13">
        <v>0</v>
      </c>
      <c r="H1842" s="68">
        <v>0</v>
      </c>
      <c r="I1842" s="66">
        <v>0</v>
      </c>
      <c r="J1842" s="13">
        <v>0</v>
      </c>
      <c r="K1842" s="13">
        <v>0</v>
      </c>
      <c r="L1842" s="68">
        <v>0</v>
      </c>
      <c r="M1842" s="66">
        <v>0</v>
      </c>
      <c r="N1842" s="13">
        <v>0</v>
      </c>
      <c r="O1842" s="13">
        <v>0</v>
      </c>
      <c r="P1842" s="68">
        <v>0</v>
      </c>
      <c r="Q1842" s="66">
        <v>0</v>
      </c>
      <c r="R1842" s="13">
        <v>0</v>
      </c>
      <c r="S1842" s="13">
        <v>0</v>
      </c>
      <c r="T1842" s="68">
        <v>0</v>
      </c>
      <c r="U1842" s="69">
        <v>0</v>
      </c>
      <c r="V1842" s="13">
        <v>0</v>
      </c>
      <c r="W1842" s="67">
        <v>0</v>
      </c>
      <c r="X1842" s="68">
        <v>0</v>
      </c>
      <c r="Y1842" s="65"/>
    </row>
    <row r="1843" spans="1:25" ht="13.5" hidden="1" outlineLevel="2" thickBot="1" x14ac:dyDescent="0.25">
      <c r="A1843" s="467"/>
      <c r="B1843" s="95">
        <v>810188</v>
      </c>
      <c r="C1843" s="164" t="s">
        <v>398</v>
      </c>
      <c r="D1843" s="35" t="s">
        <v>306</v>
      </c>
      <c r="E1843" s="66">
        <v>0</v>
      </c>
      <c r="F1843" s="13">
        <v>0</v>
      </c>
      <c r="G1843" s="13">
        <v>0</v>
      </c>
      <c r="H1843" s="68">
        <v>0</v>
      </c>
      <c r="I1843" s="66">
        <v>0</v>
      </c>
      <c r="J1843" s="13">
        <v>0</v>
      </c>
      <c r="K1843" s="13">
        <v>0</v>
      </c>
      <c r="L1843" s="68">
        <v>0</v>
      </c>
      <c r="M1843" s="66">
        <v>0</v>
      </c>
      <c r="N1843" s="13">
        <v>0</v>
      </c>
      <c r="O1843" s="13">
        <v>0</v>
      </c>
      <c r="P1843" s="68">
        <v>0</v>
      </c>
      <c r="Q1843" s="66">
        <v>0</v>
      </c>
      <c r="R1843" s="13">
        <v>0</v>
      </c>
      <c r="S1843" s="13">
        <v>0</v>
      </c>
      <c r="T1843" s="68">
        <v>0</v>
      </c>
      <c r="U1843" s="69">
        <v>0</v>
      </c>
      <c r="V1843" s="13">
        <v>0</v>
      </c>
      <c r="W1843" s="67">
        <v>0</v>
      </c>
      <c r="X1843" s="68">
        <v>0</v>
      </c>
      <c r="Y1843" s="65"/>
    </row>
    <row r="1844" spans="1:25" ht="13.5" hidden="1" outlineLevel="2" thickBot="1" x14ac:dyDescent="0.25">
      <c r="A1844" s="467"/>
      <c r="B1844" s="95">
        <v>810188</v>
      </c>
      <c r="C1844" s="14" t="s">
        <v>202</v>
      </c>
      <c r="D1844" s="35" t="s">
        <v>397</v>
      </c>
      <c r="E1844" s="70">
        <v>0</v>
      </c>
      <c r="F1844" s="149">
        <v>0</v>
      </c>
      <c r="G1844" s="149">
        <v>0</v>
      </c>
      <c r="H1844" s="68">
        <v>0</v>
      </c>
      <c r="I1844" s="70">
        <v>0</v>
      </c>
      <c r="J1844" s="149">
        <v>0</v>
      </c>
      <c r="K1844" s="149">
        <v>0</v>
      </c>
      <c r="L1844" s="68">
        <v>0</v>
      </c>
      <c r="M1844" s="70">
        <v>0</v>
      </c>
      <c r="N1844" s="149">
        <v>0</v>
      </c>
      <c r="O1844" s="149">
        <v>0</v>
      </c>
      <c r="P1844" s="68">
        <v>0</v>
      </c>
      <c r="Q1844" s="70">
        <v>0</v>
      </c>
      <c r="R1844" s="149">
        <v>0</v>
      </c>
      <c r="S1844" s="149">
        <v>0</v>
      </c>
      <c r="T1844" s="68">
        <v>0</v>
      </c>
      <c r="U1844" s="148">
        <v>0</v>
      </c>
      <c r="V1844" s="149">
        <v>0</v>
      </c>
      <c r="W1844" s="71">
        <v>0</v>
      </c>
      <c r="X1844" s="68">
        <v>0</v>
      </c>
      <c r="Y1844" s="65"/>
    </row>
    <row r="1845" spans="1:25" s="106" customFormat="1" ht="13.5" hidden="1" outlineLevel="1" collapsed="1" thickBot="1" x14ac:dyDescent="0.25">
      <c r="A1845" s="464">
        <v>810190</v>
      </c>
      <c r="B1845" s="97">
        <v>810190</v>
      </c>
      <c r="C1845" s="100" t="s">
        <v>31</v>
      </c>
      <c r="D1845" s="101" t="s">
        <v>265</v>
      </c>
      <c r="E1845" s="161">
        <v>0</v>
      </c>
      <c r="F1845" s="162">
        <v>0</v>
      </c>
      <c r="G1845" s="162">
        <v>0</v>
      </c>
      <c r="H1845" s="104">
        <v>0</v>
      </c>
      <c r="I1845" s="161">
        <v>0</v>
      </c>
      <c r="J1845" s="162">
        <v>0</v>
      </c>
      <c r="K1845" s="162">
        <v>0</v>
      </c>
      <c r="L1845" s="104">
        <v>0</v>
      </c>
      <c r="M1845" s="161">
        <v>0</v>
      </c>
      <c r="N1845" s="162">
        <v>0</v>
      </c>
      <c r="O1845" s="162">
        <v>0</v>
      </c>
      <c r="P1845" s="104">
        <v>0</v>
      </c>
      <c r="Q1845" s="161">
        <v>0</v>
      </c>
      <c r="R1845" s="162">
        <v>0</v>
      </c>
      <c r="S1845" s="162">
        <v>0</v>
      </c>
      <c r="T1845" s="104">
        <v>0</v>
      </c>
      <c r="U1845" s="161">
        <v>0</v>
      </c>
      <c r="V1845" s="162">
        <v>0</v>
      </c>
      <c r="W1845" s="162">
        <v>0</v>
      </c>
      <c r="X1845" s="104">
        <v>0</v>
      </c>
      <c r="Y1845" s="105"/>
    </row>
    <row r="1846" spans="1:25" ht="13.5" hidden="1" outlineLevel="2" thickBot="1" x14ac:dyDescent="0.25">
      <c r="A1846" s="465"/>
      <c r="B1846" s="95">
        <v>810190</v>
      </c>
      <c r="C1846" s="14" t="s">
        <v>411</v>
      </c>
      <c r="D1846" s="58" t="s">
        <v>198</v>
      </c>
      <c r="E1846" s="66">
        <v>0</v>
      </c>
      <c r="F1846" s="13">
        <v>0</v>
      </c>
      <c r="G1846" s="13">
        <v>0</v>
      </c>
      <c r="H1846" s="68">
        <v>0</v>
      </c>
      <c r="I1846" s="66">
        <v>0</v>
      </c>
      <c r="J1846" s="13">
        <v>0</v>
      </c>
      <c r="K1846" s="13">
        <v>0</v>
      </c>
      <c r="L1846" s="68">
        <v>0</v>
      </c>
      <c r="M1846" s="66">
        <v>0</v>
      </c>
      <c r="N1846" s="13">
        <v>0</v>
      </c>
      <c r="O1846" s="13">
        <v>0</v>
      </c>
      <c r="P1846" s="68">
        <v>0</v>
      </c>
      <c r="Q1846" s="66">
        <v>0</v>
      </c>
      <c r="R1846" s="13">
        <v>0</v>
      </c>
      <c r="S1846" s="13">
        <v>0</v>
      </c>
      <c r="T1846" s="68">
        <v>0</v>
      </c>
      <c r="U1846" s="69">
        <v>0</v>
      </c>
      <c r="V1846" s="13">
        <v>0</v>
      </c>
      <c r="W1846" s="67">
        <v>0</v>
      </c>
      <c r="X1846" s="68">
        <v>0</v>
      </c>
      <c r="Y1846" s="65"/>
    </row>
    <row r="1847" spans="1:25" ht="13.5" hidden="1" outlineLevel="2" thickBot="1" x14ac:dyDescent="0.25">
      <c r="A1847" s="465"/>
      <c r="B1847" s="95">
        <v>810190</v>
      </c>
      <c r="C1847" s="14" t="s">
        <v>196</v>
      </c>
      <c r="D1847" s="58" t="s">
        <v>199</v>
      </c>
      <c r="E1847" s="66">
        <v>0</v>
      </c>
      <c r="F1847" s="13">
        <v>0</v>
      </c>
      <c r="G1847" s="13">
        <v>0</v>
      </c>
      <c r="H1847" s="68">
        <v>0</v>
      </c>
      <c r="I1847" s="66">
        <v>0</v>
      </c>
      <c r="J1847" s="13">
        <v>0</v>
      </c>
      <c r="K1847" s="13">
        <v>0</v>
      </c>
      <c r="L1847" s="68">
        <v>0</v>
      </c>
      <c r="M1847" s="66">
        <v>0</v>
      </c>
      <c r="N1847" s="13">
        <v>0</v>
      </c>
      <c r="O1847" s="13">
        <v>0</v>
      </c>
      <c r="P1847" s="68">
        <v>0</v>
      </c>
      <c r="Q1847" s="66">
        <v>0</v>
      </c>
      <c r="R1847" s="13">
        <v>0</v>
      </c>
      <c r="S1847" s="13">
        <v>0</v>
      </c>
      <c r="T1847" s="68">
        <v>0</v>
      </c>
      <c r="U1847" s="69">
        <v>0</v>
      </c>
      <c r="V1847" s="13">
        <v>0</v>
      </c>
      <c r="W1847" s="67">
        <v>0</v>
      </c>
      <c r="X1847" s="68">
        <v>0</v>
      </c>
      <c r="Y1847" s="65"/>
    </row>
    <row r="1848" spans="1:25" ht="13.5" hidden="1" outlineLevel="2" thickBot="1" x14ac:dyDescent="0.25">
      <c r="A1848" s="465"/>
      <c r="B1848" s="95">
        <v>810190</v>
      </c>
      <c r="C1848" s="14" t="s">
        <v>412</v>
      </c>
      <c r="D1848" s="58" t="s">
        <v>200</v>
      </c>
      <c r="E1848" s="66">
        <v>0</v>
      </c>
      <c r="F1848" s="13">
        <v>0</v>
      </c>
      <c r="G1848" s="13">
        <v>0</v>
      </c>
      <c r="H1848" s="68">
        <v>0</v>
      </c>
      <c r="I1848" s="66">
        <v>0</v>
      </c>
      <c r="J1848" s="13">
        <v>0</v>
      </c>
      <c r="K1848" s="13">
        <v>0</v>
      </c>
      <c r="L1848" s="68">
        <v>0</v>
      </c>
      <c r="M1848" s="66">
        <v>0</v>
      </c>
      <c r="N1848" s="13">
        <v>0</v>
      </c>
      <c r="O1848" s="13">
        <v>0</v>
      </c>
      <c r="P1848" s="68">
        <v>0</v>
      </c>
      <c r="Q1848" s="66">
        <v>0</v>
      </c>
      <c r="R1848" s="13">
        <v>0</v>
      </c>
      <c r="S1848" s="13">
        <v>0</v>
      </c>
      <c r="T1848" s="68">
        <v>0</v>
      </c>
      <c r="U1848" s="69">
        <v>0</v>
      </c>
      <c r="V1848" s="13">
        <v>0</v>
      </c>
      <c r="W1848" s="67">
        <v>0</v>
      </c>
      <c r="X1848" s="68">
        <v>0</v>
      </c>
      <c r="Y1848" s="65"/>
    </row>
    <row r="1849" spans="1:25" ht="13.5" hidden="1" outlineLevel="2" thickBot="1" x14ac:dyDescent="0.25">
      <c r="A1849" s="465"/>
      <c r="B1849" s="95">
        <v>810190</v>
      </c>
      <c r="C1849" s="14" t="s">
        <v>339</v>
      </c>
      <c r="D1849" s="35" t="s">
        <v>201</v>
      </c>
      <c r="E1849" s="66">
        <v>0</v>
      </c>
      <c r="F1849" s="13">
        <v>0</v>
      </c>
      <c r="G1849" s="13">
        <v>0</v>
      </c>
      <c r="H1849" s="68">
        <v>0</v>
      </c>
      <c r="I1849" s="66">
        <v>0</v>
      </c>
      <c r="J1849" s="13">
        <v>0</v>
      </c>
      <c r="K1849" s="13">
        <v>0</v>
      </c>
      <c r="L1849" s="68">
        <v>0</v>
      </c>
      <c r="M1849" s="66">
        <v>0</v>
      </c>
      <c r="N1849" s="13">
        <v>0</v>
      </c>
      <c r="O1849" s="13">
        <v>0</v>
      </c>
      <c r="P1849" s="68">
        <v>0</v>
      </c>
      <c r="Q1849" s="66">
        <v>0</v>
      </c>
      <c r="R1849" s="13">
        <v>0</v>
      </c>
      <c r="S1849" s="13">
        <v>0</v>
      </c>
      <c r="T1849" s="68">
        <v>0</v>
      </c>
      <c r="U1849" s="69">
        <v>0</v>
      </c>
      <c r="V1849" s="13">
        <v>0</v>
      </c>
      <c r="W1849" s="67">
        <v>0</v>
      </c>
      <c r="X1849" s="68">
        <v>0</v>
      </c>
      <c r="Y1849" s="65"/>
    </row>
    <row r="1850" spans="1:25" ht="13.5" hidden="1" outlineLevel="2" thickBot="1" x14ac:dyDescent="0.25">
      <c r="A1850" s="465"/>
      <c r="B1850" s="95">
        <v>810190</v>
      </c>
      <c r="C1850" s="164" t="s">
        <v>398</v>
      </c>
      <c r="D1850" s="35" t="s">
        <v>306</v>
      </c>
      <c r="E1850" s="66">
        <v>0</v>
      </c>
      <c r="F1850" s="13">
        <v>0</v>
      </c>
      <c r="G1850" s="13">
        <v>0</v>
      </c>
      <c r="H1850" s="68">
        <v>0</v>
      </c>
      <c r="I1850" s="66">
        <v>0</v>
      </c>
      <c r="J1850" s="13">
        <v>0</v>
      </c>
      <c r="K1850" s="13">
        <v>0</v>
      </c>
      <c r="L1850" s="68">
        <v>0</v>
      </c>
      <c r="M1850" s="66">
        <v>0</v>
      </c>
      <c r="N1850" s="13">
        <v>0</v>
      </c>
      <c r="O1850" s="13">
        <v>0</v>
      </c>
      <c r="P1850" s="68">
        <v>0</v>
      </c>
      <c r="Q1850" s="66">
        <v>0</v>
      </c>
      <c r="R1850" s="13">
        <v>0</v>
      </c>
      <c r="S1850" s="13">
        <v>0</v>
      </c>
      <c r="T1850" s="68">
        <v>0</v>
      </c>
      <c r="U1850" s="69">
        <v>0</v>
      </c>
      <c r="V1850" s="13">
        <v>0</v>
      </c>
      <c r="W1850" s="67">
        <v>0</v>
      </c>
      <c r="X1850" s="68">
        <v>0</v>
      </c>
      <c r="Y1850" s="65"/>
    </row>
    <row r="1851" spans="1:25" ht="13.5" hidden="1" outlineLevel="2" thickBot="1" x14ac:dyDescent="0.25">
      <c r="A1851" s="465"/>
      <c r="B1851" s="95">
        <v>810190</v>
      </c>
      <c r="C1851" s="14" t="s">
        <v>202</v>
      </c>
      <c r="D1851" s="35" t="s">
        <v>397</v>
      </c>
      <c r="E1851" s="70">
        <v>0</v>
      </c>
      <c r="F1851" s="149">
        <v>0</v>
      </c>
      <c r="G1851" s="149">
        <v>0</v>
      </c>
      <c r="H1851" s="68">
        <v>0</v>
      </c>
      <c r="I1851" s="70">
        <v>0</v>
      </c>
      <c r="J1851" s="149">
        <v>0</v>
      </c>
      <c r="K1851" s="149">
        <v>0</v>
      </c>
      <c r="L1851" s="68">
        <v>0</v>
      </c>
      <c r="M1851" s="70">
        <v>0</v>
      </c>
      <c r="N1851" s="149">
        <v>0</v>
      </c>
      <c r="O1851" s="149">
        <v>0</v>
      </c>
      <c r="P1851" s="68">
        <v>0</v>
      </c>
      <c r="Q1851" s="70">
        <v>0</v>
      </c>
      <c r="R1851" s="149">
        <v>0</v>
      </c>
      <c r="S1851" s="149">
        <v>0</v>
      </c>
      <c r="T1851" s="68">
        <v>0</v>
      </c>
      <c r="U1851" s="148">
        <v>0</v>
      </c>
      <c r="V1851" s="149">
        <v>0</v>
      </c>
      <c r="W1851" s="71">
        <v>0</v>
      </c>
      <c r="X1851" s="68">
        <v>0</v>
      </c>
      <c r="Y1851" s="65"/>
    </row>
    <row r="1852" spans="1:25" s="106" customFormat="1" ht="13.5" hidden="1" outlineLevel="1" collapsed="1" thickBot="1" x14ac:dyDescent="0.25">
      <c r="A1852" s="464">
        <v>810198</v>
      </c>
      <c r="B1852" s="97">
        <v>810198</v>
      </c>
      <c r="C1852" s="100" t="s">
        <v>32</v>
      </c>
      <c r="D1852" s="101" t="s">
        <v>265</v>
      </c>
      <c r="E1852" s="161">
        <v>0</v>
      </c>
      <c r="F1852" s="162">
        <v>0</v>
      </c>
      <c r="G1852" s="162">
        <v>0</v>
      </c>
      <c r="H1852" s="104">
        <v>0</v>
      </c>
      <c r="I1852" s="161">
        <v>0</v>
      </c>
      <c r="J1852" s="162">
        <v>0</v>
      </c>
      <c r="K1852" s="162">
        <v>0</v>
      </c>
      <c r="L1852" s="104">
        <v>0</v>
      </c>
      <c r="M1852" s="161">
        <v>0</v>
      </c>
      <c r="N1852" s="162">
        <v>0</v>
      </c>
      <c r="O1852" s="162">
        <v>0</v>
      </c>
      <c r="P1852" s="104">
        <v>0</v>
      </c>
      <c r="Q1852" s="161">
        <v>0</v>
      </c>
      <c r="R1852" s="162">
        <v>0</v>
      </c>
      <c r="S1852" s="162">
        <v>0</v>
      </c>
      <c r="T1852" s="104">
        <v>0</v>
      </c>
      <c r="U1852" s="161">
        <v>0</v>
      </c>
      <c r="V1852" s="162">
        <v>0</v>
      </c>
      <c r="W1852" s="162">
        <v>0</v>
      </c>
      <c r="X1852" s="104">
        <v>0</v>
      </c>
      <c r="Y1852" s="105"/>
    </row>
    <row r="1853" spans="1:25" ht="13.5" hidden="1" outlineLevel="2" thickBot="1" x14ac:dyDescent="0.25">
      <c r="A1853" s="465"/>
      <c r="B1853" s="95">
        <v>810198</v>
      </c>
      <c r="C1853" s="14" t="s">
        <v>411</v>
      </c>
      <c r="D1853" s="58" t="s">
        <v>198</v>
      </c>
      <c r="E1853" s="66">
        <v>0</v>
      </c>
      <c r="F1853" s="13">
        <v>0</v>
      </c>
      <c r="G1853" s="13">
        <v>0</v>
      </c>
      <c r="H1853" s="68">
        <v>0</v>
      </c>
      <c r="I1853" s="66">
        <v>0</v>
      </c>
      <c r="J1853" s="13">
        <v>0</v>
      </c>
      <c r="K1853" s="13">
        <v>0</v>
      </c>
      <c r="L1853" s="68">
        <v>0</v>
      </c>
      <c r="M1853" s="66">
        <v>0</v>
      </c>
      <c r="N1853" s="13">
        <v>0</v>
      </c>
      <c r="O1853" s="13">
        <v>0</v>
      </c>
      <c r="P1853" s="68">
        <v>0</v>
      </c>
      <c r="Q1853" s="66">
        <v>0</v>
      </c>
      <c r="R1853" s="13">
        <v>0</v>
      </c>
      <c r="S1853" s="13">
        <v>0</v>
      </c>
      <c r="T1853" s="68">
        <v>0</v>
      </c>
      <c r="U1853" s="69">
        <v>0</v>
      </c>
      <c r="V1853" s="13">
        <v>0</v>
      </c>
      <c r="W1853" s="67">
        <v>0</v>
      </c>
      <c r="X1853" s="68">
        <v>0</v>
      </c>
      <c r="Y1853" s="65"/>
    </row>
    <row r="1854" spans="1:25" ht="13.5" hidden="1" outlineLevel="2" thickBot="1" x14ac:dyDescent="0.25">
      <c r="A1854" s="465"/>
      <c r="B1854" s="95">
        <v>810198</v>
      </c>
      <c r="C1854" s="14" t="s">
        <v>196</v>
      </c>
      <c r="D1854" s="58" t="s">
        <v>199</v>
      </c>
      <c r="E1854" s="66">
        <v>0</v>
      </c>
      <c r="F1854" s="13">
        <v>0</v>
      </c>
      <c r="G1854" s="13">
        <v>0</v>
      </c>
      <c r="H1854" s="68">
        <v>0</v>
      </c>
      <c r="I1854" s="66">
        <v>0</v>
      </c>
      <c r="J1854" s="13">
        <v>0</v>
      </c>
      <c r="K1854" s="13">
        <v>0</v>
      </c>
      <c r="L1854" s="68">
        <v>0</v>
      </c>
      <c r="M1854" s="66">
        <v>0</v>
      </c>
      <c r="N1854" s="13">
        <v>0</v>
      </c>
      <c r="O1854" s="13">
        <v>0</v>
      </c>
      <c r="P1854" s="68">
        <v>0</v>
      </c>
      <c r="Q1854" s="66">
        <v>0</v>
      </c>
      <c r="R1854" s="13">
        <v>0</v>
      </c>
      <c r="S1854" s="13">
        <v>0</v>
      </c>
      <c r="T1854" s="68">
        <v>0</v>
      </c>
      <c r="U1854" s="69">
        <v>0</v>
      </c>
      <c r="V1854" s="13">
        <v>0</v>
      </c>
      <c r="W1854" s="67">
        <v>0</v>
      </c>
      <c r="X1854" s="68">
        <v>0</v>
      </c>
      <c r="Y1854" s="65"/>
    </row>
    <row r="1855" spans="1:25" ht="13.5" hidden="1" outlineLevel="2" thickBot="1" x14ac:dyDescent="0.25">
      <c r="A1855" s="465"/>
      <c r="B1855" s="95">
        <v>810198</v>
      </c>
      <c r="C1855" s="14" t="s">
        <v>412</v>
      </c>
      <c r="D1855" s="58" t="s">
        <v>200</v>
      </c>
      <c r="E1855" s="66">
        <v>0</v>
      </c>
      <c r="F1855" s="13">
        <v>0</v>
      </c>
      <c r="G1855" s="13">
        <v>0</v>
      </c>
      <c r="H1855" s="68">
        <v>0</v>
      </c>
      <c r="I1855" s="66">
        <v>0</v>
      </c>
      <c r="J1855" s="13">
        <v>0</v>
      </c>
      <c r="K1855" s="13">
        <v>0</v>
      </c>
      <c r="L1855" s="68">
        <v>0</v>
      </c>
      <c r="M1855" s="66">
        <v>0</v>
      </c>
      <c r="N1855" s="13">
        <v>0</v>
      </c>
      <c r="O1855" s="13">
        <v>0</v>
      </c>
      <c r="P1855" s="68">
        <v>0</v>
      </c>
      <c r="Q1855" s="66">
        <v>0</v>
      </c>
      <c r="R1855" s="13">
        <v>0</v>
      </c>
      <c r="S1855" s="13">
        <v>0</v>
      </c>
      <c r="T1855" s="68">
        <v>0</v>
      </c>
      <c r="U1855" s="69">
        <v>0</v>
      </c>
      <c r="V1855" s="13">
        <v>0</v>
      </c>
      <c r="W1855" s="67">
        <v>0</v>
      </c>
      <c r="X1855" s="68">
        <v>0</v>
      </c>
      <c r="Y1855" s="65"/>
    </row>
    <row r="1856" spans="1:25" ht="13.5" hidden="1" outlineLevel="2" thickBot="1" x14ac:dyDescent="0.25">
      <c r="A1856" s="465"/>
      <c r="B1856" s="95">
        <v>810198</v>
      </c>
      <c r="C1856" s="14" t="s">
        <v>339</v>
      </c>
      <c r="D1856" s="35" t="s">
        <v>201</v>
      </c>
      <c r="E1856" s="66">
        <v>0</v>
      </c>
      <c r="F1856" s="13">
        <v>0</v>
      </c>
      <c r="G1856" s="13">
        <v>0</v>
      </c>
      <c r="H1856" s="68">
        <v>0</v>
      </c>
      <c r="I1856" s="66">
        <v>0</v>
      </c>
      <c r="J1856" s="13">
        <v>0</v>
      </c>
      <c r="K1856" s="13">
        <v>0</v>
      </c>
      <c r="L1856" s="68">
        <v>0</v>
      </c>
      <c r="M1856" s="66">
        <v>0</v>
      </c>
      <c r="N1856" s="13">
        <v>0</v>
      </c>
      <c r="O1856" s="13">
        <v>0</v>
      </c>
      <c r="P1856" s="68">
        <v>0</v>
      </c>
      <c r="Q1856" s="66">
        <v>0</v>
      </c>
      <c r="R1856" s="13">
        <v>0</v>
      </c>
      <c r="S1856" s="13">
        <v>0</v>
      </c>
      <c r="T1856" s="68">
        <v>0</v>
      </c>
      <c r="U1856" s="69">
        <v>0</v>
      </c>
      <c r="V1856" s="13">
        <v>0</v>
      </c>
      <c r="W1856" s="67">
        <v>0</v>
      </c>
      <c r="X1856" s="68">
        <v>0</v>
      </c>
      <c r="Y1856" s="65"/>
    </row>
    <row r="1857" spans="1:25" ht="13.5" hidden="1" outlineLevel="2" thickBot="1" x14ac:dyDescent="0.25">
      <c r="A1857" s="465"/>
      <c r="B1857" s="95">
        <v>810198</v>
      </c>
      <c r="C1857" s="164" t="s">
        <v>398</v>
      </c>
      <c r="D1857" s="35" t="s">
        <v>306</v>
      </c>
      <c r="E1857" s="66">
        <v>0</v>
      </c>
      <c r="F1857" s="13">
        <v>0</v>
      </c>
      <c r="G1857" s="13">
        <v>0</v>
      </c>
      <c r="H1857" s="68">
        <v>0</v>
      </c>
      <c r="I1857" s="66">
        <v>0</v>
      </c>
      <c r="J1857" s="13">
        <v>0</v>
      </c>
      <c r="K1857" s="13">
        <v>0</v>
      </c>
      <c r="L1857" s="68">
        <v>0</v>
      </c>
      <c r="M1857" s="66">
        <v>0</v>
      </c>
      <c r="N1857" s="13">
        <v>0</v>
      </c>
      <c r="O1857" s="13">
        <v>0</v>
      </c>
      <c r="P1857" s="68">
        <v>0</v>
      </c>
      <c r="Q1857" s="66">
        <v>0</v>
      </c>
      <c r="R1857" s="13">
        <v>0</v>
      </c>
      <c r="S1857" s="13">
        <v>0</v>
      </c>
      <c r="T1857" s="68">
        <v>0</v>
      </c>
      <c r="U1857" s="69">
        <v>0</v>
      </c>
      <c r="V1857" s="13">
        <v>0</v>
      </c>
      <c r="W1857" s="67">
        <v>0</v>
      </c>
      <c r="X1857" s="68">
        <v>0</v>
      </c>
      <c r="Y1857" s="65"/>
    </row>
    <row r="1858" spans="1:25" ht="13.5" hidden="1" outlineLevel="2" thickBot="1" x14ac:dyDescent="0.25">
      <c r="A1858" s="465"/>
      <c r="B1858" s="95">
        <v>810198</v>
      </c>
      <c r="C1858" s="14" t="s">
        <v>202</v>
      </c>
      <c r="D1858" s="35" t="s">
        <v>397</v>
      </c>
      <c r="E1858" s="70">
        <v>0</v>
      </c>
      <c r="F1858" s="149">
        <v>0</v>
      </c>
      <c r="G1858" s="149">
        <v>0</v>
      </c>
      <c r="H1858" s="68">
        <v>0</v>
      </c>
      <c r="I1858" s="70">
        <v>0</v>
      </c>
      <c r="J1858" s="149">
        <v>0</v>
      </c>
      <c r="K1858" s="149">
        <v>0</v>
      </c>
      <c r="L1858" s="68">
        <v>0</v>
      </c>
      <c r="M1858" s="70">
        <v>0</v>
      </c>
      <c r="N1858" s="149">
        <v>0</v>
      </c>
      <c r="O1858" s="149">
        <v>0</v>
      </c>
      <c r="P1858" s="68">
        <v>0</v>
      </c>
      <c r="Q1858" s="70">
        <v>0</v>
      </c>
      <c r="R1858" s="149">
        <v>0</v>
      </c>
      <c r="S1858" s="149">
        <v>0</v>
      </c>
      <c r="T1858" s="68">
        <v>0</v>
      </c>
      <c r="U1858" s="148">
        <v>0</v>
      </c>
      <c r="V1858" s="149">
        <v>0</v>
      </c>
      <c r="W1858" s="71">
        <v>0</v>
      </c>
      <c r="X1858" s="68">
        <v>0</v>
      </c>
      <c r="Y1858" s="65"/>
    </row>
    <row r="1859" spans="1:25" s="106" customFormat="1" ht="13.5" hidden="1" outlineLevel="1" collapsed="1" thickBot="1" x14ac:dyDescent="0.25">
      <c r="A1859" s="464">
        <v>810201</v>
      </c>
      <c r="B1859" s="97">
        <v>810201</v>
      </c>
      <c r="C1859" s="100" t="s">
        <v>33</v>
      </c>
      <c r="D1859" s="101" t="s">
        <v>265</v>
      </c>
      <c r="E1859" s="161">
        <v>0</v>
      </c>
      <c r="F1859" s="162">
        <v>0</v>
      </c>
      <c r="G1859" s="162">
        <v>0</v>
      </c>
      <c r="H1859" s="104">
        <v>0</v>
      </c>
      <c r="I1859" s="161">
        <v>0</v>
      </c>
      <c r="J1859" s="162">
        <v>0</v>
      </c>
      <c r="K1859" s="162">
        <v>0</v>
      </c>
      <c r="L1859" s="104">
        <v>0</v>
      </c>
      <c r="M1859" s="161">
        <v>0</v>
      </c>
      <c r="N1859" s="162">
        <v>0</v>
      </c>
      <c r="O1859" s="162">
        <v>0</v>
      </c>
      <c r="P1859" s="104">
        <v>0</v>
      </c>
      <c r="Q1859" s="161">
        <v>0</v>
      </c>
      <c r="R1859" s="162">
        <v>0</v>
      </c>
      <c r="S1859" s="162">
        <v>0</v>
      </c>
      <c r="T1859" s="104">
        <v>0</v>
      </c>
      <c r="U1859" s="161">
        <v>0</v>
      </c>
      <c r="V1859" s="162">
        <v>0</v>
      </c>
      <c r="W1859" s="162">
        <v>0</v>
      </c>
      <c r="X1859" s="104">
        <v>0</v>
      </c>
      <c r="Y1859" s="105"/>
    </row>
    <row r="1860" spans="1:25" ht="13.5" hidden="1" outlineLevel="2" thickBot="1" x14ac:dyDescent="0.25">
      <c r="A1860" s="465"/>
      <c r="B1860" s="95">
        <v>810201</v>
      </c>
      <c r="C1860" s="14" t="s">
        <v>411</v>
      </c>
      <c r="D1860" s="58" t="s">
        <v>198</v>
      </c>
      <c r="E1860" s="66">
        <v>0</v>
      </c>
      <c r="F1860" s="13">
        <v>0</v>
      </c>
      <c r="G1860" s="13">
        <v>0</v>
      </c>
      <c r="H1860" s="68">
        <v>0</v>
      </c>
      <c r="I1860" s="66">
        <v>0</v>
      </c>
      <c r="J1860" s="13">
        <v>0</v>
      </c>
      <c r="K1860" s="13">
        <v>0</v>
      </c>
      <c r="L1860" s="68">
        <v>0</v>
      </c>
      <c r="M1860" s="66">
        <v>0</v>
      </c>
      <c r="N1860" s="13">
        <v>0</v>
      </c>
      <c r="O1860" s="13">
        <v>0</v>
      </c>
      <c r="P1860" s="68">
        <v>0</v>
      </c>
      <c r="Q1860" s="66">
        <v>0</v>
      </c>
      <c r="R1860" s="13">
        <v>0</v>
      </c>
      <c r="S1860" s="13">
        <v>0</v>
      </c>
      <c r="T1860" s="68">
        <v>0</v>
      </c>
      <c r="U1860" s="69">
        <v>0</v>
      </c>
      <c r="V1860" s="13">
        <v>0</v>
      </c>
      <c r="W1860" s="67">
        <v>0</v>
      </c>
      <c r="X1860" s="68">
        <v>0</v>
      </c>
      <c r="Y1860" s="65"/>
    </row>
    <row r="1861" spans="1:25" ht="13.5" hidden="1" outlineLevel="2" thickBot="1" x14ac:dyDescent="0.25">
      <c r="A1861" s="465"/>
      <c r="B1861" s="95">
        <v>810201</v>
      </c>
      <c r="C1861" s="14" t="s">
        <v>196</v>
      </c>
      <c r="D1861" s="58" t="s">
        <v>199</v>
      </c>
      <c r="E1861" s="66">
        <v>0</v>
      </c>
      <c r="F1861" s="13">
        <v>0</v>
      </c>
      <c r="G1861" s="13">
        <v>0</v>
      </c>
      <c r="H1861" s="68">
        <v>0</v>
      </c>
      <c r="I1861" s="66">
        <v>0</v>
      </c>
      <c r="J1861" s="13">
        <v>0</v>
      </c>
      <c r="K1861" s="13">
        <v>0</v>
      </c>
      <c r="L1861" s="68">
        <v>0</v>
      </c>
      <c r="M1861" s="66">
        <v>0</v>
      </c>
      <c r="N1861" s="13">
        <v>0</v>
      </c>
      <c r="O1861" s="13">
        <v>0</v>
      </c>
      <c r="P1861" s="68">
        <v>0</v>
      </c>
      <c r="Q1861" s="66">
        <v>0</v>
      </c>
      <c r="R1861" s="13">
        <v>0</v>
      </c>
      <c r="S1861" s="13">
        <v>0</v>
      </c>
      <c r="T1861" s="68">
        <v>0</v>
      </c>
      <c r="U1861" s="69">
        <v>0</v>
      </c>
      <c r="V1861" s="13">
        <v>0</v>
      </c>
      <c r="W1861" s="67">
        <v>0</v>
      </c>
      <c r="X1861" s="68">
        <v>0</v>
      </c>
      <c r="Y1861" s="65"/>
    </row>
    <row r="1862" spans="1:25" ht="13.5" hidden="1" outlineLevel="2" thickBot="1" x14ac:dyDescent="0.25">
      <c r="A1862" s="465"/>
      <c r="B1862" s="95">
        <v>810201</v>
      </c>
      <c r="C1862" s="14" t="s">
        <v>412</v>
      </c>
      <c r="D1862" s="58" t="s">
        <v>200</v>
      </c>
      <c r="E1862" s="66">
        <v>0</v>
      </c>
      <c r="F1862" s="13">
        <v>0</v>
      </c>
      <c r="G1862" s="13">
        <v>0</v>
      </c>
      <c r="H1862" s="68">
        <v>0</v>
      </c>
      <c r="I1862" s="66">
        <v>0</v>
      </c>
      <c r="J1862" s="13">
        <v>0</v>
      </c>
      <c r="K1862" s="13">
        <v>0</v>
      </c>
      <c r="L1862" s="68">
        <v>0</v>
      </c>
      <c r="M1862" s="66">
        <v>0</v>
      </c>
      <c r="N1862" s="13">
        <v>0</v>
      </c>
      <c r="O1862" s="13">
        <v>0</v>
      </c>
      <c r="P1862" s="68">
        <v>0</v>
      </c>
      <c r="Q1862" s="66">
        <v>0</v>
      </c>
      <c r="R1862" s="13">
        <v>0</v>
      </c>
      <c r="S1862" s="13">
        <v>0</v>
      </c>
      <c r="T1862" s="68">
        <v>0</v>
      </c>
      <c r="U1862" s="69">
        <v>0</v>
      </c>
      <c r="V1862" s="13">
        <v>0</v>
      </c>
      <c r="W1862" s="67">
        <v>0</v>
      </c>
      <c r="X1862" s="68">
        <v>0</v>
      </c>
      <c r="Y1862" s="65"/>
    </row>
    <row r="1863" spans="1:25" ht="13.5" hidden="1" outlineLevel="2" thickBot="1" x14ac:dyDescent="0.25">
      <c r="A1863" s="465"/>
      <c r="B1863" s="95">
        <v>810201</v>
      </c>
      <c r="C1863" s="14" t="s">
        <v>339</v>
      </c>
      <c r="D1863" s="35" t="s">
        <v>201</v>
      </c>
      <c r="E1863" s="66">
        <v>0</v>
      </c>
      <c r="F1863" s="13">
        <v>0</v>
      </c>
      <c r="G1863" s="13">
        <v>0</v>
      </c>
      <c r="H1863" s="68">
        <v>0</v>
      </c>
      <c r="I1863" s="66">
        <v>0</v>
      </c>
      <c r="J1863" s="13">
        <v>0</v>
      </c>
      <c r="K1863" s="13">
        <v>0</v>
      </c>
      <c r="L1863" s="68">
        <v>0</v>
      </c>
      <c r="M1863" s="66">
        <v>0</v>
      </c>
      <c r="N1863" s="13">
        <v>0</v>
      </c>
      <c r="O1863" s="13">
        <v>0</v>
      </c>
      <c r="P1863" s="68">
        <v>0</v>
      </c>
      <c r="Q1863" s="66">
        <v>0</v>
      </c>
      <c r="R1863" s="13">
        <v>0</v>
      </c>
      <c r="S1863" s="13">
        <v>0</v>
      </c>
      <c r="T1863" s="68">
        <v>0</v>
      </c>
      <c r="U1863" s="69">
        <v>0</v>
      </c>
      <c r="V1863" s="13">
        <v>0</v>
      </c>
      <c r="W1863" s="67">
        <v>0</v>
      </c>
      <c r="X1863" s="68">
        <v>0</v>
      </c>
      <c r="Y1863" s="65"/>
    </row>
    <row r="1864" spans="1:25" ht="13.5" hidden="1" outlineLevel="2" thickBot="1" x14ac:dyDescent="0.25">
      <c r="A1864" s="465"/>
      <c r="B1864" s="95">
        <v>810201</v>
      </c>
      <c r="C1864" s="164" t="s">
        <v>398</v>
      </c>
      <c r="D1864" s="35" t="s">
        <v>306</v>
      </c>
      <c r="E1864" s="66">
        <v>0</v>
      </c>
      <c r="F1864" s="13">
        <v>0</v>
      </c>
      <c r="G1864" s="13">
        <v>0</v>
      </c>
      <c r="H1864" s="68">
        <v>0</v>
      </c>
      <c r="I1864" s="66">
        <v>0</v>
      </c>
      <c r="J1864" s="13">
        <v>0</v>
      </c>
      <c r="K1864" s="13">
        <v>0</v>
      </c>
      <c r="L1864" s="68">
        <v>0</v>
      </c>
      <c r="M1864" s="66">
        <v>0</v>
      </c>
      <c r="N1864" s="13">
        <v>0</v>
      </c>
      <c r="O1864" s="13">
        <v>0</v>
      </c>
      <c r="P1864" s="68">
        <v>0</v>
      </c>
      <c r="Q1864" s="66">
        <v>0</v>
      </c>
      <c r="R1864" s="13">
        <v>0</v>
      </c>
      <c r="S1864" s="13">
        <v>0</v>
      </c>
      <c r="T1864" s="68">
        <v>0</v>
      </c>
      <c r="U1864" s="69">
        <v>0</v>
      </c>
      <c r="V1864" s="13">
        <v>0</v>
      </c>
      <c r="W1864" s="67">
        <v>0</v>
      </c>
      <c r="X1864" s="68">
        <v>0</v>
      </c>
      <c r="Y1864" s="65"/>
    </row>
    <row r="1865" spans="1:25" ht="13.5" hidden="1" outlineLevel="2" thickBot="1" x14ac:dyDescent="0.25">
      <c r="A1865" s="465"/>
      <c r="B1865" s="95">
        <v>810201</v>
      </c>
      <c r="C1865" s="14" t="s">
        <v>202</v>
      </c>
      <c r="D1865" s="35" t="s">
        <v>397</v>
      </c>
      <c r="E1865" s="70">
        <v>0</v>
      </c>
      <c r="F1865" s="149">
        <v>0</v>
      </c>
      <c r="G1865" s="149">
        <v>0</v>
      </c>
      <c r="H1865" s="68">
        <v>0</v>
      </c>
      <c r="I1865" s="70">
        <v>0</v>
      </c>
      <c r="J1865" s="149">
        <v>0</v>
      </c>
      <c r="K1865" s="149">
        <v>0</v>
      </c>
      <c r="L1865" s="68">
        <v>0</v>
      </c>
      <c r="M1865" s="70">
        <v>0</v>
      </c>
      <c r="N1865" s="149">
        <v>0</v>
      </c>
      <c r="O1865" s="149">
        <v>0</v>
      </c>
      <c r="P1865" s="68">
        <v>0</v>
      </c>
      <c r="Q1865" s="70">
        <v>0</v>
      </c>
      <c r="R1865" s="149">
        <v>0</v>
      </c>
      <c r="S1865" s="149">
        <v>0</v>
      </c>
      <c r="T1865" s="68">
        <v>0</v>
      </c>
      <c r="U1865" s="148">
        <v>0</v>
      </c>
      <c r="V1865" s="149">
        <v>0</v>
      </c>
      <c r="W1865" s="71">
        <v>0</v>
      </c>
      <c r="X1865" s="68">
        <v>0</v>
      </c>
      <c r="Y1865" s="65"/>
    </row>
    <row r="1866" spans="1:25" s="106" customFormat="1" ht="13.5" hidden="1" outlineLevel="1" collapsed="1" thickBot="1" x14ac:dyDescent="0.25">
      <c r="A1866" s="464">
        <v>810226</v>
      </c>
      <c r="B1866" s="97">
        <v>810226</v>
      </c>
      <c r="C1866" s="100" t="s">
        <v>182</v>
      </c>
      <c r="D1866" s="101" t="s">
        <v>265</v>
      </c>
      <c r="E1866" s="161">
        <v>0</v>
      </c>
      <c r="F1866" s="162">
        <v>0</v>
      </c>
      <c r="G1866" s="162">
        <v>0</v>
      </c>
      <c r="H1866" s="104">
        <v>0</v>
      </c>
      <c r="I1866" s="161">
        <v>0</v>
      </c>
      <c r="J1866" s="162">
        <v>0</v>
      </c>
      <c r="K1866" s="162">
        <v>0</v>
      </c>
      <c r="L1866" s="104">
        <v>0</v>
      </c>
      <c r="M1866" s="161">
        <v>0</v>
      </c>
      <c r="N1866" s="162">
        <v>0</v>
      </c>
      <c r="O1866" s="162">
        <v>0</v>
      </c>
      <c r="P1866" s="104">
        <v>0</v>
      </c>
      <c r="Q1866" s="161">
        <v>0</v>
      </c>
      <c r="R1866" s="162">
        <v>0</v>
      </c>
      <c r="S1866" s="162">
        <v>0</v>
      </c>
      <c r="T1866" s="104">
        <v>0</v>
      </c>
      <c r="U1866" s="161">
        <v>0</v>
      </c>
      <c r="V1866" s="162">
        <v>0</v>
      </c>
      <c r="W1866" s="162">
        <v>0</v>
      </c>
      <c r="X1866" s="104">
        <v>0</v>
      </c>
      <c r="Y1866" s="105"/>
    </row>
    <row r="1867" spans="1:25" ht="13.5" hidden="1" outlineLevel="2" thickBot="1" x14ac:dyDescent="0.25">
      <c r="A1867" s="465"/>
      <c r="B1867" s="95">
        <v>810226</v>
      </c>
      <c r="C1867" s="14" t="s">
        <v>411</v>
      </c>
      <c r="D1867" s="58" t="s">
        <v>198</v>
      </c>
      <c r="E1867" s="66">
        <v>0</v>
      </c>
      <c r="F1867" s="13">
        <v>0</v>
      </c>
      <c r="G1867" s="13">
        <v>0</v>
      </c>
      <c r="H1867" s="68">
        <v>0</v>
      </c>
      <c r="I1867" s="66">
        <v>0</v>
      </c>
      <c r="J1867" s="13">
        <v>0</v>
      </c>
      <c r="K1867" s="13">
        <v>0</v>
      </c>
      <c r="L1867" s="68">
        <v>0</v>
      </c>
      <c r="M1867" s="66">
        <v>0</v>
      </c>
      <c r="N1867" s="13">
        <v>0</v>
      </c>
      <c r="O1867" s="13">
        <v>0</v>
      </c>
      <c r="P1867" s="68">
        <v>0</v>
      </c>
      <c r="Q1867" s="66">
        <v>0</v>
      </c>
      <c r="R1867" s="13">
        <v>0</v>
      </c>
      <c r="S1867" s="13">
        <v>0</v>
      </c>
      <c r="T1867" s="68">
        <v>0</v>
      </c>
      <c r="U1867" s="69">
        <v>0</v>
      </c>
      <c r="V1867" s="13">
        <v>0</v>
      </c>
      <c r="W1867" s="67">
        <v>0</v>
      </c>
      <c r="X1867" s="68">
        <v>0</v>
      </c>
      <c r="Y1867" s="65"/>
    </row>
    <row r="1868" spans="1:25" ht="13.5" hidden="1" outlineLevel="2" thickBot="1" x14ac:dyDescent="0.25">
      <c r="A1868" s="465"/>
      <c r="B1868" s="95">
        <v>810226</v>
      </c>
      <c r="C1868" s="14" t="s">
        <v>196</v>
      </c>
      <c r="D1868" s="58" t="s">
        <v>199</v>
      </c>
      <c r="E1868" s="66">
        <v>0</v>
      </c>
      <c r="F1868" s="13">
        <v>0</v>
      </c>
      <c r="G1868" s="13">
        <v>0</v>
      </c>
      <c r="H1868" s="68">
        <v>0</v>
      </c>
      <c r="I1868" s="66">
        <v>0</v>
      </c>
      <c r="J1868" s="13">
        <v>0</v>
      </c>
      <c r="K1868" s="13">
        <v>0</v>
      </c>
      <c r="L1868" s="68">
        <v>0</v>
      </c>
      <c r="M1868" s="66">
        <v>0</v>
      </c>
      <c r="N1868" s="13">
        <v>0</v>
      </c>
      <c r="O1868" s="13">
        <v>0</v>
      </c>
      <c r="P1868" s="68">
        <v>0</v>
      </c>
      <c r="Q1868" s="66">
        <v>0</v>
      </c>
      <c r="R1868" s="13">
        <v>0</v>
      </c>
      <c r="S1868" s="13">
        <v>0</v>
      </c>
      <c r="T1868" s="68">
        <v>0</v>
      </c>
      <c r="U1868" s="69">
        <v>0</v>
      </c>
      <c r="V1868" s="13">
        <v>0</v>
      </c>
      <c r="W1868" s="67">
        <v>0</v>
      </c>
      <c r="X1868" s="68">
        <v>0</v>
      </c>
      <c r="Y1868" s="65"/>
    </row>
    <row r="1869" spans="1:25" ht="13.5" hidden="1" outlineLevel="2" thickBot="1" x14ac:dyDescent="0.25">
      <c r="A1869" s="465"/>
      <c r="B1869" s="95">
        <v>810226</v>
      </c>
      <c r="C1869" s="14" t="s">
        <v>412</v>
      </c>
      <c r="D1869" s="58" t="s">
        <v>200</v>
      </c>
      <c r="E1869" s="66">
        <v>0</v>
      </c>
      <c r="F1869" s="13">
        <v>0</v>
      </c>
      <c r="G1869" s="13">
        <v>0</v>
      </c>
      <c r="H1869" s="68">
        <v>0</v>
      </c>
      <c r="I1869" s="66">
        <v>0</v>
      </c>
      <c r="J1869" s="13">
        <v>0</v>
      </c>
      <c r="K1869" s="13">
        <v>0</v>
      </c>
      <c r="L1869" s="68">
        <v>0</v>
      </c>
      <c r="M1869" s="66">
        <v>0</v>
      </c>
      <c r="N1869" s="13">
        <v>0</v>
      </c>
      <c r="O1869" s="13">
        <v>0</v>
      </c>
      <c r="P1869" s="68">
        <v>0</v>
      </c>
      <c r="Q1869" s="66">
        <v>0</v>
      </c>
      <c r="R1869" s="13">
        <v>0</v>
      </c>
      <c r="S1869" s="13">
        <v>0</v>
      </c>
      <c r="T1869" s="68">
        <v>0</v>
      </c>
      <c r="U1869" s="69">
        <v>0</v>
      </c>
      <c r="V1869" s="13">
        <v>0</v>
      </c>
      <c r="W1869" s="67">
        <v>0</v>
      </c>
      <c r="X1869" s="68">
        <v>0</v>
      </c>
      <c r="Y1869" s="65"/>
    </row>
    <row r="1870" spans="1:25" ht="13.5" hidden="1" outlineLevel="2" thickBot="1" x14ac:dyDescent="0.25">
      <c r="A1870" s="465"/>
      <c r="B1870" s="95">
        <v>810226</v>
      </c>
      <c r="C1870" s="14" t="s">
        <v>339</v>
      </c>
      <c r="D1870" s="35" t="s">
        <v>201</v>
      </c>
      <c r="E1870" s="66">
        <v>0</v>
      </c>
      <c r="F1870" s="13">
        <v>0</v>
      </c>
      <c r="G1870" s="13">
        <v>0</v>
      </c>
      <c r="H1870" s="68">
        <v>0</v>
      </c>
      <c r="I1870" s="66">
        <v>0</v>
      </c>
      <c r="J1870" s="13">
        <v>0</v>
      </c>
      <c r="K1870" s="13">
        <v>0</v>
      </c>
      <c r="L1870" s="68">
        <v>0</v>
      </c>
      <c r="M1870" s="66">
        <v>0</v>
      </c>
      <c r="N1870" s="13">
        <v>0</v>
      </c>
      <c r="O1870" s="13">
        <v>0</v>
      </c>
      <c r="P1870" s="68">
        <v>0</v>
      </c>
      <c r="Q1870" s="66">
        <v>0</v>
      </c>
      <c r="R1870" s="13">
        <v>0</v>
      </c>
      <c r="S1870" s="13">
        <v>0</v>
      </c>
      <c r="T1870" s="68">
        <v>0</v>
      </c>
      <c r="U1870" s="69">
        <v>0</v>
      </c>
      <c r="V1870" s="13">
        <v>0</v>
      </c>
      <c r="W1870" s="67">
        <v>0</v>
      </c>
      <c r="X1870" s="68">
        <v>0</v>
      </c>
      <c r="Y1870" s="65"/>
    </row>
    <row r="1871" spans="1:25" ht="13.5" hidden="1" outlineLevel="2" thickBot="1" x14ac:dyDescent="0.25">
      <c r="A1871" s="465"/>
      <c r="B1871" s="95">
        <v>810226</v>
      </c>
      <c r="C1871" s="164" t="s">
        <v>398</v>
      </c>
      <c r="D1871" s="35" t="s">
        <v>306</v>
      </c>
      <c r="E1871" s="66">
        <v>0</v>
      </c>
      <c r="F1871" s="13">
        <v>0</v>
      </c>
      <c r="G1871" s="13">
        <v>0</v>
      </c>
      <c r="H1871" s="68">
        <v>0</v>
      </c>
      <c r="I1871" s="66">
        <v>0</v>
      </c>
      <c r="J1871" s="13">
        <v>0</v>
      </c>
      <c r="K1871" s="13">
        <v>0</v>
      </c>
      <c r="L1871" s="68">
        <v>0</v>
      </c>
      <c r="M1871" s="66">
        <v>0</v>
      </c>
      <c r="N1871" s="13">
        <v>0</v>
      </c>
      <c r="O1871" s="13">
        <v>0</v>
      </c>
      <c r="P1871" s="68">
        <v>0</v>
      </c>
      <c r="Q1871" s="66">
        <v>0</v>
      </c>
      <c r="R1871" s="13">
        <v>0</v>
      </c>
      <c r="S1871" s="13">
        <v>0</v>
      </c>
      <c r="T1871" s="68">
        <v>0</v>
      </c>
      <c r="U1871" s="69">
        <v>0</v>
      </c>
      <c r="V1871" s="13">
        <v>0</v>
      </c>
      <c r="W1871" s="67">
        <v>0</v>
      </c>
      <c r="X1871" s="68">
        <v>0</v>
      </c>
      <c r="Y1871" s="65"/>
    </row>
    <row r="1872" spans="1:25" ht="13.5" hidden="1" outlineLevel="2" thickBot="1" x14ac:dyDescent="0.25">
      <c r="A1872" s="465"/>
      <c r="B1872" s="95">
        <v>810226</v>
      </c>
      <c r="C1872" s="14" t="s">
        <v>202</v>
      </c>
      <c r="D1872" s="35" t="s">
        <v>397</v>
      </c>
      <c r="E1872" s="70">
        <v>0</v>
      </c>
      <c r="F1872" s="149">
        <v>0</v>
      </c>
      <c r="G1872" s="149">
        <v>0</v>
      </c>
      <c r="H1872" s="68">
        <v>0</v>
      </c>
      <c r="I1872" s="70">
        <v>0</v>
      </c>
      <c r="J1872" s="149">
        <v>0</v>
      </c>
      <c r="K1872" s="149">
        <v>0</v>
      </c>
      <c r="L1872" s="68">
        <v>0</v>
      </c>
      <c r="M1872" s="70">
        <v>0</v>
      </c>
      <c r="N1872" s="149">
        <v>0</v>
      </c>
      <c r="O1872" s="149">
        <v>0</v>
      </c>
      <c r="P1872" s="68">
        <v>0</v>
      </c>
      <c r="Q1872" s="70">
        <v>0</v>
      </c>
      <c r="R1872" s="149">
        <v>0</v>
      </c>
      <c r="S1872" s="149">
        <v>0</v>
      </c>
      <c r="T1872" s="68">
        <v>0</v>
      </c>
      <c r="U1872" s="148">
        <v>0</v>
      </c>
      <c r="V1872" s="149">
        <v>0</v>
      </c>
      <c r="W1872" s="71">
        <v>0</v>
      </c>
      <c r="X1872" s="68">
        <v>0</v>
      </c>
      <c r="Y1872" s="65"/>
    </row>
    <row r="1873" spans="1:25" s="106" customFormat="1" ht="13.5" hidden="1" outlineLevel="1" collapsed="1" thickBot="1" x14ac:dyDescent="0.25">
      <c r="A1873" s="466">
        <v>810231</v>
      </c>
      <c r="B1873" s="97">
        <v>810231</v>
      </c>
      <c r="C1873" s="100" t="s">
        <v>169</v>
      </c>
      <c r="D1873" s="101" t="s">
        <v>265</v>
      </c>
      <c r="E1873" s="161">
        <v>0</v>
      </c>
      <c r="F1873" s="162">
        <v>0</v>
      </c>
      <c r="G1873" s="162">
        <v>0</v>
      </c>
      <c r="H1873" s="104">
        <v>0</v>
      </c>
      <c r="I1873" s="161">
        <v>0</v>
      </c>
      <c r="J1873" s="162">
        <v>0</v>
      </c>
      <c r="K1873" s="162">
        <v>0</v>
      </c>
      <c r="L1873" s="104">
        <v>0</v>
      </c>
      <c r="M1873" s="161">
        <v>0</v>
      </c>
      <c r="N1873" s="162">
        <v>0</v>
      </c>
      <c r="O1873" s="162">
        <v>0</v>
      </c>
      <c r="P1873" s="104">
        <v>0</v>
      </c>
      <c r="Q1873" s="161">
        <v>0</v>
      </c>
      <c r="R1873" s="162">
        <v>0</v>
      </c>
      <c r="S1873" s="162">
        <v>0</v>
      </c>
      <c r="T1873" s="104">
        <v>0</v>
      </c>
      <c r="U1873" s="161">
        <v>0</v>
      </c>
      <c r="V1873" s="162">
        <v>0</v>
      </c>
      <c r="W1873" s="162">
        <v>0</v>
      </c>
      <c r="X1873" s="104">
        <v>0</v>
      </c>
      <c r="Y1873" s="105"/>
    </row>
    <row r="1874" spans="1:25" ht="13.5" hidden="1" outlineLevel="2" thickBot="1" x14ac:dyDescent="0.25">
      <c r="A1874" s="467"/>
      <c r="B1874" s="95">
        <v>810231</v>
      </c>
      <c r="C1874" s="14" t="s">
        <v>411</v>
      </c>
      <c r="D1874" s="35" t="s">
        <v>198</v>
      </c>
      <c r="E1874" s="66">
        <v>0</v>
      </c>
      <c r="F1874" s="13">
        <v>0</v>
      </c>
      <c r="G1874" s="13">
        <v>0</v>
      </c>
      <c r="H1874" s="68">
        <v>0</v>
      </c>
      <c r="I1874" s="66">
        <v>0</v>
      </c>
      <c r="J1874" s="13">
        <v>0</v>
      </c>
      <c r="K1874" s="13">
        <v>0</v>
      </c>
      <c r="L1874" s="68">
        <v>0</v>
      </c>
      <c r="M1874" s="66">
        <v>0</v>
      </c>
      <c r="N1874" s="13">
        <v>0</v>
      </c>
      <c r="O1874" s="13">
        <v>0</v>
      </c>
      <c r="P1874" s="68">
        <v>0</v>
      </c>
      <c r="Q1874" s="66">
        <v>0</v>
      </c>
      <c r="R1874" s="13">
        <v>0</v>
      </c>
      <c r="S1874" s="13">
        <v>0</v>
      </c>
      <c r="T1874" s="68">
        <v>0</v>
      </c>
      <c r="U1874" s="69">
        <v>0</v>
      </c>
      <c r="V1874" s="13">
        <v>0</v>
      </c>
      <c r="W1874" s="67">
        <v>0</v>
      </c>
      <c r="X1874" s="68">
        <v>0</v>
      </c>
      <c r="Y1874" s="65"/>
    </row>
    <row r="1875" spans="1:25" ht="13.5" hidden="1" outlineLevel="2" thickBot="1" x14ac:dyDescent="0.25">
      <c r="A1875" s="467"/>
      <c r="B1875" s="95">
        <v>810231</v>
      </c>
      <c r="C1875" s="14" t="s">
        <v>196</v>
      </c>
      <c r="D1875" s="35" t="s">
        <v>199</v>
      </c>
      <c r="E1875" s="66">
        <v>0</v>
      </c>
      <c r="F1875" s="13">
        <v>0</v>
      </c>
      <c r="G1875" s="13">
        <v>0</v>
      </c>
      <c r="H1875" s="68">
        <v>0</v>
      </c>
      <c r="I1875" s="66">
        <v>0</v>
      </c>
      <c r="J1875" s="13">
        <v>0</v>
      </c>
      <c r="K1875" s="13">
        <v>0</v>
      </c>
      <c r="L1875" s="68">
        <v>0</v>
      </c>
      <c r="M1875" s="66">
        <v>0</v>
      </c>
      <c r="N1875" s="13">
        <v>0</v>
      </c>
      <c r="O1875" s="13">
        <v>0</v>
      </c>
      <c r="P1875" s="68">
        <v>0</v>
      </c>
      <c r="Q1875" s="66">
        <v>0</v>
      </c>
      <c r="R1875" s="13">
        <v>0</v>
      </c>
      <c r="S1875" s="13">
        <v>0</v>
      </c>
      <c r="T1875" s="68">
        <v>0</v>
      </c>
      <c r="U1875" s="69">
        <v>0</v>
      </c>
      <c r="V1875" s="13">
        <v>0</v>
      </c>
      <c r="W1875" s="67">
        <v>0</v>
      </c>
      <c r="X1875" s="68">
        <v>0</v>
      </c>
      <c r="Y1875" s="65"/>
    </row>
    <row r="1876" spans="1:25" ht="13.5" hidden="1" outlineLevel="2" thickBot="1" x14ac:dyDescent="0.25">
      <c r="A1876" s="467"/>
      <c r="B1876" s="95">
        <v>810231</v>
      </c>
      <c r="C1876" s="14" t="s">
        <v>412</v>
      </c>
      <c r="D1876" s="35" t="s">
        <v>200</v>
      </c>
      <c r="E1876" s="66">
        <v>0</v>
      </c>
      <c r="F1876" s="13">
        <v>0</v>
      </c>
      <c r="G1876" s="13">
        <v>0</v>
      </c>
      <c r="H1876" s="68">
        <v>0</v>
      </c>
      <c r="I1876" s="66">
        <v>0</v>
      </c>
      <c r="J1876" s="13">
        <v>0</v>
      </c>
      <c r="K1876" s="13">
        <v>0</v>
      </c>
      <c r="L1876" s="68">
        <v>0</v>
      </c>
      <c r="M1876" s="66">
        <v>0</v>
      </c>
      <c r="N1876" s="13">
        <v>0</v>
      </c>
      <c r="O1876" s="13">
        <v>0</v>
      </c>
      <c r="P1876" s="68">
        <v>0</v>
      </c>
      <c r="Q1876" s="66">
        <v>0</v>
      </c>
      <c r="R1876" s="13">
        <v>0</v>
      </c>
      <c r="S1876" s="13">
        <v>0</v>
      </c>
      <c r="T1876" s="68">
        <v>0</v>
      </c>
      <c r="U1876" s="69">
        <v>0</v>
      </c>
      <c r="V1876" s="13">
        <v>0</v>
      </c>
      <c r="W1876" s="67">
        <v>0</v>
      </c>
      <c r="X1876" s="68">
        <v>0</v>
      </c>
      <c r="Y1876" s="65"/>
    </row>
    <row r="1877" spans="1:25" ht="13.5" hidden="1" outlineLevel="2" thickBot="1" x14ac:dyDescent="0.25">
      <c r="A1877" s="467"/>
      <c r="B1877" s="95">
        <v>810231</v>
      </c>
      <c r="C1877" s="14" t="s">
        <v>339</v>
      </c>
      <c r="D1877" s="35" t="s">
        <v>201</v>
      </c>
      <c r="E1877" s="66">
        <v>0</v>
      </c>
      <c r="F1877" s="13">
        <v>0</v>
      </c>
      <c r="G1877" s="13">
        <v>0</v>
      </c>
      <c r="H1877" s="68">
        <v>0</v>
      </c>
      <c r="I1877" s="66">
        <v>0</v>
      </c>
      <c r="J1877" s="13">
        <v>0</v>
      </c>
      <c r="K1877" s="13">
        <v>0</v>
      </c>
      <c r="L1877" s="68">
        <v>0</v>
      </c>
      <c r="M1877" s="66">
        <v>0</v>
      </c>
      <c r="N1877" s="13">
        <v>0</v>
      </c>
      <c r="O1877" s="13">
        <v>0</v>
      </c>
      <c r="P1877" s="68">
        <v>0</v>
      </c>
      <c r="Q1877" s="66">
        <v>0</v>
      </c>
      <c r="R1877" s="13">
        <v>0</v>
      </c>
      <c r="S1877" s="13">
        <v>0</v>
      </c>
      <c r="T1877" s="68">
        <v>0</v>
      </c>
      <c r="U1877" s="69">
        <v>0</v>
      </c>
      <c r="V1877" s="13">
        <v>0</v>
      </c>
      <c r="W1877" s="67">
        <v>0</v>
      </c>
      <c r="X1877" s="68">
        <v>0</v>
      </c>
      <c r="Y1877" s="65"/>
    </row>
    <row r="1878" spans="1:25" ht="13.5" hidden="1" outlineLevel="2" thickBot="1" x14ac:dyDescent="0.25">
      <c r="A1878" s="467"/>
      <c r="B1878" s="95">
        <v>810231</v>
      </c>
      <c r="C1878" s="164" t="s">
        <v>398</v>
      </c>
      <c r="D1878" s="35" t="s">
        <v>306</v>
      </c>
      <c r="E1878" s="66">
        <v>0</v>
      </c>
      <c r="F1878" s="13">
        <v>0</v>
      </c>
      <c r="G1878" s="13">
        <v>0</v>
      </c>
      <c r="H1878" s="68">
        <v>0</v>
      </c>
      <c r="I1878" s="66">
        <v>0</v>
      </c>
      <c r="J1878" s="13">
        <v>0</v>
      </c>
      <c r="K1878" s="13">
        <v>0</v>
      </c>
      <c r="L1878" s="68">
        <v>0</v>
      </c>
      <c r="M1878" s="66">
        <v>0</v>
      </c>
      <c r="N1878" s="13">
        <v>0</v>
      </c>
      <c r="O1878" s="13">
        <v>0</v>
      </c>
      <c r="P1878" s="68">
        <v>0</v>
      </c>
      <c r="Q1878" s="66">
        <v>0</v>
      </c>
      <c r="R1878" s="13">
        <v>0</v>
      </c>
      <c r="S1878" s="13">
        <v>0</v>
      </c>
      <c r="T1878" s="68">
        <v>0</v>
      </c>
      <c r="U1878" s="69">
        <v>0</v>
      </c>
      <c r="V1878" s="13">
        <v>0</v>
      </c>
      <c r="W1878" s="67">
        <v>0</v>
      </c>
      <c r="X1878" s="68">
        <v>0</v>
      </c>
      <c r="Y1878" s="65"/>
    </row>
    <row r="1879" spans="1:25" ht="13.5" hidden="1" outlineLevel="2" thickBot="1" x14ac:dyDescent="0.25">
      <c r="A1879" s="467"/>
      <c r="B1879" s="95">
        <v>810231</v>
      </c>
      <c r="C1879" s="14" t="s">
        <v>202</v>
      </c>
      <c r="D1879" s="35" t="s">
        <v>397</v>
      </c>
      <c r="E1879" s="70">
        <v>0</v>
      </c>
      <c r="F1879" s="149">
        <v>0</v>
      </c>
      <c r="G1879" s="149">
        <v>0</v>
      </c>
      <c r="H1879" s="68">
        <v>0</v>
      </c>
      <c r="I1879" s="70">
        <v>0</v>
      </c>
      <c r="J1879" s="149">
        <v>0</v>
      </c>
      <c r="K1879" s="149">
        <v>0</v>
      </c>
      <c r="L1879" s="68">
        <v>0</v>
      </c>
      <c r="M1879" s="70">
        <v>0</v>
      </c>
      <c r="N1879" s="149">
        <v>0</v>
      </c>
      <c r="O1879" s="149">
        <v>0</v>
      </c>
      <c r="P1879" s="68">
        <v>0</v>
      </c>
      <c r="Q1879" s="70">
        <v>0</v>
      </c>
      <c r="R1879" s="149">
        <v>0</v>
      </c>
      <c r="S1879" s="149">
        <v>0</v>
      </c>
      <c r="T1879" s="68">
        <v>0</v>
      </c>
      <c r="U1879" s="148">
        <v>0</v>
      </c>
      <c r="V1879" s="149">
        <v>0</v>
      </c>
      <c r="W1879" s="71">
        <v>0</v>
      </c>
      <c r="X1879" s="68">
        <v>0</v>
      </c>
      <c r="Y1879" s="65"/>
    </row>
    <row r="1880" spans="1:25" s="106" customFormat="1" ht="13.5" hidden="1" outlineLevel="1" collapsed="1" thickBot="1" x14ac:dyDescent="0.25">
      <c r="A1880" s="464">
        <v>810234</v>
      </c>
      <c r="B1880" s="97">
        <v>810234</v>
      </c>
      <c r="C1880" s="100" t="s">
        <v>34</v>
      </c>
      <c r="D1880" s="101" t="s">
        <v>265</v>
      </c>
      <c r="E1880" s="161">
        <v>0</v>
      </c>
      <c r="F1880" s="162">
        <v>0</v>
      </c>
      <c r="G1880" s="162">
        <v>0</v>
      </c>
      <c r="H1880" s="104">
        <v>0</v>
      </c>
      <c r="I1880" s="161">
        <v>0</v>
      </c>
      <c r="J1880" s="162">
        <v>0</v>
      </c>
      <c r="K1880" s="162">
        <v>0</v>
      </c>
      <c r="L1880" s="104">
        <v>0</v>
      </c>
      <c r="M1880" s="161">
        <v>0</v>
      </c>
      <c r="N1880" s="162">
        <v>0</v>
      </c>
      <c r="O1880" s="162">
        <v>0</v>
      </c>
      <c r="P1880" s="104">
        <v>0</v>
      </c>
      <c r="Q1880" s="161">
        <v>0</v>
      </c>
      <c r="R1880" s="162">
        <v>0</v>
      </c>
      <c r="S1880" s="162">
        <v>0</v>
      </c>
      <c r="T1880" s="104">
        <v>0</v>
      </c>
      <c r="U1880" s="161">
        <v>0</v>
      </c>
      <c r="V1880" s="162">
        <v>0</v>
      </c>
      <c r="W1880" s="162">
        <v>0</v>
      </c>
      <c r="X1880" s="104">
        <v>0</v>
      </c>
      <c r="Y1880" s="105"/>
    </row>
    <row r="1881" spans="1:25" ht="13.5" hidden="1" outlineLevel="2" thickBot="1" x14ac:dyDescent="0.25">
      <c r="A1881" s="465"/>
      <c r="B1881" s="95">
        <v>810234</v>
      </c>
      <c r="C1881" s="14" t="s">
        <v>411</v>
      </c>
      <c r="D1881" s="58" t="s">
        <v>198</v>
      </c>
      <c r="E1881" s="66">
        <v>0</v>
      </c>
      <c r="F1881" s="13">
        <v>0</v>
      </c>
      <c r="G1881" s="13">
        <v>0</v>
      </c>
      <c r="H1881" s="68">
        <v>0</v>
      </c>
      <c r="I1881" s="66">
        <v>0</v>
      </c>
      <c r="J1881" s="13">
        <v>0</v>
      </c>
      <c r="K1881" s="13">
        <v>0</v>
      </c>
      <c r="L1881" s="68">
        <v>0</v>
      </c>
      <c r="M1881" s="66">
        <v>0</v>
      </c>
      <c r="N1881" s="13">
        <v>0</v>
      </c>
      <c r="O1881" s="13">
        <v>0</v>
      </c>
      <c r="P1881" s="68">
        <v>0</v>
      </c>
      <c r="Q1881" s="66">
        <v>0</v>
      </c>
      <c r="R1881" s="13">
        <v>0</v>
      </c>
      <c r="S1881" s="13">
        <v>0</v>
      </c>
      <c r="T1881" s="68">
        <v>0</v>
      </c>
      <c r="U1881" s="69">
        <v>0</v>
      </c>
      <c r="V1881" s="13">
        <v>0</v>
      </c>
      <c r="W1881" s="67">
        <v>0</v>
      </c>
      <c r="X1881" s="68">
        <v>0</v>
      </c>
      <c r="Y1881" s="65"/>
    </row>
    <row r="1882" spans="1:25" ht="13.5" hidden="1" outlineLevel="2" thickBot="1" x14ac:dyDescent="0.25">
      <c r="A1882" s="465"/>
      <c r="B1882" s="95">
        <v>810234</v>
      </c>
      <c r="C1882" s="14" t="s">
        <v>196</v>
      </c>
      <c r="D1882" s="58" t="s">
        <v>199</v>
      </c>
      <c r="E1882" s="66">
        <v>0</v>
      </c>
      <c r="F1882" s="13">
        <v>0</v>
      </c>
      <c r="G1882" s="13">
        <v>0</v>
      </c>
      <c r="H1882" s="68">
        <v>0</v>
      </c>
      <c r="I1882" s="66">
        <v>0</v>
      </c>
      <c r="J1882" s="13">
        <v>0</v>
      </c>
      <c r="K1882" s="13">
        <v>0</v>
      </c>
      <c r="L1882" s="68">
        <v>0</v>
      </c>
      <c r="M1882" s="66">
        <v>0</v>
      </c>
      <c r="N1882" s="13">
        <v>0</v>
      </c>
      <c r="O1882" s="13">
        <v>0</v>
      </c>
      <c r="P1882" s="68">
        <v>0</v>
      </c>
      <c r="Q1882" s="66">
        <v>0</v>
      </c>
      <c r="R1882" s="13">
        <v>0</v>
      </c>
      <c r="S1882" s="13">
        <v>0</v>
      </c>
      <c r="T1882" s="68">
        <v>0</v>
      </c>
      <c r="U1882" s="69">
        <v>0</v>
      </c>
      <c r="V1882" s="13">
        <v>0</v>
      </c>
      <c r="W1882" s="67">
        <v>0</v>
      </c>
      <c r="X1882" s="68">
        <v>0</v>
      </c>
      <c r="Y1882" s="65"/>
    </row>
    <row r="1883" spans="1:25" ht="13.5" hidden="1" outlineLevel="2" thickBot="1" x14ac:dyDescent="0.25">
      <c r="A1883" s="465"/>
      <c r="B1883" s="95">
        <v>810234</v>
      </c>
      <c r="C1883" s="14" t="s">
        <v>412</v>
      </c>
      <c r="D1883" s="58" t="s">
        <v>200</v>
      </c>
      <c r="E1883" s="66">
        <v>0</v>
      </c>
      <c r="F1883" s="13">
        <v>0</v>
      </c>
      <c r="G1883" s="13">
        <v>0</v>
      </c>
      <c r="H1883" s="68">
        <v>0</v>
      </c>
      <c r="I1883" s="66">
        <v>0</v>
      </c>
      <c r="J1883" s="13">
        <v>0</v>
      </c>
      <c r="K1883" s="13">
        <v>0</v>
      </c>
      <c r="L1883" s="68">
        <v>0</v>
      </c>
      <c r="M1883" s="66">
        <v>0</v>
      </c>
      <c r="N1883" s="13">
        <v>0</v>
      </c>
      <c r="O1883" s="13">
        <v>0</v>
      </c>
      <c r="P1883" s="68">
        <v>0</v>
      </c>
      <c r="Q1883" s="66">
        <v>0</v>
      </c>
      <c r="R1883" s="13">
        <v>0</v>
      </c>
      <c r="S1883" s="13">
        <v>0</v>
      </c>
      <c r="T1883" s="68">
        <v>0</v>
      </c>
      <c r="U1883" s="69">
        <v>0</v>
      </c>
      <c r="V1883" s="13">
        <v>0</v>
      </c>
      <c r="W1883" s="67">
        <v>0</v>
      </c>
      <c r="X1883" s="68">
        <v>0</v>
      </c>
      <c r="Y1883" s="65"/>
    </row>
    <row r="1884" spans="1:25" ht="13.5" hidden="1" outlineLevel="2" thickBot="1" x14ac:dyDescent="0.25">
      <c r="A1884" s="465"/>
      <c r="B1884" s="95">
        <v>810234</v>
      </c>
      <c r="C1884" s="14" t="s">
        <v>339</v>
      </c>
      <c r="D1884" s="35" t="s">
        <v>201</v>
      </c>
      <c r="E1884" s="66">
        <v>0</v>
      </c>
      <c r="F1884" s="13">
        <v>0</v>
      </c>
      <c r="G1884" s="13">
        <v>0</v>
      </c>
      <c r="H1884" s="68">
        <v>0</v>
      </c>
      <c r="I1884" s="66">
        <v>0</v>
      </c>
      <c r="J1884" s="13">
        <v>0</v>
      </c>
      <c r="K1884" s="13">
        <v>0</v>
      </c>
      <c r="L1884" s="68">
        <v>0</v>
      </c>
      <c r="M1884" s="66">
        <v>0</v>
      </c>
      <c r="N1884" s="13">
        <v>0</v>
      </c>
      <c r="O1884" s="13">
        <v>0</v>
      </c>
      <c r="P1884" s="68">
        <v>0</v>
      </c>
      <c r="Q1884" s="66">
        <v>0</v>
      </c>
      <c r="R1884" s="13">
        <v>0</v>
      </c>
      <c r="S1884" s="13">
        <v>0</v>
      </c>
      <c r="T1884" s="68">
        <v>0</v>
      </c>
      <c r="U1884" s="69">
        <v>0</v>
      </c>
      <c r="V1884" s="13">
        <v>0</v>
      </c>
      <c r="W1884" s="67">
        <v>0</v>
      </c>
      <c r="X1884" s="68">
        <v>0</v>
      </c>
      <c r="Y1884" s="65"/>
    </row>
    <row r="1885" spans="1:25" ht="13.5" hidden="1" outlineLevel="2" thickBot="1" x14ac:dyDescent="0.25">
      <c r="A1885" s="465"/>
      <c r="B1885" s="95">
        <v>810234</v>
      </c>
      <c r="C1885" s="164" t="s">
        <v>398</v>
      </c>
      <c r="D1885" s="35" t="s">
        <v>306</v>
      </c>
      <c r="E1885" s="66">
        <v>0</v>
      </c>
      <c r="F1885" s="13">
        <v>0</v>
      </c>
      <c r="G1885" s="13">
        <v>0</v>
      </c>
      <c r="H1885" s="68">
        <v>0</v>
      </c>
      <c r="I1885" s="66">
        <v>0</v>
      </c>
      <c r="J1885" s="13">
        <v>0</v>
      </c>
      <c r="K1885" s="13">
        <v>0</v>
      </c>
      <c r="L1885" s="68">
        <v>0</v>
      </c>
      <c r="M1885" s="66">
        <v>0</v>
      </c>
      <c r="N1885" s="13">
        <v>0</v>
      </c>
      <c r="O1885" s="13">
        <v>0</v>
      </c>
      <c r="P1885" s="68">
        <v>0</v>
      </c>
      <c r="Q1885" s="66">
        <v>0</v>
      </c>
      <c r="R1885" s="13">
        <v>0</v>
      </c>
      <c r="S1885" s="13">
        <v>0</v>
      </c>
      <c r="T1885" s="68">
        <v>0</v>
      </c>
      <c r="U1885" s="69">
        <v>0</v>
      </c>
      <c r="V1885" s="13">
        <v>0</v>
      </c>
      <c r="W1885" s="67">
        <v>0</v>
      </c>
      <c r="X1885" s="68">
        <v>0</v>
      </c>
      <c r="Y1885" s="65"/>
    </row>
    <row r="1886" spans="1:25" ht="13.5" hidden="1" outlineLevel="2" thickBot="1" x14ac:dyDescent="0.25">
      <c r="A1886" s="465"/>
      <c r="B1886" s="95">
        <v>810234</v>
      </c>
      <c r="C1886" s="14" t="s">
        <v>202</v>
      </c>
      <c r="D1886" s="35" t="s">
        <v>397</v>
      </c>
      <c r="E1886" s="70">
        <v>0</v>
      </c>
      <c r="F1886" s="149">
        <v>0</v>
      </c>
      <c r="G1886" s="149">
        <v>0</v>
      </c>
      <c r="H1886" s="68">
        <v>0</v>
      </c>
      <c r="I1886" s="70">
        <v>0</v>
      </c>
      <c r="J1886" s="149">
        <v>0</v>
      </c>
      <c r="K1886" s="149">
        <v>0</v>
      </c>
      <c r="L1886" s="68">
        <v>0</v>
      </c>
      <c r="M1886" s="70">
        <v>0</v>
      </c>
      <c r="N1886" s="149">
        <v>0</v>
      </c>
      <c r="O1886" s="149">
        <v>0</v>
      </c>
      <c r="P1886" s="68">
        <v>0</v>
      </c>
      <c r="Q1886" s="70">
        <v>0</v>
      </c>
      <c r="R1886" s="149">
        <v>0</v>
      </c>
      <c r="S1886" s="149">
        <v>0</v>
      </c>
      <c r="T1886" s="68">
        <v>0</v>
      </c>
      <c r="U1886" s="148">
        <v>0</v>
      </c>
      <c r="V1886" s="149">
        <v>0</v>
      </c>
      <c r="W1886" s="71">
        <v>0</v>
      </c>
      <c r="X1886" s="68">
        <v>0</v>
      </c>
      <c r="Y1886" s="65"/>
    </row>
    <row r="1887" spans="1:25" s="106" customFormat="1" ht="13.5" hidden="1" outlineLevel="1" collapsed="1" thickBot="1" x14ac:dyDescent="0.25">
      <c r="A1887" s="464">
        <v>810249</v>
      </c>
      <c r="B1887" s="97">
        <v>810249</v>
      </c>
      <c r="C1887" s="100" t="s">
        <v>161</v>
      </c>
      <c r="D1887" s="101" t="s">
        <v>265</v>
      </c>
      <c r="E1887" s="161">
        <v>0</v>
      </c>
      <c r="F1887" s="162">
        <v>0</v>
      </c>
      <c r="G1887" s="162">
        <v>0</v>
      </c>
      <c r="H1887" s="104">
        <v>0</v>
      </c>
      <c r="I1887" s="161">
        <v>0</v>
      </c>
      <c r="J1887" s="162">
        <v>0</v>
      </c>
      <c r="K1887" s="162">
        <v>0</v>
      </c>
      <c r="L1887" s="104">
        <v>0</v>
      </c>
      <c r="M1887" s="161">
        <v>0</v>
      </c>
      <c r="N1887" s="162">
        <v>0</v>
      </c>
      <c r="O1887" s="162">
        <v>0</v>
      </c>
      <c r="P1887" s="104">
        <v>0</v>
      </c>
      <c r="Q1887" s="161">
        <v>0</v>
      </c>
      <c r="R1887" s="162">
        <v>0</v>
      </c>
      <c r="S1887" s="162">
        <v>0</v>
      </c>
      <c r="T1887" s="104">
        <v>0</v>
      </c>
      <c r="U1887" s="161">
        <v>0</v>
      </c>
      <c r="V1887" s="162">
        <v>0</v>
      </c>
      <c r="W1887" s="162">
        <v>0</v>
      </c>
      <c r="X1887" s="104">
        <v>0</v>
      </c>
      <c r="Y1887" s="105"/>
    </row>
    <row r="1888" spans="1:25" ht="13.5" hidden="1" outlineLevel="2" thickBot="1" x14ac:dyDescent="0.25">
      <c r="A1888" s="465"/>
      <c r="B1888" s="95">
        <v>810249</v>
      </c>
      <c r="C1888" s="14" t="s">
        <v>411</v>
      </c>
      <c r="D1888" s="58" t="s">
        <v>198</v>
      </c>
      <c r="E1888" s="66">
        <v>0</v>
      </c>
      <c r="F1888" s="13">
        <v>0</v>
      </c>
      <c r="G1888" s="13">
        <v>0</v>
      </c>
      <c r="H1888" s="68">
        <v>0</v>
      </c>
      <c r="I1888" s="66">
        <v>0</v>
      </c>
      <c r="J1888" s="13">
        <v>0</v>
      </c>
      <c r="K1888" s="13">
        <v>0</v>
      </c>
      <c r="L1888" s="68">
        <v>0</v>
      </c>
      <c r="M1888" s="66">
        <v>0</v>
      </c>
      <c r="N1888" s="13">
        <v>0</v>
      </c>
      <c r="O1888" s="13">
        <v>0</v>
      </c>
      <c r="P1888" s="68">
        <v>0</v>
      </c>
      <c r="Q1888" s="66">
        <v>0</v>
      </c>
      <c r="R1888" s="13">
        <v>0</v>
      </c>
      <c r="S1888" s="13">
        <v>0</v>
      </c>
      <c r="T1888" s="68">
        <v>0</v>
      </c>
      <c r="U1888" s="69">
        <v>0</v>
      </c>
      <c r="V1888" s="13">
        <v>0</v>
      </c>
      <c r="W1888" s="67">
        <v>0</v>
      </c>
      <c r="X1888" s="68">
        <v>0</v>
      </c>
      <c r="Y1888" s="65"/>
    </row>
    <row r="1889" spans="1:25" ht="13.5" hidden="1" outlineLevel="2" thickBot="1" x14ac:dyDescent="0.25">
      <c r="A1889" s="465"/>
      <c r="B1889" s="95">
        <v>810249</v>
      </c>
      <c r="C1889" s="14" t="s">
        <v>196</v>
      </c>
      <c r="D1889" s="58" t="s">
        <v>199</v>
      </c>
      <c r="E1889" s="66">
        <v>0</v>
      </c>
      <c r="F1889" s="13">
        <v>0</v>
      </c>
      <c r="G1889" s="13">
        <v>0</v>
      </c>
      <c r="H1889" s="68">
        <v>0</v>
      </c>
      <c r="I1889" s="66">
        <v>0</v>
      </c>
      <c r="J1889" s="13">
        <v>0</v>
      </c>
      <c r="K1889" s="13">
        <v>0</v>
      </c>
      <c r="L1889" s="68">
        <v>0</v>
      </c>
      <c r="M1889" s="66">
        <v>0</v>
      </c>
      <c r="N1889" s="13">
        <v>0</v>
      </c>
      <c r="O1889" s="13">
        <v>0</v>
      </c>
      <c r="P1889" s="68">
        <v>0</v>
      </c>
      <c r="Q1889" s="66">
        <v>0</v>
      </c>
      <c r="R1889" s="13">
        <v>0</v>
      </c>
      <c r="S1889" s="13">
        <v>0</v>
      </c>
      <c r="T1889" s="68">
        <v>0</v>
      </c>
      <c r="U1889" s="69">
        <v>0</v>
      </c>
      <c r="V1889" s="13">
        <v>0</v>
      </c>
      <c r="W1889" s="67">
        <v>0</v>
      </c>
      <c r="X1889" s="68">
        <v>0</v>
      </c>
      <c r="Y1889" s="65"/>
    </row>
    <row r="1890" spans="1:25" ht="13.5" hidden="1" outlineLevel="2" thickBot="1" x14ac:dyDescent="0.25">
      <c r="A1890" s="465"/>
      <c r="B1890" s="95">
        <v>810249</v>
      </c>
      <c r="C1890" s="14" t="s">
        <v>412</v>
      </c>
      <c r="D1890" s="58" t="s">
        <v>200</v>
      </c>
      <c r="E1890" s="66">
        <v>0</v>
      </c>
      <c r="F1890" s="13">
        <v>0</v>
      </c>
      <c r="G1890" s="13">
        <v>0</v>
      </c>
      <c r="H1890" s="68">
        <v>0</v>
      </c>
      <c r="I1890" s="66">
        <v>0</v>
      </c>
      <c r="J1890" s="13">
        <v>0</v>
      </c>
      <c r="K1890" s="13">
        <v>0</v>
      </c>
      <c r="L1890" s="68">
        <v>0</v>
      </c>
      <c r="M1890" s="66">
        <v>0</v>
      </c>
      <c r="N1890" s="13">
        <v>0</v>
      </c>
      <c r="O1890" s="13">
        <v>0</v>
      </c>
      <c r="P1890" s="68">
        <v>0</v>
      </c>
      <c r="Q1890" s="66">
        <v>0</v>
      </c>
      <c r="R1890" s="13">
        <v>0</v>
      </c>
      <c r="S1890" s="13">
        <v>0</v>
      </c>
      <c r="T1890" s="68">
        <v>0</v>
      </c>
      <c r="U1890" s="69">
        <v>0</v>
      </c>
      <c r="V1890" s="13">
        <v>0</v>
      </c>
      <c r="W1890" s="67">
        <v>0</v>
      </c>
      <c r="X1890" s="68">
        <v>0</v>
      </c>
      <c r="Y1890" s="65"/>
    </row>
    <row r="1891" spans="1:25" ht="13.5" hidden="1" outlineLevel="2" thickBot="1" x14ac:dyDescent="0.25">
      <c r="A1891" s="465"/>
      <c r="B1891" s="95">
        <v>810249</v>
      </c>
      <c r="C1891" s="14" t="s">
        <v>339</v>
      </c>
      <c r="D1891" s="35" t="s">
        <v>201</v>
      </c>
      <c r="E1891" s="66">
        <v>0</v>
      </c>
      <c r="F1891" s="13">
        <v>0</v>
      </c>
      <c r="G1891" s="13">
        <v>0</v>
      </c>
      <c r="H1891" s="68">
        <v>0</v>
      </c>
      <c r="I1891" s="66">
        <v>0</v>
      </c>
      <c r="J1891" s="13">
        <v>0</v>
      </c>
      <c r="K1891" s="13">
        <v>0</v>
      </c>
      <c r="L1891" s="68">
        <v>0</v>
      </c>
      <c r="M1891" s="66">
        <v>0</v>
      </c>
      <c r="N1891" s="13">
        <v>0</v>
      </c>
      <c r="O1891" s="13">
        <v>0</v>
      </c>
      <c r="P1891" s="68">
        <v>0</v>
      </c>
      <c r="Q1891" s="66">
        <v>0</v>
      </c>
      <c r="R1891" s="13">
        <v>0</v>
      </c>
      <c r="S1891" s="13">
        <v>0</v>
      </c>
      <c r="T1891" s="68">
        <v>0</v>
      </c>
      <c r="U1891" s="69">
        <v>0</v>
      </c>
      <c r="V1891" s="13">
        <v>0</v>
      </c>
      <c r="W1891" s="67">
        <v>0</v>
      </c>
      <c r="X1891" s="68">
        <v>0</v>
      </c>
      <c r="Y1891" s="65"/>
    </row>
    <row r="1892" spans="1:25" ht="13.5" hidden="1" outlineLevel="2" thickBot="1" x14ac:dyDescent="0.25">
      <c r="A1892" s="465"/>
      <c r="B1892" s="95">
        <v>810249</v>
      </c>
      <c r="C1892" s="164" t="s">
        <v>398</v>
      </c>
      <c r="D1892" s="35" t="s">
        <v>306</v>
      </c>
      <c r="E1892" s="66">
        <v>0</v>
      </c>
      <c r="F1892" s="13">
        <v>0</v>
      </c>
      <c r="G1892" s="13">
        <v>0</v>
      </c>
      <c r="H1892" s="68">
        <v>0</v>
      </c>
      <c r="I1892" s="66">
        <v>0</v>
      </c>
      <c r="J1892" s="13">
        <v>0</v>
      </c>
      <c r="K1892" s="13">
        <v>0</v>
      </c>
      <c r="L1892" s="68">
        <v>0</v>
      </c>
      <c r="M1892" s="66">
        <v>0</v>
      </c>
      <c r="N1892" s="13">
        <v>0</v>
      </c>
      <c r="O1892" s="13">
        <v>0</v>
      </c>
      <c r="P1892" s="68">
        <v>0</v>
      </c>
      <c r="Q1892" s="66">
        <v>0</v>
      </c>
      <c r="R1892" s="13">
        <v>0</v>
      </c>
      <c r="S1892" s="13">
        <v>0</v>
      </c>
      <c r="T1892" s="68">
        <v>0</v>
      </c>
      <c r="U1892" s="69">
        <v>0</v>
      </c>
      <c r="V1892" s="13">
        <v>0</v>
      </c>
      <c r="W1892" s="67">
        <v>0</v>
      </c>
      <c r="X1892" s="68">
        <v>0</v>
      </c>
      <c r="Y1892" s="65"/>
    </row>
    <row r="1893" spans="1:25" ht="13.5" hidden="1" outlineLevel="2" thickBot="1" x14ac:dyDescent="0.25">
      <c r="A1893" s="465"/>
      <c r="B1893" s="95">
        <v>810249</v>
      </c>
      <c r="C1893" s="14" t="s">
        <v>202</v>
      </c>
      <c r="D1893" s="35" t="s">
        <v>397</v>
      </c>
      <c r="E1893" s="70">
        <v>0</v>
      </c>
      <c r="F1893" s="149">
        <v>0</v>
      </c>
      <c r="G1893" s="149">
        <v>0</v>
      </c>
      <c r="H1893" s="68">
        <v>0</v>
      </c>
      <c r="I1893" s="70">
        <v>0</v>
      </c>
      <c r="J1893" s="149">
        <v>0</v>
      </c>
      <c r="K1893" s="149">
        <v>0</v>
      </c>
      <c r="L1893" s="68">
        <v>0</v>
      </c>
      <c r="M1893" s="70">
        <v>0</v>
      </c>
      <c r="N1893" s="149">
        <v>0</v>
      </c>
      <c r="O1893" s="149">
        <v>0</v>
      </c>
      <c r="P1893" s="68">
        <v>0</v>
      </c>
      <c r="Q1893" s="70">
        <v>0</v>
      </c>
      <c r="R1893" s="149">
        <v>0</v>
      </c>
      <c r="S1893" s="149">
        <v>0</v>
      </c>
      <c r="T1893" s="68">
        <v>0</v>
      </c>
      <c r="U1893" s="148">
        <v>0</v>
      </c>
      <c r="V1893" s="149">
        <v>0</v>
      </c>
      <c r="W1893" s="71">
        <v>0</v>
      </c>
      <c r="X1893" s="68">
        <v>0</v>
      </c>
      <c r="Y1893" s="65"/>
    </row>
    <row r="1894" spans="1:25" s="106" customFormat="1" ht="13.5" hidden="1" outlineLevel="1" collapsed="1" thickBot="1" x14ac:dyDescent="0.25">
      <c r="A1894" s="464">
        <v>810258</v>
      </c>
      <c r="B1894" s="97">
        <v>810258</v>
      </c>
      <c r="C1894" s="100" t="s">
        <v>70</v>
      </c>
      <c r="D1894" s="101" t="s">
        <v>265</v>
      </c>
      <c r="E1894" s="161">
        <v>0</v>
      </c>
      <c r="F1894" s="162">
        <v>0</v>
      </c>
      <c r="G1894" s="162">
        <v>0</v>
      </c>
      <c r="H1894" s="104">
        <v>0</v>
      </c>
      <c r="I1894" s="161">
        <v>0</v>
      </c>
      <c r="J1894" s="162">
        <v>0</v>
      </c>
      <c r="K1894" s="162">
        <v>0</v>
      </c>
      <c r="L1894" s="104">
        <v>0</v>
      </c>
      <c r="M1894" s="161">
        <v>0</v>
      </c>
      <c r="N1894" s="162">
        <v>0</v>
      </c>
      <c r="O1894" s="162">
        <v>0</v>
      </c>
      <c r="P1894" s="104">
        <v>0</v>
      </c>
      <c r="Q1894" s="161">
        <v>0</v>
      </c>
      <c r="R1894" s="162">
        <v>0</v>
      </c>
      <c r="S1894" s="162">
        <v>0</v>
      </c>
      <c r="T1894" s="104">
        <v>0</v>
      </c>
      <c r="U1894" s="161">
        <v>0</v>
      </c>
      <c r="V1894" s="162">
        <v>0</v>
      </c>
      <c r="W1894" s="162">
        <v>0</v>
      </c>
      <c r="X1894" s="104">
        <v>0</v>
      </c>
      <c r="Y1894" s="105"/>
    </row>
    <row r="1895" spans="1:25" ht="13.5" hidden="1" outlineLevel="2" thickBot="1" x14ac:dyDescent="0.25">
      <c r="A1895" s="465"/>
      <c r="B1895" s="95">
        <v>810258</v>
      </c>
      <c r="C1895" s="14" t="s">
        <v>411</v>
      </c>
      <c r="D1895" s="58" t="s">
        <v>198</v>
      </c>
      <c r="E1895" s="66">
        <v>0</v>
      </c>
      <c r="F1895" s="13">
        <v>0</v>
      </c>
      <c r="G1895" s="13">
        <v>0</v>
      </c>
      <c r="H1895" s="68">
        <v>0</v>
      </c>
      <c r="I1895" s="66">
        <v>0</v>
      </c>
      <c r="J1895" s="13">
        <v>0</v>
      </c>
      <c r="K1895" s="13">
        <v>0</v>
      </c>
      <c r="L1895" s="68">
        <v>0</v>
      </c>
      <c r="M1895" s="66">
        <v>0</v>
      </c>
      <c r="N1895" s="13">
        <v>0</v>
      </c>
      <c r="O1895" s="13">
        <v>0</v>
      </c>
      <c r="P1895" s="68">
        <v>0</v>
      </c>
      <c r="Q1895" s="66">
        <v>0</v>
      </c>
      <c r="R1895" s="13">
        <v>0</v>
      </c>
      <c r="S1895" s="13">
        <v>0</v>
      </c>
      <c r="T1895" s="68">
        <v>0</v>
      </c>
      <c r="U1895" s="69">
        <v>0</v>
      </c>
      <c r="V1895" s="13">
        <v>0</v>
      </c>
      <c r="W1895" s="67">
        <v>0</v>
      </c>
      <c r="X1895" s="68">
        <v>0</v>
      </c>
      <c r="Y1895" s="65"/>
    </row>
    <row r="1896" spans="1:25" ht="13.5" hidden="1" outlineLevel="2" thickBot="1" x14ac:dyDescent="0.25">
      <c r="A1896" s="465"/>
      <c r="B1896" s="95">
        <v>810258</v>
      </c>
      <c r="C1896" s="14" t="s">
        <v>196</v>
      </c>
      <c r="D1896" s="58" t="s">
        <v>199</v>
      </c>
      <c r="E1896" s="66">
        <v>0</v>
      </c>
      <c r="F1896" s="13">
        <v>0</v>
      </c>
      <c r="G1896" s="13">
        <v>0</v>
      </c>
      <c r="H1896" s="68">
        <v>0</v>
      </c>
      <c r="I1896" s="66">
        <v>0</v>
      </c>
      <c r="J1896" s="13">
        <v>0</v>
      </c>
      <c r="K1896" s="13">
        <v>0</v>
      </c>
      <c r="L1896" s="68">
        <v>0</v>
      </c>
      <c r="M1896" s="66">
        <v>0</v>
      </c>
      <c r="N1896" s="13">
        <v>0</v>
      </c>
      <c r="O1896" s="13">
        <v>0</v>
      </c>
      <c r="P1896" s="68">
        <v>0</v>
      </c>
      <c r="Q1896" s="66">
        <v>0</v>
      </c>
      <c r="R1896" s="13">
        <v>0</v>
      </c>
      <c r="S1896" s="13">
        <v>0</v>
      </c>
      <c r="T1896" s="68">
        <v>0</v>
      </c>
      <c r="U1896" s="69">
        <v>0</v>
      </c>
      <c r="V1896" s="13">
        <v>0</v>
      </c>
      <c r="W1896" s="67">
        <v>0</v>
      </c>
      <c r="X1896" s="68">
        <v>0</v>
      </c>
      <c r="Y1896" s="65"/>
    </row>
    <row r="1897" spans="1:25" ht="13.5" hidden="1" outlineLevel="2" thickBot="1" x14ac:dyDescent="0.25">
      <c r="A1897" s="465"/>
      <c r="B1897" s="95">
        <v>810258</v>
      </c>
      <c r="C1897" s="14" t="s">
        <v>412</v>
      </c>
      <c r="D1897" s="58" t="s">
        <v>200</v>
      </c>
      <c r="E1897" s="66">
        <v>0</v>
      </c>
      <c r="F1897" s="13">
        <v>0</v>
      </c>
      <c r="G1897" s="13">
        <v>0</v>
      </c>
      <c r="H1897" s="68">
        <v>0</v>
      </c>
      <c r="I1897" s="66">
        <v>0</v>
      </c>
      <c r="J1897" s="13">
        <v>0</v>
      </c>
      <c r="K1897" s="13">
        <v>0</v>
      </c>
      <c r="L1897" s="68">
        <v>0</v>
      </c>
      <c r="M1897" s="66">
        <v>0</v>
      </c>
      <c r="N1897" s="13">
        <v>0</v>
      </c>
      <c r="O1897" s="13">
        <v>0</v>
      </c>
      <c r="P1897" s="68">
        <v>0</v>
      </c>
      <c r="Q1897" s="66">
        <v>0</v>
      </c>
      <c r="R1897" s="13">
        <v>0</v>
      </c>
      <c r="S1897" s="13">
        <v>0</v>
      </c>
      <c r="T1897" s="68">
        <v>0</v>
      </c>
      <c r="U1897" s="69">
        <v>0</v>
      </c>
      <c r="V1897" s="13">
        <v>0</v>
      </c>
      <c r="W1897" s="67">
        <v>0</v>
      </c>
      <c r="X1897" s="68">
        <v>0</v>
      </c>
      <c r="Y1897" s="65"/>
    </row>
    <row r="1898" spans="1:25" ht="13.5" hidden="1" outlineLevel="2" thickBot="1" x14ac:dyDescent="0.25">
      <c r="A1898" s="465"/>
      <c r="B1898" s="95">
        <v>810258</v>
      </c>
      <c r="C1898" s="14" t="s">
        <v>339</v>
      </c>
      <c r="D1898" s="35" t="s">
        <v>201</v>
      </c>
      <c r="E1898" s="66">
        <v>0</v>
      </c>
      <c r="F1898" s="13">
        <v>0</v>
      </c>
      <c r="G1898" s="13">
        <v>0</v>
      </c>
      <c r="H1898" s="68">
        <v>0</v>
      </c>
      <c r="I1898" s="66">
        <v>0</v>
      </c>
      <c r="J1898" s="13">
        <v>0</v>
      </c>
      <c r="K1898" s="13">
        <v>0</v>
      </c>
      <c r="L1898" s="68">
        <v>0</v>
      </c>
      <c r="M1898" s="66">
        <v>0</v>
      </c>
      <c r="N1898" s="13">
        <v>0</v>
      </c>
      <c r="O1898" s="13">
        <v>0</v>
      </c>
      <c r="P1898" s="68">
        <v>0</v>
      </c>
      <c r="Q1898" s="66">
        <v>0</v>
      </c>
      <c r="R1898" s="13">
        <v>0</v>
      </c>
      <c r="S1898" s="13">
        <v>0</v>
      </c>
      <c r="T1898" s="68">
        <v>0</v>
      </c>
      <c r="U1898" s="69">
        <v>0</v>
      </c>
      <c r="V1898" s="13">
        <v>0</v>
      </c>
      <c r="W1898" s="67">
        <v>0</v>
      </c>
      <c r="X1898" s="68">
        <v>0</v>
      </c>
      <c r="Y1898" s="65"/>
    </row>
    <row r="1899" spans="1:25" ht="13.5" hidden="1" outlineLevel="2" thickBot="1" x14ac:dyDescent="0.25">
      <c r="A1899" s="465"/>
      <c r="B1899" s="95">
        <v>810258</v>
      </c>
      <c r="C1899" s="164" t="s">
        <v>398</v>
      </c>
      <c r="D1899" s="35" t="s">
        <v>306</v>
      </c>
      <c r="E1899" s="66">
        <v>0</v>
      </c>
      <c r="F1899" s="13">
        <v>0</v>
      </c>
      <c r="G1899" s="13">
        <v>0</v>
      </c>
      <c r="H1899" s="68">
        <v>0</v>
      </c>
      <c r="I1899" s="66">
        <v>0</v>
      </c>
      <c r="J1899" s="13">
        <v>0</v>
      </c>
      <c r="K1899" s="13">
        <v>0</v>
      </c>
      <c r="L1899" s="68">
        <v>0</v>
      </c>
      <c r="M1899" s="66">
        <v>0</v>
      </c>
      <c r="N1899" s="13">
        <v>0</v>
      </c>
      <c r="O1899" s="13">
        <v>0</v>
      </c>
      <c r="P1899" s="68">
        <v>0</v>
      </c>
      <c r="Q1899" s="66">
        <v>0</v>
      </c>
      <c r="R1899" s="13">
        <v>0</v>
      </c>
      <c r="S1899" s="13">
        <v>0</v>
      </c>
      <c r="T1899" s="68">
        <v>0</v>
      </c>
      <c r="U1899" s="69">
        <v>0</v>
      </c>
      <c r="V1899" s="13">
        <v>0</v>
      </c>
      <c r="W1899" s="67">
        <v>0</v>
      </c>
      <c r="X1899" s="68">
        <v>0</v>
      </c>
      <c r="Y1899" s="65"/>
    </row>
    <row r="1900" spans="1:25" ht="13.5" hidden="1" outlineLevel="2" thickBot="1" x14ac:dyDescent="0.25">
      <c r="A1900" s="465"/>
      <c r="B1900" s="95">
        <v>810258</v>
      </c>
      <c r="C1900" s="14" t="s">
        <v>202</v>
      </c>
      <c r="D1900" s="35" t="s">
        <v>397</v>
      </c>
      <c r="E1900" s="70">
        <v>0</v>
      </c>
      <c r="F1900" s="149">
        <v>0</v>
      </c>
      <c r="G1900" s="149">
        <v>0</v>
      </c>
      <c r="H1900" s="68">
        <v>0</v>
      </c>
      <c r="I1900" s="70">
        <v>0</v>
      </c>
      <c r="J1900" s="149">
        <v>0</v>
      </c>
      <c r="K1900" s="149">
        <v>0</v>
      </c>
      <c r="L1900" s="68">
        <v>0</v>
      </c>
      <c r="M1900" s="70">
        <v>0</v>
      </c>
      <c r="N1900" s="149">
        <v>0</v>
      </c>
      <c r="O1900" s="149">
        <v>0</v>
      </c>
      <c r="P1900" s="68">
        <v>0</v>
      </c>
      <c r="Q1900" s="70">
        <v>0</v>
      </c>
      <c r="R1900" s="149">
        <v>0</v>
      </c>
      <c r="S1900" s="149">
        <v>0</v>
      </c>
      <c r="T1900" s="68">
        <v>0</v>
      </c>
      <c r="U1900" s="148">
        <v>0</v>
      </c>
      <c r="V1900" s="149">
        <v>0</v>
      </c>
      <c r="W1900" s="71">
        <v>0</v>
      </c>
      <c r="X1900" s="68">
        <v>0</v>
      </c>
      <c r="Y1900" s="65"/>
    </row>
    <row r="1901" spans="1:25" s="106" customFormat="1" ht="13.5" hidden="1" outlineLevel="1" collapsed="1" thickBot="1" x14ac:dyDescent="0.25">
      <c r="A1901" s="466">
        <v>810259</v>
      </c>
      <c r="B1901" s="97">
        <v>810259</v>
      </c>
      <c r="C1901" s="100" t="s">
        <v>71</v>
      </c>
      <c r="D1901" s="101" t="s">
        <v>265</v>
      </c>
      <c r="E1901" s="161">
        <v>0</v>
      </c>
      <c r="F1901" s="162">
        <v>0</v>
      </c>
      <c r="G1901" s="162">
        <v>0</v>
      </c>
      <c r="H1901" s="104">
        <v>0</v>
      </c>
      <c r="I1901" s="161">
        <v>0</v>
      </c>
      <c r="J1901" s="162">
        <v>0</v>
      </c>
      <c r="K1901" s="162">
        <v>0</v>
      </c>
      <c r="L1901" s="104">
        <v>0</v>
      </c>
      <c r="M1901" s="161">
        <v>0</v>
      </c>
      <c r="N1901" s="162">
        <v>0</v>
      </c>
      <c r="O1901" s="162">
        <v>0</v>
      </c>
      <c r="P1901" s="104">
        <v>0</v>
      </c>
      <c r="Q1901" s="161">
        <v>0</v>
      </c>
      <c r="R1901" s="162">
        <v>0</v>
      </c>
      <c r="S1901" s="162">
        <v>0</v>
      </c>
      <c r="T1901" s="104">
        <v>0</v>
      </c>
      <c r="U1901" s="161">
        <v>0</v>
      </c>
      <c r="V1901" s="162">
        <v>0</v>
      </c>
      <c r="W1901" s="162">
        <v>0</v>
      </c>
      <c r="X1901" s="104">
        <v>0</v>
      </c>
      <c r="Y1901" s="105"/>
    </row>
    <row r="1902" spans="1:25" ht="13.5" hidden="1" outlineLevel="2" thickBot="1" x14ac:dyDescent="0.25">
      <c r="A1902" s="467"/>
      <c r="B1902" s="95">
        <v>810259</v>
      </c>
      <c r="C1902" s="14" t="s">
        <v>411</v>
      </c>
      <c r="D1902" s="35" t="s">
        <v>198</v>
      </c>
      <c r="E1902" s="66">
        <v>0</v>
      </c>
      <c r="F1902" s="13">
        <v>0</v>
      </c>
      <c r="G1902" s="13">
        <v>0</v>
      </c>
      <c r="H1902" s="68">
        <v>0</v>
      </c>
      <c r="I1902" s="66">
        <v>0</v>
      </c>
      <c r="J1902" s="13">
        <v>0</v>
      </c>
      <c r="K1902" s="13">
        <v>0</v>
      </c>
      <c r="L1902" s="68">
        <v>0</v>
      </c>
      <c r="M1902" s="66">
        <v>0</v>
      </c>
      <c r="N1902" s="13">
        <v>0</v>
      </c>
      <c r="O1902" s="13">
        <v>0</v>
      </c>
      <c r="P1902" s="68">
        <v>0</v>
      </c>
      <c r="Q1902" s="66">
        <v>0</v>
      </c>
      <c r="R1902" s="13">
        <v>0</v>
      </c>
      <c r="S1902" s="13">
        <v>0</v>
      </c>
      <c r="T1902" s="68">
        <v>0</v>
      </c>
      <c r="U1902" s="69">
        <v>0</v>
      </c>
      <c r="V1902" s="13">
        <v>0</v>
      </c>
      <c r="W1902" s="67">
        <v>0</v>
      </c>
      <c r="X1902" s="68">
        <v>0</v>
      </c>
      <c r="Y1902" s="65"/>
    </row>
    <row r="1903" spans="1:25" ht="13.5" hidden="1" outlineLevel="2" thickBot="1" x14ac:dyDescent="0.25">
      <c r="A1903" s="467"/>
      <c r="B1903" s="95">
        <v>810259</v>
      </c>
      <c r="C1903" s="14" t="s">
        <v>196</v>
      </c>
      <c r="D1903" s="35" t="s">
        <v>199</v>
      </c>
      <c r="E1903" s="66">
        <v>0</v>
      </c>
      <c r="F1903" s="13">
        <v>0</v>
      </c>
      <c r="G1903" s="13">
        <v>0</v>
      </c>
      <c r="H1903" s="68">
        <v>0</v>
      </c>
      <c r="I1903" s="66">
        <v>0</v>
      </c>
      <c r="J1903" s="13">
        <v>0</v>
      </c>
      <c r="K1903" s="13">
        <v>0</v>
      </c>
      <c r="L1903" s="68">
        <v>0</v>
      </c>
      <c r="M1903" s="66">
        <v>0</v>
      </c>
      <c r="N1903" s="13">
        <v>0</v>
      </c>
      <c r="O1903" s="13">
        <v>0</v>
      </c>
      <c r="P1903" s="68">
        <v>0</v>
      </c>
      <c r="Q1903" s="66">
        <v>0</v>
      </c>
      <c r="R1903" s="13">
        <v>0</v>
      </c>
      <c r="S1903" s="13">
        <v>0</v>
      </c>
      <c r="T1903" s="68">
        <v>0</v>
      </c>
      <c r="U1903" s="69">
        <v>0</v>
      </c>
      <c r="V1903" s="13">
        <v>0</v>
      </c>
      <c r="W1903" s="67">
        <v>0</v>
      </c>
      <c r="X1903" s="68">
        <v>0</v>
      </c>
      <c r="Y1903" s="65"/>
    </row>
    <row r="1904" spans="1:25" ht="13.5" hidden="1" outlineLevel="2" thickBot="1" x14ac:dyDescent="0.25">
      <c r="A1904" s="467"/>
      <c r="B1904" s="95">
        <v>810259</v>
      </c>
      <c r="C1904" s="14" t="s">
        <v>412</v>
      </c>
      <c r="D1904" s="35" t="s">
        <v>200</v>
      </c>
      <c r="E1904" s="66">
        <v>0</v>
      </c>
      <c r="F1904" s="13">
        <v>0</v>
      </c>
      <c r="G1904" s="13">
        <v>0</v>
      </c>
      <c r="H1904" s="68">
        <v>0</v>
      </c>
      <c r="I1904" s="66">
        <v>0</v>
      </c>
      <c r="J1904" s="13">
        <v>0</v>
      </c>
      <c r="K1904" s="13">
        <v>0</v>
      </c>
      <c r="L1904" s="68">
        <v>0</v>
      </c>
      <c r="M1904" s="66">
        <v>0</v>
      </c>
      <c r="N1904" s="13">
        <v>0</v>
      </c>
      <c r="O1904" s="13">
        <v>0</v>
      </c>
      <c r="P1904" s="68">
        <v>0</v>
      </c>
      <c r="Q1904" s="66">
        <v>0</v>
      </c>
      <c r="R1904" s="13">
        <v>0</v>
      </c>
      <c r="S1904" s="13">
        <v>0</v>
      </c>
      <c r="T1904" s="68">
        <v>0</v>
      </c>
      <c r="U1904" s="69">
        <v>0</v>
      </c>
      <c r="V1904" s="13">
        <v>0</v>
      </c>
      <c r="W1904" s="67">
        <v>0</v>
      </c>
      <c r="X1904" s="68">
        <v>0</v>
      </c>
      <c r="Y1904" s="65"/>
    </row>
    <row r="1905" spans="1:25" ht="13.5" hidden="1" outlineLevel="2" thickBot="1" x14ac:dyDescent="0.25">
      <c r="A1905" s="467"/>
      <c r="B1905" s="95">
        <v>810259</v>
      </c>
      <c r="C1905" s="14" t="s">
        <v>339</v>
      </c>
      <c r="D1905" s="35" t="s">
        <v>201</v>
      </c>
      <c r="E1905" s="66">
        <v>0</v>
      </c>
      <c r="F1905" s="13">
        <v>0</v>
      </c>
      <c r="G1905" s="13">
        <v>0</v>
      </c>
      <c r="H1905" s="68">
        <v>0</v>
      </c>
      <c r="I1905" s="66">
        <v>0</v>
      </c>
      <c r="J1905" s="13">
        <v>0</v>
      </c>
      <c r="K1905" s="13">
        <v>0</v>
      </c>
      <c r="L1905" s="68">
        <v>0</v>
      </c>
      <c r="M1905" s="66">
        <v>0</v>
      </c>
      <c r="N1905" s="13">
        <v>0</v>
      </c>
      <c r="O1905" s="13">
        <v>0</v>
      </c>
      <c r="P1905" s="68">
        <v>0</v>
      </c>
      <c r="Q1905" s="66">
        <v>0</v>
      </c>
      <c r="R1905" s="13">
        <v>0</v>
      </c>
      <c r="S1905" s="13">
        <v>0</v>
      </c>
      <c r="T1905" s="68">
        <v>0</v>
      </c>
      <c r="U1905" s="69">
        <v>0</v>
      </c>
      <c r="V1905" s="13">
        <v>0</v>
      </c>
      <c r="W1905" s="67">
        <v>0</v>
      </c>
      <c r="X1905" s="68">
        <v>0</v>
      </c>
      <c r="Y1905" s="65"/>
    </row>
    <row r="1906" spans="1:25" ht="13.5" hidden="1" outlineLevel="2" thickBot="1" x14ac:dyDescent="0.25">
      <c r="A1906" s="467"/>
      <c r="B1906" s="95">
        <v>810259</v>
      </c>
      <c r="C1906" s="164" t="s">
        <v>398</v>
      </c>
      <c r="D1906" s="35" t="s">
        <v>306</v>
      </c>
      <c r="E1906" s="66">
        <v>0</v>
      </c>
      <c r="F1906" s="13">
        <v>0</v>
      </c>
      <c r="G1906" s="13">
        <v>0</v>
      </c>
      <c r="H1906" s="68">
        <v>0</v>
      </c>
      <c r="I1906" s="66">
        <v>0</v>
      </c>
      <c r="J1906" s="13">
        <v>0</v>
      </c>
      <c r="K1906" s="13">
        <v>0</v>
      </c>
      <c r="L1906" s="68">
        <v>0</v>
      </c>
      <c r="M1906" s="66">
        <v>0</v>
      </c>
      <c r="N1906" s="13">
        <v>0</v>
      </c>
      <c r="O1906" s="13">
        <v>0</v>
      </c>
      <c r="P1906" s="68">
        <v>0</v>
      </c>
      <c r="Q1906" s="66">
        <v>0</v>
      </c>
      <c r="R1906" s="13">
        <v>0</v>
      </c>
      <c r="S1906" s="13">
        <v>0</v>
      </c>
      <c r="T1906" s="68">
        <v>0</v>
      </c>
      <c r="U1906" s="69">
        <v>0</v>
      </c>
      <c r="V1906" s="13">
        <v>0</v>
      </c>
      <c r="W1906" s="67">
        <v>0</v>
      </c>
      <c r="X1906" s="68">
        <v>0</v>
      </c>
      <c r="Y1906" s="65"/>
    </row>
    <row r="1907" spans="1:25" ht="13.5" hidden="1" outlineLevel="2" thickBot="1" x14ac:dyDescent="0.25">
      <c r="A1907" s="467"/>
      <c r="B1907" s="95">
        <v>810259</v>
      </c>
      <c r="C1907" s="14" t="s">
        <v>202</v>
      </c>
      <c r="D1907" s="35" t="s">
        <v>397</v>
      </c>
      <c r="E1907" s="70">
        <v>0</v>
      </c>
      <c r="F1907" s="149">
        <v>0</v>
      </c>
      <c r="G1907" s="149">
        <v>0</v>
      </c>
      <c r="H1907" s="68">
        <v>0</v>
      </c>
      <c r="I1907" s="70">
        <v>0</v>
      </c>
      <c r="J1907" s="149">
        <v>0</v>
      </c>
      <c r="K1907" s="149">
        <v>0</v>
      </c>
      <c r="L1907" s="68">
        <v>0</v>
      </c>
      <c r="M1907" s="70">
        <v>0</v>
      </c>
      <c r="N1907" s="149">
        <v>0</v>
      </c>
      <c r="O1907" s="149">
        <v>0</v>
      </c>
      <c r="P1907" s="68">
        <v>0</v>
      </c>
      <c r="Q1907" s="70">
        <v>0</v>
      </c>
      <c r="R1907" s="149">
        <v>0</v>
      </c>
      <c r="S1907" s="149">
        <v>0</v>
      </c>
      <c r="T1907" s="68">
        <v>0</v>
      </c>
      <c r="U1907" s="148">
        <v>0</v>
      </c>
      <c r="V1907" s="149">
        <v>0</v>
      </c>
      <c r="W1907" s="71">
        <v>0</v>
      </c>
      <c r="X1907" s="68">
        <v>0</v>
      </c>
      <c r="Y1907" s="65"/>
    </row>
    <row r="1908" spans="1:25" s="106" customFormat="1" ht="13.5" hidden="1" outlineLevel="1" collapsed="1" thickBot="1" x14ac:dyDescent="0.25">
      <c r="A1908" s="464">
        <v>810312</v>
      </c>
      <c r="B1908" s="97">
        <v>810312</v>
      </c>
      <c r="C1908" s="100" t="s">
        <v>85</v>
      </c>
      <c r="D1908" s="101" t="s">
        <v>265</v>
      </c>
      <c r="E1908" s="161">
        <v>0</v>
      </c>
      <c r="F1908" s="162">
        <v>0</v>
      </c>
      <c r="G1908" s="162">
        <v>0</v>
      </c>
      <c r="H1908" s="104">
        <v>0</v>
      </c>
      <c r="I1908" s="161">
        <v>0</v>
      </c>
      <c r="J1908" s="162">
        <v>0</v>
      </c>
      <c r="K1908" s="162">
        <v>0</v>
      </c>
      <c r="L1908" s="104">
        <v>0</v>
      </c>
      <c r="M1908" s="161">
        <v>0</v>
      </c>
      <c r="N1908" s="162">
        <v>0</v>
      </c>
      <c r="O1908" s="162">
        <v>0</v>
      </c>
      <c r="P1908" s="104">
        <v>0</v>
      </c>
      <c r="Q1908" s="161">
        <v>0</v>
      </c>
      <c r="R1908" s="162">
        <v>0</v>
      </c>
      <c r="S1908" s="162">
        <v>0</v>
      </c>
      <c r="T1908" s="104">
        <v>0</v>
      </c>
      <c r="U1908" s="161">
        <v>0</v>
      </c>
      <c r="V1908" s="162">
        <v>0</v>
      </c>
      <c r="W1908" s="162">
        <v>0</v>
      </c>
      <c r="X1908" s="104">
        <v>0</v>
      </c>
      <c r="Y1908" s="105"/>
    </row>
    <row r="1909" spans="1:25" ht="13.5" hidden="1" outlineLevel="2" thickBot="1" x14ac:dyDescent="0.25">
      <c r="A1909" s="465"/>
      <c r="B1909" s="95">
        <v>810312</v>
      </c>
      <c r="C1909" s="14" t="s">
        <v>411</v>
      </c>
      <c r="D1909" s="58" t="s">
        <v>198</v>
      </c>
      <c r="E1909" s="66">
        <v>0</v>
      </c>
      <c r="F1909" s="13">
        <v>0</v>
      </c>
      <c r="G1909" s="13">
        <v>0</v>
      </c>
      <c r="H1909" s="68">
        <v>0</v>
      </c>
      <c r="I1909" s="66">
        <v>0</v>
      </c>
      <c r="J1909" s="13">
        <v>0</v>
      </c>
      <c r="K1909" s="13">
        <v>0</v>
      </c>
      <c r="L1909" s="68">
        <v>0</v>
      </c>
      <c r="M1909" s="66">
        <v>0</v>
      </c>
      <c r="N1909" s="13">
        <v>0</v>
      </c>
      <c r="O1909" s="13">
        <v>0</v>
      </c>
      <c r="P1909" s="68">
        <v>0</v>
      </c>
      <c r="Q1909" s="66">
        <v>0</v>
      </c>
      <c r="R1909" s="13">
        <v>0</v>
      </c>
      <c r="S1909" s="13">
        <v>0</v>
      </c>
      <c r="T1909" s="68">
        <v>0</v>
      </c>
      <c r="U1909" s="69">
        <v>0</v>
      </c>
      <c r="V1909" s="13">
        <v>0</v>
      </c>
      <c r="W1909" s="67">
        <v>0</v>
      </c>
      <c r="X1909" s="68">
        <v>0</v>
      </c>
      <c r="Y1909" s="65"/>
    </row>
    <row r="1910" spans="1:25" ht="13.5" hidden="1" outlineLevel="2" thickBot="1" x14ac:dyDescent="0.25">
      <c r="A1910" s="465"/>
      <c r="B1910" s="95">
        <v>810312</v>
      </c>
      <c r="C1910" s="14" t="s">
        <v>196</v>
      </c>
      <c r="D1910" s="58" t="s">
        <v>199</v>
      </c>
      <c r="E1910" s="66">
        <v>0</v>
      </c>
      <c r="F1910" s="13">
        <v>0</v>
      </c>
      <c r="G1910" s="13">
        <v>0</v>
      </c>
      <c r="H1910" s="68">
        <v>0</v>
      </c>
      <c r="I1910" s="66">
        <v>0</v>
      </c>
      <c r="J1910" s="13">
        <v>0</v>
      </c>
      <c r="K1910" s="13">
        <v>0</v>
      </c>
      <c r="L1910" s="68">
        <v>0</v>
      </c>
      <c r="M1910" s="66">
        <v>0</v>
      </c>
      <c r="N1910" s="13">
        <v>0</v>
      </c>
      <c r="O1910" s="13">
        <v>0</v>
      </c>
      <c r="P1910" s="68">
        <v>0</v>
      </c>
      <c r="Q1910" s="66">
        <v>0</v>
      </c>
      <c r="R1910" s="13">
        <v>0</v>
      </c>
      <c r="S1910" s="13">
        <v>0</v>
      </c>
      <c r="T1910" s="68">
        <v>0</v>
      </c>
      <c r="U1910" s="69">
        <v>0</v>
      </c>
      <c r="V1910" s="13">
        <v>0</v>
      </c>
      <c r="W1910" s="67">
        <v>0</v>
      </c>
      <c r="X1910" s="68">
        <v>0</v>
      </c>
      <c r="Y1910" s="65"/>
    </row>
    <row r="1911" spans="1:25" ht="13.5" hidden="1" outlineLevel="2" thickBot="1" x14ac:dyDescent="0.25">
      <c r="A1911" s="465"/>
      <c r="B1911" s="95">
        <v>810312</v>
      </c>
      <c r="C1911" s="14" t="s">
        <v>412</v>
      </c>
      <c r="D1911" s="58" t="s">
        <v>200</v>
      </c>
      <c r="E1911" s="66">
        <v>0</v>
      </c>
      <c r="F1911" s="13">
        <v>0</v>
      </c>
      <c r="G1911" s="13">
        <v>0</v>
      </c>
      <c r="H1911" s="68">
        <v>0</v>
      </c>
      <c r="I1911" s="66">
        <v>0</v>
      </c>
      <c r="J1911" s="13">
        <v>0</v>
      </c>
      <c r="K1911" s="13">
        <v>0</v>
      </c>
      <c r="L1911" s="68">
        <v>0</v>
      </c>
      <c r="M1911" s="66">
        <v>0</v>
      </c>
      <c r="N1911" s="13">
        <v>0</v>
      </c>
      <c r="O1911" s="13">
        <v>0</v>
      </c>
      <c r="P1911" s="68">
        <v>0</v>
      </c>
      <c r="Q1911" s="66">
        <v>0</v>
      </c>
      <c r="R1911" s="13">
        <v>0</v>
      </c>
      <c r="S1911" s="13">
        <v>0</v>
      </c>
      <c r="T1911" s="68">
        <v>0</v>
      </c>
      <c r="U1911" s="69">
        <v>0</v>
      </c>
      <c r="V1911" s="13">
        <v>0</v>
      </c>
      <c r="W1911" s="67">
        <v>0</v>
      </c>
      <c r="X1911" s="68">
        <v>0</v>
      </c>
      <c r="Y1911" s="65"/>
    </row>
    <row r="1912" spans="1:25" ht="13.5" hidden="1" outlineLevel="2" thickBot="1" x14ac:dyDescent="0.25">
      <c r="A1912" s="465"/>
      <c r="B1912" s="95">
        <v>810312</v>
      </c>
      <c r="C1912" s="14" t="s">
        <v>339</v>
      </c>
      <c r="D1912" s="35" t="s">
        <v>201</v>
      </c>
      <c r="E1912" s="66">
        <v>0</v>
      </c>
      <c r="F1912" s="13">
        <v>0</v>
      </c>
      <c r="G1912" s="13">
        <v>0</v>
      </c>
      <c r="H1912" s="68">
        <v>0</v>
      </c>
      <c r="I1912" s="66">
        <v>0</v>
      </c>
      <c r="J1912" s="13">
        <v>0</v>
      </c>
      <c r="K1912" s="13">
        <v>0</v>
      </c>
      <c r="L1912" s="68">
        <v>0</v>
      </c>
      <c r="M1912" s="66">
        <v>0</v>
      </c>
      <c r="N1912" s="13">
        <v>0</v>
      </c>
      <c r="O1912" s="13">
        <v>0</v>
      </c>
      <c r="P1912" s="68">
        <v>0</v>
      </c>
      <c r="Q1912" s="66">
        <v>0</v>
      </c>
      <c r="R1912" s="13">
        <v>0</v>
      </c>
      <c r="S1912" s="13">
        <v>0</v>
      </c>
      <c r="T1912" s="68">
        <v>0</v>
      </c>
      <c r="U1912" s="69">
        <v>0</v>
      </c>
      <c r="V1912" s="13">
        <v>0</v>
      </c>
      <c r="W1912" s="67">
        <v>0</v>
      </c>
      <c r="X1912" s="68">
        <v>0</v>
      </c>
      <c r="Y1912" s="65"/>
    </row>
    <row r="1913" spans="1:25" ht="13.5" hidden="1" outlineLevel="2" thickBot="1" x14ac:dyDescent="0.25">
      <c r="A1913" s="465"/>
      <c r="B1913" s="95">
        <v>810312</v>
      </c>
      <c r="C1913" s="164" t="s">
        <v>398</v>
      </c>
      <c r="D1913" s="35" t="s">
        <v>306</v>
      </c>
      <c r="E1913" s="66">
        <v>0</v>
      </c>
      <c r="F1913" s="13">
        <v>0</v>
      </c>
      <c r="G1913" s="13">
        <v>0</v>
      </c>
      <c r="H1913" s="68">
        <v>0</v>
      </c>
      <c r="I1913" s="66">
        <v>0</v>
      </c>
      <c r="J1913" s="13">
        <v>0</v>
      </c>
      <c r="K1913" s="13">
        <v>0</v>
      </c>
      <c r="L1913" s="68">
        <v>0</v>
      </c>
      <c r="M1913" s="66">
        <v>0</v>
      </c>
      <c r="N1913" s="13">
        <v>0</v>
      </c>
      <c r="O1913" s="13">
        <v>0</v>
      </c>
      <c r="P1913" s="68">
        <v>0</v>
      </c>
      <c r="Q1913" s="66">
        <v>0</v>
      </c>
      <c r="R1913" s="13">
        <v>0</v>
      </c>
      <c r="S1913" s="13">
        <v>0</v>
      </c>
      <c r="T1913" s="68">
        <v>0</v>
      </c>
      <c r="U1913" s="69">
        <v>0</v>
      </c>
      <c r="V1913" s="13">
        <v>0</v>
      </c>
      <c r="W1913" s="67">
        <v>0</v>
      </c>
      <c r="X1913" s="68">
        <v>0</v>
      </c>
      <c r="Y1913" s="65"/>
    </row>
    <row r="1914" spans="1:25" ht="13.5" hidden="1" outlineLevel="2" thickBot="1" x14ac:dyDescent="0.25">
      <c r="A1914" s="465"/>
      <c r="B1914" s="95">
        <v>810312</v>
      </c>
      <c r="C1914" s="14" t="s">
        <v>202</v>
      </c>
      <c r="D1914" s="35" t="s">
        <v>397</v>
      </c>
      <c r="E1914" s="70">
        <v>0</v>
      </c>
      <c r="F1914" s="149">
        <v>0</v>
      </c>
      <c r="G1914" s="149">
        <v>0</v>
      </c>
      <c r="H1914" s="68">
        <v>0</v>
      </c>
      <c r="I1914" s="70">
        <v>0</v>
      </c>
      <c r="J1914" s="149">
        <v>0</v>
      </c>
      <c r="K1914" s="149">
        <v>0</v>
      </c>
      <c r="L1914" s="68">
        <v>0</v>
      </c>
      <c r="M1914" s="70">
        <v>0</v>
      </c>
      <c r="N1914" s="149">
        <v>0</v>
      </c>
      <c r="O1914" s="149">
        <v>0</v>
      </c>
      <c r="P1914" s="68">
        <v>0</v>
      </c>
      <c r="Q1914" s="70">
        <v>0</v>
      </c>
      <c r="R1914" s="149">
        <v>0</v>
      </c>
      <c r="S1914" s="149">
        <v>0</v>
      </c>
      <c r="T1914" s="68">
        <v>0</v>
      </c>
      <c r="U1914" s="148">
        <v>0</v>
      </c>
      <c r="V1914" s="149">
        <v>0</v>
      </c>
      <c r="W1914" s="71">
        <v>0</v>
      </c>
      <c r="X1914" s="68">
        <v>0</v>
      </c>
      <c r="Y1914" s="65"/>
    </row>
    <row r="1915" spans="1:25" s="106" customFormat="1" ht="13.5" hidden="1" outlineLevel="1" collapsed="1" thickBot="1" x14ac:dyDescent="0.25">
      <c r="A1915" s="464">
        <v>810315</v>
      </c>
      <c r="B1915" s="97">
        <v>810315</v>
      </c>
      <c r="C1915" s="100" t="s">
        <v>255</v>
      </c>
      <c r="D1915" s="101" t="s">
        <v>265</v>
      </c>
      <c r="E1915" s="161">
        <v>0</v>
      </c>
      <c r="F1915" s="162">
        <v>0</v>
      </c>
      <c r="G1915" s="162">
        <v>0</v>
      </c>
      <c r="H1915" s="104">
        <v>0</v>
      </c>
      <c r="I1915" s="161">
        <v>0</v>
      </c>
      <c r="J1915" s="162">
        <v>0</v>
      </c>
      <c r="K1915" s="162">
        <v>0</v>
      </c>
      <c r="L1915" s="104">
        <v>0</v>
      </c>
      <c r="M1915" s="161">
        <v>0</v>
      </c>
      <c r="N1915" s="162">
        <v>0</v>
      </c>
      <c r="O1915" s="162">
        <v>0</v>
      </c>
      <c r="P1915" s="104">
        <v>0</v>
      </c>
      <c r="Q1915" s="161">
        <v>0</v>
      </c>
      <c r="R1915" s="162">
        <v>0</v>
      </c>
      <c r="S1915" s="162">
        <v>0</v>
      </c>
      <c r="T1915" s="104">
        <v>0</v>
      </c>
      <c r="U1915" s="161">
        <v>0</v>
      </c>
      <c r="V1915" s="162">
        <v>0</v>
      </c>
      <c r="W1915" s="162">
        <v>0</v>
      </c>
      <c r="X1915" s="104">
        <v>0</v>
      </c>
      <c r="Y1915" s="105"/>
    </row>
    <row r="1916" spans="1:25" ht="13.5" hidden="1" outlineLevel="2" thickBot="1" x14ac:dyDescent="0.25">
      <c r="A1916" s="465"/>
      <c r="B1916" s="95">
        <v>810315</v>
      </c>
      <c r="C1916" s="14" t="s">
        <v>411</v>
      </c>
      <c r="D1916" s="58" t="s">
        <v>198</v>
      </c>
      <c r="E1916" s="66">
        <v>0</v>
      </c>
      <c r="F1916" s="13">
        <v>0</v>
      </c>
      <c r="G1916" s="13">
        <v>0</v>
      </c>
      <c r="H1916" s="68">
        <v>0</v>
      </c>
      <c r="I1916" s="66">
        <v>0</v>
      </c>
      <c r="J1916" s="13">
        <v>0</v>
      </c>
      <c r="K1916" s="13">
        <v>0</v>
      </c>
      <c r="L1916" s="68">
        <v>0</v>
      </c>
      <c r="M1916" s="66">
        <v>0</v>
      </c>
      <c r="N1916" s="13">
        <v>0</v>
      </c>
      <c r="O1916" s="13">
        <v>0</v>
      </c>
      <c r="P1916" s="68">
        <v>0</v>
      </c>
      <c r="Q1916" s="66">
        <v>0</v>
      </c>
      <c r="R1916" s="13">
        <v>0</v>
      </c>
      <c r="S1916" s="13">
        <v>0</v>
      </c>
      <c r="T1916" s="68">
        <v>0</v>
      </c>
      <c r="U1916" s="69">
        <v>0</v>
      </c>
      <c r="V1916" s="13">
        <v>0</v>
      </c>
      <c r="W1916" s="67">
        <v>0</v>
      </c>
      <c r="X1916" s="68">
        <v>0</v>
      </c>
      <c r="Y1916" s="65"/>
    </row>
    <row r="1917" spans="1:25" ht="13.5" hidden="1" outlineLevel="2" thickBot="1" x14ac:dyDescent="0.25">
      <c r="A1917" s="465"/>
      <c r="B1917" s="95">
        <v>810315</v>
      </c>
      <c r="C1917" s="14" t="s">
        <v>196</v>
      </c>
      <c r="D1917" s="58" t="s">
        <v>199</v>
      </c>
      <c r="E1917" s="66">
        <v>0</v>
      </c>
      <c r="F1917" s="13">
        <v>0</v>
      </c>
      <c r="G1917" s="13">
        <v>0</v>
      </c>
      <c r="H1917" s="68">
        <v>0</v>
      </c>
      <c r="I1917" s="66">
        <v>0</v>
      </c>
      <c r="J1917" s="13">
        <v>0</v>
      </c>
      <c r="K1917" s="13">
        <v>0</v>
      </c>
      <c r="L1917" s="68">
        <v>0</v>
      </c>
      <c r="M1917" s="66">
        <v>0</v>
      </c>
      <c r="N1917" s="13">
        <v>0</v>
      </c>
      <c r="O1917" s="13">
        <v>0</v>
      </c>
      <c r="P1917" s="68">
        <v>0</v>
      </c>
      <c r="Q1917" s="66">
        <v>0</v>
      </c>
      <c r="R1917" s="13">
        <v>0</v>
      </c>
      <c r="S1917" s="13">
        <v>0</v>
      </c>
      <c r="T1917" s="68">
        <v>0</v>
      </c>
      <c r="U1917" s="69">
        <v>0</v>
      </c>
      <c r="V1917" s="13">
        <v>0</v>
      </c>
      <c r="W1917" s="67">
        <v>0</v>
      </c>
      <c r="X1917" s="68">
        <v>0</v>
      </c>
      <c r="Y1917" s="65"/>
    </row>
    <row r="1918" spans="1:25" ht="13.5" hidden="1" outlineLevel="2" thickBot="1" x14ac:dyDescent="0.25">
      <c r="A1918" s="465"/>
      <c r="B1918" s="95">
        <v>810315</v>
      </c>
      <c r="C1918" s="14" t="s">
        <v>412</v>
      </c>
      <c r="D1918" s="58" t="s">
        <v>200</v>
      </c>
      <c r="E1918" s="66">
        <v>0</v>
      </c>
      <c r="F1918" s="13">
        <v>0</v>
      </c>
      <c r="G1918" s="13">
        <v>0</v>
      </c>
      <c r="H1918" s="68">
        <v>0</v>
      </c>
      <c r="I1918" s="66">
        <v>0</v>
      </c>
      <c r="J1918" s="13">
        <v>0</v>
      </c>
      <c r="K1918" s="13">
        <v>0</v>
      </c>
      <c r="L1918" s="68">
        <v>0</v>
      </c>
      <c r="M1918" s="66">
        <v>0</v>
      </c>
      <c r="N1918" s="13">
        <v>0</v>
      </c>
      <c r="O1918" s="13">
        <v>0</v>
      </c>
      <c r="P1918" s="68">
        <v>0</v>
      </c>
      <c r="Q1918" s="66">
        <v>0</v>
      </c>
      <c r="R1918" s="13">
        <v>0</v>
      </c>
      <c r="S1918" s="13">
        <v>0</v>
      </c>
      <c r="T1918" s="68">
        <v>0</v>
      </c>
      <c r="U1918" s="69">
        <v>0</v>
      </c>
      <c r="V1918" s="13">
        <v>0</v>
      </c>
      <c r="W1918" s="67">
        <v>0</v>
      </c>
      <c r="X1918" s="68">
        <v>0</v>
      </c>
      <c r="Y1918" s="65"/>
    </row>
    <row r="1919" spans="1:25" ht="13.5" hidden="1" outlineLevel="2" thickBot="1" x14ac:dyDescent="0.25">
      <c r="A1919" s="465"/>
      <c r="B1919" s="95">
        <v>810315</v>
      </c>
      <c r="C1919" s="14" t="s">
        <v>339</v>
      </c>
      <c r="D1919" s="35" t="s">
        <v>201</v>
      </c>
      <c r="E1919" s="66">
        <v>0</v>
      </c>
      <c r="F1919" s="13">
        <v>0</v>
      </c>
      <c r="G1919" s="13">
        <v>0</v>
      </c>
      <c r="H1919" s="68">
        <v>0</v>
      </c>
      <c r="I1919" s="66">
        <v>0</v>
      </c>
      <c r="J1919" s="13">
        <v>0</v>
      </c>
      <c r="K1919" s="13">
        <v>0</v>
      </c>
      <c r="L1919" s="68">
        <v>0</v>
      </c>
      <c r="M1919" s="66">
        <v>0</v>
      </c>
      <c r="N1919" s="13">
        <v>0</v>
      </c>
      <c r="O1919" s="13">
        <v>0</v>
      </c>
      <c r="P1919" s="68">
        <v>0</v>
      </c>
      <c r="Q1919" s="66">
        <v>0</v>
      </c>
      <c r="R1919" s="13">
        <v>0</v>
      </c>
      <c r="S1919" s="13">
        <v>0</v>
      </c>
      <c r="T1919" s="68">
        <v>0</v>
      </c>
      <c r="U1919" s="69">
        <v>0</v>
      </c>
      <c r="V1919" s="13">
        <v>0</v>
      </c>
      <c r="W1919" s="67">
        <v>0</v>
      </c>
      <c r="X1919" s="68">
        <v>0</v>
      </c>
      <c r="Y1919" s="65"/>
    </row>
    <row r="1920" spans="1:25" ht="13.5" hidden="1" outlineLevel="2" thickBot="1" x14ac:dyDescent="0.25">
      <c r="A1920" s="465"/>
      <c r="B1920" s="95">
        <v>810315</v>
      </c>
      <c r="C1920" s="164" t="s">
        <v>398</v>
      </c>
      <c r="D1920" s="35" t="s">
        <v>306</v>
      </c>
      <c r="E1920" s="66">
        <v>0</v>
      </c>
      <c r="F1920" s="13">
        <v>0</v>
      </c>
      <c r="G1920" s="13">
        <v>0</v>
      </c>
      <c r="H1920" s="68">
        <v>0</v>
      </c>
      <c r="I1920" s="66">
        <v>0</v>
      </c>
      <c r="J1920" s="13">
        <v>0</v>
      </c>
      <c r="K1920" s="13">
        <v>0</v>
      </c>
      <c r="L1920" s="68">
        <v>0</v>
      </c>
      <c r="M1920" s="66">
        <v>0</v>
      </c>
      <c r="N1920" s="13">
        <v>0</v>
      </c>
      <c r="O1920" s="13">
        <v>0</v>
      </c>
      <c r="P1920" s="68">
        <v>0</v>
      </c>
      <c r="Q1920" s="66">
        <v>0</v>
      </c>
      <c r="R1920" s="13">
        <v>0</v>
      </c>
      <c r="S1920" s="13">
        <v>0</v>
      </c>
      <c r="T1920" s="68">
        <v>0</v>
      </c>
      <c r="U1920" s="69">
        <v>0</v>
      </c>
      <c r="V1920" s="13">
        <v>0</v>
      </c>
      <c r="W1920" s="67">
        <v>0</v>
      </c>
      <c r="X1920" s="68">
        <v>0</v>
      </c>
      <c r="Y1920" s="65"/>
    </row>
    <row r="1921" spans="1:25" ht="13.5" hidden="1" outlineLevel="2" thickBot="1" x14ac:dyDescent="0.25">
      <c r="A1921" s="465"/>
      <c r="B1921" s="95">
        <v>810315</v>
      </c>
      <c r="C1921" s="14" t="s">
        <v>202</v>
      </c>
      <c r="D1921" s="35" t="s">
        <v>397</v>
      </c>
      <c r="E1921" s="70">
        <v>0</v>
      </c>
      <c r="F1921" s="149">
        <v>0</v>
      </c>
      <c r="G1921" s="149">
        <v>0</v>
      </c>
      <c r="H1921" s="68">
        <v>0</v>
      </c>
      <c r="I1921" s="70">
        <v>0</v>
      </c>
      <c r="J1921" s="149">
        <v>0</v>
      </c>
      <c r="K1921" s="149">
        <v>0</v>
      </c>
      <c r="L1921" s="68">
        <v>0</v>
      </c>
      <c r="M1921" s="70">
        <v>0</v>
      </c>
      <c r="N1921" s="149">
        <v>0</v>
      </c>
      <c r="O1921" s="149">
        <v>0</v>
      </c>
      <c r="P1921" s="68">
        <v>0</v>
      </c>
      <c r="Q1921" s="70">
        <v>0</v>
      </c>
      <c r="R1921" s="149">
        <v>0</v>
      </c>
      <c r="S1921" s="149">
        <v>0</v>
      </c>
      <c r="T1921" s="68">
        <v>0</v>
      </c>
      <c r="U1921" s="148">
        <v>0</v>
      </c>
      <c r="V1921" s="149">
        <v>0</v>
      </c>
      <c r="W1921" s="71">
        <v>0</v>
      </c>
      <c r="X1921" s="68">
        <v>0</v>
      </c>
      <c r="Y1921" s="65"/>
    </row>
    <row r="1922" spans="1:25" s="106" customFormat="1" ht="13.5" hidden="1" outlineLevel="1" collapsed="1" thickBot="1" x14ac:dyDescent="0.25">
      <c r="A1922" s="464">
        <v>810318</v>
      </c>
      <c r="B1922" s="97">
        <v>810318</v>
      </c>
      <c r="C1922" s="100" t="s">
        <v>256</v>
      </c>
      <c r="D1922" s="101" t="s">
        <v>265</v>
      </c>
      <c r="E1922" s="161">
        <v>0</v>
      </c>
      <c r="F1922" s="162">
        <v>0</v>
      </c>
      <c r="G1922" s="162">
        <v>0</v>
      </c>
      <c r="H1922" s="104">
        <v>0</v>
      </c>
      <c r="I1922" s="161">
        <v>0</v>
      </c>
      <c r="J1922" s="162">
        <v>0</v>
      </c>
      <c r="K1922" s="162">
        <v>0</v>
      </c>
      <c r="L1922" s="104">
        <v>0</v>
      </c>
      <c r="M1922" s="161">
        <v>0</v>
      </c>
      <c r="N1922" s="162">
        <v>0</v>
      </c>
      <c r="O1922" s="162">
        <v>0</v>
      </c>
      <c r="P1922" s="104">
        <v>0</v>
      </c>
      <c r="Q1922" s="161">
        <v>0</v>
      </c>
      <c r="R1922" s="162">
        <v>0</v>
      </c>
      <c r="S1922" s="162">
        <v>0</v>
      </c>
      <c r="T1922" s="104">
        <v>0</v>
      </c>
      <c r="U1922" s="161">
        <v>0</v>
      </c>
      <c r="V1922" s="162">
        <v>0</v>
      </c>
      <c r="W1922" s="162">
        <v>0</v>
      </c>
      <c r="X1922" s="104">
        <v>0</v>
      </c>
      <c r="Y1922" s="105"/>
    </row>
    <row r="1923" spans="1:25" ht="13.5" hidden="1" outlineLevel="2" thickBot="1" x14ac:dyDescent="0.25">
      <c r="A1923" s="465"/>
      <c r="B1923" s="95">
        <v>810318</v>
      </c>
      <c r="C1923" s="14" t="s">
        <v>411</v>
      </c>
      <c r="D1923" s="58" t="s">
        <v>198</v>
      </c>
      <c r="E1923" s="66">
        <v>0</v>
      </c>
      <c r="F1923" s="13">
        <v>0</v>
      </c>
      <c r="G1923" s="13">
        <v>0</v>
      </c>
      <c r="H1923" s="68">
        <v>0</v>
      </c>
      <c r="I1923" s="66">
        <v>0</v>
      </c>
      <c r="J1923" s="13">
        <v>0</v>
      </c>
      <c r="K1923" s="13">
        <v>0</v>
      </c>
      <c r="L1923" s="68">
        <v>0</v>
      </c>
      <c r="M1923" s="66">
        <v>0</v>
      </c>
      <c r="N1923" s="13">
        <v>0</v>
      </c>
      <c r="O1923" s="13">
        <v>0</v>
      </c>
      <c r="P1923" s="68">
        <v>0</v>
      </c>
      <c r="Q1923" s="66">
        <v>0</v>
      </c>
      <c r="R1923" s="13">
        <v>0</v>
      </c>
      <c r="S1923" s="13">
        <v>0</v>
      </c>
      <c r="T1923" s="68">
        <v>0</v>
      </c>
      <c r="U1923" s="69">
        <v>0</v>
      </c>
      <c r="V1923" s="13">
        <v>0</v>
      </c>
      <c r="W1923" s="67">
        <v>0</v>
      </c>
      <c r="X1923" s="68">
        <v>0</v>
      </c>
      <c r="Y1923" s="65"/>
    </row>
    <row r="1924" spans="1:25" ht="13.5" hidden="1" outlineLevel="2" thickBot="1" x14ac:dyDescent="0.25">
      <c r="A1924" s="465"/>
      <c r="B1924" s="95">
        <v>810318</v>
      </c>
      <c r="C1924" s="14" t="s">
        <v>196</v>
      </c>
      <c r="D1924" s="58" t="s">
        <v>199</v>
      </c>
      <c r="E1924" s="66">
        <v>0</v>
      </c>
      <c r="F1924" s="13">
        <v>0</v>
      </c>
      <c r="G1924" s="13">
        <v>0</v>
      </c>
      <c r="H1924" s="68">
        <v>0</v>
      </c>
      <c r="I1924" s="66">
        <v>0</v>
      </c>
      <c r="J1924" s="13">
        <v>0</v>
      </c>
      <c r="K1924" s="13">
        <v>0</v>
      </c>
      <c r="L1924" s="68">
        <v>0</v>
      </c>
      <c r="M1924" s="66">
        <v>0</v>
      </c>
      <c r="N1924" s="13">
        <v>0</v>
      </c>
      <c r="O1924" s="13">
        <v>0</v>
      </c>
      <c r="P1924" s="68">
        <v>0</v>
      </c>
      <c r="Q1924" s="66">
        <v>0</v>
      </c>
      <c r="R1924" s="13">
        <v>0</v>
      </c>
      <c r="S1924" s="13">
        <v>0</v>
      </c>
      <c r="T1924" s="68">
        <v>0</v>
      </c>
      <c r="U1924" s="69">
        <v>0</v>
      </c>
      <c r="V1924" s="13">
        <v>0</v>
      </c>
      <c r="W1924" s="67">
        <v>0</v>
      </c>
      <c r="X1924" s="68">
        <v>0</v>
      </c>
      <c r="Y1924" s="65"/>
    </row>
    <row r="1925" spans="1:25" ht="13.5" hidden="1" outlineLevel="2" thickBot="1" x14ac:dyDescent="0.25">
      <c r="A1925" s="465"/>
      <c r="B1925" s="95">
        <v>810318</v>
      </c>
      <c r="C1925" s="14" t="s">
        <v>412</v>
      </c>
      <c r="D1925" s="58" t="s">
        <v>200</v>
      </c>
      <c r="E1925" s="66">
        <v>0</v>
      </c>
      <c r="F1925" s="13">
        <v>0</v>
      </c>
      <c r="G1925" s="13">
        <v>0</v>
      </c>
      <c r="H1925" s="68">
        <v>0</v>
      </c>
      <c r="I1925" s="66">
        <v>0</v>
      </c>
      <c r="J1925" s="13">
        <v>0</v>
      </c>
      <c r="K1925" s="13">
        <v>0</v>
      </c>
      <c r="L1925" s="68">
        <v>0</v>
      </c>
      <c r="M1925" s="66">
        <v>0</v>
      </c>
      <c r="N1925" s="13">
        <v>0</v>
      </c>
      <c r="O1925" s="13">
        <v>0</v>
      </c>
      <c r="P1925" s="68">
        <v>0</v>
      </c>
      <c r="Q1925" s="66">
        <v>0</v>
      </c>
      <c r="R1925" s="13">
        <v>0</v>
      </c>
      <c r="S1925" s="13">
        <v>0</v>
      </c>
      <c r="T1925" s="68">
        <v>0</v>
      </c>
      <c r="U1925" s="69">
        <v>0</v>
      </c>
      <c r="V1925" s="13">
        <v>0</v>
      </c>
      <c r="W1925" s="67">
        <v>0</v>
      </c>
      <c r="X1925" s="68">
        <v>0</v>
      </c>
      <c r="Y1925" s="65"/>
    </row>
    <row r="1926" spans="1:25" ht="13.5" hidden="1" outlineLevel="2" thickBot="1" x14ac:dyDescent="0.25">
      <c r="A1926" s="465"/>
      <c r="B1926" s="95">
        <v>810318</v>
      </c>
      <c r="C1926" s="14" t="s">
        <v>339</v>
      </c>
      <c r="D1926" s="35" t="s">
        <v>201</v>
      </c>
      <c r="E1926" s="66">
        <v>0</v>
      </c>
      <c r="F1926" s="13">
        <v>0</v>
      </c>
      <c r="G1926" s="13">
        <v>0</v>
      </c>
      <c r="H1926" s="68">
        <v>0</v>
      </c>
      <c r="I1926" s="66">
        <v>0</v>
      </c>
      <c r="J1926" s="13">
        <v>0</v>
      </c>
      <c r="K1926" s="13">
        <v>0</v>
      </c>
      <c r="L1926" s="68">
        <v>0</v>
      </c>
      <c r="M1926" s="66">
        <v>0</v>
      </c>
      <c r="N1926" s="13">
        <v>0</v>
      </c>
      <c r="O1926" s="13">
        <v>0</v>
      </c>
      <c r="P1926" s="68">
        <v>0</v>
      </c>
      <c r="Q1926" s="66">
        <v>0</v>
      </c>
      <c r="R1926" s="13">
        <v>0</v>
      </c>
      <c r="S1926" s="13">
        <v>0</v>
      </c>
      <c r="T1926" s="68">
        <v>0</v>
      </c>
      <c r="U1926" s="69">
        <v>0</v>
      </c>
      <c r="V1926" s="13">
        <v>0</v>
      </c>
      <c r="W1926" s="67">
        <v>0</v>
      </c>
      <c r="X1926" s="68">
        <v>0</v>
      </c>
      <c r="Y1926" s="65"/>
    </row>
    <row r="1927" spans="1:25" ht="13.5" hidden="1" outlineLevel="2" thickBot="1" x14ac:dyDescent="0.25">
      <c r="A1927" s="465"/>
      <c r="B1927" s="95">
        <v>810318</v>
      </c>
      <c r="C1927" s="164" t="s">
        <v>398</v>
      </c>
      <c r="D1927" s="35" t="s">
        <v>306</v>
      </c>
      <c r="E1927" s="66">
        <v>0</v>
      </c>
      <c r="F1927" s="13">
        <v>0</v>
      </c>
      <c r="G1927" s="13">
        <v>0</v>
      </c>
      <c r="H1927" s="68">
        <v>0</v>
      </c>
      <c r="I1927" s="66">
        <v>0</v>
      </c>
      <c r="J1927" s="13">
        <v>0</v>
      </c>
      <c r="K1927" s="13">
        <v>0</v>
      </c>
      <c r="L1927" s="68">
        <v>0</v>
      </c>
      <c r="M1927" s="66">
        <v>0</v>
      </c>
      <c r="N1927" s="13">
        <v>0</v>
      </c>
      <c r="O1927" s="13">
        <v>0</v>
      </c>
      <c r="P1927" s="68">
        <v>0</v>
      </c>
      <c r="Q1927" s="66">
        <v>0</v>
      </c>
      <c r="R1927" s="13">
        <v>0</v>
      </c>
      <c r="S1927" s="13">
        <v>0</v>
      </c>
      <c r="T1927" s="68">
        <v>0</v>
      </c>
      <c r="U1927" s="69">
        <v>0</v>
      </c>
      <c r="V1927" s="13">
        <v>0</v>
      </c>
      <c r="W1927" s="67">
        <v>0</v>
      </c>
      <c r="X1927" s="68">
        <v>0</v>
      </c>
      <c r="Y1927" s="65"/>
    </row>
    <row r="1928" spans="1:25" ht="13.5" hidden="1" outlineLevel="2" thickBot="1" x14ac:dyDescent="0.25">
      <c r="A1928" s="465"/>
      <c r="B1928" s="95">
        <v>810318</v>
      </c>
      <c r="C1928" s="14" t="s">
        <v>202</v>
      </c>
      <c r="D1928" s="35" t="s">
        <v>397</v>
      </c>
      <c r="E1928" s="70">
        <v>0</v>
      </c>
      <c r="F1928" s="149">
        <v>0</v>
      </c>
      <c r="G1928" s="149">
        <v>0</v>
      </c>
      <c r="H1928" s="68">
        <v>0</v>
      </c>
      <c r="I1928" s="70">
        <v>0</v>
      </c>
      <c r="J1928" s="149">
        <v>0</v>
      </c>
      <c r="K1928" s="149">
        <v>0</v>
      </c>
      <c r="L1928" s="68">
        <v>0</v>
      </c>
      <c r="M1928" s="70">
        <v>0</v>
      </c>
      <c r="N1928" s="149">
        <v>0</v>
      </c>
      <c r="O1928" s="149">
        <v>0</v>
      </c>
      <c r="P1928" s="68">
        <v>0</v>
      </c>
      <c r="Q1928" s="70">
        <v>0</v>
      </c>
      <c r="R1928" s="149">
        <v>0</v>
      </c>
      <c r="S1928" s="149">
        <v>0</v>
      </c>
      <c r="T1928" s="68">
        <v>0</v>
      </c>
      <c r="U1928" s="148">
        <v>0</v>
      </c>
      <c r="V1928" s="149">
        <v>0</v>
      </c>
      <c r="W1928" s="71">
        <v>0</v>
      </c>
      <c r="X1928" s="68">
        <v>0</v>
      </c>
      <c r="Y1928" s="65"/>
    </row>
    <row r="1929" spans="1:25" s="106" customFormat="1" ht="13.5" hidden="1" outlineLevel="1" collapsed="1" thickBot="1" x14ac:dyDescent="0.25">
      <c r="A1929" s="464">
        <v>810319</v>
      </c>
      <c r="B1929" s="97">
        <v>810319</v>
      </c>
      <c r="C1929" s="100" t="s">
        <v>164</v>
      </c>
      <c r="D1929" s="101" t="s">
        <v>265</v>
      </c>
      <c r="E1929" s="161">
        <v>0</v>
      </c>
      <c r="F1929" s="162">
        <v>0</v>
      </c>
      <c r="G1929" s="162">
        <v>0</v>
      </c>
      <c r="H1929" s="104">
        <v>0</v>
      </c>
      <c r="I1929" s="161">
        <v>0</v>
      </c>
      <c r="J1929" s="162">
        <v>0</v>
      </c>
      <c r="K1929" s="162">
        <v>0</v>
      </c>
      <c r="L1929" s="104">
        <v>0</v>
      </c>
      <c r="M1929" s="161">
        <v>0</v>
      </c>
      <c r="N1929" s="162">
        <v>0</v>
      </c>
      <c r="O1929" s="162">
        <v>0</v>
      </c>
      <c r="P1929" s="104">
        <v>0</v>
      </c>
      <c r="Q1929" s="161">
        <v>0</v>
      </c>
      <c r="R1929" s="162">
        <v>0</v>
      </c>
      <c r="S1929" s="162">
        <v>0</v>
      </c>
      <c r="T1929" s="104">
        <v>0</v>
      </c>
      <c r="U1929" s="161">
        <v>0</v>
      </c>
      <c r="V1929" s="162">
        <v>0</v>
      </c>
      <c r="W1929" s="162">
        <v>0</v>
      </c>
      <c r="X1929" s="104">
        <v>0</v>
      </c>
      <c r="Y1929" s="105"/>
    </row>
    <row r="1930" spans="1:25" ht="13.5" hidden="1" outlineLevel="2" thickBot="1" x14ac:dyDescent="0.25">
      <c r="A1930" s="465"/>
      <c r="B1930" s="95">
        <v>810319</v>
      </c>
      <c r="C1930" s="14" t="s">
        <v>411</v>
      </c>
      <c r="D1930" s="58" t="s">
        <v>198</v>
      </c>
      <c r="E1930" s="66">
        <v>0</v>
      </c>
      <c r="F1930" s="13">
        <v>0</v>
      </c>
      <c r="G1930" s="13">
        <v>0</v>
      </c>
      <c r="H1930" s="68">
        <v>0</v>
      </c>
      <c r="I1930" s="66">
        <v>0</v>
      </c>
      <c r="J1930" s="13">
        <v>0</v>
      </c>
      <c r="K1930" s="13">
        <v>0</v>
      </c>
      <c r="L1930" s="68">
        <v>0</v>
      </c>
      <c r="M1930" s="66">
        <v>0</v>
      </c>
      <c r="N1930" s="13">
        <v>0</v>
      </c>
      <c r="O1930" s="13">
        <v>0</v>
      </c>
      <c r="P1930" s="68">
        <v>0</v>
      </c>
      <c r="Q1930" s="66">
        <v>0</v>
      </c>
      <c r="R1930" s="13">
        <v>0</v>
      </c>
      <c r="S1930" s="13">
        <v>0</v>
      </c>
      <c r="T1930" s="68">
        <v>0</v>
      </c>
      <c r="U1930" s="69">
        <v>0</v>
      </c>
      <c r="V1930" s="13">
        <v>0</v>
      </c>
      <c r="W1930" s="67">
        <v>0</v>
      </c>
      <c r="X1930" s="68">
        <v>0</v>
      </c>
      <c r="Y1930" s="65"/>
    </row>
    <row r="1931" spans="1:25" ht="13.5" hidden="1" outlineLevel="2" thickBot="1" x14ac:dyDescent="0.25">
      <c r="A1931" s="465"/>
      <c r="B1931" s="95">
        <v>810319</v>
      </c>
      <c r="C1931" s="14" t="s">
        <v>196</v>
      </c>
      <c r="D1931" s="58" t="s">
        <v>199</v>
      </c>
      <c r="E1931" s="66">
        <v>0</v>
      </c>
      <c r="F1931" s="13">
        <v>0</v>
      </c>
      <c r="G1931" s="13">
        <v>0</v>
      </c>
      <c r="H1931" s="68">
        <v>0</v>
      </c>
      <c r="I1931" s="66">
        <v>0</v>
      </c>
      <c r="J1931" s="13">
        <v>0</v>
      </c>
      <c r="K1931" s="13">
        <v>0</v>
      </c>
      <c r="L1931" s="68">
        <v>0</v>
      </c>
      <c r="M1931" s="66">
        <v>0</v>
      </c>
      <c r="N1931" s="13">
        <v>0</v>
      </c>
      <c r="O1931" s="13">
        <v>0</v>
      </c>
      <c r="P1931" s="68">
        <v>0</v>
      </c>
      <c r="Q1931" s="66">
        <v>0</v>
      </c>
      <c r="R1931" s="13">
        <v>0</v>
      </c>
      <c r="S1931" s="13">
        <v>0</v>
      </c>
      <c r="T1931" s="68">
        <v>0</v>
      </c>
      <c r="U1931" s="69">
        <v>0</v>
      </c>
      <c r="V1931" s="13">
        <v>0</v>
      </c>
      <c r="W1931" s="67">
        <v>0</v>
      </c>
      <c r="X1931" s="68">
        <v>0</v>
      </c>
      <c r="Y1931" s="65"/>
    </row>
    <row r="1932" spans="1:25" ht="13.5" hidden="1" outlineLevel="2" thickBot="1" x14ac:dyDescent="0.25">
      <c r="A1932" s="465"/>
      <c r="B1932" s="95">
        <v>810319</v>
      </c>
      <c r="C1932" s="14" t="s">
        <v>412</v>
      </c>
      <c r="D1932" s="58" t="s">
        <v>200</v>
      </c>
      <c r="E1932" s="66">
        <v>0</v>
      </c>
      <c r="F1932" s="13">
        <v>0</v>
      </c>
      <c r="G1932" s="13">
        <v>0</v>
      </c>
      <c r="H1932" s="68">
        <v>0</v>
      </c>
      <c r="I1932" s="66">
        <v>0</v>
      </c>
      <c r="J1932" s="13">
        <v>0</v>
      </c>
      <c r="K1932" s="13">
        <v>0</v>
      </c>
      <c r="L1932" s="68">
        <v>0</v>
      </c>
      <c r="M1932" s="66">
        <v>0</v>
      </c>
      <c r="N1932" s="13">
        <v>0</v>
      </c>
      <c r="O1932" s="13">
        <v>0</v>
      </c>
      <c r="P1932" s="68">
        <v>0</v>
      </c>
      <c r="Q1932" s="66">
        <v>0</v>
      </c>
      <c r="R1932" s="13">
        <v>0</v>
      </c>
      <c r="S1932" s="13">
        <v>0</v>
      </c>
      <c r="T1932" s="68">
        <v>0</v>
      </c>
      <c r="U1932" s="69">
        <v>0</v>
      </c>
      <c r="V1932" s="13">
        <v>0</v>
      </c>
      <c r="W1932" s="67">
        <v>0</v>
      </c>
      <c r="X1932" s="68">
        <v>0</v>
      </c>
      <c r="Y1932" s="65"/>
    </row>
    <row r="1933" spans="1:25" ht="13.5" hidden="1" outlineLevel="2" thickBot="1" x14ac:dyDescent="0.25">
      <c r="A1933" s="465"/>
      <c r="B1933" s="95">
        <v>810319</v>
      </c>
      <c r="C1933" s="14" t="s">
        <v>339</v>
      </c>
      <c r="D1933" s="35" t="s">
        <v>201</v>
      </c>
      <c r="E1933" s="66">
        <v>0</v>
      </c>
      <c r="F1933" s="13">
        <v>0</v>
      </c>
      <c r="G1933" s="13">
        <v>0</v>
      </c>
      <c r="H1933" s="68">
        <v>0</v>
      </c>
      <c r="I1933" s="66">
        <v>0</v>
      </c>
      <c r="J1933" s="13">
        <v>0</v>
      </c>
      <c r="K1933" s="13">
        <v>0</v>
      </c>
      <c r="L1933" s="68">
        <v>0</v>
      </c>
      <c r="M1933" s="66">
        <v>0</v>
      </c>
      <c r="N1933" s="13">
        <v>0</v>
      </c>
      <c r="O1933" s="13">
        <v>0</v>
      </c>
      <c r="P1933" s="68">
        <v>0</v>
      </c>
      <c r="Q1933" s="66">
        <v>0</v>
      </c>
      <c r="R1933" s="13">
        <v>0</v>
      </c>
      <c r="S1933" s="13">
        <v>0</v>
      </c>
      <c r="T1933" s="68">
        <v>0</v>
      </c>
      <c r="U1933" s="69">
        <v>0</v>
      </c>
      <c r="V1933" s="13">
        <v>0</v>
      </c>
      <c r="W1933" s="67">
        <v>0</v>
      </c>
      <c r="X1933" s="68">
        <v>0</v>
      </c>
      <c r="Y1933" s="65"/>
    </row>
    <row r="1934" spans="1:25" ht="13.5" hidden="1" outlineLevel="2" thickBot="1" x14ac:dyDescent="0.25">
      <c r="A1934" s="465"/>
      <c r="B1934" s="95">
        <v>810319</v>
      </c>
      <c r="C1934" s="164" t="s">
        <v>398</v>
      </c>
      <c r="D1934" s="35" t="s">
        <v>306</v>
      </c>
      <c r="E1934" s="66">
        <v>0</v>
      </c>
      <c r="F1934" s="13">
        <v>0</v>
      </c>
      <c r="G1934" s="13">
        <v>0</v>
      </c>
      <c r="H1934" s="68">
        <v>0</v>
      </c>
      <c r="I1934" s="66">
        <v>0</v>
      </c>
      <c r="J1934" s="13">
        <v>0</v>
      </c>
      <c r="K1934" s="13">
        <v>0</v>
      </c>
      <c r="L1934" s="68">
        <v>0</v>
      </c>
      <c r="M1934" s="66">
        <v>0</v>
      </c>
      <c r="N1934" s="13">
        <v>0</v>
      </c>
      <c r="O1934" s="13">
        <v>0</v>
      </c>
      <c r="P1934" s="68">
        <v>0</v>
      </c>
      <c r="Q1934" s="66">
        <v>0</v>
      </c>
      <c r="R1934" s="13">
        <v>0</v>
      </c>
      <c r="S1934" s="13">
        <v>0</v>
      </c>
      <c r="T1934" s="68">
        <v>0</v>
      </c>
      <c r="U1934" s="69">
        <v>0</v>
      </c>
      <c r="V1934" s="13">
        <v>0</v>
      </c>
      <c r="W1934" s="67">
        <v>0</v>
      </c>
      <c r="X1934" s="68">
        <v>0</v>
      </c>
      <c r="Y1934" s="65"/>
    </row>
    <row r="1935" spans="1:25" ht="13.5" hidden="1" outlineLevel="2" thickBot="1" x14ac:dyDescent="0.25">
      <c r="A1935" s="465"/>
      <c r="B1935" s="95">
        <v>810319</v>
      </c>
      <c r="C1935" s="14" t="s">
        <v>202</v>
      </c>
      <c r="D1935" s="35" t="s">
        <v>397</v>
      </c>
      <c r="E1935" s="70">
        <v>0</v>
      </c>
      <c r="F1935" s="149">
        <v>0</v>
      </c>
      <c r="G1935" s="149">
        <v>0</v>
      </c>
      <c r="H1935" s="68">
        <v>0</v>
      </c>
      <c r="I1935" s="70">
        <v>0</v>
      </c>
      <c r="J1935" s="149">
        <v>0</v>
      </c>
      <c r="K1935" s="149">
        <v>0</v>
      </c>
      <c r="L1935" s="68">
        <v>0</v>
      </c>
      <c r="M1935" s="70">
        <v>0</v>
      </c>
      <c r="N1935" s="149">
        <v>0</v>
      </c>
      <c r="O1935" s="149">
        <v>0</v>
      </c>
      <c r="P1935" s="68">
        <v>0</v>
      </c>
      <c r="Q1935" s="70">
        <v>0</v>
      </c>
      <c r="R1935" s="149">
        <v>0</v>
      </c>
      <c r="S1935" s="149">
        <v>0</v>
      </c>
      <c r="T1935" s="68">
        <v>0</v>
      </c>
      <c r="U1935" s="148">
        <v>0</v>
      </c>
      <c r="V1935" s="149">
        <v>0</v>
      </c>
      <c r="W1935" s="71">
        <v>0</v>
      </c>
      <c r="X1935" s="68">
        <v>0</v>
      </c>
      <c r="Y1935" s="65"/>
    </row>
    <row r="1936" spans="1:25" s="106" customFormat="1" ht="13.5" hidden="1" outlineLevel="1" collapsed="1" thickBot="1" x14ac:dyDescent="0.25">
      <c r="A1936" s="466">
        <v>810321</v>
      </c>
      <c r="B1936" s="97">
        <v>810321</v>
      </c>
      <c r="C1936" s="100" t="s">
        <v>165</v>
      </c>
      <c r="D1936" s="101" t="s">
        <v>265</v>
      </c>
      <c r="E1936" s="161">
        <v>0</v>
      </c>
      <c r="F1936" s="162">
        <v>0</v>
      </c>
      <c r="G1936" s="162">
        <v>0</v>
      </c>
      <c r="H1936" s="104">
        <v>0</v>
      </c>
      <c r="I1936" s="161">
        <v>0</v>
      </c>
      <c r="J1936" s="162">
        <v>0</v>
      </c>
      <c r="K1936" s="162">
        <v>0</v>
      </c>
      <c r="L1936" s="104">
        <v>0</v>
      </c>
      <c r="M1936" s="161">
        <v>0</v>
      </c>
      <c r="N1936" s="162">
        <v>0</v>
      </c>
      <c r="O1936" s="162">
        <v>0</v>
      </c>
      <c r="P1936" s="104">
        <v>0</v>
      </c>
      <c r="Q1936" s="161">
        <v>0</v>
      </c>
      <c r="R1936" s="162">
        <v>0</v>
      </c>
      <c r="S1936" s="162">
        <v>0</v>
      </c>
      <c r="T1936" s="104">
        <v>0</v>
      </c>
      <c r="U1936" s="161">
        <v>0</v>
      </c>
      <c r="V1936" s="162">
        <v>0</v>
      </c>
      <c r="W1936" s="162">
        <v>0</v>
      </c>
      <c r="X1936" s="104">
        <v>0</v>
      </c>
      <c r="Y1936" s="105"/>
    </row>
    <row r="1937" spans="1:25" ht="13.5" hidden="1" outlineLevel="2" thickBot="1" x14ac:dyDescent="0.25">
      <c r="A1937" s="467"/>
      <c r="B1937" s="95">
        <v>810321</v>
      </c>
      <c r="C1937" s="14" t="s">
        <v>411</v>
      </c>
      <c r="D1937" s="35" t="s">
        <v>198</v>
      </c>
      <c r="E1937" s="66">
        <v>0</v>
      </c>
      <c r="F1937" s="13">
        <v>0</v>
      </c>
      <c r="G1937" s="13">
        <v>0</v>
      </c>
      <c r="H1937" s="68">
        <v>0</v>
      </c>
      <c r="I1937" s="66">
        <v>0</v>
      </c>
      <c r="J1937" s="13">
        <v>0</v>
      </c>
      <c r="K1937" s="13">
        <v>0</v>
      </c>
      <c r="L1937" s="68">
        <v>0</v>
      </c>
      <c r="M1937" s="66">
        <v>0</v>
      </c>
      <c r="N1937" s="13">
        <v>0</v>
      </c>
      <c r="O1937" s="13">
        <v>0</v>
      </c>
      <c r="P1937" s="68">
        <v>0</v>
      </c>
      <c r="Q1937" s="66">
        <v>0</v>
      </c>
      <c r="R1937" s="13">
        <v>0</v>
      </c>
      <c r="S1937" s="13">
        <v>0</v>
      </c>
      <c r="T1937" s="68">
        <v>0</v>
      </c>
      <c r="U1937" s="69">
        <v>0</v>
      </c>
      <c r="V1937" s="13">
        <v>0</v>
      </c>
      <c r="W1937" s="67">
        <v>0</v>
      </c>
      <c r="X1937" s="68">
        <v>0</v>
      </c>
      <c r="Y1937" s="65"/>
    </row>
    <row r="1938" spans="1:25" ht="13.5" hidden="1" outlineLevel="2" thickBot="1" x14ac:dyDescent="0.25">
      <c r="A1938" s="467"/>
      <c r="B1938" s="95">
        <v>810321</v>
      </c>
      <c r="C1938" s="14" t="s">
        <v>196</v>
      </c>
      <c r="D1938" s="35" t="s">
        <v>199</v>
      </c>
      <c r="E1938" s="66">
        <v>0</v>
      </c>
      <c r="F1938" s="13">
        <v>0</v>
      </c>
      <c r="G1938" s="13">
        <v>0</v>
      </c>
      <c r="H1938" s="68">
        <v>0</v>
      </c>
      <c r="I1938" s="66">
        <v>0</v>
      </c>
      <c r="J1938" s="13">
        <v>0</v>
      </c>
      <c r="K1938" s="13">
        <v>0</v>
      </c>
      <c r="L1938" s="68">
        <v>0</v>
      </c>
      <c r="M1938" s="66">
        <v>0</v>
      </c>
      <c r="N1938" s="13">
        <v>0</v>
      </c>
      <c r="O1938" s="13">
        <v>0</v>
      </c>
      <c r="P1938" s="68">
        <v>0</v>
      </c>
      <c r="Q1938" s="66">
        <v>0</v>
      </c>
      <c r="R1938" s="13">
        <v>0</v>
      </c>
      <c r="S1938" s="13">
        <v>0</v>
      </c>
      <c r="T1938" s="68">
        <v>0</v>
      </c>
      <c r="U1938" s="69">
        <v>0</v>
      </c>
      <c r="V1938" s="13">
        <v>0</v>
      </c>
      <c r="W1938" s="67">
        <v>0</v>
      </c>
      <c r="X1938" s="68">
        <v>0</v>
      </c>
      <c r="Y1938" s="65"/>
    </row>
    <row r="1939" spans="1:25" ht="13.5" hidden="1" outlineLevel="2" thickBot="1" x14ac:dyDescent="0.25">
      <c r="A1939" s="467"/>
      <c r="B1939" s="95">
        <v>810321</v>
      </c>
      <c r="C1939" s="14" t="s">
        <v>412</v>
      </c>
      <c r="D1939" s="35" t="s">
        <v>200</v>
      </c>
      <c r="E1939" s="66">
        <v>0</v>
      </c>
      <c r="F1939" s="13">
        <v>0</v>
      </c>
      <c r="G1939" s="13">
        <v>0</v>
      </c>
      <c r="H1939" s="68">
        <v>0</v>
      </c>
      <c r="I1939" s="66">
        <v>0</v>
      </c>
      <c r="J1939" s="13">
        <v>0</v>
      </c>
      <c r="K1939" s="13">
        <v>0</v>
      </c>
      <c r="L1939" s="68">
        <v>0</v>
      </c>
      <c r="M1939" s="66">
        <v>0</v>
      </c>
      <c r="N1939" s="13">
        <v>0</v>
      </c>
      <c r="O1939" s="13">
        <v>0</v>
      </c>
      <c r="P1939" s="68">
        <v>0</v>
      </c>
      <c r="Q1939" s="66">
        <v>0</v>
      </c>
      <c r="R1939" s="13">
        <v>0</v>
      </c>
      <c r="S1939" s="13">
        <v>0</v>
      </c>
      <c r="T1939" s="68">
        <v>0</v>
      </c>
      <c r="U1939" s="69">
        <v>0</v>
      </c>
      <c r="V1939" s="13">
        <v>0</v>
      </c>
      <c r="W1939" s="67">
        <v>0</v>
      </c>
      <c r="X1939" s="68">
        <v>0</v>
      </c>
      <c r="Y1939" s="65"/>
    </row>
    <row r="1940" spans="1:25" ht="13.5" hidden="1" outlineLevel="2" thickBot="1" x14ac:dyDescent="0.25">
      <c r="A1940" s="467"/>
      <c r="B1940" s="95">
        <v>810321</v>
      </c>
      <c r="C1940" s="14" t="s">
        <v>339</v>
      </c>
      <c r="D1940" s="35" t="s">
        <v>201</v>
      </c>
      <c r="E1940" s="66">
        <v>0</v>
      </c>
      <c r="F1940" s="13">
        <v>0</v>
      </c>
      <c r="G1940" s="13">
        <v>0</v>
      </c>
      <c r="H1940" s="68">
        <v>0</v>
      </c>
      <c r="I1940" s="66">
        <v>0</v>
      </c>
      <c r="J1940" s="13">
        <v>0</v>
      </c>
      <c r="K1940" s="13">
        <v>0</v>
      </c>
      <c r="L1940" s="68">
        <v>0</v>
      </c>
      <c r="M1940" s="66">
        <v>0</v>
      </c>
      <c r="N1940" s="13">
        <v>0</v>
      </c>
      <c r="O1940" s="13">
        <v>0</v>
      </c>
      <c r="P1940" s="68">
        <v>0</v>
      </c>
      <c r="Q1940" s="66">
        <v>0</v>
      </c>
      <c r="R1940" s="13">
        <v>0</v>
      </c>
      <c r="S1940" s="13">
        <v>0</v>
      </c>
      <c r="T1940" s="68">
        <v>0</v>
      </c>
      <c r="U1940" s="69">
        <v>0</v>
      </c>
      <c r="V1940" s="13">
        <v>0</v>
      </c>
      <c r="W1940" s="67">
        <v>0</v>
      </c>
      <c r="X1940" s="68">
        <v>0</v>
      </c>
      <c r="Y1940" s="65"/>
    </row>
    <row r="1941" spans="1:25" ht="13.5" hidden="1" outlineLevel="2" thickBot="1" x14ac:dyDescent="0.25">
      <c r="A1941" s="467"/>
      <c r="B1941" s="95">
        <v>810321</v>
      </c>
      <c r="C1941" s="164" t="s">
        <v>398</v>
      </c>
      <c r="D1941" s="35" t="s">
        <v>306</v>
      </c>
      <c r="E1941" s="66">
        <v>0</v>
      </c>
      <c r="F1941" s="13">
        <v>0</v>
      </c>
      <c r="G1941" s="13">
        <v>0</v>
      </c>
      <c r="H1941" s="68">
        <v>0</v>
      </c>
      <c r="I1941" s="66">
        <v>0</v>
      </c>
      <c r="J1941" s="13">
        <v>0</v>
      </c>
      <c r="K1941" s="13">
        <v>0</v>
      </c>
      <c r="L1941" s="68">
        <v>0</v>
      </c>
      <c r="M1941" s="66">
        <v>0</v>
      </c>
      <c r="N1941" s="13">
        <v>0</v>
      </c>
      <c r="O1941" s="13">
        <v>0</v>
      </c>
      <c r="P1941" s="68">
        <v>0</v>
      </c>
      <c r="Q1941" s="66">
        <v>0</v>
      </c>
      <c r="R1941" s="13">
        <v>0</v>
      </c>
      <c r="S1941" s="13">
        <v>0</v>
      </c>
      <c r="T1941" s="68">
        <v>0</v>
      </c>
      <c r="U1941" s="69">
        <v>0</v>
      </c>
      <c r="V1941" s="13">
        <v>0</v>
      </c>
      <c r="W1941" s="67">
        <v>0</v>
      </c>
      <c r="X1941" s="68">
        <v>0</v>
      </c>
      <c r="Y1941" s="65"/>
    </row>
    <row r="1942" spans="1:25" ht="13.5" hidden="1" outlineLevel="2" thickBot="1" x14ac:dyDescent="0.25">
      <c r="A1942" s="467"/>
      <c r="B1942" s="95">
        <v>810321</v>
      </c>
      <c r="C1942" s="14" t="s">
        <v>202</v>
      </c>
      <c r="D1942" s="35" t="s">
        <v>397</v>
      </c>
      <c r="E1942" s="70">
        <v>0</v>
      </c>
      <c r="F1942" s="149">
        <v>0</v>
      </c>
      <c r="G1942" s="149">
        <v>0</v>
      </c>
      <c r="H1942" s="68">
        <v>0</v>
      </c>
      <c r="I1942" s="70">
        <v>0</v>
      </c>
      <c r="J1942" s="149">
        <v>0</v>
      </c>
      <c r="K1942" s="149">
        <v>0</v>
      </c>
      <c r="L1942" s="68">
        <v>0</v>
      </c>
      <c r="M1942" s="70">
        <v>0</v>
      </c>
      <c r="N1942" s="149">
        <v>0</v>
      </c>
      <c r="O1942" s="149">
        <v>0</v>
      </c>
      <c r="P1942" s="68">
        <v>0</v>
      </c>
      <c r="Q1942" s="70">
        <v>0</v>
      </c>
      <c r="R1942" s="149">
        <v>0</v>
      </c>
      <c r="S1942" s="149">
        <v>0</v>
      </c>
      <c r="T1942" s="68">
        <v>0</v>
      </c>
      <c r="U1942" s="148">
        <v>0</v>
      </c>
      <c r="V1942" s="149">
        <v>0</v>
      </c>
      <c r="W1942" s="71">
        <v>0</v>
      </c>
      <c r="X1942" s="68">
        <v>0</v>
      </c>
      <c r="Y1942" s="65"/>
    </row>
    <row r="1943" spans="1:25" s="106" customFormat="1" ht="13.5" hidden="1" outlineLevel="1" collapsed="1" thickBot="1" x14ac:dyDescent="0.25">
      <c r="A1943" s="464">
        <v>810328</v>
      </c>
      <c r="B1943" s="97">
        <v>810328</v>
      </c>
      <c r="C1943" s="100" t="s">
        <v>257</v>
      </c>
      <c r="D1943" s="101" t="s">
        <v>265</v>
      </c>
      <c r="E1943" s="161">
        <v>0</v>
      </c>
      <c r="F1943" s="162">
        <v>0</v>
      </c>
      <c r="G1943" s="162">
        <v>0</v>
      </c>
      <c r="H1943" s="104">
        <v>0</v>
      </c>
      <c r="I1943" s="161">
        <v>0</v>
      </c>
      <c r="J1943" s="162">
        <v>0</v>
      </c>
      <c r="K1943" s="162">
        <v>0</v>
      </c>
      <c r="L1943" s="104">
        <v>0</v>
      </c>
      <c r="M1943" s="161">
        <v>0</v>
      </c>
      <c r="N1943" s="162">
        <v>0</v>
      </c>
      <c r="O1943" s="162">
        <v>0</v>
      </c>
      <c r="P1943" s="104">
        <v>0</v>
      </c>
      <c r="Q1943" s="161">
        <v>0</v>
      </c>
      <c r="R1943" s="162">
        <v>0</v>
      </c>
      <c r="S1943" s="162">
        <v>0</v>
      </c>
      <c r="T1943" s="104">
        <v>0</v>
      </c>
      <c r="U1943" s="161">
        <v>0</v>
      </c>
      <c r="V1943" s="162">
        <v>0</v>
      </c>
      <c r="W1943" s="162">
        <v>0</v>
      </c>
      <c r="X1943" s="104">
        <v>0</v>
      </c>
      <c r="Y1943" s="105"/>
    </row>
    <row r="1944" spans="1:25" ht="13.5" hidden="1" outlineLevel="2" thickBot="1" x14ac:dyDescent="0.25">
      <c r="A1944" s="465"/>
      <c r="B1944" s="95">
        <v>810328</v>
      </c>
      <c r="C1944" s="14" t="s">
        <v>411</v>
      </c>
      <c r="D1944" s="58" t="s">
        <v>198</v>
      </c>
      <c r="E1944" s="66">
        <v>0</v>
      </c>
      <c r="F1944" s="13">
        <v>0</v>
      </c>
      <c r="G1944" s="13">
        <v>0</v>
      </c>
      <c r="H1944" s="68">
        <v>0</v>
      </c>
      <c r="I1944" s="66">
        <v>0</v>
      </c>
      <c r="J1944" s="13">
        <v>0</v>
      </c>
      <c r="K1944" s="13">
        <v>0</v>
      </c>
      <c r="L1944" s="68">
        <v>0</v>
      </c>
      <c r="M1944" s="66">
        <v>0</v>
      </c>
      <c r="N1944" s="13">
        <v>0</v>
      </c>
      <c r="O1944" s="13">
        <v>0</v>
      </c>
      <c r="P1944" s="68">
        <v>0</v>
      </c>
      <c r="Q1944" s="66">
        <v>0</v>
      </c>
      <c r="R1944" s="13">
        <v>0</v>
      </c>
      <c r="S1944" s="13">
        <v>0</v>
      </c>
      <c r="T1944" s="68">
        <v>0</v>
      </c>
      <c r="U1944" s="69">
        <v>0</v>
      </c>
      <c r="V1944" s="13">
        <v>0</v>
      </c>
      <c r="W1944" s="67">
        <v>0</v>
      </c>
      <c r="X1944" s="68">
        <v>0</v>
      </c>
      <c r="Y1944" s="65"/>
    </row>
    <row r="1945" spans="1:25" ht="13.5" hidden="1" outlineLevel="2" thickBot="1" x14ac:dyDescent="0.25">
      <c r="A1945" s="465"/>
      <c r="B1945" s="95">
        <v>810328</v>
      </c>
      <c r="C1945" s="14" t="s">
        <v>196</v>
      </c>
      <c r="D1945" s="58" t="s">
        <v>199</v>
      </c>
      <c r="E1945" s="66">
        <v>0</v>
      </c>
      <c r="F1945" s="13">
        <v>0</v>
      </c>
      <c r="G1945" s="13">
        <v>0</v>
      </c>
      <c r="H1945" s="68">
        <v>0</v>
      </c>
      <c r="I1945" s="66">
        <v>0</v>
      </c>
      <c r="J1945" s="13">
        <v>0</v>
      </c>
      <c r="K1945" s="13">
        <v>0</v>
      </c>
      <c r="L1945" s="68">
        <v>0</v>
      </c>
      <c r="M1945" s="66">
        <v>0</v>
      </c>
      <c r="N1945" s="13">
        <v>0</v>
      </c>
      <c r="O1945" s="13">
        <v>0</v>
      </c>
      <c r="P1945" s="68">
        <v>0</v>
      </c>
      <c r="Q1945" s="66">
        <v>0</v>
      </c>
      <c r="R1945" s="13">
        <v>0</v>
      </c>
      <c r="S1945" s="13">
        <v>0</v>
      </c>
      <c r="T1945" s="68">
        <v>0</v>
      </c>
      <c r="U1945" s="69">
        <v>0</v>
      </c>
      <c r="V1945" s="13">
        <v>0</v>
      </c>
      <c r="W1945" s="67">
        <v>0</v>
      </c>
      <c r="X1945" s="68">
        <v>0</v>
      </c>
      <c r="Y1945" s="65"/>
    </row>
    <row r="1946" spans="1:25" ht="13.5" hidden="1" outlineLevel="2" thickBot="1" x14ac:dyDescent="0.25">
      <c r="A1946" s="465"/>
      <c r="B1946" s="95">
        <v>810328</v>
      </c>
      <c r="C1946" s="14" t="s">
        <v>412</v>
      </c>
      <c r="D1946" s="58" t="s">
        <v>200</v>
      </c>
      <c r="E1946" s="66">
        <v>0</v>
      </c>
      <c r="F1946" s="13">
        <v>0</v>
      </c>
      <c r="G1946" s="13">
        <v>0</v>
      </c>
      <c r="H1946" s="68">
        <v>0</v>
      </c>
      <c r="I1946" s="66">
        <v>0</v>
      </c>
      <c r="J1946" s="13">
        <v>0</v>
      </c>
      <c r="K1946" s="13">
        <v>0</v>
      </c>
      <c r="L1946" s="68">
        <v>0</v>
      </c>
      <c r="M1946" s="66">
        <v>0</v>
      </c>
      <c r="N1946" s="13">
        <v>0</v>
      </c>
      <c r="O1946" s="13">
        <v>0</v>
      </c>
      <c r="P1946" s="68">
        <v>0</v>
      </c>
      <c r="Q1946" s="66">
        <v>0</v>
      </c>
      <c r="R1946" s="13">
        <v>0</v>
      </c>
      <c r="S1946" s="13">
        <v>0</v>
      </c>
      <c r="T1946" s="68">
        <v>0</v>
      </c>
      <c r="U1946" s="69">
        <v>0</v>
      </c>
      <c r="V1946" s="13">
        <v>0</v>
      </c>
      <c r="W1946" s="67">
        <v>0</v>
      </c>
      <c r="X1946" s="68">
        <v>0</v>
      </c>
      <c r="Y1946" s="65"/>
    </row>
    <row r="1947" spans="1:25" ht="13.5" hidden="1" outlineLevel="2" thickBot="1" x14ac:dyDescent="0.25">
      <c r="A1947" s="465"/>
      <c r="B1947" s="95">
        <v>810328</v>
      </c>
      <c r="C1947" s="14" t="s">
        <v>339</v>
      </c>
      <c r="D1947" s="35" t="s">
        <v>201</v>
      </c>
      <c r="E1947" s="66">
        <v>0</v>
      </c>
      <c r="F1947" s="13">
        <v>0</v>
      </c>
      <c r="G1947" s="13">
        <v>0</v>
      </c>
      <c r="H1947" s="68">
        <v>0</v>
      </c>
      <c r="I1947" s="66">
        <v>0</v>
      </c>
      <c r="J1947" s="13">
        <v>0</v>
      </c>
      <c r="K1947" s="13">
        <v>0</v>
      </c>
      <c r="L1947" s="68">
        <v>0</v>
      </c>
      <c r="M1947" s="66">
        <v>0</v>
      </c>
      <c r="N1947" s="13">
        <v>0</v>
      </c>
      <c r="O1947" s="13">
        <v>0</v>
      </c>
      <c r="P1947" s="68">
        <v>0</v>
      </c>
      <c r="Q1947" s="66">
        <v>0</v>
      </c>
      <c r="R1947" s="13">
        <v>0</v>
      </c>
      <c r="S1947" s="13">
        <v>0</v>
      </c>
      <c r="T1947" s="68">
        <v>0</v>
      </c>
      <c r="U1947" s="69">
        <v>0</v>
      </c>
      <c r="V1947" s="13">
        <v>0</v>
      </c>
      <c r="W1947" s="67">
        <v>0</v>
      </c>
      <c r="X1947" s="68">
        <v>0</v>
      </c>
      <c r="Y1947" s="65"/>
    </row>
    <row r="1948" spans="1:25" ht="13.5" hidden="1" outlineLevel="2" thickBot="1" x14ac:dyDescent="0.25">
      <c r="A1948" s="465"/>
      <c r="B1948" s="95">
        <v>810328</v>
      </c>
      <c r="C1948" s="164" t="s">
        <v>398</v>
      </c>
      <c r="D1948" s="35" t="s">
        <v>306</v>
      </c>
      <c r="E1948" s="66">
        <v>0</v>
      </c>
      <c r="F1948" s="13">
        <v>0</v>
      </c>
      <c r="G1948" s="13">
        <v>0</v>
      </c>
      <c r="H1948" s="68">
        <v>0</v>
      </c>
      <c r="I1948" s="66">
        <v>0</v>
      </c>
      <c r="J1948" s="13">
        <v>0</v>
      </c>
      <c r="K1948" s="13">
        <v>0</v>
      </c>
      <c r="L1948" s="68">
        <v>0</v>
      </c>
      <c r="M1948" s="66">
        <v>0</v>
      </c>
      <c r="N1948" s="13">
        <v>0</v>
      </c>
      <c r="O1948" s="13">
        <v>0</v>
      </c>
      <c r="P1948" s="68">
        <v>0</v>
      </c>
      <c r="Q1948" s="66">
        <v>0</v>
      </c>
      <c r="R1948" s="13">
        <v>0</v>
      </c>
      <c r="S1948" s="13">
        <v>0</v>
      </c>
      <c r="T1948" s="68">
        <v>0</v>
      </c>
      <c r="U1948" s="69">
        <v>0</v>
      </c>
      <c r="V1948" s="13">
        <v>0</v>
      </c>
      <c r="W1948" s="67">
        <v>0</v>
      </c>
      <c r="X1948" s="68">
        <v>0</v>
      </c>
      <c r="Y1948" s="65"/>
    </row>
    <row r="1949" spans="1:25" ht="13.5" hidden="1" outlineLevel="2" thickBot="1" x14ac:dyDescent="0.25">
      <c r="A1949" s="465"/>
      <c r="B1949" s="95">
        <v>810328</v>
      </c>
      <c r="C1949" s="14" t="s">
        <v>202</v>
      </c>
      <c r="D1949" s="35" t="s">
        <v>397</v>
      </c>
      <c r="E1949" s="70">
        <v>0</v>
      </c>
      <c r="F1949" s="149">
        <v>0</v>
      </c>
      <c r="G1949" s="149">
        <v>0</v>
      </c>
      <c r="H1949" s="68">
        <v>0</v>
      </c>
      <c r="I1949" s="70">
        <v>0</v>
      </c>
      <c r="J1949" s="149">
        <v>0</v>
      </c>
      <c r="K1949" s="149">
        <v>0</v>
      </c>
      <c r="L1949" s="68">
        <v>0</v>
      </c>
      <c r="M1949" s="70">
        <v>0</v>
      </c>
      <c r="N1949" s="149">
        <v>0</v>
      </c>
      <c r="O1949" s="149">
        <v>0</v>
      </c>
      <c r="P1949" s="68">
        <v>0</v>
      </c>
      <c r="Q1949" s="70">
        <v>0</v>
      </c>
      <c r="R1949" s="149">
        <v>0</v>
      </c>
      <c r="S1949" s="149">
        <v>0</v>
      </c>
      <c r="T1949" s="68">
        <v>0</v>
      </c>
      <c r="U1949" s="148">
        <v>0</v>
      </c>
      <c r="V1949" s="149">
        <v>0</v>
      </c>
      <c r="W1949" s="71">
        <v>0</v>
      </c>
      <c r="X1949" s="68">
        <v>0</v>
      </c>
      <c r="Y1949" s="65"/>
    </row>
    <row r="1950" spans="1:25" s="106" customFormat="1" ht="13.5" hidden="1" outlineLevel="1" collapsed="1" thickBot="1" x14ac:dyDescent="0.25">
      <c r="A1950" s="464">
        <v>810332</v>
      </c>
      <c r="B1950" s="97">
        <v>810332</v>
      </c>
      <c r="C1950" s="100" t="s">
        <v>258</v>
      </c>
      <c r="D1950" s="101" t="s">
        <v>265</v>
      </c>
      <c r="E1950" s="161">
        <v>0</v>
      </c>
      <c r="F1950" s="162">
        <v>0</v>
      </c>
      <c r="G1950" s="162">
        <v>0</v>
      </c>
      <c r="H1950" s="104">
        <v>0</v>
      </c>
      <c r="I1950" s="161">
        <v>0</v>
      </c>
      <c r="J1950" s="162">
        <v>0</v>
      </c>
      <c r="K1950" s="162">
        <v>0</v>
      </c>
      <c r="L1950" s="104">
        <v>0</v>
      </c>
      <c r="M1950" s="161">
        <v>0</v>
      </c>
      <c r="N1950" s="162">
        <v>0</v>
      </c>
      <c r="O1950" s="162">
        <v>0</v>
      </c>
      <c r="P1950" s="104">
        <v>0</v>
      </c>
      <c r="Q1950" s="161">
        <v>0</v>
      </c>
      <c r="R1950" s="162">
        <v>0</v>
      </c>
      <c r="S1950" s="162">
        <v>0</v>
      </c>
      <c r="T1950" s="104">
        <v>0</v>
      </c>
      <c r="U1950" s="161">
        <v>0</v>
      </c>
      <c r="V1950" s="162">
        <v>0</v>
      </c>
      <c r="W1950" s="162">
        <v>0</v>
      </c>
      <c r="X1950" s="104">
        <v>0</v>
      </c>
      <c r="Y1950" s="105"/>
    </row>
    <row r="1951" spans="1:25" ht="13.5" hidden="1" outlineLevel="2" thickBot="1" x14ac:dyDescent="0.25">
      <c r="A1951" s="465"/>
      <c r="B1951" s="95">
        <v>810332</v>
      </c>
      <c r="C1951" s="14" t="s">
        <v>411</v>
      </c>
      <c r="D1951" s="58" t="s">
        <v>198</v>
      </c>
      <c r="E1951" s="66">
        <v>0</v>
      </c>
      <c r="F1951" s="13">
        <v>0</v>
      </c>
      <c r="G1951" s="13">
        <v>0</v>
      </c>
      <c r="H1951" s="68">
        <v>0</v>
      </c>
      <c r="I1951" s="66">
        <v>0</v>
      </c>
      <c r="J1951" s="13">
        <v>0</v>
      </c>
      <c r="K1951" s="13">
        <v>0</v>
      </c>
      <c r="L1951" s="68">
        <v>0</v>
      </c>
      <c r="M1951" s="66">
        <v>0</v>
      </c>
      <c r="N1951" s="13">
        <v>0</v>
      </c>
      <c r="O1951" s="13">
        <v>0</v>
      </c>
      <c r="P1951" s="68">
        <v>0</v>
      </c>
      <c r="Q1951" s="66">
        <v>0</v>
      </c>
      <c r="R1951" s="13">
        <v>0</v>
      </c>
      <c r="S1951" s="13">
        <v>0</v>
      </c>
      <c r="T1951" s="68">
        <v>0</v>
      </c>
      <c r="U1951" s="69">
        <v>0</v>
      </c>
      <c r="V1951" s="13">
        <v>0</v>
      </c>
      <c r="W1951" s="67">
        <v>0</v>
      </c>
      <c r="X1951" s="68">
        <v>0</v>
      </c>
      <c r="Y1951" s="65"/>
    </row>
    <row r="1952" spans="1:25" ht="13.5" hidden="1" outlineLevel="2" thickBot="1" x14ac:dyDescent="0.25">
      <c r="A1952" s="465"/>
      <c r="B1952" s="95">
        <v>810332</v>
      </c>
      <c r="C1952" s="14" t="s">
        <v>196</v>
      </c>
      <c r="D1952" s="58" t="s">
        <v>199</v>
      </c>
      <c r="E1952" s="66">
        <v>0</v>
      </c>
      <c r="F1952" s="13">
        <v>0</v>
      </c>
      <c r="G1952" s="13">
        <v>0</v>
      </c>
      <c r="H1952" s="68">
        <v>0</v>
      </c>
      <c r="I1952" s="66">
        <v>0</v>
      </c>
      <c r="J1952" s="13">
        <v>0</v>
      </c>
      <c r="K1952" s="13">
        <v>0</v>
      </c>
      <c r="L1952" s="68">
        <v>0</v>
      </c>
      <c r="M1952" s="66">
        <v>0</v>
      </c>
      <c r="N1952" s="13">
        <v>0</v>
      </c>
      <c r="O1952" s="13">
        <v>0</v>
      </c>
      <c r="P1952" s="68">
        <v>0</v>
      </c>
      <c r="Q1952" s="66">
        <v>0</v>
      </c>
      <c r="R1952" s="13">
        <v>0</v>
      </c>
      <c r="S1952" s="13">
        <v>0</v>
      </c>
      <c r="T1952" s="68">
        <v>0</v>
      </c>
      <c r="U1952" s="69">
        <v>0</v>
      </c>
      <c r="V1952" s="13">
        <v>0</v>
      </c>
      <c r="W1952" s="67">
        <v>0</v>
      </c>
      <c r="X1952" s="68">
        <v>0</v>
      </c>
      <c r="Y1952" s="65"/>
    </row>
    <row r="1953" spans="1:25" ht="13.5" hidden="1" outlineLevel="2" thickBot="1" x14ac:dyDescent="0.25">
      <c r="A1953" s="465"/>
      <c r="B1953" s="95">
        <v>810332</v>
      </c>
      <c r="C1953" s="14" t="s">
        <v>412</v>
      </c>
      <c r="D1953" s="58" t="s">
        <v>200</v>
      </c>
      <c r="E1953" s="66">
        <v>0</v>
      </c>
      <c r="F1953" s="13">
        <v>0</v>
      </c>
      <c r="G1953" s="13">
        <v>0</v>
      </c>
      <c r="H1953" s="68">
        <v>0</v>
      </c>
      <c r="I1953" s="66">
        <v>0</v>
      </c>
      <c r="J1953" s="13">
        <v>0</v>
      </c>
      <c r="K1953" s="13">
        <v>0</v>
      </c>
      <c r="L1953" s="68">
        <v>0</v>
      </c>
      <c r="M1953" s="66">
        <v>0</v>
      </c>
      <c r="N1953" s="13">
        <v>0</v>
      </c>
      <c r="O1953" s="13">
        <v>0</v>
      </c>
      <c r="P1953" s="68">
        <v>0</v>
      </c>
      <c r="Q1953" s="66">
        <v>0</v>
      </c>
      <c r="R1953" s="13">
        <v>0</v>
      </c>
      <c r="S1953" s="13">
        <v>0</v>
      </c>
      <c r="T1953" s="68">
        <v>0</v>
      </c>
      <c r="U1953" s="69">
        <v>0</v>
      </c>
      <c r="V1953" s="13">
        <v>0</v>
      </c>
      <c r="W1953" s="67">
        <v>0</v>
      </c>
      <c r="X1953" s="68">
        <v>0</v>
      </c>
      <c r="Y1953" s="65"/>
    </row>
    <row r="1954" spans="1:25" ht="13.5" hidden="1" outlineLevel="2" thickBot="1" x14ac:dyDescent="0.25">
      <c r="A1954" s="465"/>
      <c r="B1954" s="95">
        <v>810332</v>
      </c>
      <c r="C1954" s="14" t="s">
        <v>339</v>
      </c>
      <c r="D1954" s="35" t="s">
        <v>201</v>
      </c>
      <c r="E1954" s="66">
        <v>0</v>
      </c>
      <c r="F1954" s="13">
        <v>0</v>
      </c>
      <c r="G1954" s="13">
        <v>0</v>
      </c>
      <c r="H1954" s="68">
        <v>0</v>
      </c>
      <c r="I1954" s="66">
        <v>0</v>
      </c>
      <c r="J1954" s="13">
        <v>0</v>
      </c>
      <c r="K1954" s="13">
        <v>0</v>
      </c>
      <c r="L1954" s="68">
        <v>0</v>
      </c>
      <c r="M1954" s="66">
        <v>0</v>
      </c>
      <c r="N1954" s="13">
        <v>0</v>
      </c>
      <c r="O1954" s="13">
        <v>0</v>
      </c>
      <c r="P1954" s="68">
        <v>0</v>
      </c>
      <c r="Q1954" s="66">
        <v>0</v>
      </c>
      <c r="R1954" s="13">
        <v>0</v>
      </c>
      <c r="S1954" s="13">
        <v>0</v>
      </c>
      <c r="T1954" s="68">
        <v>0</v>
      </c>
      <c r="U1954" s="69">
        <v>0</v>
      </c>
      <c r="V1954" s="13">
        <v>0</v>
      </c>
      <c r="W1954" s="67">
        <v>0</v>
      </c>
      <c r="X1954" s="68">
        <v>0</v>
      </c>
      <c r="Y1954" s="65"/>
    </row>
    <row r="1955" spans="1:25" ht="13.5" hidden="1" outlineLevel="2" thickBot="1" x14ac:dyDescent="0.25">
      <c r="A1955" s="465"/>
      <c r="B1955" s="95">
        <v>810332</v>
      </c>
      <c r="C1955" s="164" t="s">
        <v>398</v>
      </c>
      <c r="D1955" s="35" t="s">
        <v>306</v>
      </c>
      <c r="E1955" s="66">
        <v>0</v>
      </c>
      <c r="F1955" s="13">
        <v>0</v>
      </c>
      <c r="G1955" s="13">
        <v>0</v>
      </c>
      <c r="H1955" s="68">
        <v>0</v>
      </c>
      <c r="I1955" s="66">
        <v>0</v>
      </c>
      <c r="J1955" s="13">
        <v>0</v>
      </c>
      <c r="K1955" s="13">
        <v>0</v>
      </c>
      <c r="L1955" s="68">
        <v>0</v>
      </c>
      <c r="M1955" s="66">
        <v>0</v>
      </c>
      <c r="N1955" s="13">
        <v>0</v>
      </c>
      <c r="O1955" s="13">
        <v>0</v>
      </c>
      <c r="P1955" s="68">
        <v>0</v>
      </c>
      <c r="Q1955" s="66">
        <v>0</v>
      </c>
      <c r="R1955" s="13">
        <v>0</v>
      </c>
      <c r="S1955" s="13">
        <v>0</v>
      </c>
      <c r="T1955" s="68">
        <v>0</v>
      </c>
      <c r="U1955" s="69">
        <v>0</v>
      </c>
      <c r="V1955" s="13">
        <v>0</v>
      </c>
      <c r="W1955" s="67">
        <v>0</v>
      </c>
      <c r="X1955" s="68">
        <v>0</v>
      </c>
      <c r="Y1955" s="65"/>
    </row>
    <row r="1956" spans="1:25" ht="13.5" hidden="1" outlineLevel="2" thickBot="1" x14ac:dyDescent="0.25">
      <c r="A1956" s="465"/>
      <c r="B1956" s="95">
        <v>810332</v>
      </c>
      <c r="C1956" s="14" t="s">
        <v>202</v>
      </c>
      <c r="D1956" s="35" t="s">
        <v>397</v>
      </c>
      <c r="E1956" s="70">
        <v>0</v>
      </c>
      <c r="F1956" s="149">
        <v>0</v>
      </c>
      <c r="G1956" s="149">
        <v>0</v>
      </c>
      <c r="H1956" s="68">
        <v>0</v>
      </c>
      <c r="I1956" s="70">
        <v>0</v>
      </c>
      <c r="J1956" s="149">
        <v>0</v>
      </c>
      <c r="K1956" s="149">
        <v>0</v>
      </c>
      <c r="L1956" s="68">
        <v>0</v>
      </c>
      <c r="M1956" s="70">
        <v>0</v>
      </c>
      <c r="N1956" s="149">
        <v>0</v>
      </c>
      <c r="O1956" s="149">
        <v>0</v>
      </c>
      <c r="P1956" s="68">
        <v>0</v>
      </c>
      <c r="Q1956" s="70">
        <v>0</v>
      </c>
      <c r="R1956" s="149">
        <v>0</v>
      </c>
      <c r="S1956" s="149">
        <v>0</v>
      </c>
      <c r="T1956" s="68">
        <v>0</v>
      </c>
      <c r="U1956" s="148">
        <v>0</v>
      </c>
      <c r="V1956" s="149">
        <v>0</v>
      </c>
      <c r="W1956" s="71">
        <v>0</v>
      </c>
      <c r="X1956" s="68">
        <v>0</v>
      </c>
      <c r="Y1956" s="65"/>
    </row>
    <row r="1957" spans="1:25" s="106" customFormat="1" ht="13.5" hidden="1" outlineLevel="1" collapsed="1" thickBot="1" x14ac:dyDescent="0.25">
      <c r="A1957" s="464">
        <v>810337</v>
      </c>
      <c r="B1957" s="97">
        <v>810337</v>
      </c>
      <c r="C1957" s="100" t="s">
        <v>318</v>
      </c>
      <c r="D1957" s="101" t="s">
        <v>265</v>
      </c>
      <c r="E1957" s="161">
        <v>0</v>
      </c>
      <c r="F1957" s="162">
        <v>0</v>
      </c>
      <c r="G1957" s="162">
        <v>0</v>
      </c>
      <c r="H1957" s="104">
        <v>0</v>
      </c>
      <c r="I1957" s="161">
        <v>0</v>
      </c>
      <c r="J1957" s="162">
        <v>0</v>
      </c>
      <c r="K1957" s="162">
        <v>0</v>
      </c>
      <c r="L1957" s="104">
        <v>0</v>
      </c>
      <c r="M1957" s="161">
        <v>0</v>
      </c>
      <c r="N1957" s="162">
        <v>0</v>
      </c>
      <c r="O1957" s="162">
        <v>0</v>
      </c>
      <c r="P1957" s="104">
        <v>0</v>
      </c>
      <c r="Q1957" s="161">
        <v>0</v>
      </c>
      <c r="R1957" s="162">
        <v>0</v>
      </c>
      <c r="S1957" s="162">
        <v>0</v>
      </c>
      <c r="T1957" s="104">
        <v>0</v>
      </c>
      <c r="U1957" s="161">
        <v>0</v>
      </c>
      <c r="V1957" s="162">
        <v>0</v>
      </c>
      <c r="W1957" s="162">
        <v>0</v>
      </c>
      <c r="X1957" s="104">
        <v>0</v>
      </c>
      <c r="Y1957" s="105"/>
    </row>
    <row r="1958" spans="1:25" ht="13.5" hidden="1" outlineLevel="2" thickBot="1" x14ac:dyDescent="0.25">
      <c r="A1958" s="465"/>
      <c r="B1958" s="95">
        <v>810337</v>
      </c>
      <c r="C1958" s="14" t="s">
        <v>411</v>
      </c>
      <c r="D1958" s="58" t="s">
        <v>198</v>
      </c>
      <c r="E1958" s="66">
        <v>0</v>
      </c>
      <c r="F1958" s="13">
        <v>0</v>
      </c>
      <c r="G1958" s="13">
        <v>0</v>
      </c>
      <c r="H1958" s="68">
        <v>0</v>
      </c>
      <c r="I1958" s="66">
        <v>0</v>
      </c>
      <c r="J1958" s="13">
        <v>0</v>
      </c>
      <c r="K1958" s="13">
        <v>0</v>
      </c>
      <c r="L1958" s="68">
        <v>0</v>
      </c>
      <c r="M1958" s="66">
        <v>0</v>
      </c>
      <c r="N1958" s="13">
        <v>0</v>
      </c>
      <c r="O1958" s="13">
        <v>0</v>
      </c>
      <c r="P1958" s="68">
        <v>0</v>
      </c>
      <c r="Q1958" s="66">
        <v>0</v>
      </c>
      <c r="R1958" s="13">
        <v>0</v>
      </c>
      <c r="S1958" s="13">
        <v>0</v>
      </c>
      <c r="T1958" s="68">
        <v>0</v>
      </c>
      <c r="U1958" s="69">
        <v>0</v>
      </c>
      <c r="V1958" s="13">
        <v>0</v>
      </c>
      <c r="W1958" s="67">
        <v>0</v>
      </c>
      <c r="X1958" s="68">
        <v>0</v>
      </c>
      <c r="Y1958" s="65"/>
    </row>
    <row r="1959" spans="1:25" ht="13.5" hidden="1" outlineLevel="2" thickBot="1" x14ac:dyDescent="0.25">
      <c r="A1959" s="465"/>
      <c r="B1959" s="95">
        <v>810337</v>
      </c>
      <c r="C1959" s="14" t="s">
        <v>196</v>
      </c>
      <c r="D1959" s="58" t="s">
        <v>199</v>
      </c>
      <c r="E1959" s="66">
        <v>0</v>
      </c>
      <c r="F1959" s="13">
        <v>0</v>
      </c>
      <c r="G1959" s="13">
        <v>0</v>
      </c>
      <c r="H1959" s="68">
        <v>0</v>
      </c>
      <c r="I1959" s="66">
        <v>0</v>
      </c>
      <c r="J1959" s="13">
        <v>0</v>
      </c>
      <c r="K1959" s="13">
        <v>0</v>
      </c>
      <c r="L1959" s="68">
        <v>0</v>
      </c>
      <c r="M1959" s="66">
        <v>0</v>
      </c>
      <c r="N1959" s="13">
        <v>0</v>
      </c>
      <c r="O1959" s="13">
        <v>0</v>
      </c>
      <c r="P1959" s="68">
        <v>0</v>
      </c>
      <c r="Q1959" s="66">
        <v>0</v>
      </c>
      <c r="R1959" s="13">
        <v>0</v>
      </c>
      <c r="S1959" s="13">
        <v>0</v>
      </c>
      <c r="T1959" s="68">
        <v>0</v>
      </c>
      <c r="U1959" s="69">
        <v>0</v>
      </c>
      <c r="V1959" s="13">
        <v>0</v>
      </c>
      <c r="W1959" s="67">
        <v>0</v>
      </c>
      <c r="X1959" s="68">
        <v>0</v>
      </c>
      <c r="Y1959" s="65"/>
    </row>
    <row r="1960" spans="1:25" ht="13.5" hidden="1" outlineLevel="2" thickBot="1" x14ac:dyDescent="0.25">
      <c r="A1960" s="465"/>
      <c r="B1960" s="95">
        <v>810337</v>
      </c>
      <c r="C1960" s="14" t="s">
        <v>412</v>
      </c>
      <c r="D1960" s="58" t="s">
        <v>200</v>
      </c>
      <c r="E1960" s="66">
        <v>0</v>
      </c>
      <c r="F1960" s="13">
        <v>0</v>
      </c>
      <c r="G1960" s="13">
        <v>0</v>
      </c>
      <c r="H1960" s="68">
        <v>0</v>
      </c>
      <c r="I1960" s="66">
        <v>0</v>
      </c>
      <c r="J1960" s="13">
        <v>0</v>
      </c>
      <c r="K1960" s="13">
        <v>0</v>
      </c>
      <c r="L1960" s="68">
        <v>0</v>
      </c>
      <c r="M1960" s="66">
        <v>0</v>
      </c>
      <c r="N1960" s="13">
        <v>0</v>
      </c>
      <c r="O1960" s="13">
        <v>0</v>
      </c>
      <c r="P1960" s="68">
        <v>0</v>
      </c>
      <c r="Q1960" s="66">
        <v>0</v>
      </c>
      <c r="R1960" s="13">
        <v>0</v>
      </c>
      <c r="S1960" s="13">
        <v>0</v>
      </c>
      <c r="T1960" s="68">
        <v>0</v>
      </c>
      <c r="U1960" s="69">
        <v>0</v>
      </c>
      <c r="V1960" s="13">
        <v>0</v>
      </c>
      <c r="W1960" s="67">
        <v>0</v>
      </c>
      <c r="X1960" s="68">
        <v>0</v>
      </c>
      <c r="Y1960" s="65"/>
    </row>
    <row r="1961" spans="1:25" ht="13.5" hidden="1" outlineLevel="2" thickBot="1" x14ac:dyDescent="0.25">
      <c r="A1961" s="465"/>
      <c r="B1961" s="95">
        <v>810337</v>
      </c>
      <c r="C1961" s="14" t="s">
        <v>339</v>
      </c>
      <c r="D1961" s="35" t="s">
        <v>201</v>
      </c>
      <c r="E1961" s="66">
        <v>0</v>
      </c>
      <c r="F1961" s="13">
        <v>0</v>
      </c>
      <c r="G1961" s="13">
        <v>0</v>
      </c>
      <c r="H1961" s="68">
        <v>0</v>
      </c>
      <c r="I1961" s="66">
        <v>0</v>
      </c>
      <c r="J1961" s="13">
        <v>0</v>
      </c>
      <c r="K1961" s="13">
        <v>0</v>
      </c>
      <c r="L1961" s="68">
        <v>0</v>
      </c>
      <c r="M1961" s="66">
        <v>0</v>
      </c>
      <c r="N1961" s="13">
        <v>0</v>
      </c>
      <c r="O1961" s="13">
        <v>0</v>
      </c>
      <c r="P1961" s="68">
        <v>0</v>
      </c>
      <c r="Q1961" s="66">
        <v>0</v>
      </c>
      <c r="R1961" s="13">
        <v>0</v>
      </c>
      <c r="S1961" s="13">
        <v>0</v>
      </c>
      <c r="T1961" s="68">
        <v>0</v>
      </c>
      <c r="U1961" s="69">
        <v>0</v>
      </c>
      <c r="V1961" s="13">
        <v>0</v>
      </c>
      <c r="W1961" s="67">
        <v>0</v>
      </c>
      <c r="X1961" s="68">
        <v>0</v>
      </c>
      <c r="Y1961" s="65"/>
    </row>
    <row r="1962" spans="1:25" ht="13.5" hidden="1" outlineLevel="2" thickBot="1" x14ac:dyDescent="0.25">
      <c r="A1962" s="465"/>
      <c r="B1962" s="95">
        <v>810337</v>
      </c>
      <c r="C1962" s="164" t="s">
        <v>398</v>
      </c>
      <c r="D1962" s="35" t="s">
        <v>306</v>
      </c>
      <c r="E1962" s="66">
        <v>0</v>
      </c>
      <c r="F1962" s="13">
        <v>0</v>
      </c>
      <c r="G1962" s="13">
        <v>0</v>
      </c>
      <c r="H1962" s="68">
        <v>0</v>
      </c>
      <c r="I1962" s="66">
        <v>0</v>
      </c>
      <c r="J1962" s="13">
        <v>0</v>
      </c>
      <c r="K1962" s="13">
        <v>0</v>
      </c>
      <c r="L1962" s="68">
        <v>0</v>
      </c>
      <c r="M1962" s="66">
        <v>0</v>
      </c>
      <c r="N1962" s="13">
        <v>0</v>
      </c>
      <c r="O1962" s="13">
        <v>0</v>
      </c>
      <c r="P1962" s="68">
        <v>0</v>
      </c>
      <c r="Q1962" s="66">
        <v>0</v>
      </c>
      <c r="R1962" s="13">
        <v>0</v>
      </c>
      <c r="S1962" s="13">
        <v>0</v>
      </c>
      <c r="T1962" s="68">
        <v>0</v>
      </c>
      <c r="U1962" s="69">
        <v>0</v>
      </c>
      <c r="V1962" s="13">
        <v>0</v>
      </c>
      <c r="W1962" s="67">
        <v>0</v>
      </c>
      <c r="X1962" s="68">
        <v>0</v>
      </c>
      <c r="Y1962" s="65"/>
    </row>
    <row r="1963" spans="1:25" ht="13.5" hidden="1" outlineLevel="2" thickBot="1" x14ac:dyDescent="0.25">
      <c r="A1963" s="465"/>
      <c r="B1963" s="95">
        <v>810337</v>
      </c>
      <c r="C1963" s="14" t="s">
        <v>202</v>
      </c>
      <c r="D1963" s="35" t="s">
        <v>397</v>
      </c>
      <c r="E1963" s="70">
        <v>0</v>
      </c>
      <c r="F1963" s="149">
        <v>0</v>
      </c>
      <c r="G1963" s="149">
        <v>0</v>
      </c>
      <c r="H1963" s="68">
        <v>0</v>
      </c>
      <c r="I1963" s="70">
        <v>0</v>
      </c>
      <c r="J1963" s="149">
        <v>0</v>
      </c>
      <c r="K1963" s="149">
        <v>0</v>
      </c>
      <c r="L1963" s="68">
        <v>0</v>
      </c>
      <c r="M1963" s="70">
        <v>0</v>
      </c>
      <c r="N1963" s="149">
        <v>0</v>
      </c>
      <c r="O1963" s="149">
        <v>0</v>
      </c>
      <c r="P1963" s="68">
        <v>0</v>
      </c>
      <c r="Q1963" s="70">
        <v>0</v>
      </c>
      <c r="R1963" s="149">
        <v>0</v>
      </c>
      <c r="S1963" s="149">
        <v>0</v>
      </c>
      <c r="T1963" s="68">
        <v>0</v>
      </c>
      <c r="U1963" s="148">
        <v>0</v>
      </c>
      <c r="V1963" s="149">
        <v>0</v>
      </c>
      <c r="W1963" s="71">
        <v>0</v>
      </c>
      <c r="X1963" s="68">
        <v>0</v>
      </c>
      <c r="Y1963" s="65"/>
    </row>
    <row r="1964" spans="1:25" s="106" customFormat="1" ht="13.5" hidden="1" outlineLevel="1" collapsed="1" thickBot="1" x14ac:dyDescent="0.25">
      <c r="A1964" s="464">
        <v>810338</v>
      </c>
      <c r="B1964" s="97">
        <v>810338</v>
      </c>
      <c r="C1964" s="100" t="s">
        <v>382</v>
      </c>
      <c r="D1964" s="101" t="s">
        <v>265</v>
      </c>
      <c r="E1964" s="161">
        <v>0</v>
      </c>
      <c r="F1964" s="162">
        <v>0</v>
      </c>
      <c r="G1964" s="162">
        <v>0</v>
      </c>
      <c r="H1964" s="104">
        <v>0</v>
      </c>
      <c r="I1964" s="161">
        <v>0</v>
      </c>
      <c r="J1964" s="162">
        <v>0</v>
      </c>
      <c r="K1964" s="162">
        <v>0</v>
      </c>
      <c r="L1964" s="104">
        <v>0</v>
      </c>
      <c r="M1964" s="161">
        <v>0</v>
      </c>
      <c r="N1964" s="162">
        <v>0</v>
      </c>
      <c r="O1964" s="162">
        <v>0</v>
      </c>
      <c r="P1964" s="104">
        <v>0</v>
      </c>
      <c r="Q1964" s="161">
        <v>0</v>
      </c>
      <c r="R1964" s="162">
        <v>0</v>
      </c>
      <c r="S1964" s="162">
        <v>0</v>
      </c>
      <c r="T1964" s="104">
        <v>0</v>
      </c>
      <c r="U1964" s="161">
        <v>0</v>
      </c>
      <c r="V1964" s="162">
        <v>0</v>
      </c>
      <c r="W1964" s="162">
        <v>0</v>
      </c>
      <c r="X1964" s="104">
        <v>0</v>
      </c>
      <c r="Y1964" s="105"/>
    </row>
    <row r="1965" spans="1:25" ht="13.5" hidden="1" outlineLevel="2" thickBot="1" x14ac:dyDescent="0.25">
      <c r="A1965" s="465"/>
      <c r="B1965" s="95">
        <v>810338</v>
      </c>
      <c r="C1965" s="14" t="s">
        <v>411</v>
      </c>
      <c r="D1965" s="58" t="s">
        <v>198</v>
      </c>
      <c r="E1965" s="66">
        <v>0</v>
      </c>
      <c r="F1965" s="13">
        <v>0</v>
      </c>
      <c r="G1965" s="13">
        <v>0</v>
      </c>
      <c r="H1965" s="68">
        <v>0</v>
      </c>
      <c r="I1965" s="66">
        <v>0</v>
      </c>
      <c r="J1965" s="13">
        <v>0</v>
      </c>
      <c r="K1965" s="13">
        <v>0</v>
      </c>
      <c r="L1965" s="68">
        <v>0</v>
      </c>
      <c r="M1965" s="66">
        <v>0</v>
      </c>
      <c r="N1965" s="13">
        <v>0</v>
      </c>
      <c r="O1965" s="13">
        <v>0</v>
      </c>
      <c r="P1965" s="68">
        <v>0</v>
      </c>
      <c r="Q1965" s="66">
        <v>0</v>
      </c>
      <c r="R1965" s="13">
        <v>0</v>
      </c>
      <c r="S1965" s="13">
        <v>0</v>
      </c>
      <c r="T1965" s="68">
        <v>0</v>
      </c>
      <c r="U1965" s="69">
        <v>0</v>
      </c>
      <c r="V1965" s="13">
        <v>0</v>
      </c>
      <c r="W1965" s="67">
        <v>0</v>
      </c>
      <c r="X1965" s="68">
        <v>0</v>
      </c>
      <c r="Y1965" s="65"/>
    </row>
    <row r="1966" spans="1:25" ht="13.5" hidden="1" outlineLevel="2" thickBot="1" x14ac:dyDescent="0.25">
      <c r="A1966" s="465"/>
      <c r="B1966" s="95">
        <v>810338</v>
      </c>
      <c r="C1966" s="14" t="s">
        <v>196</v>
      </c>
      <c r="D1966" s="58" t="s">
        <v>199</v>
      </c>
      <c r="E1966" s="66">
        <v>0</v>
      </c>
      <c r="F1966" s="13">
        <v>0</v>
      </c>
      <c r="G1966" s="13">
        <v>0</v>
      </c>
      <c r="H1966" s="68">
        <v>0</v>
      </c>
      <c r="I1966" s="66">
        <v>0</v>
      </c>
      <c r="J1966" s="13">
        <v>0</v>
      </c>
      <c r="K1966" s="13">
        <v>0</v>
      </c>
      <c r="L1966" s="68">
        <v>0</v>
      </c>
      <c r="M1966" s="66">
        <v>0</v>
      </c>
      <c r="N1966" s="13">
        <v>0</v>
      </c>
      <c r="O1966" s="13">
        <v>0</v>
      </c>
      <c r="P1966" s="68">
        <v>0</v>
      </c>
      <c r="Q1966" s="66">
        <v>0</v>
      </c>
      <c r="R1966" s="13">
        <v>0</v>
      </c>
      <c r="S1966" s="13">
        <v>0</v>
      </c>
      <c r="T1966" s="68">
        <v>0</v>
      </c>
      <c r="U1966" s="69">
        <v>0</v>
      </c>
      <c r="V1966" s="13">
        <v>0</v>
      </c>
      <c r="W1966" s="67">
        <v>0</v>
      </c>
      <c r="X1966" s="68">
        <v>0</v>
      </c>
      <c r="Y1966" s="65"/>
    </row>
    <row r="1967" spans="1:25" ht="13.5" hidden="1" outlineLevel="2" thickBot="1" x14ac:dyDescent="0.25">
      <c r="A1967" s="465"/>
      <c r="B1967" s="95">
        <v>810338</v>
      </c>
      <c r="C1967" s="14" t="s">
        <v>412</v>
      </c>
      <c r="D1967" s="58" t="s">
        <v>200</v>
      </c>
      <c r="E1967" s="66">
        <v>0</v>
      </c>
      <c r="F1967" s="13">
        <v>0</v>
      </c>
      <c r="G1967" s="13">
        <v>0</v>
      </c>
      <c r="H1967" s="68">
        <v>0</v>
      </c>
      <c r="I1967" s="66">
        <v>0</v>
      </c>
      <c r="J1967" s="13">
        <v>0</v>
      </c>
      <c r="K1967" s="13">
        <v>0</v>
      </c>
      <c r="L1967" s="68">
        <v>0</v>
      </c>
      <c r="M1967" s="66">
        <v>0</v>
      </c>
      <c r="N1967" s="13">
        <v>0</v>
      </c>
      <c r="O1967" s="13">
        <v>0</v>
      </c>
      <c r="P1967" s="68">
        <v>0</v>
      </c>
      <c r="Q1967" s="66">
        <v>0</v>
      </c>
      <c r="R1967" s="13">
        <v>0</v>
      </c>
      <c r="S1967" s="13">
        <v>0</v>
      </c>
      <c r="T1967" s="68">
        <v>0</v>
      </c>
      <c r="U1967" s="69">
        <v>0</v>
      </c>
      <c r="V1967" s="13">
        <v>0</v>
      </c>
      <c r="W1967" s="67">
        <v>0</v>
      </c>
      <c r="X1967" s="68">
        <v>0</v>
      </c>
      <c r="Y1967" s="65"/>
    </row>
    <row r="1968" spans="1:25" ht="13.5" hidden="1" outlineLevel="2" thickBot="1" x14ac:dyDescent="0.25">
      <c r="A1968" s="465"/>
      <c r="B1968" s="95">
        <v>810338</v>
      </c>
      <c r="C1968" s="14" t="s">
        <v>339</v>
      </c>
      <c r="D1968" s="35" t="s">
        <v>201</v>
      </c>
      <c r="E1968" s="66">
        <v>0</v>
      </c>
      <c r="F1968" s="13">
        <v>0</v>
      </c>
      <c r="G1968" s="13">
        <v>0</v>
      </c>
      <c r="H1968" s="68">
        <v>0</v>
      </c>
      <c r="I1968" s="66">
        <v>0</v>
      </c>
      <c r="J1968" s="13">
        <v>0</v>
      </c>
      <c r="K1968" s="13">
        <v>0</v>
      </c>
      <c r="L1968" s="68">
        <v>0</v>
      </c>
      <c r="M1968" s="66">
        <v>0</v>
      </c>
      <c r="N1968" s="13">
        <v>0</v>
      </c>
      <c r="O1968" s="13">
        <v>0</v>
      </c>
      <c r="P1968" s="68">
        <v>0</v>
      </c>
      <c r="Q1968" s="66">
        <v>0</v>
      </c>
      <c r="R1968" s="13">
        <v>0</v>
      </c>
      <c r="S1968" s="13">
        <v>0</v>
      </c>
      <c r="T1968" s="68">
        <v>0</v>
      </c>
      <c r="U1968" s="69">
        <v>0</v>
      </c>
      <c r="V1968" s="13">
        <v>0</v>
      </c>
      <c r="W1968" s="67">
        <v>0</v>
      </c>
      <c r="X1968" s="68">
        <v>0</v>
      </c>
      <c r="Y1968" s="65"/>
    </row>
    <row r="1969" spans="1:25" ht="13.5" hidden="1" outlineLevel="2" thickBot="1" x14ac:dyDescent="0.25">
      <c r="A1969" s="465"/>
      <c r="B1969" s="95">
        <v>810338</v>
      </c>
      <c r="C1969" s="164" t="s">
        <v>398</v>
      </c>
      <c r="D1969" s="35" t="s">
        <v>306</v>
      </c>
      <c r="E1969" s="66">
        <v>0</v>
      </c>
      <c r="F1969" s="13">
        <v>0</v>
      </c>
      <c r="G1969" s="13">
        <v>0</v>
      </c>
      <c r="H1969" s="68">
        <v>0</v>
      </c>
      <c r="I1969" s="66">
        <v>0</v>
      </c>
      <c r="J1969" s="13">
        <v>0</v>
      </c>
      <c r="K1969" s="13">
        <v>0</v>
      </c>
      <c r="L1969" s="68">
        <v>0</v>
      </c>
      <c r="M1969" s="66">
        <v>0</v>
      </c>
      <c r="N1969" s="13">
        <v>0</v>
      </c>
      <c r="O1969" s="13">
        <v>0</v>
      </c>
      <c r="P1969" s="68">
        <v>0</v>
      </c>
      <c r="Q1969" s="66">
        <v>0</v>
      </c>
      <c r="R1969" s="13">
        <v>0</v>
      </c>
      <c r="S1969" s="13">
        <v>0</v>
      </c>
      <c r="T1969" s="68">
        <v>0</v>
      </c>
      <c r="U1969" s="69">
        <v>0</v>
      </c>
      <c r="V1969" s="13">
        <v>0</v>
      </c>
      <c r="W1969" s="67">
        <v>0</v>
      </c>
      <c r="X1969" s="68">
        <v>0</v>
      </c>
      <c r="Y1969" s="65"/>
    </row>
    <row r="1970" spans="1:25" ht="13.5" hidden="1" outlineLevel="2" thickBot="1" x14ac:dyDescent="0.25">
      <c r="A1970" s="465"/>
      <c r="B1970" s="95">
        <v>810338</v>
      </c>
      <c r="C1970" s="14" t="s">
        <v>202</v>
      </c>
      <c r="D1970" s="35" t="s">
        <v>397</v>
      </c>
      <c r="E1970" s="70">
        <v>0</v>
      </c>
      <c r="F1970" s="149">
        <v>0</v>
      </c>
      <c r="G1970" s="149">
        <v>0</v>
      </c>
      <c r="H1970" s="68">
        <v>0</v>
      </c>
      <c r="I1970" s="70">
        <v>0</v>
      </c>
      <c r="J1970" s="149">
        <v>0</v>
      </c>
      <c r="K1970" s="149">
        <v>0</v>
      </c>
      <c r="L1970" s="68">
        <v>0</v>
      </c>
      <c r="M1970" s="70">
        <v>0</v>
      </c>
      <c r="N1970" s="149">
        <v>0</v>
      </c>
      <c r="O1970" s="149">
        <v>0</v>
      </c>
      <c r="P1970" s="68">
        <v>0</v>
      </c>
      <c r="Q1970" s="70">
        <v>0</v>
      </c>
      <c r="R1970" s="149">
        <v>0</v>
      </c>
      <c r="S1970" s="149">
        <v>0</v>
      </c>
      <c r="T1970" s="68">
        <v>0</v>
      </c>
      <c r="U1970" s="148">
        <v>0</v>
      </c>
      <c r="V1970" s="149">
        <v>0</v>
      </c>
      <c r="W1970" s="71">
        <v>0</v>
      </c>
      <c r="X1970" s="68">
        <v>0</v>
      </c>
      <c r="Y1970" s="65"/>
    </row>
    <row r="1971" spans="1:25" s="106" customFormat="1" ht="13.5" hidden="1" outlineLevel="1" collapsed="1" thickBot="1" x14ac:dyDescent="0.25">
      <c r="A1971" s="464">
        <v>810344</v>
      </c>
      <c r="B1971" s="97">
        <v>810344</v>
      </c>
      <c r="C1971" s="100" t="s">
        <v>395</v>
      </c>
      <c r="D1971" s="101" t="s">
        <v>265</v>
      </c>
      <c r="E1971" s="161">
        <v>0</v>
      </c>
      <c r="F1971" s="162">
        <v>0</v>
      </c>
      <c r="G1971" s="162">
        <v>0</v>
      </c>
      <c r="H1971" s="104">
        <v>0</v>
      </c>
      <c r="I1971" s="161">
        <v>0</v>
      </c>
      <c r="J1971" s="162">
        <v>0</v>
      </c>
      <c r="K1971" s="162">
        <v>0</v>
      </c>
      <c r="L1971" s="104">
        <v>0</v>
      </c>
      <c r="M1971" s="161">
        <v>0</v>
      </c>
      <c r="N1971" s="162">
        <v>0</v>
      </c>
      <c r="O1971" s="162">
        <v>0</v>
      </c>
      <c r="P1971" s="104">
        <v>0</v>
      </c>
      <c r="Q1971" s="161">
        <v>0</v>
      </c>
      <c r="R1971" s="162">
        <v>0</v>
      </c>
      <c r="S1971" s="162">
        <v>0</v>
      </c>
      <c r="T1971" s="104">
        <v>0</v>
      </c>
      <c r="U1971" s="161">
        <v>0</v>
      </c>
      <c r="V1971" s="162">
        <v>0</v>
      </c>
      <c r="W1971" s="162">
        <v>0</v>
      </c>
      <c r="X1971" s="104">
        <v>0</v>
      </c>
      <c r="Y1971" s="105"/>
    </row>
    <row r="1972" spans="1:25" ht="13.5" hidden="1" outlineLevel="2" thickBot="1" x14ac:dyDescent="0.25">
      <c r="A1972" s="465"/>
      <c r="B1972" s="95">
        <v>810344</v>
      </c>
      <c r="C1972" s="14" t="s">
        <v>411</v>
      </c>
      <c r="D1972" s="58" t="s">
        <v>198</v>
      </c>
      <c r="E1972" s="66">
        <v>0</v>
      </c>
      <c r="F1972" s="13">
        <v>0</v>
      </c>
      <c r="G1972" s="13">
        <v>0</v>
      </c>
      <c r="H1972" s="68">
        <v>0</v>
      </c>
      <c r="I1972" s="66">
        <v>0</v>
      </c>
      <c r="J1972" s="13">
        <v>0</v>
      </c>
      <c r="K1972" s="13">
        <v>0</v>
      </c>
      <c r="L1972" s="68">
        <v>0</v>
      </c>
      <c r="M1972" s="66">
        <v>0</v>
      </c>
      <c r="N1972" s="13">
        <v>0</v>
      </c>
      <c r="O1972" s="13">
        <v>0</v>
      </c>
      <c r="P1972" s="68">
        <v>0</v>
      </c>
      <c r="Q1972" s="66">
        <v>0</v>
      </c>
      <c r="R1972" s="13">
        <v>0</v>
      </c>
      <c r="S1972" s="13">
        <v>0</v>
      </c>
      <c r="T1972" s="68">
        <v>0</v>
      </c>
      <c r="U1972" s="69">
        <v>0</v>
      </c>
      <c r="V1972" s="13">
        <v>0</v>
      </c>
      <c r="W1972" s="67">
        <v>0</v>
      </c>
      <c r="X1972" s="68">
        <v>0</v>
      </c>
      <c r="Y1972" s="65"/>
    </row>
    <row r="1973" spans="1:25" ht="13.5" hidden="1" outlineLevel="2" thickBot="1" x14ac:dyDescent="0.25">
      <c r="A1973" s="465"/>
      <c r="B1973" s="95">
        <v>810344</v>
      </c>
      <c r="C1973" s="14" t="s">
        <v>196</v>
      </c>
      <c r="D1973" s="58" t="s">
        <v>199</v>
      </c>
      <c r="E1973" s="66">
        <v>0</v>
      </c>
      <c r="F1973" s="13">
        <v>0</v>
      </c>
      <c r="G1973" s="13">
        <v>0</v>
      </c>
      <c r="H1973" s="68">
        <v>0</v>
      </c>
      <c r="I1973" s="66">
        <v>0</v>
      </c>
      <c r="J1973" s="13">
        <v>0</v>
      </c>
      <c r="K1973" s="13">
        <v>0</v>
      </c>
      <c r="L1973" s="68">
        <v>0</v>
      </c>
      <c r="M1973" s="66">
        <v>0</v>
      </c>
      <c r="N1973" s="13">
        <v>0</v>
      </c>
      <c r="O1973" s="13">
        <v>0</v>
      </c>
      <c r="P1973" s="68">
        <v>0</v>
      </c>
      <c r="Q1973" s="66">
        <v>0</v>
      </c>
      <c r="R1973" s="13">
        <v>0</v>
      </c>
      <c r="S1973" s="13">
        <v>0</v>
      </c>
      <c r="T1973" s="68">
        <v>0</v>
      </c>
      <c r="U1973" s="69">
        <v>0</v>
      </c>
      <c r="V1973" s="13">
        <v>0</v>
      </c>
      <c r="W1973" s="67">
        <v>0</v>
      </c>
      <c r="X1973" s="68">
        <v>0</v>
      </c>
      <c r="Y1973" s="65"/>
    </row>
    <row r="1974" spans="1:25" ht="13.5" hidden="1" outlineLevel="2" thickBot="1" x14ac:dyDescent="0.25">
      <c r="A1974" s="465"/>
      <c r="B1974" s="95">
        <v>810344</v>
      </c>
      <c r="C1974" s="14" t="s">
        <v>412</v>
      </c>
      <c r="D1974" s="58" t="s">
        <v>200</v>
      </c>
      <c r="E1974" s="66">
        <v>0</v>
      </c>
      <c r="F1974" s="13">
        <v>0</v>
      </c>
      <c r="G1974" s="13">
        <v>0</v>
      </c>
      <c r="H1974" s="68">
        <v>0</v>
      </c>
      <c r="I1974" s="66">
        <v>0</v>
      </c>
      <c r="J1974" s="13">
        <v>0</v>
      </c>
      <c r="K1974" s="13">
        <v>0</v>
      </c>
      <c r="L1974" s="68">
        <v>0</v>
      </c>
      <c r="M1974" s="66">
        <v>0</v>
      </c>
      <c r="N1974" s="13">
        <v>0</v>
      </c>
      <c r="O1974" s="13">
        <v>0</v>
      </c>
      <c r="P1974" s="68">
        <v>0</v>
      </c>
      <c r="Q1974" s="66">
        <v>0</v>
      </c>
      <c r="R1974" s="13">
        <v>0</v>
      </c>
      <c r="S1974" s="13">
        <v>0</v>
      </c>
      <c r="T1974" s="68">
        <v>0</v>
      </c>
      <c r="U1974" s="69">
        <v>0</v>
      </c>
      <c r="V1974" s="13">
        <v>0</v>
      </c>
      <c r="W1974" s="67">
        <v>0</v>
      </c>
      <c r="X1974" s="68">
        <v>0</v>
      </c>
      <c r="Y1974" s="65"/>
    </row>
    <row r="1975" spans="1:25" ht="13.5" hidden="1" outlineLevel="2" thickBot="1" x14ac:dyDescent="0.25">
      <c r="A1975" s="465"/>
      <c r="B1975" s="95">
        <v>810344</v>
      </c>
      <c r="C1975" s="14" t="s">
        <v>339</v>
      </c>
      <c r="D1975" s="35" t="s">
        <v>201</v>
      </c>
      <c r="E1975" s="66">
        <v>0</v>
      </c>
      <c r="F1975" s="13">
        <v>0</v>
      </c>
      <c r="G1975" s="13">
        <v>0</v>
      </c>
      <c r="H1975" s="68">
        <v>0</v>
      </c>
      <c r="I1975" s="66">
        <v>0</v>
      </c>
      <c r="J1975" s="13">
        <v>0</v>
      </c>
      <c r="K1975" s="13">
        <v>0</v>
      </c>
      <c r="L1975" s="68">
        <v>0</v>
      </c>
      <c r="M1975" s="66">
        <v>0</v>
      </c>
      <c r="N1975" s="13">
        <v>0</v>
      </c>
      <c r="O1975" s="13">
        <v>0</v>
      </c>
      <c r="P1975" s="68">
        <v>0</v>
      </c>
      <c r="Q1975" s="66">
        <v>0</v>
      </c>
      <c r="R1975" s="13">
        <v>0</v>
      </c>
      <c r="S1975" s="13">
        <v>0</v>
      </c>
      <c r="T1975" s="68">
        <v>0</v>
      </c>
      <c r="U1975" s="69">
        <v>0</v>
      </c>
      <c r="V1975" s="13">
        <v>0</v>
      </c>
      <c r="W1975" s="67">
        <v>0</v>
      </c>
      <c r="X1975" s="68">
        <v>0</v>
      </c>
      <c r="Y1975" s="65"/>
    </row>
    <row r="1976" spans="1:25" ht="13.5" hidden="1" outlineLevel="2" thickBot="1" x14ac:dyDescent="0.25">
      <c r="A1976" s="465"/>
      <c r="B1976" s="95">
        <v>810344</v>
      </c>
      <c r="C1976" s="164" t="s">
        <v>398</v>
      </c>
      <c r="D1976" s="35" t="s">
        <v>306</v>
      </c>
      <c r="E1976" s="66">
        <v>0</v>
      </c>
      <c r="F1976" s="13">
        <v>0</v>
      </c>
      <c r="G1976" s="13">
        <v>0</v>
      </c>
      <c r="H1976" s="68">
        <v>0</v>
      </c>
      <c r="I1976" s="66">
        <v>0</v>
      </c>
      <c r="J1976" s="13">
        <v>0</v>
      </c>
      <c r="K1976" s="13">
        <v>0</v>
      </c>
      <c r="L1976" s="68">
        <v>0</v>
      </c>
      <c r="M1976" s="66">
        <v>0</v>
      </c>
      <c r="N1976" s="13">
        <v>0</v>
      </c>
      <c r="O1976" s="13">
        <v>0</v>
      </c>
      <c r="P1976" s="68">
        <v>0</v>
      </c>
      <c r="Q1976" s="66">
        <v>0</v>
      </c>
      <c r="R1976" s="13">
        <v>0</v>
      </c>
      <c r="S1976" s="13">
        <v>0</v>
      </c>
      <c r="T1976" s="68">
        <v>0</v>
      </c>
      <c r="U1976" s="69">
        <v>0</v>
      </c>
      <c r="V1976" s="13">
        <v>0</v>
      </c>
      <c r="W1976" s="67">
        <v>0</v>
      </c>
      <c r="X1976" s="68">
        <v>0</v>
      </c>
      <c r="Y1976" s="65"/>
    </row>
    <row r="1977" spans="1:25" ht="13.5" hidden="1" outlineLevel="2" thickBot="1" x14ac:dyDescent="0.25">
      <c r="A1977" s="465"/>
      <c r="B1977" s="95">
        <v>810344</v>
      </c>
      <c r="C1977" s="14" t="s">
        <v>202</v>
      </c>
      <c r="D1977" s="35" t="s">
        <v>397</v>
      </c>
      <c r="E1977" s="70">
        <v>0</v>
      </c>
      <c r="F1977" s="149">
        <v>0</v>
      </c>
      <c r="G1977" s="149">
        <v>0</v>
      </c>
      <c r="H1977" s="68">
        <v>0</v>
      </c>
      <c r="I1977" s="70">
        <v>0</v>
      </c>
      <c r="J1977" s="149">
        <v>0</v>
      </c>
      <c r="K1977" s="149">
        <v>0</v>
      </c>
      <c r="L1977" s="68">
        <v>0</v>
      </c>
      <c r="M1977" s="70">
        <v>0</v>
      </c>
      <c r="N1977" s="149">
        <v>0</v>
      </c>
      <c r="O1977" s="149">
        <v>0</v>
      </c>
      <c r="P1977" s="68">
        <v>0</v>
      </c>
      <c r="Q1977" s="70">
        <v>0</v>
      </c>
      <c r="R1977" s="149">
        <v>0</v>
      </c>
      <c r="S1977" s="149">
        <v>0</v>
      </c>
      <c r="T1977" s="68">
        <v>0</v>
      </c>
      <c r="U1977" s="148">
        <v>0</v>
      </c>
      <c r="V1977" s="149">
        <v>0</v>
      </c>
      <c r="W1977" s="71">
        <v>0</v>
      </c>
      <c r="X1977" s="68">
        <v>0</v>
      </c>
      <c r="Y1977" s="65"/>
    </row>
    <row r="1978" spans="1:25" s="106" customFormat="1" ht="13.5" hidden="1" outlineLevel="1" collapsed="1" thickBot="1" x14ac:dyDescent="0.25">
      <c r="A1978" s="464">
        <v>810347</v>
      </c>
      <c r="B1978" s="97">
        <v>810347</v>
      </c>
      <c r="C1978" s="100" t="s">
        <v>396</v>
      </c>
      <c r="D1978" s="101" t="s">
        <v>265</v>
      </c>
      <c r="E1978" s="161">
        <v>0</v>
      </c>
      <c r="F1978" s="162">
        <v>0</v>
      </c>
      <c r="G1978" s="162">
        <v>0</v>
      </c>
      <c r="H1978" s="104">
        <v>0</v>
      </c>
      <c r="I1978" s="161">
        <v>0</v>
      </c>
      <c r="J1978" s="162">
        <v>0</v>
      </c>
      <c r="K1978" s="162">
        <v>0</v>
      </c>
      <c r="L1978" s="104">
        <v>0</v>
      </c>
      <c r="M1978" s="161">
        <v>0</v>
      </c>
      <c r="N1978" s="162">
        <v>0</v>
      </c>
      <c r="O1978" s="162">
        <v>0</v>
      </c>
      <c r="P1978" s="104">
        <v>0</v>
      </c>
      <c r="Q1978" s="161">
        <v>0</v>
      </c>
      <c r="R1978" s="162">
        <v>0</v>
      </c>
      <c r="S1978" s="162">
        <v>0</v>
      </c>
      <c r="T1978" s="104">
        <v>0</v>
      </c>
      <c r="U1978" s="161">
        <v>0</v>
      </c>
      <c r="V1978" s="162">
        <v>0</v>
      </c>
      <c r="W1978" s="162">
        <v>0</v>
      </c>
      <c r="X1978" s="104">
        <v>0</v>
      </c>
      <c r="Y1978" s="105"/>
    </row>
    <row r="1979" spans="1:25" ht="13.5" hidden="1" outlineLevel="2" thickBot="1" x14ac:dyDescent="0.25">
      <c r="A1979" s="465"/>
      <c r="B1979" s="95">
        <v>810347</v>
      </c>
      <c r="C1979" s="14" t="s">
        <v>411</v>
      </c>
      <c r="D1979" s="58" t="s">
        <v>198</v>
      </c>
      <c r="E1979" s="66">
        <v>0</v>
      </c>
      <c r="F1979" s="13">
        <v>0</v>
      </c>
      <c r="G1979" s="13">
        <v>0</v>
      </c>
      <c r="H1979" s="68">
        <v>0</v>
      </c>
      <c r="I1979" s="66">
        <v>0</v>
      </c>
      <c r="J1979" s="13">
        <v>0</v>
      </c>
      <c r="K1979" s="13">
        <v>0</v>
      </c>
      <c r="L1979" s="68">
        <v>0</v>
      </c>
      <c r="M1979" s="66">
        <v>0</v>
      </c>
      <c r="N1979" s="13">
        <v>0</v>
      </c>
      <c r="O1979" s="13">
        <v>0</v>
      </c>
      <c r="P1979" s="68">
        <v>0</v>
      </c>
      <c r="Q1979" s="66">
        <v>0</v>
      </c>
      <c r="R1979" s="13">
        <v>0</v>
      </c>
      <c r="S1979" s="13">
        <v>0</v>
      </c>
      <c r="T1979" s="68">
        <v>0</v>
      </c>
      <c r="U1979" s="69">
        <v>0</v>
      </c>
      <c r="V1979" s="13">
        <v>0</v>
      </c>
      <c r="W1979" s="67">
        <v>0</v>
      </c>
      <c r="X1979" s="68">
        <v>0</v>
      </c>
      <c r="Y1979" s="65"/>
    </row>
    <row r="1980" spans="1:25" ht="13.5" hidden="1" outlineLevel="2" thickBot="1" x14ac:dyDescent="0.25">
      <c r="A1980" s="465"/>
      <c r="B1980" s="95">
        <v>810347</v>
      </c>
      <c r="C1980" s="14" t="s">
        <v>196</v>
      </c>
      <c r="D1980" s="58" t="s">
        <v>199</v>
      </c>
      <c r="E1980" s="66">
        <v>0</v>
      </c>
      <c r="F1980" s="13">
        <v>0</v>
      </c>
      <c r="G1980" s="13">
        <v>0</v>
      </c>
      <c r="H1980" s="68">
        <v>0</v>
      </c>
      <c r="I1980" s="66">
        <v>0</v>
      </c>
      <c r="J1980" s="13">
        <v>0</v>
      </c>
      <c r="K1980" s="13">
        <v>0</v>
      </c>
      <c r="L1980" s="68">
        <v>0</v>
      </c>
      <c r="M1980" s="66">
        <v>0</v>
      </c>
      <c r="N1980" s="13">
        <v>0</v>
      </c>
      <c r="O1980" s="13">
        <v>0</v>
      </c>
      <c r="P1980" s="68">
        <v>0</v>
      </c>
      <c r="Q1980" s="66">
        <v>0</v>
      </c>
      <c r="R1980" s="13">
        <v>0</v>
      </c>
      <c r="S1980" s="13">
        <v>0</v>
      </c>
      <c r="T1980" s="68">
        <v>0</v>
      </c>
      <c r="U1980" s="69">
        <v>0</v>
      </c>
      <c r="V1980" s="13">
        <v>0</v>
      </c>
      <c r="W1980" s="67">
        <v>0</v>
      </c>
      <c r="X1980" s="68">
        <v>0</v>
      </c>
      <c r="Y1980" s="65"/>
    </row>
    <row r="1981" spans="1:25" ht="13.5" hidden="1" outlineLevel="2" thickBot="1" x14ac:dyDescent="0.25">
      <c r="A1981" s="465"/>
      <c r="B1981" s="95">
        <v>810347</v>
      </c>
      <c r="C1981" s="14" t="s">
        <v>412</v>
      </c>
      <c r="D1981" s="58" t="s">
        <v>200</v>
      </c>
      <c r="E1981" s="66">
        <v>0</v>
      </c>
      <c r="F1981" s="13">
        <v>0</v>
      </c>
      <c r="G1981" s="13">
        <v>0</v>
      </c>
      <c r="H1981" s="68">
        <v>0</v>
      </c>
      <c r="I1981" s="66">
        <v>0</v>
      </c>
      <c r="J1981" s="13">
        <v>0</v>
      </c>
      <c r="K1981" s="13">
        <v>0</v>
      </c>
      <c r="L1981" s="68">
        <v>0</v>
      </c>
      <c r="M1981" s="66">
        <v>0</v>
      </c>
      <c r="N1981" s="13">
        <v>0</v>
      </c>
      <c r="O1981" s="13">
        <v>0</v>
      </c>
      <c r="P1981" s="68">
        <v>0</v>
      </c>
      <c r="Q1981" s="66">
        <v>0</v>
      </c>
      <c r="R1981" s="13">
        <v>0</v>
      </c>
      <c r="S1981" s="13">
        <v>0</v>
      </c>
      <c r="T1981" s="68">
        <v>0</v>
      </c>
      <c r="U1981" s="69">
        <v>0</v>
      </c>
      <c r="V1981" s="13">
        <v>0</v>
      </c>
      <c r="W1981" s="67">
        <v>0</v>
      </c>
      <c r="X1981" s="68">
        <v>0</v>
      </c>
      <c r="Y1981" s="65"/>
    </row>
    <row r="1982" spans="1:25" ht="13.5" hidden="1" outlineLevel="2" thickBot="1" x14ac:dyDescent="0.25">
      <c r="A1982" s="465"/>
      <c r="B1982" s="95">
        <v>810347</v>
      </c>
      <c r="C1982" s="14" t="s">
        <v>339</v>
      </c>
      <c r="D1982" s="35" t="s">
        <v>201</v>
      </c>
      <c r="E1982" s="66">
        <v>0</v>
      </c>
      <c r="F1982" s="13">
        <v>0</v>
      </c>
      <c r="G1982" s="13">
        <v>0</v>
      </c>
      <c r="H1982" s="68">
        <v>0</v>
      </c>
      <c r="I1982" s="66">
        <v>0</v>
      </c>
      <c r="J1982" s="13">
        <v>0</v>
      </c>
      <c r="K1982" s="13">
        <v>0</v>
      </c>
      <c r="L1982" s="68">
        <v>0</v>
      </c>
      <c r="M1982" s="66">
        <v>0</v>
      </c>
      <c r="N1982" s="13">
        <v>0</v>
      </c>
      <c r="O1982" s="13">
        <v>0</v>
      </c>
      <c r="P1982" s="68">
        <v>0</v>
      </c>
      <c r="Q1982" s="66">
        <v>0</v>
      </c>
      <c r="R1982" s="13">
        <v>0</v>
      </c>
      <c r="S1982" s="13">
        <v>0</v>
      </c>
      <c r="T1982" s="68">
        <v>0</v>
      </c>
      <c r="U1982" s="69">
        <v>0</v>
      </c>
      <c r="V1982" s="13">
        <v>0</v>
      </c>
      <c r="W1982" s="67">
        <v>0</v>
      </c>
      <c r="X1982" s="68">
        <v>0</v>
      </c>
      <c r="Y1982" s="65"/>
    </row>
    <row r="1983" spans="1:25" ht="13.5" hidden="1" outlineLevel="2" thickBot="1" x14ac:dyDescent="0.25">
      <c r="A1983" s="465"/>
      <c r="B1983" s="95">
        <v>810347</v>
      </c>
      <c r="C1983" s="164" t="s">
        <v>398</v>
      </c>
      <c r="D1983" s="35" t="s">
        <v>306</v>
      </c>
      <c r="E1983" s="66">
        <v>0</v>
      </c>
      <c r="F1983" s="13">
        <v>0</v>
      </c>
      <c r="G1983" s="13">
        <v>0</v>
      </c>
      <c r="H1983" s="68">
        <v>0</v>
      </c>
      <c r="I1983" s="66">
        <v>0</v>
      </c>
      <c r="J1983" s="13">
        <v>0</v>
      </c>
      <c r="K1983" s="13">
        <v>0</v>
      </c>
      <c r="L1983" s="68">
        <v>0</v>
      </c>
      <c r="M1983" s="66">
        <v>0</v>
      </c>
      <c r="N1983" s="13">
        <v>0</v>
      </c>
      <c r="O1983" s="13">
        <v>0</v>
      </c>
      <c r="P1983" s="68">
        <v>0</v>
      </c>
      <c r="Q1983" s="66">
        <v>0</v>
      </c>
      <c r="R1983" s="13">
        <v>0</v>
      </c>
      <c r="S1983" s="13">
        <v>0</v>
      </c>
      <c r="T1983" s="68">
        <v>0</v>
      </c>
      <c r="U1983" s="69">
        <v>0</v>
      </c>
      <c r="V1983" s="13">
        <v>0</v>
      </c>
      <c r="W1983" s="67">
        <v>0</v>
      </c>
      <c r="X1983" s="68">
        <v>0</v>
      </c>
      <c r="Y1983" s="65"/>
    </row>
    <row r="1984" spans="1:25" ht="13.5" hidden="1" outlineLevel="2" thickBot="1" x14ac:dyDescent="0.25">
      <c r="A1984" s="465"/>
      <c r="B1984" s="95">
        <v>810347</v>
      </c>
      <c r="C1984" s="14" t="s">
        <v>202</v>
      </c>
      <c r="D1984" s="35" t="s">
        <v>397</v>
      </c>
      <c r="E1984" s="70">
        <v>0</v>
      </c>
      <c r="F1984" s="149">
        <v>0</v>
      </c>
      <c r="G1984" s="149">
        <v>0</v>
      </c>
      <c r="H1984" s="68">
        <v>0</v>
      </c>
      <c r="I1984" s="70">
        <v>0</v>
      </c>
      <c r="J1984" s="149">
        <v>0</v>
      </c>
      <c r="K1984" s="149">
        <v>0</v>
      </c>
      <c r="L1984" s="68">
        <v>0</v>
      </c>
      <c r="M1984" s="70">
        <v>0</v>
      </c>
      <c r="N1984" s="149">
        <v>0</v>
      </c>
      <c r="O1984" s="149">
        <v>0</v>
      </c>
      <c r="P1984" s="68">
        <v>0</v>
      </c>
      <c r="Q1984" s="70">
        <v>0</v>
      </c>
      <c r="R1984" s="149">
        <v>0</v>
      </c>
      <c r="S1984" s="149">
        <v>0</v>
      </c>
      <c r="T1984" s="68">
        <v>0</v>
      </c>
      <c r="U1984" s="148">
        <v>0</v>
      </c>
      <c r="V1984" s="149">
        <v>0</v>
      </c>
      <c r="W1984" s="71">
        <v>0</v>
      </c>
      <c r="X1984" s="68">
        <v>0</v>
      </c>
      <c r="Y1984" s="65"/>
    </row>
    <row r="1985" spans="1:25" ht="12.75" customHeight="1" thickBot="1" x14ac:dyDescent="0.25">
      <c r="A1985" s="55"/>
      <c r="B1985" s="93"/>
      <c r="C1985" s="54" t="s">
        <v>35</v>
      </c>
      <c r="D1985" s="93"/>
      <c r="E1985" s="163">
        <v>406</v>
      </c>
      <c r="F1985" s="62">
        <v>59</v>
      </c>
      <c r="G1985" s="62">
        <v>1139</v>
      </c>
      <c r="H1985" s="64">
        <v>1604</v>
      </c>
      <c r="I1985" s="163">
        <v>461</v>
      </c>
      <c r="J1985" s="62">
        <v>107</v>
      </c>
      <c r="K1985" s="62">
        <v>1107</v>
      </c>
      <c r="L1985" s="64">
        <v>1675</v>
      </c>
      <c r="M1985" s="163">
        <v>419</v>
      </c>
      <c r="N1985" s="62">
        <v>88</v>
      </c>
      <c r="O1985" s="62">
        <v>1326</v>
      </c>
      <c r="P1985" s="64">
        <v>1833</v>
      </c>
      <c r="Q1985" s="163">
        <v>404</v>
      </c>
      <c r="R1985" s="62">
        <v>113</v>
      </c>
      <c r="S1985" s="62">
        <v>1264</v>
      </c>
      <c r="T1985" s="64">
        <v>1781</v>
      </c>
      <c r="U1985" s="163">
        <v>1690</v>
      </c>
      <c r="V1985" s="62">
        <v>367</v>
      </c>
      <c r="W1985" s="62">
        <v>4836</v>
      </c>
      <c r="X1985" s="64">
        <v>6893</v>
      </c>
      <c r="Y1985" s="65"/>
    </row>
    <row r="1986" spans="1:25" s="106" customFormat="1" outlineLevel="1" x14ac:dyDescent="0.2">
      <c r="A1986" s="466">
        <v>810006</v>
      </c>
      <c r="B1986" s="97">
        <v>810006</v>
      </c>
      <c r="C1986" s="100" t="s">
        <v>153</v>
      </c>
      <c r="D1986" s="101" t="s">
        <v>265</v>
      </c>
      <c r="E1986" s="161">
        <v>310</v>
      </c>
      <c r="F1986" s="162">
        <v>10</v>
      </c>
      <c r="G1986" s="162">
        <v>982</v>
      </c>
      <c r="H1986" s="104">
        <v>1302</v>
      </c>
      <c r="I1986" s="161">
        <v>320</v>
      </c>
      <c r="J1986" s="162">
        <v>11</v>
      </c>
      <c r="K1986" s="162">
        <v>940</v>
      </c>
      <c r="L1986" s="104">
        <v>1271</v>
      </c>
      <c r="M1986" s="161">
        <v>310</v>
      </c>
      <c r="N1986" s="162">
        <v>9</v>
      </c>
      <c r="O1986" s="162">
        <v>1064</v>
      </c>
      <c r="P1986" s="104">
        <v>1383</v>
      </c>
      <c r="Q1986" s="161">
        <v>262</v>
      </c>
      <c r="R1986" s="162">
        <v>12</v>
      </c>
      <c r="S1986" s="162">
        <v>1035</v>
      </c>
      <c r="T1986" s="104">
        <v>1309</v>
      </c>
      <c r="U1986" s="161">
        <v>1202</v>
      </c>
      <c r="V1986" s="162">
        <v>42</v>
      </c>
      <c r="W1986" s="162">
        <v>4021</v>
      </c>
      <c r="X1986" s="104">
        <v>5265</v>
      </c>
      <c r="Y1986" s="105"/>
    </row>
    <row r="1987" spans="1:25" outlineLevel="2" x14ac:dyDescent="0.2">
      <c r="A1987" s="467"/>
      <c r="B1987" s="95">
        <v>810006</v>
      </c>
      <c r="C1987" s="14" t="s">
        <v>411</v>
      </c>
      <c r="D1987" s="35" t="s">
        <v>198</v>
      </c>
      <c r="E1987" s="66">
        <v>258</v>
      </c>
      <c r="F1987" s="13">
        <v>8</v>
      </c>
      <c r="G1987" s="13">
        <v>810</v>
      </c>
      <c r="H1987" s="68">
        <v>1076</v>
      </c>
      <c r="I1987" s="66">
        <v>279</v>
      </c>
      <c r="J1987" s="13">
        <v>10</v>
      </c>
      <c r="K1987" s="13">
        <v>837</v>
      </c>
      <c r="L1987" s="68">
        <v>1126</v>
      </c>
      <c r="M1987" s="66">
        <v>196</v>
      </c>
      <c r="N1987" s="13">
        <v>8</v>
      </c>
      <c r="O1987" s="13">
        <v>725</v>
      </c>
      <c r="P1987" s="68">
        <v>929</v>
      </c>
      <c r="Q1987" s="66">
        <v>233</v>
      </c>
      <c r="R1987" s="13">
        <v>6</v>
      </c>
      <c r="S1987" s="13">
        <v>803</v>
      </c>
      <c r="T1987" s="68">
        <v>1042</v>
      </c>
      <c r="U1987" s="69">
        <v>966</v>
      </c>
      <c r="V1987" s="13">
        <v>32</v>
      </c>
      <c r="W1987" s="67">
        <v>3175</v>
      </c>
      <c r="X1987" s="68">
        <v>4173</v>
      </c>
      <c r="Y1987" s="65"/>
    </row>
    <row r="1988" spans="1:25" hidden="1" outlineLevel="2" x14ac:dyDescent="0.2">
      <c r="A1988" s="467"/>
      <c r="B1988" s="95">
        <v>810006</v>
      </c>
      <c r="C1988" s="14" t="s">
        <v>196</v>
      </c>
      <c r="D1988" s="35" t="s">
        <v>199</v>
      </c>
      <c r="E1988" s="66">
        <v>0</v>
      </c>
      <c r="F1988" s="13">
        <v>0</v>
      </c>
      <c r="G1988" s="13">
        <v>0</v>
      </c>
      <c r="H1988" s="68">
        <v>0</v>
      </c>
      <c r="I1988" s="66">
        <v>0</v>
      </c>
      <c r="J1988" s="13">
        <v>0</v>
      </c>
      <c r="K1988" s="13">
        <v>0</v>
      </c>
      <c r="L1988" s="68">
        <v>0</v>
      </c>
      <c r="M1988" s="66">
        <v>0</v>
      </c>
      <c r="N1988" s="13">
        <v>0</v>
      </c>
      <c r="O1988" s="13">
        <v>0</v>
      </c>
      <c r="P1988" s="68">
        <v>0</v>
      </c>
      <c r="Q1988" s="66">
        <v>0</v>
      </c>
      <c r="R1988" s="13">
        <v>0</v>
      </c>
      <c r="S1988" s="13">
        <v>0</v>
      </c>
      <c r="T1988" s="68">
        <v>0</v>
      </c>
      <c r="U1988" s="69">
        <v>0</v>
      </c>
      <c r="V1988" s="13">
        <v>0</v>
      </c>
      <c r="W1988" s="67">
        <v>0</v>
      </c>
      <c r="X1988" s="68">
        <v>0</v>
      </c>
      <c r="Y1988" s="65"/>
    </row>
    <row r="1989" spans="1:25" hidden="1" outlineLevel="2" x14ac:dyDescent="0.2">
      <c r="A1989" s="467"/>
      <c r="B1989" s="95">
        <v>810006</v>
      </c>
      <c r="C1989" s="14" t="s">
        <v>412</v>
      </c>
      <c r="D1989" s="35" t="s">
        <v>200</v>
      </c>
      <c r="E1989" s="66">
        <v>0</v>
      </c>
      <c r="F1989" s="13">
        <v>0</v>
      </c>
      <c r="G1989" s="13">
        <v>0</v>
      </c>
      <c r="H1989" s="68">
        <v>0</v>
      </c>
      <c r="I1989" s="66">
        <v>0</v>
      </c>
      <c r="J1989" s="13">
        <v>0</v>
      </c>
      <c r="K1989" s="13">
        <v>0</v>
      </c>
      <c r="L1989" s="68">
        <v>0</v>
      </c>
      <c r="M1989" s="66">
        <v>0</v>
      </c>
      <c r="N1989" s="13">
        <v>0</v>
      </c>
      <c r="O1989" s="13">
        <v>0</v>
      </c>
      <c r="P1989" s="68">
        <v>0</v>
      </c>
      <c r="Q1989" s="66">
        <v>0</v>
      </c>
      <c r="R1989" s="13">
        <v>0</v>
      </c>
      <c r="S1989" s="13">
        <v>0</v>
      </c>
      <c r="T1989" s="68">
        <v>0</v>
      </c>
      <c r="U1989" s="69">
        <v>0</v>
      </c>
      <c r="V1989" s="13">
        <v>0</v>
      </c>
      <c r="W1989" s="67">
        <v>0</v>
      </c>
      <c r="X1989" s="68">
        <v>0</v>
      </c>
      <c r="Y1989" s="65"/>
    </row>
    <row r="1990" spans="1:25" hidden="1" outlineLevel="2" x14ac:dyDescent="0.2">
      <c r="A1990" s="467"/>
      <c r="B1990" s="95">
        <v>810006</v>
      </c>
      <c r="C1990" s="14" t="s">
        <v>339</v>
      </c>
      <c r="D1990" s="35" t="s">
        <v>201</v>
      </c>
      <c r="E1990" s="66">
        <v>0</v>
      </c>
      <c r="F1990" s="13">
        <v>0</v>
      </c>
      <c r="G1990" s="13">
        <v>0</v>
      </c>
      <c r="H1990" s="68">
        <v>0</v>
      </c>
      <c r="I1990" s="66">
        <v>0</v>
      </c>
      <c r="J1990" s="13">
        <v>0</v>
      </c>
      <c r="K1990" s="13">
        <v>0</v>
      </c>
      <c r="L1990" s="68">
        <v>0</v>
      </c>
      <c r="M1990" s="66">
        <v>0</v>
      </c>
      <c r="N1990" s="13">
        <v>0</v>
      </c>
      <c r="O1990" s="13">
        <v>0</v>
      </c>
      <c r="P1990" s="68">
        <v>0</v>
      </c>
      <c r="Q1990" s="66">
        <v>0</v>
      </c>
      <c r="R1990" s="13">
        <v>0</v>
      </c>
      <c r="S1990" s="13">
        <v>0</v>
      </c>
      <c r="T1990" s="68">
        <v>0</v>
      </c>
      <c r="U1990" s="69">
        <v>0</v>
      </c>
      <c r="V1990" s="13">
        <v>0</v>
      </c>
      <c r="W1990" s="67">
        <v>0</v>
      </c>
      <c r="X1990" s="68">
        <v>0</v>
      </c>
      <c r="Y1990" s="65"/>
    </row>
    <row r="1991" spans="1:25" ht="13.5" outlineLevel="2" thickBot="1" x14ac:dyDescent="0.25">
      <c r="A1991" s="467"/>
      <c r="B1991" s="95">
        <v>810006</v>
      </c>
      <c r="C1991" s="164" t="s">
        <v>398</v>
      </c>
      <c r="D1991" s="35" t="s">
        <v>306</v>
      </c>
      <c r="E1991" s="66">
        <v>52</v>
      </c>
      <c r="F1991" s="13">
        <v>2</v>
      </c>
      <c r="G1991" s="13">
        <v>172</v>
      </c>
      <c r="H1991" s="68">
        <v>226</v>
      </c>
      <c r="I1991" s="66">
        <v>41</v>
      </c>
      <c r="J1991" s="13">
        <v>1</v>
      </c>
      <c r="K1991" s="13">
        <v>103</v>
      </c>
      <c r="L1991" s="68">
        <v>145</v>
      </c>
      <c r="M1991" s="66">
        <v>114</v>
      </c>
      <c r="N1991" s="13">
        <v>1</v>
      </c>
      <c r="O1991" s="13">
        <v>339</v>
      </c>
      <c r="P1991" s="68">
        <v>454</v>
      </c>
      <c r="Q1991" s="66">
        <v>29</v>
      </c>
      <c r="R1991" s="13">
        <v>6</v>
      </c>
      <c r="S1991" s="13">
        <v>232</v>
      </c>
      <c r="T1991" s="68">
        <v>267</v>
      </c>
      <c r="U1991" s="69">
        <v>236</v>
      </c>
      <c r="V1991" s="13">
        <v>10</v>
      </c>
      <c r="W1991" s="67">
        <v>846</v>
      </c>
      <c r="X1991" s="68">
        <v>1092</v>
      </c>
      <c r="Y1991" s="65"/>
    </row>
    <row r="1992" spans="1:25" ht="13.5" hidden="1" outlineLevel="2" thickBot="1" x14ac:dyDescent="0.25">
      <c r="A1992" s="467"/>
      <c r="B1992" s="95">
        <v>810006</v>
      </c>
      <c r="C1992" s="14" t="s">
        <v>202</v>
      </c>
      <c r="D1992" s="35" t="s">
        <v>397</v>
      </c>
      <c r="E1992" s="70">
        <v>0</v>
      </c>
      <c r="F1992" s="149">
        <v>0</v>
      </c>
      <c r="G1992" s="149">
        <v>0</v>
      </c>
      <c r="H1992" s="68">
        <v>0</v>
      </c>
      <c r="I1992" s="70">
        <v>0</v>
      </c>
      <c r="J1992" s="149">
        <v>0</v>
      </c>
      <c r="K1992" s="149">
        <v>0</v>
      </c>
      <c r="L1992" s="68">
        <v>0</v>
      </c>
      <c r="M1992" s="70">
        <v>0</v>
      </c>
      <c r="N1992" s="149">
        <v>0</v>
      </c>
      <c r="O1992" s="149">
        <v>0</v>
      </c>
      <c r="P1992" s="68">
        <v>0</v>
      </c>
      <c r="Q1992" s="70">
        <v>0</v>
      </c>
      <c r="R1992" s="149">
        <v>0</v>
      </c>
      <c r="S1992" s="149">
        <v>0</v>
      </c>
      <c r="T1992" s="68">
        <v>0</v>
      </c>
      <c r="U1992" s="148">
        <v>0</v>
      </c>
      <c r="V1992" s="149">
        <v>0</v>
      </c>
      <c r="W1992" s="71">
        <v>0</v>
      </c>
      <c r="X1992" s="68">
        <v>0</v>
      </c>
      <c r="Y1992" s="65"/>
    </row>
    <row r="1993" spans="1:25" s="106" customFormat="1" ht="13.5" hidden="1" outlineLevel="1" collapsed="1" thickBot="1" x14ac:dyDescent="0.25">
      <c r="A1993" s="464">
        <v>810151</v>
      </c>
      <c r="B1993" s="97">
        <v>810151</v>
      </c>
      <c r="C1993" s="100" t="s">
        <v>154</v>
      </c>
      <c r="D1993" s="101" t="s">
        <v>265</v>
      </c>
      <c r="E1993" s="161">
        <v>0</v>
      </c>
      <c r="F1993" s="162">
        <v>0</v>
      </c>
      <c r="G1993" s="162">
        <v>0</v>
      </c>
      <c r="H1993" s="104">
        <v>0</v>
      </c>
      <c r="I1993" s="161">
        <v>0</v>
      </c>
      <c r="J1993" s="162">
        <v>0</v>
      </c>
      <c r="K1993" s="162">
        <v>0</v>
      </c>
      <c r="L1993" s="104">
        <v>0</v>
      </c>
      <c r="M1993" s="161">
        <v>0</v>
      </c>
      <c r="N1993" s="162">
        <v>0</v>
      </c>
      <c r="O1993" s="162">
        <v>0</v>
      </c>
      <c r="P1993" s="104">
        <v>0</v>
      </c>
      <c r="Q1993" s="161">
        <v>0</v>
      </c>
      <c r="R1993" s="162">
        <v>0</v>
      </c>
      <c r="S1993" s="162">
        <v>0</v>
      </c>
      <c r="T1993" s="104">
        <v>0</v>
      </c>
      <c r="U1993" s="161">
        <v>0</v>
      </c>
      <c r="V1993" s="162">
        <v>0</v>
      </c>
      <c r="W1993" s="162">
        <v>0</v>
      </c>
      <c r="X1993" s="104">
        <v>0</v>
      </c>
      <c r="Y1993" s="105"/>
    </row>
    <row r="1994" spans="1:25" ht="13.5" hidden="1" outlineLevel="2" thickBot="1" x14ac:dyDescent="0.25">
      <c r="A1994" s="465"/>
      <c r="B1994" s="95">
        <v>810151</v>
      </c>
      <c r="C1994" s="14" t="s">
        <v>411</v>
      </c>
      <c r="D1994" s="58" t="s">
        <v>198</v>
      </c>
      <c r="E1994" s="66">
        <v>0</v>
      </c>
      <c r="F1994" s="13">
        <v>0</v>
      </c>
      <c r="G1994" s="13">
        <v>0</v>
      </c>
      <c r="H1994" s="68">
        <v>0</v>
      </c>
      <c r="I1994" s="66">
        <v>0</v>
      </c>
      <c r="J1994" s="13">
        <v>0</v>
      </c>
      <c r="K1994" s="13">
        <v>0</v>
      </c>
      <c r="L1994" s="68">
        <v>0</v>
      </c>
      <c r="M1994" s="66">
        <v>0</v>
      </c>
      <c r="N1994" s="13">
        <v>0</v>
      </c>
      <c r="O1994" s="13">
        <v>0</v>
      </c>
      <c r="P1994" s="68">
        <v>0</v>
      </c>
      <c r="Q1994" s="66">
        <v>0</v>
      </c>
      <c r="R1994" s="13">
        <v>0</v>
      </c>
      <c r="S1994" s="13">
        <v>0</v>
      </c>
      <c r="T1994" s="68">
        <v>0</v>
      </c>
      <c r="U1994" s="69">
        <v>0</v>
      </c>
      <c r="V1994" s="13">
        <v>0</v>
      </c>
      <c r="W1994" s="67">
        <v>0</v>
      </c>
      <c r="X1994" s="68">
        <v>0</v>
      </c>
      <c r="Y1994" s="65"/>
    </row>
    <row r="1995" spans="1:25" ht="13.5" hidden="1" outlineLevel="2" thickBot="1" x14ac:dyDescent="0.25">
      <c r="A1995" s="465"/>
      <c r="B1995" s="95">
        <v>810151</v>
      </c>
      <c r="C1995" s="14" t="s">
        <v>196</v>
      </c>
      <c r="D1995" s="58" t="s">
        <v>199</v>
      </c>
      <c r="E1995" s="66">
        <v>0</v>
      </c>
      <c r="F1995" s="13">
        <v>0</v>
      </c>
      <c r="G1995" s="13">
        <v>0</v>
      </c>
      <c r="H1995" s="68">
        <v>0</v>
      </c>
      <c r="I1995" s="66">
        <v>0</v>
      </c>
      <c r="J1995" s="13">
        <v>0</v>
      </c>
      <c r="K1995" s="13">
        <v>0</v>
      </c>
      <c r="L1995" s="68">
        <v>0</v>
      </c>
      <c r="M1995" s="66">
        <v>0</v>
      </c>
      <c r="N1995" s="13">
        <v>0</v>
      </c>
      <c r="O1995" s="13">
        <v>0</v>
      </c>
      <c r="P1995" s="68">
        <v>0</v>
      </c>
      <c r="Q1995" s="66">
        <v>0</v>
      </c>
      <c r="R1995" s="13">
        <v>0</v>
      </c>
      <c r="S1995" s="13">
        <v>0</v>
      </c>
      <c r="T1995" s="68">
        <v>0</v>
      </c>
      <c r="U1995" s="69">
        <v>0</v>
      </c>
      <c r="V1995" s="13">
        <v>0</v>
      </c>
      <c r="W1995" s="67">
        <v>0</v>
      </c>
      <c r="X1995" s="68">
        <v>0</v>
      </c>
      <c r="Y1995" s="65"/>
    </row>
    <row r="1996" spans="1:25" ht="13.5" hidden="1" outlineLevel="2" thickBot="1" x14ac:dyDescent="0.25">
      <c r="A1996" s="465"/>
      <c r="B1996" s="95">
        <v>810151</v>
      </c>
      <c r="C1996" s="14" t="s">
        <v>412</v>
      </c>
      <c r="D1996" s="58" t="s">
        <v>200</v>
      </c>
      <c r="E1996" s="66">
        <v>0</v>
      </c>
      <c r="F1996" s="13">
        <v>0</v>
      </c>
      <c r="G1996" s="13">
        <v>0</v>
      </c>
      <c r="H1996" s="68">
        <v>0</v>
      </c>
      <c r="I1996" s="66">
        <v>0</v>
      </c>
      <c r="J1996" s="13">
        <v>0</v>
      </c>
      <c r="K1996" s="13">
        <v>0</v>
      </c>
      <c r="L1996" s="68">
        <v>0</v>
      </c>
      <c r="M1996" s="66">
        <v>0</v>
      </c>
      <c r="N1996" s="13">
        <v>0</v>
      </c>
      <c r="O1996" s="13">
        <v>0</v>
      </c>
      <c r="P1996" s="68">
        <v>0</v>
      </c>
      <c r="Q1996" s="66">
        <v>0</v>
      </c>
      <c r="R1996" s="13">
        <v>0</v>
      </c>
      <c r="S1996" s="13">
        <v>0</v>
      </c>
      <c r="T1996" s="68">
        <v>0</v>
      </c>
      <c r="U1996" s="69">
        <v>0</v>
      </c>
      <c r="V1996" s="13">
        <v>0</v>
      </c>
      <c r="W1996" s="67">
        <v>0</v>
      </c>
      <c r="X1996" s="68">
        <v>0</v>
      </c>
      <c r="Y1996" s="65"/>
    </row>
    <row r="1997" spans="1:25" ht="13.5" hidden="1" outlineLevel="2" thickBot="1" x14ac:dyDescent="0.25">
      <c r="A1997" s="465"/>
      <c r="B1997" s="95">
        <v>810151</v>
      </c>
      <c r="C1997" s="14" t="s">
        <v>339</v>
      </c>
      <c r="D1997" s="35" t="s">
        <v>201</v>
      </c>
      <c r="E1997" s="66">
        <v>0</v>
      </c>
      <c r="F1997" s="13">
        <v>0</v>
      </c>
      <c r="G1997" s="13">
        <v>0</v>
      </c>
      <c r="H1997" s="68">
        <v>0</v>
      </c>
      <c r="I1997" s="66">
        <v>0</v>
      </c>
      <c r="J1997" s="13">
        <v>0</v>
      </c>
      <c r="K1997" s="13">
        <v>0</v>
      </c>
      <c r="L1997" s="68">
        <v>0</v>
      </c>
      <c r="M1997" s="66">
        <v>0</v>
      </c>
      <c r="N1997" s="13">
        <v>0</v>
      </c>
      <c r="O1997" s="13">
        <v>0</v>
      </c>
      <c r="P1997" s="68">
        <v>0</v>
      </c>
      <c r="Q1997" s="66">
        <v>0</v>
      </c>
      <c r="R1997" s="13">
        <v>0</v>
      </c>
      <c r="S1997" s="13">
        <v>0</v>
      </c>
      <c r="T1997" s="68">
        <v>0</v>
      </c>
      <c r="U1997" s="69">
        <v>0</v>
      </c>
      <c r="V1997" s="13">
        <v>0</v>
      </c>
      <c r="W1997" s="67">
        <v>0</v>
      </c>
      <c r="X1997" s="68">
        <v>0</v>
      </c>
      <c r="Y1997" s="65"/>
    </row>
    <row r="1998" spans="1:25" ht="13.5" hidden="1" outlineLevel="2" thickBot="1" x14ac:dyDescent="0.25">
      <c r="A1998" s="465"/>
      <c r="B1998" s="95">
        <v>810151</v>
      </c>
      <c r="C1998" s="164" t="s">
        <v>398</v>
      </c>
      <c r="D1998" s="35" t="s">
        <v>306</v>
      </c>
      <c r="E1998" s="66">
        <v>0</v>
      </c>
      <c r="F1998" s="13">
        <v>0</v>
      </c>
      <c r="G1998" s="13">
        <v>0</v>
      </c>
      <c r="H1998" s="68">
        <v>0</v>
      </c>
      <c r="I1998" s="66">
        <v>0</v>
      </c>
      <c r="J1998" s="13">
        <v>0</v>
      </c>
      <c r="K1998" s="13">
        <v>0</v>
      </c>
      <c r="L1998" s="68">
        <v>0</v>
      </c>
      <c r="M1998" s="66">
        <v>0</v>
      </c>
      <c r="N1998" s="13">
        <v>0</v>
      </c>
      <c r="O1998" s="13">
        <v>0</v>
      </c>
      <c r="P1998" s="68">
        <v>0</v>
      </c>
      <c r="Q1998" s="66">
        <v>0</v>
      </c>
      <c r="R1998" s="13">
        <v>0</v>
      </c>
      <c r="S1998" s="13">
        <v>0</v>
      </c>
      <c r="T1998" s="68">
        <v>0</v>
      </c>
      <c r="U1998" s="69">
        <v>0</v>
      </c>
      <c r="V1998" s="13">
        <v>0</v>
      </c>
      <c r="W1998" s="67">
        <v>0</v>
      </c>
      <c r="X1998" s="68">
        <v>0</v>
      </c>
      <c r="Y1998" s="65"/>
    </row>
    <row r="1999" spans="1:25" ht="13.5" hidden="1" outlineLevel="2" thickBot="1" x14ac:dyDescent="0.25">
      <c r="A1999" s="465"/>
      <c r="B1999" s="95">
        <v>810151</v>
      </c>
      <c r="C1999" s="14" t="s">
        <v>202</v>
      </c>
      <c r="D1999" s="35" t="s">
        <v>397</v>
      </c>
      <c r="E1999" s="70">
        <v>0</v>
      </c>
      <c r="F1999" s="149">
        <v>0</v>
      </c>
      <c r="G1999" s="149">
        <v>0</v>
      </c>
      <c r="H1999" s="68">
        <v>0</v>
      </c>
      <c r="I1999" s="70">
        <v>0</v>
      </c>
      <c r="J1999" s="149">
        <v>0</v>
      </c>
      <c r="K1999" s="149">
        <v>0</v>
      </c>
      <c r="L1999" s="68">
        <v>0</v>
      </c>
      <c r="M1999" s="70">
        <v>0</v>
      </c>
      <c r="N1999" s="149">
        <v>0</v>
      </c>
      <c r="O1999" s="149">
        <v>0</v>
      </c>
      <c r="P1999" s="68">
        <v>0</v>
      </c>
      <c r="Q1999" s="70">
        <v>0</v>
      </c>
      <c r="R1999" s="149">
        <v>0</v>
      </c>
      <c r="S1999" s="149">
        <v>0</v>
      </c>
      <c r="T1999" s="68">
        <v>0</v>
      </c>
      <c r="U1999" s="148">
        <v>0</v>
      </c>
      <c r="V1999" s="149">
        <v>0</v>
      </c>
      <c r="W1999" s="71">
        <v>0</v>
      </c>
      <c r="X1999" s="68">
        <v>0</v>
      </c>
      <c r="Y1999" s="65"/>
    </row>
    <row r="2000" spans="1:25" s="106" customFormat="1" outlineLevel="1" x14ac:dyDescent="0.2">
      <c r="A2000" s="466">
        <v>810152</v>
      </c>
      <c r="B2000" s="97">
        <v>810152</v>
      </c>
      <c r="C2000" s="100" t="s">
        <v>155</v>
      </c>
      <c r="D2000" s="101" t="s">
        <v>265</v>
      </c>
      <c r="E2000" s="161">
        <v>96</v>
      </c>
      <c r="F2000" s="162">
        <v>49</v>
      </c>
      <c r="G2000" s="162">
        <v>157</v>
      </c>
      <c r="H2000" s="104">
        <v>302</v>
      </c>
      <c r="I2000" s="161">
        <v>141</v>
      </c>
      <c r="J2000" s="162">
        <v>96</v>
      </c>
      <c r="K2000" s="162">
        <v>167</v>
      </c>
      <c r="L2000" s="104">
        <v>404</v>
      </c>
      <c r="M2000" s="161">
        <v>109</v>
      </c>
      <c r="N2000" s="162">
        <v>79</v>
      </c>
      <c r="O2000" s="162">
        <v>262</v>
      </c>
      <c r="P2000" s="104">
        <v>450</v>
      </c>
      <c r="Q2000" s="161">
        <v>142</v>
      </c>
      <c r="R2000" s="162">
        <v>101</v>
      </c>
      <c r="S2000" s="162">
        <v>229</v>
      </c>
      <c r="T2000" s="104">
        <v>472</v>
      </c>
      <c r="U2000" s="161">
        <v>488</v>
      </c>
      <c r="V2000" s="162">
        <v>325</v>
      </c>
      <c r="W2000" s="162">
        <v>815</v>
      </c>
      <c r="X2000" s="104">
        <v>1628</v>
      </c>
      <c r="Y2000" s="105"/>
    </row>
    <row r="2001" spans="1:25" hidden="1" outlineLevel="2" x14ac:dyDescent="0.2">
      <c r="A2001" s="467"/>
      <c r="B2001" s="95">
        <v>810152</v>
      </c>
      <c r="C2001" s="14" t="s">
        <v>411</v>
      </c>
      <c r="D2001" s="35" t="s">
        <v>198</v>
      </c>
      <c r="E2001" s="66">
        <v>0</v>
      </c>
      <c r="F2001" s="13">
        <v>0</v>
      </c>
      <c r="G2001" s="13">
        <v>0</v>
      </c>
      <c r="H2001" s="68">
        <v>0</v>
      </c>
      <c r="I2001" s="66">
        <v>0</v>
      </c>
      <c r="J2001" s="13">
        <v>0</v>
      </c>
      <c r="K2001" s="13">
        <v>0</v>
      </c>
      <c r="L2001" s="68">
        <v>0</v>
      </c>
      <c r="M2001" s="66">
        <v>0</v>
      </c>
      <c r="N2001" s="13">
        <v>0</v>
      </c>
      <c r="O2001" s="13">
        <v>0</v>
      </c>
      <c r="P2001" s="68">
        <v>0</v>
      </c>
      <c r="Q2001" s="66">
        <v>0</v>
      </c>
      <c r="R2001" s="13">
        <v>0</v>
      </c>
      <c r="S2001" s="13">
        <v>0</v>
      </c>
      <c r="T2001" s="68">
        <v>0</v>
      </c>
      <c r="U2001" s="69">
        <v>0</v>
      </c>
      <c r="V2001" s="13">
        <v>0</v>
      </c>
      <c r="W2001" s="67">
        <v>0</v>
      </c>
      <c r="X2001" s="68">
        <v>0</v>
      </c>
      <c r="Y2001" s="65"/>
    </row>
    <row r="2002" spans="1:25" hidden="1" outlineLevel="2" x14ac:dyDescent="0.2">
      <c r="A2002" s="467"/>
      <c r="B2002" s="95">
        <v>810152</v>
      </c>
      <c r="C2002" s="14" t="s">
        <v>196</v>
      </c>
      <c r="D2002" s="35" t="s">
        <v>199</v>
      </c>
      <c r="E2002" s="66">
        <v>0</v>
      </c>
      <c r="F2002" s="13">
        <v>0</v>
      </c>
      <c r="G2002" s="13">
        <v>0</v>
      </c>
      <c r="H2002" s="68">
        <v>0</v>
      </c>
      <c r="I2002" s="66">
        <v>0</v>
      </c>
      <c r="J2002" s="13">
        <v>0</v>
      </c>
      <c r="K2002" s="13">
        <v>0</v>
      </c>
      <c r="L2002" s="68">
        <v>0</v>
      </c>
      <c r="M2002" s="66">
        <v>0</v>
      </c>
      <c r="N2002" s="13">
        <v>0</v>
      </c>
      <c r="O2002" s="13">
        <v>0</v>
      </c>
      <c r="P2002" s="68">
        <v>0</v>
      </c>
      <c r="Q2002" s="66">
        <v>0</v>
      </c>
      <c r="R2002" s="13">
        <v>0</v>
      </c>
      <c r="S2002" s="13">
        <v>0</v>
      </c>
      <c r="T2002" s="68">
        <v>0</v>
      </c>
      <c r="U2002" s="69">
        <v>0</v>
      </c>
      <c r="V2002" s="13">
        <v>0</v>
      </c>
      <c r="W2002" s="67">
        <v>0</v>
      </c>
      <c r="X2002" s="68">
        <v>0</v>
      </c>
      <c r="Y2002" s="65"/>
    </row>
    <row r="2003" spans="1:25" ht="13.5" outlineLevel="2" thickBot="1" x14ac:dyDescent="0.25">
      <c r="A2003" s="467"/>
      <c r="B2003" s="95">
        <v>810152</v>
      </c>
      <c r="C2003" s="14" t="s">
        <v>412</v>
      </c>
      <c r="D2003" s="35" t="s">
        <v>200</v>
      </c>
      <c r="E2003" s="66">
        <v>96</v>
      </c>
      <c r="F2003" s="13">
        <v>49</v>
      </c>
      <c r="G2003" s="13">
        <v>157</v>
      </c>
      <c r="H2003" s="68">
        <v>302</v>
      </c>
      <c r="I2003" s="66">
        <v>141</v>
      </c>
      <c r="J2003" s="13">
        <v>96</v>
      </c>
      <c r="K2003" s="13">
        <v>167</v>
      </c>
      <c r="L2003" s="68">
        <v>404</v>
      </c>
      <c r="M2003" s="66">
        <v>109</v>
      </c>
      <c r="N2003" s="13">
        <v>79</v>
      </c>
      <c r="O2003" s="13">
        <v>262</v>
      </c>
      <c r="P2003" s="68">
        <v>450</v>
      </c>
      <c r="Q2003" s="66">
        <v>142</v>
      </c>
      <c r="R2003" s="13">
        <v>101</v>
      </c>
      <c r="S2003" s="13">
        <v>229</v>
      </c>
      <c r="T2003" s="68">
        <v>472</v>
      </c>
      <c r="U2003" s="69">
        <v>488</v>
      </c>
      <c r="V2003" s="13">
        <v>325</v>
      </c>
      <c r="W2003" s="67">
        <v>815</v>
      </c>
      <c r="X2003" s="68">
        <v>1628</v>
      </c>
      <c r="Y2003" s="65"/>
    </row>
    <row r="2004" spans="1:25" ht="13.5" hidden="1" outlineLevel="2" thickBot="1" x14ac:dyDescent="0.25">
      <c r="A2004" s="467"/>
      <c r="B2004" s="95">
        <v>810152</v>
      </c>
      <c r="C2004" s="14" t="s">
        <v>339</v>
      </c>
      <c r="D2004" s="35" t="s">
        <v>201</v>
      </c>
      <c r="E2004" s="66">
        <v>0</v>
      </c>
      <c r="F2004" s="13">
        <v>0</v>
      </c>
      <c r="G2004" s="13">
        <v>0</v>
      </c>
      <c r="H2004" s="68">
        <v>0</v>
      </c>
      <c r="I2004" s="66">
        <v>0</v>
      </c>
      <c r="J2004" s="13">
        <v>0</v>
      </c>
      <c r="K2004" s="13">
        <v>0</v>
      </c>
      <c r="L2004" s="68">
        <v>0</v>
      </c>
      <c r="M2004" s="66">
        <v>0</v>
      </c>
      <c r="N2004" s="13">
        <v>0</v>
      </c>
      <c r="O2004" s="13">
        <v>0</v>
      </c>
      <c r="P2004" s="68">
        <v>0</v>
      </c>
      <c r="Q2004" s="66">
        <v>0</v>
      </c>
      <c r="R2004" s="13">
        <v>0</v>
      </c>
      <c r="S2004" s="13">
        <v>0</v>
      </c>
      <c r="T2004" s="68">
        <v>0</v>
      </c>
      <c r="U2004" s="69">
        <v>0</v>
      </c>
      <c r="V2004" s="13">
        <v>0</v>
      </c>
      <c r="W2004" s="67">
        <v>0</v>
      </c>
      <c r="X2004" s="68">
        <v>0</v>
      </c>
      <c r="Y2004" s="65"/>
    </row>
    <row r="2005" spans="1:25" ht="13.5" hidden="1" outlineLevel="2" thickBot="1" x14ac:dyDescent="0.25">
      <c r="A2005" s="467"/>
      <c r="B2005" s="95">
        <v>810152</v>
      </c>
      <c r="C2005" s="164" t="s">
        <v>398</v>
      </c>
      <c r="D2005" s="35" t="s">
        <v>306</v>
      </c>
      <c r="E2005" s="66">
        <v>0</v>
      </c>
      <c r="F2005" s="13">
        <v>0</v>
      </c>
      <c r="G2005" s="13">
        <v>0</v>
      </c>
      <c r="H2005" s="68">
        <v>0</v>
      </c>
      <c r="I2005" s="66">
        <v>0</v>
      </c>
      <c r="J2005" s="13">
        <v>0</v>
      </c>
      <c r="K2005" s="13">
        <v>0</v>
      </c>
      <c r="L2005" s="68">
        <v>0</v>
      </c>
      <c r="M2005" s="66">
        <v>0</v>
      </c>
      <c r="N2005" s="13">
        <v>0</v>
      </c>
      <c r="O2005" s="13">
        <v>0</v>
      </c>
      <c r="P2005" s="68">
        <v>0</v>
      </c>
      <c r="Q2005" s="66">
        <v>0</v>
      </c>
      <c r="R2005" s="13">
        <v>0</v>
      </c>
      <c r="S2005" s="13">
        <v>0</v>
      </c>
      <c r="T2005" s="68">
        <v>0</v>
      </c>
      <c r="U2005" s="69">
        <v>0</v>
      </c>
      <c r="V2005" s="13">
        <v>0</v>
      </c>
      <c r="W2005" s="67">
        <v>0</v>
      </c>
      <c r="X2005" s="68">
        <v>0</v>
      </c>
      <c r="Y2005" s="65"/>
    </row>
    <row r="2006" spans="1:25" ht="13.5" hidden="1" outlineLevel="2" thickBot="1" x14ac:dyDescent="0.25">
      <c r="A2006" s="467"/>
      <c r="B2006" s="95">
        <v>810152</v>
      </c>
      <c r="C2006" s="14" t="s">
        <v>202</v>
      </c>
      <c r="D2006" s="35" t="s">
        <v>397</v>
      </c>
      <c r="E2006" s="70">
        <v>0</v>
      </c>
      <c r="F2006" s="149">
        <v>0</v>
      </c>
      <c r="G2006" s="149">
        <v>0</v>
      </c>
      <c r="H2006" s="68">
        <v>0</v>
      </c>
      <c r="I2006" s="70">
        <v>0</v>
      </c>
      <c r="J2006" s="149">
        <v>0</v>
      </c>
      <c r="K2006" s="149">
        <v>0</v>
      </c>
      <c r="L2006" s="68">
        <v>0</v>
      </c>
      <c r="M2006" s="70">
        <v>0</v>
      </c>
      <c r="N2006" s="149">
        <v>0</v>
      </c>
      <c r="O2006" s="149">
        <v>0</v>
      </c>
      <c r="P2006" s="68">
        <v>0</v>
      </c>
      <c r="Q2006" s="70">
        <v>0</v>
      </c>
      <c r="R2006" s="149">
        <v>0</v>
      </c>
      <c r="S2006" s="149">
        <v>0</v>
      </c>
      <c r="T2006" s="68">
        <v>0</v>
      </c>
      <c r="U2006" s="148">
        <v>0</v>
      </c>
      <c r="V2006" s="149">
        <v>0</v>
      </c>
      <c r="W2006" s="71">
        <v>0</v>
      </c>
      <c r="X2006" s="68">
        <v>0</v>
      </c>
      <c r="Y2006" s="65"/>
    </row>
    <row r="2007" spans="1:25" s="106" customFormat="1" ht="13.5" hidden="1" outlineLevel="1" collapsed="1" thickBot="1" x14ac:dyDescent="0.25">
      <c r="A2007" s="464">
        <v>810166</v>
      </c>
      <c r="B2007" s="97">
        <v>810166</v>
      </c>
      <c r="C2007" s="100" t="s">
        <v>36</v>
      </c>
      <c r="D2007" s="101" t="s">
        <v>265</v>
      </c>
      <c r="E2007" s="161">
        <v>0</v>
      </c>
      <c r="F2007" s="162">
        <v>0</v>
      </c>
      <c r="G2007" s="162">
        <v>0</v>
      </c>
      <c r="H2007" s="104">
        <v>0</v>
      </c>
      <c r="I2007" s="161">
        <v>0</v>
      </c>
      <c r="J2007" s="162">
        <v>0</v>
      </c>
      <c r="K2007" s="162">
        <v>0</v>
      </c>
      <c r="L2007" s="104">
        <v>0</v>
      </c>
      <c r="M2007" s="161">
        <v>0</v>
      </c>
      <c r="N2007" s="162">
        <v>0</v>
      </c>
      <c r="O2007" s="162">
        <v>0</v>
      </c>
      <c r="P2007" s="104">
        <v>0</v>
      </c>
      <c r="Q2007" s="161">
        <v>0</v>
      </c>
      <c r="R2007" s="162">
        <v>0</v>
      </c>
      <c r="S2007" s="162">
        <v>0</v>
      </c>
      <c r="T2007" s="104">
        <v>0</v>
      </c>
      <c r="U2007" s="161">
        <v>0</v>
      </c>
      <c r="V2007" s="162">
        <v>0</v>
      </c>
      <c r="W2007" s="162">
        <v>0</v>
      </c>
      <c r="X2007" s="104">
        <v>0</v>
      </c>
      <c r="Y2007" s="105"/>
    </row>
    <row r="2008" spans="1:25" ht="13.5" hidden="1" outlineLevel="2" thickBot="1" x14ac:dyDescent="0.25">
      <c r="A2008" s="465"/>
      <c r="B2008" s="95">
        <v>810166</v>
      </c>
      <c r="C2008" s="14" t="s">
        <v>411</v>
      </c>
      <c r="D2008" s="58" t="s">
        <v>198</v>
      </c>
      <c r="E2008" s="66">
        <v>0</v>
      </c>
      <c r="F2008" s="13">
        <v>0</v>
      </c>
      <c r="G2008" s="13">
        <v>0</v>
      </c>
      <c r="H2008" s="68">
        <v>0</v>
      </c>
      <c r="I2008" s="66">
        <v>0</v>
      </c>
      <c r="J2008" s="13">
        <v>0</v>
      </c>
      <c r="K2008" s="13">
        <v>0</v>
      </c>
      <c r="L2008" s="68">
        <v>0</v>
      </c>
      <c r="M2008" s="66">
        <v>0</v>
      </c>
      <c r="N2008" s="13">
        <v>0</v>
      </c>
      <c r="O2008" s="13">
        <v>0</v>
      </c>
      <c r="P2008" s="68">
        <v>0</v>
      </c>
      <c r="Q2008" s="66">
        <v>0</v>
      </c>
      <c r="R2008" s="13">
        <v>0</v>
      </c>
      <c r="S2008" s="13">
        <v>0</v>
      </c>
      <c r="T2008" s="68">
        <v>0</v>
      </c>
      <c r="U2008" s="69">
        <v>0</v>
      </c>
      <c r="V2008" s="13">
        <v>0</v>
      </c>
      <c r="W2008" s="67">
        <v>0</v>
      </c>
      <c r="X2008" s="68">
        <v>0</v>
      </c>
      <c r="Y2008" s="65"/>
    </row>
    <row r="2009" spans="1:25" ht="13.5" hidden="1" outlineLevel="2" thickBot="1" x14ac:dyDescent="0.25">
      <c r="A2009" s="465"/>
      <c r="B2009" s="95">
        <v>810166</v>
      </c>
      <c r="C2009" s="14" t="s">
        <v>196</v>
      </c>
      <c r="D2009" s="58" t="s">
        <v>199</v>
      </c>
      <c r="E2009" s="66">
        <v>0</v>
      </c>
      <c r="F2009" s="13">
        <v>0</v>
      </c>
      <c r="G2009" s="13">
        <v>0</v>
      </c>
      <c r="H2009" s="68">
        <v>0</v>
      </c>
      <c r="I2009" s="66">
        <v>0</v>
      </c>
      <c r="J2009" s="13">
        <v>0</v>
      </c>
      <c r="K2009" s="13">
        <v>0</v>
      </c>
      <c r="L2009" s="68">
        <v>0</v>
      </c>
      <c r="M2009" s="66">
        <v>0</v>
      </c>
      <c r="N2009" s="13">
        <v>0</v>
      </c>
      <c r="O2009" s="13">
        <v>0</v>
      </c>
      <c r="P2009" s="68">
        <v>0</v>
      </c>
      <c r="Q2009" s="66">
        <v>0</v>
      </c>
      <c r="R2009" s="13">
        <v>0</v>
      </c>
      <c r="S2009" s="13">
        <v>0</v>
      </c>
      <c r="T2009" s="68">
        <v>0</v>
      </c>
      <c r="U2009" s="69">
        <v>0</v>
      </c>
      <c r="V2009" s="13">
        <v>0</v>
      </c>
      <c r="W2009" s="67">
        <v>0</v>
      </c>
      <c r="X2009" s="68">
        <v>0</v>
      </c>
      <c r="Y2009" s="65"/>
    </row>
    <row r="2010" spans="1:25" ht="13.5" hidden="1" outlineLevel="2" thickBot="1" x14ac:dyDescent="0.25">
      <c r="A2010" s="465"/>
      <c r="B2010" s="95">
        <v>810166</v>
      </c>
      <c r="C2010" s="14" t="s">
        <v>412</v>
      </c>
      <c r="D2010" s="58" t="s">
        <v>200</v>
      </c>
      <c r="E2010" s="66">
        <v>0</v>
      </c>
      <c r="F2010" s="13">
        <v>0</v>
      </c>
      <c r="G2010" s="13">
        <v>0</v>
      </c>
      <c r="H2010" s="68">
        <v>0</v>
      </c>
      <c r="I2010" s="66">
        <v>0</v>
      </c>
      <c r="J2010" s="13">
        <v>0</v>
      </c>
      <c r="K2010" s="13">
        <v>0</v>
      </c>
      <c r="L2010" s="68">
        <v>0</v>
      </c>
      <c r="M2010" s="66">
        <v>0</v>
      </c>
      <c r="N2010" s="13">
        <v>0</v>
      </c>
      <c r="O2010" s="13">
        <v>0</v>
      </c>
      <c r="P2010" s="68">
        <v>0</v>
      </c>
      <c r="Q2010" s="66">
        <v>0</v>
      </c>
      <c r="R2010" s="13">
        <v>0</v>
      </c>
      <c r="S2010" s="13">
        <v>0</v>
      </c>
      <c r="T2010" s="68">
        <v>0</v>
      </c>
      <c r="U2010" s="69">
        <v>0</v>
      </c>
      <c r="V2010" s="13">
        <v>0</v>
      </c>
      <c r="W2010" s="67">
        <v>0</v>
      </c>
      <c r="X2010" s="68">
        <v>0</v>
      </c>
      <c r="Y2010" s="65"/>
    </row>
    <row r="2011" spans="1:25" ht="13.5" hidden="1" outlineLevel="2" thickBot="1" x14ac:dyDescent="0.25">
      <c r="A2011" s="465"/>
      <c r="B2011" s="95">
        <v>810166</v>
      </c>
      <c r="C2011" s="14" t="s">
        <v>339</v>
      </c>
      <c r="D2011" s="35" t="s">
        <v>201</v>
      </c>
      <c r="E2011" s="66">
        <v>0</v>
      </c>
      <c r="F2011" s="13">
        <v>0</v>
      </c>
      <c r="G2011" s="13">
        <v>0</v>
      </c>
      <c r="H2011" s="68">
        <v>0</v>
      </c>
      <c r="I2011" s="66">
        <v>0</v>
      </c>
      <c r="J2011" s="13">
        <v>0</v>
      </c>
      <c r="K2011" s="13">
        <v>0</v>
      </c>
      <c r="L2011" s="68">
        <v>0</v>
      </c>
      <c r="M2011" s="66">
        <v>0</v>
      </c>
      <c r="N2011" s="13">
        <v>0</v>
      </c>
      <c r="O2011" s="13">
        <v>0</v>
      </c>
      <c r="P2011" s="68">
        <v>0</v>
      </c>
      <c r="Q2011" s="66">
        <v>0</v>
      </c>
      <c r="R2011" s="13">
        <v>0</v>
      </c>
      <c r="S2011" s="13">
        <v>0</v>
      </c>
      <c r="T2011" s="68">
        <v>0</v>
      </c>
      <c r="U2011" s="69">
        <v>0</v>
      </c>
      <c r="V2011" s="13">
        <v>0</v>
      </c>
      <c r="W2011" s="67">
        <v>0</v>
      </c>
      <c r="X2011" s="68">
        <v>0</v>
      </c>
      <c r="Y2011" s="65"/>
    </row>
    <row r="2012" spans="1:25" ht="13.5" hidden="1" outlineLevel="2" thickBot="1" x14ac:dyDescent="0.25">
      <c r="A2012" s="465"/>
      <c r="B2012" s="95">
        <v>810166</v>
      </c>
      <c r="C2012" s="164" t="s">
        <v>398</v>
      </c>
      <c r="D2012" s="35" t="s">
        <v>306</v>
      </c>
      <c r="E2012" s="66">
        <v>0</v>
      </c>
      <c r="F2012" s="13">
        <v>0</v>
      </c>
      <c r="G2012" s="13">
        <v>0</v>
      </c>
      <c r="H2012" s="68">
        <v>0</v>
      </c>
      <c r="I2012" s="66">
        <v>0</v>
      </c>
      <c r="J2012" s="13">
        <v>0</v>
      </c>
      <c r="K2012" s="13">
        <v>0</v>
      </c>
      <c r="L2012" s="68">
        <v>0</v>
      </c>
      <c r="M2012" s="66">
        <v>0</v>
      </c>
      <c r="N2012" s="13">
        <v>0</v>
      </c>
      <c r="O2012" s="13">
        <v>0</v>
      </c>
      <c r="P2012" s="68">
        <v>0</v>
      </c>
      <c r="Q2012" s="66">
        <v>0</v>
      </c>
      <c r="R2012" s="13">
        <v>0</v>
      </c>
      <c r="S2012" s="13">
        <v>0</v>
      </c>
      <c r="T2012" s="68">
        <v>0</v>
      </c>
      <c r="U2012" s="69">
        <v>0</v>
      </c>
      <c r="V2012" s="13">
        <v>0</v>
      </c>
      <c r="W2012" s="67">
        <v>0</v>
      </c>
      <c r="X2012" s="68">
        <v>0</v>
      </c>
      <c r="Y2012" s="65"/>
    </row>
    <row r="2013" spans="1:25" ht="13.5" hidden="1" outlineLevel="2" thickBot="1" x14ac:dyDescent="0.25">
      <c r="A2013" s="465"/>
      <c r="B2013" s="95">
        <v>810166</v>
      </c>
      <c r="C2013" s="14" t="s">
        <v>202</v>
      </c>
      <c r="D2013" s="35" t="s">
        <v>397</v>
      </c>
      <c r="E2013" s="70">
        <v>0</v>
      </c>
      <c r="F2013" s="149">
        <v>0</v>
      </c>
      <c r="G2013" s="149">
        <v>0</v>
      </c>
      <c r="H2013" s="68">
        <v>0</v>
      </c>
      <c r="I2013" s="70">
        <v>0</v>
      </c>
      <c r="J2013" s="149">
        <v>0</v>
      </c>
      <c r="K2013" s="149">
        <v>0</v>
      </c>
      <c r="L2013" s="68">
        <v>0</v>
      </c>
      <c r="M2013" s="70">
        <v>0</v>
      </c>
      <c r="N2013" s="149">
        <v>0</v>
      </c>
      <c r="O2013" s="149">
        <v>0</v>
      </c>
      <c r="P2013" s="68">
        <v>0</v>
      </c>
      <c r="Q2013" s="70">
        <v>0</v>
      </c>
      <c r="R2013" s="149">
        <v>0</v>
      </c>
      <c r="S2013" s="149">
        <v>0</v>
      </c>
      <c r="T2013" s="68">
        <v>0</v>
      </c>
      <c r="U2013" s="148">
        <v>0</v>
      </c>
      <c r="V2013" s="149">
        <v>0</v>
      </c>
      <c r="W2013" s="71">
        <v>0</v>
      </c>
      <c r="X2013" s="68">
        <v>0</v>
      </c>
      <c r="Y2013" s="65"/>
    </row>
    <row r="2014" spans="1:25" s="106" customFormat="1" ht="13.5" hidden="1" outlineLevel="1" collapsed="1" thickBot="1" x14ac:dyDescent="0.25">
      <c r="A2014" s="466">
        <v>810169</v>
      </c>
      <c r="B2014" s="97">
        <v>810169</v>
      </c>
      <c r="C2014" s="100" t="s">
        <v>13</v>
      </c>
      <c r="D2014" s="101" t="s">
        <v>265</v>
      </c>
      <c r="E2014" s="161">
        <v>0</v>
      </c>
      <c r="F2014" s="162">
        <v>0</v>
      </c>
      <c r="G2014" s="162">
        <v>0</v>
      </c>
      <c r="H2014" s="104">
        <v>0</v>
      </c>
      <c r="I2014" s="161">
        <v>0</v>
      </c>
      <c r="J2014" s="162">
        <v>0</v>
      </c>
      <c r="K2014" s="162">
        <v>0</v>
      </c>
      <c r="L2014" s="104">
        <v>0</v>
      </c>
      <c r="M2014" s="161">
        <v>0</v>
      </c>
      <c r="N2014" s="162">
        <v>0</v>
      </c>
      <c r="O2014" s="162">
        <v>0</v>
      </c>
      <c r="P2014" s="104">
        <v>0</v>
      </c>
      <c r="Q2014" s="161">
        <v>0</v>
      </c>
      <c r="R2014" s="162">
        <v>0</v>
      </c>
      <c r="S2014" s="162">
        <v>0</v>
      </c>
      <c r="T2014" s="104">
        <v>0</v>
      </c>
      <c r="U2014" s="161">
        <v>0</v>
      </c>
      <c r="V2014" s="162">
        <v>0</v>
      </c>
      <c r="W2014" s="162">
        <v>0</v>
      </c>
      <c r="X2014" s="104">
        <v>0</v>
      </c>
      <c r="Y2014" s="105"/>
    </row>
    <row r="2015" spans="1:25" ht="13.5" hidden="1" outlineLevel="2" thickBot="1" x14ac:dyDescent="0.25">
      <c r="A2015" s="467"/>
      <c r="B2015" s="95">
        <v>810169</v>
      </c>
      <c r="C2015" s="14" t="s">
        <v>411</v>
      </c>
      <c r="D2015" s="35" t="s">
        <v>198</v>
      </c>
      <c r="E2015" s="66">
        <v>0</v>
      </c>
      <c r="F2015" s="13">
        <v>0</v>
      </c>
      <c r="G2015" s="13">
        <v>0</v>
      </c>
      <c r="H2015" s="68">
        <v>0</v>
      </c>
      <c r="I2015" s="66">
        <v>0</v>
      </c>
      <c r="J2015" s="13">
        <v>0</v>
      </c>
      <c r="K2015" s="13">
        <v>0</v>
      </c>
      <c r="L2015" s="68">
        <v>0</v>
      </c>
      <c r="M2015" s="66">
        <v>0</v>
      </c>
      <c r="N2015" s="13">
        <v>0</v>
      </c>
      <c r="O2015" s="13">
        <v>0</v>
      </c>
      <c r="P2015" s="68">
        <v>0</v>
      </c>
      <c r="Q2015" s="66">
        <v>0</v>
      </c>
      <c r="R2015" s="13">
        <v>0</v>
      </c>
      <c r="S2015" s="13">
        <v>0</v>
      </c>
      <c r="T2015" s="68">
        <v>0</v>
      </c>
      <c r="U2015" s="69">
        <v>0</v>
      </c>
      <c r="V2015" s="13">
        <v>0</v>
      </c>
      <c r="W2015" s="67">
        <v>0</v>
      </c>
      <c r="X2015" s="68">
        <v>0</v>
      </c>
      <c r="Y2015" s="65"/>
    </row>
    <row r="2016" spans="1:25" ht="13.5" hidden="1" outlineLevel="2" thickBot="1" x14ac:dyDescent="0.25">
      <c r="A2016" s="467"/>
      <c r="B2016" s="95">
        <v>810169</v>
      </c>
      <c r="C2016" s="14" t="s">
        <v>196</v>
      </c>
      <c r="D2016" s="35" t="s">
        <v>199</v>
      </c>
      <c r="E2016" s="66">
        <v>0</v>
      </c>
      <c r="F2016" s="13">
        <v>0</v>
      </c>
      <c r="G2016" s="13">
        <v>0</v>
      </c>
      <c r="H2016" s="68">
        <v>0</v>
      </c>
      <c r="I2016" s="66">
        <v>0</v>
      </c>
      <c r="J2016" s="13">
        <v>0</v>
      </c>
      <c r="K2016" s="13">
        <v>0</v>
      </c>
      <c r="L2016" s="68">
        <v>0</v>
      </c>
      <c r="M2016" s="66">
        <v>0</v>
      </c>
      <c r="N2016" s="13">
        <v>0</v>
      </c>
      <c r="O2016" s="13">
        <v>0</v>
      </c>
      <c r="P2016" s="68">
        <v>0</v>
      </c>
      <c r="Q2016" s="66">
        <v>0</v>
      </c>
      <c r="R2016" s="13">
        <v>0</v>
      </c>
      <c r="S2016" s="13">
        <v>0</v>
      </c>
      <c r="T2016" s="68">
        <v>0</v>
      </c>
      <c r="U2016" s="69">
        <v>0</v>
      </c>
      <c r="V2016" s="13">
        <v>0</v>
      </c>
      <c r="W2016" s="67">
        <v>0</v>
      </c>
      <c r="X2016" s="68">
        <v>0</v>
      </c>
      <c r="Y2016" s="65"/>
    </row>
    <row r="2017" spans="1:25" ht="13.5" hidden="1" outlineLevel="2" thickBot="1" x14ac:dyDescent="0.25">
      <c r="A2017" s="467"/>
      <c r="B2017" s="95">
        <v>810169</v>
      </c>
      <c r="C2017" s="14" t="s">
        <v>412</v>
      </c>
      <c r="D2017" s="35" t="s">
        <v>200</v>
      </c>
      <c r="E2017" s="66">
        <v>0</v>
      </c>
      <c r="F2017" s="13">
        <v>0</v>
      </c>
      <c r="G2017" s="13">
        <v>0</v>
      </c>
      <c r="H2017" s="68">
        <v>0</v>
      </c>
      <c r="I2017" s="66">
        <v>0</v>
      </c>
      <c r="J2017" s="13">
        <v>0</v>
      </c>
      <c r="K2017" s="13">
        <v>0</v>
      </c>
      <c r="L2017" s="68">
        <v>0</v>
      </c>
      <c r="M2017" s="66">
        <v>0</v>
      </c>
      <c r="N2017" s="13">
        <v>0</v>
      </c>
      <c r="O2017" s="13">
        <v>0</v>
      </c>
      <c r="P2017" s="68">
        <v>0</v>
      </c>
      <c r="Q2017" s="66">
        <v>0</v>
      </c>
      <c r="R2017" s="13">
        <v>0</v>
      </c>
      <c r="S2017" s="13">
        <v>0</v>
      </c>
      <c r="T2017" s="68">
        <v>0</v>
      </c>
      <c r="U2017" s="69">
        <v>0</v>
      </c>
      <c r="V2017" s="13">
        <v>0</v>
      </c>
      <c r="W2017" s="67">
        <v>0</v>
      </c>
      <c r="X2017" s="68">
        <v>0</v>
      </c>
      <c r="Y2017" s="65"/>
    </row>
    <row r="2018" spans="1:25" ht="13.5" hidden="1" outlineLevel="2" thickBot="1" x14ac:dyDescent="0.25">
      <c r="A2018" s="467"/>
      <c r="B2018" s="95">
        <v>810169</v>
      </c>
      <c r="C2018" s="14" t="s">
        <v>339</v>
      </c>
      <c r="D2018" s="35" t="s">
        <v>201</v>
      </c>
      <c r="E2018" s="66">
        <v>0</v>
      </c>
      <c r="F2018" s="13">
        <v>0</v>
      </c>
      <c r="G2018" s="13">
        <v>0</v>
      </c>
      <c r="H2018" s="68">
        <v>0</v>
      </c>
      <c r="I2018" s="66">
        <v>0</v>
      </c>
      <c r="J2018" s="13">
        <v>0</v>
      </c>
      <c r="K2018" s="13">
        <v>0</v>
      </c>
      <c r="L2018" s="68">
        <v>0</v>
      </c>
      <c r="M2018" s="66">
        <v>0</v>
      </c>
      <c r="N2018" s="13">
        <v>0</v>
      </c>
      <c r="O2018" s="13">
        <v>0</v>
      </c>
      <c r="P2018" s="68">
        <v>0</v>
      </c>
      <c r="Q2018" s="66">
        <v>0</v>
      </c>
      <c r="R2018" s="13">
        <v>0</v>
      </c>
      <c r="S2018" s="13">
        <v>0</v>
      </c>
      <c r="T2018" s="68">
        <v>0</v>
      </c>
      <c r="U2018" s="69">
        <v>0</v>
      </c>
      <c r="V2018" s="13">
        <v>0</v>
      </c>
      <c r="W2018" s="67">
        <v>0</v>
      </c>
      <c r="X2018" s="68">
        <v>0</v>
      </c>
      <c r="Y2018" s="65"/>
    </row>
    <row r="2019" spans="1:25" ht="13.5" hidden="1" outlineLevel="2" thickBot="1" x14ac:dyDescent="0.25">
      <c r="A2019" s="467"/>
      <c r="B2019" s="95">
        <v>810169</v>
      </c>
      <c r="C2019" s="164" t="s">
        <v>398</v>
      </c>
      <c r="D2019" s="35" t="s">
        <v>306</v>
      </c>
      <c r="E2019" s="66">
        <v>0</v>
      </c>
      <c r="F2019" s="13">
        <v>0</v>
      </c>
      <c r="G2019" s="13">
        <v>0</v>
      </c>
      <c r="H2019" s="68">
        <v>0</v>
      </c>
      <c r="I2019" s="66">
        <v>0</v>
      </c>
      <c r="J2019" s="13">
        <v>0</v>
      </c>
      <c r="K2019" s="13">
        <v>0</v>
      </c>
      <c r="L2019" s="68">
        <v>0</v>
      </c>
      <c r="M2019" s="66">
        <v>0</v>
      </c>
      <c r="N2019" s="13">
        <v>0</v>
      </c>
      <c r="O2019" s="13">
        <v>0</v>
      </c>
      <c r="P2019" s="68">
        <v>0</v>
      </c>
      <c r="Q2019" s="66">
        <v>0</v>
      </c>
      <c r="R2019" s="13">
        <v>0</v>
      </c>
      <c r="S2019" s="13">
        <v>0</v>
      </c>
      <c r="T2019" s="68">
        <v>0</v>
      </c>
      <c r="U2019" s="69">
        <v>0</v>
      </c>
      <c r="V2019" s="13">
        <v>0</v>
      </c>
      <c r="W2019" s="67">
        <v>0</v>
      </c>
      <c r="X2019" s="68">
        <v>0</v>
      </c>
      <c r="Y2019" s="65"/>
    </row>
    <row r="2020" spans="1:25" ht="13.5" hidden="1" outlineLevel="2" thickBot="1" x14ac:dyDescent="0.25">
      <c r="A2020" s="467"/>
      <c r="B2020" s="95">
        <v>810169</v>
      </c>
      <c r="C2020" s="14" t="s">
        <v>202</v>
      </c>
      <c r="D2020" s="35" t="s">
        <v>397</v>
      </c>
      <c r="E2020" s="70">
        <v>0</v>
      </c>
      <c r="F2020" s="149">
        <v>0</v>
      </c>
      <c r="G2020" s="149">
        <v>0</v>
      </c>
      <c r="H2020" s="68">
        <v>0</v>
      </c>
      <c r="I2020" s="70">
        <v>0</v>
      </c>
      <c r="J2020" s="149">
        <v>0</v>
      </c>
      <c r="K2020" s="149">
        <v>0</v>
      </c>
      <c r="L2020" s="68">
        <v>0</v>
      </c>
      <c r="M2020" s="70">
        <v>0</v>
      </c>
      <c r="N2020" s="149">
        <v>0</v>
      </c>
      <c r="O2020" s="149">
        <v>0</v>
      </c>
      <c r="P2020" s="68">
        <v>0</v>
      </c>
      <c r="Q2020" s="70">
        <v>0</v>
      </c>
      <c r="R2020" s="149">
        <v>0</v>
      </c>
      <c r="S2020" s="149">
        <v>0</v>
      </c>
      <c r="T2020" s="68">
        <v>0</v>
      </c>
      <c r="U2020" s="148">
        <v>0</v>
      </c>
      <c r="V2020" s="149">
        <v>0</v>
      </c>
      <c r="W2020" s="71">
        <v>0</v>
      </c>
      <c r="X2020" s="68">
        <v>0</v>
      </c>
      <c r="Y2020" s="65"/>
    </row>
    <row r="2021" spans="1:25" ht="12.75" customHeight="1" thickBot="1" x14ac:dyDescent="0.25">
      <c r="A2021" s="55"/>
      <c r="B2021" s="93"/>
      <c r="C2021" s="54" t="s">
        <v>37</v>
      </c>
      <c r="D2021" s="50"/>
      <c r="E2021" s="61">
        <v>184</v>
      </c>
      <c r="F2021" s="62">
        <v>1045</v>
      </c>
      <c r="G2021" s="63">
        <v>2</v>
      </c>
      <c r="H2021" s="64">
        <v>1231</v>
      </c>
      <c r="I2021" s="61">
        <v>196</v>
      </c>
      <c r="J2021" s="62">
        <v>1319</v>
      </c>
      <c r="K2021" s="63">
        <v>5</v>
      </c>
      <c r="L2021" s="64">
        <v>1520</v>
      </c>
      <c r="M2021" s="61">
        <v>307</v>
      </c>
      <c r="N2021" s="62">
        <v>972</v>
      </c>
      <c r="O2021" s="63">
        <v>9</v>
      </c>
      <c r="P2021" s="64">
        <v>1288</v>
      </c>
      <c r="Q2021" s="61">
        <v>238</v>
      </c>
      <c r="R2021" s="62">
        <v>956</v>
      </c>
      <c r="S2021" s="63">
        <v>3</v>
      </c>
      <c r="T2021" s="64">
        <v>1197</v>
      </c>
      <c r="U2021" s="61">
        <v>925</v>
      </c>
      <c r="V2021" s="62">
        <v>4292</v>
      </c>
      <c r="W2021" s="63">
        <v>19</v>
      </c>
      <c r="X2021" s="64">
        <v>5236</v>
      </c>
      <c r="Y2021" s="65"/>
    </row>
    <row r="2022" spans="1:25" s="106" customFormat="1" outlineLevel="1" x14ac:dyDescent="0.2">
      <c r="A2022" s="466">
        <v>810131</v>
      </c>
      <c r="B2022" s="97">
        <v>810131</v>
      </c>
      <c r="C2022" s="100" t="s">
        <v>156</v>
      </c>
      <c r="D2022" s="101" t="s">
        <v>265</v>
      </c>
      <c r="E2022" s="161">
        <v>184</v>
      </c>
      <c r="F2022" s="162">
        <v>1045</v>
      </c>
      <c r="G2022" s="162">
        <v>2</v>
      </c>
      <c r="H2022" s="104">
        <v>1231</v>
      </c>
      <c r="I2022" s="161">
        <v>196</v>
      </c>
      <c r="J2022" s="162">
        <v>1319</v>
      </c>
      <c r="K2022" s="162">
        <v>5</v>
      </c>
      <c r="L2022" s="104">
        <v>1520</v>
      </c>
      <c r="M2022" s="161">
        <v>307</v>
      </c>
      <c r="N2022" s="162">
        <v>972</v>
      </c>
      <c r="O2022" s="162">
        <v>9</v>
      </c>
      <c r="P2022" s="104">
        <v>1288</v>
      </c>
      <c r="Q2022" s="161">
        <v>238</v>
      </c>
      <c r="R2022" s="162">
        <v>956</v>
      </c>
      <c r="S2022" s="162">
        <v>3</v>
      </c>
      <c r="T2022" s="104">
        <v>1197</v>
      </c>
      <c r="U2022" s="161">
        <v>925</v>
      </c>
      <c r="V2022" s="162">
        <v>4292</v>
      </c>
      <c r="W2022" s="162">
        <v>19</v>
      </c>
      <c r="X2022" s="104">
        <v>5236</v>
      </c>
      <c r="Y2022" s="105"/>
    </row>
    <row r="2023" spans="1:25" outlineLevel="2" x14ac:dyDescent="0.2">
      <c r="A2023" s="467"/>
      <c r="B2023" s="95">
        <v>810131</v>
      </c>
      <c r="C2023" s="14" t="s">
        <v>411</v>
      </c>
      <c r="D2023" s="35" t="s">
        <v>198</v>
      </c>
      <c r="E2023" s="66">
        <v>80</v>
      </c>
      <c r="F2023" s="13">
        <v>792</v>
      </c>
      <c r="G2023" s="13">
        <v>1</v>
      </c>
      <c r="H2023" s="68">
        <v>873</v>
      </c>
      <c r="I2023" s="66">
        <v>147</v>
      </c>
      <c r="J2023" s="13">
        <v>1230</v>
      </c>
      <c r="K2023" s="13">
        <v>5</v>
      </c>
      <c r="L2023" s="68">
        <v>1382</v>
      </c>
      <c r="M2023" s="66">
        <v>75</v>
      </c>
      <c r="N2023" s="13">
        <v>572</v>
      </c>
      <c r="O2023" s="13">
        <v>7</v>
      </c>
      <c r="P2023" s="68">
        <v>654</v>
      </c>
      <c r="Q2023" s="66">
        <v>73</v>
      </c>
      <c r="R2023" s="13">
        <v>700</v>
      </c>
      <c r="S2023" s="13">
        <v>2</v>
      </c>
      <c r="T2023" s="68">
        <v>775</v>
      </c>
      <c r="U2023" s="69">
        <v>375</v>
      </c>
      <c r="V2023" s="13">
        <v>3294</v>
      </c>
      <c r="W2023" s="67">
        <v>15</v>
      </c>
      <c r="X2023" s="68">
        <v>3684</v>
      </c>
      <c r="Y2023" s="65"/>
    </row>
    <row r="2024" spans="1:25" outlineLevel="2" x14ac:dyDescent="0.2">
      <c r="A2024" s="467"/>
      <c r="B2024" s="95">
        <v>810131</v>
      </c>
      <c r="C2024" s="14" t="s">
        <v>196</v>
      </c>
      <c r="D2024" s="35" t="s">
        <v>199</v>
      </c>
      <c r="E2024" s="66">
        <v>0</v>
      </c>
      <c r="F2024" s="13">
        <v>4</v>
      </c>
      <c r="G2024" s="13">
        <v>0</v>
      </c>
      <c r="H2024" s="68">
        <v>4</v>
      </c>
      <c r="I2024" s="66">
        <v>0</v>
      </c>
      <c r="J2024" s="13">
        <v>4</v>
      </c>
      <c r="K2024" s="13">
        <v>0</v>
      </c>
      <c r="L2024" s="68">
        <v>4</v>
      </c>
      <c r="M2024" s="66">
        <v>0</v>
      </c>
      <c r="N2024" s="13">
        <v>1</v>
      </c>
      <c r="O2024" s="13">
        <v>0</v>
      </c>
      <c r="P2024" s="68">
        <v>1</v>
      </c>
      <c r="Q2024" s="66">
        <v>0</v>
      </c>
      <c r="R2024" s="13">
        <v>3</v>
      </c>
      <c r="S2024" s="13">
        <v>0</v>
      </c>
      <c r="T2024" s="68">
        <v>3</v>
      </c>
      <c r="U2024" s="69">
        <v>0</v>
      </c>
      <c r="V2024" s="13">
        <v>12</v>
      </c>
      <c r="W2024" s="67">
        <v>0</v>
      </c>
      <c r="X2024" s="68">
        <v>12</v>
      </c>
      <c r="Y2024" s="65"/>
    </row>
    <row r="2025" spans="1:25" hidden="1" outlineLevel="2" x14ac:dyDescent="0.2">
      <c r="A2025" s="467"/>
      <c r="B2025" s="95">
        <v>810131</v>
      </c>
      <c r="C2025" s="14" t="s">
        <v>412</v>
      </c>
      <c r="D2025" s="35" t="s">
        <v>200</v>
      </c>
      <c r="E2025" s="66">
        <v>0</v>
      </c>
      <c r="F2025" s="13">
        <v>0</v>
      </c>
      <c r="G2025" s="13">
        <v>0</v>
      </c>
      <c r="H2025" s="68">
        <v>0</v>
      </c>
      <c r="I2025" s="66">
        <v>0</v>
      </c>
      <c r="J2025" s="13">
        <v>0</v>
      </c>
      <c r="K2025" s="13">
        <v>0</v>
      </c>
      <c r="L2025" s="68">
        <v>0</v>
      </c>
      <c r="M2025" s="66">
        <v>0</v>
      </c>
      <c r="N2025" s="13">
        <v>0</v>
      </c>
      <c r="O2025" s="13">
        <v>0</v>
      </c>
      <c r="P2025" s="68">
        <v>0</v>
      </c>
      <c r="Q2025" s="66">
        <v>0</v>
      </c>
      <c r="R2025" s="13">
        <v>0</v>
      </c>
      <c r="S2025" s="13">
        <v>0</v>
      </c>
      <c r="T2025" s="68">
        <v>0</v>
      </c>
      <c r="U2025" s="69">
        <v>0</v>
      </c>
      <c r="V2025" s="13">
        <v>0</v>
      </c>
      <c r="W2025" s="67">
        <v>0</v>
      </c>
      <c r="X2025" s="68">
        <v>0</v>
      </c>
      <c r="Y2025" s="65"/>
    </row>
    <row r="2026" spans="1:25" hidden="1" outlineLevel="2" x14ac:dyDescent="0.2">
      <c r="A2026" s="467"/>
      <c r="B2026" s="95">
        <v>810131</v>
      </c>
      <c r="C2026" s="14" t="s">
        <v>339</v>
      </c>
      <c r="D2026" s="35" t="s">
        <v>201</v>
      </c>
      <c r="E2026" s="66">
        <v>0</v>
      </c>
      <c r="F2026" s="13">
        <v>0</v>
      </c>
      <c r="G2026" s="13">
        <v>0</v>
      </c>
      <c r="H2026" s="68">
        <v>0</v>
      </c>
      <c r="I2026" s="66">
        <v>0</v>
      </c>
      <c r="J2026" s="13">
        <v>0</v>
      </c>
      <c r="K2026" s="13">
        <v>0</v>
      </c>
      <c r="L2026" s="68">
        <v>0</v>
      </c>
      <c r="M2026" s="66">
        <v>0</v>
      </c>
      <c r="N2026" s="13">
        <v>0</v>
      </c>
      <c r="O2026" s="13">
        <v>0</v>
      </c>
      <c r="P2026" s="68">
        <v>0</v>
      </c>
      <c r="Q2026" s="66">
        <v>0</v>
      </c>
      <c r="R2026" s="13">
        <v>0</v>
      </c>
      <c r="S2026" s="13">
        <v>0</v>
      </c>
      <c r="T2026" s="68">
        <v>0</v>
      </c>
      <c r="U2026" s="69">
        <v>0</v>
      </c>
      <c r="V2026" s="13">
        <v>0</v>
      </c>
      <c r="W2026" s="67">
        <v>0</v>
      </c>
      <c r="X2026" s="68">
        <v>0</v>
      </c>
      <c r="Y2026" s="65"/>
    </row>
    <row r="2027" spans="1:25" ht="13.5" outlineLevel="2" thickBot="1" x14ac:dyDescent="0.25">
      <c r="A2027" s="467"/>
      <c r="B2027" s="95">
        <v>810131</v>
      </c>
      <c r="C2027" s="164" t="s">
        <v>398</v>
      </c>
      <c r="D2027" s="35" t="s">
        <v>306</v>
      </c>
      <c r="E2027" s="66">
        <v>104</v>
      </c>
      <c r="F2027" s="13">
        <v>249</v>
      </c>
      <c r="G2027" s="13">
        <v>1</v>
      </c>
      <c r="H2027" s="68">
        <v>354</v>
      </c>
      <c r="I2027" s="66">
        <v>49</v>
      </c>
      <c r="J2027" s="13">
        <v>85</v>
      </c>
      <c r="K2027" s="13">
        <v>0</v>
      </c>
      <c r="L2027" s="68">
        <v>134</v>
      </c>
      <c r="M2027" s="66">
        <v>232</v>
      </c>
      <c r="N2027" s="13">
        <v>399</v>
      </c>
      <c r="O2027" s="13">
        <v>2</v>
      </c>
      <c r="P2027" s="68">
        <v>633</v>
      </c>
      <c r="Q2027" s="66">
        <v>165</v>
      </c>
      <c r="R2027" s="13">
        <v>253</v>
      </c>
      <c r="S2027" s="13">
        <v>1</v>
      </c>
      <c r="T2027" s="68">
        <v>419</v>
      </c>
      <c r="U2027" s="69">
        <v>550</v>
      </c>
      <c r="V2027" s="13">
        <v>986</v>
      </c>
      <c r="W2027" s="67">
        <v>4</v>
      </c>
      <c r="X2027" s="68">
        <v>1540</v>
      </c>
      <c r="Y2027" s="65"/>
    </row>
    <row r="2028" spans="1:25" ht="13.5" hidden="1" outlineLevel="2" thickBot="1" x14ac:dyDescent="0.25">
      <c r="A2028" s="467"/>
      <c r="B2028" s="95">
        <v>810131</v>
      </c>
      <c r="C2028" s="14" t="s">
        <v>202</v>
      </c>
      <c r="D2028" s="35" t="s">
        <v>397</v>
      </c>
      <c r="E2028" s="70">
        <v>0</v>
      </c>
      <c r="F2028" s="149">
        <v>0</v>
      </c>
      <c r="G2028" s="149">
        <v>0</v>
      </c>
      <c r="H2028" s="68">
        <v>0</v>
      </c>
      <c r="I2028" s="70">
        <v>0</v>
      </c>
      <c r="J2028" s="149">
        <v>0</v>
      </c>
      <c r="K2028" s="149">
        <v>0</v>
      </c>
      <c r="L2028" s="68">
        <v>0</v>
      </c>
      <c r="M2028" s="70">
        <v>0</v>
      </c>
      <c r="N2028" s="149">
        <v>0</v>
      </c>
      <c r="O2028" s="149">
        <v>0</v>
      </c>
      <c r="P2028" s="68">
        <v>0</v>
      </c>
      <c r="Q2028" s="70">
        <v>0</v>
      </c>
      <c r="R2028" s="149">
        <v>0</v>
      </c>
      <c r="S2028" s="149">
        <v>0</v>
      </c>
      <c r="T2028" s="68">
        <v>0</v>
      </c>
      <c r="U2028" s="148">
        <v>0</v>
      </c>
      <c r="V2028" s="149">
        <v>0</v>
      </c>
      <c r="W2028" s="71">
        <v>0</v>
      </c>
      <c r="X2028" s="68">
        <v>0</v>
      </c>
      <c r="Y2028" s="65"/>
    </row>
    <row r="2029" spans="1:25" ht="12.75" customHeight="1" thickBot="1" x14ac:dyDescent="0.25">
      <c r="A2029" s="78"/>
      <c r="B2029" s="94"/>
      <c r="C2029" s="79" t="s">
        <v>264</v>
      </c>
      <c r="D2029" s="80"/>
      <c r="E2029" s="81">
        <v>47425</v>
      </c>
      <c r="F2029" s="82">
        <v>7594</v>
      </c>
      <c r="G2029" s="83">
        <v>8096</v>
      </c>
      <c r="H2029" s="84">
        <v>63115</v>
      </c>
      <c r="I2029" s="81">
        <v>52672</v>
      </c>
      <c r="J2029" s="82">
        <v>8741</v>
      </c>
      <c r="K2029" s="83">
        <v>9144</v>
      </c>
      <c r="L2029" s="84">
        <v>70557</v>
      </c>
      <c r="M2029" s="81">
        <v>50438</v>
      </c>
      <c r="N2029" s="82">
        <v>7899</v>
      </c>
      <c r="O2029" s="83">
        <v>9081</v>
      </c>
      <c r="P2029" s="84">
        <v>67418</v>
      </c>
      <c r="Q2029" s="81">
        <v>51559</v>
      </c>
      <c r="R2029" s="82">
        <v>8678</v>
      </c>
      <c r="S2029" s="83">
        <v>9709</v>
      </c>
      <c r="T2029" s="84">
        <v>69946</v>
      </c>
      <c r="U2029" s="81">
        <v>202094</v>
      </c>
      <c r="V2029" s="82">
        <v>32912</v>
      </c>
      <c r="W2029" s="83">
        <v>36030</v>
      </c>
      <c r="X2029" s="84">
        <v>271036</v>
      </c>
      <c r="Y2029" s="65"/>
    </row>
    <row r="2030" spans="1:25" s="106" customFormat="1" outlineLevel="1" x14ac:dyDescent="0.2">
      <c r="A2030" s="466" t="s">
        <v>38</v>
      </c>
      <c r="B2030" s="97" t="s">
        <v>38</v>
      </c>
      <c r="C2030" s="100" t="s">
        <v>38</v>
      </c>
      <c r="D2030" s="101" t="s">
        <v>265</v>
      </c>
      <c r="E2030" s="161">
        <v>47425</v>
      </c>
      <c r="F2030" s="162">
        <v>7594</v>
      </c>
      <c r="G2030" s="162">
        <v>8096</v>
      </c>
      <c r="H2030" s="104">
        <v>63115</v>
      </c>
      <c r="I2030" s="161">
        <v>52672</v>
      </c>
      <c r="J2030" s="162">
        <v>8741</v>
      </c>
      <c r="K2030" s="162">
        <v>9144</v>
      </c>
      <c r="L2030" s="104">
        <v>70557</v>
      </c>
      <c r="M2030" s="161">
        <v>50438</v>
      </c>
      <c r="N2030" s="162">
        <v>7899</v>
      </c>
      <c r="O2030" s="162">
        <v>9081</v>
      </c>
      <c r="P2030" s="104">
        <v>67418</v>
      </c>
      <c r="Q2030" s="161">
        <v>51559</v>
      </c>
      <c r="R2030" s="162">
        <v>8678</v>
      </c>
      <c r="S2030" s="162">
        <v>9709</v>
      </c>
      <c r="T2030" s="104">
        <v>69946</v>
      </c>
      <c r="U2030" s="161">
        <v>202094</v>
      </c>
      <c r="V2030" s="162">
        <v>32912</v>
      </c>
      <c r="W2030" s="162">
        <v>36030</v>
      </c>
      <c r="X2030" s="104">
        <v>271036</v>
      </c>
      <c r="Y2030" s="105"/>
    </row>
    <row r="2031" spans="1:25" outlineLevel="2" x14ac:dyDescent="0.2">
      <c r="A2031" s="467"/>
      <c r="B2031" s="95" t="s">
        <v>38</v>
      </c>
      <c r="C2031" s="14" t="s">
        <v>411</v>
      </c>
      <c r="D2031" s="35" t="s">
        <v>198</v>
      </c>
      <c r="E2031" s="69">
        <v>37170</v>
      </c>
      <c r="F2031" s="13">
        <v>6178</v>
      </c>
      <c r="G2031" s="13">
        <v>6297</v>
      </c>
      <c r="H2031" s="85">
        <v>49645</v>
      </c>
      <c r="I2031" s="69">
        <v>44204</v>
      </c>
      <c r="J2031" s="13">
        <v>7645</v>
      </c>
      <c r="K2031" s="13">
        <v>7764</v>
      </c>
      <c r="L2031" s="85">
        <v>59613</v>
      </c>
      <c r="M2031" s="69">
        <v>38435</v>
      </c>
      <c r="N2031" s="13">
        <v>6053</v>
      </c>
      <c r="O2031" s="13">
        <v>6801</v>
      </c>
      <c r="P2031" s="85">
        <v>51289</v>
      </c>
      <c r="Q2031" s="69">
        <v>41404</v>
      </c>
      <c r="R2031" s="13">
        <v>6881</v>
      </c>
      <c r="S2031" s="13">
        <v>7551</v>
      </c>
      <c r="T2031" s="85">
        <v>55836</v>
      </c>
      <c r="U2031" s="69">
        <v>161213</v>
      </c>
      <c r="V2031" s="13">
        <v>26757</v>
      </c>
      <c r="W2031" s="67">
        <v>28413</v>
      </c>
      <c r="X2031" s="85">
        <v>216383</v>
      </c>
      <c r="Y2031" s="65"/>
    </row>
    <row r="2032" spans="1:25" outlineLevel="2" x14ac:dyDescent="0.2">
      <c r="A2032" s="467"/>
      <c r="B2032" s="95" t="s">
        <v>38</v>
      </c>
      <c r="C2032" s="14" t="s">
        <v>196</v>
      </c>
      <c r="D2032" s="35" t="s">
        <v>199</v>
      </c>
      <c r="E2032" s="69">
        <v>2880</v>
      </c>
      <c r="F2032" s="13">
        <v>345</v>
      </c>
      <c r="G2032" s="13">
        <v>408</v>
      </c>
      <c r="H2032" s="85">
        <v>3633</v>
      </c>
      <c r="I2032" s="69">
        <v>3021</v>
      </c>
      <c r="J2032" s="13">
        <v>344</v>
      </c>
      <c r="K2032" s="13">
        <v>495</v>
      </c>
      <c r="L2032" s="85">
        <v>3860</v>
      </c>
      <c r="M2032" s="69">
        <v>3001</v>
      </c>
      <c r="N2032" s="13">
        <v>339</v>
      </c>
      <c r="O2032" s="13">
        <v>477</v>
      </c>
      <c r="P2032" s="85">
        <v>3817</v>
      </c>
      <c r="Q2032" s="69">
        <v>2943</v>
      </c>
      <c r="R2032" s="13">
        <v>370</v>
      </c>
      <c r="S2032" s="13">
        <v>524</v>
      </c>
      <c r="T2032" s="85">
        <v>3837</v>
      </c>
      <c r="U2032" s="69">
        <v>11845</v>
      </c>
      <c r="V2032" s="13">
        <v>1398</v>
      </c>
      <c r="W2032" s="67">
        <v>1904</v>
      </c>
      <c r="X2032" s="85">
        <v>15147</v>
      </c>
      <c r="Y2032" s="65"/>
    </row>
    <row r="2033" spans="1:25" outlineLevel="2" x14ac:dyDescent="0.2">
      <c r="A2033" s="467"/>
      <c r="B2033" s="95" t="s">
        <v>38</v>
      </c>
      <c r="C2033" s="14" t="s">
        <v>412</v>
      </c>
      <c r="D2033" s="35" t="s">
        <v>200</v>
      </c>
      <c r="E2033" s="69">
        <v>1166</v>
      </c>
      <c r="F2033" s="13">
        <v>114</v>
      </c>
      <c r="G2033" s="13">
        <v>401</v>
      </c>
      <c r="H2033" s="85">
        <v>1681</v>
      </c>
      <c r="I2033" s="69">
        <v>1328</v>
      </c>
      <c r="J2033" s="13">
        <v>186</v>
      </c>
      <c r="K2033" s="13">
        <v>342</v>
      </c>
      <c r="L2033" s="85">
        <v>1856</v>
      </c>
      <c r="M2033" s="69">
        <v>1113</v>
      </c>
      <c r="N2033" s="13">
        <v>157</v>
      </c>
      <c r="O2033" s="13">
        <v>452</v>
      </c>
      <c r="P2033" s="85">
        <v>1722</v>
      </c>
      <c r="Q2033" s="69">
        <v>1186</v>
      </c>
      <c r="R2033" s="13">
        <v>181</v>
      </c>
      <c r="S2033" s="13">
        <v>417</v>
      </c>
      <c r="T2033" s="85">
        <v>1784</v>
      </c>
      <c r="U2033" s="69">
        <v>4793</v>
      </c>
      <c r="V2033" s="13">
        <v>638</v>
      </c>
      <c r="W2033" s="67">
        <v>1612</v>
      </c>
      <c r="X2033" s="85">
        <v>7043</v>
      </c>
      <c r="Y2033" s="65"/>
    </row>
    <row r="2034" spans="1:25" outlineLevel="2" x14ac:dyDescent="0.2">
      <c r="A2034" s="467"/>
      <c r="B2034" s="95" t="s">
        <v>38</v>
      </c>
      <c r="C2034" s="14" t="s">
        <v>339</v>
      </c>
      <c r="D2034" s="35" t="s">
        <v>201</v>
      </c>
      <c r="E2034" s="69">
        <v>198</v>
      </c>
      <c r="F2034" s="13">
        <v>59</v>
      </c>
      <c r="G2034" s="13">
        <v>8</v>
      </c>
      <c r="H2034" s="85">
        <v>265</v>
      </c>
      <c r="I2034" s="69">
        <v>320</v>
      </c>
      <c r="J2034" s="13">
        <v>80</v>
      </c>
      <c r="K2034" s="13">
        <v>11</v>
      </c>
      <c r="L2034" s="85">
        <v>411</v>
      </c>
      <c r="M2034" s="69">
        <v>121</v>
      </c>
      <c r="N2034" s="13">
        <v>62</v>
      </c>
      <c r="O2034" s="13">
        <v>1</v>
      </c>
      <c r="P2034" s="85">
        <v>184</v>
      </c>
      <c r="Q2034" s="69">
        <v>233</v>
      </c>
      <c r="R2034" s="13">
        <v>83</v>
      </c>
      <c r="S2034" s="13">
        <v>1</v>
      </c>
      <c r="T2034" s="85">
        <v>317</v>
      </c>
      <c r="U2034" s="69">
        <v>872</v>
      </c>
      <c r="V2034" s="13">
        <v>284</v>
      </c>
      <c r="W2034" s="67">
        <v>21</v>
      </c>
      <c r="X2034" s="85">
        <v>1177</v>
      </c>
      <c r="Y2034" s="65"/>
    </row>
    <row r="2035" spans="1:25" outlineLevel="2" x14ac:dyDescent="0.2">
      <c r="A2035" s="467"/>
      <c r="B2035" s="95" t="s">
        <v>38</v>
      </c>
      <c r="C2035" s="164" t="s">
        <v>398</v>
      </c>
      <c r="D2035" s="35" t="s">
        <v>306</v>
      </c>
      <c r="E2035" s="69">
        <v>4837</v>
      </c>
      <c r="F2035" s="13">
        <v>726</v>
      </c>
      <c r="G2035" s="13">
        <v>795</v>
      </c>
      <c r="H2035" s="85">
        <v>6358</v>
      </c>
      <c r="I2035" s="69">
        <v>2353</v>
      </c>
      <c r="J2035" s="13">
        <v>283</v>
      </c>
      <c r="K2035" s="13">
        <v>302</v>
      </c>
      <c r="L2035" s="85">
        <v>2938</v>
      </c>
      <c r="M2035" s="69">
        <v>6556</v>
      </c>
      <c r="N2035" s="13">
        <v>1089</v>
      </c>
      <c r="O2035" s="13">
        <v>1173</v>
      </c>
      <c r="P2035" s="85">
        <v>8818</v>
      </c>
      <c r="Q2035" s="69">
        <v>4467</v>
      </c>
      <c r="R2035" s="13">
        <v>964</v>
      </c>
      <c r="S2035" s="13">
        <v>1011</v>
      </c>
      <c r="T2035" s="85">
        <v>6442</v>
      </c>
      <c r="U2035" s="69">
        <v>18213</v>
      </c>
      <c r="V2035" s="13">
        <v>3062</v>
      </c>
      <c r="W2035" s="67">
        <v>3281</v>
      </c>
      <c r="X2035" s="85">
        <v>24556</v>
      </c>
      <c r="Y2035" s="65"/>
    </row>
    <row r="2036" spans="1:25" outlineLevel="2" x14ac:dyDescent="0.2">
      <c r="A2036" s="467"/>
      <c r="B2036" s="95" t="s">
        <v>38</v>
      </c>
      <c r="C2036" s="14" t="s">
        <v>202</v>
      </c>
      <c r="D2036" s="35" t="s">
        <v>397</v>
      </c>
      <c r="E2036" s="70">
        <v>1174</v>
      </c>
      <c r="F2036" s="71">
        <v>172</v>
      </c>
      <c r="G2036" s="71">
        <v>187</v>
      </c>
      <c r="H2036" s="68">
        <v>1533</v>
      </c>
      <c r="I2036" s="70">
        <v>1446</v>
      </c>
      <c r="J2036" s="71">
        <v>203</v>
      </c>
      <c r="K2036" s="71">
        <v>230</v>
      </c>
      <c r="L2036" s="68">
        <v>1879</v>
      </c>
      <c r="M2036" s="70">
        <v>1212</v>
      </c>
      <c r="N2036" s="71">
        <v>199</v>
      </c>
      <c r="O2036" s="71">
        <v>177</v>
      </c>
      <c r="P2036" s="68">
        <v>1588</v>
      </c>
      <c r="Q2036" s="70">
        <v>1326</v>
      </c>
      <c r="R2036" s="71">
        <v>199</v>
      </c>
      <c r="S2036" s="71">
        <v>205</v>
      </c>
      <c r="T2036" s="68">
        <v>1730</v>
      </c>
      <c r="U2036" s="70">
        <v>5158</v>
      </c>
      <c r="V2036" s="71">
        <v>773</v>
      </c>
      <c r="W2036" s="71">
        <v>799</v>
      </c>
      <c r="X2036" s="68">
        <v>6730</v>
      </c>
      <c r="Y2036" s="65"/>
    </row>
    <row r="2037" spans="1:25" outlineLevel="3" x14ac:dyDescent="0.2">
      <c r="A2037" s="467"/>
      <c r="B2037" s="95" t="s">
        <v>38</v>
      </c>
      <c r="C2037" s="39" t="s">
        <v>44</v>
      </c>
      <c r="D2037" s="35">
        <v>1</v>
      </c>
      <c r="E2037" s="69">
        <v>33</v>
      </c>
      <c r="F2037" s="13">
        <v>4</v>
      </c>
      <c r="G2037" s="13">
        <v>4</v>
      </c>
      <c r="H2037" s="85">
        <v>41</v>
      </c>
      <c r="I2037" s="69">
        <v>33</v>
      </c>
      <c r="J2037" s="13">
        <v>2</v>
      </c>
      <c r="K2037" s="13">
        <v>8</v>
      </c>
      <c r="L2037" s="85">
        <v>43</v>
      </c>
      <c r="M2037" s="69">
        <v>8</v>
      </c>
      <c r="N2037" s="13">
        <v>0</v>
      </c>
      <c r="O2037" s="13">
        <v>1</v>
      </c>
      <c r="P2037" s="85">
        <v>9</v>
      </c>
      <c r="Q2037" s="69">
        <v>19</v>
      </c>
      <c r="R2037" s="13">
        <v>1</v>
      </c>
      <c r="S2037" s="13">
        <v>1</v>
      </c>
      <c r="T2037" s="85">
        <v>21</v>
      </c>
      <c r="U2037" s="69">
        <v>93</v>
      </c>
      <c r="V2037" s="13">
        <v>7</v>
      </c>
      <c r="W2037" s="67">
        <v>14</v>
      </c>
      <c r="X2037" s="85">
        <v>114</v>
      </c>
      <c r="Y2037" s="65"/>
    </row>
    <row r="2038" spans="1:25" outlineLevel="3" x14ac:dyDescent="0.2">
      <c r="A2038" s="467"/>
      <c r="B2038" s="95" t="s">
        <v>38</v>
      </c>
      <c r="C2038" s="39" t="s">
        <v>44</v>
      </c>
      <c r="D2038" s="35">
        <v>2</v>
      </c>
      <c r="E2038" s="69">
        <v>1</v>
      </c>
      <c r="F2038" s="13">
        <v>0</v>
      </c>
      <c r="G2038" s="13">
        <v>0</v>
      </c>
      <c r="H2038" s="85">
        <v>1</v>
      </c>
      <c r="I2038" s="69">
        <v>1</v>
      </c>
      <c r="J2038" s="13">
        <v>0</v>
      </c>
      <c r="K2038" s="13">
        <v>0</v>
      </c>
      <c r="L2038" s="85">
        <v>1</v>
      </c>
      <c r="M2038" s="69">
        <v>0</v>
      </c>
      <c r="N2038" s="13">
        <v>0</v>
      </c>
      <c r="O2038" s="13">
        <v>0</v>
      </c>
      <c r="P2038" s="85">
        <v>0</v>
      </c>
      <c r="Q2038" s="69">
        <v>2</v>
      </c>
      <c r="R2038" s="13">
        <v>0</v>
      </c>
      <c r="S2038" s="13">
        <v>0</v>
      </c>
      <c r="T2038" s="85">
        <v>2</v>
      </c>
      <c r="U2038" s="69">
        <v>4</v>
      </c>
      <c r="V2038" s="13">
        <v>0</v>
      </c>
      <c r="W2038" s="67">
        <v>0</v>
      </c>
      <c r="X2038" s="85">
        <v>4</v>
      </c>
      <c r="Y2038" s="65"/>
    </row>
    <row r="2039" spans="1:25" outlineLevel="3" x14ac:dyDescent="0.2">
      <c r="A2039" s="467"/>
      <c r="B2039" s="95" t="s">
        <v>38</v>
      </c>
      <c r="C2039" s="39" t="s">
        <v>45</v>
      </c>
      <c r="D2039" s="35">
        <v>3</v>
      </c>
      <c r="E2039" s="69">
        <v>6</v>
      </c>
      <c r="F2039" s="13">
        <v>2</v>
      </c>
      <c r="G2039" s="13">
        <v>0</v>
      </c>
      <c r="H2039" s="85">
        <v>8</v>
      </c>
      <c r="I2039" s="69">
        <v>22</v>
      </c>
      <c r="J2039" s="13">
        <v>1</v>
      </c>
      <c r="K2039" s="13">
        <v>3</v>
      </c>
      <c r="L2039" s="85">
        <v>26</v>
      </c>
      <c r="M2039" s="69">
        <v>13</v>
      </c>
      <c r="N2039" s="13">
        <v>1</v>
      </c>
      <c r="O2039" s="13">
        <v>0</v>
      </c>
      <c r="P2039" s="85">
        <v>14</v>
      </c>
      <c r="Q2039" s="69">
        <v>27</v>
      </c>
      <c r="R2039" s="13">
        <v>4</v>
      </c>
      <c r="S2039" s="13">
        <v>2</v>
      </c>
      <c r="T2039" s="85">
        <v>33</v>
      </c>
      <c r="U2039" s="69">
        <v>68</v>
      </c>
      <c r="V2039" s="13">
        <v>8</v>
      </c>
      <c r="W2039" s="67">
        <v>5</v>
      </c>
      <c r="X2039" s="85">
        <v>81</v>
      </c>
      <c r="Y2039" s="65"/>
    </row>
    <row r="2040" spans="1:25" outlineLevel="3" x14ac:dyDescent="0.2">
      <c r="A2040" s="467"/>
      <c r="B2040" s="95" t="s">
        <v>38</v>
      </c>
      <c r="C2040" s="39" t="s">
        <v>45</v>
      </c>
      <c r="D2040" s="35">
        <v>4</v>
      </c>
      <c r="E2040" s="69">
        <v>54</v>
      </c>
      <c r="F2040" s="13">
        <v>2</v>
      </c>
      <c r="G2040" s="13">
        <v>5</v>
      </c>
      <c r="H2040" s="85">
        <v>61</v>
      </c>
      <c r="I2040" s="69">
        <v>28</v>
      </c>
      <c r="J2040" s="13">
        <v>1</v>
      </c>
      <c r="K2040" s="13">
        <v>2</v>
      </c>
      <c r="L2040" s="85">
        <v>31</v>
      </c>
      <c r="M2040" s="69">
        <v>13</v>
      </c>
      <c r="N2040" s="13">
        <v>1</v>
      </c>
      <c r="O2040" s="13">
        <v>0</v>
      </c>
      <c r="P2040" s="85">
        <v>14</v>
      </c>
      <c r="Q2040" s="69">
        <v>5</v>
      </c>
      <c r="R2040" s="13">
        <v>2</v>
      </c>
      <c r="S2040" s="13">
        <v>0</v>
      </c>
      <c r="T2040" s="85">
        <v>7</v>
      </c>
      <c r="U2040" s="69">
        <v>100</v>
      </c>
      <c r="V2040" s="13">
        <v>6</v>
      </c>
      <c r="W2040" s="67">
        <v>7</v>
      </c>
      <c r="X2040" s="85">
        <v>113</v>
      </c>
      <c r="Y2040" s="65"/>
    </row>
    <row r="2041" spans="1:25" outlineLevel="3" x14ac:dyDescent="0.2">
      <c r="A2041" s="467"/>
      <c r="B2041" s="95" t="s">
        <v>38</v>
      </c>
      <c r="C2041" s="39" t="s">
        <v>46</v>
      </c>
      <c r="D2041" s="35">
        <v>5</v>
      </c>
      <c r="E2041" s="69">
        <v>3</v>
      </c>
      <c r="F2041" s="13">
        <v>0</v>
      </c>
      <c r="G2041" s="13">
        <v>0</v>
      </c>
      <c r="H2041" s="85">
        <v>3</v>
      </c>
      <c r="I2041" s="69">
        <v>2</v>
      </c>
      <c r="J2041" s="13">
        <v>0</v>
      </c>
      <c r="K2041" s="13">
        <v>0</v>
      </c>
      <c r="L2041" s="85">
        <v>2</v>
      </c>
      <c r="M2041" s="69">
        <v>5</v>
      </c>
      <c r="N2041" s="13">
        <v>0</v>
      </c>
      <c r="O2041" s="13">
        <v>0</v>
      </c>
      <c r="P2041" s="85">
        <v>5</v>
      </c>
      <c r="Q2041" s="69">
        <v>0</v>
      </c>
      <c r="R2041" s="13">
        <v>0</v>
      </c>
      <c r="S2041" s="13">
        <v>0</v>
      </c>
      <c r="T2041" s="85">
        <v>0</v>
      </c>
      <c r="U2041" s="69">
        <v>10</v>
      </c>
      <c r="V2041" s="13">
        <v>0</v>
      </c>
      <c r="W2041" s="67">
        <v>0</v>
      </c>
      <c r="X2041" s="85">
        <v>10</v>
      </c>
      <c r="Y2041" s="65"/>
    </row>
    <row r="2042" spans="1:25" hidden="1" outlineLevel="3" x14ac:dyDescent="0.2">
      <c r="A2042" s="467"/>
      <c r="B2042" s="95" t="s">
        <v>38</v>
      </c>
      <c r="C2042" s="39" t="s">
        <v>47</v>
      </c>
      <c r="D2042" s="35">
        <v>6</v>
      </c>
      <c r="E2042" s="69">
        <v>0</v>
      </c>
      <c r="F2042" s="13">
        <v>0</v>
      </c>
      <c r="G2042" s="13">
        <v>0</v>
      </c>
      <c r="H2042" s="85">
        <v>0</v>
      </c>
      <c r="I2042" s="69">
        <v>0</v>
      </c>
      <c r="J2042" s="13">
        <v>0</v>
      </c>
      <c r="K2042" s="13">
        <v>0</v>
      </c>
      <c r="L2042" s="85">
        <v>0</v>
      </c>
      <c r="M2042" s="69">
        <v>0</v>
      </c>
      <c r="N2042" s="13">
        <v>0</v>
      </c>
      <c r="O2042" s="13">
        <v>0</v>
      </c>
      <c r="P2042" s="85">
        <v>0</v>
      </c>
      <c r="Q2042" s="69">
        <v>0</v>
      </c>
      <c r="R2042" s="13">
        <v>0</v>
      </c>
      <c r="S2042" s="13">
        <v>0</v>
      </c>
      <c r="T2042" s="85">
        <v>0</v>
      </c>
      <c r="U2042" s="69">
        <v>0</v>
      </c>
      <c r="V2042" s="13">
        <v>0</v>
      </c>
      <c r="W2042" s="67">
        <v>0</v>
      </c>
      <c r="X2042" s="85">
        <v>0</v>
      </c>
      <c r="Y2042" s="65"/>
    </row>
    <row r="2043" spans="1:25" hidden="1" outlineLevel="3" x14ac:dyDescent="0.2">
      <c r="A2043" s="467"/>
      <c r="B2043" s="95" t="s">
        <v>38</v>
      </c>
      <c r="C2043" s="39" t="s">
        <v>47</v>
      </c>
      <c r="D2043" s="35">
        <v>7</v>
      </c>
      <c r="E2043" s="69">
        <v>0</v>
      </c>
      <c r="F2043" s="13">
        <v>0</v>
      </c>
      <c r="G2043" s="13">
        <v>0</v>
      </c>
      <c r="H2043" s="85">
        <v>0</v>
      </c>
      <c r="I2043" s="69">
        <v>0</v>
      </c>
      <c r="J2043" s="13">
        <v>0</v>
      </c>
      <c r="K2043" s="13">
        <v>0</v>
      </c>
      <c r="L2043" s="85">
        <v>0</v>
      </c>
      <c r="M2043" s="69">
        <v>0</v>
      </c>
      <c r="N2043" s="13">
        <v>0</v>
      </c>
      <c r="O2043" s="13">
        <v>0</v>
      </c>
      <c r="P2043" s="85">
        <v>0</v>
      </c>
      <c r="Q2043" s="69">
        <v>0</v>
      </c>
      <c r="R2043" s="13">
        <v>0</v>
      </c>
      <c r="S2043" s="13">
        <v>0</v>
      </c>
      <c r="T2043" s="85">
        <v>0</v>
      </c>
      <c r="U2043" s="69">
        <v>0</v>
      </c>
      <c r="V2043" s="13">
        <v>0</v>
      </c>
      <c r="W2043" s="67">
        <v>0</v>
      </c>
      <c r="X2043" s="85">
        <v>0</v>
      </c>
      <c r="Y2043" s="65"/>
    </row>
    <row r="2044" spans="1:25" outlineLevel="3" x14ac:dyDescent="0.2">
      <c r="A2044" s="467"/>
      <c r="B2044" s="95" t="s">
        <v>38</v>
      </c>
      <c r="C2044" s="39" t="s">
        <v>72</v>
      </c>
      <c r="D2044" s="35">
        <v>8</v>
      </c>
      <c r="E2044" s="69">
        <v>0</v>
      </c>
      <c r="F2044" s="13">
        <v>0</v>
      </c>
      <c r="G2044" s="13">
        <v>0</v>
      </c>
      <c r="H2044" s="85">
        <v>0</v>
      </c>
      <c r="I2044" s="69">
        <v>0</v>
      </c>
      <c r="J2044" s="13">
        <v>0</v>
      </c>
      <c r="K2044" s="13">
        <v>0</v>
      </c>
      <c r="L2044" s="85">
        <v>0</v>
      </c>
      <c r="M2044" s="69">
        <v>1</v>
      </c>
      <c r="N2044" s="13">
        <v>0</v>
      </c>
      <c r="O2044" s="13">
        <v>0</v>
      </c>
      <c r="P2044" s="85">
        <v>1</v>
      </c>
      <c r="Q2044" s="69">
        <v>0</v>
      </c>
      <c r="R2044" s="13">
        <v>0</v>
      </c>
      <c r="S2044" s="13">
        <v>0</v>
      </c>
      <c r="T2044" s="85">
        <v>0</v>
      </c>
      <c r="U2044" s="69">
        <v>1</v>
      </c>
      <c r="V2044" s="13">
        <v>0</v>
      </c>
      <c r="W2044" s="67">
        <v>0</v>
      </c>
      <c r="X2044" s="85">
        <v>1</v>
      </c>
      <c r="Y2044" s="65"/>
    </row>
    <row r="2045" spans="1:25" outlineLevel="3" x14ac:dyDescent="0.2">
      <c r="A2045" s="467"/>
      <c r="B2045" s="95" t="s">
        <v>38</v>
      </c>
      <c r="C2045" s="39" t="s">
        <v>203</v>
      </c>
      <c r="D2045" s="35">
        <v>9</v>
      </c>
      <c r="E2045" s="69">
        <v>45</v>
      </c>
      <c r="F2045" s="13">
        <v>4</v>
      </c>
      <c r="G2045" s="13">
        <v>5</v>
      </c>
      <c r="H2045" s="85">
        <v>54</v>
      </c>
      <c r="I2045" s="69">
        <v>54</v>
      </c>
      <c r="J2045" s="13">
        <v>5</v>
      </c>
      <c r="K2045" s="13">
        <v>4</v>
      </c>
      <c r="L2045" s="85">
        <v>63</v>
      </c>
      <c r="M2045" s="69">
        <v>46</v>
      </c>
      <c r="N2045" s="13">
        <v>4</v>
      </c>
      <c r="O2045" s="13">
        <v>3</v>
      </c>
      <c r="P2045" s="85">
        <v>53</v>
      </c>
      <c r="Q2045" s="69">
        <v>48</v>
      </c>
      <c r="R2045" s="13">
        <v>4</v>
      </c>
      <c r="S2045" s="13">
        <v>4</v>
      </c>
      <c r="T2045" s="85">
        <v>56</v>
      </c>
      <c r="U2045" s="69">
        <v>193</v>
      </c>
      <c r="V2045" s="13">
        <v>17</v>
      </c>
      <c r="W2045" s="67">
        <v>16</v>
      </c>
      <c r="X2045" s="85">
        <v>226</v>
      </c>
      <c r="Y2045" s="65"/>
    </row>
    <row r="2046" spans="1:25" outlineLevel="3" x14ac:dyDescent="0.2">
      <c r="A2046" s="467"/>
      <c r="B2046" s="95" t="s">
        <v>38</v>
      </c>
      <c r="C2046" s="39" t="s">
        <v>170</v>
      </c>
      <c r="D2046" s="35">
        <v>10</v>
      </c>
      <c r="E2046" s="69">
        <v>2</v>
      </c>
      <c r="F2046" s="13">
        <v>0</v>
      </c>
      <c r="G2046" s="13">
        <v>0</v>
      </c>
      <c r="H2046" s="85">
        <v>2</v>
      </c>
      <c r="I2046" s="69">
        <v>1</v>
      </c>
      <c r="J2046" s="13">
        <v>1</v>
      </c>
      <c r="K2046" s="13">
        <v>0</v>
      </c>
      <c r="L2046" s="85">
        <v>2</v>
      </c>
      <c r="M2046" s="69">
        <v>1</v>
      </c>
      <c r="N2046" s="13">
        <v>1</v>
      </c>
      <c r="O2046" s="13">
        <v>1</v>
      </c>
      <c r="P2046" s="85">
        <v>3</v>
      </c>
      <c r="Q2046" s="69">
        <v>4</v>
      </c>
      <c r="R2046" s="13">
        <v>1</v>
      </c>
      <c r="S2046" s="13">
        <v>0</v>
      </c>
      <c r="T2046" s="85">
        <v>5</v>
      </c>
      <c r="U2046" s="69">
        <v>8</v>
      </c>
      <c r="V2046" s="13">
        <v>3</v>
      </c>
      <c r="W2046" s="67">
        <v>1</v>
      </c>
      <c r="X2046" s="85">
        <v>12</v>
      </c>
      <c r="Y2046" s="65"/>
    </row>
    <row r="2047" spans="1:25" outlineLevel="3" x14ac:dyDescent="0.2">
      <c r="A2047" s="467"/>
      <c r="B2047" s="95" t="s">
        <v>38</v>
      </c>
      <c r="C2047" s="39" t="s">
        <v>170</v>
      </c>
      <c r="D2047" s="35">
        <v>11</v>
      </c>
      <c r="E2047" s="69">
        <v>1</v>
      </c>
      <c r="F2047" s="13">
        <v>1</v>
      </c>
      <c r="G2047" s="13">
        <v>0</v>
      </c>
      <c r="H2047" s="85">
        <v>2</v>
      </c>
      <c r="I2047" s="69">
        <v>0</v>
      </c>
      <c r="J2047" s="13">
        <v>0</v>
      </c>
      <c r="K2047" s="13">
        <v>0</v>
      </c>
      <c r="L2047" s="85">
        <v>0</v>
      </c>
      <c r="M2047" s="69">
        <v>0</v>
      </c>
      <c r="N2047" s="13">
        <v>1</v>
      </c>
      <c r="O2047" s="13">
        <v>0</v>
      </c>
      <c r="P2047" s="85">
        <v>1</v>
      </c>
      <c r="Q2047" s="69">
        <v>1</v>
      </c>
      <c r="R2047" s="13">
        <v>0</v>
      </c>
      <c r="S2047" s="13">
        <v>0</v>
      </c>
      <c r="T2047" s="85">
        <v>1</v>
      </c>
      <c r="U2047" s="69">
        <v>2</v>
      </c>
      <c r="V2047" s="13">
        <v>2</v>
      </c>
      <c r="W2047" s="67">
        <v>0</v>
      </c>
      <c r="X2047" s="85">
        <v>4</v>
      </c>
      <c r="Y2047" s="65"/>
    </row>
    <row r="2048" spans="1:25" outlineLevel="3" x14ac:dyDescent="0.2">
      <c r="A2048" s="467"/>
      <c r="B2048" s="95" t="s">
        <v>38</v>
      </c>
      <c r="C2048" s="39" t="s">
        <v>58</v>
      </c>
      <c r="D2048" s="35">
        <v>12</v>
      </c>
      <c r="E2048" s="69">
        <v>14</v>
      </c>
      <c r="F2048" s="13">
        <v>2</v>
      </c>
      <c r="G2048" s="13">
        <v>1</v>
      </c>
      <c r="H2048" s="85">
        <v>17</v>
      </c>
      <c r="I2048" s="69">
        <v>15</v>
      </c>
      <c r="J2048" s="13">
        <v>1</v>
      </c>
      <c r="K2048" s="13">
        <v>1</v>
      </c>
      <c r="L2048" s="85">
        <v>17</v>
      </c>
      <c r="M2048" s="69">
        <v>22</v>
      </c>
      <c r="N2048" s="13">
        <v>3</v>
      </c>
      <c r="O2048" s="13">
        <v>8</v>
      </c>
      <c r="P2048" s="85">
        <v>33</v>
      </c>
      <c r="Q2048" s="69">
        <v>35</v>
      </c>
      <c r="R2048" s="13">
        <v>6</v>
      </c>
      <c r="S2048" s="13">
        <v>3</v>
      </c>
      <c r="T2048" s="85">
        <v>44</v>
      </c>
      <c r="U2048" s="69">
        <v>86</v>
      </c>
      <c r="V2048" s="13">
        <v>12</v>
      </c>
      <c r="W2048" s="67">
        <v>13</v>
      </c>
      <c r="X2048" s="85">
        <v>111</v>
      </c>
      <c r="Y2048" s="65"/>
    </row>
    <row r="2049" spans="1:25" hidden="1" outlineLevel="3" x14ac:dyDescent="0.2">
      <c r="A2049" s="467"/>
      <c r="B2049" s="95" t="s">
        <v>38</v>
      </c>
      <c r="C2049" s="39" t="s">
        <v>58</v>
      </c>
      <c r="D2049" s="35">
        <v>13</v>
      </c>
      <c r="E2049" s="69">
        <v>0</v>
      </c>
      <c r="F2049" s="13">
        <v>0</v>
      </c>
      <c r="G2049" s="13">
        <v>0</v>
      </c>
      <c r="H2049" s="85">
        <v>0</v>
      </c>
      <c r="I2049" s="69">
        <v>0</v>
      </c>
      <c r="J2049" s="13">
        <v>0</v>
      </c>
      <c r="K2049" s="13">
        <v>0</v>
      </c>
      <c r="L2049" s="85">
        <v>0</v>
      </c>
      <c r="M2049" s="69">
        <v>0</v>
      </c>
      <c r="N2049" s="13">
        <v>0</v>
      </c>
      <c r="O2049" s="13">
        <v>0</v>
      </c>
      <c r="P2049" s="85">
        <v>0</v>
      </c>
      <c r="Q2049" s="69">
        <v>0</v>
      </c>
      <c r="R2049" s="13">
        <v>0</v>
      </c>
      <c r="S2049" s="13">
        <v>0</v>
      </c>
      <c r="T2049" s="85">
        <v>0</v>
      </c>
      <c r="U2049" s="69">
        <v>0</v>
      </c>
      <c r="V2049" s="13">
        <v>0</v>
      </c>
      <c r="W2049" s="67">
        <v>0</v>
      </c>
      <c r="X2049" s="85">
        <v>0</v>
      </c>
      <c r="Y2049" s="65"/>
    </row>
    <row r="2050" spans="1:25" outlineLevel="3" x14ac:dyDescent="0.2">
      <c r="A2050" s="467"/>
      <c r="B2050" s="95" t="s">
        <v>38</v>
      </c>
      <c r="C2050" s="39" t="s">
        <v>58</v>
      </c>
      <c r="D2050" s="35">
        <v>14</v>
      </c>
      <c r="E2050" s="69">
        <v>3</v>
      </c>
      <c r="F2050" s="13">
        <v>0</v>
      </c>
      <c r="G2050" s="13">
        <v>0</v>
      </c>
      <c r="H2050" s="85">
        <v>3</v>
      </c>
      <c r="I2050" s="69">
        <v>3</v>
      </c>
      <c r="J2050" s="13">
        <v>0</v>
      </c>
      <c r="K2050" s="13">
        <v>0</v>
      </c>
      <c r="L2050" s="85">
        <v>3</v>
      </c>
      <c r="M2050" s="69">
        <v>0</v>
      </c>
      <c r="N2050" s="13">
        <v>0</v>
      </c>
      <c r="O2050" s="13">
        <v>0</v>
      </c>
      <c r="P2050" s="85">
        <v>0</v>
      </c>
      <c r="Q2050" s="69">
        <v>3</v>
      </c>
      <c r="R2050" s="13">
        <v>0</v>
      </c>
      <c r="S2050" s="13">
        <v>0</v>
      </c>
      <c r="T2050" s="85">
        <v>3</v>
      </c>
      <c r="U2050" s="69">
        <v>9</v>
      </c>
      <c r="V2050" s="13">
        <v>0</v>
      </c>
      <c r="W2050" s="67">
        <v>0</v>
      </c>
      <c r="X2050" s="85">
        <v>9</v>
      </c>
      <c r="Y2050" s="65"/>
    </row>
    <row r="2051" spans="1:25" outlineLevel="3" x14ac:dyDescent="0.2">
      <c r="A2051" s="467"/>
      <c r="B2051" s="95" t="s">
        <v>38</v>
      </c>
      <c r="C2051" s="39" t="s">
        <v>58</v>
      </c>
      <c r="D2051" s="35">
        <v>15</v>
      </c>
      <c r="E2051" s="69">
        <v>2</v>
      </c>
      <c r="F2051" s="13">
        <v>0</v>
      </c>
      <c r="G2051" s="13">
        <v>1</v>
      </c>
      <c r="H2051" s="85">
        <v>3</v>
      </c>
      <c r="I2051" s="69">
        <v>2</v>
      </c>
      <c r="J2051" s="13">
        <v>0</v>
      </c>
      <c r="K2051" s="13">
        <v>1</v>
      </c>
      <c r="L2051" s="85">
        <v>3</v>
      </c>
      <c r="M2051" s="69">
        <v>6</v>
      </c>
      <c r="N2051" s="13">
        <v>0</v>
      </c>
      <c r="O2051" s="13">
        <v>1</v>
      </c>
      <c r="P2051" s="85">
        <v>7</v>
      </c>
      <c r="Q2051" s="69">
        <v>8</v>
      </c>
      <c r="R2051" s="13">
        <v>0</v>
      </c>
      <c r="S2051" s="13">
        <v>2</v>
      </c>
      <c r="T2051" s="85">
        <v>10</v>
      </c>
      <c r="U2051" s="69">
        <v>18</v>
      </c>
      <c r="V2051" s="13">
        <v>0</v>
      </c>
      <c r="W2051" s="67">
        <v>5</v>
      </c>
      <c r="X2051" s="85">
        <v>23</v>
      </c>
      <c r="Y2051" s="65"/>
    </row>
    <row r="2052" spans="1:25" outlineLevel="3" x14ac:dyDescent="0.2">
      <c r="A2052" s="467"/>
      <c r="B2052" s="95" t="s">
        <v>38</v>
      </c>
      <c r="C2052" s="39" t="s">
        <v>58</v>
      </c>
      <c r="D2052" s="35">
        <v>16</v>
      </c>
      <c r="E2052" s="69">
        <v>1</v>
      </c>
      <c r="F2052" s="13">
        <v>0</v>
      </c>
      <c r="G2052" s="13">
        <v>0</v>
      </c>
      <c r="H2052" s="85">
        <v>1</v>
      </c>
      <c r="I2052" s="69">
        <v>1</v>
      </c>
      <c r="J2052" s="13">
        <v>0</v>
      </c>
      <c r="K2052" s="13">
        <v>1</v>
      </c>
      <c r="L2052" s="85">
        <v>2</v>
      </c>
      <c r="M2052" s="69">
        <v>14</v>
      </c>
      <c r="N2052" s="13">
        <v>1</v>
      </c>
      <c r="O2052" s="13">
        <v>2</v>
      </c>
      <c r="P2052" s="85">
        <v>17</v>
      </c>
      <c r="Q2052" s="69">
        <v>23</v>
      </c>
      <c r="R2052" s="13">
        <v>4</v>
      </c>
      <c r="S2052" s="13">
        <v>6</v>
      </c>
      <c r="T2052" s="85">
        <v>33</v>
      </c>
      <c r="U2052" s="69">
        <v>39</v>
      </c>
      <c r="V2052" s="13">
        <v>5</v>
      </c>
      <c r="W2052" s="67">
        <v>9</v>
      </c>
      <c r="X2052" s="85">
        <v>53</v>
      </c>
      <c r="Y2052" s="65"/>
    </row>
    <row r="2053" spans="1:25" outlineLevel="3" x14ac:dyDescent="0.2">
      <c r="A2053" s="467"/>
      <c r="B2053" s="95" t="s">
        <v>38</v>
      </c>
      <c r="C2053" s="39" t="s">
        <v>58</v>
      </c>
      <c r="D2053" s="35">
        <v>17</v>
      </c>
      <c r="E2053" s="69">
        <v>3</v>
      </c>
      <c r="F2053" s="13">
        <v>0</v>
      </c>
      <c r="G2053" s="13">
        <v>0</v>
      </c>
      <c r="H2053" s="85">
        <v>3</v>
      </c>
      <c r="I2053" s="69">
        <v>1</v>
      </c>
      <c r="J2053" s="13">
        <v>0</v>
      </c>
      <c r="K2053" s="13">
        <v>1</v>
      </c>
      <c r="L2053" s="85">
        <v>2</v>
      </c>
      <c r="M2053" s="69">
        <v>1</v>
      </c>
      <c r="N2053" s="13">
        <v>0</v>
      </c>
      <c r="O2053" s="13">
        <v>1</v>
      </c>
      <c r="P2053" s="85">
        <v>2</v>
      </c>
      <c r="Q2053" s="69">
        <v>1</v>
      </c>
      <c r="R2053" s="13">
        <v>0</v>
      </c>
      <c r="S2053" s="13">
        <v>2</v>
      </c>
      <c r="T2053" s="85">
        <v>3</v>
      </c>
      <c r="U2053" s="69">
        <v>6</v>
      </c>
      <c r="V2053" s="13">
        <v>0</v>
      </c>
      <c r="W2053" s="67">
        <v>4</v>
      </c>
      <c r="X2053" s="85">
        <v>10</v>
      </c>
      <c r="Y2053" s="65"/>
    </row>
    <row r="2054" spans="1:25" outlineLevel="3" x14ac:dyDescent="0.2">
      <c r="A2054" s="467"/>
      <c r="B2054" s="95" t="s">
        <v>38</v>
      </c>
      <c r="C2054" s="39" t="s">
        <v>55</v>
      </c>
      <c r="D2054" s="35">
        <v>18</v>
      </c>
      <c r="E2054" s="69">
        <v>27</v>
      </c>
      <c r="F2054" s="13">
        <v>5</v>
      </c>
      <c r="G2054" s="13">
        <v>8</v>
      </c>
      <c r="H2054" s="85">
        <v>40</v>
      </c>
      <c r="I2054" s="69">
        <v>52</v>
      </c>
      <c r="J2054" s="13">
        <v>8</v>
      </c>
      <c r="K2054" s="13">
        <v>0</v>
      </c>
      <c r="L2054" s="85">
        <v>60</v>
      </c>
      <c r="M2054" s="69">
        <v>31</v>
      </c>
      <c r="N2054" s="13">
        <v>3</v>
      </c>
      <c r="O2054" s="13">
        <v>6</v>
      </c>
      <c r="P2054" s="85">
        <v>40</v>
      </c>
      <c r="Q2054" s="69">
        <v>38</v>
      </c>
      <c r="R2054" s="13">
        <v>3</v>
      </c>
      <c r="S2054" s="13">
        <v>5</v>
      </c>
      <c r="T2054" s="85">
        <v>46</v>
      </c>
      <c r="U2054" s="69">
        <v>148</v>
      </c>
      <c r="V2054" s="13">
        <v>19</v>
      </c>
      <c r="W2054" s="67">
        <v>19</v>
      </c>
      <c r="X2054" s="85">
        <v>186</v>
      </c>
      <c r="Y2054" s="65"/>
    </row>
    <row r="2055" spans="1:25" outlineLevel="3" x14ac:dyDescent="0.2">
      <c r="A2055" s="467"/>
      <c r="B2055" s="95" t="s">
        <v>38</v>
      </c>
      <c r="C2055" s="39" t="s">
        <v>55</v>
      </c>
      <c r="D2055" s="35">
        <v>19</v>
      </c>
      <c r="E2055" s="69">
        <v>7</v>
      </c>
      <c r="F2055" s="13">
        <v>0</v>
      </c>
      <c r="G2055" s="13">
        <v>2</v>
      </c>
      <c r="H2055" s="85">
        <v>9</v>
      </c>
      <c r="I2055" s="69">
        <v>8</v>
      </c>
      <c r="J2055" s="13">
        <v>1</v>
      </c>
      <c r="K2055" s="13">
        <v>1</v>
      </c>
      <c r="L2055" s="85">
        <v>10</v>
      </c>
      <c r="M2055" s="69">
        <v>13</v>
      </c>
      <c r="N2055" s="13">
        <v>2</v>
      </c>
      <c r="O2055" s="13">
        <v>0</v>
      </c>
      <c r="P2055" s="85">
        <v>15</v>
      </c>
      <c r="Q2055" s="69">
        <v>3</v>
      </c>
      <c r="R2055" s="13">
        <v>2</v>
      </c>
      <c r="S2055" s="13">
        <v>2</v>
      </c>
      <c r="T2055" s="85">
        <v>7</v>
      </c>
      <c r="U2055" s="69">
        <v>31</v>
      </c>
      <c r="V2055" s="13">
        <v>5</v>
      </c>
      <c r="W2055" s="67">
        <v>5</v>
      </c>
      <c r="X2055" s="85">
        <v>41</v>
      </c>
      <c r="Y2055" s="65"/>
    </row>
    <row r="2056" spans="1:25" outlineLevel="3" x14ac:dyDescent="0.2">
      <c r="A2056" s="467"/>
      <c r="B2056" s="95" t="s">
        <v>38</v>
      </c>
      <c r="C2056" s="39" t="s">
        <v>48</v>
      </c>
      <c r="D2056" s="35">
        <v>20</v>
      </c>
      <c r="E2056" s="69">
        <v>45</v>
      </c>
      <c r="F2056" s="13">
        <v>6</v>
      </c>
      <c r="G2056" s="13">
        <v>10</v>
      </c>
      <c r="H2056" s="85">
        <v>61</v>
      </c>
      <c r="I2056" s="69">
        <v>56</v>
      </c>
      <c r="J2056" s="13">
        <v>12</v>
      </c>
      <c r="K2056" s="13">
        <v>13</v>
      </c>
      <c r="L2056" s="85">
        <v>81</v>
      </c>
      <c r="M2056" s="69">
        <v>19</v>
      </c>
      <c r="N2056" s="13">
        <v>10</v>
      </c>
      <c r="O2056" s="13">
        <v>3</v>
      </c>
      <c r="P2056" s="85">
        <v>32</v>
      </c>
      <c r="Q2056" s="69">
        <v>8</v>
      </c>
      <c r="R2056" s="13">
        <v>5</v>
      </c>
      <c r="S2056" s="13">
        <v>2</v>
      </c>
      <c r="T2056" s="85">
        <v>15</v>
      </c>
      <c r="U2056" s="69">
        <v>128</v>
      </c>
      <c r="V2056" s="13">
        <v>33</v>
      </c>
      <c r="W2056" s="67">
        <v>28</v>
      </c>
      <c r="X2056" s="85">
        <v>189</v>
      </c>
      <c r="Y2056" s="65"/>
    </row>
    <row r="2057" spans="1:25" hidden="1" outlineLevel="3" x14ac:dyDescent="0.2">
      <c r="A2057" s="467"/>
      <c r="B2057" s="95" t="s">
        <v>38</v>
      </c>
      <c r="C2057" s="39" t="s">
        <v>48</v>
      </c>
      <c r="D2057" s="35">
        <v>21</v>
      </c>
      <c r="E2057" s="69">
        <v>0</v>
      </c>
      <c r="F2057" s="13">
        <v>0</v>
      </c>
      <c r="G2057" s="13">
        <v>0</v>
      </c>
      <c r="H2057" s="85">
        <v>0</v>
      </c>
      <c r="I2057" s="69">
        <v>0</v>
      </c>
      <c r="J2057" s="13">
        <v>0</v>
      </c>
      <c r="K2057" s="13">
        <v>0</v>
      </c>
      <c r="L2057" s="85">
        <v>0</v>
      </c>
      <c r="M2057" s="69">
        <v>0</v>
      </c>
      <c r="N2057" s="13">
        <v>0</v>
      </c>
      <c r="O2057" s="13">
        <v>0</v>
      </c>
      <c r="P2057" s="85">
        <v>0</v>
      </c>
      <c r="Q2057" s="69">
        <v>0</v>
      </c>
      <c r="R2057" s="13">
        <v>0</v>
      </c>
      <c r="S2057" s="13">
        <v>0</v>
      </c>
      <c r="T2057" s="85">
        <v>0</v>
      </c>
      <c r="U2057" s="69">
        <v>0</v>
      </c>
      <c r="V2057" s="13">
        <v>0</v>
      </c>
      <c r="W2057" s="67">
        <v>0</v>
      </c>
      <c r="X2057" s="85">
        <v>0</v>
      </c>
      <c r="Y2057" s="65"/>
    </row>
    <row r="2058" spans="1:25" outlineLevel="3" x14ac:dyDescent="0.2">
      <c r="A2058" s="467"/>
      <c r="B2058" s="95" t="s">
        <v>38</v>
      </c>
      <c r="C2058" s="39" t="s">
        <v>48</v>
      </c>
      <c r="D2058" s="35">
        <v>22</v>
      </c>
      <c r="E2058" s="69">
        <v>7</v>
      </c>
      <c r="F2058" s="13">
        <v>0</v>
      </c>
      <c r="G2058" s="13">
        <v>0</v>
      </c>
      <c r="H2058" s="85">
        <v>7</v>
      </c>
      <c r="I2058" s="69">
        <v>8</v>
      </c>
      <c r="J2058" s="13">
        <v>0</v>
      </c>
      <c r="K2058" s="13">
        <v>0</v>
      </c>
      <c r="L2058" s="85">
        <v>8</v>
      </c>
      <c r="M2058" s="69">
        <v>5</v>
      </c>
      <c r="N2058" s="13">
        <v>2</v>
      </c>
      <c r="O2058" s="13">
        <v>1</v>
      </c>
      <c r="P2058" s="85">
        <v>8</v>
      </c>
      <c r="Q2058" s="69">
        <v>6</v>
      </c>
      <c r="R2058" s="13">
        <v>1</v>
      </c>
      <c r="S2058" s="13">
        <v>0</v>
      </c>
      <c r="T2058" s="85">
        <v>7</v>
      </c>
      <c r="U2058" s="69">
        <v>26</v>
      </c>
      <c r="V2058" s="13">
        <v>3</v>
      </c>
      <c r="W2058" s="67">
        <v>1</v>
      </c>
      <c r="X2058" s="85">
        <v>30</v>
      </c>
      <c r="Y2058" s="65"/>
    </row>
    <row r="2059" spans="1:25" outlineLevel="3" x14ac:dyDescent="0.2">
      <c r="A2059" s="467"/>
      <c r="B2059" s="95" t="s">
        <v>38</v>
      </c>
      <c r="C2059" s="39" t="s">
        <v>48</v>
      </c>
      <c r="D2059" s="35">
        <v>23</v>
      </c>
      <c r="E2059" s="69">
        <v>6</v>
      </c>
      <c r="F2059" s="13">
        <v>0</v>
      </c>
      <c r="G2059" s="13">
        <v>1</v>
      </c>
      <c r="H2059" s="85">
        <v>7</v>
      </c>
      <c r="I2059" s="69">
        <v>6</v>
      </c>
      <c r="J2059" s="13">
        <v>0</v>
      </c>
      <c r="K2059" s="13">
        <v>1</v>
      </c>
      <c r="L2059" s="85">
        <v>7</v>
      </c>
      <c r="M2059" s="69">
        <v>19</v>
      </c>
      <c r="N2059" s="13">
        <v>1</v>
      </c>
      <c r="O2059" s="13">
        <v>0</v>
      </c>
      <c r="P2059" s="85">
        <v>20</v>
      </c>
      <c r="Q2059" s="69">
        <v>1</v>
      </c>
      <c r="R2059" s="13">
        <v>0</v>
      </c>
      <c r="S2059" s="13">
        <v>0</v>
      </c>
      <c r="T2059" s="85">
        <v>1</v>
      </c>
      <c r="U2059" s="69">
        <v>32</v>
      </c>
      <c r="V2059" s="13">
        <v>1</v>
      </c>
      <c r="W2059" s="67">
        <v>2</v>
      </c>
      <c r="X2059" s="85">
        <v>35</v>
      </c>
      <c r="Y2059" s="65"/>
    </row>
    <row r="2060" spans="1:25" outlineLevel="3" x14ac:dyDescent="0.2">
      <c r="A2060" s="467"/>
      <c r="B2060" s="95" t="s">
        <v>38</v>
      </c>
      <c r="C2060" s="39" t="s">
        <v>48</v>
      </c>
      <c r="D2060" s="35">
        <v>24</v>
      </c>
      <c r="E2060" s="69">
        <v>1</v>
      </c>
      <c r="F2060" s="13">
        <v>1</v>
      </c>
      <c r="G2060" s="13">
        <v>1</v>
      </c>
      <c r="H2060" s="85">
        <v>3</v>
      </c>
      <c r="I2060" s="69">
        <v>20</v>
      </c>
      <c r="J2060" s="13">
        <v>4</v>
      </c>
      <c r="K2060" s="13">
        <v>1</v>
      </c>
      <c r="L2060" s="85">
        <v>25</v>
      </c>
      <c r="M2060" s="69">
        <v>0</v>
      </c>
      <c r="N2060" s="13">
        <v>4</v>
      </c>
      <c r="O2060" s="13">
        <v>2</v>
      </c>
      <c r="P2060" s="85">
        <v>6</v>
      </c>
      <c r="Q2060" s="69">
        <v>1</v>
      </c>
      <c r="R2060" s="13">
        <v>0</v>
      </c>
      <c r="S2060" s="13">
        <v>0</v>
      </c>
      <c r="T2060" s="85">
        <v>1</v>
      </c>
      <c r="U2060" s="69">
        <v>22</v>
      </c>
      <c r="V2060" s="13">
        <v>9</v>
      </c>
      <c r="W2060" s="67">
        <v>4</v>
      </c>
      <c r="X2060" s="85">
        <v>35</v>
      </c>
      <c r="Y2060" s="65"/>
    </row>
    <row r="2061" spans="1:25" hidden="1" outlineLevel="3" x14ac:dyDescent="0.2">
      <c r="A2061" s="467"/>
      <c r="B2061" s="95" t="s">
        <v>38</v>
      </c>
      <c r="C2061" s="39" t="s">
        <v>48</v>
      </c>
      <c r="D2061" s="35">
        <v>25</v>
      </c>
      <c r="E2061" s="69">
        <v>0</v>
      </c>
      <c r="F2061" s="13">
        <v>0</v>
      </c>
      <c r="G2061" s="13">
        <v>0</v>
      </c>
      <c r="H2061" s="85">
        <v>0</v>
      </c>
      <c r="I2061" s="69">
        <v>0</v>
      </c>
      <c r="J2061" s="13">
        <v>0</v>
      </c>
      <c r="K2061" s="13">
        <v>0</v>
      </c>
      <c r="L2061" s="85">
        <v>0</v>
      </c>
      <c r="M2061" s="69">
        <v>0</v>
      </c>
      <c r="N2061" s="13">
        <v>0</v>
      </c>
      <c r="O2061" s="13">
        <v>0</v>
      </c>
      <c r="P2061" s="85">
        <v>0</v>
      </c>
      <c r="Q2061" s="69">
        <v>0</v>
      </c>
      <c r="R2061" s="13">
        <v>0</v>
      </c>
      <c r="S2061" s="13">
        <v>0</v>
      </c>
      <c r="T2061" s="85">
        <v>0</v>
      </c>
      <c r="U2061" s="69">
        <v>0</v>
      </c>
      <c r="V2061" s="13">
        <v>0</v>
      </c>
      <c r="W2061" s="67">
        <v>0</v>
      </c>
      <c r="X2061" s="85">
        <v>0</v>
      </c>
      <c r="Y2061" s="65"/>
    </row>
    <row r="2062" spans="1:25" outlineLevel="3" x14ac:dyDescent="0.2">
      <c r="A2062" s="467"/>
      <c r="B2062" s="95" t="s">
        <v>38</v>
      </c>
      <c r="C2062" s="39" t="s">
        <v>49</v>
      </c>
      <c r="D2062" s="35">
        <v>26</v>
      </c>
      <c r="E2062" s="69">
        <v>15</v>
      </c>
      <c r="F2062" s="13">
        <v>6</v>
      </c>
      <c r="G2062" s="13">
        <v>1</v>
      </c>
      <c r="H2062" s="85">
        <v>22</v>
      </c>
      <c r="I2062" s="69">
        <v>10</v>
      </c>
      <c r="J2062" s="13">
        <v>2</v>
      </c>
      <c r="K2062" s="13">
        <v>2</v>
      </c>
      <c r="L2062" s="85">
        <v>14</v>
      </c>
      <c r="M2062" s="69">
        <v>1</v>
      </c>
      <c r="N2062" s="13">
        <v>0</v>
      </c>
      <c r="O2062" s="13">
        <v>0</v>
      </c>
      <c r="P2062" s="85">
        <v>1</v>
      </c>
      <c r="Q2062" s="69">
        <v>1</v>
      </c>
      <c r="R2062" s="13">
        <v>2</v>
      </c>
      <c r="S2062" s="13">
        <v>0</v>
      </c>
      <c r="T2062" s="85">
        <v>3</v>
      </c>
      <c r="U2062" s="69">
        <v>27</v>
      </c>
      <c r="V2062" s="13">
        <v>10</v>
      </c>
      <c r="W2062" s="67">
        <v>3</v>
      </c>
      <c r="X2062" s="85">
        <v>40</v>
      </c>
      <c r="Y2062" s="65"/>
    </row>
    <row r="2063" spans="1:25" outlineLevel="3" x14ac:dyDescent="0.2">
      <c r="A2063" s="467"/>
      <c r="B2063" s="95" t="s">
        <v>38</v>
      </c>
      <c r="C2063" s="39" t="s">
        <v>49</v>
      </c>
      <c r="D2063" s="35">
        <v>27</v>
      </c>
      <c r="E2063" s="69">
        <v>5</v>
      </c>
      <c r="F2063" s="13">
        <v>2</v>
      </c>
      <c r="G2063" s="13">
        <v>1</v>
      </c>
      <c r="H2063" s="85">
        <v>8</v>
      </c>
      <c r="I2063" s="69">
        <v>8</v>
      </c>
      <c r="J2063" s="13">
        <v>2</v>
      </c>
      <c r="K2063" s="13">
        <v>0</v>
      </c>
      <c r="L2063" s="85">
        <v>10</v>
      </c>
      <c r="M2063" s="69">
        <v>2</v>
      </c>
      <c r="N2063" s="13">
        <v>5</v>
      </c>
      <c r="O2063" s="13">
        <v>2</v>
      </c>
      <c r="P2063" s="85">
        <v>9</v>
      </c>
      <c r="Q2063" s="69">
        <v>1</v>
      </c>
      <c r="R2063" s="13">
        <v>1</v>
      </c>
      <c r="S2063" s="13">
        <v>0</v>
      </c>
      <c r="T2063" s="85">
        <v>2</v>
      </c>
      <c r="U2063" s="69">
        <v>16</v>
      </c>
      <c r="V2063" s="13">
        <v>10</v>
      </c>
      <c r="W2063" s="67">
        <v>3</v>
      </c>
      <c r="X2063" s="85">
        <v>29</v>
      </c>
      <c r="Y2063" s="65"/>
    </row>
    <row r="2064" spans="1:25" outlineLevel="3" x14ac:dyDescent="0.2">
      <c r="A2064" s="467"/>
      <c r="B2064" s="95" t="s">
        <v>38</v>
      </c>
      <c r="C2064" s="39" t="s">
        <v>49</v>
      </c>
      <c r="D2064" s="35">
        <v>28</v>
      </c>
      <c r="E2064" s="69">
        <v>1</v>
      </c>
      <c r="F2064" s="13">
        <v>0</v>
      </c>
      <c r="G2064" s="13">
        <v>0</v>
      </c>
      <c r="H2064" s="85">
        <v>1</v>
      </c>
      <c r="I2064" s="69">
        <v>0</v>
      </c>
      <c r="J2064" s="13">
        <v>2</v>
      </c>
      <c r="K2064" s="13">
        <v>0</v>
      </c>
      <c r="L2064" s="85">
        <v>2</v>
      </c>
      <c r="M2064" s="69">
        <v>4</v>
      </c>
      <c r="N2064" s="13">
        <v>0</v>
      </c>
      <c r="O2064" s="13">
        <v>0</v>
      </c>
      <c r="P2064" s="85">
        <v>4</v>
      </c>
      <c r="Q2064" s="69">
        <v>0</v>
      </c>
      <c r="R2064" s="13">
        <v>1</v>
      </c>
      <c r="S2064" s="13">
        <v>0</v>
      </c>
      <c r="T2064" s="85">
        <v>1</v>
      </c>
      <c r="U2064" s="69">
        <v>5</v>
      </c>
      <c r="V2064" s="13">
        <v>3</v>
      </c>
      <c r="W2064" s="67">
        <v>0</v>
      </c>
      <c r="X2064" s="85">
        <v>8</v>
      </c>
      <c r="Y2064" s="65"/>
    </row>
    <row r="2065" spans="1:25" outlineLevel="3" x14ac:dyDescent="0.2">
      <c r="A2065" s="467"/>
      <c r="B2065" s="95" t="s">
        <v>38</v>
      </c>
      <c r="C2065" s="39" t="s">
        <v>50</v>
      </c>
      <c r="D2065" s="35">
        <v>29</v>
      </c>
      <c r="E2065" s="69">
        <v>18</v>
      </c>
      <c r="F2065" s="13">
        <v>10</v>
      </c>
      <c r="G2065" s="13">
        <v>1</v>
      </c>
      <c r="H2065" s="85">
        <v>29</v>
      </c>
      <c r="I2065" s="69">
        <v>17</v>
      </c>
      <c r="J2065" s="13">
        <v>9</v>
      </c>
      <c r="K2065" s="13">
        <v>8</v>
      </c>
      <c r="L2065" s="85">
        <v>34</v>
      </c>
      <c r="M2065" s="69">
        <v>52</v>
      </c>
      <c r="N2065" s="13">
        <v>3</v>
      </c>
      <c r="O2065" s="13">
        <v>3</v>
      </c>
      <c r="P2065" s="85">
        <v>58</v>
      </c>
      <c r="Q2065" s="69">
        <v>31</v>
      </c>
      <c r="R2065" s="13">
        <v>8</v>
      </c>
      <c r="S2065" s="13">
        <v>9</v>
      </c>
      <c r="T2065" s="85">
        <v>48</v>
      </c>
      <c r="U2065" s="69">
        <v>118</v>
      </c>
      <c r="V2065" s="13">
        <v>30</v>
      </c>
      <c r="W2065" s="67">
        <v>21</v>
      </c>
      <c r="X2065" s="85">
        <v>169</v>
      </c>
      <c r="Y2065" s="65"/>
    </row>
    <row r="2066" spans="1:25" outlineLevel="3" x14ac:dyDescent="0.2">
      <c r="A2066" s="467"/>
      <c r="B2066" s="95" t="s">
        <v>38</v>
      </c>
      <c r="C2066" s="39" t="s">
        <v>50</v>
      </c>
      <c r="D2066" s="35">
        <v>30</v>
      </c>
      <c r="E2066" s="69">
        <v>0</v>
      </c>
      <c r="F2066" s="13">
        <v>0</v>
      </c>
      <c r="G2066" s="13">
        <v>0</v>
      </c>
      <c r="H2066" s="85">
        <v>0</v>
      </c>
      <c r="I2066" s="69">
        <v>1</v>
      </c>
      <c r="J2066" s="13">
        <v>0</v>
      </c>
      <c r="K2066" s="13">
        <v>0</v>
      </c>
      <c r="L2066" s="85">
        <v>1</v>
      </c>
      <c r="M2066" s="69">
        <v>2</v>
      </c>
      <c r="N2066" s="13">
        <v>0</v>
      </c>
      <c r="O2066" s="13">
        <v>0</v>
      </c>
      <c r="P2066" s="85">
        <v>2</v>
      </c>
      <c r="Q2066" s="69">
        <v>0</v>
      </c>
      <c r="R2066" s="13">
        <v>0</v>
      </c>
      <c r="S2066" s="13">
        <v>0</v>
      </c>
      <c r="T2066" s="85">
        <v>0</v>
      </c>
      <c r="U2066" s="69">
        <v>3</v>
      </c>
      <c r="V2066" s="13">
        <v>0</v>
      </c>
      <c r="W2066" s="67">
        <v>0</v>
      </c>
      <c r="X2066" s="85">
        <v>3</v>
      </c>
      <c r="Y2066" s="65"/>
    </row>
    <row r="2067" spans="1:25" hidden="1" outlineLevel="3" x14ac:dyDescent="0.2">
      <c r="A2067" s="467"/>
      <c r="B2067" s="95" t="s">
        <v>38</v>
      </c>
      <c r="C2067" s="39" t="s">
        <v>59</v>
      </c>
      <c r="D2067" s="35">
        <v>31</v>
      </c>
      <c r="E2067" s="69">
        <v>0</v>
      </c>
      <c r="F2067" s="13">
        <v>0</v>
      </c>
      <c r="G2067" s="13">
        <v>0</v>
      </c>
      <c r="H2067" s="85">
        <v>0</v>
      </c>
      <c r="I2067" s="69">
        <v>0</v>
      </c>
      <c r="J2067" s="13">
        <v>0</v>
      </c>
      <c r="K2067" s="13">
        <v>0</v>
      </c>
      <c r="L2067" s="85">
        <v>0</v>
      </c>
      <c r="M2067" s="69">
        <v>0</v>
      </c>
      <c r="N2067" s="13">
        <v>0</v>
      </c>
      <c r="O2067" s="13">
        <v>0</v>
      </c>
      <c r="P2067" s="85">
        <v>0</v>
      </c>
      <c r="Q2067" s="69">
        <v>0</v>
      </c>
      <c r="R2067" s="13">
        <v>0</v>
      </c>
      <c r="S2067" s="13">
        <v>0</v>
      </c>
      <c r="T2067" s="85">
        <v>0</v>
      </c>
      <c r="U2067" s="69">
        <v>0</v>
      </c>
      <c r="V2067" s="13">
        <v>0</v>
      </c>
      <c r="W2067" s="67">
        <v>0</v>
      </c>
      <c r="X2067" s="85">
        <v>0</v>
      </c>
      <c r="Y2067" s="65"/>
    </row>
    <row r="2068" spans="1:25" outlineLevel="3" x14ac:dyDescent="0.2">
      <c r="A2068" s="467"/>
      <c r="B2068" s="95" t="s">
        <v>38</v>
      </c>
      <c r="C2068" s="39" t="s">
        <v>59</v>
      </c>
      <c r="D2068" s="35">
        <v>32</v>
      </c>
      <c r="E2068" s="69">
        <v>3</v>
      </c>
      <c r="F2068" s="13">
        <v>0</v>
      </c>
      <c r="G2068" s="13">
        <v>0</v>
      </c>
      <c r="H2068" s="85">
        <v>3</v>
      </c>
      <c r="I2068" s="69">
        <v>1</v>
      </c>
      <c r="J2068" s="13">
        <v>1</v>
      </c>
      <c r="K2068" s="13">
        <v>1</v>
      </c>
      <c r="L2068" s="85">
        <v>3</v>
      </c>
      <c r="M2068" s="69">
        <v>1</v>
      </c>
      <c r="N2068" s="13">
        <v>1</v>
      </c>
      <c r="O2068" s="13">
        <v>1</v>
      </c>
      <c r="P2068" s="85">
        <v>3</v>
      </c>
      <c r="Q2068" s="69">
        <v>0</v>
      </c>
      <c r="R2068" s="13">
        <v>0</v>
      </c>
      <c r="S2068" s="13">
        <v>1</v>
      </c>
      <c r="T2068" s="85">
        <v>1</v>
      </c>
      <c r="U2068" s="69">
        <v>5</v>
      </c>
      <c r="V2068" s="13">
        <v>2</v>
      </c>
      <c r="W2068" s="67">
        <v>3</v>
      </c>
      <c r="X2068" s="85">
        <v>10</v>
      </c>
      <c r="Y2068" s="65"/>
    </row>
    <row r="2069" spans="1:25" hidden="1" outlineLevel="3" x14ac:dyDescent="0.2">
      <c r="A2069" s="467"/>
      <c r="B2069" s="95" t="s">
        <v>38</v>
      </c>
      <c r="C2069" s="39" t="s">
        <v>59</v>
      </c>
      <c r="D2069" s="35">
        <v>33</v>
      </c>
      <c r="E2069" s="69">
        <v>0</v>
      </c>
      <c r="F2069" s="13">
        <v>0</v>
      </c>
      <c r="G2069" s="13">
        <v>0</v>
      </c>
      <c r="H2069" s="85">
        <v>0</v>
      </c>
      <c r="I2069" s="69">
        <v>0</v>
      </c>
      <c r="J2069" s="13">
        <v>0</v>
      </c>
      <c r="K2069" s="13">
        <v>0</v>
      </c>
      <c r="L2069" s="85">
        <v>0</v>
      </c>
      <c r="M2069" s="69">
        <v>0</v>
      </c>
      <c r="N2069" s="13">
        <v>0</v>
      </c>
      <c r="O2069" s="13">
        <v>0</v>
      </c>
      <c r="P2069" s="85">
        <v>0</v>
      </c>
      <c r="Q2069" s="69">
        <v>0</v>
      </c>
      <c r="R2069" s="13">
        <v>0</v>
      </c>
      <c r="S2069" s="13">
        <v>0</v>
      </c>
      <c r="T2069" s="85">
        <v>0</v>
      </c>
      <c r="U2069" s="69">
        <v>0</v>
      </c>
      <c r="V2069" s="13">
        <v>0</v>
      </c>
      <c r="W2069" s="67">
        <v>0</v>
      </c>
      <c r="X2069" s="85">
        <v>0</v>
      </c>
      <c r="Y2069" s="65"/>
    </row>
    <row r="2070" spans="1:25" outlineLevel="3" x14ac:dyDescent="0.2">
      <c r="A2070" s="467"/>
      <c r="B2070" s="95" t="s">
        <v>38</v>
      </c>
      <c r="C2070" s="39" t="s">
        <v>59</v>
      </c>
      <c r="D2070" s="35">
        <v>34</v>
      </c>
      <c r="E2070" s="69">
        <v>0</v>
      </c>
      <c r="F2070" s="13">
        <v>0</v>
      </c>
      <c r="G2070" s="13">
        <v>0</v>
      </c>
      <c r="H2070" s="85">
        <v>0</v>
      </c>
      <c r="I2070" s="69">
        <v>3</v>
      </c>
      <c r="J2070" s="13">
        <v>0</v>
      </c>
      <c r="K2070" s="13">
        <v>0</v>
      </c>
      <c r="L2070" s="85">
        <v>3</v>
      </c>
      <c r="M2070" s="69">
        <v>7</v>
      </c>
      <c r="N2070" s="13">
        <v>1</v>
      </c>
      <c r="O2070" s="13">
        <v>1</v>
      </c>
      <c r="P2070" s="85">
        <v>9</v>
      </c>
      <c r="Q2070" s="69">
        <v>24</v>
      </c>
      <c r="R2070" s="13">
        <v>1</v>
      </c>
      <c r="S2070" s="13">
        <v>3</v>
      </c>
      <c r="T2070" s="85">
        <v>28</v>
      </c>
      <c r="U2070" s="69">
        <v>34</v>
      </c>
      <c r="V2070" s="13">
        <v>2</v>
      </c>
      <c r="W2070" s="67">
        <v>4</v>
      </c>
      <c r="X2070" s="85">
        <v>40</v>
      </c>
      <c r="Y2070" s="65"/>
    </row>
    <row r="2071" spans="1:25" outlineLevel="3" x14ac:dyDescent="0.2">
      <c r="A2071" s="467"/>
      <c r="B2071" s="95" t="s">
        <v>38</v>
      </c>
      <c r="C2071" s="39" t="s">
        <v>51</v>
      </c>
      <c r="D2071" s="35">
        <v>35</v>
      </c>
      <c r="E2071" s="69">
        <v>13</v>
      </c>
      <c r="F2071" s="13">
        <v>0</v>
      </c>
      <c r="G2071" s="13">
        <v>1</v>
      </c>
      <c r="H2071" s="85">
        <v>14</v>
      </c>
      <c r="I2071" s="69">
        <v>15</v>
      </c>
      <c r="J2071" s="13">
        <v>3</v>
      </c>
      <c r="K2071" s="13">
        <v>1</v>
      </c>
      <c r="L2071" s="85">
        <v>19</v>
      </c>
      <c r="M2071" s="69">
        <v>7</v>
      </c>
      <c r="N2071" s="13">
        <v>1</v>
      </c>
      <c r="O2071" s="13">
        <v>1</v>
      </c>
      <c r="P2071" s="85">
        <v>9</v>
      </c>
      <c r="Q2071" s="69">
        <v>18</v>
      </c>
      <c r="R2071" s="13">
        <v>2</v>
      </c>
      <c r="S2071" s="13">
        <v>3</v>
      </c>
      <c r="T2071" s="85">
        <v>23</v>
      </c>
      <c r="U2071" s="69">
        <v>53</v>
      </c>
      <c r="V2071" s="13">
        <v>6</v>
      </c>
      <c r="W2071" s="67">
        <v>6</v>
      </c>
      <c r="X2071" s="85">
        <v>65</v>
      </c>
      <c r="Y2071" s="65"/>
    </row>
    <row r="2072" spans="1:25" outlineLevel="3" x14ac:dyDescent="0.2">
      <c r="A2072" s="467"/>
      <c r="B2072" s="95" t="s">
        <v>38</v>
      </c>
      <c r="C2072" s="39" t="s">
        <v>56</v>
      </c>
      <c r="D2072" s="35">
        <v>36</v>
      </c>
      <c r="E2072" s="69">
        <v>94</v>
      </c>
      <c r="F2072" s="13">
        <v>17</v>
      </c>
      <c r="G2072" s="13">
        <v>15</v>
      </c>
      <c r="H2072" s="85">
        <v>126</v>
      </c>
      <c r="I2072" s="69">
        <v>84</v>
      </c>
      <c r="J2072" s="13">
        <v>12</v>
      </c>
      <c r="K2072" s="13">
        <v>11</v>
      </c>
      <c r="L2072" s="85">
        <v>107</v>
      </c>
      <c r="M2072" s="69">
        <v>89</v>
      </c>
      <c r="N2072" s="13">
        <v>13</v>
      </c>
      <c r="O2072" s="13">
        <v>12</v>
      </c>
      <c r="P2072" s="85">
        <v>114</v>
      </c>
      <c r="Q2072" s="69">
        <v>88</v>
      </c>
      <c r="R2072" s="13">
        <v>10</v>
      </c>
      <c r="S2072" s="13">
        <v>10</v>
      </c>
      <c r="T2072" s="85">
        <v>108</v>
      </c>
      <c r="U2072" s="69">
        <v>355</v>
      </c>
      <c r="V2072" s="13">
        <v>52</v>
      </c>
      <c r="W2072" s="67">
        <v>48</v>
      </c>
      <c r="X2072" s="85">
        <v>455</v>
      </c>
      <c r="Y2072" s="65"/>
    </row>
    <row r="2073" spans="1:25" outlineLevel="3" x14ac:dyDescent="0.2">
      <c r="A2073" s="467"/>
      <c r="B2073" s="95" t="s">
        <v>38</v>
      </c>
      <c r="C2073" s="39" t="s">
        <v>56</v>
      </c>
      <c r="D2073" s="35">
        <v>37</v>
      </c>
      <c r="E2073" s="69">
        <v>25</v>
      </c>
      <c r="F2073" s="13">
        <v>3</v>
      </c>
      <c r="G2073" s="13">
        <v>13</v>
      </c>
      <c r="H2073" s="85">
        <v>41</v>
      </c>
      <c r="I2073" s="69">
        <v>50</v>
      </c>
      <c r="J2073" s="13">
        <v>6</v>
      </c>
      <c r="K2073" s="13">
        <v>10</v>
      </c>
      <c r="L2073" s="85">
        <v>66</v>
      </c>
      <c r="M2073" s="69">
        <v>42</v>
      </c>
      <c r="N2073" s="13">
        <v>5</v>
      </c>
      <c r="O2073" s="13">
        <v>7</v>
      </c>
      <c r="P2073" s="85">
        <v>54</v>
      </c>
      <c r="Q2073" s="69">
        <v>67</v>
      </c>
      <c r="R2073" s="13">
        <v>8</v>
      </c>
      <c r="S2073" s="13">
        <v>8</v>
      </c>
      <c r="T2073" s="85">
        <v>83</v>
      </c>
      <c r="U2073" s="69">
        <v>184</v>
      </c>
      <c r="V2073" s="13">
        <v>22</v>
      </c>
      <c r="W2073" s="67">
        <v>38</v>
      </c>
      <c r="X2073" s="85">
        <v>244</v>
      </c>
      <c r="Y2073" s="65"/>
    </row>
    <row r="2074" spans="1:25" outlineLevel="3" x14ac:dyDescent="0.2">
      <c r="A2074" s="467"/>
      <c r="B2074" s="95" t="s">
        <v>38</v>
      </c>
      <c r="C2074" s="39" t="s">
        <v>56</v>
      </c>
      <c r="D2074" s="35">
        <v>38</v>
      </c>
      <c r="E2074" s="69">
        <v>21</v>
      </c>
      <c r="F2074" s="13">
        <v>0</v>
      </c>
      <c r="G2074" s="13">
        <v>3</v>
      </c>
      <c r="H2074" s="85">
        <v>24</v>
      </c>
      <c r="I2074" s="69">
        <v>24</v>
      </c>
      <c r="J2074" s="13">
        <v>5</v>
      </c>
      <c r="K2074" s="13">
        <v>6</v>
      </c>
      <c r="L2074" s="85">
        <v>35</v>
      </c>
      <c r="M2074" s="69">
        <v>19</v>
      </c>
      <c r="N2074" s="13">
        <v>3</v>
      </c>
      <c r="O2074" s="13">
        <v>5</v>
      </c>
      <c r="P2074" s="85">
        <v>27</v>
      </c>
      <c r="Q2074" s="69">
        <v>38</v>
      </c>
      <c r="R2074" s="13">
        <v>5</v>
      </c>
      <c r="S2074" s="13">
        <v>4</v>
      </c>
      <c r="T2074" s="85">
        <v>47</v>
      </c>
      <c r="U2074" s="69">
        <v>102</v>
      </c>
      <c r="V2074" s="13">
        <v>13</v>
      </c>
      <c r="W2074" s="67">
        <v>18</v>
      </c>
      <c r="X2074" s="85">
        <v>133</v>
      </c>
      <c r="Y2074" s="65"/>
    </row>
    <row r="2075" spans="1:25" outlineLevel="3" x14ac:dyDescent="0.2">
      <c r="A2075" s="467"/>
      <c r="B2075" s="95" t="s">
        <v>38</v>
      </c>
      <c r="C2075" s="39" t="s">
        <v>56</v>
      </c>
      <c r="D2075" s="35">
        <v>39</v>
      </c>
      <c r="E2075" s="69">
        <v>130</v>
      </c>
      <c r="F2075" s="13">
        <v>15</v>
      </c>
      <c r="G2075" s="13">
        <v>19</v>
      </c>
      <c r="H2075" s="85">
        <v>164</v>
      </c>
      <c r="I2075" s="69">
        <v>173</v>
      </c>
      <c r="J2075" s="13">
        <v>19</v>
      </c>
      <c r="K2075" s="13">
        <v>26</v>
      </c>
      <c r="L2075" s="85">
        <v>218</v>
      </c>
      <c r="M2075" s="69">
        <v>149</v>
      </c>
      <c r="N2075" s="13">
        <v>18</v>
      </c>
      <c r="O2075" s="13">
        <v>18</v>
      </c>
      <c r="P2075" s="85">
        <v>185</v>
      </c>
      <c r="Q2075" s="69">
        <v>162</v>
      </c>
      <c r="R2075" s="13">
        <v>15</v>
      </c>
      <c r="S2075" s="13">
        <v>20</v>
      </c>
      <c r="T2075" s="85">
        <v>197</v>
      </c>
      <c r="U2075" s="69">
        <v>614</v>
      </c>
      <c r="V2075" s="13">
        <v>67</v>
      </c>
      <c r="W2075" s="67">
        <v>83</v>
      </c>
      <c r="X2075" s="85">
        <v>764</v>
      </c>
      <c r="Y2075" s="65"/>
    </row>
    <row r="2076" spans="1:25" outlineLevel="3" x14ac:dyDescent="0.2">
      <c r="A2076" s="467"/>
      <c r="B2076" s="95" t="s">
        <v>38</v>
      </c>
      <c r="C2076" s="39" t="s">
        <v>56</v>
      </c>
      <c r="D2076" s="35">
        <v>40</v>
      </c>
      <c r="E2076" s="69">
        <v>48</v>
      </c>
      <c r="F2076" s="13">
        <v>5</v>
      </c>
      <c r="G2076" s="13">
        <v>8</v>
      </c>
      <c r="H2076" s="85">
        <v>61</v>
      </c>
      <c r="I2076" s="69">
        <v>71</v>
      </c>
      <c r="J2076" s="13">
        <v>8</v>
      </c>
      <c r="K2076" s="13">
        <v>17</v>
      </c>
      <c r="L2076" s="85">
        <v>96</v>
      </c>
      <c r="M2076" s="69">
        <v>70</v>
      </c>
      <c r="N2076" s="13">
        <v>10</v>
      </c>
      <c r="O2076" s="13">
        <v>8</v>
      </c>
      <c r="P2076" s="85">
        <v>88</v>
      </c>
      <c r="Q2076" s="69">
        <v>77</v>
      </c>
      <c r="R2076" s="13">
        <v>7</v>
      </c>
      <c r="S2076" s="13">
        <v>14</v>
      </c>
      <c r="T2076" s="85">
        <v>98</v>
      </c>
      <c r="U2076" s="69">
        <v>266</v>
      </c>
      <c r="V2076" s="13">
        <v>30</v>
      </c>
      <c r="W2076" s="67">
        <v>47</v>
      </c>
      <c r="X2076" s="85">
        <v>343</v>
      </c>
      <c r="Y2076" s="65"/>
    </row>
    <row r="2077" spans="1:25" outlineLevel="3" x14ac:dyDescent="0.2">
      <c r="A2077" s="467"/>
      <c r="B2077" s="95" t="s">
        <v>38</v>
      </c>
      <c r="C2077" s="39" t="s">
        <v>56</v>
      </c>
      <c r="D2077" s="35">
        <v>41</v>
      </c>
      <c r="E2077" s="69">
        <v>36</v>
      </c>
      <c r="F2077" s="13">
        <v>2</v>
      </c>
      <c r="G2077" s="13">
        <v>5</v>
      </c>
      <c r="H2077" s="85">
        <v>43</v>
      </c>
      <c r="I2077" s="69">
        <v>30</v>
      </c>
      <c r="J2077" s="13">
        <v>2</v>
      </c>
      <c r="K2077" s="13">
        <v>7</v>
      </c>
      <c r="L2077" s="85">
        <v>39</v>
      </c>
      <c r="M2077" s="69">
        <v>29</v>
      </c>
      <c r="N2077" s="13">
        <v>3</v>
      </c>
      <c r="O2077" s="13">
        <v>4</v>
      </c>
      <c r="P2077" s="85">
        <v>36</v>
      </c>
      <c r="Q2077" s="69">
        <v>46</v>
      </c>
      <c r="R2077" s="13">
        <v>9</v>
      </c>
      <c r="S2077" s="13">
        <v>6</v>
      </c>
      <c r="T2077" s="85">
        <v>61</v>
      </c>
      <c r="U2077" s="69">
        <v>141</v>
      </c>
      <c r="V2077" s="13">
        <v>16</v>
      </c>
      <c r="W2077" s="67">
        <v>22</v>
      </c>
      <c r="X2077" s="85">
        <v>179</v>
      </c>
      <c r="Y2077" s="65"/>
    </row>
    <row r="2078" spans="1:25" outlineLevel="3" x14ac:dyDescent="0.2">
      <c r="A2078" s="467"/>
      <c r="B2078" s="95" t="s">
        <v>38</v>
      </c>
      <c r="C2078" s="39" t="s">
        <v>56</v>
      </c>
      <c r="D2078" s="35">
        <v>42</v>
      </c>
      <c r="E2078" s="69">
        <v>295</v>
      </c>
      <c r="F2078" s="13">
        <v>35</v>
      </c>
      <c r="G2078" s="13">
        <v>44</v>
      </c>
      <c r="H2078" s="85">
        <v>374</v>
      </c>
      <c r="I2078" s="69">
        <v>338</v>
      </c>
      <c r="J2078" s="13">
        <v>56</v>
      </c>
      <c r="K2078" s="13">
        <v>66</v>
      </c>
      <c r="L2078" s="85">
        <v>460</v>
      </c>
      <c r="M2078" s="69">
        <v>246</v>
      </c>
      <c r="N2078" s="13">
        <v>46</v>
      </c>
      <c r="O2078" s="13">
        <v>50</v>
      </c>
      <c r="P2078" s="85">
        <v>342</v>
      </c>
      <c r="Q2078" s="69">
        <v>208</v>
      </c>
      <c r="R2078" s="13">
        <v>44</v>
      </c>
      <c r="S2078" s="13">
        <v>49</v>
      </c>
      <c r="T2078" s="85">
        <v>301</v>
      </c>
      <c r="U2078" s="69">
        <v>1087</v>
      </c>
      <c r="V2078" s="13">
        <v>181</v>
      </c>
      <c r="W2078" s="67">
        <v>209</v>
      </c>
      <c r="X2078" s="85">
        <v>1477</v>
      </c>
      <c r="Y2078" s="65"/>
    </row>
    <row r="2079" spans="1:25" outlineLevel="3" x14ac:dyDescent="0.2">
      <c r="A2079" s="467"/>
      <c r="B2079" s="95" t="s">
        <v>38</v>
      </c>
      <c r="C2079" s="39" t="s">
        <v>56</v>
      </c>
      <c r="D2079" s="35">
        <v>43</v>
      </c>
      <c r="E2079" s="69">
        <v>34</v>
      </c>
      <c r="F2079" s="13">
        <v>7</v>
      </c>
      <c r="G2079" s="13">
        <v>5</v>
      </c>
      <c r="H2079" s="85">
        <v>46</v>
      </c>
      <c r="I2079" s="69">
        <v>55</v>
      </c>
      <c r="J2079" s="13">
        <v>4</v>
      </c>
      <c r="K2079" s="13">
        <v>4</v>
      </c>
      <c r="L2079" s="85">
        <v>63</v>
      </c>
      <c r="M2079" s="69">
        <v>40</v>
      </c>
      <c r="N2079" s="13">
        <v>9</v>
      </c>
      <c r="O2079" s="13">
        <v>8</v>
      </c>
      <c r="P2079" s="85">
        <v>57</v>
      </c>
      <c r="Q2079" s="69">
        <v>43</v>
      </c>
      <c r="R2079" s="13">
        <v>3</v>
      </c>
      <c r="S2079" s="13">
        <v>7</v>
      </c>
      <c r="T2079" s="85">
        <v>53</v>
      </c>
      <c r="U2079" s="69">
        <v>172</v>
      </c>
      <c r="V2079" s="13">
        <v>23</v>
      </c>
      <c r="W2079" s="67">
        <v>24</v>
      </c>
      <c r="X2079" s="85">
        <v>219</v>
      </c>
      <c r="Y2079" s="65"/>
    </row>
    <row r="2080" spans="1:25" hidden="1" outlineLevel="3" x14ac:dyDescent="0.2">
      <c r="A2080" s="467"/>
      <c r="B2080" s="95" t="s">
        <v>38</v>
      </c>
      <c r="C2080" s="39" t="s">
        <v>56</v>
      </c>
      <c r="D2080" s="35">
        <v>44</v>
      </c>
      <c r="E2080" s="69">
        <v>0</v>
      </c>
      <c r="F2080" s="13">
        <v>0</v>
      </c>
      <c r="G2080" s="13">
        <v>0</v>
      </c>
      <c r="H2080" s="85">
        <v>0</v>
      </c>
      <c r="I2080" s="69">
        <v>0</v>
      </c>
      <c r="J2080" s="13">
        <v>0</v>
      </c>
      <c r="K2080" s="13">
        <v>0</v>
      </c>
      <c r="L2080" s="85">
        <v>0</v>
      </c>
      <c r="M2080" s="69">
        <v>0</v>
      </c>
      <c r="N2080" s="13">
        <v>0</v>
      </c>
      <c r="O2080" s="13">
        <v>0</v>
      </c>
      <c r="P2080" s="85">
        <v>0</v>
      </c>
      <c r="Q2080" s="69">
        <v>0</v>
      </c>
      <c r="R2080" s="13">
        <v>0</v>
      </c>
      <c r="S2080" s="13">
        <v>0</v>
      </c>
      <c r="T2080" s="85">
        <v>0</v>
      </c>
      <c r="U2080" s="69">
        <v>0</v>
      </c>
      <c r="V2080" s="13">
        <v>0</v>
      </c>
      <c r="W2080" s="67">
        <v>0</v>
      </c>
      <c r="X2080" s="85">
        <v>0</v>
      </c>
      <c r="Y2080" s="65"/>
    </row>
    <row r="2081" spans="1:25" outlineLevel="3" x14ac:dyDescent="0.2">
      <c r="A2081" s="467"/>
      <c r="B2081" s="95" t="s">
        <v>38</v>
      </c>
      <c r="C2081" s="39" t="s">
        <v>56</v>
      </c>
      <c r="D2081" s="35">
        <v>45</v>
      </c>
      <c r="E2081" s="69">
        <v>39</v>
      </c>
      <c r="F2081" s="13">
        <v>10</v>
      </c>
      <c r="G2081" s="13">
        <v>12</v>
      </c>
      <c r="H2081" s="85">
        <v>61</v>
      </c>
      <c r="I2081" s="69">
        <v>51</v>
      </c>
      <c r="J2081" s="13">
        <v>3</v>
      </c>
      <c r="K2081" s="13">
        <v>7</v>
      </c>
      <c r="L2081" s="85">
        <v>61</v>
      </c>
      <c r="M2081" s="69">
        <v>53</v>
      </c>
      <c r="N2081" s="13">
        <v>5</v>
      </c>
      <c r="O2081" s="13">
        <v>6</v>
      </c>
      <c r="P2081" s="85">
        <v>64</v>
      </c>
      <c r="Q2081" s="69">
        <v>52</v>
      </c>
      <c r="R2081" s="13">
        <v>11</v>
      </c>
      <c r="S2081" s="13">
        <v>5</v>
      </c>
      <c r="T2081" s="85">
        <v>68</v>
      </c>
      <c r="U2081" s="69">
        <v>195</v>
      </c>
      <c r="V2081" s="13">
        <v>29</v>
      </c>
      <c r="W2081" s="67">
        <v>30</v>
      </c>
      <c r="X2081" s="85">
        <v>254</v>
      </c>
      <c r="Y2081" s="65"/>
    </row>
    <row r="2082" spans="1:25" outlineLevel="3" x14ac:dyDescent="0.2">
      <c r="A2082" s="467"/>
      <c r="B2082" s="95" t="s">
        <v>38</v>
      </c>
      <c r="C2082" s="39" t="s">
        <v>56</v>
      </c>
      <c r="D2082" s="35">
        <v>46</v>
      </c>
      <c r="E2082" s="69">
        <v>9</v>
      </c>
      <c r="F2082" s="13">
        <v>5</v>
      </c>
      <c r="G2082" s="13">
        <v>3</v>
      </c>
      <c r="H2082" s="85">
        <v>17</v>
      </c>
      <c r="I2082" s="69">
        <v>16</v>
      </c>
      <c r="J2082" s="13">
        <v>3</v>
      </c>
      <c r="K2082" s="13">
        <v>2</v>
      </c>
      <c r="L2082" s="85">
        <v>21</v>
      </c>
      <c r="M2082" s="69">
        <v>20</v>
      </c>
      <c r="N2082" s="13">
        <v>2</v>
      </c>
      <c r="O2082" s="13">
        <v>2</v>
      </c>
      <c r="P2082" s="85">
        <v>24</v>
      </c>
      <c r="Q2082" s="69">
        <v>27</v>
      </c>
      <c r="R2082" s="13">
        <v>4</v>
      </c>
      <c r="S2082" s="13">
        <v>8</v>
      </c>
      <c r="T2082" s="85">
        <v>39</v>
      </c>
      <c r="U2082" s="69">
        <v>72</v>
      </c>
      <c r="V2082" s="13">
        <v>14</v>
      </c>
      <c r="W2082" s="67">
        <v>15</v>
      </c>
      <c r="X2082" s="85">
        <v>101</v>
      </c>
      <c r="Y2082" s="65"/>
    </row>
    <row r="2083" spans="1:25" hidden="1" outlineLevel="3" x14ac:dyDescent="0.2">
      <c r="A2083" s="467"/>
      <c r="B2083" s="95" t="s">
        <v>38</v>
      </c>
      <c r="C2083" s="39" t="s">
        <v>175</v>
      </c>
      <c r="D2083" s="35">
        <v>47</v>
      </c>
      <c r="E2083" s="69">
        <v>0</v>
      </c>
      <c r="F2083" s="13">
        <v>0</v>
      </c>
      <c r="G2083" s="13">
        <v>0</v>
      </c>
      <c r="H2083" s="85">
        <v>0</v>
      </c>
      <c r="I2083" s="69">
        <v>0</v>
      </c>
      <c r="J2083" s="13">
        <v>0</v>
      </c>
      <c r="K2083" s="13">
        <v>0</v>
      </c>
      <c r="L2083" s="85">
        <v>0</v>
      </c>
      <c r="M2083" s="69">
        <v>0</v>
      </c>
      <c r="N2083" s="13">
        <v>0</v>
      </c>
      <c r="O2083" s="13">
        <v>0</v>
      </c>
      <c r="P2083" s="85">
        <v>0</v>
      </c>
      <c r="Q2083" s="69">
        <v>0</v>
      </c>
      <c r="R2083" s="13">
        <v>0</v>
      </c>
      <c r="S2083" s="13">
        <v>0</v>
      </c>
      <c r="T2083" s="85">
        <v>0</v>
      </c>
      <c r="U2083" s="69">
        <v>0</v>
      </c>
      <c r="V2083" s="13">
        <v>0</v>
      </c>
      <c r="W2083" s="67">
        <v>0</v>
      </c>
      <c r="X2083" s="85">
        <v>0</v>
      </c>
      <c r="Y2083" s="65"/>
    </row>
    <row r="2084" spans="1:25" outlineLevel="3" x14ac:dyDescent="0.2">
      <c r="A2084" s="467"/>
      <c r="B2084" s="95" t="s">
        <v>38</v>
      </c>
      <c r="C2084" s="39" t="s">
        <v>175</v>
      </c>
      <c r="D2084" s="35">
        <v>48</v>
      </c>
      <c r="E2084" s="69">
        <v>1</v>
      </c>
      <c r="F2084" s="13">
        <v>0</v>
      </c>
      <c r="G2084" s="13">
        <v>1</v>
      </c>
      <c r="H2084" s="85">
        <v>2</v>
      </c>
      <c r="I2084" s="69">
        <v>1</v>
      </c>
      <c r="J2084" s="13">
        <v>0</v>
      </c>
      <c r="K2084" s="13">
        <v>1</v>
      </c>
      <c r="L2084" s="85">
        <v>2</v>
      </c>
      <c r="M2084" s="69">
        <v>2</v>
      </c>
      <c r="N2084" s="13">
        <v>0</v>
      </c>
      <c r="O2084" s="13">
        <v>0</v>
      </c>
      <c r="P2084" s="85">
        <v>2</v>
      </c>
      <c r="Q2084" s="69">
        <v>0</v>
      </c>
      <c r="R2084" s="13">
        <v>0</v>
      </c>
      <c r="S2084" s="13">
        <v>1</v>
      </c>
      <c r="T2084" s="85">
        <v>1</v>
      </c>
      <c r="U2084" s="69">
        <v>4</v>
      </c>
      <c r="V2084" s="13">
        <v>0</v>
      </c>
      <c r="W2084" s="67">
        <v>3</v>
      </c>
      <c r="X2084" s="85">
        <v>7</v>
      </c>
      <c r="Y2084" s="65"/>
    </row>
    <row r="2085" spans="1:25" outlineLevel="3" x14ac:dyDescent="0.2">
      <c r="A2085" s="467"/>
      <c r="B2085" s="95" t="s">
        <v>38</v>
      </c>
      <c r="C2085" s="39" t="s">
        <v>54</v>
      </c>
      <c r="D2085" s="35">
        <v>49</v>
      </c>
      <c r="E2085" s="69">
        <v>32</v>
      </c>
      <c r="F2085" s="13">
        <v>13</v>
      </c>
      <c r="G2085" s="13">
        <v>3</v>
      </c>
      <c r="H2085" s="85">
        <v>48</v>
      </c>
      <c r="I2085" s="69">
        <v>80</v>
      </c>
      <c r="J2085" s="13">
        <v>6</v>
      </c>
      <c r="K2085" s="13">
        <v>7</v>
      </c>
      <c r="L2085" s="85">
        <v>93</v>
      </c>
      <c r="M2085" s="69">
        <v>64</v>
      </c>
      <c r="N2085" s="13">
        <v>15</v>
      </c>
      <c r="O2085" s="13">
        <v>8</v>
      </c>
      <c r="P2085" s="85">
        <v>87</v>
      </c>
      <c r="Q2085" s="69">
        <v>84</v>
      </c>
      <c r="R2085" s="13">
        <v>19</v>
      </c>
      <c r="S2085" s="13">
        <v>7</v>
      </c>
      <c r="T2085" s="85">
        <v>110</v>
      </c>
      <c r="U2085" s="69">
        <v>260</v>
      </c>
      <c r="V2085" s="13">
        <v>53</v>
      </c>
      <c r="W2085" s="67">
        <v>25</v>
      </c>
      <c r="X2085" s="85">
        <v>338</v>
      </c>
      <c r="Y2085" s="65"/>
    </row>
    <row r="2086" spans="1:25" outlineLevel="3" x14ac:dyDescent="0.2">
      <c r="A2086" s="467"/>
      <c r="B2086" s="95" t="s">
        <v>38</v>
      </c>
      <c r="C2086" s="39" t="s">
        <v>54</v>
      </c>
      <c r="D2086" s="35">
        <v>50</v>
      </c>
      <c r="E2086" s="69">
        <v>1</v>
      </c>
      <c r="F2086" s="13">
        <v>0</v>
      </c>
      <c r="G2086" s="13">
        <v>0</v>
      </c>
      <c r="H2086" s="85">
        <v>1</v>
      </c>
      <c r="I2086" s="69">
        <v>3</v>
      </c>
      <c r="J2086" s="13">
        <v>0</v>
      </c>
      <c r="K2086" s="13">
        <v>1</v>
      </c>
      <c r="L2086" s="85">
        <v>4</v>
      </c>
      <c r="M2086" s="69">
        <v>8</v>
      </c>
      <c r="N2086" s="13">
        <v>1</v>
      </c>
      <c r="O2086" s="13">
        <v>2</v>
      </c>
      <c r="P2086" s="85">
        <v>11</v>
      </c>
      <c r="Q2086" s="69">
        <v>13</v>
      </c>
      <c r="R2086" s="13">
        <v>0</v>
      </c>
      <c r="S2086" s="13">
        <v>2</v>
      </c>
      <c r="T2086" s="85">
        <v>15</v>
      </c>
      <c r="U2086" s="69">
        <v>25</v>
      </c>
      <c r="V2086" s="13">
        <v>1</v>
      </c>
      <c r="W2086" s="67">
        <v>5</v>
      </c>
      <c r="X2086" s="85">
        <v>31</v>
      </c>
      <c r="Y2086" s="65"/>
    </row>
    <row r="2087" spans="1:25" outlineLevel="3" x14ac:dyDescent="0.2">
      <c r="A2087" s="467"/>
      <c r="B2087" s="95" t="s">
        <v>38</v>
      </c>
      <c r="C2087" s="39" t="s">
        <v>54</v>
      </c>
      <c r="D2087" s="35">
        <v>51</v>
      </c>
      <c r="E2087" s="69">
        <v>31</v>
      </c>
      <c r="F2087" s="13">
        <v>6</v>
      </c>
      <c r="G2087" s="13">
        <v>5</v>
      </c>
      <c r="H2087" s="85">
        <v>42</v>
      </c>
      <c r="I2087" s="69">
        <v>43</v>
      </c>
      <c r="J2087" s="13">
        <v>10</v>
      </c>
      <c r="K2087" s="13">
        <v>6</v>
      </c>
      <c r="L2087" s="85">
        <v>59</v>
      </c>
      <c r="M2087" s="69">
        <v>42</v>
      </c>
      <c r="N2087" s="13">
        <v>9</v>
      </c>
      <c r="O2087" s="13">
        <v>4</v>
      </c>
      <c r="P2087" s="85">
        <v>55</v>
      </c>
      <c r="Q2087" s="69">
        <v>68</v>
      </c>
      <c r="R2087" s="13">
        <v>6</v>
      </c>
      <c r="S2087" s="13">
        <v>6</v>
      </c>
      <c r="T2087" s="85">
        <v>80</v>
      </c>
      <c r="U2087" s="69">
        <v>184</v>
      </c>
      <c r="V2087" s="13">
        <v>31</v>
      </c>
      <c r="W2087" s="67">
        <v>21</v>
      </c>
      <c r="X2087" s="85">
        <v>236</v>
      </c>
      <c r="Y2087" s="65"/>
    </row>
    <row r="2088" spans="1:25" outlineLevel="3" x14ac:dyDescent="0.2">
      <c r="A2088" s="467"/>
      <c r="B2088" s="95" t="s">
        <v>38</v>
      </c>
      <c r="C2088" s="39" t="s">
        <v>54</v>
      </c>
      <c r="D2088" s="35">
        <v>52</v>
      </c>
      <c r="E2088" s="69">
        <v>11</v>
      </c>
      <c r="F2088" s="13">
        <v>3</v>
      </c>
      <c r="G2088" s="13">
        <v>2</v>
      </c>
      <c r="H2088" s="85">
        <v>16</v>
      </c>
      <c r="I2088" s="69">
        <v>13</v>
      </c>
      <c r="J2088" s="13">
        <v>4</v>
      </c>
      <c r="K2088" s="13">
        <v>2</v>
      </c>
      <c r="L2088" s="85">
        <v>19</v>
      </c>
      <c r="M2088" s="69">
        <v>20</v>
      </c>
      <c r="N2088" s="13">
        <v>8</v>
      </c>
      <c r="O2088" s="13">
        <v>0</v>
      </c>
      <c r="P2088" s="85">
        <v>28</v>
      </c>
      <c r="Q2088" s="69">
        <v>16</v>
      </c>
      <c r="R2088" s="13">
        <v>9</v>
      </c>
      <c r="S2088" s="13">
        <v>5</v>
      </c>
      <c r="T2088" s="85">
        <v>30</v>
      </c>
      <c r="U2088" s="69">
        <v>60</v>
      </c>
      <c r="V2088" s="13">
        <v>24</v>
      </c>
      <c r="W2088" s="67">
        <v>9</v>
      </c>
      <c r="X2088" s="85">
        <v>93</v>
      </c>
      <c r="Y2088" s="65"/>
    </row>
    <row r="2089" spans="1:25" hidden="1" outlineLevel="3" x14ac:dyDescent="0.2">
      <c r="A2089" s="467"/>
      <c r="B2089" s="95" t="s">
        <v>38</v>
      </c>
      <c r="C2089" s="39" t="s">
        <v>54</v>
      </c>
      <c r="D2089" s="35">
        <v>53</v>
      </c>
      <c r="E2089" s="69">
        <v>0</v>
      </c>
      <c r="F2089" s="13">
        <v>0</v>
      </c>
      <c r="G2089" s="13">
        <v>0</v>
      </c>
      <c r="H2089" s="85">
        <v>0</v>
      </c>
      <c r="I2089" s="69">
        <v>0</v>
      </c>
      <c r="J2089" s="13">
        <v>0</v>
      </c>
      <c r="K2089" s="13">
        <v>0</v>
      </c>
      <c r="L2089" s="85">
        <v>0</v>
      </c>
      <c r="M2089" s="69">
        <v>0</v>
      </c>
      <c r="N2089" s="13">
        <v>0</v>
      </c>
      <c r="O2089" s="13">
        <v>0</v>
      </c>
      <c r="P2089" s="85">
        <v>0</v>
      </c>
      <c r="Q2089" s="69">
        <v>0</v>
      </c>
      <c r="R2089" s="13">
        <v>0</v>
      </c>
      <c r="S2089" s="13">
        <v>0</v>
      </c>
      <c r="T2089" s="85">
        <v>0</v>
      </c>
      <c r="U2089" s="69">
        <v>0</v>
      </c>
      <c r="V2089" s="13">
        <v>0</v>
      </c>
      <c r="W2089" s="67">
        <v>0</v>
      </c>
      <c r="X2089" s="85">
        <v>0</v>
      </c>
      <c r="Y2089" s="65"/>
    </row>
    <row r="2090" spans="1:25" outlineLevel="3" x14ac:dyDescent="0.2">
      <c r="A2090" s="467"/>
      <c r="B2090" s="95" t="s">
        <v>38</v>
      </c>
      <c r="C2090" s="39" t="s">
        <v>57</v>
      </c>
      <c r="D2090" s="35">
        <v>54</v>
      </c>
      <c r="E2090" s="69">
        <v>39</v>
      </c>
      <c r="F2090" s="13">
        <v>6</v>
      </c>
      <c r="G2090" s="13">
        <v>3</v>
      </c>
      <c r="H2090" s="85">
        <v>48</v>
      </c>
      <c r="I2090" s="69">
        <v>31</v>
      </c>
      <c r="J2090" s="13">
        <v>8</v>
      </c>
      <c r="K2090" s="13">
        <v>5</v>
      </c>
      <c r="L2090" s="85">
        <v>44</v>
      </c>
      <c r="M2090" s="69">
        <v>10</v>
      </c>
      <c r="N2090" s="13">
        <v>5</v>
      </c>
      <c r="O2090" s="13">
        <v>5</v>
      </c>
      <c r="P2090" s="85">
        <v>20</v>
      </c>
      <c r="Q2090" s="69">
        <v>6</v>
      </c>
      <c r="R2090" s="13">
        <v>0</v>
      </c>
      <c r="S2090" s="13">
        <v>2</v>
      </c>
      <c r="T2090" s="85">
        <v>8</v>
      </c>
      <c r="U2090" s="69">
        <v>86</v>
      </c>
      <c r="V2090" s="13">
        <v>19</v>
      </c>
      <c r="W2090" s="67">
        <v>15</v>
      </c>
      <c r="X2090" s="85">
        <v>120</v>
      </c>
      <c r="Y2090" s="65"/>
    </row>
    <row r="2091" spans="1:25" outlineLevel="3" x14ac:dyDescent="0.2">
      <c r="A2091" s="467"/>
      <c r="B2091" s="95" t="s">
        <v>38</v>
      </c>
      <c r="C2091" s="39" t="s">
        <v>57</v>
      </c>
      <c r="D2091" s="35">
        <v>55</v>
      </c>
      <c r="E2091" s="69">
        <v>11</v>
      </c>
      <c r="F2091" s="13">
        <v>0</v>
      </c>
      <c r="G2091" s="13">
        <v>4</v>
      </c>
      <c r="H2091" s="85">
        <v>15</v>
      </c>
      <c r="I2091" s="69">
        <v>11</v>
      </c>
      <c r="J2091" s="13">
        <v>2</v>
      </c>
      <c r="K2091" s="13">
        <v>3</v>
      </c>
      <c r="L2091" s="85">
        <v>16</v>
      </c>
      <c r="M2091" s="69">
        <v>10</v>
      </c>
      <c r="N2091" s="13">
        <v>1</v>
      </c>
      <c r="O2091" s="13">
        <v>1</v>
      </c>
      <c r="P2091" s="85">
        <v>12</v>
      </c>
      <c r="Q2091" s="69">
        <v>18</v>
      </c>
      <c r="R2091" s="13">
        <v>1</v>
      </c>
      <c r="S2091" s="13">
        <v>3</v>
      </c>
      <c r="T2091" s="85">
        <v>22</v>
      </c>
      <c r="U2091" s="69">
        <v>50</v>
      </c>
      <c r="V2091" s="13">
        <v>4</v>
      </c>
      <c r="W2091" s="67">
        <v>11</v>
      </c>
      <c r="X2091" s="85">
        <v>65</v>
      </c>
      <c r="Y2091" s="65"/>
    </row>
    <row r="2092" spans="1:25" outlineLevel="3" x14ac:dyDescent="0.2">
      <c r="A2092" s="467"/>
      <c r="B2092" s="95" t="s">
        <v>38</v>
      </c>
      <c r="C2092" s="57" t="s">
        <v>52</v>
      </c>
      <c r="D2092" s="35">
        <v>56</v>
      </c>
      <c r="E2092" s="69">
        <v>0</v>
      </c>
      <c r="F2092" s="13">
        <v>0</v>
      </c>
      <c r="G2092" s="13">
        <v>0</v>
      </c>
      <c r="H2092" s="85">
        <v>0</v>
      </c>
      <c r="I2092" s="69">
        <v>3</v>
      </c>
      <c r="J2092" s="13">
        <v>0</v>
      </c>
      <c r="K2092" s="13">
        <v>0</v>
      </c>
      <c r="L2092" s="85">
        <v>3</v>
      </c>
      <c r="M2092" s="69">
        <v>1</v>
      </c>
      <c r="N2092" s="13">
        <v>0</v>
      </c>
      <c r="O2092" s="13">
        <v>0</v>
      </c>
      <c r="P2092" s="85">
        <v>1</v>
      </c>
      <c r="Q2092" s="69">
        <v>1</v>
      </c>
      <c r="R2092" s="13">
        <v>0</v>
      </c>
      <c r="S2092" s="13">
        <v>0</v>
      </c>
      <c r="T2092" s="85">
        <v>1</v>
      </c>
      <c r="U2092" s="69">
        <v>5</v>
      </c>
      <c r="V2092" s="13">
        <v>0</v>
      </c>
      <c r="W2092" s="67">
        <v>0</v>
      </c>
      <c r="X2092" s="85">
        <v>5</v>
      </c>
      <c r="Y2092" s="65"/>
    </row>
    <row r="2093" spans="1:25" ht="13.5" outlineLevel="3" thickBot="1" x14ac:dyDescent="0.25">
      <c r="A2093" s="467"/>
      <c r="B2093" s="95" t="s">
        <v>38</v>
      </c>
      <c r="C2093" s="57" t="s">
        <v>53</v>
      </c>
      <c r="D2093" s="145">
        <v>57</v>
      </c>
      <c r="E2093" s="69">
        <v>1</v>
      </c>
      <c r="F2093" s="13">
        <v>0</v>
      </c>
      <c r="G2093" s="13">
        <v>0</v>
      </c>
      <c r="H2093" s="85">
        <v>1</v>
      </c>
      <c r="I2093" s="69">
        <v>1</v>
      </c>
      <c r="J2093" s="13">
        <v>0</v>
      </c>
      <c r="K2093" s="13">
        <v>0</v>
      </c>
      <c r="L2093" s="85">
        <v>1</v>
      </c>
      <c r="M2093" s="69">
        <v>5</v>
      </c>
      <c r="N2093" s="13">
        <v>1</v>
      </c>
      <c r="O2093" s="13">
        <v>0</v>
      </c>
      <c r="P2093" s="85">
        <v>6</v>
      </c>
      <c r="Q2093" s="69">
        <v>4</v>
      </c>
      <c r="R2093" s="13">
        <v>0</v>
      </c>
      <c r="S2093" s="13">
        <v>3</v>
      </c>
      <c r="T2093" s="85">
        <v>7</v>
      </c>
      <c r="U2093" s="69">
        <v>11</v>
      </c>
      <c r="V2093" s="13">
        <v>1</v>
      </c>
      <c r="W2093" s="67">
        <v>3</v>
      </c>
      <c r="X2093" s="85">
        <v>15</v>
      </c>
      <c r="Y2093" s="65"/>
    </row>
    <row r="2094" spans="1:25" ht="13.5" hidden="1" outlineLevel="3" thickBot="1" x14ac:dyDescent="0.25">
      <c r="A2094" s="468"/>
      <c r="B2094" s="96" t="s">
        <v>38</v>
      </c>
      <c r="C2094" s="41" t="s">
        <v>53</v>
      </c>
      <c r="D2094" s="42">
        <v>58</v>
      </c>
      <c r="E2094" s="75">
        <v>0</v>
      </c>
      <c r="F2094" s="76">
        <v>0</v>
      </c>
      <c r="G2094" s="76">
        <v>0</v>
      </c>
      <c r="H2094" s="86">
        <v>0</v>
      </c>
      <c r="I2094" s="75">
        <v>0</v>
      </c>
      <c r="J2094" s="76">
        <v>0</v>
      </c>
      <c r="K2094" s="76">
        <v>0</v>
      </c>
      <c r="L2094" s="86">
        <v>0</v>
      </c>
      <c r="M2094" s="75">
        <v>0</v>
      </c>
      <c r="N2094" s="76">
        <v>0</v>
      </c>
      <c r="O2094" s="76">
        <v>0</v>
      </c>
      <c r="P2094" s="86">
        <v>0</v>
      </c>
      <c r="Q2094" s="75">
        <v>0</v>
      </c>
      <c r="R2094" s="76">
        <v>0</v>
      </c>
      <c r="S2094" s="76">
        <v>0</v>
      </c>
      <c r="T2094" s="86">
        <v>0</v>
      </c>
      <c r="U2094" s="75">
        <v>0</v>
      </c>
      <c r="V2094" s="76">
        <v>0</v>
      </c>
      <c r="W2094" s="73">
        <v>0</v>
      </c>
      <c r="X2094" s="86">
        <v>0</v>
      </c>
      <c r="Y2094" s="65"/>
    </row>
    <row r="2095" spans="1:25" ht="12.75" customHeight="1" x14ac:dyDescent="0.2">
      <c r="A2095" s="122"/>
      <c r="B2095" s="122"/>
      <c r="C2095" s="123"/>
      <c r="D2095" s="334"/>
      <c r="E2095" s="125"/>
      <c r="F2095" s="125"/>
      <c r="G2095" s="125"/>
      <c r="H2095" s="125"/>
      <c r="I2095" s="125"/>
      <c r="J2095" s="125"/>
      <c r="K2095" s="125"/>
      <c r="L2095" s="125"/>
      <c r="M2095" s="125"/>
      <c r="N2095" s="125"/>
      <c r="O2095" s="125"/>
      <c r="P2095" s="125"/>
      <c r="Q2095" s="125"/>
      <c r="R2095" s="125"/>
      <c r="S2095" s="125"/>
      <c r="T2095" s="125"/>
      <c r="U2095" s="125"/>
      <c r="V2095" s="125"/>
      <c r="W2095" s="125"/>
      <c r="X2095" s="125"/>
    </row>
    <row r="2096" spans="1:25" ht="18.75" x14ac:dyDescent="0.3">
      <c r="A2096" s="19"/>
      <c r="B2096" s="19"/>
      <c r="C2096" s="20" t="s">
        <v>79</v>
      </c>
      <c r="E2096" s="21"/>
      <c r="F2096" s="21"/>
      <c r="G2096" s="21"/>
      <c r="H2096" s="21"/>
      <c r="I2096" s="34"/>
      <c r="J2096" s="34"/>
      <c r="K2096" s="34"/>
      <c r="L2096" s="34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</row>
    <row r="2097" spans="1:24" ht="53.25" customHeight="1" x14ac:dyDescent="0.3">
      <c r="A2097" s="19"/>
      <c r="B2097" s="19"/>
      <c r="C2097" s="458" t="s">
        <v>259</v>
      </c>
      <c r="D2097" s="458"/>
      <c r="E2097" s="458"/>
      <c r="F2097" s="458"/>
      <c r="G2097" s="458"/>
      <c r="H2097" s="458"/>
      <c r="I2097" s="458"/>
      <c r="J2097" s="458"/>
      <c r="K2097" s="458"/>
      <c r="L2097" s="458"/>
      <c r="M2097" s="458"/>
      <c r="N2097" s="339"/>
      <c r="O2097" s="340"/>
      <c r="P2097" s="341"/>
      <c r="Q2097" s="339"/>
      <c r="R2097" s="339"/>
      <c r="S2097" s="341"/>
      <c r="T2097" s="153" t="s">
        <v>81</v>
      </c>
      <c r="U2097" s="29"/>
      <c r="V2097" s="29"/>
      <c r="W2097" s="77"/>
      <c r="X2097" s="22"/>
    </row>
    <row r="2098" spans="1:24" ht="53.25" customHeight="1" x14ac:dyDescent="0.3">
      <c r="A2098" s="19"/>
      <c r="B2098" s="19"/>
      <c r="C2098" s="342"/>
      <c r="D2098" s="343"/>
      <c r="E2098" s="344"/>
      <c r="F2098" s="344"/>
      <c r="G2098" s="153"/>
      <c r="H2098" s="153"/>
      <c r="I2098" s="344"/>
      <c r="J2098" s="344"/>
      <c r="K2098" s="153"/>
      <c r="L2098" s="153"/>
      <c r="M2098" s="344"/>
      <c r="N2098" s="344"/>
      <c r="O2098" s="345"/>
      <c r="P2098" s="153"/>
      <c r="Q2098" s="344"/>
      <c r="R2098" s="344"/>
      <c r="S2098" s="153"/>
      <c r="T2098" s="153"/>
      <c r="U2098" s="29"/>
      <c r="V2098" s="29"/>
      <c r="W2098" s="77"/>
      <c r="X2098" s="22"/>
    </row>
    <row r="2099" spans="1:24" ht="53.25" customHeight="1" x14ac:dyDescent="0.3">
      <c r="A2099" s="19"/>
      <c r="B2099" s="19"/>
      <c r="C2099" s="458" t="s">
        <v>260</v>
      </c>
      <c r="D2099" s="458"/>
      <c r="E2099" s="458"/>
      <c r="F2099" s="458"/>
      <c r="G2099" s="458"/>
      <c r="H2099" s="458"/>
      <c r="I2099" s="458"/>
      <c r="J2099" s="458"/>
      <c r="K2099" s="458"/>
      <c r="L2099" s="458"/>
      <c r="M2099" s="458"/>
      <c r="N2099" s="339"/>
      <c r="O2099" s="340"/>
      <c r="P2099" s="341"/>
      <c r="Q2099" s="339"/>
      <c r="R2099" s="339"/>
      <c r="S2099" s="341"/>
      <c r="T2099" s="153" t="s">
        <v>80</v>
      </c>
      <c r="U2099" s="29"/>
      <c r="V2099" s="29"/>
      <c r="W2099" s="77"/>
      <c r="X2099" s="22"/>
    </row>
    <row r="2100" spans="1:24" ht="53.25" customHeight="1" x14ac:dyDescent="0.3">
      <c r="A2100" s="19"/>
      <c r="B2100" s="19"/>
      <c r="C2100" s="458"/>
      <c r="D2100" s="458"/>
      <c r="E2100" s="458"/>
      <c r="F2100" s="458"/>
      <c r="G2100" s="458"/>
      <c r="H2100" s="458"/>
      <c r="I2100" s="458"/>
      <c r="J2100" s="458"/>
      <c r="K2100" s="458"/>
      <c r="L2100" s="458"/>
      <c r="M2100" s="344"/>
      <c r="N2100" s="344"/>
      <c r="O2100" s="345"/>
      <c r="P2100" s="153"/>
      <c r="Q2100" s="344"/>
      <c r="R2100" s="344"/>
      <c r="S2100" s="153"/>
      <c r="T2100" s="153"/>
      <c r="U2100" s="29"/>
      <c r="V2100" s="29"/>
      <c r="W2100" s="77"/>
      <c r="X2100" s="22"/>
    </row>
    <row r="2101" spans="1:24" ht="53.25" customHeight="1" x14ac:dyDescent="0.3">
      <c r="A2101" s="19"/>
      <c r="B2101" s="19"/>
      <c r="C2101" s="458" t="s">
        <v>419</v>
      </c>
      <c r="D2101" s="458"/>
      <c r="E2101" s="458"/>
      <c r="F2101" s="458"/>
      <c r="G2101" s="458"/>
      <c r="H2101" s="458"/>
      <c r="I2101" s="458"/>
      <c r="J2101" s="458"/>
      <c r="K2101" s="458"/>
      <c r="L2101" s="458"/>
      <c r="M2101" s="458"/>
      <c r="N2101" s="339"/>
      <c r="O2101" s="340"/>
      <c r="P2101" s="341"/>
      <c r="Q2101" s="339"/>
      <c r="R2101" s="339"/>
      <c r="S2101" s="341"/>
      <c r="T2101" s="153" t="s">
        <v>420</v>
      </c>
      <c r="U2101" s="29"/>
      <c r="V2101" s="29"/>
      <c r="W2101" s="77"/>
      <c r="X2101" s="22"/>
    </row>
    <row r="2102" spans="1:24" ht="53.25" customHeight="1" x14ac:dyDescent="0.3">
      <c r="A2102" s="19"/>
      <c r="B2102" s="19"/>
      <c r="C2102" s="458"/>
      <c r="D2102" s="458"/>
      <c r="E2102" s="458"/>
      <c r="F2102" s="458"/>
      <c r="G2102" s="458"/>
      <c r="H2102" s="458"/>
      <c r="I2102" s="458"/>
      <c r="J2102" s="458"/>
      <c r="K2102" s="458"/>
      <c r="L2102" s="458"/>
      <c r="M2102" s="344"/>
      <c r="N2102" s="344"/>
      <c r="O2102" s="153"/>
      <c r="P2102" s="153"/>
      <c r="Q2102" s="344"/>
      <c r="R2102" s="344"/>
      <c r="S2102" s="153"/>
      <c r="T2102" s="153"/>
      <c r="U2102" s="29"/>
      <c r="V2102" s="29"/>
      <c r="W2102" s="77"/>
      <c r="X2102" s="22"/>
    </row>
    <row r="2103" spans="1:24" ht="53.25" customHeight="1" x14ac:dyDescent="0.3">
      <c r="A2103" s="19"/>
      <c r="B2103" s="19"/>
      <c r="C2103" s="458" t="s">
        <v>421</v>
      </c>
      <c r="D2103" s="458"/>
      <c r="E2103" s="458"/>
      <c r="F2103" s="458"/>
      <c r="G2103" s="458"/>
      <c r="H2103" s="458"/>
      <c r="I2103" s="458"/>
      <c r="J2103" s="458"/>
      <c r="K2103" s="458"/>
      <c r="L2103" s="458"/>
      <c r="M2103" s="458"/>
      <c r="N2103" s="339"/>
      <c r="O2103" s="340"/>
      <c r="P2103" s="341"/>
      <c r="Q2103" s="339"/>
      <c r="R2103" s="339"/>
      <c r="S2103" s="341"/>
      <c r="T2103" s="153" t="s">
        <v>422</v>
      </c>
      <c r="V2103" s="29"/>
      <c r="W2103" s="77"/>
      <c r="X2103" s="22"/>
    </row>
    <row r="2104" spans="1:24" ht="53.25" customHeight="1" x14ac:dyDescent="0.3">
      <c r="A2104" s="19"/>
      <c r="B2104" s="19"/>
      <c r="C2104" s="458"/>
      <c r="D2104" s="458"/>
      <c r="E2104" s="458"/>
      <c r="F2104" s="458"/>
      <c r="G2104" s="458"/>
      <c r="H2104" s="458"/>
      <c r="I2104" s="458"/>
      <c r="J2104" s="458"/>
      <c r="K2104" s="458"/>
      <c r="L2104" s="458"/>
      <c r="M2104" s="344"/>
      <c r="N2104" s="344"/>
      <c r="O2104" s="345"/>
      <c r="P2104" s="153"/>
      <c r="Q2104" s="344"/>
      <c r="R2104" s="344"/>
      <c r="S2104" s="153"/>
      <c r="T2104" s="153"/>
      <c r="V2104" s="29"/>
      <c r="W2104" s="77"/>
      <c r="X2104" s="22"/>
    </row>
    <row r="2105" spans="1:24" ht="53.25" customHeight="1" x14ac:dyDescent="0.3">
      <c r="A2105" s="19"/>
      <c r="B2105" s="19"/>
      <c r="C2105" s="458" t="s">
        <v>423</v>
      </c>
      <c r="D2105" s="458"/>
      <c r="E2105" s="458"/>
      <c r="F2105" s="458"/>
      <c r="G2105" s="458"/>
      <c r="H2105" s="458"/>
      <c r="I2105" s="458"/>
      <c r="J2105" s="458"/>
      <c r="K2105" s="458"/>
      <c r="L2105" s="458"/>
      <c r="M2105" s="458"/>
      <c r="N2105" s="339"/>
      <c r="O2105" s="340"/>
      <c r="P2105" s="341"/>
      <c r="Q2105" s="339"/>
      <c r="R2105" s="339"/>
      <c r="S2105" s="341"/>
      <c r="T2105" s="153" t="s">
        <v>424</v>
      </c>
      <c r="V2105" s="29"/>
      <c r="W2105" s="77"/>
      <c r="X2105" s="22"/>
    </row>
    <row r="2106" spans="1:24" ht="53.25" customHeight="1" x14ac:dyDescent="0.3">
      <c r="A2106" s="19"/>
      <c r="B2106" s="19"/>
      <c r="C2106" s="342"/>
      <c r="D2106" s="343"/>
      <c r="E2106" s="344"/>
      <c r="F2106" s="344"/>
      <c r="G2106" s="153"/>
      <c r="H2106" s="153"/>
      <c r="I2106" s="344"/>
      <c r="J2106" s="344"/>
      <c r="K2106" s="153"/>
      <c r="L2106" s="153"/>
      <c r="M2106" s="344"/>
      <c r="N2106" s="344"/>
      <c r="O2106" s="345"/>
      <c r="P2106" s="153"/>
      <c r="Q2106" s="344"/>
      <c r="R2106" s="344"/>
      <c r="S2106" s="153"/>
      <c r="T2106" s="153"/>
      <c r="V2106" s="29"/>
      <c r="W2106" s="77"/>
      <c r="X2106" s="22"/>
    </row>
    <row r="2107" spans="1:24" ht="53.25" customHeight="1" x14ac:dyDescent="0.3">
      <c r="A2107" s="19"/>
      <c r="B2107" s="19"/>
      <c r="C2107" s="458" t="s">
        <v>454</v>
      </c>
      <c r="D2107" s="458"/>
      <c r="E2107" s="458"/>
      <c r="F2107" s="458"/>
      <c r="G2107" s="458"/>
      <c r="H2107" s="458"/>
      <c r="I2107" s="458"/>
      <c r="J2107" s="458"/>
      <c r="K2107" s="458"/>
      <c r="L2107" s="458"/>
      <c r="M2107" s="458"/>
      <c r="N2107" s="339"/>
      <c r="O2107" s="340"/>
      <c r="P2107" s="341"/>
      <c r="Q2107" s="339"/>
      <c r="R2107" s="339"/>
      <c r="S2107" s="341"/>
      <c r="T2107" s="153" t="s">
        <v>453</v>
      </c>
      <c r="V2107" s="29"/>
      <c r="W2107" s="77"/>
      <c r="X2107" s="22"/>
    </row>
    <row r="2108" spans="1:24" ht="53.25" customHeight="1" x14ac:dyDescent="0.3">
      <c r="C2108" s="458"/>
      <c r="D2108" s="458"/>
      <c r="E2108" s="458"/>
      <c r="F2108" s="458"/>
      <c r="G2108" s="458"/>
      <c r="H2108" s="458"/>
      <c r="I2108" s="458"/>
      <c r="J2108" s="458"/>
      <c r="K2108" s="458"/>
      <c r="L2108" s="458"/>
      <c r="M2108" s="344"/>
      <c r="N2108" s="344"/>
      <c r="O2108" s="345"/>
      <c r="P2108" s="153"/>
      <c r="Q2108" s="344"/>
      <c r="R2108" s="344"/>
      <c r="S2108" s="153"/>
      <c r="T2108" s="153"/>
      <c r="U2108" s="8"/>
      <c r="V2108" s="8"/>
      <c r="W2108" s="9"/>
      <c r="X2108" s="1"/>
    </row>
    <row r="2109" spans="1:24" ht="53.25" customHeight="1" x14ac:dyDescent="0.3">
      <c r="C2109" s="458" t="s">
        <v>261</v>
      </c>
      <c r="D2109" s="458"/>
      <c r="E2109" s="458"/>
      <c r="F2109" s="458"/>
      <c r="G2109" s="458"/>
      <c r="H2109" s="458"/>
      <c r="I2109" s="458"/>
      <c r="J2109" s="458"/>
      <c r="K2109" s="458"/>
      <c r="L2109" s="458"/>
      <c r="M2109" s="458"/>
      <c r="N2109" s="339"/>
      <c r="O2109" s="340"/>
      <c r="P2109" s="341"/>
      <c r="Q2109" s="339"/>
      <c r="R2109" s="339"/>
      <c r="S2109" s="341"/>
      <c r="T2109" s="153" t="s">
        <v>174</v>
      </c>
      <c r="U2109" s="8"/>
      <c r="V2109" s="8"/>
      <c r="W2109" s="10"/>
      <c r="X2109" s="4"/>
    </row>
    <row r="2110" spans="1:24" ht="53.25" customHeight="1" x14ac:dyDescent="0.3">
      <c r="C2110" s="458"/>
      <c r="D2110" s="458"/>
      <c r="E2110" s="458"/>
      <c r="F2110" s="458"/>
      <c r="G2110" s="458"/>
      <c r="H2110" s="458"/>
      <c r="I2110" s="458"/>
      <c r="J2110" s="458"/>
      <c r="K2110" s="458"/>
      <c r="L2110" s="458"/>
      <c r="M2110" s="344"/>
      <c r="N2110" s="344"/>
      <c r="O2110" s="345"/>
      <c r="P2110" s="153"/>
      <c r="Q2110" s="344"/>
      <c r="R2110" s="344"/>
      <c r="S2110" s="153"/>
      <c r="T2110" s="153"/>
      <c r="U2110" s="8"/>
      <c r="V2110" s="8"/>
      <c r="W2110" s="10"/>
      <c r="X2110" s="4"/>
    </row>
    <row r="2111" spans="1:24" ht="53.25" customHeight="1" x14ac:dyDescent="0.3">
      <c r="C2111" s="458" t="s">
        <v>262</v>
      </c>
      <c r="D2111" s="458"/>
      <c r="E2111" s="458"/>
      <c r="F2111" s="458"/>
      <c r="G2111" s="458"/>
      <c r="H2111" s="458"/>
      <c r="I2111" s="458"/>
      <c r="J2111" s="458"/>
      <c r="K2111" s="458"/>
      <c r="L2111" s="458"/>
      <c r="M2111" s="458"/>
      <c r="N2111" s="339"/>
      <c r="O2111" s="340"/>
      <c r="P2111" s="341"/>
      <c r="Q2111" s="339"/>
      <c r="R2111" s="339"/>
      <c r="S2111" s="341"/>
      <c r="T2111" s="153" t="s">
        <v>452</v>
      </c>
      <c r="U2111" s="8"/>
      <c r="V2111" s="8"/>
      <c r="W2111" s="10"/>
      <c r="X2111" s="4"/>
    </row>
    <row r="2112" spans="1:24" ht="53.25" customHeight="1" x14ac:dyDescent="0.3">
      <c r="C2112" s="458"/>
      <c r="D2112" s="458"/>
      <c r="E2112" s="458"/>
      <c r="F2112" s="458"/>
      <c r="G2112" s="458"/>
      <c r="H2112" s="458"/>
      <c r="I2112" s="458"/>
      <c r="J2112" s="458"/>
      <c r="K2112" s="458"/>
      <c r="L2112" s="458"/>
      <c r="M2112" s="344"/>
      <c r="N2112" s="344"/>
      <c r="O2112" s="345"/>
      <c r="P2112" s="153"/>
      <c r="Q2112" s="344"/>
      <c r="R2112" s="344"/>
      <c r="S2112" s="153"/>
      <c r="T2112" s="153"/>
      <c r="U2112" s="8"/>
      <c r="V2112" s="8"/>
      <c r="W2112" s="10"/>
      <c r="X2112" s="4"/>
    </row>
    <row r="2113" spans="3:24" ht="53.25" customHeight="1" x14ac:dyDescent="0.3">
      <c r="C2113" s="458" t="s">
        <v>462</v>
      </c>
      <c r="D2113" s="458"/>
      <c r="E2113" s="458"/>
      <c r="F2113" s="458"/>
      <c r="G2113" s="458"/>
      <c r="H2113" s="458"/>
      <c r="I2113" s="458"/>
      <c r="J2113" s="458"/>
      <c r="K2113" s="458"/>
      <c r="L2113" s="458"/>
      <c r="M2113" s="458"/>
      <c r="N2113" s="339"/>
      <c r="O2113" s="340"/>
      <c r="P2113" s="341"/>
      <c r="Q2113" s="339"/>
      <c r="R2113" s="339"/>
      <c r="S2113" s="341"/>
      <c r="T2113" s="153" t="s">
        <v>408</v>
      </c>
      <c r="U2113" s="8"/>
      <c r="V2113" s="8"/>
      <c r="W2113" s="10"/>
      <c r="X2113" s="4"/>
    </row>
    <row r="2114" spans="3:24" ht="53.25" customHeight="1" x14ac:dyDescent="0.3">
      <c r="C2114" s="458"/>
      <c r="D2114" s="458"/>
      <c r="E2114" s="458"/>
      <c r="F2114" s="458"/>
      <c r="G2114" s="458"/>
      <c r="H2114" s="458"/>
      <c r="I2114" s="458"/>
      <c r="J2114" s="458"/>
      <c r="K2114" s="458"/>
      <c r="L2114" s="458"/>
      <c r="M2114" s="344"/>
      <c r="N2114" s="344"/>
      <c r="O2114" s="345"/>
      <c r="P2114" s="153"/>
      <c r="Q2114" s="344"/>
      <c r="R2114" s="344"/>
      <c r="S2114" s="153"/>
      <c r="T2114" s="153"/>
      <c r="U2114" s="8"/>
      <c r="V2114" s="8"/>
      <c r="W2114" s="10"/>
      <c r="X2114" s="4"/>
    </row>
    <row r="2115" spans="3:24" ht="53.25" customHeight="1" x14ac:dyDescent="0.3">
      <c r="C2115" s="458" t="s">
        <v>425</v>
      </c>
      <c r="D2115" s="458"/>
      <c r="E2115" s="458"/>
      <c r="F2115" s="458"/>
      <c r="G2115" s="458"/>
      <c r="H2115" s="458"/>
      <c r="I2115" s="458"/>
      <c r="J2115" s="458"/>
      <c r="K2115" s="458"/>
      <c r="L2115" s="458"/>
      <c r="M2115" s="458"/>
      <c r="N2115" s="339"/>
      <c r="O2115" s="340"/>
      <c r="P2115" s="341"/>
      <c r="Q2115" s="339"/>
      <c r="R2115" s="339"/>
      <c r="S2115" s="341"/>
      <c r="T2115" s="153" t="s">
        <v>426</v>
      </c>
      <c r="U2115" s="8"/>
      <c r="V2115" s="8"/>
      <c r="W2115" s="10"/>
      <c r="X2115" s="4"/>
    </row>
    <row r="2116" spans="3:24" ht="53.25" customHeight="1" x14ac:dyDescent="0.3">
      <c r="C2116" s="458"/>
      <c r="D2116" s="458"/>
      <c r="E2116" s="458"/>
      <c r="F2116" s="458"/>
      <c r="G2116" s="458"/>
      <c r="H2116" s="458"/>
      <c r="I2116" s="458"/>
      <c r="J2116" s="458"/>
      <c r="K2116" s="458"/>
      <c r="L2116" s="458"/>
      <c r="M2116" s="344"/>
      <c r="N2116" s="344"/>
      <c r="O2116" s="345"/>
      <c r="P2116" s="153"/>
      <c r="Q2116" s="344"/>
      <c r="R2116" s="344"/>
      <c r="S2116" s="153"/>
      <c r="T2116" s="153"/>
    </row>
    <row r="2117" spans="3:24" ht="53.25" customHeight="1" x14ac:dyDescent="0.3">
      <c r="C2117" s="458" t="s">
        <v>263</v>
      </c>
      <c r="D2117" s="458"/>
      <c r="E2117" s="458"/>
      <c r="F2117" s="458"/>
      <c r="G2117" s="458"/>
      <c r="H2117" s="458"/>
      <c r="I2117" s="458"/>
      <c r="J2117" s="458"/>
      <c r="K2117" s="458"/>
      <c r="L2117" s="458"/>
      <c r="M2117" s="458"/>
      <c r="N2117" s="339"/>
      <c r="O2117" s="340"/>
      <c r="P2117" s="341"/>
      <c r="Q2117" s="339"/>
      <c r="R2117" s="339"/>
      <c r="S2117" s="341"/>
      <c r="T2117" s="153" t="s">
        <v>82</v>
      </c>
    </row>
    <row r="2118" spans="3:24" ht="53.25" customHeight="1" x14ac:dyDescent="0.3">
      <c r="C2118" s="458"/>
      <c r="D2118" s="458"/>
      <c r="E2118" s="458"/>
      <c r="F2118" s="458"/>
      <c r="G2118" s="458"/>
      <c r="H2118" s="458"/>
      <c r="I2118" s="458"/>
      <c r="J2118" s="458"/>
      <c r="K2118" s="458"/>
      <c r="L2118" s="458"/>
      <c r="M2118" s="344"/>
      <c r="N2118" s="344"/>
      <c r="O2118" s="345"/>
      <c r="P2118" s="153"/>
      <c r="Q2118" s="344"/>
      <c r="R2118" s="344"/>
      <c r="S2118" s="153"/>
      <c r="T2118" s="153"/>
    </row>
    <row r="2119" spans="3:24" ht="53.25" customHeight="1" x14ac:dyDescent="0.3">
      <c r="C2119" s="458" t="s">
        <v>427</v>
      </c>
      <c r="D2119" s="458"/>
      <c r="E2119" s="458"/>
      <c r="F2119" s="458"/>
      <c r="G2119" s="458"/>
      <c r="H2119" s="458"/>
      <c r="I2119" s="458"/>
      <c r="J2119" s="458"/>
      <c r="K2119" s="458"/>
      <c r="L2119" s="458"/>
      <c r="M2119" s="458"/>
      <c r="N2119" s="339"/>
      <c r="O2119" s="340"/>
      <c r="P2119" s="341"/>
      <c r="Q2119" s="339"/>
      <c r="R2119" s="339"/>
      <c r="S2119" s="341"/>
      <c r="T2119" s="153" t="s">
        <v>428</v>
      </c>
    </row>
  </sheetData>
  <autoFilter ref="A10:Y2094" xr:uid="{3768CEB2-948A-4782-9229-798288DB81DB}">
    <filterColumn colId="23">
      <filters>
        <filter val="1"/>
        <filter val="1 036"/>
        <filter val="1 043"/>
        <filter val="1 092"/>
        <filter val="1 093"/>
        <filter val="1 156"/>
        <filter val="1 177"/>
        <filter val="1 184"/>
        <filter val="1 204"/>
        <filter val="1 208"/>
        <filter val="1 280"/>
        <filter val="1 295"/>
        <filter val="1 306"/>
        <filter val="1 368"/>
        <filter val="1 389"/>
        <filter val="1 390"/>
        <filter val="1 404"/>
        <filter val="1 431"/>
        <filter val="1 453"/>
        <filter val="1 477"/>
        <filter val="1 540"/>
        <filter val="1 595"/>
        <filter val="1 607"/>
        <filter val="1 628"/>
        <filter val="1 771"/>
        <filter val="1 951"/>
        <filter val="1 972"/>
        <filter val="10"/>
        <filter val="10 351"/>
        <filter val="10 984"/>
        <filter val="100"/>
        <filter val="101"/>
        <filter val="102"/>
        <filter val="104"/>
        <filter val="11 518"/>
        <filter val="11 847"/>
        <filter val="111"/>
        <filter val="112"/>
        <filter val="113"/>
        <filter val="114"/>
        <filter val="117"/>
        <filter val="119"/>
        <filter val="12"/>
        <filter val="12 203"/>
        <filter val="12 627"/>
        <filter val="12 798"/>
        <filter val="12 957"/>
        <filter val="120"/>
        <filter val="126"/>
        <filter val="13"/>
        <filter val="13 814"/>
        <filter val="132"/>
        <filter val="133"/>
        <filter val="139"/>
        <filter val="14"/>
        <filter val="14 490"/>
        <filter val="14 850"/>
        <filter val="14 873"/>
        <filter val="15"/>
        <filter val="15 068"/>
        <filter val="15 147"/>
        <filter val="15 169"/>
        <filter val="16"/>
        <filter val="161"/>
        <filter val="162"/>
        <filter val="163"/>
        <filter val="164"/>
        <filter val="169"/>
        <filter val="17"/>
        <filter val="179"/>
        <filter val="18"/>
        <filter val="180"/>
        <filter val="182"/>
        <filter val="186"/>
        <filter val="189"/>
        <filter val="19"/>
        <filter val="195"/>
        <filter val="197"/>
        <filter val="198"/>
        <filter val="2"/>
        <filter val="2 028"/>
        <filter val="2 328"/>
        <filter val="2 414"/>
        <filter val="2 442"/>
        <filter val="2 461"/>
        <filter val="2 726"/>
        <filter val="2 809"/>
        <filter val="2 953"/>
        <filter val="2 994"/>
        <filter val="20"/>
        <filter val="20 655"/>
        <filter val="21"/>
        <filter val="21 834"/>
        <filter val="210"/>
        <filter val="216 383"/>
        <filter val="218"/>
        <filter val="219"/>
        <filter val="226"/>
        <filter val="23"/>
        <filter val="230"/>
        <filter val="236"/>
        <filter val="24"/>
        <filter val="24 358"/>
        <filter val="24 556"/>
        <filter val="244"/>
        <filter val="25"/>
        <filter val="254"/>
        <filter val="26 720"/>
        <filter val="27"/>
        <filter val="271 036"/>
        <filter val="28"/>
        <filter val="28 852"/>
        <filter val="280"/>
        <filter val="29"/>
        <filter val="3"/>
        <filter val="3 158"/>
        <filter val="3 367"/>
        <filter val="3 462"/>
        <filter val="3 479"/>
        <filter val="3 510"/>
        <filter val="3 684"/>
        <filter val="3 770"/>
        <filter val="3 784"/>
        <filter val="3 848"/>
        <filter val="3 878"/>
        <filter val="3 963"/>
        <filter val="30"/>
        <filter val="307"/>
        <filter val="308"/>
        <filter val="31"/>
        <filter val="338"/>
        <filter val="34"/>
        <filter val="343"/>
        <filter val="346"/>
        <filter val="35"/>
        <filter val="350"/>
        <filter val="364"/>
        <filter val="378"/>
        <filter val="38"/>
        <filter val="381"/>
        <filter val="39"/>
        <filter val="398"/>
        <filter val="4"/>
        <filter val="4 091"/>
        <filter val="4 137"/>
        <filter val="4 158"/>
        <filter val="4 167"/>
        <filter val="4 173"/>
        <filter val="4 340"/>
        <filter val="4 629"/>
        <filter val="40"/>
        <filter val="408"/>
        <filter val="41"/>
        <filter val="42"/>
        <filter val="433"/>
        <filter val="437"/>
        <filter val="44"/>
        <filter val="455"/>
        <filter val="459"/>
        <filter val="47"/>
        <filter val="471"/>
        <filter val="481"/>
        <filter val="49"/>
        <filter val="5"/>
        <filter val="5 001"/>
        <filter val="5 145"/>
        <filter val="5 236"/>
        <filter val="5 265"/>
        <filter val="5 423"/>
        <filter val="5 615"/>
        <filter val="5 672"/>
        <filter val="50"/>
        <filter val="501"/>
        <filter val="522"/>
        <filter val="53"/>
        <filter val="54"/>
        <filter val="543"/>
        <filter val="56"/>
        <filter val="563"/>
        <filter val="57"/>
        <filter val="58 442"/>
        <filter val="59"/>
        <filter val="6"/>
        <filter val="6 306"/>
        <filter val="6 615"/>
        <filter val="6 730"/>
        <filter val="6 731"/>
        <filter val="6 825"/>
        <filter val="6 872"/>
        <filter val="6 893"/>
        <filter val="6 916"/>
        <filter val="60"/>
        <filter val="600"/>
        <filter val="62"/>
        <filter val="63"/>
        <filter val="65"/>
        <filter val="657"/>
        <filter val="666"/>
        <filter val="7"/>
        <filter val="7 043"/>
        <filter val="7 126"/>
        <filter val="7 146"/>
        <filter val="7 508"/>
        <filter val="7 670"/>
        <filter val="71"/>
        <filter val="72"/>
        <filter val="74"/>
        <filter val="75"/>
        <filter val="76"/>
        <filter val="764"/>
        <filter val="77"/>
        <filter val="786"/>
        <filter val="79 630"/>
        <filter val="8"/>
        <filter val="801"/>
        <filter val="807"/>
        <filter val="81"/>
        <filter val="810"/>
        <filter val="823"/>
        <filter val="828"/>
        <filter val="85"/>
        <filter val="866"/>
        <filter val="9"/>
        <filter val="9 112"/>
        <filter val="9 161"/>
        <filter val="93"/>
        <filter val="96"/>
        <filter val="99"/>
      </filters>
    </filterColumn>
  </autoFilter>
  <mergeCells count="178">
    <mergeCell ref="C2119:M2119"/>
    <mergeCell ref="C2108:L2108"/>
    <mergeCell ref="C2109:M2109"/>
    <mergeCell ref="C2110:L2110"/>
    <mergeCell ref="C2111:M2111"/>
    <mergeCell ref="C2112:L2112"/>
    <mergeCell ref="C2113:M2113"/>
    <mergeCell ref="C2114:L2114"/>
    <mergeCell ref="C2115:M2115"/>
    <mergeCell ref="C2116:L2116"/>
    <mergeCell ref="S1:X1"/>
    <mergeCell ref="S2:X2"/>
    <mergeCell ref="S3:X3"/>
    <mergeCell ref="S4:X4"/>
    <mergeCell ref="A6:X6"/>
    <mergeCell ref="A56:A62"/>
    <mergeCell ref="A64:A70"/>
    <mergeCell ref="C2117:M2117"/>
    <mergeCell ref="C2118:L2118"/>
    <mergeCell ref="A72:A78"/>
    <mergeCell ref="A79:A85"/>
    <mergeCell ref="A87:A93"/>
    <mergeCell ref="C7:E7"/>
    <mergeCell ref="A27:A33"/>
    <mergeCell ref="A34:A40"/>
    <mergeCell ref="A42:A48"/>
    <mergeCell ref="A49:A55"/>
    <mergeCell ref="A9:B10"/>
    <mergeCell ref="A19:A25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X9:X10"/>
    <mergeCell ref="A12:A18"/>
    <mergeCell ref="A131:A137"/>
    <mergeCell ref="A138:A144"/>
    <mergeCell ref="A146:A152"/>
    <mergeCell ref="A154:A218"/>
    <mergeCell ref="A219:A283"/>
    <mergeCell ref="A94:A100"/>
    <mergeCell ref="A102:A108"/>
    <mergeCell ref="A109:A115"/>
    <mergeCell ref="A117:A123"/>
    <mergeCell ref="A124:A130"/>
    <mergeCell ref="A284:A290"/>
    <mergeCell ref="A291:A297"/>
    <mergeCell ref="A298:A304"/>
    <mergeCell ref="A305:A311"/>
    <mergeCell ref="A312:A318"/>
    <mergeCell ref="A326:A332"/>
    <mergeCell ref="A456:A520"/>
    <mergeCell ref="A521:A527"/>
    <mergeCell ref="A528:A534"/>
    <mergeCell ref="A434:A440"/>
    <mergeCell ref="A441:A447"/>
    <mergeCell ref="A448:A454"/>
    <mergeCell ref="A398:A404"/>
    <mergeCell ref="A405:A411"/>
    <mergeCell ref="A412:A418"/>
    <mergeCell ref="A419:A425"/>
    <mergeCell ref="A427:A433"/>
    <mergeCell ref="A549:A555"/>
    <mergeCell ref="A556:A562"/>
    <mergeCell ref="A563:A569"/>
    <mergeCell ref="A570:A576"/>
    <mergeCell ref="A542:A548"/>
    <mergeCell ref="A319:A325"/>
    <mergeCell ref="A376:A382"/>
    <mergeCell ref="A383:A389"/>
    <mergeCell ref="A391:A397"/>
    <mergeCell ref="A535:A541"/>
    <mergeCell ref="A620:A626"/>
    <mergeCell ref="A627:A691"/>
    <mergeCell ref="A692:A756"/>
    <mergeCell ref="A757:A821"/>
    <mergeCell ref="A822:A886"/>
    <mergeCell ref="A577:A583"/>
    <mergeCell ref="A592:A598"/>
    <mergeCell ref="A599:A605"/>
    <mergeCell ref="A606:A612"/>
    <mergeCell ref="A613:A619"/>
    <mergeCell ref="A1031:A1037"/>
    <mergeCell ref="A1038:A1044"/>
    <mergeCell ref="A1045:A1051"/>
    <mergeCell ref="A1052:A1058"/>
    <mergeCell ref="A1059:A1065"/>
    <mergeCell ref="A887:A951"/>
    <mergeCell ref="A952:A1016"/>
    <mergeCell ref="A1017:A1023"/>
    <mergeCell ref="A1024:A1030"/>
    <mergeCell ref="A1094:A1100"/>
    <mergeCell ref="A1109:A1115"/>
    <mergeCell ref="A1116:A1122"/>
    <mergeCell ref="A1123:A1187"/>
    <mergeCell ref="A1188:A1194"/>
    <mergeCell ref="A1066:A1072"/>
    <mergeCell ref="A1073:A1079"/>
    <mergeCell ref="A1080:A1086"/>
    <mergeCell ref="A1087:A1093"/>
    <mergeCell ref="A1290:A1296"/>
    <mergeCell ref="A1297:A1303"/>
    <mergeCell ref="A1305:A1311"/>
    <mergeCell ref="A1312:A1318"/>
    <mergeCell ref="A1195:A1201"/>
    <mergeCell ref="A1202:A1208"/>
    <mergeCell ref="A1210:A1216"/>
    <mergeCell ref="A1218:A1282"/>
    <mergeCell ref="A1283:A1289"/>
    <mergeCell ref="A1986:A1992"/>
    <mergeCell ref="A1964:A1970"/>
    <mergeCell ref="C2097:M2097"/>
    <mergeCell ref="C2099:M2099"/>
    <mergeCell ref="A333:A339"/>
    <mergeCell ref="A1957:A1963"/>
    <mergeCell ref="A1901:A1907"/>
    <mergeCell ref="A1908:A1914"/>
    <mergeCell ref="A1915:A1921"/>
    <mergeCell ref="A1922:A1928"/>
    <mergeCell ref="A1929:A1935"/>
    <mergeCell ref="A1866:A1872"/>
    <mergeCell ref="A1873:A1879"/>
    <mergeCell ref="A1880:A1886"/>
    <mergeCell ref="A1887:A1893"/>
    <mergeCell ref="A1894:A1900"/>
    <mergeCell ref="A1831:A1837"/>
    <mergeCell ref="A1838:A1844"/>
    <mergeCell ref="A1845:A1851"/>
    <mergeCell ref="A1852:A1858"/>
    <mergeCell ref="A1859:A1865"/>
    <mergeCell ref="A1680:A1744"/>
    <mergeCell ref="A1745:A1809"/>
    <mergeCell ref="A1810:A1816"/>
    <mergeCell ref="C2102:L2102"/>
    <mergeCell ref="C2104:L2104"/>
    <mergeCell ref="C2103:M2103"/>
    <mergeCell ref="C2101:M2101"/>
    <mergeCell ref="A2022:A2028"/>
    <mergeCell ref="A2030:A2094"/>
    <mergeCell ref="A1993:A1999"/>
    <mergeCell ref="C2105:M2105"/>
    <mergeCell ref="C2107:M2107"/>
    <mergeCell ref="A2000:A2006"/>
    <mergeCell ref="A2007:A2013"/>
    <mergeCell ref="A2014:A2020"/>
    <mergeCell ref="C2100:L2100"/>
    <mergeCell ref="A1971:A1977"/>
    <mergeCell ref="A1978:A1984"/>
    <mergeCell ref="A340:A346"/>
    <mergeCell ref="A347:A353"/>
    <mergeCell ref="A354:A360"/>
    <mergeCell ref="A361:A367"/>
    <mergeCell ref="A368:A374"/>
    <mergeCell ref="A584:A590"/>
    <mergeCell ref="A1101:A1107"/>
    <mergeCell ref="A1936:A1942"/>
    <mergeCell ref="A1943:A1949"/>
    <mergeCell ref="A1950:A1956"/>
    <mergeCell ref="A1817:A1823"/>
    <mergeCell ref="A1824:A1830"/>
    <mergeCell ref="A1529:A1593"/>
    <mergeCell ref="A1594:A1600"/>
    <mergeCell ref="A1601:A1607"/>
    <mergeCell ref="A1608:A1672"/>
    <mergeCell ref="A1673:A1679"/>
    <mergeCell ref="A1320:A1384"/>
    <mergeCell ref="A1385:A1391"/>
    <mergeCell ref="A1392:A1398"/>
    <mergeCell ref="A1399:A1463"/>
    <mergeCell ref="A1464:A1528"/>
  </mergeCells>
  <phoneticPr fontId="59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3B3AA-56BC-4DD5-8360-DEFF5C0BCF3A}">
  <sheetPr codeName="Лист3" filterMode="1">
    <tabColor rgb="FFFF0000"/>
    <outlinePr summaryBelow="0"/>
    <pageSetUpPr fitToPage="1"/>
  </sheetPr>
  <dimension ref="A1:Y1017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55" max="55" width="60" customWidth="1"/>
    <col min="56" max="71" width="9.140625" customWidth="1"/>
    <col min="72" max="72" width="3.28515625" customWidth="1"/>
    <col min="73" max="79" width="9.140625" customWidth="1"/>
    <col min="80" max="80" width="10" customWidth="1"/>
    <col min="81" max="83" width="9.140625" customWidth="1"/>
    <col min="84" max="84" width="10.28515625" customWidth="1"/>
    <col min="85" max="85" width="9.7109375" customWidth="1"/>
    <col min="311" max="311" width="60" customWidth="1"/>
    <col min="312" max="327" width="9.140625" customWidth="1"/>
    <col min="328" max="328" width="3.28515625" customWidth="1"/>
    <col min="329" max="335" width="9.140625" customWidth="1"/>
    <col min="336" max="336" width="10" customWidth="1"/>
    <col min="337" max="339" width="9.140625" customWidth="1"/>
    <col min="340" max="340" width="10.28515625" customWidth="1"/>
    <col min="341" max="341" width="9.7109375" customWidth="1"/>
    <col min="567" max="567" width="60" customWidth="1"/>
    <col min="568" max="583" width="9.140625" customWidth="1"/>
    <col min="584" max="584" width="3.28515625" customWidth="1"/>
    <col min="585" max="591" width="9.140625" customWidth="1"/>
    <col min="592" max="592" width="10" customWidth="1"/>
    <col min="593" max="595" width="9.140625" customWidth="1"/>
    <col min="596" max="596" width="10.28515625" customWidth="1"/>
    <col min="597" max="597" width="9.7109375" customWidth="1"/>
    <col min="823" max="823" width="60" customWidth="1"/>
    <col min="824" max="839" width="9.140625" customWidth="1"/>
    <col min="840" max="840" width="3.28515625" customWidth="1"/>
    <col min="841" max="847" width="9.140625" customWidth="1"/>
    <col min="848" max="848" width="10" customWidth="1"/>
    <col min="849" max="851" width="9.140625" customWidth="1"/>
    <col min="852" max="852" width="10.28515625" customWidth="1"/>
    <col min="853" max="853" width="9.7109375" customWidth="1"/>
    <col min="1079" max="1079" width="60" customWidth="1"/>
    <col min="1080" max="1095" width="9.140625" customWidth="1"/>
    <col min="1096" max="1096" width="3.28515625" customWidth="1"/>
    <col min="1097" max="1103" width="9.140625" customWidth="1"/>
    <col min="1104" max="1104" width="10" customWidth="1"/>
    <col min="1105" max="1107" width="9.140625" customWidth="1"/>
    <col min="1108" max="1108" width="10.28515625" customWidth="1"/>
    <col min="1109" max="1109" width="9.7109375" customWidth="1"/>
    <col min="1335" max="1335" width="60" customWidth="1"/>
    <col min="1336" max="1351" width="9.140625" customWidth="1"/>
    <col min="1352" max="1352" width="3.28515625" customWidth="1"/>
    <col min="1353" max="1359" width="9.140625" customWidth="1"/>
    <col min="1360" max="1360" width="10" customWidth="1"/>
    <col min="1361" max="1363" width="9.140625" customWidth="1"/>
    <col min="1364" max="1364" width="10.28515625" customWidth="1"/>
    <col min="1365" max="1365" width="9.7109375" customWidth="1"/>
    <col min="1591" max="1591" width="60" customWidth="1"/>
    <col min="1592" max="1607" width="9.140625" customWidth="1"/>
    <col min="1608" max="1608" width="3.28515625" customWidth="1"/>
    <col min="1609" max="1615" width="9.140625" customWidth="1"/>
    <col min="1616" max="1616" width="10" customWidth="1"/>
    <col min="1617" max="1619" width="9.140625" customWidth="1"/>
    <col min="1620" max="1620" width="10.28515625" customWidth="1"/>
    <col min="1621" max="1621" width="9.7109375" customWidth="1"/>
    <col min="1847" max="1847" width="60" customWidth="1"/>
    <col min="1848" max="1863" width="9.140625" customWidth="1"/>
    <col min="1864" max="1864" width="3.28515625" customWidth="1"/>
    <col min="1865" max="1871" width="9.140625" customWidth="1"/>
    <col min="1872" max="1872" width="10" customWidth="1"/>
    <col min="1873" max="1875" width="9.140625" customWidth="1"/>
    <col min="1876" max="1876" width="10.28515625" customWidth="1"/>
    <col min="1877" max="1877" width="9.7109375" customWidth="1"/>
    <col min="2103" max="2103" width="60" customWidth="1"/>
    <col min="2104" max="2119" width="9.140625" customWidth="1"/>
    <col min="2120" max="2120" width="3.28515625" customWidth="1"/>
    <col min="2121" max="2127" width="9.140625" customWidth="1"/>
    <col min="2128" max="2128" width="10" customWidth="1"/>
    <col min="2129" max="2131" width="9.140625" customWidth="1"/>
    <col min="2132" max="2132" width="10.28515625" customWidth="1"/>
    <col min="2133" max="2133" width="9.7109375" customWidth="1"/>
    <col min="2359" max="2359" width="60" customWidth="1"/>
    <col min="2360" max="2375" width="9.140625" customWidth="1"/>
    <col min="2376" max="2376" width="3.28515625" customWidth="1"/>
    <col min="2377" max="2383" width="9.140625" customWidth="1"/>
    <col min="2384" max="2384" width="10" customWidth="1"/>
    <col min="2385" max="2387" width="9.140625" customWidth="1"/>
    <col min="2388" max="2388" width="10.28515625" customWidth="1"/>
    <col min="2389" max="2389" width="9.7109375" customWidth="1"/>
    <col min="2615" max="2615" width="60" customWidth="1"/>
    <col min="2616" max="2631" width="9.140625" customWidth="1"/>
    <col min="2632" max="2632" width="3.28515625" customWidth="1"/>
    <col min="2633" max="2639" width="9.140625" customWidth="1"/>
    <col min="2640" max="2640" width="10" customWidth="1"/>
    <col min="2641" max="2643" width="9.140625" customWidth="1"/>
    <col min="2644" max="2644" width="10.28515625" customWidth="1"/>
    <col min="2645" max="2645" width="9.7109375" customWidth="1"/>
    <col min="2871" max="2871" width="60" customWidth="1"/>
    <col min="2872" max="2887" width="9.140625" customWidth="1"/>
    <col min="2888" max="2888" width="3.28515625" customWidth="1"/>
    <col min="2889" max="2895" width="9.140625" customWidth="1"/>
    <col min="2896" max="2896" width="10" customWidth="1"/>
    <col min="2897" max="2899" width="9.140625" customWidth="1"/>
    <col min="2900" max="2900" width="10.28515625" customWidth="1"/>
    <col min="2901" max="2901" width="9.7109375" customWidth="1"/>
    <col min="3127" max="3127" width="60" customWidth="1"/>
    <col min="3128" max="3143" width="9.140625" customWidth="1"/>
    <col min="3144" max="3144" width="3.28515625" customWidth="1"/>
    <col min="3145" max="3151" width="9.140625" customWidth="1"/>
    <col min="3152" max="3152" width="10" customWidth="1"/>
    <col min="3153" max="3155" width="9.140625" customWidth="1"/>
    <col min="3156" max="3156" width="10.28515625" customWidth="1"/>
    <col min="3157" max="3157" width="9.7109375" customWidth="1"/>
    <col min="3383" max="3383" width="60" customWidth="1"/>
    <col min="3384" max="3399" width="9.140625" customWidth="1"/>
    <col min="3400" max="3400" width="3.28515625" customWidth="1"/>
    <col min="3401" max="3407" width="9.140625" customWidth="1"/>
    <col min="3408" max="3408" width="10" customWidth="1"/>
    <col min="3409" max="3411" width="9.140625" customWidth="1"/>
    <col min="3412" max="3412" width="10.28515625" customWidth="1"/>
    <col min="3413" max="3413" width="9.7109375" customWidth="1"/>
    <col min="3639" max="3639" width="60" customWidth="1"/>
    <col min="3640" max="3655" width="9.140625" customWidth="1"/>
    <col min="3656" max="3656" width="3.28515625" customWidth="1"/>
    <col min="3657" max="3663" width="9.140625" customWidth="1"/>
    <col min="3664" max="3664" width="10" customWidth="1"/>
    <col min="3665" max="3667" width="9.140625" customWidth="1"/>
    <col min="3668" max="3668" width="10.28515625" customWidth="1"/>
    <col min="3669" max="3669" width="9.7109375" customWidth="1"/>
    <col min="3895" max="3895" width="60" customWidth="1"/>
    <col min="3896" max="3911" width="9.140625" customWidth="1"/>
    <col min="3912" max="3912" width="3.28515625" customWidth="1"/>
    <col min="3913" max="3919" width="9.140625" customWidth="1"/>
    <col min="3920" max="3920" width="10" customWidth="1"/>
    <col min="3921" max="3923" width="9.140625" customWidth="1"/>
    <col min="3924" max="3924" width="10.28515625" customWidth="1"/>
    <col min="3925" max="3925" width="9.7109375" customWidth="1"/>
    <col min="4151" max="4151" width="60" customWidth="1"/>
    <col min="4152" max="4167" width="9.140625" customWidth="1"/>
    <col min="4168" max="4168" width="3.28515625" customWidth="1"/>
    <col min="4169" max="4175" width="9.140625" customWidth="1"/>
    <col min="4176" max="4176" width="10" customWidth="1"/>
    <col min="4177" max="4179" width="9.140625" customWidth="1"/>
    <col min="4180" max="4180" width="10.28515625" customWidth="1"/>
    <col min="4181" max="4181" width="9.7109375" customWidth="1"/>
    <col min="4407" max="4407" width="60" customWidth="1"/>
    <col min="4408" max="4423" width="9.140625" customWidth="1"/>
    <col min="4424" max="4424" width="3.28515625" customWidth="1"/>
    <col min="4425" max="4431" width="9.140625" customWidth="1"/>
    <col min="4432" max="4432" width="10" customWidth="1"/>
    <col min="4433" max="4435" width="9.140625" customWidth="1"/>
    <col min="4436" max="4436" width="10.28515625" customWidth="1"/>
    <col min="4437" max="4437" width="9.7109375" customWidth="1"/>
    <col min="4663" max="4663" width="60" customWidth="1"/>
    <col min="4664" max="4679" width="9.140625" customWidth="1"/>
    <col min="4680" max="4680" width="3.28515625" customWidth="1"/>
    <col min="4681" max="4687" width="9.140625" customWidth="1"/>
    <col min="4688" max="4688" width="10" customWidth="1"/>
    <col min="4689" max="4691" width="9.140625" customWidth="1"/>
    <col min="4692" max="4692" width="10.28515625" customWidth="1"/>
    <col min="4693" max="4693" width="9.7109375" customWidth="1"/>
    <col min="4919" max="4919" width="60" customWidth="1"/>
    <col min="4920" max="4935" width="9.140625" customWidth="1"/>
    <col min="4936" max="4936" width="3.28515625" customWidth="1"/>
    <col min="4937" max="4943" width="9.140625" customWidth="1"/>
    <col min="4944" max="4944" width="10" customWidth="1"/>
    <col min="4945" max="4947" width="9.140625" customWidth="1"/>
    <col min="4948" max="4948" width="10.28515625" customWidth="1"/>
    <col min="4949" max="4949" width="9.7109375" customWidth="1"/>
    <col min="5175" max="5175" width="60" customWidth="1"/>
    <col min="5176" max="5191" width="9.140625" customWidth="1"/>
    <col min="5192" max="5192" width="3.28515625" customWidth="1"/>
    <col min="5193" max="5199" width="9.140625" customWidth="1"/>
    <col min="5200" max="5200" width="10" customWidth="1"/>
    <col min="5201" max="5203" width="9.140625" customWidth="1"/>
    <col min="5204" max="5204" width="10.28515625" customWidth="1"/>
    <col min="5205" max="5205" width="9.7109375" customWidth="1"/>
    <col min="5431" max="5431" width="60" customWidth="1"/>
    <col min="5432" max="5447" width="9.140625" customWidth="1"/>
    <col min="5448" max="5448" width="3.28515625" customWidth="1"/>
    <col min="5449" max="5455" width="9.140625" customWidth="1"/>
    <col min="5456" max="5456" width="10" customWidth="1"/>
    <col min="5457" max="5459" width="9.140625" customWidth="1"/>
    <col min="5460" max="5460" width="10.28515625" customWidth="1"/>
    <col min="5461" max="5461" width="9.7109375" customWidth="1"/>
    <col min="5687" max="5687" width="60" customWidth="1"/>
    <col min="5688" max="5703" width="9.140625" customWidth="1"/>
    <col min="5704" max="5704" width="3.28515625" customWidth="1"/>
    <col min="5705" max="5711" width="9.140625" customWidth="1"/>
    <col min="5712" max="5712" width="10" customWidth="1"/>
    <col min="5713" max="5715" width="9.140625" customWidth="1"/>
    <col min="5716" max="5716" width="10.28515625" customWidth="1"/>
    <col min="5717" max="5717" width="9.7109375" customWidth="1"/>
    <col min="5943" max="5943" width="60" customWidth="1"/>
    <col min="5944" max="5959" width="9.140625" customWidth="1"/>
    <col min="5960" max="5960" width="3.28515625" customWidth="1"/>
    <col min="5961" max="5967" width="9.140625" customWidth="1"/>
    <col min="5968" max="5968" width="10" customWidth="1"/>
    <col min="5969" max="5971" width="9.140625" customWidth="1"/>
    <col min="5972" max="5972" width="10.28515625" customWidth="1"/>
    <col min="5973" max="5973" width="9.7109375" customWidth="1"/>
    <col min="6199" max="6199" width="60" customWidth="1"/>
    <col min="6200" max="6215" width="9.140625" customWidth="1"/>
    <col min="6216" max="6216" width="3.28515625" customWidth="1"/>
    <col min="6217" max="6223" width="9.140625" customWidth="1"/>
    <col min="6224" max="6224" width="10" customWidth="1"/>
    <col min="6225" max="6227" width="9.140625" customWidth="1"/>
    <col min="6228" max="6228" width="10.28515625" customWidth="1"/>
    <col min="6229" max="6229" width="9.7109375" customWidth="1"/>
    <col min="6455" max="6455" width="60" customWidth="1"/>
    <col min="6456" max="6471" width="9.140625" customWidth="1"/>
    <col min="6472" max="6472" width="3.28515625" customWidth="1"/>
    <col min="6473" max="6479" width="9.140625" customWidth="1"/>
    <col min="6480" max="6480" width="10" customWidth="1"/>
    <col min="6481" max="6483" width="9.140625" customWidth="1"/>
    <col min="6484" max="6484" width="10.28515625" customWidth="1"/>
    <col min="6485" max="6485" width="9.7109375" customWidth="1"/>
    <col min="6711" max="6711" width="60" customWidth="1"/>
    <col min="6712" max="6727" width="9.140625" customWidth="1"/>
    <col min="6728" max="6728" width="3.28515625" customWidth="1"/>
    <col min="6729" max="6735" width="9.140625" customWidth="1"/>
    <col min="6736" max="6736" width="10" customWidth="1"/>
    <col min="6737" max="6739" width="9.140625" customWidth="1"/>
    <col min="6740" max="6740" width="10.28515625" customWidth="1"/>
    <col min="6741" max="6741" width="9.7109375" customWidth="1"/>
    <col min="6967" max="6967" width="60" customWidth="1"/>
    <col min="6968" max="6983" width="9.140625" customWidth="1"/>
    <col min="6984" max="6984" width="3.28515625" customWidth="1"/>
    <col min="6985" max="6991" width="9.140625" customWidth="1"/>
    <col min="6992" max="6992" width="10" customWidth="1"/>
    <col min="6993" max="6995" width="9.140625" customWidth="1"/>
    <col min="6996" max="6996" width="10.28515625" customWidth="1"/>
    <col min="6997" max="6997" width="9.7109375" customWidth="1"/>
    <col min="7223" max="7223" width="60" customWidth="1"/>
    <col min="7224" max="7239" width="9.140625" customWidth="1"/>
    <col min="7240" max="7240" width="3.28515625" customWidth="1"/>
    <col min="7241" max="7247" width="9.140625" customWidth="1"/>
    <col min="7248" max="7248" width="10" customWidth="1"/>
    <col min="7249" max="7251" width="9.140625" customWidth="1"/>
    <col min="7252" max="7252" width="10.28515625" customWidth="1"/>
    <col min="7253" max="7253" width="9.7109375" customWidth="1"/>
    <col min="7479" max="7479" width="60" customWidth="1"/>
    <col min="7480" max="7495" width="9.140625" customWidth="1"/>
    <col min="7496" max="7496" width="3.28515625" customWidth="1"/>
    <col min="7497" max="7503" width="9.140625" customWidth="1"/>
    <col min="7504" max="7504" width="10" customWidth="1"/>
    <col min="7505" max="7507" width="9.140625" customWidth="1"/>
    <col min="7508" max="7508" width="10.28515625" customWidth="1"/>
    <col min="7509" max="7509" width="9.7109375" customWidth="1"/>
    <col min="7735" max="7735" width="60" customWidth="1"/>
    <col min="7736" max="7751" width="9.140625" customWidth="1"/>
    <col min="7752" max="7752" width="3.28515625" customWidth="1"/>
    <col min="7753" max="7759" width="9.140625" customWidth="1"/>
    <col min="7760" max="7760" width="10" customWidth="1"/>
    <col min="7761" max="7763" width="9.140625" customWidth="1"/>
    <col min="7764" max="7764" width="10.28515625" customWidth="1"/>
    <col min="7765" max="7765" width="9.7109375" customWidth="1"/>
    <col min="7991" max="7991" width="60" customWidth="1"/>
    <col min="7992" max="8007" width="9.140625" customWidth="1"/>
    <col min="8008" max="8008" width="3.28515625" customWidth="1"/>
    <col min="8009" max="8015" width="9.140625" customWidth="1"/>
    <col min="8016" max="8016" width="10" customWidth="1"/>
    <col min="8017" max="8019" width="9.140625" customWidth="1"/>
    <col min="8020" max="8020" width="10.28515625" customWidth="1"/>
    <col min="8021" max="8021" width="9.7109375" customWidth="1"/>
    <col min="8247" max="8247" width="60" customWidth="1"/>
    <col min="8248" max="8263" width="9.140625" customWidth="1"/>
    <col min="8264" max="8264" width="3.28515625" customWidth="1"/>
    <col min="8265" max="8271" width="9.140625" customWidth="1"/>
    <col min="8272" max="8272" width="10" customWidth="1"/>
    <col min="8273" max="8275" width="9.140625" customWidth="1"/>
    <col min="8276" max="8276" width="10.28515625" customWidth="1"/>
    <col min="8277" max="8277" width="9.7109375" customWidth="1"/>
    <col min="8503" max="8503" width="60" customWidth="1"/>
    <col min="8504" max="8519" width="9.140625" customWidth="1"/>
    <col min="8520" max="8520" width="3.28515625" customWidth="1"/>
    <col min="8521" max="8527" width="9.140625" customWidth="1"/>
    <col min="8528" max="8528" width="10" customWidth="1"/>
    <col min="8529" max="8531" width="9.140625" customWidth="1"/>
    <col min="8532" max="8532" width="10.28515625" customWidth="1"/>
    <col min="8533" max="8533" width="9.7109375" customWidth="1"/>
    <col min="8759" max="8759" width="60" customWidth="1"/>
    <col min="8760" max="8775" width="9.140625" customWidth="1"/>
    <col min="8776" max="8776" width="3.28515625" customWidth="1"/>
    <col min="8777" max="8783" width="9.140625" customWidth="1"/>
    <col min="8784" max="8784" width="10" customWidth="1"/>
    <col min="8785" max="8787" width="9.140625" customWidth="1"/>
    <col min="8788" max="8788" width="10.28515625" customWidth="1"/>
    <col min="8789" max="8789" width="9.7109375" customWidth="1"/>
    <col min="9015" max="9015" width="60" customWidth="1"/>
    <col min="9016" max="9031" width="9.140625" customWidth="1"/>
    <col min="9032" max="9032" width="3.28515625" customWidth="1"/>
    <col min="9033" max="9039" width="9.140625" customWidth="1"/>
    <col min="9040" max="9040" width="10" customWidth="1"/>
    <col min="9041" max="9043" width="9.140625" customWidth="1"/>
    <col min="9044" max="9044" width="10.28515625" customWidth="1"/>
    <col min="9045" max="9045" width="9.7109375" customWidth="1"/>
    <col min="9271" max="9271" width="60" customWidth="1"/>
    <col min="9272" max="9287" width="9.140625" customWidth="1"/>
    <col min="9288" max="9288" width="3.28515625" customWidth="1"/>
    <col min="9289" max="9295" width="9.140625" customWidth="1"/>
    <col min="9296" max="9296" width="10" customWidth="1"/>
    <col min="9297" max="9299" width="9.140625" customWidth="1"/>
    <col min="9300" max="9300" width="10.28515625" customWidth="1"/>
    <col min="9301" max="9301" width="9.7109375" customWidth="1"/>
    <col min="9527" max="9527" width="60" customWidth="1"/>
    <col min="9528" max="9543" width="9.140625" customWidth="1"/>
    <col min="9544" max="9544" width="3.28515625" customWidth="1"/>
    <col min="9545" max="9551" width="9.140625" customWidth="1"/>
    <col min="9552" max="9552" width="10" customWidth="1"/>
    <col min="9553" max="9555" width="9.140625" customWidth="1"/>
    <col min="9556" max="9556" width="10.28515625" customWidth="1"/>
    <col min="9557" max="9557" width="9.7109375" customWidth="1"/>
    <col min="9783" max="9783" width="60" customWidth="1"/>
    <col min="9784" max="9799" width="9.140625" customWidth="1"/>
    <col min="9800" max="9800" width="3.28515625" customWidth="1"/>
    <col min="9801" max="9807" width="9.140625" customWidth="1"/>
    <col min="9808" max="9808" width="10" customWidth="1"/>
    <col min="9809" max="9811" width="9.140625" customWidth="1"/>
    <col min="9812" max="9812" width="10.28515625" customWidth="1"/>
    <col min="9813" max="9813" width="9.7109375" customWidth="1"/>
    <col min="10039" max="10039" width="60" customWidth="1"/>
    <col min="10040" max="10055" width="9.140625" customWidth="1"/>
    <col min="10056" max="10056" width="3.28515625" customWidth="1"/>
    <col min="10057" max="10063" width="9.140625" customWidth="1"/>
    <col min="10064" max="10064" width="10" customWidth="1"/>
    <col min="10065" max="10067" width="9.140625" customWidth="1"/>
    <col min="10068" max="10068" width="10.28515625" customWidth="1"/>
    <col min="10069" max="10069" width="9.7109375" customWidth="1"/>
    <col min="10295" max="10295" width="60" customWidth="1"/>
    <col min="10296" max="10311" width="9.140625" customWidth="1"/>
    <col min="10312" max="10312" width="3.28515625" customWidth="1"/>
    <col min="10313" max="10319" width="9.140625" customWidth="1"/>
    <col min="10320" max="10320" width="10" customWidth="1"/>
    <col min="10321" max="10323" width="9.140625" customWidth="1"/>
    <col min="10324" max="10324" width="10.28515625" customWidth="1"/>
    <col min="10325" max="10325" width="9.7109375" customWidth="1"/>
    <col min="10551" max="10551" width="60" customWidth="1"/>
    <col min="10552" max="10567" width="9.140625" customWidth="1"/>
    <col min="10568" max="10568" width="3.28515625" customWidth="1"/>
    <col min="10569" max="10575" width="9.140625" customWidth="1"/>
    <col min="10576" max="10576" width="10" customWidth="1"/>
    <col min="10577" max="10579" width="9.140625" customWidth="1"/>
    <col min="10580" max="10580" width="10.28515625" customWidth="1"/>
    <col min="10581" max="10581" width="9.7109375" customWidth="1"/>
    <col min="10807" max="10807" width="60" customWidth="1"/>
    <col min="10808" max="10823" width="9.140625" customWidth="1"/>
    <col min="10824" max="10824" width="3.28515625" customWidth="1"/>
    <col min="10825" max="10831" width="9.140625" customWidth="1"/>
    <col min="10832" max="10832" width="10" customWidth="1"/>
    <col min="10833" max="10835" width="9.140625" customWidth="1"/>
    <col min="10836" max="10836" width="10.28515625" customWidth="1"/>
    <col min="10837" max="10837" width="9.7109375" customWidth="1"/>
    <col min="11063" max="11063" width="60" customWidth="1"/>
    <col min="11064" max="11079" width="9.140625" customWidth="1"/>
    <col min="11080" max="11080" width="3.28515625" customWidth="1"/>
    <col min="11081" max="11087" width="9.140625" customWidth="1"/>
    <col min="11088" max="11088" width="10" customWidth="1"/>
    <col min="11089" max="11091" width="9.140625" customWidth="1"/>
    <col min="11092" max="11092" width="10.28515625" customWidth="1"/>
    <col min="11093" max="11093" width="9.7109375" customWidth="1"/>
    <col min="11319" max="11319" width="60" customWidth="1"/>
    <col min="11320" max="11335" width="9.140625" customWidth="1"/>
    <col min="11336" max="11336" width="3.28515625" customWidth="1"/>
    <col min="11337" max="11343" width="9.140625" customWidth="1"/>
    <col min="11344" max="11344" width="10" customWidth="1"/>
    <col min="11345" max="11347" width="9.140625" customWidth="1"/>
    <col min="11348" max="11348" width="10.28515625" customWidth="1"/>
    <col min="11349" max="11349" width="9.7109375" customWidth="1"/>
    <col min="11575" max="11575" width="60" customWidth="1"/>
    <col min="11576" max="11591" width="9.140625" customWidth="1"/>
    <col min="11592" max="11592" width="3.28515625" customWidth="1"/>
    <col min="11593" max="11599" width="9.140625" customWidth="1"/>
    <col min="11600" max="11600" width="10" customWidth="1"/>
    <col min="11601" max="11603" width="9.140625" customWidth="1"/>
    <col min="11604" max="11604" width="10.28515625" customWidth="1"/>
    <col min="11605" max="11605" width="9.7109375" customWidth="1"/>
    <col min="11831" max="11831" width="60" customWidth="1"/>
    <col min="11832" max="11847" width="9.140625" customWidth="1"/>
    <col min="11848" max="11848" width="3.28515625" customWidth="1"/>
    <col min="11849" max="11855" width="9.140625" customWidth="1"/>
    <col min="11856" max="11856" width="10" customWidth="1"/>
    <col min="11857" max="11859" width="9.140625" customWidth="1"/>
    <col min="11860" max="11860" width="10.28515625" customWidth="1"/>
    <col min="11861" max="11861" width="9.7109375" customWidth="1"/>
    <col min="12087" max="12087" width="60" customWidth="1"/>
    <col min="12088" max="12103" width="9.140625" customWidth="1"/>
    <col min="12104" max="12104" width="3.28515625" customWidth="1"/>
    <col min="12105" max="12111" width="9.140625" customWidth="1"/>
    <col min="12112" max="12112" width="10" customWidth="1"/>
    <col min="12113" max="12115" width="9.140625" customWidth="1"/>
    <col min="12116" max="12116" width="10.28515625" customWidth="1"/>
    <col min="12117" max="12117" width="9.7109375" customWidth="1"/>
    <col min="12343" max="12343" width="60" customWidth="1"/>
    <col min="12344" max="12359" width="9.140625" customWidth="1"/>
    <col min="12360" max="12360" width="3.28515625" customWidth="1"/>
    <col min="12361" max="12367" width="9.140625" customWidth="1"/>
    <col min="12368" max="12368" width="10" customWidth="1"/>
    <col min="12369" max="12371" width="9.140625" customWidth="1"/>
    <col min="12372" max="12372" width="10.28515625" customWidth="1"/>
    <col min="12373" max="12373" width="9.7109375" customWidth="1"/>
    <col min="12599" max="12599" width="60" customWidth="1"/>
    <col min="12600" max="12615" width="9.140625" customWidth="1"/>
    <col min="12616" max="12616" width="3.28515625" customWidth="1"/>
    <col min="12617" max="12623" width="9.140625" customWidth="1"/>
    <col min="12624" max="12624" width="10" customWidth="1"/>
    <col min="12625" max="12627" width="9.140625" customWidth="1"/>
    <col min="12628" max="12628" width="10.28515625" customWidth="1"/>
    <col min="12629" max="12629" width="9.7109375" customWidth="1"/>
    <col min="12855" max="12855" width="60" customWidth="1"/>
    <col min="12856" max="12871" width="9.140625" customWidth="1"/>
    <col min="12872" max="12872" width="3.28515625" customWidth="1"/>
    <col min="12873" max="12879" width="9.140625" customWidth="1"/>
    <col min="12880" max="12880" width="10" customWidth="1"/>
    <col min="12881" max="12883" width="9.140625" customWidth="1"/>
    <col min="12884" max="12884" width="10.28515625" customWidth="1"/>
    <col min="12885" max="12885" width="9.7109375" customWidth="1"/>
    <col min="13111" max="13111" width="60" customWidth="1"/>
    <col min="13112" max="13127" width="9.140625" customWidth="1"/>
    <col min="13128" max="13128" width="3.28515625" customWidth="1"/>
    <col min="13129" max="13135" width="9.140625" customWidth="1"/>
    <col min="13136" max="13136" width="10" customWidth="1"/>
    <col min="13137" max="13139" width="9.140625" customWidth="1"/>
    <col min="13140" max="13140" width="10.28515625" customWidth="1"/>
    <col min="13141" max="13141" width="9.7109375" customWidth="1"/>
    <col min="13367" max="13367" width="60" customWidth="1"/>
    <col min="13368" max="13383" width="9.140625" customWidth="1"/>
    <col min="13384" max="13384" width="3.28515625" customWidth="1"/>
    <col min="13385" max="13391" width="9.140625" customWidth="1"/>
    <col min="13392" max="13392" width="10" customWidth="1"/>
    <col min="13393" max="13395" width="9.140625" customWidth="1"/>
    <col min="13396" max="13396" width="10.28515625" customWidth="1"/>
    <col min="13397" max="13397" width="9.7109375" customWidth="1"/>
    <col min="13623" max="13623" width="60" customWidth="1"/>
    <col min="13624" max="13639" width="9.140625" customWidth="1"/>
    <col min="13640" max="13640" width="3.28515625" customWidth="1"/>
    <col min="13641" max="13647" width="9.140625" customWidth="1"/>
    <col min="13648" max="13648" width="10" customWidth="1"/>
    <col min="13649" max="13651" width="9.140625" customWidth="1"/>
    <col min="13652" max="13652" width="10.28515625" customWidth="1"/>
    <col min="13653" max="13653" width="9.7109375" customWidth="1"/>
    <col min="13879" max="13879" width="60" customWidth="1"/>
    <col min="13880" max="13895" width="9.140625" customWidth="1"/>
    <col min="13896" max="13896" width="3.28515625" customWidth="1"/>
    <col min="13897" max="13903" width="9.140625" customWidth="1"/>
    <col min="13904" max="13904" width="10" customWidth="1"/>
    <col min="13905" max="13907" width="9.140625" customWidth="1"/>
    <col min="13908" max="13908" width="10.28515625" customWidth="1"/>
    <col min="13909" max="13909" width="9.7109375" customWidth="1"/>
    <col min="14135" max="14135" width="60" customWidth="1"/>
    <col min="14136" max="14151" width="9.140625" customWidth="1"/>
    <col min="14152" max="14152" width="3.28515625" customWidth="1"/>
    <col min="14153" max="14159" width="9.140625" customWidth="1"/>
    <col min="14160" max="14160" width="10" customWidth="1"/>
    <col min="14161" max="14163" width="9.140625" customWidth="1"/>
    <col min="14164" max="14164" width="10.28515625" customWidth="1"/>
    <col min="14165" max="14165" width="9.7109375" customWidth="1"/>
    <col min="14391" max="14391" width="60" customWidth="1"/>
    <col min="14392" max="14407" width="9.140625" customWidth="1"/>
    <col min="14408" max="14408" width="3.28515625" customWidth="1"/>
    <col min="14409" max="14415" width="9.140625" customWidth="1"/>
    <col min="14416" max="14416" width="10" customWidth="1"/>
    <col min="14417" max="14419" width="9.140625" customWidth="1"/>
    <col min="14420" max="14420" width="10.28515625" customWidth="1"/>
    <col min="14421" max="14421" width="9.7109375" customWidth="1"/>
    <col min="14647" max="14647" width="60" customWidth="1"/>
    <col min="14648" max="14663" width="9.140625" customWidth="1"/>
    <col min="14664" max="14664" width="3.28515625" customWidth="1"/>
    <col min="14665" max="14671" width="9.140625" customWidth="1"/>
    <col min="14672" max="14672" width="10" customWidth="1"/>
    <col min="14673" max="14675" width="9.140625" customWidth="1"/>
    <col min="14676" max="14676" width="10.28515625" customWidth="1"/>
    <col min="14677" max="14677" width="9.7109375" customWidth="1"/>
    <col min="14903" max="14903" width="60" customWidth="1"/>
    <col min="14904" max="14919" width="9.140625" customWidth="1"/>
    <col min="14920" max="14920" width="3.28515625" customWidth="1"/>
    <col min="14921" max="14927" width="9.140625" customWidth="1"/>
    <col min="14928" max="14928" width="10" customWidth="1"/>
    <col min="14929" max="14931" width="9.140625" customWidth="1"/>
    <col min="14932" max="14932" width="10.28515625" customWidth="1"/>
    <col min="14933" max="14933" width="9.7109375" customWidth="1"/>
    <col min="15159" max="15159" width="60" customWidth="1"/>
    <col min="15160" max="15175" width="9.140625" customWidth="1"/>
    <col min="15176" max="15176" width="3.28515625" customWidth="1"/>
    <col min="15177" max="15183" width="9.140625" customWidth="1"/>
    <col min="15184" max="15184" width="10" customWidth="1"/>
    <col min="15185" max="15187" width="9.140625" customWidth="1"/>
    <col min="15188" max="15188" width="10.28515625" customWidth="1"/>
    <col min="15189" max="15189" width="9.7109375" customWidth="1"/>
    <col min="15415" max="15415" width="60" customWidth="1"/>
    <col min="15416" max="15431" width="9.140625" customWidth="1"/>
    <col min="15432" max="15432" width="3.28515625" customWidth="1"/>
    <col min="15433" max="15439" width="9.140625" customWidth="1"/>
    <col min="15440" max="15440" width="10" customWidth="1"/>
    <col min="15441" max="15443" width="9.140625" customWidth="1"/>
    <col min="15444" max="15444" width="10.28515625" customWidth="1"/>
    <col min="15445" max="15445" width="9.7109375" customWidth="1"/>
    <col min="15671" max="15671" width="60" customWidth="1"/>
    <col min="15672" max="15687" width="9.140625" customWidth="1"/>
    <col min="15688" max="15688" width="3.28515625" customWidth="1"/>
    <col min="15689" max="15695" width="9.140625" customWidth="1"/>
    <col min="15696" max="15696" width="10" customWidth="1"/>
    <col min="15697" max="15699" width="9.140625" customWidth="1"/>
    <col min="15700" max="15700" width="10.28515625" customWidth="1"/>
    <col min="15701" max="15701" width="9.7109375" customWidth="1"/>
    <col min="15927" max="15927" width="60" customWidth="1"/>
    <col min="15928" max="15943" width="9.140625" customWidth="1"/>
    <col min="15944" max="15944" width="3.28515625" customWidth="1"/>
    <col min="15945" max="15951" width="9.140625" customWidth="1"/>
    <col min="15952" max="15952" width="10" customWidth="1"/>
    <col min="15953" max="15955" width="9.140625" customWidth="1"/>
    <col min="15956" max="15956" width="10.28515625" customWidth="1"/>
    <col min="15957" max="15957" width="9.7109375" customWidth="1"/>
    <col min="16265" max="16268" width="8.85546875" customWidth="1"/>
    <col min="16271" max="16384" width="8.85546875" customWidth="1"/>
  </cols>
  <sheetData>
    <row r="1" spans="1:24" x14ac:dyDescent="0.2">
      <c r="I1" s="98"/>
      <c r="J1" s="98"/>
      <c r="K1" s="98"/>
      <c r="L1" s="98"/>
      <c r="M1" s="98"/>
      <c r="N1" s="98"/>
      <c r="O1" s="98"/>
      <c r="P1" s="98"/>
      <c r="Q1" s="98"/>
      <c r="R1" s="98"/>
      <c r="S1" s="476" t="s">
        <v>438</v>
      </c>
      <c r="T1" s="476"/>
      <c r="U1" s="476"/>
      <c r="V1" s="476"/>
      <c r="W1" s="476"/>
      <c r="X1" s="476"/>
    </row>
    <row r="2" spans="1:24" x14ac:dyDescent="0.2">
      <c r="I2" s="98"/>
      <c r="J2" s="98"/>
      <c r="K2" s="98"/>
      <c r="L2" s="98"/>
      <c r="M2" s="98"/>
      <c r="N2" s="98"/>
      <c r="O2" s="98"/>
      <c r="P2" s="98"/>
      <c r="Q2" s="98"/>
      <c r="R2" s="98"/>
      <c r="S2" s="476" t="s">
        <v>431</v>
      </c>
      <c r="T2" s="476"/>
      <c r="U2" s="476"/>
      <c r="V2" s="476"/>
      <c r="W2" s="476"/>
      <c r="X2" s="476"/>
    </row>
    <row r="3" spans="1:24" x14ac:dyDescent="0.2">
      <c r="I3" s="98"/>
      <c r="J3" s="98"/>
      <c r="K3" s="98"/>
      <c r="L3" s="98"/>
      <c r="M3" s="98"/>
      <c r="N3" s="98"/>
      <c r="O3" s="98"/>
      <c r="P3" s="98"/>
      <c r="Q3" s="98"/>
      <c r="R3" s="98"/>
      <c r="S3" s="476" t="s">
        <v>432</v>
      </c>
      <c r="T3" s="476"/>
      <c r="U3" s="476"/>
      <c r="V3" s="476"/>
      <c r="W3" s="476"/>
      <c r="X3" s="476"/>
    </row>
    <row r="4" spans="1:24" x14ac:dyDescent="0.2">
      <c r="I4" s="98"/>
      <c r="J4" s="98"/>
      <c r="K4" s="98"/>
      <c r="L4" s="98"/>
      <c r="M4" s="98"/>
      <c r="N4" s="98"/>
      <c r="O4" s="98"/>
      <c r="P4" s="98"/>
      <c r="Q4" s="98"/>
      <c r="R4" s="98"/>
      <c r="S4" s="476" t="s">
        <v>468</v>
      </c>
      <c r="T4" s="476"/>
      <c r="U4" s="476"/>
      <c r="V4" s="476"/>
      <c r="W4" s="476"/>
      <c r="X4" s="476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484" t="s">
        <v>414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</row>
    <row r="7" spans="1:24" ht="12.75" customHeight="1" x14ac:dyDescent="0.2">
      <c r="C7" s="482"/>
      <c r="D7" s="482"/>
      <c r="E7" s="482"/>
      <c r="F7" s="99"/>
      <c r="G7" s="4"/>
      <c r="H7" s="4"/>
      <c r="I7" s="4"/>
      <c r="J7" s="99"/>
      <c r="K7" s="4"/>
      <c r="L7" s="4"/>
      <c r="M7" s="4"/>
      <c r="N7" s="99"/>
      <c r="O7" s="4"/>
      <c r="P7" s="4"/>
      <c r="Q7" s="4"/>
      <c r="R7" s="99"/>
      <c r="S7" s="4"/>
      <c r="T7" s="4"/>
      <c r="U7" s="4"/>
      <c r="V7" s="99"/>
      <c r="W7" s="4"/>
      <c r="X7" s="4"/>
    </row>
    <row r="8" spans="1:24" ht="15.75" customHeight="1" thickBot="1" x14ac:dyDescent="0.3">
      <c r="A8" s="477" t="s">
        <v>276</v>
      </c>
      <c r="B8" s="477"/>
      <c r="C8" s="477"/>
      <c r="D8" s="477"/>
      <c r="E8" s="479"/>
      <c r="F8" s="479"/>
      <c r="G8" s="479"/>
      <c r="H8" s="479"/>
      <c r="I8" s="479"/>
      <c r="J8" s="479"/>
      <c r="K8" s="479"/>
      <c r="L8" s="479"/>
      <c r="M8" s="479"/>
      <c r="N8" s="479"/>
      <c r="O8" s="479"/>
      <c r="P8" s="479"/>
      <c r="Q8" s="479"/>
      <c r="R8" s="479"/>
      <c r="S8" s="479"/>
      <c r="T8" s="479"/>
      <c r="U8" s="479"/>
      <c r="V8" s="479"/>
      <c r="W8" s="479"/>
      <c r="X8" s="479"/>
    </row>
    <row r="9" spans="1:24" ht="30.2" customHeight="1" x14ac:dyDescent="0.2">
      <c r="A9" s="460" t="s">
        <v>0</v>
      </c>
      <c r="B9" s="461"/>
      <c r="C9" s="486" t="s">
        <v>1</v>
      </c>
      <c r="D9" s="480" t="s">
        <v>204</v>
      </c>
      <c r="E9" s="470" t="s">
        <v>186</v>
      </c>
      <c r="F9" s="471"/>
      <c r="G9" s="471"/>
      <c r="H9" s="472" t="s">
        <v>187</v>
      </c>
      <c r="I9" s="470" t="s">
        <v>188</v>
      </c>
      <c r="J9" s="471"/>
      <c r="K9" s="471"/>
      <c r="L9" s="472" t="s">
        <v>189</v>
      </c>
      <c r="M9" s="470" t="s">
        <v>190</v>
      </c>
      <c r="N9" s="471"/>
      <c r="O9" s="471"/>
      <c r="P9" s="472" t="s">
        <v>191</v>
      </c>
      <c r="Q9" s="470" t="s">
        <v>192</v>
      </c>
      <c r="R9" s="471"/>
      <c r="S9" s="471"/>
      <c r="T9" s="472" t="s">
        <v>193</v>
      </c>
      <c r="U9" s="470" t="s">
        <v>194</v>
      </c>
      <c r="V9" s="471"/>
      <c r="W9" s="471"/>
      <c r="X9" s="472" t="s">
        <v>75</v>
      </c>
    </row>
    <row r="10" spans="1:24" ht="52.5" customHeight="1" thickBot="1" x14ac:dyDescent="0.25">
      <c r="A10" s="462"/>
      <c r="B10" s="463"/>
      <c r="C10" s="487"/>
      <c r="D10" s="481"/>
      <c r="E10" s="47" t="s">
        <v>88</v>
      </c>
      <c r="F10" s="48" t="s">
        <v>76</v>
      </c>
      <c r="G10" s="49" t="s">
        <v>173</v>
      </c>
      <c r="H10" s="473"/>
      <c r="I10" s="47" t="s">
        <v>88</v>
      </c>
      <c r="J10" s="48" t="s">
        <v>76</v>
      </c>
      <c r="K10" s="49" t="s">
        <v>173</v>
      </c>
      <c r="L10" s="473"/>
      <c r="M10" s="47" t="s">
        <v>88</v>
      </c>
      <c r="N10" s="48" t="s">
        <v>76</v>
      </c>
      <c r="O10" s="49" t="s">
        <v>173</v>
      </c>
      <c r="P10" s="473"/>
      <c r="Q10" s="47" t="s">
        <v>88</v>
      </c>
      <c r="R10" s="48" t="s">
        <v>76</v>
      </c>
      <c r="S10" s="49" t="s">
        <v>173</v>
      </c>
      <c r="T10" s="473"/>
      <c r="U10" s="47" t="s">
        <v>88</v>
      </c>
      <c r="V10" s="48" t="s">
        <v>76</v>
      </c>
      <c r="W10" s="49" t="s">
        <v>173</v>
      </c>
      <c r="X10" s="473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83011.649999999994</v>
      </c>
      <c r="F11" s="52">
        <v>5788858.1899999995</v>
      </c>
      <c r="G11" s="56">
        <v>0</v>
      </c>
      <c r="H11" s="53">
        <v>5871869.8399999999</v>
      </c>
      <c r="I11" s="51">
        <v>80944.56</v>
      </c>
      <c r="J11" s="52">
        <v>5901543.3499999996</v>
      </c>
      <c r="K11" s="56">
        <v>0</v>
      </c>
      <c r="L11" s="53">
        <v>5982487.9099999992</v>
      </c>
      <c r="M11" s="51">
        <v>81283.450000000012</v>
      </c>
      <c r="N11" s="52">
        <v>6214490.4900000002</v>
      </c>
      <c r="O11" s="56">
        <v>0</v>
      </c>
      <c r="P11" s="53">
        <v>6295773.9400000004</v>
      </c>
      <c r="Q11" s="51">
        <v>96941.77</v>
      </c>
      <c r="R11" s="52">
        <v>5374928.0999999996</v>
      </c>
      <c r="S11" s="56">
        <v>0</v>
      </c>
      <c r="T11" s="53">
        <v>5471869.8699999992</v>
      </c>
      <c r="U11" s="51">
        <v>342181.43</v>
      </c>
      <c r="V11" s="52">
        <v>23279820.130000003</v>
      </c>
      <c r="W11" s="56">
        <v>0</v>
      </c>
      <c r="X11" s="53">
        <v>23622001.560000002</v>
      </c>
    </row>
    <row r="12" spans="1:24" s="106" customFormat="1" outlineLevel="1" x14ac:dyDescent="0.2">
      <c r="A12" s="466">
        <v>810001</v>
      </c>
      <c r="B12" s="97">
        <v>810001</v>
      </c>
      <c r="C12" s="100" t="s">
        <v>90</v>
      </c>
      <c r="D12" s="101" t="s">
        <v>277</v>
      </c>
      <c r="E12" s="107">
        <v>83011.649999999994</v>
      </c>
      <c r="F12" s="108">
        <v>5788858.1899999995</v>
      </c>
      <c r="G12" s="108">
        <v>0</v>
      </c>
      <c r="H12" s="109">
        <v>5871869.8399999999</v>
      </c>
      <c r="I12" s="107">
        <v>80944.56</v>
      </c>
      <c r="J12" s="108">
        <v>5901543.3499999996</v>
      </c>
      <c r="K12" s="108">
        <v>0</v>
      </c>
      <c r="L12" s="109">
        <v>5982487.9099999992</v>
      </c>
      <c r="M12" s="107">
        <v>81283.450000000012</v>
      </c>
      <c r="N12" s="108">
        <v>6214490.4900000002</v>
      </c>
      <c r="O12" s="108">
        <v>0</v>
      </c>
      <c r="P12" s="109">
        <v>6295773.9400000004</v>
      </c>
      <c r="Q12" s="107">
        <v>96941.77</v>
      </c>
      <c r="R12" s="108">
        <v>5374928.0999999996</v>
      </c>
      <c r="S12" s="108">
        <v>0</v>
      </c>
      <c r="T12" s="109">
        <v>5471869.8699999992</v>
      </c>
      <c r="U12" s="107">
        <v>342181.43</v>
      </c>
      <c r="V12" s="108">
        <v>23279820.130000003</v>
      </c>
      <c r="W12" s="108">
        <v>0</v>
      </c>
      <c r="X12" s="109">
        <v>23622001.560000002</v>
      </c>
    </row>
    <row r="13" spans="1:24" ht="13.5" outlineLevel="2" thickBot="1" x14ac:dyDescent="0.25">
      <c r="A13" s="467"/>
      <c r="B13" s="95">
        <v>810001</v>
      </c>
      <c r="C13" s="14" t="s">
        <v>281</v>
      </c>
      <c r="D13" s="35" t="s">
        <v>198</v>
      </c>
      <c r="E13" s="40">
        <v>83011.649999999994</v>
      </c>
      <c r="F13" s="6">
        <v>5788858.1899999995</v>
      </c>
      <c r="G13" s="6">
        <v>0</v>
      </c>
      <c r="H13" s="38">
        <v>5871869.8399999999</v>
      </c>
      <c r="I13" s="40">
        <v>80944.56</v>
      </c>
      <c r="J13" s="6">
        <v>5901543.3499999996</v>
      </c>
      <c r="K13" s="6">
        <v>0</v>
      </c>
      <c r="L13" s="38">
        <v>5982487.9099999992</v>
      </c>
      <c r="M13" s="40">
        <v>81283.450000000012</v>
      </c>
      <c r="N13" s="6">
        <v>6214490.4900000002</v>
      </c>
      <c r="O13" s="6">
        <v>0</v>
      </c>
      <c r="P13" s="38">
        <v>6295773.9400000004</v>
      </c>
      <c r="Q13" s="40">
        <v>96941.77</v>
      </c>
      <c r="R13" s="6">
        <v>5374928.0999999996</v>
      </c>
      <c r="S13" s="6">
        <v>0</v>
      </c>
      <c r="T13" s="38">
        <v>5471869.8699999992</v>
      </c>
      <c r="U13" s="40">
        <v>342181.43</v>
      </c>
      <c r="V13" s="6">
        <v>23279820.130000003</v>
      </c>
      <c r="W13" s="32">
        <v>0</v>
      </c>
      <c r="X13" s="38">
        <v>23622001.560000002</v>
      </c>
    </row>
    <row r="14" spans="1:24" ht="13.5" hidden="1" outlineLevel="2" thickBot="1" x14ac:dyDescent="0.25">
      <c r="A14" s="467"/>
      <c r="B14" s="95">
        <v>810001</v>
      </c>
      <c r="C14" s="14" t="s">
        <v>278</v>
      </c>
      <c r="D14" s="35" t="s">
        <v>199</v>
      </c>
      <c r="E14" s="40">
        <v>0</v>
      </c>
      <c r="F14" s="6">
        <v>0</v>
      </c>
      <c r="G14" s="6">
        <v>0</v>
      </c>
      <c r="H14" s="38">
        <v>0</v>
      </c>
      <c r="I14" s="40">
        <v>0</v>
      </c>
      <c r="J14" s="6">
        <v>0</v>
      </c>
      <c r="K14" s="6">
        <v>0</v>
      </c>
      <c r="L14" s="38">
        <v>0</v>
      </c>
      <c r="M14" s="40">
        <v>0</v>
      </c>
      <c r="N14" s="6">
        <v>0</v>
      </c>
      <c r="O14" s="6">
        <v>0</v>
      </c>
      <c r="P14" s="38">
        <v>0</v>
      </c>
      <c r="Q14" s="40">
        <v>0</v>
      </c>
      <c r="R14" s="6">
        <v>0</v>
      </c>
      <c r="S14" s="6">
        <v>0</v>
      </c>
      <c r="T14" s="38">
        <v>0</v>
      </c>
      <c r="U14" s="40">
        <v>0</v>
      </c>
      <c r="V14" s="6">
        <v>0</v>
      </c>
      <c r="W14" s="32">
        <v>0</v>
      </c>
      <c r="X14" s="38">
        <v>0</v>
      </c>
    </row>
    <row r="15" spans="1:24" ht="13.5" hidden="1" outlineLevel="2" thickBot="1" x14ac:dyDescent="0.25">
      <c r="A15" s="467"/>
      <c r="B15" s="95">
        <v>810001</v>
      </c>
      <c r="C15" s="14" t="s">
        <v>280</v>
      </c>
      <c r="D15" s="35" t="s">
        <v>200</v>
      </c>
      <c r="E15" s="40">
        <v>0</v>
      </c>
      <c r="F15" s="6">
        <v>0</v>
      </c>
      <c r="G15" s="6">
        <v>0</v>
      </c>
      <c r="H15" s="38">
        <v>0</v>
      </c>
      <c r="I15" s="40">
        <v>0</v>
      </c>
      <c r="J15" s="6">
        <v>0</v>
      </c>
      <c r="K15" s="6">
        <v>0</v>
      </c>
      <c r="L15" s="38">
        <v>0</v>
      </c>
      <c r="M15" s="40">
        <v>0</v>
      </c>
      <c r="N15" s="6">
        <v>0</v>
      </c>
      <c r="O15" s="6">
        <v>0</v>
      </c>
      <c r="P15" s="38">
        <v>0</v>
      </c>
      <c r="Q15" s="40">
        <v>0</v>
      </c>
      <c r="R15" s="6">
        <v>0</v>
      </c>
      <c r="S15" s="6">
        <v>0</v>
      </c>
      <c r="T15" s="38">
        <v>0</v>
      </c>
      <c r="U15" s="40">
        <v>0</v>
      </c>
      <c r="V15" s="6">
        <v>0</v>
      </c>
      <c r="W15" s="32">
        <v>0</v>
      </c>
      <c r="X15" s="38">
        <v>0</v>
      </c>
    </row>
    <row r="16" spans="1:24" ht="13.5" hidden="1" outlineLevel="2" collapsed="1" thickBot="1" x14ac:dyDescent="0.25">
      <c r="A16" s="467"/>
      <c r="B16" s="95">
        <v>810001</v>
      </c>
      <c r="C16" s="14" t="s">
        <v>279</v>
      </c>
      <c r="D16" s="35" t="s">
        <v>201</v>
      </c>
      <c r="E16" s="37">
        <v>0</v>
      </c>
      <c r="F16" s="36">
        <v>0</v>
      </c>
      <c r="G16" s="36">
        <v>0</v>
      </c>
      <c r="H16" s="38">
        <v>0</v>
      </c>
      <c r="I16" s="37">
        <v>0</v>
      </c>
      <c r="J16" s="36">
        <v>0</v>
      </c>
      <c r="K16" s="36">
        <v>0</v>
      </c>
      <c r="L16" s="38">
        <v>0</v>
      </c>
      <c r="M16" s="37">
        <v>0</v>
      </c>
      <c r="N16" s="36">
        <v>0</v>
      </c>
      <c r="O16" s="36">
        <v>0</v>
      </c>
      <c r="P16" s="38">
        <v>0</v>
      </c>
      <c r="Q16" s="37">
        <v>0</v>
      </c>
      <c r="R16" s="36">
        <v>0</v>
      </c>
      <c r="S16" s="36">
        <v>0</v>
      </c>
      <c r="T16" s="38">
        <v>0</v>
      </c>
      <c r="U16" s="37">
        <v>0</v>
      </c>
      <c r="V16" s="36">
        <v>0</v>
      </c>
      <c r="W16" s="36">
        <v>0</v>
      </c>
      <c r="X16" s="38">
        <v>0</v>
      </c>
    </row>
    <row r="17" spans="1:25" ht="13.5" hidden="1" outlineLevel="3" thickBot="1" x14ac:dyDescent="0.25">
      <c r="A17" s="467"/>
      <c r="B17" s="95">
        <v>810001</v>
      </c>
      <c r="C17" s="39" t="s">
        <v>42</v>
      </c>
      <c r="D17" s="35" t="s">
        <v>344</v>
      </c>
      <c r="E17" s="40">
        <v>0</v>
      </c>
      <c r="F17" s="6">
        <v>0</v>
      </c>
      <c r="G17" s="6">
        <v>0</v>
      </c>
      <c r="H17" s="38">
        <v>0</v>
      </c>
      <c r="I17" s="40">
        <v>0</v>
      </c>
      <c r="J17" s="6">
        <v>0</v>
      </c>
      <c r="K17" s="6">
        <v>0</v>
      </c>
      <c r="L17" s="38">
        <v>0</v>
      </c>
      <c r="M17" s="40">
        <v>0</v>
      </c>
      <c r="N17" s="6">
        <v>0</v>
      </c>
      <c r="O17" s="6">
        <v>0</v>
      </c>
      <c r="P17" s="38">
        <v>0</v>
      </c>
      <c r="Q17" s="40">
        <v>0</v>
      </c>
      <c r="R17" s="6">
        <v>0</v>
      </c>
      <c r="S17" s="6">
        <v>0</v>
      </c>
      <c r="T17" s="38">
        <v>0</v>
      </c>
      <c r="U17" s="40">
        <v>0</v>
      </c>
      <c r="V17" s="6">
        <v>0</v>
      </c>
      <c r="W17" s="32">
        <v>0</v>
      </c>
      <c r="X17" s="38">
        <v>0</v>
      </c>
    </row>
    <row r="18" spans="1:25" ht="13.5" hidden="1" outlineLevel="3" thickBot="1" x14ac:dyDescent="0.25">
      <c r="A18" s="468"/>
      <c r="B18" s="96">
        <v>810001</v>
      </c>
      <c r="C18" s="41" t="s">
        <v>43</v>
      </c>
      <c r="D18" s="42" t="s">
        <v>345</v>
      </c>
      <c r="E18" s="45">
        <v>0</v>
      </c>
      <c r="F18" s="46">
        <v>0</v>
      </c>
      <c r="G18" s="46">
        <v>0</v>
      </c>
      <c r="H18" s="44">
        <v>0</v>
      </c>
      <c r="I18" s="45">
        <v>0</v>
      </c>
      <c r="J18" s="46">
        <v>0</v>
      </c>
      <c r="K18" s="46">
        <v>0</v>
      </c>
      <c r="L18" s="44">
        <v>0</v>
      </c>
      <c r="M18" s="45">
        <v>0</v>
      </c>
      <c r="N18" s="46">
        <v>0</v>
      </c>
      <c r="O18" s="46">
        <v>0</v>
      </c>
      <c r="P18" s="44">
        <v>0</v>
      </c>
      <c r="Q18" s="45">
        <v>0</v>
      </c>
      <c r="R18" s="46">
        <v>0</v>
      </c>
      <c r="S18" s="46">
        <v>0</v>
      </c>
      <c r="T18" s="44">
        <v>0</v>
      </c>
      <c r="U18" s="45">
        <v>0</v>
      </c>
      <c r="V18" s="46">
        <v>0</v>
      </c>
      <c r="W18" s="43">
        <v>0</v>
      </c>
      <c r="X18" s="44">
        <v>0</v>
      </c>
    </row>
    <row r="19" spans="1:25" s="106" customFormat="1" ht="13.5" hidden="1" outlineLevel="1" collapsed="1" thickBot="1" x14ac:dyDescent="0.25">
      <c r="A19" s="464">
        <v>810175</v>
      </c>
      <c r="B19" s="97">
        <v>810175</v>
      </c>
      <c r="C19" s="100" t="s">
        <v>91</v>
      </c>
      <c r="D19" s="110" t="s">
        <v>277</v>
      </c>
      <c r="E19" s="107">
        <v>0</v>
      </c>
      <c r="F19" s="108">
        <v>0</v>
      </c>
      <c r="G19" s="108">
        <v>0</v>
      </c>
      <c r="H19" s="109">
        <v>0</v>
      </c>
      <c r="I19" s="107">
        <v>0</v>
      </c>
      <c r="J19" s="108">
        <v>0</v>
      </c>
      <c r="K19" s="108">
        <v>0</v>
      </c>
      <c r="L19" s="109">
        <v>0</v>
      </c>
      <c r="M19" s="107">
        <v>0</v>
      </c>
      <c r="N19" s="108">
        <v>0</v>
      </c>
      <c r="O19" s="108">
        <v>0</v>
      </c>
      <c r="P19" s="109">
        <v>0</v>
      </c>
      <c r="Q19" s="107">
        <v>0</v>
      </c>
      <c r="R19" s="108">
        <v>0</v>
      </c>
      <c r="S19" s="108">
        <v>0</v>
      </c>
      <c r="T19" s="109">
        <v>0</v>
      </c>
      <c r="U19" s="107">
        <v>0</v>
      </c>
      <c r="V19" s="108">
        <v>0</v>
      </c>
      <c r="W19" s="108">
        <v>0</v>
      </c>
      <c r="X19" s="109">
        <v>0</v>
      </c>
    </row>
    <row r="20" spans="1:25" ht="13.5" hidden="1" outlineLevel="2" thickBot="1" x14ac:dyDescent="0.25">
      <c r="A20" s="465"/>
      <c r="B20" s="95">
        <v>810175</v>
      </c>
      <c r="C20" s="14" t="s">
        <v>281</v>
      </c>
      <c r="D20" s="58" t="s">
        <v>198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5" ht="13.5" hidden="1" outlineLevel="2" thickBot="1" x14ac:dyDescent="0.25">
      <c r="A21" s="465"/>
      <c r="B21" s="95">
        <v>810175</v>
      </c>
      <c r="C21" s="14" t="s">
        <v>278</v>
      </c>
      <c r="D21" s="58" t="s">
        <v>199</v>
      </c>
      <c r="E21" s="40">
        <v>0</v>
      </c>
      <c r="F21" s="6">
        <v>0</v>
      </c>
      <c r="G21" s="6">
        <v>0</v>
      </c>
      <c r="H21" s="38">
        <v>0</v>
      </c>
      <c r="I21" s="40">
        <v>0</v>
      </c>
      <c r="J21" s="6">
        <v>0</v>
      </c>
      <c r="K21" s="6">
        <v>0</v>
      </c>
      <c r="L21" s="38">
        <v>0</v>
      </c>
      <c r="M21" s="40">
        <v>0</v>
      </c>
      <c r="N21" s="6">
        <v>0</v>
      </c>
      <c r="O21" s="6">
        <v>0</v>
      </c>
      <c r="P21" s="38">
        <v>0</v>
      </c>
      <c r="Q21" s="40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5" ht="13.5" hidden="1" outlineLevel="2" thickBot="1" x14ac:dyDescent="0.25">
      <c r="A22" s="465"/>
      <c r="B22" s="95">
        <v>810175</v>
      </c>
      <c r="C22" s="14" t="s">
        <v>280</v>
      </c>
      <c r="D22" s="35" t="s">
        <v>200</v>
      </c>
      <c r="E22" s="40">
        <v>0</v>
      </c>
      <c r="F22" s="6">
        <v>0</v>
      </c>
      <c r="G22" s="6">
        <v>0</v>
      </c>
      <c r="H22" s="38">
        <v>0</v>
      </c>
      <c r="I22" s="40">
        <v>0</v>
      </c>
      <c r="J22" s="6">
        <v>0</v>
      </c>
      <c r="K22" s="6">
        <v>0</v>
      </c>
      <c r="L22" s="38">
        <v>0</v>
      </c>
      <c r="M22" s="40">
        <v>0</v>
      </c>
      <c r="N22" s="6">
        <v>0</v>
      </c>
      <c r="O22" s="6">
        <v>0</v>
      </c>
      <c r="P22" s="38">
        <v>0</v>
      </c>
      <c r="Q22" s="40">
        <v>0</v>
      </c>
      <c r="R22" s="6">
        <v>0</v>
      </c>
      <c r="S22" s="6">
        <v>0</v>
      </c>
      <c r="T22" s="38">
        <v>0</v>
      </c>
      <c r="U22" s="40">
        <v>0</v>
      </c>
      <c r="V22" s="6">
        <v>0</v>
      </c>
      <c r="W22" s="32">
        <v>0</v>
      </c>
      <c r="X22" s="38">
        <v>0</v>
      </c>
    </row>
    <row r="23" spans="1:25" ht="13.5" hidden="1" outlineLevel="2" thickBot="1" x14ac:dyDescent="0.25">
      <c r="A23" s="465"/>
      <c r="B23" s="95">
        <v>810175</v>
      </c>
      <c r="C23" s="14" t="s">
        <v>279</v>
      </c>
      <c r="D23" s="35" t="s">
        <v>201</v>
      </c>
      <c r="E23" s="37">
        <v>0</v>
      </c>
      <c r="F23" s="36">
        <v>0</v>
      </c>
      <c r="G23" s="36">
        <v>0</v>
      </c>
      <c r="H23" s="38">
        <v>0</v>
      </c>
      <c r="I23" s="37">
        <v>0</v>
      </c>
      <c r="J23" s="36">
        <v>0</v>
      </c>
      <c r="K23" s="36">
        <v>0</v>
      </c>
      <c r="L23" s="38">
        <v>0</v>
      </c>
      <c r="M23" s="37">
        <v>0</v>
      </c>
      <c r="N23" s="36">
        <v>0</v>
      </c>
      <c r="O23" s="36">
        <v>0</v>
      </c>
      <c r="P23" s="38">
        <v>0</v>
      </c>
      <c r="Q23" s="37">
        <v>0</v>
      </c>
      <c r="R23" s="36">
        <v>0</v>
      </c>
      <c r="S23" s="36">
        <v>0</v>
      </c>
      <c r="T23" s="38">
        <v>0</v>
      </c>
      <c r="U23" s="37">
        <v>0</v>
      </c>
      <c r="V23" s="36">
        <v>0</v>
      </c>
      <c r="W23" s="36">
        <v>0</v>
      </c>
      <c r="X23" s="38">
        <v>0</v>
      </c>
    </row>
    <row r="24" spans="1:25" ht="13.5" hidden="1" outlineLevel="3" thickBot="1" x14ac:dyDescent="0.25">
      <c r="A24" s="465"/>
      <c r="B24" s="95">
        <v>810175</v>
      </c>
      <c r="C24" s="39" t="s">
        <v>42</v>
      </c>
      <c r="D24" s="35" t="s">
        <v>344</v>
      </c>
      <c r="E24" s="40">
        <v>0</v>
      </c>
      <c r="F24" s="6">
        <v>0</v>
      </c>
      <c r="G24" s="6">
        <v>0</v>
      </c>
      <c r="H24" s="38">
        <v>0</v>
      </c>
      <c r="I24" s="40">
        <v>0</v>
      </c>
      <c r="J24" s="6">
        <v>0</v>
      </c>
      <c r="K24" s="6">
        <v>0</v>
      </c>
      <c r="L24" s="38">
        <v>0</v>
      </c>
      <c r="M24" s="40">
        <v>0</v>
      </c>
      <c r="N24" s="6">
        <v>0</v>
      </c>
      <c r="O24" s="6">
        <v>0</v>
      </c>
      <c r="P24" s="38">
        <v>0</v>
      </c>
      <c r="Q24" s="40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</row>
    <row r="25" spans="1:25" ht="13.5" hidden="1" outlineLevel="3" thickBot="1" x14ac:dyDescent="0.25">
      <c r="A25" s="475"/>
      <c r="B25" s="96">
        <v>810175</v>
      </c>
      <c r="C25" s="41" t="s">
        <v>43</v>
      </c>
      <c r="D25" s="42" t="s">
        <v>345</v>
      </c>
      <c r="E25" s="45">
        <v>0</v>
      </c>
      <c r="F25" s="46">
        <v>0</v>
      </c>
      <c r="G25" s="46">
        <v>0</v>
      </c>
      <c r="H25" s="44">
        <v>0</v>
      </c>
      <c r="I25" s="45">
        <v>0</v>
      </c>
      <c r="J25" s="46">
        <v>0</v>
      </c>
      <c r="K25" s="46">
        <v>0</v>
      </c>
      <c r="L25" s="44">
        <v>0</v>
      </c>
      <c r="M25" s="45">
        <v>0</v>
      </c>
      <c r="N25" s="46">
        <v>0</v>
      </c>
      <c r="O25" s="46">
        <v>0</v>
      </c>
      <c r="P25" s="44">
        <v>0</v>
      </c>
      <c r="Q25" s="45">
        <v>0</v>
      </c>
      <c r="R25" s="46">
        <v>0</v>
      </c>
      <c r="S25" s="46">
        <v>0</v>
      </c>
      <c r="T25" s="44">
        <v>0</v>
      </c>
      <c r="U25" s="45">
        <v>0</v>
      </c>
      <c r="V25" s="46">
        <v>0</v>
      </c>
      <c r="W25" s="43">
        <v>0</v>
      </c>
      <c r="X25" s="44">
        <v>0</v>
      </c>
    </row>
    <row r="26" spans="1:25" ht="12.75" customHeight="1" thickBot="1" x14ac:dyDescent="0.25">
      <c r="A26" s="55"/>
      <c r="B26" s="93"/>
      <c r="C26" s="54" t="s">
        <v>3</v>
      </c>
      <c r="D26" s="50"/>
      <c r="E26" s="51">
        <v>153031.62</v>
      </c>
      <c r="F26" s="52">
        <v>7610326.2199999997</v>
      </c>
      <c r="G26" s="56">
        <v>13323.869999999999</v>
      </c>
      <c r="H26" s="53">
        <v>7776681.71</v>
      </c>
      <c r="I26" s="51">
        <v>157420.39000000001</v>
      </c>
      <c r="J26" s="52">
        <v>7622149.8900000006</v>
      </c>
      <c r="K26" s="56">
        <v>13562.490000000002</v>
      </c>
      <c r="L26" s="53">
        <v>7793132.7700000005</v>
      </c>
      <c r="M26" s="51">
        <v>150413.54</v>
      </c>
      <c r="N26" s="52">
        <v>7473283.0499999998</v>
      </c>
      <c r="O26" s="56">
        <v>13325.220000000001</v>
      </c>
      <c r="P26" s="53">
        <v>7637021.8099999996</v>
      </c>
      <c r="Q26" s="51">
        <v>185293.13</v>
      </c>
      <c r="R26" s="52">
        <v>7135123.0900000008</v>
      </c>
      <c r="S26" s="56">
        <v>13041.39</v>
      </c>
      <c r="T26" s="53">
        <v>7333457.6100000003</v>
      </c>
      <c r="U26" s="51">
        <v>646158.68000000005</v>
      </c>
      <c r="V26" s="52">
        <v>29840882.25</v>
      </c>
      <c r="W26" s="56">
        <v>53252.97</v>
      </c>
      <c r="X26" s="53">
        <v>30540293.899999999</v>
      </c>
      <c r="Y26" s="65"/>
    </row>
    <row r="27" spans="1:25" s="106" customFormat="1" outlineLevel="1" x14ac:dyDescent="0.2">
      <c r="A27" s="466">
        <v>810008</v>
      </c>
      <c r="B27" s="97">
        <v>810008</v>
      </c>
      <c r="C27" s="100" t="s">
        <v>92</v>
      </c>
      <c r="D27" s="101" t="s">
        <v>277</v>
      </c>
      <c r="E27" s="107">
        <v>103342.26</v>
      </c>
      <c r="F27" s="108">
        <v>4544298.09</v>
      </c>
      <c r="G27" s="108">
        <v>0</v>
      </c>
      <c r="H27" s="109">
        <v>4647640.3499999996</v>
      </c>
      <c r="I27" s="107">
        <v>101776.74</v>
      </c>
      <c r="J27" s="108">
        <v>4545863.6100000003</v>
      </c>
      <c r="K27" s="108">
        <v>0</v>
      </c>
      <c r="L27" s="109">
        <v>4647640.3500000006</v>
      </c>
      <c r="M27" s="107">
        <v>102476.96</v>
      </c>
      <c r="N27" s="108">
        <v>4545163.3899999997</v>
      </c>
      <c r="O27" s="108">
        <v>0</v>
      </c>
      <c r="P27" s="109">
        <v>4647640.3499999996</v>
      </c>
      <c r="Q27" s="107">
        <v>102522.45000000001</v>
      </c>
      <c r="R27" s="108">
        <v>4547113.1400000006</v>
      </c>
      <c r="S27" s="108">
        <v>0</v>
      </c>
      <c r="T27" s="109">
        <v>4649635.5900000008</v>
      </c>
      <c r="U27" s="107">
        <v>410118.41000000003</v>
      </c>
      <c r="V27" s="108">
        <v>18182438.23</v>
      </c>
      <c r="W27" s="108">
        <v>0</v>
      </c>
      <c r="X27" s="109">
        <v>18592556.640000001</v>
      </c>
      <c r="Y27" s="105"/>
    </row>
    <row r="28" spans="1:25" ht="13.5" outlineLevel="2" thickBot="1" x14ac:dyDescent="0.25">
      <c r="A28" s="467"/>
      <c r="B28" s="95">
        <v>810008</v>
      </c>
      <c r="C28" s="14" t="s">
        <v>281</v>
      </c>
      <c r="D28" s="35" t="s">
        <v>198</v>
      </c>
      <c r="E28" s="40">
        <v>103342.26</v>
      </c>
      <c r="F28" s="6">
        <v>4544298.09</v>
      </c>
      <c r="G28" s="6">
        <v>0</v>
      </c>
      <c r="H28" s="38">
        <v>4647640.3499999996</v>
      </c>
      <c r="I28" s="40">
        <v>101776.74</v>
      </c>
      <c r="J28" s="6">
        <v>4545863.6100000003</v>
      </c>
      <c r="K28" s="6">
        <v>0</v>
      </c>
      <c r="L28" s="38">
        <v>4647640.3500000006</v>
      </c>
      <c r="M28" s="40">
        <v>102476.96</v>
      </c>
      <c r="N28" s="6">
        <v>4545163.3899999997</v>
      </c>
      <c r="O28" s="6">
        <v>0</v>
      </c>
      <c r="P28" s="38">
        <v>4647640.3499999996</v>
      </c>
      <c r="Q28" s="40">
        <v>102522.45000000001</v>
      </c>
      <c r="R28" s="6">
        <v>4547113.1400000006</v>
      </c>
      <c r="S28" s="6">
        <v>0</v>
      </c>
      <c r="T28" s="38">
        <v>4649635.5900000008</v>
      </c>
      <c r="U28" s="40">
        <v>410118.41000000003</v>
      </c>
      <c r="V28" s="6">
        <v>18182438.23</v>
      </c>
      <c r="W28" s="32">
        <v>0</v>
      </c>
      <c r="X28" s="38">
        <v>18592556.640000001</v>
      </c>
    </row>
    <row r="29" spans="1:25" ht="13.5" hidden="1" outlineLevel="2" thickBot="1" x14ac:dyDescent="0.25">
      <c r="A29" s="467"/>
      <c r="B29" s="95">
        <v>810008</v>
      </c>
      <c r="C29" s="14" t="s">
        <v>278</v>
      </c>
      <c r="D29" s="35" t="s">
        <v>199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5" ht="13.5" hidden="1" outlineLevel="2" thickBot="1" x14ac:dyDescent="0.25">
      <c r="A30" s="467"/>
      <c r="B30" s="95">
        <v>810008</v>
      </c>
      <c r="C30" s="14" t="s">
        <v>280</v>
      </c>
      <c r="D30" s="35" t="s">
        <v>200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5" ht="13.5" hidden="1" outlineLevel="2" collapsed="1" thickBot="1" x14ac:dyDescent="0.25">
      <c r="A31" s="467"/>
      <c r="B31" s="95">
        <v>810008</v>
      </c>
      <c r="C31" s="14" t="s">
        <v>279</v>
      </c>
      <c r="D31" s="35" t="s">
        <v>201</v>
      </c>
      <c r="E31" s="37">
        <v>0</v>
      </c>
      <c r="F31" s="36">
        <v>0</v>
      </c>
      <c r="G31" s="36">
        <v>0</v>
      </c>
      <c r="H31" s="38">
        <v>0</v>
      </c>
      <c r="I31" s="37">
        <v>0</v>
      </c>
      <c r="J31" s="36">
        <v>0</v>
      </c>
      <c r="K31" s="36">
        <v>0</v>
      </c>
      <c r="L31" s="38">
        <v>0</v>
      </c>
      <c r="M31" s="37">
        <v>0</v>
      </c>
      <c r="N31" s="36">
        <v>0</v>
      </c>
      <c r="O31" s="36">
        <v>0</v>
      </c>
      <c r="P31" s="38">
        <v>0</v>
      </c>
      <c r="Q31" s="37">
        <v>0</v>
      </c>
      <c r="R31" s="36">
        <v>0</v>
      </c>
      <c r="S31" s="36">
        <v>0</v>
      </c>
      <c r="T31" s="38">
        <v>0</v>
      </c>
      <c r="U31" s="37">
        <v>0</v>
      </c>
      <c r="V31" s="36">
        <v>0</v>
      </c>
      <c r="W31" s="36">
        <v>0</v>
      </c>
      <c r="X31" s="38">
        <v>0</v>
      </c>
      <c r="Y31" s="65"/>
    </row>
    <row r="32" spans="1:25" ht="13.5" hidden="1" outlineLevel="3" thickBot="1" x14ac:dyDescent="0.25">
      <c r="A32" s="467"/>
      <c r="B32" s="95">
        <v>810008</v>
      </c>
      <c r="C32" s="39" t="s">
        <v>42</v>
      </c>
      <c r="D32" s="35" t="s">
        <v>344</v>
      </c>
      <c r="E32" s="40">
        <v>0</v>
      </c>
      <c r="F32" s="6">
        <v>0</v>
      </c>
      <c r="G32" s="6">
        <v>0</v>
      </c>
      <c r="H32" s="38">
        <v>0</v>
      </c>
      <c r="I32" s="40">
        <v>0</v>
      </c>
      <c r="J32" s="6">
        <v>0</v>
      </c>
      <c r="K32" s="6">
        <v>0</v>
      </c>
      <c r="L32" s="38">
        <v>0</v>
      </c>
      <c r="M32" s="40">
        <v>0</v>
      </c>
      <c r="N32" s="6">
        <v>0</v>
      </c>
      <c r="O32" s="6">
        <v>0</v>
      </c>
      <c r="P32" s="38">
        <v>0</v>
      </c>
      <c r="Q32" s="40">
        <v>0</v>
      </c>
      <c r="R32" s="6">
        <v>0</v>
      </c>
      <c r="S32" s="6">
        <v>0</v>
      </c>
      <c r="T32" s="38">
        <v>0</v>
      </c>
      <c r="U32" s="40">
        <v>0</v>
      </c>
      <c r="V32" s="6">
        <v>0</v>
      </c>
      <c r="W32" s="32">
        <v>0</v>
      </c>
      <c r="X32" s="38">
        <v>0</v>
      </c>
    </row>
    <row r="33" spans="1:25" ht="13.5" hidden="1" outlineLevel="3" thickBot="1" x14ac:dyDescent="0.25">
      <c r="A33" s="468"/>
      <c r="B33" s="96">
        <v>810008</v>
      </c>
      <c r="C33" s="41" t="s">
        <v>43</v>
      </c>
      <c r="D33" s="42" t="s">
        <v>345</v>
      </c>
      <c r="E33" s="45">
        <v>0</v>
      </c>
      <c r="F33" s="46">
        <v>0</v>
      </c>
      <c r="G33" s="46">
        <v>0</v>
      </c>
      <c r="H33" s="44">
        <v>0</v>
      </c>
      <c r="I33" s="45">
        <v>0</v>
      </c>
      <c r="J33" s="46">
        <v>0</v>
      </c>
      <c r="K33" s="46">
        <v>0</v>
      </c>
      <c r="L33" s="44">
        <v>0</v>
      </c>
      <c r="M33" s="45">
        <v>0</v>
      </c>
      <c r="N33" s="46">
        <v>0</v>
      </c>
      <c r="O33" s="46">
        <v>0</v>
      </c>
      <c r="P33" s="44">
        <v>0</v>
      </c>
      <c r="Q33" s="45">
        <v>0</v>
      </c>
      <c r="R33" s="46">
        <v>0</v>
      </c>
      <c r="S33" s="46">
        <v>0</v>
      </c>
      <c r="T33" s="44">
        <v>0</v>
      </c>
      <c r="U33" s="45">
        <v>0</v>
      </c>
      <c r="V33" s="46">
        <v>0</v>
      </c>
      <c r="W33" s="43">
        <v>0</v>
      </c>
      <c r="X33" s="44">
        <v>0</v>
      </c>
    </row>
    <row r="34" spans="1:25" s="106" customFormat="1" outlineLevel="1" x14ac:dyDescent="0.2">
      <c r="A34" s="464">
        <v>810009</v>
      </c>
      <c r="B34" s="97">
        <v>810009</v>
      </c>
      <c r="C34" s="100" t="s">
        <v>93</v>
      </c>
      <c r="D34" s="101" t="s">
        <v>277</v>
      </c>
      <c r="E34" s="107">
        <v>49689.36</v>
      </c>
      <c r="F34" s="108">
        <v>3066028.13</v>
      </c>
      <c r="G34" s="108">
        <v>13323.869999999999</v>
      </c>
      <c r="H34" s="109">
        <v>3129041.36</v>
      </c>
      <c r="I34" s="107">
        <v>55643.65</v>
      </c>
      <c r="J34" s="108">
        <v>3076286.2800000003</v>
      </c>
      <c r="K34" s="108">
        <v>13562.490000000002</v>
      </c>
      <c r="L34" s="109">
        <v>3145492.4200000004</v>
      </c>
      <c r="M34" s="107">
        <v>47936.58</v>
      </c>
      <c r="N34" s="108">
        <v>2928119.66</v>
      </c>
      <c r="O34" s="108">
        <v>13325.220000000001</v>
      </c>
      <c r="P34" s="109">
        <v>2989381.4600000004</v>
      </c>
      <c r="Q34" s="107">
        <v>82770.679999999993</v>
      </c>
      <c r="R34" s="108">
        <v>2588009.9500000002</v>
      </c>
      <c r="S34" s="108">
        <v>13041.39</v>
      </c>
      <c r="T34" s="109">
        <v>2683822.0200000005</v>
      </c>
      <c r="U34" s="107">
        <v>236040.27000000002</v>
      </c>
      <c r="V34" s="108">
        <v>11658444.02</v>
      </c>
      <c r="W34" s="108">
        <v>53252.97</v>
      </c>
      <c r="X34" s="109">
        <v>11947737.26</v>
      </c>
      <c r="Y34" s="105"/>
    </row>
    <row r="35" spans="1:25" ht="13.5" outlineLevel="2" thickBot="1" x14ac:dyDescent="0.25">
      <c r="A35" s="465"/>
      <c r="B35" s="95">
        <v>810009</v>
      </c>
      <c r="C35" s="14" t="s">
        <v>281</v>
      </c>
      <c r="D35" s="58" t="s">
        <v>198</v>
      </c>
      <c r="E35" s="40">
        <v>49689.36</v>
      </c>
      <c r="F35" s="6">
        <v>3066028.13</v>
      </c>
      <c r="G35" s="6">
        <v>13323.869999999999</v>
      </c>
      <c r="H35" s="38">
        <v>3129041.36</v>
      </c>
      <c r="I35" s="40">
        <v>55643.65</v>
      </c>
      <c r="J35" s="6">
        <v>3076286.2800000003</v>
      </c>
      <c r="K35" s="6">
        <v>13562.490000000002</v>
      </c>
      <c r="L35" s="38">
        <v>3145492.4200000004</v>
      </c>
      <c r="M35" s="40">
        <v>47936.58</v>
      </c>
      <c r="N35" s="6">
        <v>2928119.66</v>
      </c>
      <c r="O35" s="6">
        <v>13325.220000000001</v>
      </c>
      <c r="P35" s="38">
        <v>2989381.4600000004</v>
      </c>
      <c r="Q35" s="40">
        <v>82770.679999999993</v>
      </c>
      <c r="R35" s="6">
        <v>2588009.9500000002</v>
      </c>
      <c r="S35" s="6">
        <v>13041.39</v>
      </c>
      <c r="T35" s="38">
        <v>2683822.0200000005</v>
      </c>
      <c r="U35" s="40">
        <v>236040.27000000002</v>
      </c>
      <c r="V35" s="6">
        <v>11658444.02</v>
      </c>
      <c r="W35" s="32">
        <v>53252.97</v>
      </c>
      <c r="X35" s="38">
        <v>11947737.26</v>
      </c>
    </row>
    <row r="36" spans="1:25" ht="13.5" hidden="1" outlineLevel="2" thickBot="1" x14ac:dyDescent="0.25">
      <c r="A36" s="465"/>
      <c r="B36" s="95">
        <v>810009</v>
      </c>
      <c r="C36" s="14" t="s">
        <v>278</v>
      </c>
      <c r="D36" s="58" t="s">
        <v>199</v>
      </c>
      <c r="E36" s="40">
        <v>0</v>
      </c>
      <c r="F36" s="6">
        <v>0</v>
      </c>
      <c r="G36" s="6">
        <v>0</v>
      </c>
      <c r="H36" s="38">
        <v>0</v>
      </c>
      <c r="I36" s="40">
        <v>0</v>
      </c>
      <c r="J36" s="6">
        <v>0</v>
      </c>
      <c r="K36" s="6">
        <v>0</v>
      </c>
      <c r="L36" s="38">
        <v>0</v>
      </c>
      <c r="M36" s="40">
        <v>0</v>
      </c>
      <c r="N36" s="6">
        <v>0</v>
      </c>
      <c r="O36" s="6">
        <v>0</v>
      </c>
      <c r="P36" s="38">
        <v>0</v>
      </c>
      <c r="Q36" s="40">
        <v>0</v>
      </c>
      <c r="R36" s="6">
        <v>0</v>
      </c>
      <c r="S36" s="6">
        <v>0</v>
      </c>
      <c r="T36" s="38">
        <v>0</v>
      </c>
      <c r="U36" s="40">
        <v>0</v>
      </c>
      <c r="V36" s="6">
        <v>0</v>
      </c>
      <c r="W36" s="32">
        <v>0</v>
      </c>
      <c r="X36" s="38">
        <v>0</v>
      </c>
    </row>
    <row r="37" spans="1:25" ht="13.5" hidden="1" outlineLevel="2" thickBot="1" x14ac:dyDescent="0.25">
      <c r="A37" s="465"/>
      <c r="B37" s="95">
        <v>810009</v>
      </c>
      <c r="C37" s="14" t="s">
        <v>280</v>
      </c>
      <c r="D37" s="35" t="s">
        <v>200</v>
      </c>
      <c r="E37" s="40">
        <v>0</v>
      </c>
      <c r="F37" s="6">
        <v>0</v>
      </c>
      <c r="G37" s="6">
        <v>0</v>
      </c>
      <c r="H37" s="38">
        <v>0</v>
      </c>
      <c r="I37" s="40">
        <v>0</v>
      </c>
      <c r="J37" s="6">
        <v>0</v>
      </c>
      <c r="K37" s="6">
        <v>0</v>
      </c>
      <c r="L37" s="38">
        <v>0</v>
      </c>
      <c r="M37" s="40">
        <v>0</v>
      </c>
      <c r="N37" s="6">
        <v>0</v>
      </c>
      <c r="O37" s="6">
        <v>0</v>
      </c>
      <c r="P37" s="38">
        <v>0</v>
      </c>
      <c r="Q37" s="40">
        <v>0</v>
      </c>
      <c r="R37" s="6">
        <v>0</v>
      </c>
      <c r="S37" s="6">
        <v>0</v>
      </c>
      <c r="T37" s="38">
        <v>0</v>
      </c>
      <c r="U37" s="40">
        <v>0</v>
      </c>
      <c r="V37" s="6">
        <v>0</v>
      </c>
      <c r="W37" s="32">
        <v>0</v>
      </c>
      <c r="X37" s="38">
        <v>0</v>
      </c>
    </row>
    <row r="38" spans="1:25" ht="13.5" hidden="1" outlineLevel="2" collapsed="1" thickBot="1" x14ac:dyDescent="0.25">
      <c r="A38" s="465"/>
      <c r="B38" s="95">
        <v>810009</v>
      </c>
      <c r="C38" s="14" t="s">
        <v>279</v>
      </c>
      <c r="D38" s="35" t="s">
        <v>201</v>
      </c>
      <c r="E38" s="37">
        <v>0</v>
      </c>
      <c r="F38" s="36">
        <v>0</v>
      </c>
      <c r="G38" s="36">
        <v>0</v>
      </c>
      <c r="H38" s="38">
        <v>0</v>
      </c>
      <c r="I38" s="37">
        <v>0</v>
      </c>
      <c r="J38" s="36">
        <v>0</v>
      </c>
      <c r="K38" s="36">
        <v>0</v>
      </c>
      <c r="L38" s="38">
        <v>0</v>
      </c>
      <c r="M38" s="37">
        <v>0</v>
      </c>
      <c r="N38" s="36">
        <v>0</v>
      </c>
      <c r="O38" s="36">
        <v>0</v>
      </c>
      <c r="P38" s="38">
        <v>0</v>
      </c>
      <c r="Q38" s="37">
        <v>0</v>
      </c>
      <c r="R38" s="36">
        <v>0</v>
      </c>
      <c r="S38" s="36">
        <v>0</v>
      </c>
      <c r="T38" s="38">
        <v>0</v>
      </c>
      <c r="U38" s="37">
        <v>0</v>
      </c>
      <c r="V38" s="36">
        <v>0</v>
      </c>
      <c r="W38" s="36">
        <v>0</v>
      </c>
      <c r="X38" s="38">
        <v>0</v>
      </c>
      <c r="Y38" s="65"/>
    </row>
    <row r="39" spans="1:25" ht="13.5" hidden="1" outlineLevel="3" thickBot="1" x14ac:dyDescent="0.25">
      <c r="A39" s="465"/>
      <c r="B39" s="95">
        <v>810009</v>
      </c>
      <c r="C39" s="39" t="s">
        <v>42</v>
      </c>
      <c r="D39" s="35" t="s">
        <v>344</v>
      </c>
      <c r="E39" s="40">
        <v>0</v>
      </c>
      <c r="F39" s="6">
        <v>0</v>
      </c>
      <c r="G39" s="6">
        <v>0</v>
      </c>
      <c r="H39" s="38">
        <v>0</v>
      </c>
      <c r="I39" s="40">
        <v>0</v>
      </c>
      <c r="J39" s="6">
        <v>0</v>
      </c>
      <c r="K39" s="6">
        <v>0</v>
      </c>
      <c r="L39" s="38">
        <v>0</v>
      </c>
      <c r="M39" s="40">
        <v>0</v>
      </c>
      <c r="N39" s="6">
        <v>0</v>
      </c>
      <c r="O39" s="6">
        <v>0</v>
      </c>
      <c r="P39" s="38">
        <v>0</v>
      </c>
      <c r="Q39" s="40">
        <v>0</v>
      </c>
      <c r="R39" s="6">
        <v>0</v>
      </c>
      <c r="S39" s="6">
        <v>0</v>
      </c>
      <c r="T39" s="38">
        <v>0</v>
      </c>
      <c r="U39" s="40">
        <v>0</v>
      </c>
      <c r="V39" s="6">
        <v>0</v>
      </c>
      <c r="W39" s="32">
        <v>0</v>
      </c>
      <c r="X39" s="38">
        <v>0</v>
      </c>
    </row>
    <row r="40" spans="1:25" ht="13.5" hidden="1" outlineLevel="3" thickBot="1" x14ac:dyDescent="0.25">
      <c r="A40" s="475"/>
      <c r="B40" s="96">
        <v>810009</v>
      </c>
      <c r="C40" s="41" t="s">
        <v>43</v>
      </c>
      <c r="D40" s="42" t="s">
        <v>345</v>
      </c>
      <c r="E40" s="45">
        <v>0</v>
      </c>
      <c r="F40" s="46">
        <v>0</v>
      </c>
      <c r="G40" s="46">
        <v>0</v>
      </c>
      <c r="H40" s="44">
        <v>0</v>
      </c>
      <c r="I40" s="45">
        <v>0</v>
      </c>
      <c r="J40" s="46">
        <v>0</v>
      </c>
      <c r="K40" s="46">
        <v>0</v>
      </c>
      <c r="L40" s="44">
        <v>0</v>
      </c>
      <c r="M40" s="45">
        <v>0</v>
      </c>
      <c r="N40" s="46">
        <v>0</v>
      </c>
      <c r="O40" s="46">
        <v>0</v>
      </c>
      <c r="P40" s="44">
        <v>0</v>
      </c>
      <c r="Q40" s="45">
        <v>0</v>
      </c>
      <c r="R40" s="46">
        <v>0</v>
      </c>
      <c r="S40" s="46">
        <v>0</v>
      </c>
      <c r="T40" s="44">
        <v>0</v>
      </c>
      <c r="U40" s="45">
        <v>0</v>
      </c>
      <c r="V40" s="46">
        <v>0</v>
      </c>
      <c r="W40" s="43">
        <v>0</v>
      </c>
      <c r="X40" s="44">
        <v>0</v>
      </c>
    </row>
    <row r="41" spans="1:25" ht="12.75" customHeight="1" thickBot="1" x14ac:dyDescent="0.25">
      <c r="A41" s="55"/>
      <c r="B41" s="93"/>
      <c r="C41" s="54" t="s">
        <v>4</v>
      </c>
      <c r="D41" s="50"/>
      <c r="E41" s="51">
        <v>6064378.75</v>
      </c>
      <c r="F41" s="52">
        <v>201303.72999999998</v>
      </c>
      <c r="G41" s="52">
        <v>8511278.5700000003</v>
      </c>
      <c r="H41" s="53">
        <v>14776961.050000001</v>
      </c>
      <c r="I41" s="51">
        <v>6270425.4000000004</v>
      </c>
      <c r="J41" s="52">
        <v>221695.1</v>
      </c>
      <c r="K41" s="52">
        <v>9343685.3099999987</v>
      </c>
      <c r="L41" s="53">
        <v>15835805.809999999</v>
      </c>
      <c r="M41" s="51">
        <v>5691955.54</v>
      </c>
      <c r="N41" s="52">
        <v>185096.66</v>
      </c>
      <c r="O41" s="52">
        <v>8668832.7699999996</v>
      </c>
      <c r="P41" s="53">
        <v>14545884.969999999</v>
      </c>
      <c r="Q41" s="51">
        <v>6127709.7799999993</v>
      </c>
      <c r="R41" s="52">
        <v>216674.71999999997</v>
      </c>
      <c r="S41" s="52">
        <v>8581090.209999999</v>
      </c>
      <c r="T41" s="53">
        <v>14925474.709999997</v>
      </c>
      <c r="U41" s="51">
        <v>24154469.469999999</v>
      </c>
      <c r="V41" s="52">
        <v>824770.21000000008</v>
      </c>
      <c r="W41" s="52">
        <v>35104886.859999999</v>
      </c>
      <c r="X41" s="53">
        <v>60084126.539999999</v>
      </c>
      <c r="Y41" s="65"/>
    </row>
    <row r="42" spans="1:25" s="106" customFormat="1" outlineLevel="1" x14ac:dyDescent="0.2">
      <c r="A42" s="466">
        <v>810017</v>
      </c>
      <c r="B42" s="97">
        <v>810017</v>
      </c>
      <c r="C42" s="100" t="s">
        <v>94</v>
      </c>
      <c r="D42" s="101" t="s">
        <v>277</v>
      </c>
      <c r="E42" s="107">
        <v>4912226.42</v>
      </c>
      <c r="F42" s="108">
        <v>183581.84999999998</v>
      </c>
      <c r="G42" s="108">
        <v>6601883.0899999999</v>
      </c>
      <c r="H42" s="109">
        <v>11697691.359999999</v>
      </c>
      <c r="I42" s="107">
        <v>4942698.3900000006</v>
      </c>
      <c r="J42" s="108">
        <v>184177.5</v>
      </c>
      <c r="K42" s="108">
        <v>6616576.5999999996</v>
      </c>
      <c r="L42" s="109">
        <v>11743452.49</v>
      </c>
      <c r="M42" s="107">
        <v>4903369.58</v>
      </c>
      <c r="N42" s="108">
        <v>185096.66</v>
      </c>
      <c r="O42" s="108">
        <v>6656892.4800000004</v>
      </c>
      <c r="P42" s="109">
        <v>11745358.720000001</v>
      </c>
      <c r="Q42" s="107">
        <v>4941286.46</v>
      </c>
      <c r="R42" s="108">
        <v>183870.38999999998</v>
      </c>
      <c r="S42" s="108">
        <v>6186166.6799999997</v>
      </c>
      <c r="T42" s="109">
        <v>11311323.529999999</v>
      </c>
      <c r="U42" s="107">
        <v>19699580.850000001</v>
      </c>
      <c r="V42" s="108">
        <v>736726.4</v>
      </c>
      <c r="W42" s="108">
        <v>26061518.850000001</v>
      </c>
      <c r="X42" s="109">
        <v>46497826.100000001</v>
      </c>
      <c r="Y42" s="105"/>
    </row>
    <row r="43" spans="1:25" ht="13.5" outlineLevel="2" thickBot="1" x14ac:dyDescent="0.25">
      <c r="A43" s="467"/>
      <c r="B43" s="95">
        <v>810017</v>
      </c>
      <c r="C43" s="14" t="s">
        <v>281</v>
      </c>
      <c r="D43" s="35" t="s">
        <v>198</v>
      </c>
      <c r="E43" s="40">
        <v>4912226.42</v>
      </c>
      <c r="F43" s="6">
        <v>183581.84999999998</v>
      </c>
      <c r="G43" s="6">
        <v>6601883.0899999999</v>
      </c>
      <c r="H43" s="38">
        <v>11697691.359999999</v>
      </c>
      <c r="I43" s="40">
        <v>4942698.3900000006</v>
      </c>
      <c r="J43" s="6">
        <v>184177.5</v>
      </c>
      <c r="K43" s="6">
        <v>6616576.5999999996</v>
      </c>
      <c r="L43" s="38">
        <v>11743452.49</v>
      </c>
      <c r="M43" s="40">
        <v>4903369.58</v>
      </c>
      <c r="N43" s="6">
        <v>185096.66</v>
      </c>
      <c r="O43" s="6">
        <v>6656892.4800000004</v>
      </c>
      <c r="P43" s="38">
        <v>11745358.720000001</v>
      </c>
      <c r="Q43" s="40">
        <v>4941286.46</v>
      </c>
      <c r="R43" s="6">
        <v>183870.38999999998</v>
      </c>
      <c r="S43" s="6">
        <v>6186166.6799999997</v>
      </c>
      <c r="T43" s="38">
        <v>11311323.529999999</v>
      </c>
      <c r="U43" s="40">
        <v>19699580.850000001</v>
      </c>
      <c r="V43" s="6">
        <v>736726.4</v>
      </c>
      <c r="W43" s="32">
        <v>26061518.850000001</v>
      </c>
      <c r="X43" s="38">
        <v>46497826.100000001</v>
      </c>
    </row>
    <row r="44" spans="1:25" ht="13.5" hidden="1" outlineLevel="2" thickBot="1" x14ac:dyDescent="0.25">
      <c r="A44" s="467"/>
      <c r="B44" s="95">
        <v>810017</v>
      </c>
      <c r="C44" s="14" t="s">
        <v>278</v>
      </c>
      <c r="D44" s="35" t="s">
        <v>199</v>
      </c>
      <c r="E44" s="40">
        <v>0</v>
      </c>
      <c r="F44" s="6">
        <v>0</v>
      </c>
      <c r="G44" s="6">
        <v>0</v>
      </c>
      <c r="H44" s="38">
        <v>0</v>
      </c>
      <c r="I44" s="40">
        <v>0</v>
      </c>
      <c r="J44" s="6">
        <v>0</v>
      </c>
      <c r="K44" s="6">
        <v>0</v>
      </c>
      <c r="L44" s="38">
        <v>0</v>
      </c>
      <c r="M44" s="40">
        <v>0</v>
      </c>
      <c r="N44" s="6">
        <v>0</v>
      </c>
      <c r="O44" s="6">
        <v>0</v>
      </c>
      <c r="P44" s="38">
        <v>0</v>
      </c>
      <c r="Q44" s="40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</row>
    <row r="45" spans="1:25" ht="13.5" hidden="1" outlineLevel="2" thickBot="1" x14ac:dyDescent="0.25">
      <c r="A45" s="467"/>
      <c r="B45" s="95">
        <v>810017</v>
      </c>
      <c r="C45" s="14" t="s">
        <v>280</v>
      </c>
      <c r="D45" s="35" t="s">
        <v>200</v>
      </c>
      <c r="E45" s="40">
        <v>0</v>
      </c>
      <c r="F45" s="6">
        <v>0</v>
      </c>
      <c r="G45" s="6">
        <v>0</v>
      </c>
      <c r="H45" s="38">
        <v>0</v>
      </c>
      <c r="I45" s="40">
        <v>0</v>
      </c>
      <c r="J45" s="6">
        <v>0</v>
      </c>
      <c r="K45" s="6">
        <v>0</v>
      </c>
      <c r="L45" s="38">
        <v>0</v>
      </c>
      <c r="M45" s="40">
        <v>0</v>
      </c>
      <c r="N45" s="6">
        <v>0</v>
      </c>
      <c r="O45" s="6">
        <v>0</v>
      </c>
      <c r="P45" s="38">
        <v>0</v>
      </c>
      <c r="Q45" s="40">
        <v>0</v>
      </c>
      <c r="R45" s="6">
        <v>0</v>
      </c>
      <c r="S45" s="6">
        <v>0</v>
      </c>
      <c r="T45" s="38">
        <v>0</v>
      </c>
      <c r="U45" s="40">
        <v>0</v>
      </c>
      <c r="V45" s="6">
        <v>0</v>
      </c>
      <c r="W45" s="32">
        <v>0</v>
      </c>
      <c r="X45" s="38">
        <v>0</v>
      </c>
    </row>
    <row r="46" spans="1:25" ht="13.5" hidden="1" outlineLevel="2" collapsed="1" thickBot="1" x14ac:dyDescent="0.25">
      <c r="A46" s="467"/>
      <c r="B46" s="95">
        <v>810017</v>
      </c>
      <c r="C46" s="14" t="s">
        <v>279</v>
      </c>
      <c r="D46" s="35" t="s">
        <v>201</v>
      </c>
      <c r="E46" s="37">
        <v>0</v>
      </c>
      <c r="F46" s="36">
        <v>0</v>
      </c>
      <c r="G46" s="36">
        <v>0</v>
      </c>
      <c r="H46" s="38">
        <v>0</v>
      </c>
      <c r="I46" s="37">
        <v>0</v>
      </c>
      <c r="J46" s="36">
        <v>0</v>
      </c>
      <c r="K46" s="36">
        <v>0</v>
      </c>
      <c r="L46" s="38">
        <v>0</v>
      </c>
      <c r="M46" s="37">
        <v>0</v>
      </c>
      <c r="N46" s="36">
        <v>0</v>
      </c>
      <c r="O46" s="36">
        <v>0</v>
      </c>
      <c r="P46" s="38">
        <v>0</v>
      </c>
      <c r="Q46" s="37">
        <v>0</v>
      </c>
      <c r="R46" s="36">
        <v>0</v>
      </c>
      <c r="S46" s="36">
        <v>0</v>
      </c>
      <c r="T46" s="38">
        <v>0</v>
      </c>
      <c r="U46" s="37">
        <v>0</v>
      </c>
      <c r="V46" s="36">
        <v>0</v>
      </c>
      <c r="W46" s="36">
        <v>0</v>
      </c>
      <c r="X46" s="38">
        <v>0</v>
      </c>
      <c r="Y46" s="65"/>
    </row>
    <row r="47" spans="1:25" ht="13.5" hidden="1" outlineLevel="3" thickBot="1" x14ac:dyDescent="0.25">
      <c r="A47" s="467"/>
      <c r="B47" s="95">
        <v>810017</v>
      </c>
      <c r="C47" s="39" t="s">
        <v>42</v>
      </c>
      <c r="D47" s="35" t="s">
        <v>344</v>
      </c>
      <c r="E47" s="40">
        <v>0</v>
      </c>
      <c r="F47" s="6">
        <v>0</v>
      </c>
      <c r="G47" s="6">
        <v>0</v>
      </c>
      <c r="H47" s="38">
        <v>0</v>
      </c>
      <c r="I47" s="40">
        <v>0</v>
      </c>
      <c r="J47" s="6">
        <v>0</v>
      </c>
      <c r="K47" s="6">
        <v>0</v>
      </c>
      <c r="L47" s="38">
        <v>0</v>
      </c>
      <c r="M47" s="40">
        <v>0</v>
      </c>
      <c r="N47" s="6">
        <v>0</v>
      </c>
      <c r="O47" s="6">
        <v>0</v>
      </c>
      <c r="P47" s="38">
        <v>0</v>
      </c>
      <c r="Q47" s="40">
        <v>0</v>
      </c>
      <c r="R47" s="6">
        <v>0</v>
      </c>
      <c r="S47" s="6">
        <v>0</v>
      </c>
      <c r="T47" s="38">
        <v>0</v>
      </c>
      <c r="U47" s="40">
        <v>0</v>
      </c>
      <c r="V47" s="6">
        <v>0</v>
      </c>
      <c r="W47" s="32">
        <v>0</v>
      </c>
      <c r="X47" s="38">
        <v>0</v>
      </c>
    </row>
    <row r="48" spans="1:25" ht="13.5" hidden="1" outlineLevel="3" thickBot="1" x14ac:dyDescent="0.25">
      <c r="A48" s="468"/>
      <c r="B48" s="96">
        <v>810017</v>
      </c>
      <c r="C48" s="41" t="s">
        <v>43</v>
      </c>
      <c r="D48" s="42" t="s">
        <v>345</v>
      </c>
      <c r="E48" s="45">
        <v>0</v>
      </c>
      <c r="F48" s="46">
        <v>0</v>
      </c>
      <c r="G48" s="46">
        <v>0</v>
      </c>
      <c r="H48" s="44">
        <v>0</v>
      </c>
      <c r="I48" s="45">
        <v>0</v>
      </c>
      <c r="J48" s="46">
        <v>0</v>
      </c>
      <c r="K48" s="46">
        <v>0</v>
      </c>
      <c r="L48" s="44">
        <v>0</v>
      </c>
      <c r="M48" s="45">
        <v>0</v>
      </c>
      <c r="N48" s="46">
        <v>0</v>
      </c>
      <c r="O48" s="46">
        <v>0</v>
      </c>
      <c r="P48" s="44">
        <v>0</v>
      </c>
      <c r="Q48" s="45">
        <v>0</v>
      </c>
      <c r="R48" s="46">
        <v>0</v>
      </c>
      <c r="S48" s="46">
        <v>0</v>
      </c>
      <c r="T48" s="44">
        <v>0</v>
      </c>
      <c r="U48" s="45">
        <v>0</v>
      </c>
      <c r="V48" s="46">
        <v>0</v>
      </c>
      <c r="W48" s="43">
        <v>0</v>
      </c>
      <c r="X48" s="44">
        <v>0</v>
      </c>
    </row>
    <row r="49" spans="1:25" s="106" customFormat="1" ht="13.5" hidden="1" outlineLevel="1" collapsed="1" thickBot="1" x14ac:dyDescent="0.25">
      <c r="A49" s="464">
        <v>810026</v>
      </c>
      <c r="B49" s="97">
        <v>810026</v>
      </c>
      <c r="C49" s="100" t="s">
        <v>95</v>
      </c>
      <c r="D49" s="101" t="s">
        <v>277</v>
      </c>
      <c r="E49" s="107">
        <v>0</v>
      </c>
      <c r="F49" s="108">
        <v>0</v>
      </c>
      <c r="G49" s="108">
        <v>0</v>
      </c>
      <c r="H49" s="109">
        <v>0</v>
      </c>
      <c r="I49" s="107">
        <v>0</v>
      </c>
      <c r="J49" s="108">
        <v>0</v>
      </c>
      <c r="K49" s="108">
        <v>0</v>
      </c>
      <c r="L49" s="109">
        <v>0</v>
      </c>
      <c r="M49" s="107">
        <v>0</v>
      </c>
      <c r="N49" s="108">
        <v>0</v>
      </c>
      <c r="O49" s="108">
        <v>0</v>
      </c>
      <c r="P49" s="109">
        <v>0</v>
      </c>
      <c r="Q49" s="107">
        <v>0</v>
      </c>
      <c r="R49" s="108">
        <v>0</v>
      </c>
      <c r="S49" s="108">
        <v>0</v>
      </c>
      <c r="T49" s="109">
        <v>0</v>
      </c>
      <c r="U49" s="107">
        <v>0</v>
      </c>
      <c r="V49" s="108">
        <v>0</v>
      </c>
      <c r="W49" s="108">
        <v>0</v>
      </c>
      <c r="X49" s="109">
        <v>0</v>
      </c>
      <c r="Y49" s="105"/>
    </row>
    <row r="50" spans="1:25" ht="13.5" hidden="1" outlineLevel="2" thickBot="1" x14ac:dyDescent="0.25">
      <c r="A50" s="465"/>
      <c r="B50" s="95">
        <v>810026</v>
      </c>
      <c r="C50" s="14" t="s">
        <v>281</v>
      </c>
      <c r="D50" s="58" t="s">
        <v>198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</row>
    <row r="51" spans="1:25" ht="13.5" hidden="1" outlineLevel="2" thickBot="1" x14ac:dyDescent="0.25">
      <c r="A51" s="465"/>
      <c r="B51" s="95">
        <v>810026</v>
      </c>
      <c r="C51" s="14" t="s">
        <v>278</v>
      </c>
      <c r="D51" s="58" t="s">
        <v>199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</row>
    <row r="52" spans="1:25" ht="13.5" hidden="1" outlineLevel="2" thickBot="1" x14ac:dyDescent="0.25">
      <c r="A52" s="465"/>
      <c r="B52" s="95">
        <v>810026</v>
      </c>
      <c r="C52" s="14" t="s">
        <v>280</v>
      </c>
      <c r="D52" s="35" t="s">
        <v>200</v>
      </c>
      <c r="E52" s="40">
        <v>0</v>
      </c>
      <c r="F52" s="6">
        <v>0</v>
      </c>
      <c r="G52" s="6">
        <v>0</v>
      </c>
      <c r="H52" s="38">
        <v>0</v>
      </c>
      <c r="I52" s="40">
        <v>0</v>
      </c>
      <c r="J52" s="6">
        <v>0</v>
      </c>
      <c r="K52" s="6">
        <v>0</v>
      </c>
      <c r="L52" s="38">
        <v>0</v>
      </c>
      <c r="M52" s="40">
        <v>0</v>
      </c>
      <c r="N52" s="6">
        <v>0</v>
      </c>
      <c r="O52" s="6">
        <v>0</v>
      </c>
      <c r="P52" s="38">
        <v>0</v>
      </c>
      <c r="Q52" s="40">
        <v>0</v>
      </c>
      <c r="R52" s="6">
        <v>0</v>
      </c>
      <c r="S52" s="6">
        <v>0</v>
      </c>
      <c r="T52" s="38">
        <v>0</v>
      </c>
      <c r="U52" s="40">
        <v>0</v>
      </c>
      <c r="V52" s="6">
        <v>0</v>
      </c>
      <c r="W52" s="32">
        <v>0</v>
      </c>
      <c r="X52" s="38">
        <v>0</v>
      </c>
    </row>
    <row r="53" spans="1:25" ht="13.5" hidden="1" outlineLevel="2" thickBot="1" x14ac:dyDescent="0.25">
      <c r="A53" s="465"/>
      <c r="B53" s="95">
        <v>810026</v>
      </c>
      <c r="C53" s="14" t="s">
        <v>279</v>
      </c>
      <c r="D53" s="35" t="s">
        <v>201</v>
      </c>
      <c r="E53" s="37">
        <v>0</v>
      </c>
      <c r="F53" s="36">
        <v>0</v>
      </c>
      <c r="G53" s="36">
        <v>0</v>
      </c>
      <c r="H53" s="38">
        <v>0</v>
      </c>
      <c r="I53" s="37">
        <v>0</v>
      </c>
      <c r="J53" s="36">
        <v>0</v>
      </c>
      <c r="K53" s="36">
        <v>0</v>
      </c>
      <c r="L53" s="38">
        <v>0</v>
      </c>
      <c r="M53" s="37">
        <v>0</v>
      </c>
      <c r="N53" s="36">
        <v>0</v>
      </c>
      <c r="O53" s="36">
        <v>0</v>
      </c>
      <c r="P53" s="38">
        <v>0</v>
      </c>
      <c r="Q53" s="37">
        <v>0</v>
      </c>
      <c r="R53" s="36">
        <v>0</v>
      </c>
      <c r="S53" s="36">
        <v>0</v>
      </c>
      <c r="T53" s="38">
        <v>0</v>
      </c>
      <c r="U53" s="37">
        <v>0</v>
      </c>
      <c r="V53" s="36">
        <v>0</v>
      </c>
      <c r="W53" s="36">
        <v>0</v>
      </c>
      <c r="X53" s="38">
        <v>0</v>
      </c>
      <c r="Y53" s="65"/>
    </row>
    <row r="54" spans="1:25" ht="13.5" hidden="1" outlineLevel="3" thickBot="1" x14ac:dyDescent="0.25">
      <c r="A54" s="465"/>
      <c r="B54" s="95">
        <v>810026</v>
      </c>
      <c r="C54" s="39" t="s">
        <v>42</v>
      </c>
      <c r="D54" s="35" t="s">
        <v>344</v>
      </c>
      <c r="E54" s="40">
        <v>0</v>
      </c>
      <c r="F54" s="6">
        <v>0</v>
      </c>
      <c r="G54" s="6">
        <v>0</v>
      </c>
      <c r="H54" s="38">
        <v>0</v>
      </c>
      <c r="I54" s="40">
        <v>0</v>
      </c>
      <c r="J54" s="6">
        <v>0</v>
      </c>
      <c r="K54" s="6">
        <v>0</v>
      </c>
      <c r="L54" s="38">
        <v>0</v>
      </c>
      <c r="M54" s="40">
        <v>0</v>
      </c>
      <c r="N54" s="6">
        <v>0</v>
      </c>
      <c r="O54" s="6">
        <v>0</v>
      </c>
      <c r="P54" s="38">
        <v>0</v>
      </c>
      <c r="Q54" s="40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</row>
    <row r="55" spans="1:25" ht="13.5" hidden="1" outlineLevel="3" thickBot="1" x14ac:dyDescent="0.25">
      <c r="A55" s="475"/>
      <c r="B55" s="96">
        <v>810026</v>
      </c>
      <c r="C55" s="41" t="s">
        <v>43</v>
      </c>
      <c r="D55" s="42" t="s">
        <v>345</v>
      </c>
      <c r="E55" s="45">
        <v>0</v>
      </c>
      <c r="F55" s="46">
        <v>0</v>
      </c>
      <c r="G55" s="46">
        <v>0</v>
      </c>
      <c r="H55" s="44">
        <v>0</v>
      </c>
      <c r="I55" s="45">
        <v>0</v>
      </c>
      <c r="J55" s="46">
        <v>0</v>
      </c>
      <c r="K55" s="46">
        <v>0</v>
      </c>
      <c r="L55" s="44">
        <v>0</v>
      </c>
      <c r="M55" s="45">
        <v>0</v>
      </c>
      <c r="N55" s="46">
        <v>0</v>
      </c>
      <c r="O55" s="46">
        <v>0</v>
      </c>
      <c r="P55" s="44">
        <v>0</v>
      </c>
      <c r="Q55" s="45">
        <v>0</v>
      </c>
      <c r="R55" s="46">
        <v>0</v>
      </c>
      <c r="S55" s="46">
        <v>0</v>
      </c>
      <c r="T55" s="44">
        <v>0</v>
      </c>
      <c r="U55" s="45">
        <v>0</v>
      </c>
      <c r="V55" s="46">
        <v>0</v>
      </c>
      <c r="W55" s="43">
        <v>0</v>
      </c>
      <c r="X55" s="44">
        <v>0</v>
      </c>
    </row>
    <row r="56" spans="1:25" s="106" customFormat="1" outlineLevel="1" x14ac:dyDescent="0.2">
      <c r="A56" s="464">
        <v>810206</v>
      </c>
      <c r="B56" s="97">
        <v>810206</v>
      </c>
      <c r="C56" s="100" t="s">
        <v>96</v>
      </c>
      <c r="D56" s="101" t="s">
        <v>277</v>
      </c>
      <c r="E56" s="107">
        <v>1152152.3299999998</v>
      </c>
      <c r="F56" s="108">
        <v>17721.88</v>
      </c>
      <c r="G56" s="108">
        <v>1909395.48</v>
      </c>
      <c r="H56" s="109">
        <v>3079269.6899999995</v>
      </c>
      <c r="I56" s="107">
        <v>1327727.01</v>
      </c>
      <c r="J56" s="108">
        <v>37517.600000000006</v>
      </c>
      <c r="K56" s="108">
        <v>2727108.71</v>
      </c>
      <c r="L56" s="109">
        <v>4092353.3200000003</v>
      </c>
      <c r="M56" s="107">
        <v>788585.96</v>
      </c>
      <c r="N56" s="108">
        <v>0</v>
      </c>
      <c r="O56" s="108">
        <v>2011940.29</v>
      </c>
      <c r="P56" s="109">
        <v>2800526.25</v>
      </c>
      <c r="Q56" s="107">
        <v>1186423.3199999998</v>
      </c>
      <c r="R56" s="108">
        <v>32804.33</v>
      </c>
      <c r="S56" s="108">
        <v>2394923.5299999998</v>
      </c>
      <c r="T56" s="109">
        <v>3614151.1799999997</v>
      </c>
      <c r="U56" s="107">
        <v>4454888.6199999992</v>
      </c>
      <c r="V56" s="108">
        <v>88043.810000000012</v>
      </c>
      <c r="W56" s="108">
        <v>9043368.0099999998</v>
      </c>
      <c r="X56" s="109">
        <v>13586300.439999998</v>
      </c>
      <c r="Y56" s="105"/>
    </row>
    <row r="57" spans="1:25" ht="13.5" outlineLevel="2" thickBot="1" x14ac:dyDescent="0.25">
      <c r="A57" s="465"/>
      <c r="B57" s="95">
        <v>810206</v>
      </c>
      <c r="C57" s="14" t="s">
        <v>281</v>
      </c>
      <c r="D57" s="58" t="s">
        <v>198</v>
      </c>
      <c r="E57" s="40">
        <v>1152152.3299999998</v>
      </c>
      <c r="F57" s="6">
        <v>17721.88</v>
      </c>
      <c r="G57" s="6">
        <v>1909395.48</v>
      </c>
      <c r="H57" s="38">
        <v>3079269.6899999995</v>
      </c>
      <c r="I57" s="40">
        <v>1327727.01</v>
      </c>
      <c r="J57" s="6">
        <v>37517.600000000006</v>
      </c>
      <c r="K57" s="6">
        <v>2727108.71</v>
      </c>
      <c r="L57" s="38">
        <v>4092353.3200000003</v>
      </c>
      <c r="M57" s="40">
        <v>788585.96</v>
      </c>
      <c r="N57" s="6">
        <v>0</v>
      </c>
      <c r="O57" s="6">
        <v>2011940.29</v>
      </c>
      <c r="P57" s="38">
        <v>2800526.25</v>
      </c>
      <c r="Q57" s="40">
        <v>1186423.3199999998</v>
      </c>
      <c r="R57" s="6">
        <v>32804.33</v>
      </c>
      <c r="S57" s="6">
        <v>2394923.5299999998</v>
      </c>
      <c r="T57" s="38">
        <v>3614151.1799999997</v>
      </c>
      <c r="U57" s="40">
        <v>4454888.6199999992</v>
      </c>
      <c r="V57" s="6">
        <v>88043.810000000012</v>
      </c>
      <c r="W57" s="32">
        <v>9043368.0099999998</v>
      </c>
      <c r="X57" s="38">
        <v>13586300.439999998</v>
      </c>
    </row>
    <row r="58" spans="1:25" ht="13.5" hidden="1" outlineLevel="2" thickBot="1" x14ac:dyDescent="0.25">
      <c r="A58" s="465"/>
      <c r="B58" s="95">
        <v>810206</v>
      </c>
      <c r="C58" s="14" t="s">
        <v>278</v>
      </c>
      <c r="D58" s="58" t="s">
        <v>199</v>
      </c>
      <c r="E58" s="40">
        <v>0</v>
      </c>
      <c r="F58" s="6">
        <v>0</v>
      </c>
      <c r="G58" s="6">
        <v>0</v>
      </c>
      <c r="H58" s="38">
        <v>0</v>
      </c>
      <c r="I58" s="40">
        <v>0</v>
      </c>
      <c r="J58" s="6">
        <v>0</v>
      </c>
      <c r="K58" s="6">
        <v>0</v>
      </c>
      <c r="L58" s="38">
        <v>0</v>
      </c>
      <c r="M58" s="40">
        <v>0</v>
      </c>
      <c r="N58" s="6">
        <v>0</v>
      </c>
      <c r="O58" s="6">
        <v>0</v>
      </c>
      <c r="P58" s="38">
        <v>0</v>
      </c>
      <c r="Q58" s="40">
        <v>0</v>
      </c>
      <c r="R58" s="6">
        <v>0</v>
      </c>
      <c r="S58" s="6">
        <v>0</v>
      </c>
      <c r="T58" s="38">
        <v>0</v>
      </c>
      <c r="U58" s="40">
        <v>0</v>
      </c>
      <c r="V58" s="6">
        <v>0</v>
      </c>
      <c r="W58" s="32">
        <v>0</v>
      </c>
      <c r="X58" s="38">
        <v>0</v>
      </c>
    </row>
    <row r="59" spans="1:25" ht="13.5" hidden="1" outlineLevel="2" thickBot="1" x14ac:dyDescent="0.25">
      <c r="A59" s="465"/>
      <c r="B59" s="95">
        <v>810206</v>
      </c>
      <c r="C59" s="14" t="s">
        <v>280</v>
      </c>
      <c r="D59" s="35" t="s">
        <v>200</v>
      </c>
      <c r="E59" s="40">
        <v>0</v>
      </c>
      <c r="F59" s="6">
        <v>0</v>
      </c>
      <c r="G59" s="6">
        <v>0</v>
      </c>
      <c r="H59" s="38">
        <v>0</v>
      </c>
      <c r="I59" s="40">
        <v>0</v>
      </c>
      <c r="J59" s="6">
        <v>0</v>
      </c>
      <c r="K59" s="6">
        <v>0</v>
      </c>
      <c r="L59" s="38">
        <v>0</v>
      </c>
      <c r="M59" s="40">
        <v>0</v>
      </c>
      <c r="N59" s="6">
        <v>0</v>
      </c>
      <c r="O59" s="6">
        <v>0</v>
      </c>
      <c r="P59" s="38">
        <v>0</v>
      </c>
      <c r="Q59" s="40">
        <v>0</v>
      </c>
      <c r="R59" s="6">
        <v>0</v>
      </c>
      <c r="S59" s="6">
        <v>0</v>
      </c>
      <c r="T59" s="38">
        <v>0</v>
      </c>
      <c r="U59" s="40">
        <v>0</v>
      </c>
      <c r="V59" s="6">
        <v>0</v>
      </c>
      <c r="W59" s="32">
        <v>0</v>
      </c>
      <c r="X59" s="38">
        <v>0</v>
      </c>
    </row>
    <row r="60" spans="1:25" ht="13.5" hidden="1" outlineLevel="2" collapsed="1" thickBot="1" x14ac:dyDescent="0.25">
      <c r="A60" s="465"/>
      <c r="B60" s="95">
        <v>810206</v>
      </c>
      <c r="C60" s="14" t="s">
        <v>279</v>
      </c>
      <c r="D60" s="35" t="s">
        <v>201</v>
      </c>
      <c r="E60" s="37">
        <v>0</v>
      </c>
      <c r="F60" s="36">
        <v>0</v>
      </c>
      <c r="G60" s="36">
        <v>0</v>
      </c>
      <c r="H60" s="38">
        <v>0</v>
      </c>
      <c r="I60" s="37">
        <v>0</v>
      </c>
      <c r="J60" s="36">
        <v>0</v>
      </c>
      <c r="K60" s="36">
        <v>0</v>
      </c>
      <c r="L60" s="38">
        <v>0</v>
      </c>
      <c r="M60" s="37">
        <v>0</v>
      </c>
      <c r="N60" s="36">
        <v>0</v>
      </c>
      <c r="O60" s="36">
        <v>0</v>
      </c>
      <c r="P60" s="38">
        <v>0</v>
      </c>
      <c r="Q60" s="37">
        <v>0</v>
      </c>
      <c r="R60" s="36">
        <v>0</v>
      </c>
      <c r="S60" s="36">
        <v>0</v>
      </c>
      <c r="T60" s="38">
        <v>0</v>
      </c>
      <c r="U60" s="37">
        <v>0</v>
      </c>
      <c r="V60" s="36">
        <v>0</v>
      </c>
      <c r="W60" s="36">
        <v>0</v>
      </c>
      <c r="X60" s="38">
        <v>0</v>
      </c>
      <c r="Y60" s="65"/>
    </row>
    <row r="61" spans="1:25" ht="13.5" hidden="1" outlineLevel="3" thickBot="1" x14ac:dyDescent="0.25">
      <c r="A61" s="465"/>
      <c r="B61" s="95">
        <v>810206</v>
      </c>
      <c r="C61" s="39" t="s">
        <v>42</v>
      </c>
      <c r="D61" s="35" t="s">
        <v>344</v>
      </c>
      <c r="E61" s="40">
        <v>0</v>
      </c>
      <c r="F61" s="6">
        <v>0</v>
      </c>
      <c r="G61" s="6">
        <v>0</v>
      </c>
      <c r="H61" s="38">
        <v>0</v>
      </c>
      <c r="I61" s="40">
        <v>0</v>
      </c>
      <c r="J61" s="6">
        <v>0</v>
      </c>
      <c r="K61" s="6">
        <v>0</v>
      </c>
      <c r="L61" s="38">
        <v>0</v>
      </c>
      <c r="M61" s="40">
        <v>0</v>
      </c>
      <c r="N61" s="6">
        <v>0</v>
      </c>
      <c r="O61" s="6">
        <v>0</v>
      </c>
      <c r="P61" s="38">
        <v>0</v>
      </c>
      <c r="Q61" s="40">
        <v>0</v>
      </c>
      <c r="R61" s="6">
        <v>0</v>
      </c>
      <c r="S61" s="6">
        <v>0</v>
      </c>
      <c r="T61" s="38">
        <v>0</v>
      </c>
      <c r="U61" s="40">
        <v>0</v>
      </c>
      <c r="V61" s="6">
        <v>0</v>
      </c>
      <c r="W61" s="32">
        <v>0</v>
      </c>
      <c r="X61" s="38">
        <v>0</v>
      </c>
    </row>
    <row r="62" spans="1:25" ht="13.5" hidden="1" outlineLevel="3" thickBot="1" x14ac:dyDescent="0.25">
      <c r="A62" s="475"/>
      <c r="B62" s="96">
        <v>810206</v>
      </c>
      <c r="C62" s="41" t="s">
        <v>43</v>
      </c>
      <c r="D62" s="42" t="s">
        <v>345</v>
      </c>
      <c r="E62" s="45">
        <v>0</v>
      </c>
      <c r="F62" s="46">
        <v>0</v>
      </c>
      <c r="G62" s="46">
        <v>0</v>
      </c>
      <c r="H62" s="44">
        <v>0</v>
      </c>
      <c r="I62" s="45">
        <v>0</v>
      </c>
      <c r="J62" s="46">
        <v>0</v>
      </c>
      <c r="K62" s="46">
        <v>0</v>
      </c>
      <c r="L62" s="44">
        <v>0</v>
      </c>
      <c r="M62" s="45">
        <v>0</v>
      </c>
      <c r="N62" s="46">
        <v>0</v>
      </c>
      <c r="O62" s="46">
        <v>0</v>
      </c>
      <c r="P62" s="44">
        <v>0</v>
      </c>
      <c r="Q62" s="45">
        <v>0</v>
      </c>
      <c r="R62" s="46">
        <v>0</v>
      </c>
      <c r="S62" s="46">
        <v>0</v>
      </c>
      <c r="T62" s="44">
        <v>0</v>
      </c>
      <c r="U62" s="45">
        <v>0</v>
      </c>
      <c r="V62" s="46">
        <v>0</v>
      </c>
      <c r="W62" s="43">
        <v>0</v>
      </c>
      <c r="X62" s="44">
        <v>0</v>
      </c>
    </row>
    <row r="63" spans="1:25" ht="12.75" customHeight="1" thickBot="1" x14ac:dyDescent="0.25">
      <c r="A63" s="55"/>
      <c r="B63" s="93"/>
      <c r="C63" s="54" t="s">
        <v>5</v>
      </c>
      <c r="D63" s="50"/>
      <c r="E63" s="51">
        <v>8395910.0599999987</v>
      </c>
      <c r="F63" s="52">
        <v>48729.600000000006</v>
      </c>
      <c r="G63" s="56">
        <v>13023.09</v>
      </c>
      <c r="H63" s="53">
        <v>8457662.7499999981</v>
      </c>
      <c r="I63" s="51">
        <v>8507488.6600000001</v>
      </c>
      <c r="J63" s="52">
        <v>47932.65</v>
      </c>
      <c r="K63" s="56">
        <v>11146.439999999999</v>
      </c>
      <c r="L63" s="53">
        <v>8566567.75</v>
      </c>
      <c r="M63" s="51">
        <v>8675317.9900000002</v>
      </c>
      <c r="N63" s="52">
        <v>45055.19</v>
      </c>
      <c r="O63" s="56">
        <v>8118.2199999999993</v>
      </c>
      <c r="P63" s="53">
        <v>8728491.4000000004</v>
      </c>
      <c r="Q63" s="51">
        <v>8145338.4800000004</v>
      </c>
      <c r="R63" s="52">
        <v>46231.28</v>
      </c>
      <c r="S63" s="56">
        <v>10003.85</v>
      </c>
      <c r="T63" s="53">
        <v>8201573.6100000003</v>
      </c>
      <c r="U63" s="51">
        <v>33724055.189999998</v>
      </c>
      <c r="V63" s="52">
        <v>187948.72</v>
      </c>
      <c r="W63" s="56">
        <v>42291.6</v>
      </c>
      <c r="X63" s="53">
        <v>33954295.509999998</v>
      </c>
      <c r="Y63" s="65"/>
    </row>
    <row r="64" spans="1:25" s="106" customFormat="1" outlineLevel="1" x14ac:dyDescent="0.2">
      <c r="A64" s="466">
        <v>810032</v>
      </c>
      <c r="B64" s="97">
        <v>810032</v>
      </c>
      <c r="C64" s="100" t="s">
        <v>97</v>
      </c>
      <c r="D64" s="101" t="s">
        <v>277</v>
      </c>
      <c r="E64" s="107">
        <v>8395910.0599999987</v>
      </c>
      <c r="F64" s="108">
        <v>48729.600000000006</v>
      </c>
      <c r="G64" s="108">
        <v>13023.09</v>
      </c>
      <c r="H64" s="109">
        <v>8457662.7499999981</v>
      </c>
      <c r="I64" s="107">
        <v>8507488.6600000001</v>
      </c>
      <c r="J64" s="108">
        <v>47932.65</v>
      </c>
      <c r="K64" s="108">
        <v>11146.439999999999</v>
      </c>
      <c r="L64" s="109">
        <v>8566567.75</v>
      </c>
      <c r="M64" s="107">
        <v>8675317.9900000002</v>
      </c>
      <c r="N64" s="108">
        <v>45055.19</v>
      </c>
      <c r="O64" s="108">
        <v>8118.2199999999993</v>
      </c>
      <c r="P64" s="109">
        <v>8728491.4000000004</v>
      </c>
      <c r="Q64" s="107">
        <v>8145338.4800000004</v>
      </c>
      <c r="R64" s="108">
        <v>46231.28</v>
      </c>
      <c r="S64" s="108">
        <v>10003.85</v>
      </c>
      <c r="T64" s="109">
        <v>8201573.6100000003</v>
      </c>
      <c r="U64" s="107">
        <v>33724055.189999998</v>
      </c>
      <c r="V64" s="108">
        <v>187948.72</v>
      </c>
      <c r="W64" s="108">
        <v>42291.6</v>
      </c>
      <c r="X64" s="109">
        <v>33954295.509999998</v>
      </c>
      <c r="Y64" s="105"/>
    </row>
    <row r="65" spans="1:25" ht="13.5" outlineLevel="2" thickBot="1" x14ac:dyDescent="0.25">
      <c r="A65" s="467"/>
      <c r="B65" s="95">
        <v>810032</v>
      </c>
      <c r="C65" s="14" t="s">
        <v>281</v>
      </c>
      <c r="D65" s="35" t="s">
        <v>198</v>
      </c>
      <c r="E65" s="40">
        <v>8395910.0599999987</v>
      </c>
      <c r="F65" s="6">
        <v>48729.600000000006</v>
      </c>
      <c r="G65" s="6">
        <v>13023.09</v>
      </c>
      <c r="H65" s="38">
        <v>8457662.7499999981</v>
      </c>
      <c r="I65" s="40">
        <v>8507488.6600000001</v>
      </c>
      <c r="J65" s="6">
        <v>47932.65</v>
      </c>
      <c r="K65" s="6">
        <v>11146.439999999999</v>
      </c>
      <c r="L65" s="38">
        <v>8566567.75</v>
      </c>
      <c r="M65" s="40">
        <v>8675317.9900000002</v>
      </c>
      <c r="N65" s="6">
        <v>45055.19</v>
      </c>
      <c r="O65" s="6">
        <v>8118.2199999999993</v>
      </c>
      <c r="P65" s="38">
        <v>8728491.4000000004</v>
      </c>
      <c r="Q65" s="40">
        <v>8145338.4800000004</v>
      </c>
      <c r="R65" s="6">
        <v>46231.28</v>
      </c>
      <c r="S65" s="6">
        <v>10003.85</v>
      </c>
      <c r="T65" s="38">
        <v>8201573.6100000003</v>
      </c>
      <c r="U65" s="40">
        <v>33724055.189999998</v>
      </c>
      <c r="V65" s="6">
        <v>187948.72</v>
      </c>
      <c r="W65" s="32">
        <v>42291.6</v>
      </c>
      <c r="X65" s="38">
        <v>33954295.509999998</v>
      </c>
    </row>
    <row r="66" spans="1:25" ht="13.5" hidden="1" outlineLevel="2" thickBot="1" x14ac:dyDescent="0.25">
      <c r="A66" s="467"/>
      <c r="B66" s="95">
        <v>810032</v>
      </c>
      <c r="C66" s="14" t="s">
        <v>278</v>
      </c>
      <c r="D66" s="35" t="s">
        <v>199</v>
      </c>
      <c r="E66" s="40">
        <v>0</v>
      </c>
      <c r="F66" s="6">
        <v>0</v>
      </c>
      <c r="G66" s="6">
        <v>0</v>
      </c>
      <c r="H66" s="38">
        <v>0</v>
      </c>
      <c r="I66" s="40">
        <v>0</v>
      </c>
      <c r="J66" s="6">
        <v>0</v>
      </c>
      <c r="K66" s="6">
        <v>0</v>
      </c>
      <c r="L66" s="38">
        <v>0</v>
      </c>
      <c r="M66" s="40">
        <v>0</v>
      </c>
      <c r="N66" s="6">
        <v>0</v>
      </c>
      <c r="O66" s="6">
        <v>0</v>
      </c>
      <c r="P66" s="38">
        <v>0</v>
      </c>
      <c r="Q66" s="40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</row>
    <row r="67" spans="1:25" ht="13.5" hidden="1" outlineLevel="2" thickBot="1" x14ac:dyDescent="0.25">
      <c r="A67" s="467"/>
      <c r="B67" s="95">
        <v>810032</v>
      </c>
      <c r="C67" s="14" t="s">
        <v>280</v>
      </c>
      <c r="D67" s="35" t="s">
        <v>200</v>
      </c>
      <c r="E67" s="40">
        <v>0</v>
      </c>
      <c r="F67" s="6">
        <v>0</v>
      </c>
      <c r="G67" s="6">
        <v>0</v>
      </c>
      <c r="H67" s="38">
        <v>0</v>
      </c>
      <c r="I67" s="40">
        <v>0</v>
      </c>
      <c r="J67" s="6">
        <v>0</v>
      </c>
      <c r="K67" s="6">
        <v>0</v>
      </c>
      <c r="L67" s="38">
        <v>0</v>
      </c>
      <c r="M67" s="40">
        <v>0</v>
      </c>
      <c r="N67" s="6">
        <v>0</v>
      </c>
      <c r="O67" s="6">
        <v>0</v>
      </c>
      <c r="P67" s="38">
        <v>0</v>
      </c>
      <c r="Q67" s="40">
        <v>0</v>
      </c>
      <c r="R67" s="6">
        <v>0</v>
      </c>
      <c r="S67" s="6">
        <v>0</v>
      </c>
      <c r="T67" s="38">
        <v>0</v>
      </c>
      <c r="U67" s="40">
        <v>0</v>
      </c>
      <c r="V67" s="6">
        <v>0</v>
      </c>
      <c r="W67" s="32">
        <v>0</v>
      </c>
      <c r="X67" s="38">
        <v>0</v>
      </c>
    </row>
    <row r="68" spans="1:25" ht="13.5" hidden="1" outlineLevel="2" collapsed="1" thickBot="1" x14ac:dyDescent="0.25">
      <c r="A68" s="467"/>
      <c r="B68" s="95">
        <v>810032</v>
      </c>
      <c r="C68" s="14" t="s">
        <v>279</v>
      </c>
      <c r="D68" s="35" t="s">
        <v>201</v>
      </c>
      <c r="E68" s="37">
        <v>0</v>
      </c>
      <c r="F68" s="36">
        <v>0</v>
      </c>
      <c r="G68" s="36">
        <v>0</v>
      </c>
      <c r="H68" s="38">
        <v>0</v>
      </c>
      <c r="I68" s="37">
        <v>0</v>
      </c>
      <c r="J68" s="36">
        <v>0</v>
      </c>
      <c r="K68" s="36">
        <v>0</v>
      </c>
      <c r="L68" s="38">
        <v>0</v>
      </c>
      <c r="M68" s="37">
        <v>0</v>
      </c>
      <c r="N68" s="36">
        <v>0</v>
      </c>
      <c r="O68" s="36">
        <v>0</v>
      </c>
      <c r="P68" s="38">
        <v>0</v>
      </c>
      <c r="Q68" s="37">
        <v>0</v>
      </c>
      <c r="R68" s="36">
        <v>0</v>
      </c>
      <c r="S68" s="36">
        <v>0</v>
      </c>
      <c r="T68" s="38">
        <v>0</v>
      </c>
      <c r="U68" s="37">
        <v>0</v>
      </c>
      <c r="V68" s="36">
        <v>0</v>
      </c>
      <c r="W68" s="36">
        <v>0</v>
      </c>
      <c r="X68" s="38">
        <v>0</v>
      </c>
      <c r="Y68" s="65"/>
    </row>
    <row r="69" spans="1:25" ht="13.5" hidden="1" outlineLevel="3" thickBot="1" x14ac:dyDescent="0.25">
      <c r="A69" s="467"/>
      <c r="B69" s="95">
        <v>810032</v>
      </c>
      <c r="C69" s="39" t="s">
        <v>42</v>
      </c>
      <c r="D69" s="35" t="s">
        <v>344</v>
      </c>
      <c r="E69" s="40">
        <v>0</v>
      </c>
      <c r="F69" s="6">
        <v>0</v>
      </c>
      <c r="G69" s="6">
        <v>0</v>
      </c>
      <c r="H69" s="38">
        <v>0</v>
      </c>
      <c r="I69" s="40">
        <v>0</v>
      </c>
      <c r="J69" s="6">
        <v>0</v>
      </c>
      <c r="K69" s="6">
        <v>0</v>
      </c>
      <c r="L69" s="38">
        <v>0</v>
      </c>
      <c r="M69" s="40">
        <v>0</v>
      </c>
      <c r="N69" s="6">
        <v>0</v>
      </c>
      <c r="O69" s="6">
        <v>0</v>
      </c>
      <c r="P69" s="38">
        <v>0</v>
      </c>
      <c r="Q69" s="40">
        <v>0</v>
      </c>
      <c r="R69" s="6">
        <v>0</v>
      </c>
      <c r="S69" s="6">
        <v>0</v>
      </c>
      <c r="T69" s="38">
        <v>0</v>
      </c>
      <c r="U69" s="40">
        <v>0</v>
      </c>
      <c r="V69" s="6">
        <v>0</v>
      </c>
      <c r="W69" s="32">
        <v>0</v>
      </c>
      <c r="X69" s="38">
        <v>0</v>
      </c>
    </row>
    <row r="70" spans="1:25" ht="13.5" hidden="1" outlineLevel="3" thickBot="1" x14ac:dyDescent="0.25">
      <c r="A70" s="468"/>
      <c r="B70" s="96">
        <v>810032</v>
      </c>
      <c r="C70" s="41" t="s">
        <v>43</v>
      </c>
      <c r="D70" s="42" t="s">
        <v>345</v>
      </c>
      <c r="E70" s="45">
        <v>0</v>
      </c>
      <c r="F70" s="46">
        <v>0</v>
      </c>
      <c r="G70" s="46">
        <v>0</v>
      </c>
      <c r="H70" s="44">
        <v>0</v>
      </c>
      <c r="I70" s="45">
        <v>0</v>
      </c>
      <c r="J70" s="46">
        <v>0</v>
      </c>
      <c r="K70" s="46">
        <v>0</v>
      </c>
      <c r="L70" s="44">
        <v>0</v>
      </c>
      <c r="M70" s="45">
        <v>0</v>
      </c>
      <c r="N70" s="46">
        <v>0</v>
      </c>
      <c r="O70" s="46">
        <v>0</v>
      </c>
      <c r="P70" s="44">
        <v>0</v>
      </c>
      <c r="Q70" s="45">
        <v>0</v>
      </c>
      <c r="R70" s="46">
        <v>0</v>
      </c>
      <c r="S70" s="46">
        <v>0</v>
      </c>
      <c r="T70" s="44">
        <v>0</v>
      </c>
      <c r="U70" s="45">
        <v>0</v>
      </c>
      <c r="V70" s="46">
        <v>0</v>
      </c>
      <c r="W70" s="43">
        <v>0</v>
      </c>
      <c r="X70" s="44">
        <v>0</v>
      </c>
    </row>
    <row r="71" spans="1:25" ht="12.75" customHeight="1" thickBot="1" x14ac:dyDescent="0.25">
      <c r="A71" s="55"/>
      <c r="B71" s="93"/>
      <c r="C71" s="54" t="s">
        <v>6</v>
      </c>
      <c r="D71" s="50"/>
      <c r="E71" s="51">
        <v>7476961.8200000003</v>
      </c>
      <c r="F71" s="52">
        <v>0</v>
      </c>
      <c r="G71" s="56">
        <v>615608.13</v>
      </c>
      <c r="H71" s="53">
        <v>8092569.9500000002</v>
      </c>
      <c r="I71" s="51">
        <v>7871166.8000000007</v>
      </c>
      <c r="J71" s="52">
        <v>0</v>
      </c>
      <c r="K71" s="56">
        <v>609544.57999999996</v>
      </c>
      <c r="L71" s="53">
        <v>8480711.3800000008</v>
      </c>
      <c r="M71" s="51">
        <v>7269599.8399999999</v>
      </c>
      <c r="N71" s="52">
        <v>0</v>
      </c>
      <c r="O71" s="56">
        <v>520644.33999999997</v>
      </c>
      <c r="P71" s="53">
        <v>7790244.1799999997</v>
      </c>
      <c r="Q71" s="51">
        <v>5241935.3699999992</v>
      </c>
      <c r="R71" s="52">
        <v>0</v>
      </c>
      <c r="S71" s="56">
        <v>669663.20000000007</v>
      </c>
      <c r="T71" s="53">
        <v>5911598.5699999994</v>
      </c>
      <c r="U71" s="51">
        <v>27859663.829999998</v>
      </c>
      <c r="V71" s="52">
        <v>0</v>
      </c>
      <c r="W71" s="56">
        <v>2415460.25</v>
      </c>
      <c r="X71" s="53">
        <v>30275124.079999998</v>
      </c>
      <c r="Y71" s="65"/>
    </row>
    <row r="72" spans="1:25" s="106" customFormat="1" outlineLevel="1" x14ac:dyDescent="0.2">
      <c r="A72" s="466">
        <v>810039</v>
      </c>
      <c r="B72" s="97">
        <v>810039</v>
      </c>
      <c r="C72" s="100" t="s">
        <v>98</v>
      </c>
      <c r="D72" s="101" t="s">
        <v>277</v>
      </c>
      <c r="E72" s="107">
        <v>6147326.1500000004</v>
      </c>
      <c r="F72" s="108">
        <v>0</v>
      </c>
      <c r="G72" s="108">
        <v>615608.13</v>
      </c>
      <c r="H72" s="109">
        <v>6762934.2800000003</v>
      </c>
      <c r="I72" s="107">
        <v>6511531.1300000008</v>
      </c>
      <c r="J72" s="108">
        <v>0</v>
      </c>
      <c r="K72" s="108">
        <v>609544.57999999996</v>
      </c>
      <c r="L72" s="109">
        <v>7121075.7100000009</v>
      </c>
      <c r="M72" s="107">
        <v>5892461.0800000001</v>
      </c>
      <c r="N72" s="108">
        <v>0</v>
      </c>
      <c r="O72" s="108">
        <v>520644.33999999997</v>
      </c>
      <c r="P72" s="109">
        <v>6413105.4199999999</v>
      </c>
      <c r="Q72" s="107">
        <v>3882299.6999999997</v>
      </c>
      <c r="R72" s="108">
        <v>0</v>
      </c>
      <c r="S72" s="108">
        <v>669663.20000000007</v>
      </c>
      <c r="T72" s="109">
        <v>4551962.8999999994</v>
      </c>
      <c r="U72" s="107">
        <v>22433618.059999999</v>
      </c>
      <c r="V72" s="108">
        <v>0</v>
      </c>
      <c r="W72" s="108">
        <v>2415460.25</v>
      </c>
      <c r="X72" s="109">
        <v>24849078.309999999</v>
      </c>
      <c r="Y72" s="105"/>
    </row>
    <row r="73" spans="1:25" ht="13.5" outlineLevel="2" thickBot="1" x14ac:dyDescent="0.25">
      <c r="A73" s="467"/>
      <c r="B73" s="95">
        <v>810039</v>
      </c>
      <c r="C73" s="14" t="s">
        <v>281</v>
      </c>
      <c r="D73" s="35" t="s">
        <v>198</v>
      </c>
      <c r="E73" s="40">
        <v>6147326.1500000004</v>
      </c>
      <c r="F73" s="6">
        <v>0</v>
      </c>
      <c r="G73" s="6">
        <v>615608.13</v>
      </c>
      <c r="H73" s="38">
        <v>6762934.2800000003</v>
      </c>
      <c r="I73" s="40">
        <v>6511531.1300000008</v>
      </c>
      <c r="J73" s="6">
        <v>0</v>
      </c>
      <c r="K73" s="6">
        <v>609544.57999999996</v>
      </c>
      <c r="L73" s="38">
        <v>7121075.7100000009</v>
      </c>
      <c r="M73" s="40">
        <v>5892461.0800000001</v>
      </c>
      <c r="N73" s="6">
        <v>0</v>
      </c>
      <c r="O73" s="6">
        <v>520644.33999999997</v>
      </c>
      <c r="P73" s="38">
        <v>6413105.4199999999</v>
      </c>
      <c r="Q73" s="40">
        <v>3882299.6999999997</v>
      </c>
      <c r="R73" s="6">
        <v>0</v>
      </c>
      <c r="S73" s="6">
        <v>669663.20000000007</v>
      </c>
      <c r="T73" s="38">
        <v>4551962.8999999994</v>
      </c>
      <c r="U73" s="40">
        <v>22433618.059999999</v>
      </c>
      <c r="V73" s="6">
        <v>0</v>
      </c>
      <c r="W73" s="32">
        <v>2415460.25</v>
      </c>
      <c r="X73" s="38">
        <v>24849078.309999999</v>
      </c>
    </row>
    <row r="74" spans="1:25" ht="13.5" hidden="1" outlineLevel="2" thickBot="1" x14ac:dyDescent="0.25">
      <c r="A74" s="467"/>
      <c r="B74" s="95">
        <v>810039</v>
      </c>
      <c r="C74" s="14" t="s">
        <v>278</v>
      </c>
      <c r="D74" s="35" t="s">
        <v>199</v>
      </c>
      <c r="E74" s="40">
        <v>0</v>
      </c>
      <c r="F74" s="6">
        <v>0</v>
      </c>
      <c r="G74" s="6">
        <v>0</v>
      </c>
      <c r="H74" s="38">
        <v>0</v>
      </c>
      <c r="I74" s="40">
        <v>0</v>
      </c>
      <c r="J74" s="6">
        <v>0</v>
      </c>
      <c r="K74" s="6">
        <v>0</v>
      </c>
      <c r="L74" s="38">
        <v>0</v>
      </c>
      <c r="M74" s="40">
        <v>0</v>
      </c>
      <c r="N74" s="6">
        <v>0</v>
      </c>
      <c r="O74" s="6">
        <v>0</v>
      </c>
      <c r="P74" s="38">
        <v>0</v>
      </c>
      <c r="Q74" s="40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</row>
    <row r="75" spans="1:25" ht="13.5" hidden="1" outlineLevel="2" thickBot="1" x14ac:dyDescent="0.25">
      <c r="A75" s="467"/>
      <c r="B75" s="95">
        <v>810039</v>
      </c>
      <c r="C75" s="14" t="s">
        <v>280</v>
      </c>
      <c r="D75" s="35" t="s">
        <v>200</v>
      </c>
      <c r="E75" s="40">
        <v>0</v>
      </c>
      <c r="F75" s="6">
        <v>0</v>
      </c>
      <c r="G75" s="6">
        <v>0</v>
      </c>
      <c r="H75" s="38">
        <v>0</v>
      </c>
      <c r="I75" s="40">
        <v>0</v>
      </c>
      <c r="J75" s="6">
        <v>0</v>
      </c>
      <c r="K75" s="6">
        <v>0</v>
      </c>
      <c r="L75" s="38">
        <v>0</v>
      </c>
      <c r="M75" s="40">
        <v>0</v>
      </c>
      <c r="N75" s="6">
        <v>0</v>
      </c>
      <c r="O75" s="6">
        <v>0</v>
      </c>
      <c r="P75" s="38">
        <v>0</v>
      </c>
      <c r="Q75" s="40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</row>
    <row r="76" spans="1:25" ht="13.5" hidden="1" outlineLevel="2" collapsed="1" thickBot="1" x14ac:dyDescent="0.25">
      <c r="A76" s="467"/>
      <c r="B76" s="95">
        <v>810039</v>
      </c>
      <c r="C76" s="14" t="s">
        <v>279</v>
      </c>
      <c r="D76" s="35" t="s">
        <v>201</v>
      </c>
      <c r="E76" s="37">
        <v>0</v>
      </c>
      <c r="F76" s="36">
        <v>0</v>
      </c>
      <c r="G76" s="36">
        <v>0</v>
      </c>
      <c r="H76" s="38">
        <v>0</v>
      </c>
      <c r="I76" s="37">
        <v>0</v>
      </c>
      <c r="J76" s="36">
        <v>0</v>
      </c>
      <c r="K76" s="36">
        <v>0</v>
      </c>
      <c r="L76" s="38">
        <v>0</v>
      </c>
      <c r="M76" s="37">
        <v>0</v>
      </c>
      <c r="N76" s="36">
        <v>0</v>
      </c>
      <c r="O76" s="36">
        <v>0</v>
      </c>
      <c r="P76" s="38">
        <v>0</v>
      </c>
      <c r="Q76" s="37">
        <v>0</v>
      </c>
      <c r="R76" s="36">
        <v>0</v>
      </c>
      <c r="S76" s="36">
        <v>0</v>
      </c>
      <c r="T76" s="38">
        <v>0</v>
      </c>
      <c r="U76" s="37">
        <v>0</v>
      </c>
      <c r="V76" s="36">
        <v>0</v>
      </c>
      <c r="W76" s="36">
        <v>0</v>
      </c>
      <c r="X76" s="38">
        <v>0</v>
      </c>
      <c r="Y76" s="65"/>
    </row>
    <row r="77" spans="1:25" ht="13.5" hidden="1" outlineLevel="3" thickBot="1" x14ac:dyDescent="0.25">
      <c r="A77" s="467"/>
      <c r="B77" s="95">
        <v>810039</v>
      </c>
      <c r="C77" s="39" t="s">
        <v>42</v>
      </c>
      <c r="D77" s="35" t="s">
        <v>344</v>
      </c>
      <c r="E77" s="40">
        <v>0</v>
      </c>
      <c r="F77" s="6">
        <v>0</v>
      </c>
      <c r="G77" s="6">
        <v>0</v>
      </c>
      <c r="H77" s="38">
        <v>0</v>
      </c>
      <c r="I77" s="40">
        <v>0</v>
      </c>
      <c r="J77" s="6">
        <v>0</v>
      </c>
      <c r="K77" s="6">
        <v>0</v>
      </c>
      <c r="L77" s="38">
        <v>0</v>
      </c>
      <c r="M77" s="40">
        <v>0</v>
      </c>
      <c r="N77" s="6">
        <v>0</v>
      </c>
      <c r="O77" s="6">
        <v>0</v>
      </c>
      <c r="P77" s="38">
        <v>0</v>
      </c>
      <c r="Q77" s="40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</row>
    <row r="78" spans="1:25" ht="13.5" hidden="1" outlineLevel="3" thickBot="1" x14ac:dyDescent="0.25">
      <c r="A78" s="468"/>
      <c r="B78" s="96">
        <v>810039</v>
      </c>
      <c r="C78" s="41" t="s">
        <v>43</v>
      </c>
      <c r="D78" s="42" t="s">
        <v>345</v>
      </c>
      <c r="E78" s="45">
        <v>0</v>
      </c>
      <c r="F78" s="46">
        <v>0</v>
      </c>
      <c r="G78" s="46">
        <v>0</v>
      </c>
      <c r="H78" s="44">
        <v>0</v>
      </c>
      <c r="I78" s="45">
        <v>0</v>
      </c>
      <c r="J78" s="46">
        <v>0</v>
      </c>
      <c r="K78" s="46">
        <v>0</v>
      </c>
      <c r="L78" s="44">
        <v>0</v>
      </c>
      <c r="M78" s="45">
        <v>0</v>
      </c>
      <c r="N78" s="46">
        <v>0</v>
      </c>
      <c r="O78" s="46">
        <v>0</v>
      </c>
      <c r="P78" s="44">
        <v>0</v>
      </c>
      <c r="Q78" s="45">
        <v>0</v>
      </c>
      <c r="R78" s="46">
        <v>0</v>
      </c>
      <c r="S78" s="46">
        <v>0</v>
      </c>
      <c r="T78" s="44">
        <v>0</v>
      </c>
      <c r="U78" s="45">
        <v>0</v>
      </c>
      <c r="V78" s="46">
        <v>0</v>
      </c>
      <c r="W78" s="43">
        <v>0</v>
      </c>
      <c r="X78" s="44">
        <v>0</v>
      </c>
    </row>
    <row r="79" spans="1:25" s="106" customFormat="1" outlineLevel="1" x14ac:dyDescent="0.2">
      <c r="A79" s="464">
        <v>810040</v>
      </c>
      <c r="B79" s="97">
        <v>810040</v>
      </c>
      <c r="C79" s="100" t="s">
        <v>99</v>
      </c>
      <c r="D79" s="101" t="s">
        <v>277</v>
      </c>
      <c r="E79" s="107">
        <v>1329635.67</v>
      </c>
      <c r="F79" s="108">
        <v>0</v>
      </c>
      <c r="G79" s="108">
        <v>0</v>
      </c>
      <c r="H79" s="109">
        <v>1329635.67</v>
      </c>
      <c r="I79" s="107">
        <v>1359635.67</v>
      </c>
      <c r="J79" s="108">
        <v>0</v>
      </c>
      <c r="K79" s="108">
        <v>0</v>
      </c>
      <c r="L79" s="109">
        <v>1359635.67</v>
      </c>
      <c r="M79" s="107">
        <v>1377138.76</v>
      </c>
      <c r="N79" s="108">
        <v>0</v>
      </c>
      <c r="O79" s="108">
        <v>0</v>
      </c>
      <c r="P79" s="109">
        <v>1377138.76</v>
      </c>
      <c r="Q79" s="107">
        <v>1359635.67</v>
      </c>
      <c r="R79" s="108">
        <v>0</v>
      </c>
      <c r="S79" s="108">
        <v>0</v>
      </c>
      <c r="T79" s="109">
        <v>1359635.67</v>
      </c>
      <c r="U79" s="107">
        <v>5426045.7699999996</v>
      </c>
      <c r="V79" s="108">
        <v>0</v>
      </c>
      <c r="W79" s="108">
        <v>0</v>
      </c>
      <c r="X79" s="109">
        <v>5426045.7699999996</v>
      </c>
      <c r="Y79" s="105"/>
    </row>
    <row r="80" spans="1:25" ht="13.5" outlineLevel="2" thickBot="1" x14ac:dyDescent="0.25">
      <c r="A80" s="465"/>
      <c r="B80" s="95">
        <v>810040</v>
      </c>
      <c r="C80" s="14" t="s">
        <v>281</v>
      </c>
      <c r="D80" s="58" t="s">
        <v>198</v>
      </c>
      <c r="E80" s="40">
        <v>1329635.67</v>
      </c>
      <c r="F80" s="6">
        <v>0</v>
      </c>
      <c r="G80" s="6">
        <v>0</v>
      </c>
      <c r="H80" s="38">
        <v>1329635.67</v>
      </c>
      <c r="I80" s="40">
        <v>1359635.67</v>
      </c>
      <c r="J80" s="6">
        <v>0</v>
      </c>
      <c r="K80" s="6">
        <v>0</v>
      </c>
      <c r="L80" s="38">
        <v>1359635.67</v>
      </c>
      <c r="M80" s="40">
        <v>1377138.76</v>
      </c>
      <c r="N80" s="6">
        <v>0</v>
      </c>
      <c r="O80" s="6">
        <v>0</v>
      </c>
      <c r="P80" s="38">
        <v>1377138.76</v>
      </c>
      <c r="Q80" s="40">
        <v>1359635.67</v>
      </c>
      <c r="R80" s="6">
        <v>0</v>
      </c>
      <c r="S80" s="6">
        <v>0</v>
      </c>
      <c r="T80" s="38">
        <v>1359635.67</v>
      </c>
      <c r="U80" s="40">
        <v>5426045.7699999996</v>
      </c>
      <c r="V80" s="6">
        <v>0</v>
      </c>
      <c r="W80" s="32">
        <v>0</v>
      </c>
      <c r="X80" s="38">
        <v>5426045.7699999996</v>
      </c>
    </row>
    <row r="81" spans="1:25" ht="13.5" hidden="1" outlineLevel="2" thickBot="1" x14ac:dyDescent="0.25">
      <c r="A81" s="465"/>
      <c r="B81" s="95">
        <v>810040</v>
      </c>
      <c r="C81" s="14" t="s">
        <v>278</v>
      </c>
      <c r="D81" s="58" t="s">
        <v>199</v>
      </c>
      <c r="E81" s="40">
        <v>0</v>
      </c>
      <c r="F81" s="6">
        <v>0</v>
      </c>
      <c r="G81" s="6">
        <v>0</v>
      </c>
      <c r="H81" s="38">
        <v>0</v>
      </c>
      <c r="I81" s="40">
        <v>0</v>
      </c>
      <c r="J81" s="6">
        <v>0</v>
      </c>
      <c r="K81" s="6">
        <v>0</v>
      </c>
      <c r="L81" s="38">
        <v>0</v>
      </c>
      <c r="M81" s="40">
        <v>0</v>
      </c>
      <c r="N81" s="6">
        <v>0</v>
      </c>
      <c r="O81" s="6">
        <v>0</v>
      </c>
      <c r="P81" s="38">
        <v>0</v>
      </c>
      <c r="Q81" s="40">
        <v>0</v>
      </c>
      <c r="R81" s="6">
        <v>0</v>
      </c>
      <c r="S81" s="6">
        <v>0</v>
      </c>
      <c r="T81" s="38">
        <v>0</v>
      </c>
      <c r="U81" s="40">
        <v>0</v>
      </c>
      <c r="V81" s="6">
        <v>0</v>
      </c>
      <c r="W81" s="32">
        <v>0</v>
      </c>
      <c r="X81" s="38">
        <v>0</v>
      </c>
    </row>
    <row r="82" spans="1:25" ht="13.5" hidden="1" outlineLevel="2" thickBot="1" x14ac:dyDescent="0.25">
      <c r="A82" s="465"/>
      <c r="B82" s="95">
        <v>810040</v>
      </c>
      <c r="C82" s="14" t="s">
        <v>280</v>
      </c>
      <c r="D82" s="35" t="s">
        <v>200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</row>
    <row r="83" spans="1:25" ht="13.5" hidden="1" outlineLevel="2" collapsed="1" thickBot="1" x14ac:dyDescent="0.25">
      <c r="A83" s="465"/>
      <c r="B83" s="95">
        <v>810040</v>
      </c>
      <c r="C83" s="14" t="s">
        <v>279</v>
      </c>
      <c r="D83" s="35" t="s">
        <v>201</v>
      </c>
      <c r="E83" s="37">
        <v>0</v>
      </c>
      <c r="F83" s="36">
        <v>0</v>
      </c>
      <c r="G83" s="36">
        <v>0</v>
      </c>
      <c r="H83" s="38">
        <v>0</v>
      </c>
      <c r="I83" s="37">
        <v>0</v>
      </c>
      <c r="J83" s="36">
        <v>0</v>
      </c>
      <c r="K83" s="36">
        <v>0</v>
      </c>
      <c r="L83" s="38">
        <v>0</v>
      </c>
      <c r="M83" s="37">
        <v>0</v>
      </c>
      <c r="N83" s="36">
        <v>0</v>
      </c>
      <c r="O83" s="36">
        <v>0</v>
      </c>
      <c r="P83" s="38">
        <v>0</v>
      </c>
      <c r="Q83" s="37">
        <v>0</v>
      </c>
      <c r="R83" s="36">
        <v>0</v>
      </c>
      <c r="S83" s="36">
        <v>0</v>
      </c>
      <c r="T83" s="38">
        <v>0</v>
      </c>
      <c r="U83" s="37">
        <v>0</v>
      </c>
      <c r="V83" s="36">
        <v>0</v>
      </c>
      <c r="W83" s="36">
        <v>0</v>
      </c>
      <c r="X83" s="38">
        <v>0</v>
      </c>
      <c r="Y83" s="65"/>
    </row>
    <row r="84" spans="1:25" ht="13.5" hidden="1" outlineLevel="3" thickBot="1" x14ac:dyDescent="0.25">
      <c r="A84" s="465"/>
      <c r="B84" s="95">
        <v>810040</v>
      </c>
      <c r="C84" s="39" t="s">
        <v>42</v>
      </c>
      <c r="D84" s="35" t="s">
        <v>344</v>
      </c>
      <c r="E84" s="40">
        <v>0</v>
      </c>
      <c r="F84" s="6">
        <v>0</v>
      </c>
      <c r="G84" s="6">
        <v>0</v>
      </c>
      <c r="H84" s="38">
        <v>0</v>
      </c>
      <c r="I84" s="40">
        <v>0</v>
      </c>
      <c r="J84" s="6">
        <v>0</v>
      </c>
      <c r="K84" s="6">
        <v>0</v>
      </c>
      <c r="L84" s="38">
        <v>0</v>
      </c>
      <c r="M84" s="40">
        <v>0</v>
      </c>
      <c r="N84" s="6">
        <v>0</v>
      </c>
      <c r="O84" s="6">
        <v>0</v>
      </c>
      <c r="P84" s="38">
        <v>0</v>
      </c>
      <c r="Q84" s="40">
        <v>0</v>
      </c>
      <c r="R84" s="6">
        <v>0</v>
      </c>
      <c r="S84" s="6">
        <v>0</v>
      </c>
      <c r="T84" s="38">
        <v>0</v>
      </c>
      <c r="U84" s="40">
        <v>0</v>
      </c>
      <c r="V84" s="6">
        <v>0</v>
      </c>
      <c r="W84" s="32">
        <v>0</v>
      </c>
      <c r="X84" s="38">
        <v>0</v>
      </c>
    </row>
    <row r="85" spans="1:25" ht="13.5" hidden="1" outlineLevel="3" thickBot="1" x14ac:dyDescent="0.25">
      <c r="A85" s="475"/>
      <c r="B85" s="96">
        <v>810040</v>
      </c>
      <c r="C85" s="41" t="s">
        <v>43</v>
      </c>
      <c r="D85" s="42" t="s">
        <v>345</v>
      </c>
      <c r="E85" s="45">
        <v>0</v>
      </c>
      <c r="F85" s="46">
        <v>0</v>
      </c>
      <c r="G85" s="46">
        <v>0</v>
      </c>
      <c r="H85" s="44">
        <v>0</v>
      </c>
      <c r="I85" s="45">
        <v>0</v>
      </c>
      <c r="J85" s="46">
        <v>0</v>
      </c>
      <c r="K85" s="46">
        <v>0</v>
      </c>
      <c r="L85" s="44">
        <v>0</v>
      </c>
      <c r="M85" s="45">
        <v>0</v>
      </c>
      <c r="N85" s="46">
        <v>0</v>
      </c>
      <c r="O85" s="46">
        <v>0</v>
      </c>
      <c r="P85" s="44">
        <v>0</v>
      </c>
      <c r="Q85" s="45">
        <v>0</v>
      </c>
      <c r="R85" s="46">
        <v>0</v>
      </c>
      <c r="S85" s="46">
        <v>0</v>
      </c>
      <c r="T85" s="44">
        <v>0</v>
      </c>
      <c r="U85" s="45">
        <v>0</v>
      </c>
      <c r="V85" s="46">
        <v>0</v>
      </c>
      <c r="W85" s="43">
        <v>0</v>
      </c>
      <c r="X85" s="44">
        <v>0</v>
      </c>
    </row>
    <row r="86" spans="1:25" ht="12.75" customHeight="1" thickBot="1" x14ac:dyDescent="0.25">
      <c r="A86" s="55"/>
      <c r="B86" s="93"/>
      <c r="C86" s="54" t="s">
        <v>7</v>
      </c>
      <c r="D86" s="50"/>
      <c r="E86" s="51">
        <v>1011925.3200000001</v>
      </c>
      <c r="F86" s="52">
        <v>3831564.4699999997</v>
      </c>
      <c r="G86" s="56">
        <v>211690.74</v>
      </c>
      <c r="H86" s="53">
        <v>5055180.53</v>
      </c>
      <c r="I86" s="51">
        <v>1041608.79</v>
      </c>
      <c r="J86" s="52">
        <v>3559061.6799999997</v>
      </c>
      <c r="K86" s="56">
        <v>204495.79</v>
      </c>
      <c r="L86" s="53">
        <v>4805166.26</v>
      </c>
      <c r="M86" s="51">
        <v>991484.41999999993</v>
      </c>
      <c r="N86" s="52">
        <v>3568908.82</v>
      </c>
      <c r="O86" s="56">
        <v>200208.34999999998</v>
      </c>
      <c r="P86" s="53">
        <v>4760601.59</v>
      </c>
      <c r="Q86" s="51">
        <v>996388.99</v>
      </c>
      <c r="R86" s="52">
        <v>2924679.18</v>
      </c>
      <c r="S86" s="56">
        <v>198166.62</v>
      </c>
      <c r="T86" s="53">
        <v>4119234.79</v>
      </c>
      <c r="U86" s="51">
        <v>4041407.5200000005</v>
      </c>
      <c r="V86" s="52">
        <v>13884214.149999999</v>
      </c>
      <c r="W86" s="56">
        <v>814561.5</v>
      </c>
      <c r="X86" s="53">
        <v>18740183.169999998</v>
      </c>
      <c r="Y86" s="65"/>
    </row>
    <row r="87" spans="1:25" s="106" customFormat="1" outlineLevel="1" x14ac:dyDescent="0.2">
      <c r="A87" s="466">
        <v>810058</v>
      </c>
      <c r="B87" s="97">
        <v>810058</v>
      </c>
      <c r="C87" s="100" t="s">
        <v>100</v>
      </c>
      <c r="D87" s="101" t="s">
        <v>277</v>
      </c>
      <c r="E87" s="107">
        <v>1011925.3200000001</v>
      </c>
      <c r="F87" s="108">
        <v>3831564.4699999997</v>
      </c>
      <c r="G87" s="108">
        <v>211690.74</v>
      </c>
      <c r="H87" s="109">
        <v>5055180.53</v>
      </c>
      <c r="I87" s="107">
        <v>1041608.79</v>
      </c>
      <c r="J87" s="108">
        <v>3559061.6799999997</v>
      </c>
      <c r="K87" s="108">
        <v>204495.79</v>
      </c>
      <c r="L87" s="109">
        <v>4805166.26</v>
      </c>
      <c r="M87" s="107">
        <v>991484.41999999993</v>
      </c>
      <c r="N87" s="108">
        <v>3568908.82</v>
      </c>
      <c r="O87" s="108">
        <v>200208.34999999998</v>
      </c>
      <c r="P87" s="109">
        <v>4760601.59</v>
      </c>
      <c r="Q87" s="107">
        <v>996388.99</v>
      </c>
      <c r="R87" s="108">
        <v>2924679.18</v>
      </c>
      <c r="S87" s="108">
        <v>198166.62</v>
      </c>
      <c r="T87" s="109">
        <v>4119234.79</v>
      </c>
      <c r="U87" s="107">
        <v>4041407.5200000005</v>
      </c>
      <c r="V87" s="108">
        <v>13884214.149999999</v>
      </c>
      <c r="W87" s="108">
        <v>814561.5</v>
      </c>
      <c r="X87" s="109">
        <v>18740183.169999998</v>
      </c>
      <c r="Y87" s="105"/>
    </row>
    <row r="88" spans="1:25" ht="13.5" outlineLevel="2" thickBot="1" x14ac:dyDescent="0.25">
      <c r="A88" s="467"/>
      <c r="B88" s="95">
        <v>810058</v>
      </c>
      <c r="C88" s="14" t="s">
        <v>281</v>
      </c>
      <c r="D88" s="35" t="s">
        <v>198</v>
      </c>
      <c r="E88" s="40">
        <v>1011925.3200000001</v>
      </c>
      <c r="F88" s="6">
        <v>3831564.4699999997</v>
      </c>
      <c r="G88" s="6">
        <v>211690.74</v>
      </c>
      <c r="H88" s="38">
        <v>5055180.53</v>
      </c>
      <c r="I88" s="40">
        <v>1041608.79</v>
      </c>
      <c r="J88" s="6">
        <v>3559061.6799999997</v>
      </c>
      <c r="K88" s="6">
        <v>204495.79</v>
      </c>
      <c r="L88" s="38">
        <v>4805166.26</v>
      </c>
      <c r="M88" s="40">
        <v>991484.41999999993</v>
      </c>
      <c r="N88" s="6">
        <v>3568908.82</v>
      </c>
      <c r="O88" s="6">
        <v>200208.34999999998</v>
      </c>
      <c r="P88" s="38">
        <v>4760601.59</v>
      </c>
      <c r="Q88" s="40">
        <v>996388.99</v>
      </c>
      <c r="R88" s="6">
        <v>2924679.18</v>
      </c>
      <c r="S88" s="6">
        <v>198166.62</v>
      </c>
      <c r="T88" s="38">
        <v>4119234.79</v>
      </c>
      <c r="U88" s="40">
        <v>4041407.5200000005</v>
      </c>
      <c r="V88" s="6">
        <v>13884214.149999999</v>
      </c>
      <c r="W88" s="32">
        <v>814561.5</v>
      </c>
      <c r="X88" s="38">
        <v>18740183.169999998</v>
      </c>
    </row>
    <row r="89" spans="1:25" ht="13.5" hidden="1" outlineLevel="2" thickBot="1" x14ac:dyDescent="0.25">
      <c r="A89" s="467"/>
      <c r="B89" s="95">
        <v>810058</v>
      </c>
      <c r="C89" s="14" t="s">
        <v>278</v>
      </c>
      <c r="D89" s="35" t="s">
        <v>199</v>
      </c>
      <c r="E89" s="40">
        <v>0</v>
      </c>
      <c r="F89" s="6">
        <v>0</v>
      </c>
      <c r="G89" s="6">
        <v>0</v>
      </c>
      <c r="H89" s="38">
        <v>0</v>
      </c>
      <c r="I89" s="40">
        <v>0</v>
      </c>
      <c r="J89" s="6">
        <v>0</v>
      </c>
      <c r="K89" s="6">
        <v>0</v>
      </c>
      <c r="L89" s="38">
        <v>0</v>
      </c>
      <c r="M89" s="40">
        <v>0</v>
      </c>
      <c r="N89" s="6">
        <v>0</v>
      </c>
      <c r="O89" s="6">
        <v>0</v>
      </c>
      <c r="P89" s="38">
        <v>0</v>
      </c>
      <c r="Q89" s="40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</row>
    <row r="90" spans="1:25" ht="13.5" hidden="1" outlineLevel="2" thickBot="1" x14ac:dyDescent="0.25">
      <c r="A90" s="467"/>
      <c r="B90" s="95">
        <v>810058</v>
      </c>
      <c r="C90" s="14" t="s">
        <v>280</v>
      </c>
      <c r="D90" s="35" t="s">
        <v>200</v>
      </c>
      <c r="E90" s="40">
        <v>0</v>
      </c>
      <c r="F90" s="6">
        <v>0</v>
      </c>
      <c r="G90" s="6">
        <v>0</v>
      </c>
      <c r="H90" s="38">
        <v>0</v>
      </c>
      <c r="I90" s="40">
        <v>0</v>
      </c>
      <c r="J90" s="6">
        <v>0</v>
      </c>
      <c r="K90" s="6">
        <v>0</v>
      </c>
      <c r="L90" s="38">
        <v>0</v>
      </c>
      <c r="M90" s="40">
        <v>0</v>
      </c>
      <c r="N90" s="6">
        <v>0</v>
      </c>
      <c r="O90" s="6">
        <v>0</v>
      </c>
      <c r="P90" s="38">
        <v>0</v>
      </c>
      <c r="Q90" s="40">
        <v>0</v>
      </c>
      <c r="R90" s="6">
        <v>0</v>
      </c>
      <c r="S90" s="6">
        <v>0</v>
      </c>
      <c r="T90" s="38">
        <v>0</v>
      </c>
      <c r="U90" s="40">
        <v>0</v>
      </c>
      <c r="V90" s="6">
        <v>0</v>
      </c>
      <c r="W90" s="32">
        <v>0</v>
      </c>
      <c r="X90" s="38">
        <v>0</v>
      </c>
    </row>
    <row r="91" spans="1:25" ht="13.5" hidden="1" outlineLevel="2" collapsed="1" thickBot="1" x14ac:dyDescent="0.25">
      <c r="A91" s="467"/>
      <c r="B91" s="95">
        <v>810058</v>
      </c>
      <c r="C91" s="14" t="s">
        <v>279</v>
      </c>
      <c r="D91" s="35" t="s">
        <v>201</v>
      </c>
      <c r="E91" s="37">
        <v>0</v>
      </c>
      <c r="F91" s="36">
        <v>0</v>
      </c>
      <c r="G91" s="36">
        <v>0</v>
      </c>
      <c r="H91" s="38">
        <v>0</v>
      </c>
      <c r="I91" s="37">
        <v>0</v>
      </c>
      <c r="J91" s="36">
        <v>0</v>
      </c>
      <c r="K91" s="36">
        <v>0</v>
      </c>
      <c r="L91" s="38">
        <v>0</v>
      </c>
      <c r="M91" s="37">
        <v>0</v>
      </c>
      <c r="N91" s="36">
        <v>0</v>
      </c>
      <c r="O91" s="36">
        <v>0</v>
      </c>
      <c r="P91" s="38">
        <v>0</v>
      </c>
      <c r="Q91" s="37">
        <v>0</v>
      </c>
      <c r="R91" s="36">
        <v>0</v>
      </c>
      <c r="S91" s="36">
        <v>0</v>
      </c>
      <c r="T91" s="38">
        <v>0</v>
      </c>
      <c r="U91" s="37">
        <v>0</v>
      </c>
      <c r="V91" s="36">
        <v>0</v>
      </c>
      <c r="W91" s="36">
        <v>0</v>
      </c>
      <c r="X91" s="38">
        <v>0</v>
      </c>
      <c r="Y91" s="65"/>
    </row>
    <row r="92" spans="1:25" ht="13.5" hidden="1" outlineLevel="3" thickBot="1" x14ac:dyDescent="0.25">
      <c r="A92" s="467"/>
      <c r="B92" s="95">
        <v>810058</v>
      </c>
      <c r="C92" s="39" t="s">
        <v>42</v>
      </c>
      <c r="D92" s="35" t="s">
        <v>344</v>
      </c>
      <c r="E92" s="40">
        <v>0</v>
      </c>
      <c r="F92" s="6">
        <v>0</v>
      </c>
      <c r="G92" s="6">
        <v>0</v>
      </c>
      <c r="H92" s="38">
        <v>0</v>
      </c>
      <c r="I92" s="40">
        <v>0</v>
      </c>
      <c r="J92" s="6">
        <v>0</v>
      </c>
      <c r="K92" s="6">
        <v>0</v>
      </c>
      <c r="L92" s="38">
        <v>0</v>
      </c>
      <c r="M92" s="40">
        <v>0</v>
      </c>
      <c r="N92" s="6">
        <v>0</v>
      </c>
      <c r="O92" s="6">
        <v>0</v>
      </c>
      <c r="P92" s="38">
        <v>0</v>
      </c>
      <c r="Q92" s="40">
        <v>0</v>
      </c>
      <c r="R92" s="6">
        <v>0</v>
      </c>
      <c r="S92" s="6">
        <v>0</v>
      </c>
      <c r="T92" s="38">
        <v>0</v>
      </c>
      <c r="U92" s="40">
        <v>0</v>
      </c>
      <c r="V92" s="6">
        <v>0</v>
      </c>
      <c r="W92" s="32">
        <v>0</v>
      </c>
      <c r="X92" s="38">
        <v>0</v>
      </c>
    </row>
    <row r="93" spans="1:25" ht="13.5" hidden="1" outlineLevel="3" thickBot="1" x14ac:dyDescent="0.25">
      <c r="A93" s="468"/>
      <c r="B93" s="96">
        <v>810058</v>
      </c>
      <c r="C93" s="41" t="s">
        <v>43</v>
      </c>
      <c r="D93" s="42" t="s">
        <v>345</v>
      </c>
      <c r="E93" s="45">
        <v>0</v>
      </c>
      <c r="F93" s="46">
        <v>0</v>
      </c>
      <c r="G93" s="46">
        <v>0</v>
      </c>
      <c r="H93" s="44">
        <v>0</v>
      </c>
      <c r="I93" s="45">
        <v>0</v>
      </c>
      <c r="J93" s="46">
        <v>0</v>
      </c>
      <c r="K93" s="46">
        <v>0</v>
      </c>
      <c r="L93" s="44">
        <v>0</v>
      </c>
      <c r="M93" s="45">
        <v>0</v>
      </c>
      <c r="N93" s="46">
        <v>0</v>
      </c>
      <c r="O93" s="46">
        <v>0</v>
      </c>
      <c r="P93" s="44">
        <v>0</v>
      </c>
      <c r="Q93" s="45">
        <v>0</v>
      </c>
      <c r="R93" s="46">
        <v>0</v>
      </c>
      <c r="S93" s="46">
        <v>0</v>
      </c>
      <c r="T93" s="44">
        <v>0</v>
      </c>
      <c r="U93" s="45">
        <v>0</v>
      </c>
      <c r="V93" s="46">
        <v>0</v>
      </c>
      <c r="W93" s="43">
        <v>0</v>
      </c>
      <c r="X93" s="44">
        <v>0</v>
      </c>
    </row>
    <row r="94" spans="1:25" s="106" customFormat="1" ht="13.5" hidden="1" outlineLevel="1" collapsed="1" thickBot="1" x14ac:dyDescent="0.25">
      <c r="A94" s="464">
        <v>810162</v>
      </c>
      <c r="B94" s="97">
        <v>810162</v>
      </c>
      <c r="C94" s="100" t="s">
        <v>101</v>
      </c>
      <c r="D94" s="101" t="s">
        <v>277</v>
      </c>
      <c r="E94" s="107">
        <v>0</v>
      </c>
      <c r="F94" s="108">
        <v>0</v>
      </c>
      <c r="G94" s="108">
        <v>0</v>
      </c>
      <c r="H94" s="109">
        <v>0</v>
      </c>
      <c r="I94" s="107">
        <v>0</v>
      </c>
      <c r="J94" s="108">
        <v>0</v>
      </c>
      <c r="K94" s="108">
        <v>0</v>
      </c>
      <c r="L94" s="109">
        <v>0</v>
      </c>
      <c r="M94" s="107">
        <v>0</v>
      </c>
      <c r="N94" s="108">
        <v>0</v>
      </c>
      <c r="O94" s="108">
        <v>0</v>
      </c>
      <c r="P94" s="109">
        <v>0</v>
      </c>
      <c r="Q94" s="107">
        <v>0</v>
      </c>
      <c r="R94" s="108">
        <v>0</v>
      </c>
      <c r="S94" s="108">
        <v>0</v>
      </c>
      <c r="T94" s="109">
        <v>0</v>
      </c>
      <c r="U94" s="107">
        <v>0</v>
      </c>
      <c r="V94" s="108">
        <v>0</v>
      </c>
      <c r="W94" s="108">
        <v>0</v>
      </c>
      <c r="X94" s="109">
        <v>0</v>
      </c>
      <c r="Y94" s="105"/>
    </row>
    <row r="95" spans="1:25" ht="13.5" hidden="1" outlineLevel="2" thickBot="1" x14ac:dyDescent="0.25">
      <c r="A95" s="465"/>
      <c r="B95" s="95">
        <v>810162</v>
      </c>
      <c r="C95" s="14" t="s">
        <v>281</v>
      </c>
      <c r="D95" s="58" t="s">
        <v>198</v>
      </c>
      <c r="E95" s="40">
        <v>0</v>
      </c>
      <c r="F95" s="6">
        <v>0</v>
      </c>
      <c r="G95" s="6">
        <v>0</v>
      </c>
      <c r="H95" s="38">
        <v>0</v>
      </c>
      <c r="I95" s="40">
        <v>0</v>
      </c>
      <c r="J95" s="6">
        <v>0</v>
      </c>
      <c r="K95" s="6">
        <v>0</v>
      </c>
      <c r="L95" s="38">
        <v>0</v>
      </c>
      <c r="M95" s="40">
        <v>0</v>
      </c>
      <c r="N95" s="6">
        <v>0</v>
      </c>
      <c r="O95" s="6">
        <v>0</v>
      </c>
      <c r="P95" s="38">
        <v>0</v>
      </c>
      <c r="Q95" s="40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</row>
    <row r="96" spans="1:25" ht="13.5" hidden="1" outlineLevel="2" thickBot="1" x14ac:dyDescent="0.25">
      <c r="A96" s="465"/>
      <c r="B96" s="95">
        <v>810162</v>
      </c>
      <c r="C96" s="14" t="s">
        <v>278</v>
      </c>
      <c r="D96" s="58" t="s">
        <v>199</v>
      </c>
      <c r="E96" s="40">
        <v>0</v>
      </c>
      <c r="F96" s="6">
        <v>0</v>
      </c>
      <c r="G96" s="6">
        <v>0</v>
      </c>
      <c r="H96" s="38">
        <v>0</v>
      </c>
      <c r="I96" s="40">
        <v>0</v>
      </c>
      <c r="J96" s="6">
        <v>0</v>
      </c>
      <c r="K96" s="6">
        <v>0</v>
      </c>
      <c r="L96" s="38">
        <v>0</v>
      </c>
      <c r="M96" s="40">
        <v>0</v>
      </c>
      <c r="N96" s="6">
        <v>0</v>
      </c>
      <c r="O96" s="6">
        <v>0</v>
      </c>
      <c r="P96" s="38">
        <v>0</v>
      </c>
      <c r="Q96" s="40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</row>
    <row r="97" spans="1:25" ht="13.5" hidden="1" outlineLevel="2" thickBot="1" x14ac:dyDescent="0.25">
      <c r="A97" s="465"/>
      <c r="B97" s="95">
        <v>810162</v>
      </c>
      <c r="C97" s="14" t="s">
        <v>280</v>
      </c>
      <c r="D97" s="35" t="s">
        <v>200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</row>
    <row r="98" spans="1:25" ht="13.5" hidden="1" outlineLevel="2" thickBot="1" x14ac:dyDescent="0.25">
      <c r="A98" s="465"/>
      <c r="B98" s="95">
        <v>810162</v>
      </c>
      <c r="C98" s="14" t="s">
        <v>279</v>
      </c>
      <c r="D98" s="35" t="s">
        <v>201</v>
      </c>
      <c r="E98" s="37">
        <v>0</v>
      </c>
      <c r="F98" s="36">
        <v>0</v>
      </c>
      <c r="G98" s="36">
        <v>0</v>
      </c>
      <c r="H98" s="38">
        <v>0</v>
      </c>
      <c r="I98" s="37">
        <v>0</v>
      </c>
      <c r="J98" s="36">
        <v>0</v>
      </c>
      <c r="K98" s="36">
        <v>0</v>
      </c>
      <c r="L98" s="38">
        <v>0</v>
      </c>
      <c r="M98" s="37">
        <v>0</v>
      </c>
      <c r="N98" s="36">
        <v>0</v>
      </c>
      <c r="O98" s="36">
        <v>0</v>
      </c>
      <c r="P98" s="38">
        <v>0</v>
      </c>
      <c r="Q98" s="37">
        <v>0</v>
      </c>
      <c r="R98" s="36">
        <v>0</v>
      </c>
      <c r="S98" s="36">
        <v>0</v>
      </c>
      <c r="T98" s="38">
        <v>0</v>
      </c>
      <c r="U98" s="37">
        <v>0</v>
      </c>
      <c r="V98" s="36">
        <v>0</v>
      </c>
      <c r="W98" s="36">
        <v>0</v>
      </c>
      <c r="X98" s="38">
        <v>0</v>
      </c>
      <c r="Y98" s="65"/>
    </row>
    <row r="99" spans="1:25" ht="13.5" hidden="1" outlineLevel="3" thickBot="1" x14ac:dyDescent="0.25">
      <c r="A99" s="465"/>
      <c r="B99" s="95">
        <v>810162</v>
      </c>
      <c r="C99" s="39" t="s">
        <v>42</v>
      </c>
      <c r="D99" s="35" t="s">
        <v>344</v>
      </c>
      <c r="E99" s="40">
        <v>0</v>
      </c>
      <c r="F99" s="6">
        <v>0</v>
      </c>
      <c r="G99" s="6">
        <v>0</v>
      </c>
      <c r="H99" s="38">
        <v>0</v>
      </c>
      <c r="I99" s="40">
        <v>0</v>
      </c>
      <c r="J99" s="6">
        <v>0</v>
      </c>
      <c r="K99" s="6">
        <v>0</v>
      </c>
      <c r="L99" s="38">
        <v>0</v>
      </c>
      <c r="M99" s="40">
        <v>0</v>
      </c>
      <c r="N99" s="6">
        <v>0</v>
      </c>
      <c r="O99" s="6">
        <v>0</v>
      </c>
      <c r="P99" s="38">
        <v>0</v>
      </c>
      <c r="Q99" s="40">
        <v>0</v>
      </c>
      <c r="R99" s="6">
        <v>0</v>
      </c>
      <c r="S99" s="6">
        <v>0</v>
      </c>
      <c r="T99" s="38">
        <v>0</v>
      </c>
      <c r="U99" s="40">
        <v>0</v>
      </c>
      <c r="V99" s="6">
        <v>0</v>
      </c>
      <c r="W99" s="32">
        <v>0</v>
      </c>
      <c r="X99" s="38">
        <v>0</v>
      </c>
    </row>
    <row r="100" spans="1:25" ht="13.5" hidden="1" outlineLevel="3" thickBot="1" x14ac:dyDescent="0.25">
      <c r="A100" s="475"/>
      <c r="B100" s="96">
        <v>810162</v>
      </c>
      <c r="C100" s="41" t="s">
        <v>43</v>
      </c>
      <c r="D100" s="42" t="s">
        <v>345</v>
      </c>
      <c r="E100" s="45">
        <v>0</v>
      </c>
      <c r="F100" s="46">
        <v>0</v>
      </c>
      <c r="G100" s="46">
        <v>0</v>
      </c>
      <c r="H100" s="44">
        <v>0</v>
      </c>
      <c r="I100" s="45">
        <v>0</v>
      </c>
      <c r="J100" s="46">
        <v>0</v>
      </c>
      <c r="K100" s="46">
        <v>0</v>
      </c>
      <c r="L100" s="44">
        <v>0</v>
      </c>
      <c r="M100" s="45">
        <v>0</v>
      </c>
      <c r="N100" s="46">
        <v>0</v>
      </c>
      <c r="O100" s="46">
        <v>0</v>
      </c>
      <c r="P100" s="44">
        <v>0</v>
      </c>
      <c r="Q100" s="45">
        <v>0</v>
      </c>
      <c r="R100" s="46">
        <v>0</v>
      </c>
      <c r="S100" s="46">
        <v>0</v>
      </c>
      <c r="T100" s="44">
        <v>0</v>
      </c>
      <c r="U100" s="45">
        <v>0</v>
      </c>
      <c r="V100" s="46">
        <v>0</v>
      </c>
      <c r="W100" s="43">
        <v>0</v>
      </c>
      <c r="X100" s="44">
        <v>0</v>
      </c>
    </row>
    <row r="101" spans="1:25" ht="12.75" customHeight="1" thickBot="1" x14ac:dyDescent="0.25">
      <c r="A101" s="55"/>
      <c r="B101" s="93"/>
      <c r="C101" s="54" t="s">
        <v>8</v>
      </c>
      <c r="D101" s="50"/>
      <c r="E101" s="51">
        <v>11098809.02</v>
      </c>
      <c r="F101" s="52">
        <v>17267325.399999999</v>
      </c>
      <c r="G101" s="56">
        <v>416.67</v>
      </c>
      <c r="H101" s="53">
        <v>28366551.09</v>
      </c>
      <c r="I101" s="51">
        <v>14562809.740000002</v>
      </c>
      <c r="J101" s="52">
        <v>19355306.189999998</v>
      </c>
      <c r="K101" s="56">
        <v>12168.88</v>
      </c>
      <c r="L101" s="53">
        <v>33930284.810000002</v>
      </c>
      <c r="M101" s="51">
        <v>7653417.5999999996</v>
      </c>
      <c r="N101" s="52">
        <v>13836653.41</v>
      </c>
      <c r="O101" s="56">
        <v>231.45999999999998</v>
      </c>
      <c r="P101" s="53">
        <v>21490302.469999999</v>
      </c>
      <c r="Q101" s="51">
        <v>18722441.75</v>
      </c>
      <c r="R101" s="52">
        <v>18751836.02</v>
      </c>
      <c r="S101" s="56">
        <v>265.59000000000003</v>
      </c>
      <c r="T101" s="53">
        <v>37474543.359999999</v>
      </c>
      <c r="U101" s="51">
        <v>52037478.109999992</v>
      </c>
      <c r="V101" s="52">
        <v>69211121.019999996</v>
      </c>
      <c r="W101" s="56">
        <v>13082.599999999999</v>
      </c>
      <c r="X101" s="53">
        <v>121261681.72999999</v>
      </c>
      <c r="Y101" s="65"/>
    </row>
    <row r="102" spans="1:25" s="106" customFormat="1" outlineLevel="1" x14ac:dyDescent="0.2">
      <c r="A102" s="466">
        <v>810059</v>
      </c>
      <c r="B102" s="97">
        <v>810059</v>
      </c>
      <c r="C102" s="100" t="s">
        <v>102</v>
      </c>
      <c r="D102" s="101" t="s">
        <v>277</v>
      </c>
      <c r="E102" s="107">
        <v>10155862.76</v>
      </c>
      <c r="F102" s="108">
        <v>15820460.66</v>
      </c>
      <c r="G102" s="108">
        <v>0</v>
      </c>
      <c r="H102" s="109">
        <v>25976323.420000002</v>
      </c>
      <c r="I102" s="107">
        <v>13620400.190000001</v>
      </c>
      <c r="J102" s="108">
        <v>17791143.909999996</v>
      </c>
      <c r="K102" s="108">
        <v>11754.71</v>
      </c>
      <c r="L102" s="109">
        <v>31423298.809999999</v>
      </c>
      <c r="M102" s="107">
        <v>6728160.4100000001</v>
      </c>
      <c r="N102" s="108">
        <v>12390162.24</v>
      </c>
      <c r="O102" s="108">
        <v>0</v>
      </c>
      <c r="P102" s="109">
        <v>19118322.649999999</v>
      </c>
      <c r="Q102" s="107">
        <v>17865947.699999999</v>
      </c>
      <c r="R102" s="108">
        <v>17384106.57</v>
      </c>
      <c r="S102" s="108">
        <v>0</v>
      </c>
      <c r="T102" s="109">
        <v>35250054.269999996</v>
      </c>
      <c r="U102" s="107">
        <v>48370371.059999995</v>
      </c>
      <c r="V102" s="108">
        <v>63385873.379999995</v>
      </c>
      <c r="W102" s="108">
        <v>11754.71</v>
      </c>
      <c r="X102" s="109">
        <v>111767999.14999999</v>
      </c>
      <c r="Y102" s="105"/>
    </row>
    <row r="103" spans="1:25" outlineLevel="2" x14ac:dyDescent="0.2">
      <c r="A103" s="467"/>
      <c r="B103" s="95">
        <v>810059</v>
      </c>
      <c r="C103" s="14" t="s">
        <v>281</v>
      </c>
      <c r="D103" s="35" t="s">
        <v>198</v>
      </c>
      <c r="E103" s="40">
        <v>7322213.75</v>
      </c>
      <c r="F103" s="6">
        <v>4286708.99</v>
      </c>
      <c r="G103" s="6">
        <v>0</v>
      </c>
      <c r="H103" s="38">
        <v>11608922.74</v>
      </c>
      <c r="I103" s="40">
        <v>10530600.83</v>
      </c>
      <c r="J103" s="6">
        <v>5875872.4499999993</v>
      </c>
      <c r="K103" s="6">
        <v>0</v>
      </c>
      <c r="L103" s="38">
        <v>16406473.279999999</v>
      </c>
      <c r="M103" s="40">
        <v>3910293.2800000003</v>
      </c>
      <c r="N103" s="6">
        <v>2133454.7599999998</v>
      </c>
      <c r="O103" s="6">
        <v>0</v>
      </c>
      <c r="P103" s="38">
        <v>6043748.04</v>
      </c>
      <c r="Q103" s="40">
        <v>13742480.609999999</v>
      </c>
      <c r="R103" s="6">
        <v>7249631.8599999994</v>
      </c>
      <c r="S103" s="6">
        <v>0</v>
      </c>
      <c r="T103" s="38">
        <v>20992112.469999999</v>
      </c>
      <c r="U103" s="40">
        <v>35505588.469999999</v>
      </c>
      <c r="V103" s="6">
        <v>19545668.059999999</v>
      </c>
      <c r="W103" s="32">
        <v>0</v>
      </c>
      <c r="X103" s="38">
        <v>55051256.530000001</v>
      </c>
    </row>
    <row r="104" spans="1:25" outlineLevel="2" x14ac:dyDescent="0.2">
      <c r="A104" s="467"/>
      <c r="B104" s="95">
        <v>810059</v>
      </c>
      <c r="C104" s="14" t="s">
        <v>278</v>
      </c>
      <c r="D104" s="35" t="s">
        <v>199</v>
      </c>
      <c r="E104" s="40">
        <v>679203.76</v>
      </c>
      <c r="F104" s="6">
        <v>374634.87</v>
      </c>
      <c r="G104" s="6">
        <v>0</v>
      </c>
      <c r="H104" s="38">
        <v>1053838.6299999999</v>
      </c>
      <c r="I104" s="40">
        <v>928365.5</v>
      </c>
      <c r="J104" s="6">
        <v>645723.26</v>
      </c>
      <c r="K104" s="6">
        <v>11754.71</v>
      </c>
      <c r="L104" s="38">
        <v>1585843.47</v>
      </c>
      <c r="M104" s="40">
        <v>1079478.3700000001</v>
      </c>
      <c r="N104" s="6">
        <v>454398.08</v>
      </c>
      <c r="O104" s="6">
        <v>0</v>
      </c>
      <c r="P104" s="38">
        <v>1533876.4500000002</v>
      </c>
      <c r="Q104" s="40">
        <v>2110867.7000000002</v>
      </c>
      <c r="R104" s="6">
        <v>1617157.5899999999</v>
      </c>
      <c r="S104" s="6">
        <v>0</v>
      </c>
      <c r="T104" s="38">
        <v>3728025.29</v>
      </c>
      <c r="U104" s="40">
        <v>4797915.33</v>
      </c>
      <c r="V104" s="6">
        <v>3091913.8</v>
      </c>
      <c r="W104" s="32">
        <v>11754.71</v>
      </c>
      <c r="X104" s="38">
        <v>7901583.8399999999</v>
      </c>
    </row>
    <row r="105" spans="1:25" hidden="1" outlineLevel="2" x14ac:dyDescent="0.2">
      <c r="A105" s="467"/>
      <c r="B105" s="95">
        <v>810059</v>
      </c>
      <c r="C105" s="14" t="s">
        <v>280</v>
      </c>
      <c r="D105" s="35" t="s">
        <v>200</v>
      </c>
      <c r="E105" s="40">
        <v>0</v>
      </c>
      <c r="F105" s="6">
        <v>0</v>
      </c>
      <c r="G105" s="6">
        <v>0</v>
      </c>
      <c r="H105" s="38">
        <v>0</v>
      </c>
      <c r="I105" s="40">
        <v>0</v>
      </c>
      <c r="J105" s="6">
        <v>0</v>
      </c>
      <c r="K105" s="6">
        <v>0</v>
      </c>
      <c r="L105" s="38">
        <v>0</v>
      </c>
      <c r="M105" s="40">
        <v>0</v>
      </c>
      <c r="N105" s="6">
        <v>0</v>
      </c>
      <c r="O105" s="6">
        <v>0</v>
      </c>
      <c r="P105" s="38">
        <v>0</v>
      </c>
      <c r="Q105" s="40">
        <v>0</v>
      </c>
      <c r="R105" s="6">
        <v>0</v>
      </c>
      <c r="S105" s="6">
        <v>0</v>
      </c>
      <c r="T105" s="38">
        <v>0</v>
      </c>
      <c r="U105" s="40">
        <v>0</v>
      </c>
      <c r="V105" s="6">
        <v>0</v>
      </c>
      <c r="W105" s="32">
        <v>0</v>
      </c>
      <c r="X105" s="38">
        <v>0</v>
      </c>
    </row>
    <row r="106" spans="1:25" outlineLevel="2" x14ac:dyDescent="0.2">
      <c r="A106" s="467"/>
      <c r="B106" s="95">
        <v>810059</v>
      </c>
      <c r="C106" s="14" t="s">
        <v>279</v>
      </c>
      <c r="D106" s="35" t="s">
        <v>201</v>
      </c>
      <c r="E106" s="37">
        <v>2154445.25</v>
      </c>
      <c r="F106" s="36">
        <v>11159116.800000001</v>
      </c>
      <c r="G106" s="36">
        <v>0</v>
      </c>
      <c r="H106" s="38">
        <v>13313562.050000001</v>
      </c>
      <c r="I106" s="37">
        <v>2161433.8600000003</v>
      </c>
      <c r="J106" s="36">
        <v>11269548.199999999</v>
      </c>
      <c r="K106" s="36">
        <v>0</v>
      </c>
      <c r="L106" s="38">
        <v>13430982.059999999</v>
      </c>
      <c r="M106" s="37">
        <v>1738388.7599999998</v>
      </c>
      <c r="N106" s="36">
        <v>9802309.4000000004</v>
      </c>
      <c r="O106" s="36">
        <v>0</v>
      </c>
      <c r="P106" s="38">
        <v>11540698.16</v>
      </c>
      <c r="Q106" s="37">
        <v>2012599.3900000001</v>
      </c>
      <c r="R106" s="36">
        <v>8517317.1199999992</v>
      </c>
      <c r="S106" s="36">
        <v>0</v>
      </c>
      <c r="T106" s="38">
        <v>10529916.51</v>
      </c>
      <c r="U106" s="37">
        <v>8066867.2599999998</v>
      </c>
      <c r="V106" s="36">
        <v>40748291.519999996</v>
      </c>
      <c r="W106" s="36">
        <v>0</v>
      </c>
      <c r="X106" s="38">
        <v>48815158.779999994</v>
      </c>
      <c r="Y106" s="65"/>
    </row>
    <row r="107" spans="1:25" ht="13.5" outlineLevel="3" thickBot="1" x14ac:dyDescent="0.25">
      <c r="A107" s="467"/>
      <c r="B107" s="95">
        <v>810059</v>
      </c>
      <c r="C107" s="39" t="s">
        <v>42</v>
      </c>
      <c r="D107" s="35" t="s">
        <v>344</v>
      </c>
      <c r="E107" s="40">
        <v>2154445.25</v>
      </c>
      <c r="F107" s="6">
        <v>11159116.800000001</v>
      </c>
      <c r="G107" s="6">
        <v>0</v>
      </c>
      <c r="H107" s="38">
        <v>13313562.050000001</v>
      </c>
      <c r="I107" s="40">
        <v>2161433.8600000003</v>
      </c>
      <c r="J107" s="6">
        <v>11269548.199999999</v>
      </c>
      <c r="K107" s="6">
        <v>0</v>
      </c>
      <c r="L107" s="38">
        <v>13430982.059999999</v>
      </c>
      <c r="M107" s="40">
        <v>1738388.7599999998</v>
      </c>
      <c r="N107" s="6">
        <v>9802309.4000000004</v>
      </c>
      <c r="O107" s="6">
        <v>0</v>
      </c>
      <c r="P107" s="38">
        <v>11540698.16</v>
      </c>
      <c r="Q107" s="40">
        <v>2012599.3900000001</v>
      </c>
      <c r="R107" s="6">
        <v>8517317.1199999992</v>
      </c>
      <c r="S107" s="6">
        <v>0</v>
      </c>
      <c r="T107" s="38">
        <v>10529916.51</v>
      </c>
      <c r="U107" s="40">
        <v>8066867.2599999998</v>
      </c>
      <c r="V107" s="6">
        <v>40748291.519999996</v>
      </c>
      <c r="W107" s="32">
        <v>0</v>
      </c>
      <c r="X107" s="38">
        <v>48815158.779999994</v>
      </c>
    </row>
    <row r="108" spans="1:25" ht="13.5" hidden="1" outlineLevel="3" thickBot="1" x14ac:dyDescent="0.25">
      <c r="A108" s="468"/>
      <c r="B108" s="96">
        <v>810059</v>
      </c>
      <c r="C108" s="41" t="s">
        <v>43</v>
      </c>
      <c r="D108" s="42" t="s">
        <v>345</v>
      </c>
      <c r="E108" s="45">
        <v>0</v>
      </c>
      <c r="F108" s="46">
        <v>0</v>
      </c>
      <c r="G108" s="46">
        <v>0</v>
      </c>
      <c r="H108" s="44">
        <v>0</v>
      </c>
      <c r="I108" s="45">
        <v>0</v>
      </c>
      <c r="J108" s="46">
        <v>0</v>
      </c>
      <c r="K108" s="46">
        <v>0</v>
      </c>
      <c r="L108" s="44">
        <v>0</v>
      </c>
      <c r="M108" s="45">
        <v>0</v>
      </c>
      <c r="N108" s="46">
        <v>0</v>
      </c>
      <c r="O108" s="46">
        <v>0</v>
      </c>
      <c r="P108" s="44">
        <v>0</v>
      </c>
      <c r="Q108" s="45">
        <v>0</v>
      </c>
      <c r="R108" s="46">
        <v>0</v>
      </c>
      <c r="S108" s="46">
        <v>0</v>
      </c>
      <c r="T108" s="44">
        <v>0</v>
      </c>
      <c r="U108" s="45">
        <v>0</v>
      </c>
      <c r="V108" s="46">
        <v>0</v>
      </c>
      <c r="W108" s="43">
        <v>0</v>
      </c>
      <c r="X108" s="44">
        <v>0</v>
      </c>
    </row>
    <row r="109" spans="1:25" s="106" customFormat="1" outlineLevel="1" x14ac:dyDescent="0.2">
      <c r="A109" s="464">
        <v>810062</v>
      </c>
      <c r="B109" s="97">
        <v>810062</v>
      </c>
      <c r="C109" s="100" t="s">
        <v>103</v>
      </c>
      <c r="D109" s="101" t="s">
        <v>277</v>
      </c>
      <c r="E109" s="107">
        <v>942946.26</v>
      </c>
      <c r="F109" s="108">
        <v>1446864.74</v>
      </c>
      <c r="G109" s="108">
        <v>416.67</v>
      </c>
      <c r="H109" s="109">
        <v>2390227.67</v>
      </c>
      <c r="I109" s="107">
        <v>942409.55</v>
      </c>
      <c r="J109" s="108">
        <v>1564162.2800000003</v>
      </c>
      <c r="K109" s="108">
        <v>414.16999999999996</v>
      </c>
      <c r="L109" s="109">
        <v>2506986</v>
      </c>
      <c r="M109" s="107">
        <v>925257.19</v>
      </c>
      <c r="N109" s="108">
        <v>1446491.17</v>
      </c>
      <c r="O109" s="108">
        <v>231.45999999999998</v>
      </c>
      <c r="P109" s="109">
        <v>2371979.8199999998</v>
      </c>
      <c r="Q109" s="107">
        <v>856494.05</v>
      </c>
      <c r="R109" s="108">
        <v>1367729.4500000002</v>
      </c>
      <c r="S109" s="108">
        <v>265.59000000000003</v>
      </c>
      <c r="T109" s="109">
        <v>2224489.09</v>
      </c>
      <c r="U109" s="107">
        <v>3667107.05</v>
      </c>
      <c r="V109" s="108">
        <v>5825247.6400000006</v>
      </c>
      <c r="W109" s="108">
        <v>1327.8899999999999</v>
      </c>
      <c r="X109" s="109">
        <v>9493682.5800000019</v>
      </c>
      <c r="Y109" s="105"/>
    </row>
    <row r="110" spans="1:25" ht="13.5" outlineLevel="2" thickBot="1" x14ac:dyDescent="0.25">
      <c r="A110" s="465"/>
      <c r="B110" s="95">
        <v>810062</v>
      </c>
      <c r="C110" s="14" t="s">
        <v>281</v>
      </c>
      <c r="D110" s="58" t="s">
        <v>198</v>
      </c>
      <c r="E110" s="40">
        <v>942946.26</v>
      </c>
      <c r="F110" s="6">
        <v>1446864.74</v>
      </c>
      <c r="G110" s="6">
        <v>416.67</v>
      </c>
      <c r="H110" s="38">
        <v>2390227.67</v>
      </c>
      <c r="I110" s="40">
        <v>942409.55</v>
      </c>
      <c r="J110" s="6">
        <v>1564162.2800000003</v>
      </c>
      <c r="K110" s="6">
        <v>414.16999999999996</v>
      </c>
      <c r="L110" s="38">
        <v>2506986</v>
      </c>
      <c r="M110" s="40">
        <v>925257.19</v>
      </c>
      <c r="N110" s="6">
        <v>1446491.17</v>
      </c>
      <c r="O110" s="6">
        <v>231.45999999999998</v>
      </c>
      <c r="P110" s="38">
        <v>2371979.8199999998</v>
      </c>
      <c r="Q110" s="40">
        <v>856494.05</v>
      </c>
      <c r="R110" s="6">
        <v>1367729.4500000002</v>
      </c>
      <c r="S110" s="6">
        <v>265.59000000000003</v>
      </c>
      <c r="T110" s="38">
        <v>2224489.09</v>
      </c>
      <c r="U110" s="40">
        <v>3667107.05</v>
      </c>
      <c r="V110" s="6">
        <v>5825247.6400000006</v>
      </c>
      <c r="W110" s="32">
        <v>1327.8899999999999</v>
      </c>
      <c r="X110" s="38">
        <v>9493682.5800000019</v>
      </c>
    </row>
    <row r="111" spans="1:25" ht="13.5" hidden="1" outlineLevel="2" thickBot="1" x14ac:dyDescent="0.25">
      <c r="A111" s="465"/>
      <c r="B111" s="95">
        <v>810062</v>
      </c>
      <c r="C111" s="14" t="s">
        <v>278</v>
      </c>
      <c r="D111" s="58" t="s">
        <v>199</v>
      </c>
      <c r="E111" s="40">
        <v>0</v>
      </c>
      <c r="F111" s="6">
        <v>0</v>
      </c>
      <c r="G111" s="6">
        <v>0</v>
      </c>
      <c r="H111" s="38">
        <v>0</v>
      </c>
      <c r="I111" s="40">
        <v>0</v>
      </c>
      <c r="J111" s="6">
        <v>0</v>
      </c>
      <c r="K111" s="6">
        <v>0</v>
      </c>
      <c r="L111" s="38">
        <v>0</v>
      </c>
      <c r="M111" s="40">
        <v>0</v>
      </c>
      <c r="N111" s="6">
        <v>0</v>
      </c>
      <c r="O111" s="6">
        <v>0</v>
      </c>
      <c r="P111" s="38">
        <v>0</v>
      </c>
      <c r="Q111" s="40">
        <v>0</v>
      </c>
      <c r="R111" s="6">
        <v>0</v>
      </c>
      <c r="S111" s="6">
        <v>0</v>
      </c>
      <c r="T111" s="38">
        <v>0</v>
      </c>
      <c r="U111" s="40">
        <v>0</v>
      </c>
      <c r="V111" s="6">
        <v>0</v>
      </c>
      <c r="W111" s="32">
        <v>0</v>
      </c>
      <c r="X111" s="38">
        <v>0</v>
      </c>
    </row>
    <row r="112" spans="1:25" ht="13.5" hidden="1" outlineLevel="2" thickBot="1" x14ac:dyDescent="0.25">
      <c r="A112" s="465"/>
      <c r="B112" s="95">
        <v>810062</v>
      </c>
      <c r="C112" s="14" t="s">
        <v>280</v>
      </c>
      <c r="D112" s="35" t="s">
        <v>200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</row>
    <row r="113" spans="1:25" ht="13.5" hidden="1" outlineLevel="2" collapsed="1" thickBot="1" x14ac:dyDescent="0.25">
      <c r="A113" s="465"/>
      <c r="B113" s="95">
        <v>810062</v>
      </c>
      <c r="C113" s="14" t="s">
        <v>279</v>
      </c>
      <c r="D113" s="35" t="s">
        <v>201</v>
      </c>
      <c r="E113" s="37">
        <v>0</v>
      </c>
      <c r="F113" s="36">
        <v>0</v>
      </c>
      <c r="G113" s="36">
        <v>0</v>
      </c>
      <c r="H113" s="38">
        <v>0</v>
      </c>
      <c r="I113" s="37">
        <v>0</v>
      </c>
      <c r="J113" s="36">
        <v>0</v>
      </c>
      <c r="K113" s="36">
        <v>0</v>
      </c>
      <c r="L113" s="38">
        <v>0</v>
      </c>
      <c r="M113" s="37">
        <v>0</v>
      </c>
      <c r="N113" s="36">
        <v>0</v>
      </c>
      <c r="O113" s="36">
        <v>0</v>
      </c>
      <c r="P113" s="38">
        <v>0</v>
      </c>
      <c r="Q113" s="37">
        <v>0</v>
      </c>
      <c r="R113" s="36">
        <v>0</v>
      </c>
      <c r="S113" s="36">
        <v>0</v>
      </c>
      <c r="T113" s="38">
        <v>0</v>
      </c>
      <c r="U113" s="37">
        <v>0</v>
      </c>
      <c r="V113" s="36">
        <v>0</v>
      </c>
      <c r="W113" s="36">
        <v>0</v>
      </c>
      <c r="X113" s="38">
        <v>0</v>
      </c>
      <c r="Y113" s="65"/>
    </row>
    <row r="114" spans="1:25" ht="13.5" hidden="1" outlineLevel="3" thickBot="1" x14ac:dyDescent="0.25">
      <c r="A114" s="465"/>
      <c r="B114" s="95">
        <v>810062</v>
      </c>
      <c r="C114" s="39" t="s">
        <v>42</v>
      </c>
      <c r="D114" s="35" t="s">
        <v>344</v>
      </c>
      <c r="E114" s="40">
        <v>0</v>
      </c>
      <c r="F114" s="6">
        <v>0</v>
      </c>
      <c r="G114" s="6">
        <v>0</v>
      </c>
      <c r="H114" s="38">
        <v>0</v>
      </c>
      <c r="I114" s="40">
        <v>0</v>
      </c>
      <c r="J114" s="6">
        <v>0</v>
      </c>
      <c r="K114" s="6">
        <v>0</v>
      </c>
      <c r="L114" s="38">
        <v>0</v>
      </c>
      <c r="M114" s="40">
        <v>0</v>
      </c>
      <c r="N114" s="6">
        <v>0</v>
      </c>
      <c r="O114" s="6">
        <v>0</v>
      </c>
      <c r="P114" s="38">
        <v>0</v>
      </c>
      <c r="Q114" s="40">
        <v>0</v>
      </c>
      <c r="R114" s="6">
        <v>0</v>
      </c>
      <c r="S114" s="6">
        <v>0</v>
      </c>
      <c r="T114" s="38">
        <v>0</v>
      </c>
      <c r="U114" s="40">
        <v>0</v>
      </c>
      <c r="V114" s="6">
        <v>0</v>
      </c>
      <c r="W114" s="32">
        <v>0</v>
      </c>
      <c r="X114" s="38">
        <v>0</v>
      </c>
    </row>
    <row r="115" spans="1:25" ht="13.5" hidden="1" outlineLevel="3" thickBot="1" x14ac:dyDescent="0.25">
      <c r="A115" s="475"/>
      <c r="B115" s="96">
        <v>810062</v>
      </c>
      <c r="C115" s="41" t="s">
        <v>43</v>
      </c>
      <c r="D115" s="42" t="s">
        <v>345</v>
      </c>
      <c r="E115" s="45">
        <v>0</v>
      </c>
      <c r="F115" s="46">
        <v>0</v>
      </c>
      <c r="G115" s="46">
        <v>0</v>
      </c>
      <c r="H115" s="44">
        <v>0</v>
      </c>
      <c r="I115" s="45">
        <v>0</v>
      </c>
      <c r="J115" s="46">
        <v>0</v>
      </c>
      <c r="K115" s="46">
        <v>0</v>
      </c>
      <c r="L115" s="44">
        <v>0</v>
      </c>
      <c r="M115" s="45">
        <v>0</v>
      </c>
      <c r="N115" s="46">
        <v>0</v>
      </c>
      <c r="O115" s="46">
        <v>0</v>
      </c>
      <c r="P115" s="44">
        <v>0</v>
      </c>
      <c r="Q115" s="45">
        <v>0</v>
      </c>
      <c r="R115" s="46">
        <v>0</v>
      </c>
      <c r="S115" s="46">
        <v>0</v>
      </c>
      <c r="T115" s="44">
        <v>0</v>
      </c>
      <c r="U115" s="45">
        <v>0</v>
      </c>
      <c r="V115" s="46">
        <v>0</v>
      </c>
      <c r="W115" s="43">
        <v>0</v>
      </c>
      <c r="X115" s="44">
        <v>0</v>
      </c>
    </row>
    <row r="116" spans="1:25" ht="12.75" customHeight="1" thickBot="1" x14ac:dyDescent="0.25">
      <c r="A116" s="55"/>
      <c r="B116" s="93"/>
      <c r="C116" s="54" t="s">
        <v>9</v>
      </c>
      <c r="D116" s="50"/>
      <c r="E116" s="51">
        <v>13349426.979999999</v>
      </c>
      <c r="F116" s="52">
        <v>202390.91000000003</v>
      </c>
      <c r="G116" s="56">
        <v>294404.47000000003</v>
      </c>
      <c r="H116" s="53">
        <v>13846222.359999999</v>
      </c>
      <c r="I116" s="51">
        <v>15503287.530000001</v>
      </c>
      <c r="J116" s="52">
        <v>306846.31</v>
      </c>
      <c r="K116" s="56">
        <v>296491</v>
      </c>
      <c r="L116" s="53">
        <v>16106624.840000002</v>
      </c>
      <c r="M116" s="51">
        <v>11583754.419999998</v>
      </c>
      <c r="N116" s="52">
        <v>187196.38</v>
      </c>
      <c r="O116" s="56">
        <v>96907.95</v>
      </c>
      <c r="P116" s="53">
        <v>11867858.749999998</v>
      </c>
      <c r="Q116" s="51">
        <v>10394307.4</v>
      </c>
      <c r="R116" s="52">
        <v>211432.75</v>
      </c>
      <c r="S116" s="56">
        <v>98996.38</v>
      </c>
      <c r="T116" s="53">
        <v>10704736.530000001</v>
      </c>
      <c r="U116" s="51">
        <v>50830776.329999998</v>
      </c>
      <c r="V116" s="52">
        <v>907866.35000000009</v>
      </c>
      <c r="W116" s="56">
        <v>786799.8</v>
      </c>
      <c r="X116" s="53">
        <v>52525442.479999997</v>
      </c>
      <c r="Y116" s="65"/>
    </row>
    <row r="117" spans="1:25" s="106" customFormat="1" outlineLevel="1" x14ac:dyDescent="0.2">
      <c r="A117" s="466">
        <v>810064</v>
      </c>
      <c r="B117" s="97">
        <v>810064</v>
      </c>
      <c r="C117" s="100" t="s">
        <v>184</v>
      </c>
      <c r="D117" s="101" t="s">
        <v>277</v>
      </c>
      <c r="E117" s="107">
        <v>4071302.24</v>
      </c>
      <c r="F117" s="108">
        <v>139135.57</v>
      </c>
      <c r="G117" s="108">
        <v>249425.98</v>
      </c>
      <c r="H117" s="109">
        <v>4459863.790000001</v>
      </c>
      <c r="I117" s="107">
        <v>5034767.13</v>
      </c>
      <c r="J117" s="108">
        <v>241790.52999999997</v>
      </c>
      <c r="K117" s="108">
        <v>248860.44</v>
      </c>
      <c r="L117" s="109">
        <v>5525418.1000000006</v>
      </c>
      <c r="M117" s="107">
        <v>1403139.18</v>
      </c>
      <c r="N117" s="108">
        <v>104823.03</v>
      </c>
      <c r="O117" s="108">
        <v>55239.479999999996</v>
      </c>
      <c r="P117" s="109">
        <v>1563201.69</v>
      </c>
      <c r="Q117" s="107">
        <v>1878519.21</v>
      </c>
      <c r="R117" s="108">
        <v>144225.93</v>
      </c>
      <c r="S117" s="108">
        <v>71453.11</v>
      </c>
      <c r="T117" s="109">
        <v>2094198.25</v>
      </c>
      <c r="U117" s="107">
        <v>12387727.760000002</v>
      </c>
      <c r="V117" s="108">
        <v>629975.06000000006</v>
      </c>
      <c r="W117" s="108">
        <v>624979.01</v>
      </c>
      <c r="X117" s="109">
        <v>13642681.830000002</v>
      </c>
      <c r="Y117" s="105"/>
    </row>
    <row r="118" spans="1:25" ht="13.5" outlineLevel="2" thickBot="1" x14ac:dyDescent="0.25">
      <c r="A118" s="467"/>
      <c r="B118" s="95">
        <v>810064</v>
      </c>
      <c r="C118" s="14" t="s">
        <v>281</v>
      </c>
      <c r="D118" s="35" t="s">
        <v>198</v>
      </c>
      <c r="E118" s="40">
        <v>4071302.24</v>
      </c>
      <c r="F118" s="6">
        <v>139135.57</v>
      </c>
      <c r="G118" s="6">
        <v>249425.98</v>
      </c>
      <c r="H118" s="38">
        <v>4459863.790000001</v>
      </c>
      <c r="I118" s="40">
        <v>5034767.13</v>
      </c>
      <c r="J118" s="6">
        <v>241790.52999999997</v>
      </c>
      <c r="K118" s="6">
        <v>248860.44</v>
      </c>
      <c r="L118" s="38">
        <v>5525418.1000000006</v>
      </c>
      <c r="M118" s="40">
        <v>1403139.18</v>
      </c>
      <c r="N118" s="6">
        <v>104823.03</v>
      </c>
      <c r="O118" s="6">
        <v>55239.479999999996</v>
      </c>
      <c r="P118" s="38">
        <v>1563201.69</v>
      </c>
      <c r="Q118" s="40">
        <v>1878519.21</v>
      </c>
      <c r="R118" s="6">
        <v>144225.93</v>
      </c>
      <c r="S118" s="6">
        <v>71453.11</v>
      </c>
      <c r="T118" s="38">
        <v>2094198.25</v>
      </c>
      <c r="U118" s="40">
        <v>12387727.760000002</v>
      </c>
      <c r="V118" s="6">
        <v>629975.06000000006</v>
      </c>
      <c r="W118" s="32">
        <v>624979.01</v>
      </c>
      <c r="X118" s="38">
        <v>13642681.830000002</v>
      </c>
    </row>
    <row r="119" spans="1:25" ht="13.5" hidden="1" outlineLevel="2" thickBot="1" x14ac:dyDescent="0.25">
      <c r="A119" s="467"/>
      <c r="B119" s="95">
        <v>810064</v>
      </c>
      <c r="C119" s="14" t="s">
        <v>278</v>
      </c>
      <c r="D119" s="35" t="s">
        <v>199</v>
      </c>
      <c r="E119" s="40">
        <v>0</v>
      </c>
      <c r="F119" s="6">
        <v>0</v>
      </c>
      <c r="G119" s="6">
        <v>0</v>
      </c>
      <c r="H119" s="38">
        <v>0</v>
      </c>
      <c r="I119" s="40">
        <v>0</v>
      </c>
      <c r="J119" s="6">
        <v>0</v>
      </c>
      <c r="K119" s="6">
        <v>0</v>
      </c>
      <c r="L119" s="38">
        <v>0</v>
      </c>
      <c r="M119" s="40">
        <v>0</v>
      </c>
      <c r="N119" s="6">
        <v>0</v>
      </c>
      <c r="O119" s="6">
        <v>0</v>
      </c>
      <c r="P119" s="38">
        <v>0</v>
      </c>
      <c r="Q119" s="40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</row>
    <row r="120" spans="1:25" ht="13.5" hidden="1" outlineLevel="2" thickBot="1" x14ac:dyDescent="0.25">
      <c r="A120" s="467"/>
      <c r="B120" s="95">
        <v>810064</v>
      </c>
      <c r="C120" s="14" t="s">
        <v>280</v>
      </c>
      <c r="D120" s="35" t="s">
        <v>200</v>
      </c>
      <c r="E120" s="40">
        <v>0</v>
      </c>
      <c r="F120" s="6">
        <v>0</v>
      </c>
      <c r="G120" s="6">
        <v>0</v>
      </c>
      <c r="H120" s="38">
        <v>0</v>
      </c>
      <c r="I120" s="40">
        <v>0</v>
      </c>
      <c r="J120" s="6">
        <v>0</v>
      </c>
      <c r="K120" s="6">
        <v>0</v>
      </c>
      <c r="L120" s="38">
        <v>0</v>
      </c>
      <c r="M120" s="40">
        <v>0</v>
      </c>
      <c r="N120" s="6">
        <v>0</v>
      </c>
      <c r="O120" s="6">
        <v>0</v>
      </c>
      <c r="P120" s="38">
        <v>0</v>
      </c>
      <c r="Q120" s="40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</row>
    <row r="121" spans="1:25" ht="13.5" hidden="1" outlineLevel="2" collapsed="1" thickBot="1" x14ac:dyDescent="0.25">
      <c r="A121" s="467"/>
      <c r="B121" s="95">
        <v>810064</v>
      </c>
      <c r="C121" s="14" t="s">
        <v>279</v>
      </c>
      <c r="D121" s="35" t="s">
        <v>201</v>
      </c>
      <c r="E121" s="37">
        <v>0</v>
      </c>
      <c r="F121" s="36">
        <v>0</v>
      </c>
      <c r="G121" s="36">
        <v>0</v>
      </c>
      <c r="H121" s="38">
        <v>0</v>
      </c>
      <c r="I121" s="37">
        <v>0</v>
      </c>
      <c r="J121" s="36">
        <v>0</v>
      </c>
      <c r="K121" s="36">
        <v>0</v>
      </c>
      <c r="L121" s="38">
        <v>0</v>
      </c>
      <c r="M121" s="37">
        <v>0</v>
      </c>
      <c r="N121" s="36">
        <v>0</v>
      </c>
      <c r="O121" s="36">
        <v>0</v>
      </c>
      <c r="P121" s="38">
        <v>0</v>
      </c>
      <c r="Q121" s="37">
        <v>0</v>
      </c>
      <c r="R121" s="36">
        <v>0</v>
      </c>
      <c r="S121" s="36">
        <v>0</v>
      </c>
      <c r="T121" s="38">
        <v>0</v>
      </c>
      <c r="U121" s="37">
        <v>0</v>
      </c>
      <c r="V121" s="36">
        <v>0</v>
      </c>
      <c r="W121" s="36">
        <v>0</v>
      </c>
      <c r="X121" s="38">
        <v>0</v>
      </c>
      <c r="Y121" s="65"/>
    </row>
    <row r="122" spans="1:25" ht="13.5" hidden="1" outlineLevel="3" thickBot="1" x14ac:dyDescent="0.25">
      <c r="A122" s="467"/>
      <c r="B122" s="95">
        <v>810064</v>
      </c>
      <c r="C122" s="39" t="s">
        <v>42</v>
      </c>
      <c r="D122" s="35" t="s">
        <v>344</v>
      </c>
      <c r="E122" s="40">
        <v>0</v>
      </c>
      <c r="F122" s="6">
        <v>0</v>
      </c>
      <c r="G122" s="6">
        <v>0</v>
      </c>
      <c r="H122" s="38">
        <v>0</v>
      </c>
      <c r="I122" s="40">
        <v>0</v>
      </c>
      <c r="J122" s="6">
        <v>0</v>
      </c>
      <c r="K122" s="6">
        <v>0</v>
      </c>
      <c r="L122" s="38">
        <v>0</v>
      </c>
      <c r="M122" s="40">
        <v>0</v>
      </c>
      <c r="N122" s="6">
        <v>0</v>
      </c>
      <c r="O122" s="6">
        <v>0</v>
      </c>
      <c r="P122" s="38">
        <v>0</v>
      </c>
      <c r="Q122" s="40">
        <v>0</v>
      </c>
      <c r="R122" s="6">
        <v>0</v>
      </c>
      <c r="S122" s="6">
        <v>0</v>
      </c>
      <c r="T122" s="38">
        <v>0</v>
      </c>
      <c r="U122" s="40">
        <v>0</v>
      </c>
      <c r="V122" s="6">
        <v>0</v>
      </c>
      <c r="W122" s="32">
        <v>0</v>
      </c>
      <c r="X122" s="38">
        <v>0</v>
      </c>
    </row>
    <row r="123" spans="1:25" ht="13.5" hidden="1" outlineLevel="3" thickBot="1" x14ac:dyDescent="0.25">
      <c r="A123" s="468"/>
      <c r="B123" s="96">
        <v>810064</v>
      </c>
      <c r="C123" s="41" t="s">
        <v>43</v>
      </c>
      <c r="D123" s="42" t="s">
        <v>345</v>
      </c>
      <c r="E123" s="45">
        <v>0</v>
      </c>
      <c r="F123" s="46">
        <v>0</v>
      </c>
      <c r="G123" s="46">
        <v>0</v>
      </c>
      <c r="H123" s="44">
        <v>0</v>
      </c>
      <c r="I123" s="45">
        <v>0</v>
      </c>
      <c r="J123" s="46">
        <v>0</v>
      </c>
      <c r="K123" s="46">
        <v>0</v>
      </c>
      <c r="L123" s="44">
        <v>0</v>
      </c>
      <c r="M123" s="45">
        <v>0</v>
      </c>
      <c r="N123" s="46">
        <v>0</v>
      </c>
      <c r="O123" s="46">
        <v>0</v>
      </c>
      <c r="P123" s="44">
        <v>0</v>
      </c>
      <c r="Q123" s="45">
        <v>0</v>
      </c>
      <c r="R123" s="46">
        <v>0</v>
      </c>
      <c r="S123" s="46">
        <v>0</v>
      </c>
      <c r="T123" s="44">
        <v>0</v>
      </c>
      <c r="U123" s="45">
        <v>0</v>
      </c>
      <c r="V123" s="46">
        <v>0</v>
      </c>
      <c r="W123" s="43">
        <v>0</v>
      </c>
      <c r="X123" s="44">
        <v>0</v>
      </c>
    </row>
    <row r="124" spans="1:25" s="106" customFormat="1" outlineLevel="1" x14ac:dyDescent="0.2">
      <c r="A124" s="464">
        <v>810073</v>
      </c>
      <c r="B124" s="97">
        <v>810073</v>
      </c>
      <c r="C124" s="100" t="s">
        <v>104</v>
      </c>
      <c r="D124" s="101" t="s">
        <v>277</v>
      </c>
      <c r="E124" s="107">
        <v>837717.22</v>
      </c>
      <c r="F124" s="108">
        <v>416.67</v>
      </c>
      <c r="G124" s="108">
        <v>0</v>
      </c>
      <c r="H124" s="109">
        <v>838133.89</v>
      </c>
      <c r="I124" s="107">
        <v>855296.49000000011</v>
      </c>
      <c r="J124" s="108">
        <v>1271.52</v>
      </c>
      <c r="K124" s="108">
        <v>0</v>
      </c>
      <c r="L124" s="109">
        <v>856568.01000000013</v>
      </c>
      <c r="M124" s="107">
        <v>822943.34999999986</v>
      </c>
      <c r="N124" s="108">
        <v>19112.420000000002</v>
      </c>
      <c r="O124" s="108">
        <v>0</v>
      </c>
      <c r="P124" s="109">
        <v>842055.7699999999</v>
      </c>
      <c r="Q124" s="107">
        <v>709840.69</v>
      </c>
      <c r="R124" s="108">
        <v>5200.1400000000003</v>
      </c>
      <c r="S124" s="108">
        <v>0</v>
      </c>
      <c r="T124" s="109">
        <v>715040.83</v>
      </c>
      <c r="U124" s="107">
        <v>3225797.7499999995</v>
      </c>
      <c r="V124" s="108">
        <v>26000.75</v>
      </c>
      <c r="W124" s="108">
        <v>0</v>
      </c>
      <c r="X124" s="109">
        <v>3251798.4999999995</v>
      </c>
      <c r="Y124" s="105"/>
    </row>
    <row r="125" spans="1:25" ht="13.5" outlineLevel="2" thickBot="1" x14ac:dyDescent="0.25">
      <c r="A125" s="465"/>
      <c r="B125" s="95">
        <v>810073</v>
      </c>
      <c r="C125" s="14" t="s">
        <v>281</v>
      </c>
      <c r="D125" s="58" t="s">
        <v>198</v>
      </c>
      <c r="E125" s="40">
        <v>837717.22</v>
      </c>
      <c r="F125" s="6">
        <v>416.67</v>
      </c>
      <c r="G125" s="6">
        <v>0</v>
      </c>
      <c r="H125" s="38">
        <v>838133.89</v>
      </c>
      <c r="I125" s="40">
        <v>855296.49000000011</v>
      </c>
      <c r="J125" s="6">
        <v>1271.52</v>
      </c>
      <c r="K125" s="6">
        <v>0</v>
      </c>
      <c r="L125" s="38">
        <v>856568.01000000013</v>
      </c>
      <c r="M125" s="40">
        <v>822943.34999999986</v>
      </c>
      <c r="N125" s="6">
        <v>19112.420000000002</v>
      </c>
      <c r="O125" s="6">
        <v>0</v>
      </c>
      <c r="P125" s="38">
        <v>842055.7699999999</v>
      </c>
      <c r="Q125" s="40">
        <v>709840.69</v>
      </c>
      <c r="R125" s="6">
        <v>5200.1400000000003</v>
      </c>
      <c r="S125" s="6">
        <v>0</v>
      </c>
      <c r="T125" s="38">
        <v>715040.83</v>
      </c>
      <c r="U125" s="40">
        <v>3225797.7499999995</v>
      </c>
      <c r="V125" s="6">
        <v>26000.75</v>
      </c>
      <c r="W125" s="32">
        <v>0</v>
      </c>
      <c r="X125" s="38">
        <v>3251798.4999999995</v>
      </c>
    </row>
    <row r="126" spans="1:25" ht="13.5" hidden="1" outlineLevel="2" thickBot="1" x14ac:dyDescent="0.25">
      <c r="A126" s="465"/>
      <c r="B126" s="95">
        <v>810073</v>
      </c>
      <c r="C126" s="14" t="s">
        <v>278</v>
      </c>
      <c r="D126" s="58" t="s">
        <v>199</v>
      </c>
      <c r="E126" s="40">
        <v>0</v>
      </c>
      <c r="F126" s="6">
        <v>0</v>
      </c>
      <c r="G126" s="6">
        <v>0</v>
      </c>
      <c r="H126" s="38">
        <v>0</v>
      </c>
      <c r="I126" s="40">
        <v>0</v>
      </c>
      <c r="J126" s="6">
        <v>0</v>
      </c>
      <c r="K126" s="6">
        <v>0</v>
      </c>
      <c r="L126" s="38">
        <v>0</v>
      </c>
      <c r="M126" s="40">
        <v>0</v>
      </c>
      <c r="N126" s="6">
        <v>0</v>
      </c>
      <c r="O126" s="6">
        <v>0</v>
      </c>
      <c r="P126" s="38">
        <v>0</v>
      </c>
      <c r="Q126" s="40">
        <v>0</v>
      </c>
      <c r="R126" s="6">
        <v>0</v>
      </c>
      <c r="S126" s="6">
        <v>0</v>
      </c>
      <c r="T126" s="38">
        <v>0</v>
      </c>
      <c r="U126" s="40">
        <v>0</v>
      </c>
      <c r="V126" s="6">
        <v>0</v>
      </c>
      <c r="W126" s="32">
        <v>0</v>
      </c>
      <c r="X126" s="38">
        <v>0</v>
      </c>
    </row>
    <row r="127" spans="1:25" ht="13.5" hidden="1" outlineLevel="2" thickBot="1" x14ac:dyDescent="0.25">
      <c r="A127" s="465"/>
      <c r="B127" s="95">
        <v>810073</v>
      </c>
      <c r="C127" s="14" t="s">
        <v>280</v>
      </c>
      <c r="D127" s="35" t="s">
        <v>200</v>
      </c>
      <c r="E127" s="40">
        <v>0</v>
      </c>
      <c r="F127" s="6">
        <v>0</v>
      </c>
      <c r="G127" s="6">
        <v>0</v>
      </c>
      <c r="H127" s="38">
        <v>0</v>
      </c>
      <c r="I127" s="40">
        <v>0</v>
      </c>
      <c r="J127" s="6">
        <v>0</v>
      </c>
      <c r="K127" s="6">
        <v>0</v>
      </c>
      <c r="L127" s="38">
        <v>0</v>
      </c>
      <c r="M127" s="40">
        <v>0</v>
      </c>
      <c r="N127" s="6">
        <v>0</v>
      </c>
      <c r="O127" s="6">
        <v>0</v>
      </c>
      <c r="P127" s="38">
        <v>0</v>
      </c>
      <c r="Q127" s="40">
        <v>0</v>
      </c>
      <c r="R127" s="6">
        <v>0</v>
      </c>
      <c r="S127" s="6">
        <v>0</v>
      </c>
      <c r="T127" s="38">
        <v>0</v>
      </c>
      <c r="U127" s="40">
        <v>0</v>
      </c>
      <c r="V127" s="6">
        <v>0</v>
      </c>
      <c r="W127" s="32">
        <v>0</v>
      </c>
      <c r="X127" s="38">
        <v>0</v>
      </c>
    </row>
    <row r="128" spans="1:25" ht="13.5" hidden="1" outlineLevel="2" collapsed="1" thickBot="1" x14ac:dyDescent="0.25">
      <c r="A128" s="465"/>
      <c r="B128" s="95">
        <v>810073</v>
      </c>
      <c r="C128" s="14" t="s">
        <v>279</v>
      </c>
      <c r="D128" s="35" t="s">
        <v>201</v>
      </c>
      <c r="E128" s="37">
        <v>0</v>
      </c>
      <c r="F128" s="36">
        <v>0</v>
      </c>
      <c r="G128" s="36">
        <v>0</v>
      </c>
      <c r="H128" s="38">
        <v>0</v>
      </c>
      <c r="I128" s="37">
        <v>0</v>
      </c>
      <c r="J128" s="36">
        <v>0</v>
      </c>
      <c r="K128" s="36">
        <v>0</v>
      </c>
      <c r="L128" s="38">
        <v>0</v>
      </c>
      <c r="M128" s="37">
        <v>0</v>
      </c>
      <c r="N128" s="36">
        <v>0</v>
      </c>
      <c r="O128" s="36">
        <v>0</v>
      </c>
      <c r="P128" s="38">
        <v>0</v>
      </c>
      <c r="Q128" s="37">
        <v>0</v>
      </c>
      <c r="R128" s="36">
        <v>0</v>
      </c>
      <c r="S128" s="36">
        <v>0</v>
      </c>
      <c r="T128" s="38">
        <v>0</v>
      </c>
      <c r="U128" s="37">
        <v>0</v>
      </c>
      <c r="V128" s="36">
        <v>0</v>
      </c>
      <c r="W128" s="36">
        <v>0</v>
      </c>
      <c r="X128" s="38">
        <v>0</v>
      </c>
      <c r="Y128" s="65"/>
    </row>
    <row r="129" spans="1:25" ht="13.5" hidden="1" outlineLevel="3" thickBot="1" x14ac:dyDescent="0.25">
      <c r="A129" s="465"/>
      <c r="B129" s="95">
        <v>810073</v>
      </c>
      <c r="C129" s="39" t="s">
        <v>42</v>
      </c>
      <c r="D129" s="35" t="s">
        <v>344</v>
      </c>
      <c r="E129" s="40">
        <v>0</v>
      </c>
      <c r="F129" s="6">
        <v>0</v>
      </c>
      <c r="G129" s="6">
        <v>0</v>
      </c>
      <c r="H129" s="38">
        <v>0</v>
      </c>
      <c r="I129" s="40">
        <v>0</v>
      </c>
      <c r="J129" s="6">
        <v>0</v>
      </c>
      <c r="K129" s="6">
        <v>0</v>
      </c>
      <c r="L129" s="38">
        <v>0</v>
      </c>
      <c r="M129" s="40">
        <v>0</v>
      </c>
      <c r="N129" s="6">
        <v>0</v>
      </c>
      <c r="O129" s="6">
        <v>0</v>
      </c>
      <c r="P129" s="38">
        <v>0</v>
      </c>
      <c r="Q129" s="40">
        <v>0</v>
      </c>
      <c r="R129" s="6">
        <v>0</v>
      </c>
      <c r="S129" s="6">
        <v>0</v>
      </c>
      <c r="T129" s="38">
        <v>0</v>
      </c>
      <c r="U129" s="40">
        <v>0</v>
      </c>
      <c r="V129" s="6">
        <v>0</v>
      </c>
      <c r="W129" s="32">
        <v>0</v>
      </c>
      <c r="X129" s="38">
        <v>0</v>
      </c>
    </row>
    <row r="130" spans="1:25" ht="13.5" hidden="1" outlineLevel="3" thickBot="1" x14ac:dyDescent="0.25">
      <c r="A130" s="475"/>
      <c r="B130" s="96">
        <v>810073</v>
      </c>
      <c r="C130" s="41" t="s">
        <v>43</v>
      </c>
      <c r="D130" s="42" t="s">
        <v>345</v>
      </c>
      <c r="E130" s="45">
        <v>0</v>
      </c>
      <c r="F130" s="46">
        <v>0</v>
      </c>
      <c r="G130" s="46">
        <v>0</v>
      </c>
      <c r="H130" s="44">
        <v>0</v>
      </c>
      <c r="I130" s="45">
        <v>0</v>
      </c>
      <c r="J130" s="46">
        <v>0</v>
      </c>
      <c r="K130" s="46">
        <v>0</v>
      </c>
      <c r="L130" s="44">
        <v>0</v>
      </c>
      <c r="M130" s="45">
        <v>0</v>
      </c>
      <c r="N130" s="46">
        <v>0</v>
      </c>
      <c r="O130" s="46">
        <v>0</v>
      </c>
      <c r="P130" s="44">
        <v>0</v>
      </c>
      <c r="Q130" s="45">
        <v>0</v>
      </c>
      <c r="R130" s="46">
        <v>0</v>
      </c>
      <c r="S130" s="46">
        <v>0</v>
      </c>
      <c r="T130" s="44">
        <v>0</v>
      </c>
      <c r="U130" s="45">
        <v>0</v>
      </c>
      <c r="V130" s="46">
        <v>0</v>
      </c>
      <c r="W130" s="43">
        <v>0</v>
      </c>
      <c r="X130" s="44">
        <v>0</v>
      </c>
    </row>
    <row r="131" spans="1:25" s="106" customFormat="1" outlineLevel="1" x14ac:dyDescent="0.2">
      <c r="A131" s="466">
        <v>810074</v>
      </c>
      <c r="B131" s="97">
        <v>810074</v>
      </c>
      <c r="C131" s="100" t="s">
        <v>105</v>
      </c>
      <c r="D131" s="101" t="s">
        <v>277</v>
      </c>
      <c r="E131" s="107">
        <v>1946805.2399999998</v>
      </c>
      <c r="F131" s="108">
        <v>47756.22</v>
      </c>
      <c r="G131" s="108">
        <v>29896.04</v>
      </c>
      <c r="H131" s="109">
        <v>2024457.4999999998</v>
      </c>
      <c r="I131" s="107">
        <v>1927744.8299999998</v>
      </c>
      <c r="J131" s="108">
        <v>48701.81</v>
      </c>
      <c r="K131" s="108">
        <v>31982.520000000004</v>
      </c>
      <c r="L131" s="109">
        <v>2008429.16</v>
      </c>
      <c r="M131" s="107">
        <v>1944854.65</v>
      </c>
      <c r="N131" s="108">
        <v>48178.48</v>
      </c>
      <c r="O131" s="108">
        <v>26586.019999999997</v>
      </c>
      <c r="P131" s="109">
        <v>2019619.15</v>
      </c>
      <c r="Q131" s="107">
        <v>1627327.3800000001</v>
      </c>
      <c r="R131" s="108">
        <v>46924.229999999996</v>
      </c>
      <c r="S131" s="108">
        <v>27543.27</v>
      </c>
      <c r="T131" s="109">
        <v>1701794.8800000001</v>
      </c>
      <c r="U131" s="107">
        <v>7446732.0999999987</v>
      </c>
      <c r="V131" s="108">
        <v>191560.74</v>
      </c>
      <c r="W131" s="108">
        <v>116007.85</v>
      </c>
      <c r="X131" s="109">
        <v>7754300.6899999985</v>
      </c>
      <c r="Y131" s="105"/>
    </row>
    <row r="132" spans="1:25" ht="13.5" outlineLevel="2" thickBot="1" x14ac:dyDescent="0.25">
      <c r="A132" s="467"/>
      <c r="B132" s="95">
        <v>810074</v>
      </c>
      <c r="C132" s="14" t="s">
        <v>281</v>
      </c>
      <c r="D132" s="35" t="s">
        <v>198</v>
      </c>
      <c r="E132" s="40">
        <v>1946805.2399999998</v>
      </c>
      <c r="F132" s="6">
        <v>47756.22</v>
      </c>
      <c r="G132" s="6">
        <v>29896.04</v>
      </c>
      <c r="H132" s="38">
        <v>2024457.4999999998</v>
      </c>
      <c r="I132" s="40">
        <v>1927744.8299999998</v>
      </c>
      <c r="J132" s="6">
        <v>48701.81</v>
      </c>
      <c r="K132" s="6">
        <v>31982.520000000004</v>
      </c>
      <c r="L132" s="38">
        <v>2008429.16</v>
      </c>
      <c r="M132" s="40">
        <v>1944854.65</v>
      </c>
      <c r="N132" s="6">
        <v>48178.48</v>
      </c>
      <c r="O132" s="6">
        <v>26586.019999999997</v>
      </c>
      <c r="P132" s="38">
        <v>2019619.15</v>
      </c>
      <c r="Q132" s="40">
        <v>1627327.3800000001</v>
      </c>
      <c r="R132" s="6">
        <v>46924.229999999996</v>
      </c>
      <c r="S132" s="6">
        <v>27543.27</v>
      </c>
      <c r="T132" s="38">
        <v>1701794.8800000001</v>
      </c>
      <c r="U132" s="40">
        <v>7446732.0999999987</v>
      </c>
      <c r="V132" s="6">
        <v>191560.74</v>
      </c>
      <c r="W132" s="32">
        <v>116007.85</v>
      </c>
      <c r="X132" s="38">
        <v>7754300.6899999985</v>
      </c>
    </row>
    <row r="133" spans="1:25" ht="13.5" hidden="1" outlineLevel="2" thickBot="1" x14ac:dyDescent="0.25">
      <c r="A133" s="467"/>
      <c r="B133" s="95">
        <v>810074</v>
      </c>
      <c r="C133" s="14" t="s">
        <v>278</v>
      </c>
      <c r="D133" s="35" t="s">
        <v>199</v>
      </c>
      <c r="E133" s="40">
        <v>0</v>
      </c>
      <c r="F133" s="6">
        <v>0</v>
      </c>
      <c r="G133" s="6">
        <v>0</v>
      </c>
      <c r="H133" s="38">
        <v>0</v>
      </c>
      <c r="I133" s="40">
        <v>0</v>
      </c>
      <c r="J133" s="6">
        <v>0</v>
      </c>
      <c r="K133" s="6">
        <v>0</v>
      </c>
      <c r="L133" s="38">
        <v>0</v>
      </c>
      <c r="M133" s="40">
        <v>0</v>
      </c>
      <c r="N133" s="6">
        <v>0</v>
      </c>
      <c r="O133" s="6">
        <v>0</v>
      </c>
      <c r="P133" s="38">
        <v>0</v>
      </c>
      <c r="Q133" s="40">
        <v>0</v>
      </c>
      <c r="R133" s="6">
        <v>0</v>
      </c>
      <c r="S133" s="6">
        <v>0</v>
      </c>
      <c r="T133" s="38">
        <v>0</v>
      </c>
      <c r="U133" s="40">
        <v>0</v>
      </c>
      <c r="V133" s="6">
        <v>0</v>
      </c>
      <c r="W133" s="32">
        <v>0</v>
      </c>
      <c r="X133" s="38">
        <v>0</v>
      </c>
    </row>
    <row r="134" spans="1:25" ht="13.5" hidden="1" outlineLevel="2" thickBot="1" x14ac:dyDescent="0.25">
      <c r="A134" s="467"/>
      <c r="B134" s="95">
        <v>810074</v>
      </c>
      <c r="C134" s="14" t="s">
        <v>280</v>
      </c>
      <c r="D134" s="35" t="s">
        <v>200</v>
      </c>
      <c r="E134" s="40">
        <v>0</v>
      </c>
      <c r="F134" s="6">
        <v>0</v>
      </c>
      <c r="G134" s="6">
        <v>0</v>
      </c>
      <c r="H134" s="38">
        <v>0</v>
      </c>
      <c r="I134" s="40">
        <v>0</v>
      </c>
      <c r="J134" s="6">
        <v>0</v>
      </c>
      <c r="K134" s="6">
        <v>0</v>
      </c>
      <c r="L134" s="38">
        <v>0</v>
      </c>
      <c r="M134" s="40">
        <v>0</v>
      </c>
      <c r="N134" s="6">
        <v>0</v>
      </c>
      <c r="O134" s="6">
        <v>0</v>
      </c>
      <c r="P134" s="38">
        <v>0</v>
      </c>
      <c r="Q134" s="40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5" ht="13.5" hidden="1" outlineLevel="2" collapsed="1" thickBot="1" x14ac:dyDescent="0.25">
      <c r="A135" s="467"/>
      <c r="B135" s="95">
        <v>810074</v>
      </c>
      <c r="C135" s="14" t="s">
        <v>279</v>
      </c>
      <c r="D135" s="35" t="s">
        <v>201</v>
      </c>
      <c r="E135" s="37">
        <v>0</v>
      </c>
      <c r="F135" s="36">
        <v>0</v>
      </c>
      <c r="G135" s="36">
        <v>0</v>
      </c>
      <c r="H135" s="38">
        <v>0</v>
      </c>
      <c r="I135" s="37">
        <v>0</v>
      </c>
      <c r="J135" s="36">
        <v>0</v>
      </c>
      <c r="K135" s="36">
        <v>0</v>
      </c>
      <c r="L135" s="38">
        <v>0</v>
      </c>
      <c r="M135" s="37">
        <v>0</v>
      </c>
      <c r="N135" s="36">
        <v>0</v>
      </c>
      <c r="O135" s="36">
        <v>0</v>
      </c>
      <c r="P135" s="38">
        <v>0</v>
      </c>
      <c r="Q135" s="37">
        <v>0</v>
      </c>
      <c r="R135" s="36">
        <v>0</v>
      </c>
      <c r="S135" s="36">
        <v>0</v>
      </c>
      <c r="T135" s="38">
        <v>0</v>
      </c>
      <c r="U135" s="37">
        <v>0</v>
      </c>
      <c r="V135" s="36">
        <v>0</v>
      </c>
      <c r="W135" s="36">
        <v>0</v>
      </c>
      <c r="X135" s="38">
        <v>0</v>
      </c>
      <c r="Y135" s="65"/>
    </row>
    <row r="136" spans="1:25" ht="13.5" hidden="1" outlineLevel="3" thickBot="1" x14ac:dyDescent="0.25">
      <c r="A136" s="467"/>
      <c r="B136" s="95">
        <v>810074</v>
      </c>
      <c r="C136" s="39" t="s">
        <v>42</v>
      </c>
      <c r="D136" s="35" t="s">
        <v>344</v>
      </c>
      <c r="E136" s="40">
        <v>0</v>
      </c>
      <c r="F136" s="6">
        <v>0</v>
      </c>
      <c r="G136" s="6">
        <v>0</v>
      </c>
      <c r="H136" s="38">
        <v>0</v>
      </c>
      <c r="I136" s="40">
        <v>0</v>
      </c>
      <c r="J136" s="6">
        <v>0</v>
      </c>
      <c r="K136" s="6">
        <v>0</v>
      </c>
      <c r="L136" s="38">
        <v>0</v>
      </c>
      <c r="M136" s="40">
        <v>0</v>
      </c>
      <c r="N136" s="6">
        <v>0</v>
      </c>
      <c r="O136" s="6">
        <v>0</v>
      </c>
      <c r="P136" s="38">
        <v>0</v>
      </c>
      <c r="Q136" s="40">
        <v>0</v>
      </c>
      <c r="R136" s="6">
        <v>0</v>
      </c>
      <c r="S136" s="6">
        <v>0</v>
      </c>
      <c r="T136" s="38">
        <v>0</v>
      </c>
      <c r="U136" s="40">
        <v>0</v>
      </c>
      <c r="V136" s="6">
        <v>0</v>
      </c>
      <c r="W136" s="32">
        <v>0</v>
      </c>
      <c r="X136" s="38">
        <v>0</v>
      </c>
    </row>
    <row r="137" spans="1:25" ht="13.5" hidden="1" outlineLevel="3" thickBot="1" x14ac:dyDescent="0.25">
      <c r="A137" s="468"/>
      <c r="B137" s="96">
        <v>810074</v>
      </c>
      <c r="C137" s="41" t="s">
        <v>43</v>
      </c>
      <c r="D137" s="42" t="s">
        <v>345</v>
      </c>
      <c r="E137" s="45">
        <v>0</v>
      </c>
      <c r="F137" s="46">
        <v>0</v>
      </c>
      <c r="G137" s="46">
        <v>0</v>
      </c>
      <c r="H137" s="44">
        <v>0</v>
      </c>
      <c r="I137" s="45">
        <v>0</v>
      </c>
      <c r="J137" s="46">
        <v>0</v>
      </c>
      <c r="K137" s="46">
        <v>0</v>
      </c>
      <c r="L137" s="44">
        <v>0</v>
      </c>
      <c r="M137" s="45">
        <v>0</v>
      </c>
      <c r="N137" s="46">
        <v>0</v>
      </c>
      <c r="O137" s="46">
        <v>0</v>
      </c>
      <c r="P137" s="44">
        <v>0</v>
      </c>
      <c r="Q137" s="45">
        <v>0</v>
      </c>
      <c r="R137" s="46">
        <v>0</v>
      </c>
      <c r="S137" s="46">
        <v>0</v>
      </c>
      <c r="T137" s="44">
        <v>0</v>
      </c>
      <c r="U137" s="45">
        <v>0</v>
      </c>
      <c r="V137" s="46">
        <v>0</v>
      </c>
      <c r="W137" s="43">
        <v>0</v>
      </c>
      <c r="X137" s="44">
        <v>0</v>
      </c>
    </row>
    <row r="138" spans="1:25" s="106" customFormat="1" outlineLevel="1" x14ac:dyDescent="0.2">
      <c r="A138" s="464">
        <v>810076</v>
      </c>
      <c r="B138" s="97">
        <v>810076</v>
      </c>
      <c r="C138" s="100" t="s">
        <v>106</v>
      </c>
      <c r="D138" s="101" t="s">
        <v>277</v>
      </c>
      <c r="E138" s="107">
        <v>6493602.2799999993</v>
      </c>
      <c r="F138" s="108">
        <v>15082.45</v>
      </c>
      <c r="G138" s="108">
        <v>15082.45</v>
      </c>
      <c r="H138" s="109">
        <v>6523767.1799999997</v>
      </c>
      <c r="I138" s="107">
        <v>7685479.0800000001</v>
      </c>
      <c r="J138" s="108">
        <v>15082.45</v>
      </c>
      <c r="K138" s="108">
        <v>15648.04</v>
      </c>
      <c r="L138" s="109">
        <v>7716209.5700000003</v>
      </c>
      <c r="M138" s="107">
        <v>7412817.2399999993</v>
      </c>
      <c r="N138" s="108">
        <v>15082.45</v>
      </c>
      <c r="O138" s="108">
        <v>15082.45</v>
      </c>
      <c r="P138" s="109">
        <v>7442982.1399999997</v>
      </c>
      <c r="Q138" s="107">
        <v>6178620.1200000001</v>
      </c>
      <c r="R138" s="108">
        <v>15082.45</v>
      </c>
      <c r="S138" s="108">
        <v>0</v>
      </c>
      <c r="T138" s="109">
        <v>6193702.5700000003</v>
      </c>
      <c r="U138" s="107">
        <v>27770518.719999999</v>
      </c>
      <c r="V138" s="108">
        <v>60329.8</v>
      </c>
      <c r="W138" s="108">
        <v>45812.94</v>
      </c>
      <c r="X138" s="109">
        <v>27876661.460000001</v>
      </c>
      <c r="Y138" s="105"/>
    </row>
    <row r="139" spans="1:25" ht="13.5" outlineLevel="2" thickBot="1" x14ac:dyDescent="0.25">
      <c r="A139" s="465"/>
      <c r="B139" s="95">
        <v>810076</v>
      </c>
      <c r="C139" s="14" t="s">
        <v>281</v>
      </c>
      <c r="D139" s="58" t="s">
        <v>198</v>
      </c>
      <c r="E139" s="40">
        <v>6493602.2799999993</v>
      </c>
      <c r="F139" s="6">
        <v>15082.45</v>
      </c>
      <c r="G139" s="6">
        <v>15082.45</v>
      </c>
      <c r="H139" s="38">
        <v>6523767.1799999997</v>
      </c>
      <c r="I139" s="40">
        <v>7685479.0800000001</v>
      </c>
      <c r="J139" s="6">
        <v>15082.45</v>
      </c>
      <c r="K139" s="6">
        <v>15648.04</v>
      </c>
      <c r="L139" s="38">
        <v>7716209.5700000003</v>
      </c>
      <c r="M139" s="40">
        <v>7412817.2399999993</v>
      </c>
      <c r="N139" s="6">
        <v>15082.45</v>
      </c>
      <c r="O139" s="6">
        <v>15082.45</v>
      </c>
      <c r="P139" s="38">
        <v>7442982.1399999997</v>
      </c>
      <c r="Q139" s="40">
        <v>6178620.1200000001</v>
      </c>
      <c r="R139" s="6">
        <v>15082.45</v>
      </c>
      <c r="S139" s="6">
        <v>0</v>
      </c>
      <c r="T139" s="38">
        <v>6193702.5700000003</v>
      </c>
      <c r="U139" s="40">
        <v>27770518.719999999</v>
      </c>
      <c r="V139" s="6">
        <v>60329.8</v>
      </c>
      <c r="W139" s="32">
        <v>45812.94</v>
      </c>
      <c r="X139" s="38">
        <v>27876661.460000001</v>
      </c>
    </row>
    <row r="140" spans="1:25" ht="13.5" hidden="1" outlineLevel="2" thickBot="1" x14ac:dyDescent="0.25">
      <c r="A140" s="465"/>
      <c r="B140" s="95">
        <v>810076</v>
      </c>
      <c r="C140" s="14" t="s">
        <v>278</v>
      </c>
      <c r="D140" s="58" t="s">
        <v>199</v>
      </c>
      <c r="E140" s="40">
        <v>0</v>
      </c>
      <c r="F140" s="6">
        <v>0</v>
      </c>
      <c r="G140" s="6">
        <v>0</v>
      </c>
      <c r="H140" s="38">
        <v>0</v>
      </c>
      <c r="I140" s="40">
        <v>0</v>
      </c>
      <c r="J140" s="6">
        <v>0</v>
      </c>
      <c r="K140" s="6">
        <v>0</v>
      </c>
      <c r="L140" s="38">
        <v>0</v>
      </c>
      <c r="M140" s="40">
        <v>0</v>
      </c>
      <c r="N140" s="6">
        <v>0</v>
      </c>
      <c r="O140" s="6">
        <v>0</v>
      </c>
      <c r="P140" s="38">
        <v>0</v>
      </c>
      <c r="Q140" s="40">
        <v>0</v>
      </c>
      <c r="R140" s="6">
        <v>0</v>
      </c>
      <c r="S140" s="6">
        <v>0</v>
      </c>
      <c r="T140" s="38">
        <v>0</v>
      </c>
      <c r="U140" s="40">
        <v>0</v>
      </c>
      <c r="V140" s="6">
        <v>0</v>
      </c>
      <c r="W140" s="32">
        <v>0</v>
      </c>
      <c r="X140" s="38">
        <v>0</v>
      </c>
    </row>
    <row r="141" spans="1:25" ht="13.5" hidden="1" outlineLevel="2" thickBot="1" x14ac:dyDescent="0.25">
      <c r="A141" s="465"/>
      <c r="B141" s="95">
        <v>810076</v>
      </c>
      <c r="C141" s="14" t="s">
        <v>280</v>
      </c>
      <c r="D141" s="35" t="s">
        <v>200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</row>
    <row r="142" spans="1:25" ht="13.5" hidden="1" outlineLevel="2" collapsed="1" thickBot="1" x14ac:dyDescent="0.25">
      <c r="A142" s="465"/>
      <c r="B142" s="95">
        <v>810076</v>
      </c>
      <c r="C142" s="14" t="s">
        <v>279</v>
      </c>
      <c r="D142" s="35" t="s">
        <v>201</v>
      </c>
      <c r="E142" s="37">
        <v>0</v>
      </c>
      <c r="F142" s="36">
        <v>0</v>
      </c>
      <c r="G142" s="36">
        <v>0</v>
      </c>
      <c r="H142" s="38">
        <v>0</v>
      </c>
      <c r="I142" s="37">
        <v>0</v>
      </c>
      <c r="J142" s="36">
        <v>0</v>
      </c>
      <c r="K142" s="36">
        <v>0</v>
      </c>
      <c r="L142" s="38">
        <v>0</v>
      </c>
      <c r="M142" s="37">
        <v>0</v>
      </c>
      <c r="N142" s="36">
        <v>0</v>
      </c>
      <c r="O142" s="36">
        <v>0</v>
      </c>
      <c r="P142" s="38">
        <v>0</v>
      </c>
      <c r="Q142" s="37">
        <v>0</v>
      </c>
      <c r="R142" s="36">
        <v>0</v>
      </c>
      <c r="S142" s="36">
        <v>0</v>
      </c>
      <c r="T142" s="38">
        <v>0</v>
      </c>
      <c r="U142" s="37">
        <v>0</v>
      </c>
      <c r="V142" s="36">
        <v>0</v>
      </c>
      <c r="W142" s="36">
        <v>0</v>
      </c>
      <c r="X142" s="38">
        <v>0</v>
      </c>
      <c r="Y142" s="65"/>
    </row>
    <row r="143" spans="1:25" ht="13.5" hidden="1" outlineLevel="3" thickBot="1" x14ac:dyDescent="0.25">
      <c r="A143" s="465"/>
      <c r="B143" s="95">
        <v>810076</v>
      </c>
      <c r="C143" s="39" t="s">
        <v>42</v>
      </c>
      <c r="D143" s="35" t="s">
        <v>344</v>
      </c>
      <c r="E143" s="40">
        <v>0</v>
      </c>
      <c r="F143" s="6">
        <v>0</v>
      </c>
      <c r="G143" s="6">
        <v>0</v>
      </c>
      <c r="H143" s="38">
        <v>0</v>
      </c>
      <c r="I143" s="40">
        <v>0</v>
      </c>
      <c r="J143" s="6">
        <v>0</v>
      </c>
      <c r="K143" s="6">
        <v>0</v>
      </c>
      <c r="L143" s="38">
        <v>0</v>
      </c>
      <c r="M143" s="40">
        <v>0</v>
      </c>
      <c r="N143" s="6">
        <v>0</v>
      </c>
      <c r="O143" s="6">
        <v>0</v>
      </c>
      <c r="P143" s="38">
        <v>0</v>
      </c>
      <c r="Q143" s="40">
        <v>0</v>
      </c>
      <c r="R143" s="6">
        <v>0</v>
      </c>
      <c r="S143" s="6">
        <v>0</v>
      </c>
      <c r="T143" s="38">
        <v>0</v>
      </c>
      <c r="U143" s="40">
        <v>0</v>
      </c>
      <c r="V143" s="6">
        <v>0</v>
      </c>
      <c r="W143" s="32">
        <v>0</v>
      </c>
      <c r="X143" s="38">
        <v>0</v>
      </c>
    </row>
    <row r="144" spans="1:25" ht="13.5" hidden="1" outlineLevel="3" thickBot="1" x14ac:dyDescent="0.25">
      <c r="A144" s="475"/>
      <c r="B144" s="96">
        <v>810076</v>
      </c>
      <c r="C144" s="41" t="s">
        <v>43</v>
      </c>
      <c r="D144" s="42" t="s">
        <v>345</v>
      </c>
      <c r="E144" s="45">
        <v>0</v>
      </c>
      <c r="F144" s="46">
        <v>0</v>
      </c>
      <c r="G144" s="46">
        <v>0</v>
      </c>
      <c r="H144" s="44">
        <v>0</v>
      </c>
      <c r="I144" s="45">
        <v>0</v>
      </c>
      <c r="J144" s="46">
        <v>0</v>
      </c>
      <c r="K144" s="46">
        <v>0</v>
      </c>
      <c r="L144" s="44">
        <v>0</v>
      </c>
      <c r="M144" s="45">
        <v>0</v>
      </c>
      <c r="N144" s="46">
        <v>0</v>
      </c>
      <c r="O144" s="46">
        <v>0</v>
      </c>
      <c r="P144" s="44">
        <v>0</v>
      </c>
      <c r="Q144" s="45">
        <v>0</v>
      </c>
      <c r="R144" s="46">
        <v>0</v>
      </c>
      <c r="S144" s="46">
        <v>0</v>
      </c>
      <c r="T144" s="44">
        <v>0</v>
      </c>
      <c r="U144" s="45">
        <v>0</v>
      </c>
      <c r="V144" s="46">
        <v>0</v>
      </c>
      <c r="W144" s="43">
        <v>0</v>
      </c>
      <c r="X144" s="44">
        <v>0</v>
      </c>
    </row>
    <row r="145" spans="1:25" ht="12.75" customHeight="1" thickBot="1" x14ac:dyDescent="0.25">
      <c r="A145" s="55"/>
      <c r="B145" s="93"/>
      <c r="C145" s="54" t="s">
        <v>10</v>
      </c>
      <c r="D145" s="50"/>
      <c r="E145" s="51">
        <v>1668601.83</v>
      </c>
      <c r="F145" s="52">
        <v>0</v>
      </c>
      <c r="G145" s="56">
        <v>0</v>
      </c>
      <c r="H145" s="53">
        <v>1668601.83</v>
      </c>
      <c r="I145" s="51">
        <v>1552029.78</v>
      </c>
      <c r="J145" s="52">
        <v>0</v>
      </c>
      <c r="K145" s="56">
        <v>0</v>
      </c>
      <c r="L145" s="53">
        <v>1552029.78</v>
      </c>
      <c r="M145" s="51">
        <v>1566926.03</v>
      </c>
      <c r="N145" s="52">
        <v>0</v>
      </c>
      <c r="O145" s="56">
        <v>0</v>
      </c>
      <c r="P145" s="53">
        <v>1566926.03</v>
      </c>
      <c r="Q145" s="51">
        <v>1402029.78</v>
      </c>
      <c r="R145" s="52">
        <v>0</v>
      </c>
      <c r="S145" s="56">
        <v>0</v>
      </c>
      <c r="T145" s="53">
        <v>1402029.78</v>
      </c>
      <c r="U145" s="51">
        <v>6189587.4200000009</v>
      </c>
      <c r="V145" s="52">
        <v>0</v>
      </c>
      <c r="W145" s="56">
        <v>0</v>
      </c>
      <c r="X145" s="53">
        <v>6189587.4200000009</v>
      </c>
      <c r="Y145" s="65"/>
    </row>
    <row r="146" spans="1:25" s="106" customFormat="1" outlineLevel="1" x14ac:dyDescent="0.2">
      <c r="A146" s="466">
        <v>810157</v>
      </c>
      <c r="B146" s="97">
        <v>810157</v>
      </c>
      <c r="C146" s="100" t="s">
        <v>107</v>
      </c>
      <c r="D146" s="101" t="s">
        <v>277</v>
      </c>
      <c r="E146" s="107">
        <v>1668601.83</v>
      </c>
      <c r="F146" s="108">
        <v>0</v>
      </c>
      <c r="G146" s="108">
        <v>0</v>
      </c>
      <c r="H146" s="109">
        <v>1668601.83</v>
      </c>
      <c r="I146" s="107">
        <v>1552029.78</v>
      </c>
      <c r="J146" s="108">
        <v>0</v>
      </c>
      <c r="K146" s="108">
        <v>0</v>
      </c>
      <c r="L146" s="109">
        <v>1552029.78</v>
      </c>
      <c r="M146" s="107">
        <v>1566926.03</v>
      </c>
      <c r="N146" s="108">
        <v>0</v>
      </c>
      <c r="O146" s="108">
        <v>0</v>
      </c>
      <c r="P146" s="109">
        <v>1566926.03</v>
      </c>
      <c r="Q146" s="107">
        <v>1402029.78</v>
      </c>
      <c r="R146" s="108">
        <v>0</v>
      </c>
      <c r="S146" s="108">
        <v>0</v>
      </c>
      <c r="T146" s="109">
        <v>1402029.78</v>
      </c>
      <c r="U146" s="107">
        <v>6189587.4200000009</v>
      </c>
      <c r="V146" s="108">
        <v>0</v>
      </c>
      <c r="W146" s="108">
        <v>0</v>
      </c>
      <c r="X146" s="109">
        <v>6189587.4200000009</v>
      </c>
      <c r="Y146" s="105"/>
    </row>
    <row r="147" spans="1:25" ht="13.5" outlineLevel="2" thickBot="1" x14ac:dyDescent="0.25">
      <c r="A147" s="467"/>
      <c r="B147" s="95">
        <v>810157</v>
      </c>
      <c r="C147" s="14" t="s">
        <v>281</v>
      </c>
      <c r="D147" s="35" t="s">
        <v>198</v>
      </c>
      <c r="E147" s="40">
        <v>1668601.83</v>
      </c>
      <c r="F147" s="6">
        <v>0</v>
      </c>
      <c r="G147" s="6">
        <v>0</v>
      </c>
      <c r="H147" s="38">
        <v>1668601.83</v>
      </c>
      <c r="I147" s="40">
        <v>1552029.78</v>
      </c>
      <c r="J147" s="6">
        <v>0</v>
      </c>
      <c r="K147" s="6">
        <v>0</v>
      </c>
      <c r="L147" s="38">
        <v>1552029.78</v>
      </c>
      <c r="M147" s="40">
        <v>1566926.03</v>
      </c>
      <c r="N147" s="6">
        <v>0</v>
      </c>
      <c r="O147" s="6">
        <v>0</v>
      </c>
      <c r="P147" s="38">
        <v>1566926.03</v>
      </c>
      <c r="Q147" s="40">
        <v>1402029.78</v>
      </c>
      <c r="R147" s="6">
        <v>0</v>
      </c>
      <c r="S147" s="6">
        <v>0</v>
      </c>
      <c r="T147" s="38">
        <v>1402029.78</v>
      </c>
      <c r="U147" s="40">
        <v>6189587.4200000009</v>
      </c>
      <c r="V147" s="6">
        <v>0</v>
      </c>
      <c r="W147" s="32">
        <v>0</v>
      </c>
      <c r="X147" s="38">
        <v>6189587.4200000009</v>
      </c>
    </row>
    <row r="148" spans="1:25" ht="13.5" hidden="1" outlineLevel="2" thickBot="1" x14ac:dyDescent="0.25">
      <c r="A148" s="467"/>
      <c r="B148" s="95">
        <v>810157</v>
      </c>
      <c r="C148" s="14" t="s">
        <v>278</v>
      </c>
      <c r="D148" s="35" t="s">
        <v>199</v>
      </c>
      <c r="E148" s="40">
        <v>0</v>
      </c>
      <c r="F148" s="6">
        <v>0</v>
      </c>
      <c r="G148" s="6">
        <v>0</v>
      </c>
      <c r="H148" s="38">
        <v>0</v>
      </c>
      <c r="I148" s="40">
        <v>0</v>
      </c>
      <c r="J148" s="6">
        <v>0</v>
      </c>
      <c r="K148" s="6">
        <v>0</v>
      </c>
      <c r="L148" s="38">
        <v>0</v>
      </c>
      <c r="M148" s="40">
        <v>0</v>
      </c>
      <c r="N148" s="6">
        <v>0</v>
      </c>
      <c r="O148" s="6">
        <v>0</v>
      </c>
      <c r="P148" s="38">
        <v>0</v>
      </c>
      <c r="Q148" s="40">
        <v>0</v>
      </c>
      <c r="R148" s="6">
        <v>0</v>
      </c>
      <c r="S148" s="6">
        <v>0</v>
      </c>
      <c r="T148" s="38">
        <v>0</v>
      </c>
      <c r="U148" s="40">
        <v>0</v>
      </c>
      <c r="V148" s="6">
        <v>0</v>
      </c>
      <c r="W148" s="32">
        <v>0</v>
      </c>
      <c r="X148" s="38">
        <v>0</v>
      </c>
    </row>
    <row r="149" spans="1:25" ht="13.5" hidden="1" outlineLevel="2" thickBot="1" x14ac:dyDescent="0.25">
      <c r="A149" s="467"/>
      <c r="B149" s="95">
        <v>810157</v>
      </c>
      <c r="C149" s="14" t="s">
        <v>280</v>
      </c>
      <c r="D149" s="35" t="s">
        <v>200</v>
      </c>
      <c r="E149" s="40">
        <v>0</v>
      </c>
      <c r="F149" s="6">
        <v>0</v>
      </c>
      <c r="G149" s="6">
        <v>0</v>
      </c>
      <c r="H149" s="38">
        <v>0</v>
      </c>
      <c r="I149" s="40">
        <v>0</v>
      </c>
      <c r="J149" s="6">
        <v>0</v>
      </c>
      <c r="K149" s="6">
        <v>0</v>
      </c>
      <c r="L149" s="38">
        <v>0</v>
      </c>
      <c r="M149" s="40">
        <v>0</v>
      </c>
      <c r="N149" s="6">
        <v>0</v>
      </c>
      <c r="O149" s="6">
        <v>0</v>
      </c>
      <c r="P149" s="38">
        <v>0</v>
      </c>
      <c r="Q149" s="40">
        <v>0</v>
      </c>
      <c r="R149" s="6">
        <v>0</v>
      </c>
      <c r="S149" s="6">
        <v>0</v>
      </c>
      <c r="T149" s="38">
        <v>0</v>
      </c>
      <c r="U149" s="40">
        <v>0</v>
      </c>
      <c r="V149" s="6">
        <v>0</v>
      </c>
      <c r="W149" s="32">
        <v>0</v>
      </c>
      <c r="X149" s="38">
        <v>0</v>
      </c>
    </row>
    <row r="150" spans="1:25" ht="13.5" hidden="1" outlineLevel="2" collapsed="1" thickBot="1" x14ac:dyDescent="0.25">
      <c r="A150" s="467"/>
      <c r="B150" s="95">
        <v>810157</v>
      </c>
      <c r="C150" s="14" t="s">
        <v>279</v>
      </c>
      <c r="D150" s="35" t="s">
        <v>201</v>
      </c>
      <c r="E150" s="37">
        <v>0</v>
      </c>
      <c r="F150" s="36">
        <v>0</v>
      </c>
      <c r="G150" s="36">
        <v>0</v>
      </c>
      <c r="H150" s="38">
        <v>0</v>
      </c>
      <c r="I150" s="37">
        <v>0</v>
      </c>
      <c r="J150" s="36">
        <v>0</v>
      </c>
      <c r="K150" s="36">
        <v>0</v>
      </c>
      <c r="L150" s="38">
        <v>0</v>
      </c>
      <c r="M150" s="37">
        <v>0</v>
      </c>
      <c r="N150" s="36">
        <v>0</v>
      </c>
      <c r="O150" s="36">
        <v>0</v>
      </c>
      <c r="P150" s="38">
        <v>0</v>
      </c>
      <c r="Q150" s="37">
        <v>0</v>
      </c>
      <c r="R150" s="36">
        <v>0</v>
      </c>
      <c r="S150" s="36">
        <v>0</v>
      </c>
      <c r="T150" s="38">
        <v>0</v>
      </c>
      <c r="U150" s="37">
        <v>0</v>
      </c>
      <c r="V150" s="36">
        <v>0</v>
      </c>
      <c r="W150" s="36">
        <v>0</v>
      </c>
      <c r="X150" s="38">
        <v>0</v>
      </c>
      <c r="Y150" s="65"/>
    </row>
    <row r="151" spans="1:25" ht="13.5" hidden="1" outlineLevel="3" thickBot="1" x14ac:dyDescent="0.25">
      <c r="A151" s="467"/>
      <c r="B151" s="95">
        <v>810157</v>
      </c>
      <c r="C151" s="39" t="s">
        <v>42</v>
      </c>
      <c r="D151" s="35" t="s">
        <v>344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</row>
    <row r="152" spans="1:25" ht="13.5" hidden="1" outlineLevel="3" thickBot="1" x14ac:dyDescent="0.25">
      <c r="A152" s="468"/>
      <c r="B152" s="96">
        <v>810157</v>
      </c>
      <c r="C152" s="41" t="s">
        <v>43</v>
      </c>
      <c r="D152" s="42" t="s">
        <v>345</v>
      </c>
      <c r="E152" s="45">
        <v>0</v>
      </c>
      <c r="F152" s="46">
        <v>0</v>
      </c>
      <c r="G152" s="46">
        <v>0</v>
      </c>
      <c r="H152" s="44">
        <v>0</v>
      </c>
      <c r="I152" s="45">
        <v>0</v>
      </c>
      <c r="J152" s="46">
        <v>0</v>
      </c>
      <c r="K152" s="46">
        <v>0</v>
      </c>
      <c r="L152" s="44">
        <v>0</v>
      </c>
      <c r="M152" s="45">
        <v>0</v>
      </c>
      <c r="N152" s="46">
        <v>0</v>
      </c>
      <c r="O152" s="46">
        <v>0</v>
      </c>
      <c r="P152" s="44">
        <v>0</v>
      </c>
      <c r="Q152" s="45">
        <v>0</v>
      </c>
      <c r="R152" s="46">
        <v>0</v>
      </c>
      <c r="S152" s="46">
        <v>0</v>
      </c>
      <c r="T152" s="44">
        <v>0</v>
      </c>
      <c r="U152" s="45">
        <v>0</v>
      </c>
      <c r="V152" s="46">
        <v>0</v>
      </c>
      <c r="W152" s="43">
        <v>0</v>
      </c>
      <c r="X152" s="44">
        <v>0</v>
      </c>
    </row>
    <row r="153" spans="1:25" ht="12.75" customHeight="1" thickBot="1" x14ac:dyDescent="0.25">
      <c r="A153" s="55"/>
      <c r="B153" s="93"/>
      <c r="C153" s="54" t="s">
        <v>11</v>
      </c>
      <c r="D153" s="50"/>
      <c r="E153" s="51">
        <v>150214618.12</v>
      </c>
      <c r="F153" s="52">
        <v>36385401.969999999</v>
      </c>
      <c r="G153" s="52">
        <v>17924172.18</v>
      </c>
      <c r="H153" s="53">
        <v>204524192.27000001</v>
      </c>
      <c r="I153" s="51">
        <v>218991442.49000001</v>
      </c>
      <c r="J153" s="52">
        <v>43791843.43999999</v>
      </c>
      <c r="K153" s="52">
        <v>23979208.969999999</v>
      </c>
      <c r="L153" s="53">
        <v>286762494.89999998</v>
      </c>
      <c r="M153" s="51">
        <v>182476527.78</v>
      </c>
      <c r="N153" s="52">
        <v>36194816.25</v>
      </c>
      <c r="O153" s="52">
        <v>21489416.149999999</v>
      </c>
      <c r="P153" s="53">
        <v>240160760.18000001</v>
      </c>
      <c r="Q153" s="51">
        <v>212790990.09</v>
      </c>
      <c r="R153" s="52">
        <v>49453147.18999999</v>
      </c>
      <c r="S153" s="52">
        <v>26705673.589999992</v>
      </c>
      <c r="T153" s="53">
        <v>288949810.87</v>
      </c>
      <c r="U153" s="51">
        <v>764473578.48000002</v>
      </c>
      <c r="V153" s="52">
        <v>165825208.85000002</v>
      </c>
      <c r="W153" s="52">
        <v>90098470.890000015</v>
      </c>
      <c r="X153" s="53">
        <v>1020397258.22</v>
      </c>
      <c r="Y153" s="65"/>
    </row>
    <row r="154" spans="1:25" s="106" customFormat="1" outlineLevel="1" x14ac:dyDescent="0.2">
      <c r="A154" s="466">
        <v>810126</v>
      </c>
      <c r="B154" s="97">
        <v>810126</v>
      </c>
      <c r="C154" s="100" t="s">
        <v>108</v>
      </c>
      <c r="D154" s="101" t="s">
        <v>277</v>
      </c>
      <c r="E154" s="107">
        <v>129410959.94</v>
      </c>
      <c r="F154" s="108">
        <v>33471367.640000001</v>
      </c>
      <c r="G154" s="108">
        <v>13932031.68</v>
      </c>
      <c r="H154" s="109">
        <v>176814359.25999999</v>
      </c>
      <c r="I154" s="107">
        <v>198978046.88</v>
      </c>
      <c r="J154" s="108">
        <v>40422076.289999992</v>
      </c>
      <c r="K154" s="108">
        <v>19377641.990000002</v>
      </c>
      <c r="L154" s="109">
        <v>258777765.16</v>
      </c>
      <c r="M154" s="107">
        <v>161565275.69999999</v>
      </c>
      <c r="N154" s="108">
        <v>32308024.650000002</v>
      </c>
      <c r="O154" s="108">
        <v>17573603.760000002</v>
      </c>
      <c r="P154" s="109">
        <v>211446904.10999998</v>
      </c>
      <c r="Q154" s="107">
        <v>180674340.5</v>
      </c>
      <c r="R154" s="108">
        <v>46047138.639999993</v>
      </c>
      <c r="S154" s="108">
        <v>21016536.429999996</v>
      </c>
      <c r="T154" s="109">
        <v>247738015.56999999</v>
      </c>
      <c r="U154" s="107">
        <v>670628623.01999998</v>
      </c>
      <c r="V154" s="108">
        <v>152248607.22</v>
      </c>
      <c r="W154" s="108">
        <v>71899813.859999999</v>
      </c>
      <c r="X154" s="109">
        <v>894777044.10000002</v>
      </c>
      <c r="Y154" s="105"/>
    </row>
    <row r="155" spans="1:25" outlineLevel="2" x14ac:dyDescent="0.2">
      <c r="A155" s="467"/>
      <c r="B155" s="95">
        <v>810126</v>
      </c>
      <c r="C155" s="14" t="s">
        <v>281</v>
      </c>
      <c r="D155" s="35" t="s">
        <v>198</v>
      </c>
      <c r="E155" s="40">
        <v>64186104.060000002</v>
      </c>
      <c r="F155" s="6">
        <v>13250064.309999999</v>
      </c>
      <c r="G155" s="6">
        <v>4416790.8599999994</v>
      </c>
      <c r="H155" s="38">
        <v>81852959.230000004</v>
      </c>
      <c r="I155" s="40">
        <v>99247190.769999996</v>
      </c>
      <c r="J155" s="6">
        <v>19164849.509999998</v>
      </c>
      <c r="K155" s="6">
        <v>7464327.6900000004</v>
      </c>
      <c r="L155" s="38">
        <v>125876367.97</v>
      </c>
      <c r="M155" s="40">
        <v>76228933.950000003</v>
      </c>
      <c r="N155" s="6">
        <v>8028346.6600000001</v>
      </c>
      <c r="O155" s="6">
        <v>6642741.6799999997</v>
      </c>
      <c r="P155" s="38">
        <v>90900022.289999992</v>
      </c>
      <c r="Q155" s="40">
        <v>78637551.24000001</v>
      </c>
      <c r="R155" s="6">
        <v>14300980.859999999</v>
      </c>
      <c r="S155" s="6">
        <v>7975373.459999999</v>
      </c>
      <c r="T155" s="38">
        <v>100913905.56</v>
      </c>
      <c r="U155" s="40">
        <v>318299780.01999998</v>
      </c>
      <c r="V155" s="6">
        <v>54744241.339999996</v>
      </c>
      <c r="W155" s="32">
        <v>26499233.689999998</v>
      </c>
      <c r="X155" s="38">
        <v>399543255.04999995</v>
      </c>
    </row>
    <row r="156" spans="1:25" outlineLevel="2" x14ac:dyDescent="0.2">
      <c r="A156" s="467"/>
      <c r="B156" s="95">
        <v>810126</v>
      </c>
      <c r="C156" s="14" t="s">
        <v>278</v>
      </c>
      <c r="D156" s="35" t="s">
        <v>199</v>
      </c>
      <c r="E156" s="40">
        <v>45631056.289999999</v>
      </c>
      <c r="F156" s="6">
        <v>15460280.420000002</v>
      </c>
      <c r="G156" s="6">
        <v>8968851.0299999993</v>
      </c>
      <c r="H156" s="38">
        <v>70060187.739999995</v>
      </c>
      <c r="I156" s="40">
        <v>72605266.960000008</v>
      </c>
      <c r="J156" s="6">
        <v>15408498.09</v>
      </c>
      <c r="K156" s="6">
        <v>11748203.340000002</v>
      </c>
      <c r="L156" s="38">
        <v>99761968.390000015</v>
      </c>
      <c r="M156" s="40">
        <v>62585132.879999995</v>
      </c>
      <c r="N156" s="6">
        <v>19549323.170000002</v>
      </c>
      <c r="O156" s="6">
        <v>10490370.67</v>
      </c>
      <c r="P156" s="38">
        <v>92624826.719999999</v>
      </c>
      <c r="Q156" s="40">
        <v>71479200.820000008</v>
      </c>
      <c r="R156" s="6">
        <v>23318309.489999998</v>
      </c>
      <c r="S156" s="6">
        <v>12049910.66</v>
      </c>
      <c r="T156" s="38">
        <v>106847420.97</v>
      </c>
      <c r="U156" s="40">
        <v>252300656.94999999</v>
      </c>
      <c r="V156" s="6">
        <v>73736411.170000002</v>
      </c>
      <c r="W156" s="32">
        <v>43257335.700000003</v>
      </c>
      <c r="X156" s="38">
        <v>369294403.81999999</v>
      </c>
    </row>
    <row r="157" spans="1:25" outlineLevel="2" x14ac:dyDescent="0.2">
      <c r="A157" s="467"/>
      <c r="B157" s="95">
        <v>810126</v>
      </c>
      <c r="C157" s="14" t="s">
        <v>280</v>
      </c>
      <c r="D157" s="35" t="s">
        <v>200</v>
      </c>
      <c r="E157" s="40">
        <v>7754475.5899999999</v>
      </c>
      <c r="F157" s="6">
        <v>1416563.53</v>
      </c>
      <c r="G157" s="6">
        <v>546389.79</v>
      </c>
      <c r="H157" s="38">
        <v>9717428.9100000001</v>
      </c>
      <c r="I157" s="40">
        <v>16387042.919999998</v>
      </c>
      <c r="J157" s="6">
        <v>2513410.29</v>
      </c>
      <c r="K157" s="6">
        <v>165110.96</v>
      </c>
      <c r="L157" s="38">
        <v>19065564.169999998</v>
      </c>
      <c r="M157" s="40">
        <v>10880607.029999999</v>
      </c>
      <c r="N157" s="6">
        <v>1015740.3399999999</v>
      </c>
      <c r="O157" s="6">
        <v>440491.41</v>
      </c>
      <c r="P157" s="38">
        <v>12336838.779999999</v>
      </c>
      <c r="Q157" s="40">
        <v>18192514.960000001</v>
      </c>
      <c r="R157" s="6">
        <v>4457937.3</v>
      </c>
      <c r="S157" s="6">
        <v>991252.30999999994</v>
      </c>
      <c r="T157" s="38">
        <v>23641704.57</v>
      </c>
      <c r="U157" s="40">
        <v>53214640.5</v>
      </c>
      <c r="V157" s="6">
        <v>9403651.4600000009</v>
      </c>
      <c r="W157" s="32">
        <v>2143244.4699999997</v>
      </c>
      <c r="X157" s="38">
        <v>64761536.43</v>
      </c>
    </row>
    <row r="158" spans="1:25" outlineLevel="2" x14ac:dyDescent="0.2">
      <c r="A158" s="467"/>
      <c r="B158" s="95">
        <v>810126</v>
      </c>
      <c r="C158" s="14" t="s">
        <v>279</v>
      </c>
      <c r="D158" s="35" t="s">
        <v>201</v>
      </c>
      <c r="E158" s="37">
        <v>11839324</v>
      </c>
      <c r="F158" s="36">
        <v>3344459.38</v>
      </c>
      <c r="G158" s="36">
        <v>0</v>
      </c>
      <c r="H158" s="38">
        <v>15183783.379999999</v>
      </c>
      <c r="I158" s="37">
        <v>10738546.23</v>
      </c>
      <c r="J158" s="36">
        <v>3335318.4</v>
      </c>
      <c r="K158" s="36">
        <v>0</v>
      </c>
      <c r="L158" s="38">
        <v>14073864.630000001</v>
      </c>
      <c r="M158" s="37">
        <v>11870601.84</v>
      </c>
      <c r="N158" s="36">
        <v>3714614.4799999995</v>
      </c>
      <c r="O158" s="36">
        <v>0</v>
      </c>
      <c r="P158" s="38">
        <v>15585216.32</v>
      </c>
      <c r="Q158" s="37">
        <v>12365073.48</v>
      </c>
      <c r="R158" s="36">
        <v>3969910.99</v>
      </c>
      <c r="S158" s="36">
        <v>0</v>
      </c>
      <c r="T158" s="38">
        <v>16334984.470000001</v>
      </c>
      <c r="U158" s="37">
        <v>46813545.549999997</v>
      </c>
      <c r="V158" s="36">
        <v>14364303.249999998</v>
      </c>
      <c r="W158" s="36">
        <v>0</v>
      </c>
      <c r="X158" s="38">
        <v>61177848.799999997</v>
      </c>
      <c r="Y158" s="65"/>
    </row>
    <row r="159" spans="1:25" ht="13.5" outlineLevel="3" thickBot="1" x14ac:dyDescent="0.25">
      <c r="A159" s="467"/>
      <c r="B159" s="95">
        <v>810126</v>
      </c>
      <c r="C159" s="39" t="s">
        <v>42</v>
      </c>
      <c r="D159" s="35" t="s">
        <v>344</v>
      </c>
      <c r="E159" s="40">
        <v>11839324</v>
      </c>
      <c r="F159" s="6">
        <v>3344459.38</v>
      </c>
      <c r="G159" s="6">
        <v>0</v>
      </c>
      <c r="H159" s="38">
        <v>15183783.379999999</v>
      </c>
      <c r="I159" s="40">
        <v>10738546.23</v>
      </c>
      <c r="J159" s="6">
        <v>3335318.4</v>
      </c>
      <c r="K159" s="6">
        <v>0</v>
      </c>
      <c r="L159" s="38">
        <v>14073864.630000001</v>
      </c>
      <c r="M159" s="40">
        <v>11870601.84</v>
      </c>
      <c r="N159" s="6">
        <v>3714614.4799999995</v>
      </c>
      <c r="O159" s="6">
        <v>0</v>
      </c>
      <c r="P159" s="38">
        <v>15585216.32</v>
      </c>
      <c r="Q159" s="40">
        <v>12365073.48</v>
      </c>
      <c r="R159" s="6">
        <v>3969910.99</v>
      </c>
      <c r="S159" s="6">
        <v>0</v>
      </c>
      <c r="T159" s="38">
        <v>16334984.470000001</v>
      </c>
      <c r="U159" s="40">
        <v>46813545.549999997</v>
      </c>
      <c r="V159" s="6">
        <v>14364303.249999998</v>
      </c>
      <c r="W159" s="32">
        <v>0</v>
      </c>
      <c r="X159" s="38">
        <v>61177848.799999997</v>
      </c>
    </row>
    <row r="160" spans="1:25" ht="13.5" hidden="1" outlineLevel="3" thickBot="1" x14ac:dyDescent="0.25">
      <c r="A160" s="468"/>
      <c r="B160" s="96">
        <v>810126</v>
      </c>
      <c r="C160" s="41" t="s">
        <v>43</v>
      </c>
      <c r="D160" s="42" t="s">
        <v>345</v>
      </c>
      <c r="E160" s="45">
        <v>0</v>
      </c>
      <c r="F160" s="46">
        <v>0</v>
      </c>
      <c r="G160" s="46">
        <v>0</v>
      </c>
      <c r="H160" s="44">
        <v>0</v>
      </c>
      <c r="I160" s="45">
        <v>0</v>
      </c>
      <c r="J160" s="46">
        <v>0</v>
      </c>
      <c r="K160" s="46">
        <v>0</v>
      </c>
      <c r="L160" s="44">
        <v>0</v>
      </c>
      <c r="M160" s="45">
        <v>0</v>
      </c>
      <c r="N160" s="46">
        <v>0</v>
      </c>
      <c r="O160" s="46">
        <v>0</v>
      </c>
      <c r="P160" s="44">
        <v>0</v>
      </c>
      <c r="Q160" s="45">
        <v>0</v>
      </c>
      <c r="R160" s="46">
        <v>0</v>
      </c>
      <c r="S160" s="46">
        <v>0</v>
      </c>
      <c r="T160" s="44">
        <v>0</v>
      </c>
      <c r="U160" s="45">
        <v>0</v>
      </c>
      <c r="V160" s="46">
        <v>0</v>
      </c>
      <c r="W160" s="43">
        <v>0</v>
      </c>
      <c r="X160" s="44">
        <v>0</v>
      </c>
    </row>
    <row r="161" spans="1:25" s="106" customFormat="1" outlineLevel="1" x14ac:dyDescent="0.2">
      <c r="A161" s="464">
        <v>810127</v>
      </c>
      <c r="B161" s="97">
        <v>810127</v>
      </c>
      <c r="C161" s="100" t="s">
        <v>109</v>
      </c>
      <c r="D161" s="101" t="s">
        <v>277</v>
      </c>
      <c r="E161" s="107">
        <v>2621099.0099999998</v>
      </c>
      <c r="F161" s="108">
        <v>64519.38</v>
      </c>
      <c r="G161" s="108">
        <v>32259.64</v>
      </c>
      <c r="H161" s="109">
        <v>2717878.03</v>
      </c>
      <c r="I161" s="107">
        <v>2717293.7699999996</v>
      </c>
      <c r="J161" s="108">
        <v>274207.35999999999</v>
      </c>
      <c r="K161" s="108">
        <v>64519.38</v>
      </c>
      <c r="L161" s="109">
        <v>3056020.5099999993</v>
      </c>
      <c r="M161" s="107">
        <v>2080750</v>
      </c>
      <c r="N161" s="108">
        <v>161298.45000000001</v>
      </c>
      <c r="O161" s="108">
        <v>64519.38</v>
      </c>
      <c r="P161" s="109">
        <v>2306567.83</v>
      </c>
      <c r="Q161" s="107">
        <v>2179948.5500000003</v>
      </c>
      <c r="R161" s="108">
        <v>40324.61</v>
      </c>
      <c r="S161" s="108">
        <v>29033.719999999998</v>
      </c>
      <c r="T161" s="109">
        <v>2249306.8800000004</v>
      </c>
      <c r="U161" s="107">
        <v>9599091.3300000001</v>
      </c>
      <c r="V161" s="108">
        <v>540349.80000000005</v>
      </c>
      <c r="W161" s="108">
        <v>190332.12</v>
      </c>
      <c r="X161" s="109">
        <v>10329773.25</v>
      </c>
      <c r="Y161" s="105"/>
    </row>
    <row r="162" spans="1:25" ht="13.5" outlineLevel="2" thickBot="1" x14ac:dyDescent="0.25">
      <c r="A162" s="465"/>
      <c r="B162" s="95">
        <v>810127</v>
      </c>
      <c r="C162" s="14" t="s">
        <v>281</v>
      </c>
      <c r="D162" s="58" t="s">
        <v>198</v>
      </c>
      <c r="E162" s="40">
        <v>2621099.0099999998</v>
      </c>
      <c r="F162" s="6">
        <v>64519.38</v>
      </c>
      <c r="G162" s="6">
        <v>32259.64</v>
      </c>
      <c r="H162" s="38">
        <v>2717878.03</v>
      </c>
      <c r="I162" s="40">
        <v>2717293.7699999996</v>
      </c>
      <c r="J162" s="6">
        <v>274207.35999999999</v>
      </c>
      <c r="K162" s="6">
        <v>64519.38</v>
      </c>
      <c r="L162" s="38">
        <v>3056020.5099999993</v>
      </c>
      <c r="M162" s="40">
        <v>2080750</v>
      </c>
      <c r="N162" s="6">
        <v>161298.45000000001</v>
      </c>
      <c r="O162" s="6">
        <v>64519.38</v>
      </c>
      <c r="P162" s="38">
        <v>2306567.83</v>
      </c>
      <c r="Q162" s="40">
        <v>2179948.5500000003</v>
      </c>
      <c r="R162" s="6">
        <v>40324.61</v>
      </c>
      <c r="S162" s="6">
        <v>29033.719999999998</v>
      </c>
      <c r="T162" s="38">
        <v>2249306.8800000004</v>
      </c>
      <c r="U162" s="40">
        <v>9599091.3300000001</v>
      </c>
      <c r="V162" s="6">
        <v>540349.80000000005</v>
      </c>
      <c r="W162" s="32">
        <v>190332.12</v>
      </c>
      <c r="X162" s="38">
        <v>10329773.25</v>
      </c>
    </row>
    <row r="163" spans="1:25" ht="13.5" hidden="1" outlineLevel="2" thickBot="1" x14ac:dyDescent="0.25">
      <c r="A163" s="465"/>
      <c r="B163" s="95">
        <v>810127</v>
      </c>
      <c r="C163" s="14" t="s">
        <v>278</v>
      </c>
      <c r="D163" s="58" t="s">
        <v>199</v>
      </c>
      <c r="E163" s="40">
        <v>0</v>
      </c>
      <c r="F163" s="6">
        <v>0</v>
      </c>
      <c r="G163" s="6">
        <v>0</v>
      </c>
      <c r="H163" s="38">
        <v>0</v>
      </c>
      <c r="I163" s="40">
        <v>0</v>
      </c>
      <c r="J163" s="6">
        <v>0</v>
      </c>
      <c r="K163" s="6">
        <v>0</v>
      </c>
      <c r="L163" s="38">
        <v>0</v>
      </c>
      <c r="M163" s="40">
        <v>0</v>
      </c>
      <c r="N163" s="6">
        <v>0</v>
      </c>
      <c r="O163" s="6">
        <v>0</v>
      </c>
      <c r="P163" s="38">
        <v>0</v>
      </c>
      <c r="Q163" s="40">
        <v>0</v>
      </c>
      <c r="R163" s="6">
        <v>0</v>
      </c>
      <c r="S163" s="6">
        <v>0</v>
      </c>
      <c r="T163" s="38">
        <v>0</v>
      </c>
      <c r="U163" s="40">
        <v>0</v>
      </c>
      <c r="V163" s="6">
        <v>0</v>
      </c>
      <c r="W163" s="32">
        <v>0</v>
      </c>
      <c r="X163" s="38">
        <v>0</v>
      </c>
    </row>
    <row r="164" spans="1:25" ht="13.5" hidden="1" outlineLevel="2" thickBot="1" x14ac:dyDescent="0.25">
      <c r="A164" s="465"/>
      <c r="B164" s="95">
        <v>810127</v>
      </c>
      <c r="C164" s="14" t="s">
        <v>280</v>
      </c>
      <c r="D164" s="35" t="s">
        <v>200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</row>
    <row r="165" spans="1:25" ht="13.5" hidden="1" outlineLevel="2" collapsed="1" thickBot="1" x14ac:dyDescent="0.25">
      <c r="A165" s="465"/>
      <c r="B165" s="95">
        <v>810127</v>
      </c>
      <c r="C165" s="14" t="s">
        <v>279</v>
      </c>
      <c r="D165" s="35" t="s">
        <v>201</v>
      </c>
      <c r="E165" s="37">
        <v>0</v>
      </c>
      <c r="F165" s="36">
        <v>0</v>
      </c>
      <c r="G165" s="36">
        <v>0</v>
      </c>
      <c r="H165" s="38">
        <v>0</v>
      </c>
      <c r="I165" s="37">
        <v>0</v>
      </c>
      <c r="J165" s="36">
        <v>0</v>
      </c>
      <c r="K165" s="36">
        <v>0</v>
      </c>
      <c r="L165" s="38">
        <v>0</v>
      </c>
      <c r="M165" s="37">
        <v>0</v>
      </c>
      <c r="N165" s="36">
        <v>0</v>
      </c>
      <c r="O165" s="36">
        <v>0</v>
      </c>
      <c r="P165" s="38">
        <v>0</v>
      </c>
      <c r="Q165" s="37">
        <v>0</v>
      </c>
      <c r="R165" s="36">
        <v>0</v>
      </c>
      <c r="S165" s="36">
        <v>0</v>
      </c>
      <c r="T165" s="38">
        <v>0</v>
      </c>
      <c r="U165" s="37">
        <v>0</v>
      </c>
      <c r="V165" s="36">
        <v>0</v>
      </c>
      <c r="W165" s="36">
        <v>0</v>
      </c>
      <c r="X165" s="38">
        <v>0</v>
      </c>
      <c r="Y165" s="65"/>
    </row>
    <row r="166" spans="1:25" ht="13.5" hidden="1" outlineLevel="3" thickBot="1" x14ac:dyDescent="0.25">
      <c r="A166" s="465"/>
      <c r="B166" s="95">
        <v>810127</v>
      </c>
      <c r="C166" s="39" t="s">
        <v>42</v>
      </c>
      <c r="D166" s="35" t="s">
        <v>344</v>
      </c>
      <c r="E166" s="40">
        <v>0</v>
      </c>
      <c r="F166" s="6">
        <v>0</v>
      </c>
      <c r="G166" s="6">
        <v>0</v>
      </c>
      <c r="H166" s="38">
        <v>0</v>
      </c>
      <c r="I166" s="40">
        <v>0</v>
      </c>
      <c r="J166" s="6">
        <v>0</v>
      </c>
      <c r="K166" s="6">
        <v>0</v>
      </c>
      <c r="L166" s="38">
        <v>0</v>
      </c>
      <c r="M166" s="40">
        <v>0</v>
      </c>
      <c r="N166" s="6">
        <v>0</v>
      </c>
      <c r="O166" s="6">
        <v>0</v>
      </c>
      <c r="P166" s="38">
        <v>0</v>
      </c>
      <c r="Q166" s="40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</row>
    <row r="167" spans="1:25" ht="13.5" hidden="1" outlineLevel="3" thickBot="1" x14ac:dyDescent="0.25">
      <c r="A167" s="475"/>
      <c r="B167" s="96">
        <v>810127</v>
      </c>
      <c r="C167" s="41" t="s">
        <v>43</v>
      </c>
      <c r="D167" s="42" t="s">
        <v>345</v>
      </c>
      <c r="E167" s="45">
        <v>0</v>
      </c>
      <c r="F167" s="46">
        <v>0</v>
      </c>
      <c r="G167" s="46">
        <v>0</v>
      </c>
      <c r="H167" s="44">
        <v>0</v>
      </c>
      <c r="I167" s="45">
        <v>0</v>
      </c>
      <c r="J167" s="46">
        <v>0</v>
      </c>
      <c r="K167" s="46">
        <v>0</v>
      </c>
      <c r="L167" s="44">
        <v>0</v>
      </c>
      <c r="M167" s="45">
        <v>0</v>
      </c>
      <c r="N167" s="46">
        <v>0</v>
      </c>
      <c r="O167" s="46">
        <v>0</v>
      </c>
      <c r="P167" s="44">
        <v>0</v>
      </c>
      <c r="Q167" s="45">
        <v>0</v>
      </c>
      <c r="R167" s="46">
        <v>0</v>
      </c>
      <c r="S167" s="46">
        <v>0</v>
      </c>
      <c r="T167" s="44">
        <v>0</v>
      </c>
      <c r="U167" s="45">
        <v>0</v>
      </c>
      <c r="V167" s="46">
        <v>0</v>
      </c>
      <c r="W167" s="43">
        <v>0</v>
      </c>
      <c r="X167" s="44">
        <v>0</v>
      </c>
    </row>
    <row r="168" spans="1:25" s="106" customFormat="1" ht="13.5" hidden="1" outlineLevel="1" collapsed="1" thickBot="1" x14ac:dyDescent="0.25">
      <c r="A168" s="466">
        <v>810130</v>
      </c>
      <c r="B168" s="97">
        <v>810130</v>
      </c>
      <c r="C168" s="100" t="s">
        <v>110</v>
      </c>
      <c r="D168" s="101" t="s">
        <v>277</v>
      </c>
      <c r="E168" s="107">
        <v>0</v>
      </c>
      <c r="F168" s="108">
        <v>0</v>
      </c>
      <c r="G168" s="108">
        <v>0</v>
      </c>
      <c r="H168" s="109">
        <v>0</v>
      </c>
      <c r="I168" s="107">
        <v>0</v>
      </c>
      <c r="J168" s="108">
        <v>0</v>
      </c>
      <c r="K168" s="108">
        <v>0</v>
      </c>
      <c r="L168" s="109">
        <v>0</v>
      </c>
      <c r="M168" s="107">
        <v>0</v>
      </c>
      <c r="N168" s="108">
        <v>0</v>
      </c>
      <c r="O168" s="108">
        <v>0</v>
      </c>
      <c r="P168" s="109">
        <v>0</v>
      </c>
      <c r="Q168" s="107">
        <v>0</v>
      </c>
      <c r="R168" s="108">
        <v>0</v>
      </c>
      <c r="S168" s="108">
        <v>0</v>
      </c>
      <c r="T168" s="109">
        <v>0</v>
      </c>
      <c r="U168" s="107">
        <v>0</v>
      </c>
      <c r="V168" s="108">
        <v>0</v>
      </c>
      <c r="W168" s="108">
        <v>0</v>
      </c>
      <c r="X168" s="109">
        <v>0</v>
      </c>
      <c r="Y168" s="105"/>
    </row>
    <row r="169" spans="1:25" ht="13.5" hidden="1" outlineLevel="2" thickBot="1" x14ac:dyDescent="0.25">
      <c r="A169" s="467"/>
      <c r="B169" s="95">
        <v>810130</v>
      </c>
      <c r="C169" s="14" t="s">
        <v>281</v>
      </c>
      <c r="D169" s="35" t="s">
        <v>198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</row>
    <row r="170" spans="1:25" ht="13.5" hidden="1" outlineLevel="2" thickBot="1" x14ac:dyDescent="0.25">
      <c r="A170" s="467"/>
      <c r="B170" s="95">
        <v>810130</v>
      </c>
      <c r="C170" s="14" t="s">
        <v>278</v>
      </c>
      <c r="D170" s="35" t="s">
        <v>199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</row>
    <row r="171" spans="1:25" ht="13.5" hidden="1" outlineLevel="2" thickBot="1" x14ac:dyDescent="0.25">
      <c r="A171" s="467"/>
      <c r="B171" s="95">
        <v>810130</v>
      </c>
      <c r="C171" s="14" t="s">
        <v>280</v>
      </c>
      <c r="D171" s="35" t="s">
        <v>200</v>
      </c>
      <c r="E171" s="40">
        <v>0</v>
      </c>
      <c r="F171" s="6">
        <v>0</v>
      </c>
      <c r="G171" s="6">
        <v>0</v>
      </c>
      <c r="H171" s="38">
        <v>0</v>
      </c>
      <c r="I171" s="40">
        <v>0</v>
      </c>
      <c r="J171" s="6">
        <v>0</v>
      </c>
      <c r="K171" s="6">
        <v>0</v>
      </c>
      <c r="L171" s="38">
        <v>0</v>
      </c>
      <c r="M171" s="40">
        <v>0</v>
      </c>
      <c r="N171" s="6">
        <v>0</v>
      </c>
      <c r="O171" s="6">
        <v>0</v>
      </c>
      <c r="P171" s="38">
        <v>0</v>
      </c>
      <c r="Q171" s="40">
        <v>0</v>
      </c>
      <c r="R171" s="6">
        <v>0</v>
      </c>
      <c r="S171" s="6">
        <v>0</v>
      </c>
      <c r="T171" s="38">
        <v>0</v>
      </c>
      <c r="U171" s="40">
        <v>0</v>
      </c>
      <c r="V171" s="6">
        <v>0</v>
      </c>
      <c r="W171" s="32">
        <v>0</v>
      </c>
      <c r="X171" s="38">
        <v>0</v>
      </c>
    </row>
    <row r="172" spans="1:25" ht="13.5" hidden="1" outlineLevel="2" thickBot="1" x14ac:dyDescent="0.25">
      <c r="A172" s="467"/>
      <c r="B172" s="95">
        <v>810130</v>
      </c>
      <c r="C172" s="14" t="s">
        <v>279</v>
      </c>
      <c r="D172" s="35" t="s">
        <v>201</v>
      </c>
      <c r="E172" s="37">
        <v>0</v>
      </c>
      <c r="F172" s="36">
        <v>0</v>
      </c>
      <c r="G172" s="36">
        <v>0</v>
      </c>
      <c r="H172" s="38">
        <v>0</v>
      </c>
      <c r="I172" s="37">
        <v>0</v>
      </c>
      <c r="J172" s="36">
        <v>0</v>
      </c>
      <c r="K172" s="36">
        <v>0</v>
      </c>
      <c r="L172" s="38">
        <v>0</v>
      </c>
      <c r="M172" s="37">
        <v>0</v>
      </c>
      <c r="N172" s="36">
        <v>0</v>
      </c>
      <c r="O172" s="36">
        <v>0</v>
      </c>
      <c r="P172" s="38">
        <v>0</v>
      </c>
      <c r="Q172" s="37">
        <v>0</v>
      </c>
      <c r="R172" s="36">
        <v>0</v>
      </c>
      <c r="S172" s="36">
        <v>0</v>
      </c>
      <c r="T172" s="38">
        <v>0</v>
      </c>
      <c r="U172" s="37">
        <v>0</v>
      </c>
      <c r="V172" s="36">
        <v>0</v>
      </c>
      <c r="W172" s="36">
        <v>0</v>
      </c>
      <c r="X172" s="38">
        <v>0</v>
      </c>
      <c r="Y172" s="65"/>
    </row>
    <row r="173" spans="1:25" ht="13.5" hidden="1" outlineLevel="3" thickBot="1" x14ac:dyDescent="0.25">
      <c r="A173" s="467"/>
      <c r="B173" s="95">
        <v>810130</v>
      </c>
      <c r="C173" s="39" t="s">
        <v>42</v>
      </c>
      <c r="D173" s="35" t="s">
        <v>344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</row>
    <row r="174" spans="1:25" ht="13.5" hidden="1" outlineLevel="3" thickBot="1" x14ac:dyDescent="0.25">
      <c r="A174" s="468"/>
      <c r="B174" s="96">
        <v>810130</v>
      </c>
      <c r="C174" s="41" t="s">
        <v>43</v>
      </c>
      <c r="D174" s="42" t="s">
        <v>345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</row>
    <row r="175" spans="1:25" s="106" customFormat="1" outlineLevel="1" x14ac:dyDescent="0.2">
      <c r="A175" s="464">
        <v>810154</v>
      </c>
      <c r="B175" s="97">
        <v>810154</v>
      </c>
      <c r="C175" s="100" t="s">
        <v>111</v>
      </c>
      <c r="D175" s="101" t="s">
        <v>277</v>
      </c>
      <c r="E175" s="107">
        <v>4511513.9399999995</v>
      </c>
      <c r="F175" s="108">
        <v>101597.08</v>
      </c>
      <c r="G175" s="108">
        <v>98454.86</v>
      </c>
      <c r="H175" s="109">
        <v>4711565.88</v>
      </c>
      <c r="I175" s="107">
        <v>4420392.8100000005</v>
      </c>
      <c r="J175" s="108">
        <v>197747.71</v>
      </c>
      <c r="K175" s="108">
        <v>0</v>
      </c>
      <c r="L175" s="109">
        <v>4618140.5200000005</v>
      </c>
      <c r="M175" s="107">
        <v>4295828.1800000006</v>
      </c>
      <c r="N175" s="108">
        <v>231473.75</v>
      </c>
      <c r="O175" s="108">
        <v>38125.089999999997</v>
      </c>
      <c r="P175" s="109">
        <v>4565427.0200000005</v>
      </c>
      <c r="Q175" s="107">
        <v>4347359.8899999997</v>
      </c>
      <c r="R175" s="108">
        <v>142445.38999999998</v>
      </c>
      <c r="S175" s="108">
        <v>0</v>
      </c>
      <c r="T175" s="109">
        <v>4489805.2799999993</v>
      </c>
      <c r="U175" s="107">
        <v>17575094.82</v>
      </c>
      <c r="V175" s="108">
        <v>673263.93</v>
      </c>
      <c r="W175" s="108">
        <v>136579.95000000001</v>
      </c>
      <c r="X175" s="109">
        <v>18384938.699999999</v>
      </c>
      <c r="Y175" s="105"/>
    </row>
    <row r="176" spans="1:25" ht="13.5" outlineLevel="2" thickBot="1" x14ac:dyDescent="0.25">
      <c r="A176" s="465"/>
      <c r="B176" s="95">
        <v>810154</v>
      </c>
      <c r="C176" s="14" t="s">
        <v>281</v>
      </c>
      <c r="D176" s="58" t="s">
        <v>198</v>
      </c>
      <c r="E176" s="40">
        <v>4511513.9399999995</v>
      </c>
      <c r="F176" s="6">
        <v>101597.08</v>
      </c>
      <c r="G176" s="6">
        <v>98454.86</v>
      </c>
      <c r="H176" s="38">
        <v>4711565.88</v>
      </c>
      <c r="I176" s="40">
        <v>4420392.8100000005</v>
      </c>
      <c r="J176" s="6">
        <v>197747.71</v>
      </c>
      <c r="K176" s="6">
        <v>0</v>
      </c>
      <c r="L176" s="38">
        <v>4618140.5200000005</v>
      </c>
      <c r="M176" s="40">
        <v>4295828.1800000006</v>
      </c>
      <c r="N176" s="6">
        <v>231473.75</v>
      </c>
      <c r="O176" s="6">
        <v>38125.089999999997</v>
      </c>
      <c r="P176" s="38">
        <v>4565427.0200000005</v>
      </c>
      <c r="Q176" s="40">
        <v>4347359.8899999997</v>
      </c>
      <c r="R176" s="6">
        <v>142445.38999999998</v>
      </c>
      <c r="S176" s="6">
        <v>0</v>
      </c>
      <c r="T176" s="38">
        <v>4489805.2799999993</v>
      </c>
      <c r="U176" s="40">
        <v>17575094.82</v>
      </c>
      <c r="V176" s="6">
        <v>673263.93</v>
      </c>
      <c r="W176" s="32">
        <v>136579.95000000001</v>
      </c>
      <c r="X176" s="38">
        <v>18384938.699999999</v>
      </c>
    </row>
    <row r="177" spans="1:25" ht="13.5" hidden="1" outlineLevel="2" thickBot="1" x14ac:dyDescent="0.25">
      <c r="A177" s="465"/>
      <c r="B177" s="95">
        <v>810154</v>
      </c>
      <c r="C177" s="14" t="s">
        <v>278</v>
      </c>
      <c r="D177" s="58" t="s">
        <v>199</v>
      </c>
      <c r="E177" s="40">
        <v>0</v>
      </c>
      <c r="F177" s="6">
        <v>0</v>
      </c>
      <c r="G177" s="6">
        <v>0</v>
      </c>
      <c r="H177" s="38">
        <v>0</v>
      </c>
      <c r="I177" s="40">
        <v>0</v>
      </c>
      <c r="J177" s="6">
        <v>0</v>
      </c>
      <c r="K177" s="6">
        <v>0</v>
      </c>
      <c r="L177" s="38">
        <v>0</v>
      </c>
      <c r="M177" s="40">
        <v>0</v>
      </c>
      <c r="N177" s="6">
        <v>0</v>
      </c>
      <c r="O177" s="6">
        <v>0</v>
      </c>
      <c r="P177" s="38">
        <v>0</v>
      </c>
      <c r="Q177" s="40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</row>
    <row r="178" spans="1:25" ht="13.5" hidden="1" outlineLevel="2" thickBot="1" x14ac:dyDescent="0.25">
      <c r="A178" s="465"/>
      <c r="B178" s="95">
        <v>810154</v>
      </c>
      <c r="C178" s="14" t="s">
        <v>280</v>
      </c>
      <c r="D178" s="35" t="s">
        <v>200</v>
      </c>
      <c r="E178" s="40">
        <v>0</v>
      </c>
      <c r="F178" s="6">
        <v>0</v>
      </c>
      <c r="G178" s="6">
        <v>0</v>
      </c>
      <c r="H178" s="38">
        <v>0</v>
      </c>
      <c r="I178" s="40">
        <v>0</v>
      </c>
      <c r="J178" s="6">
        <v>0</v>
      </c>
      <c r="K178" s="6">
        <v>0</v>
      </c>
      <c r="L178" s="38">
        <v>0</v>
      </c>
      <c r="M178" s="40">
        <v>0</v>
      </c>
      <c r="N178" s="6">
        <v>0</v>
      </c>
      <c r="O178" s="6">
        <v>0</v>
      </c>
      <c r="P178" s="38">
        <v>0</v>
      </c>
      <c r="Q178" s="40">
        <v>0</v>
      </c>
      <c r="R178" s="6">
        <v>0</v>
      </c>
      <c r="S178" s="6">
        <v>0</v>
      </c>
      <c r="T178" s="38">
        <v>0</v>
      </c>
      <c r="U178" s="40">
        <v>0</v>
      </c>
      <c r="V178" s="6">
        <v>0</v>
      </c>
      <c r="W178" s="32">
        <v>0</v>
      </c>
      <c r="X178" s="38">
        <v>0</v>
      </c>
    </row>
    <row r="179" spans="1:25" ht="13.5" hidden="1" outlineLevel="2" collapsed="1" thickBot="1" x14ac:dyDescent="0.25">
      <c r="A179" s="465"/>
      <c r="B179" s="95">
        <v>810154</v>
      </c>
      <c r="C179" s="14" t="s">
        <v>279</v>
      </c>
      <c r="D179" s="35" t="s">
        <v>201</v>
      </c>
      <c r="E179" s="37">
        <v>0</v>
      </c>
      <c r="F179" s="36">
        <v>0</v>
      </c>
      <c r="G179" s="36">
        <v>0</v>
      </c>
      <c r="H179" s="38">
        <v>0</v>
      </c>
      <c r="I179" s="37">
        <v>0</v>
      </c>
      <c r="J179" s="36">
        <v>0</v>
      </c>
      <c r="K179" s="36">
        <v>0</v>
      </c>
      <c r="L179" s="38">
        <v>0</v>
      </c>
      <c r="M179" s="37">
        <v>0</v>
      </c>
      <c r="N179" s="36">
        <v>0</v>
      </c>
      <c r="O179" s="36">
        <v>0</v>
      </c>
      <c r="P179" s="38">
        <v>0</v>
      </c>
      <c r="Q179" s="37">
        <v>0</v>
      </c>
      <c r="R179" s="36">
        <v>0</v>
      </c>
      <c r="S179" s="36">
        <v>0</v>
      </c>
      <c r="T179" s="38">
        <v>0</v>
      </c>
      <c r="U179" s="37">
        <v>0</v>
      </c>
      <c r="V179" s="36">
        <v>0</v>
      </c>
      <c r="W179" s="36">
        <v>0</v>
      </c>
      <c r="X179" s="38">
        <v>0</v>
      </c>
      <c r="Y179" s="65"/>
    </row>
    <row r="180" spans="1:25" ht="13.5" hidden="1" outlineLevel="3" thickBot="1" x14ac:dyDescent="0.25">
      <c r="A180" s="465"/>
      <c r="B180" s="95">
        <v>810154</v>
      </c>
      <c r="C180" s="39" t="s">
        <v>42</v>
      </c>
      <c r="D180" s="35" t="s">
        <v>344</v>
      </c>
      <c r="E180" s="40">
        <v>0</v>
      </c>
      <c r="F180" s="6">
        <v>0</v>
      </c>
      <c r="G180" s="6">
        <v>0</v>
      </c>
      <c r="H180" s="38">
        <v>0</v>
      </c>
      <c r="I180" s="40">
        <v>0</v>
      </c>
      <c r="J180" s="6">
        <v>0</v>
      </c>
      <c r="K180" s="6">
        <v>0</v>
      </c>
      <c r="L180" s="38">
        <v>0</v>
      </c>
      <c r="M180" s="40">
        <v>0</v>
      </c>
      <c r="N180" s="6">
        <v>0</v>
      </c>
      <c r="O180" s="6">
        <v>0</v>
      </c>
      <c r="P180" s="38">
        <v>0</v>
      </c>
      <c r="Q180" s="40">
        <v>0</v>
      </c>
      <c r="R180" s="6">
        <v>0</v>
      </c>
      <c r="S180" s="6">
        <v>0</v>
      </c>
      <c r="T180" s="38">
        <v>0</v>
      </c>
      <c r="U180" s="40">
        <v>0</v>
      </c>
      <c r="V180" s="6">
        <v>0</v>
      </c>
      <c r="W180" s="32">
        <v>0</v>
      </c>
      <c r="X180" s="38">
        <v>0</v>
      </c>
    </row>
    <row r="181" spans="1:25" ht="13.5" hidden="1" outlineLevel="3" thickBot="1" x14ac:dyDescent="0.25">
      <c r="A181" s="475"/>
      <c r="B181" s="96">
        <v>810154</v>
      </c>
      <c r="C181" s="41" t="s">
        <v>43</v>
      </c>
      <c r="D181" s="42" t="s">
        <v>345</v>
      </c>
      <c r="E181" s="45">
        <v>0</v>
      </c>
      <c r="F181" s="46">
        <v>0</v>
      </c>
      <c r="G181" s="46">
        <v>0</v>
      </c>
      <c r="H181" s="44">
        <v>0</v>
      </c>
      <c r="I181" s="45">
        <v>0</v>
      </c>
      <c r="J181" s="46">
        <v>0</v>
      </c>
      <c r="K181" s="46">
        <v>0</v>
      </c>
      <c r="L181" s="44">
        <v>0</v>
      </c>
      <c r="M181" s="45">
        <v>0</v>
      </c>
      <c r="N181" s="46">
        <v>0</v>
      </c>
      <c r="O181" s="46">
        <v>0</v>
      </c>
      <c r="P181" s="44">
        <v>0</v>
      </c>
      <c r="Q181" s="45">
        <v>0</v>
      </c>
      <c r="R181" s="46">
        <v>0</v>
      </c>
      <c r="S181" s="46">
        <v>0</v>
      </c>
      <c r="T181" s="44">
        <v>0</v>
      </c>
      <c r="U181" s="45">
        <v>0</v>
      </c>
      <c r="V181" s="46">
        <v>0</v>
      </c>
      <c r="W181" s="43">
        <v>0</v>
      </c>
      <c r="X181" s="44">
        <v>0</v>
      </c>
    </row>
    <row r="182" spans="1:25" s="106" customFormat="1" ht="13.5" hidden="1" outlineLevel="1" collapsed="1" thickBot="1" x14ac:dyDescent="0.25">
      <c r="A182" s="466">
        <v>810156</v>
      </c>
      <c r="B182" s="97">
        <v>810156</v>
      </c>
      <c r="C182" s="100" t="s">
        <v>177</v>
      </c>
      <c r="D182" s="101" t="s">
        <v>277</v>
      </c>
      <c r="E182" s="107">
        <v>0</v>
      </c>
      <c r="F182" s="108">
        <v>0</v>
      </c>
      <c r="G182" s="108">
        <v>0</v>
      </c>
      <c r="H182" s="109">
        <v>0</v>
      </c>
      <c r="I182" s="107">
        <v>0</v>
      </c>
      <c r="J182" s="108">
        <v>0</v>
      </c>
      <c r="K182" s="108">
        <v>0</v>
      </c>
      <c r="L182" s="109">
        <v>0</v>
      </c>
      <c r="M182" s="107">
        <v>0</v>
      </c>
      <c r="N182" s="108">
        <v>0</v>
      </c>
      <c r="O182" s="108">
        <v>0</v>
      </c>
      <c r="P182" s="109">
        <v>0</v>
      </c>
      <c r="Q182" s="107">
        <v>0</v>
      </c>
      <c r="R182" s="108">
        <v>0</v>
      </c>
      <c r="S182" s="108">
        <v>0</v>
      </c>
      <c r="T182" s="109">
        <v>0</v>
      </c>
      <c r="U182" s="107">
        <v>0</v>
      </c>
      <c r="V182" s="108">
        <v>0</v>
      </c>
      <c r="W182" s="108">
        <v>0</v>
      </c>
      <c r="X182" s="109">
        <v>0</v>
      </c>
      <c r="Y182" s="105"/>
    </row>
    <row r="183" spans="1:25" ht="13.5" hidden="1" outlineLevel="2" thickBot="1" x14ac:dyDescent="0.25">
      <c r="A183" s="467"/>
      <c r="B183" s="95">
        <v>810156</v>
      </c>
      <c r="C183" s="14" t="s">
        <v>281</v>
      </c>
      <c r="D183" s="35" t="s">
        <v>198</v>
      </c>
      <c r="E183" s="40">
        <v>0</v>
      </c>
      <c r="F183" s="6">
        <v>0</v>
      </c>
      <c r="G183" s="6">
        <v>0</v>
      </c>
      <c r="H183" s="38">
        <v>0</v>
      </c>
      <c r="I183" s="40">
        <v>0</v>
      </c>
      <c r="J183" s="6">
        <v>0</v>
      </c>
      <c r="K183" s="6">
        <v>0</v>
      </c>
      <c r="L183" s="38">
        <v>0</v>
      </c>
      <c r="M183" s="40">
        <v>0</v>
      </c>
      <c r="N183" s="6">
        <v>0</v>
      </c>
      <c r="O183" s="6">
        <v>0</v>
      </c>
      <c r="P183" s="38">
        <v>0</v>
      </c>
      <c r="Q183" s="40">
        <v>0</v>
      </c>
      <c r="R183" s="6">
        <v>0</v>
      </c>
      <c r="S183" s="6">
        <v>0</v>
      </c>
      <c r="T183" s="38">
        <v>0</v>
      </c>
      <c r="U183" s="40">
        <v>0</v>
      </c>
      <c r="V183" s="6">
        <v>0</v>
      </c>
      <c r="W183" s="32">
        <v>0</v>
      </c>
      <c r="X183" s="38">
        <v>0</v>
      </c>
    </row>
    <row r="184" spans="1:25" ht="13.5" hidden="1" outlineLevel="2" thickBot="1" x14ac:dyDescent="0.25">
      <c r="A184" s="467"/>
      <c r="B184" s="95">
        <v>810156</v>
      </c>
      <c r="C184" s="14" t="s">
        <v>278</v>
      </c>
      <c r="D184" s="35" t="s">
        <v>199</v>
      </c>
      <c r="E184" s="40">
        <v>0</v>
      </c>
      <c r="F184" s="6">
        <v>0</v>
      </c>
      <c r="G184" s="6">
        <v>0</v>
      </c>
      <c r="H184" s="38">
        <v>0</v>
      </c>
      <c r="I184" s="40">
        <v>0</v>
      </c>
      <c r="J184" s="6">
        <v>0</v>
      </c>
      <c r="K184" s="6">
        <v>0</v>
      </c>
      <c r="L184" s="38">
        <v>0</v>
      </c>
      <c r="M184" s="40">
        <v>0</v>
      </c>
      <c r="N184" s="6">
        <v>0</v>
      </c>
      <c r="O184" s="6">
        <v>0</v>
      </c>
      <c r="P184" s="38">
        <v>0</v>
      </c>
      <c r="Q184" s="40">
        <v>0</v>
      </c>
      <c r="R184" s="6">
        <v>0</v>
      </c>
      <c r="S184" s="6">
        <v>0</v>
      </c>
      <c r="T184" s="38">
        <v>0</v>
      </c>
      <c r="U184" s="40">
        <v>0</v>
      </c>
      <c r="V184" s="6">
        <v>0</v>
      </c>
      <c r="W184" s="32">
        <v>0</v>
      </c>
      <c r="X184" s="38">
        <v>0</v>
      </c>
    </row>
    <row r="185" spans="1:25" ht="13.5" hidden="1" outlineLevel="2" thickBot="1" x14ac:dyDescent="0.25">
      <c r="A185" s="467"/>
      <c r="B185" s="95">
        <v>810156</v>
      </c>
      <c r="C185" s="14" t="s">
        <v>280</v>
      </c>
      <c r="D185" s="35" t="s">
        <v>200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5" ht="13.5" hidden="1" outlineLevel="2" thickBot="1" x14ac:dyDescent="0.25">
      <c r="A186" s="467"/>
      <c r="B186" s="95">
        <v>810156</v>
      </c>
      <c r="C186" s="14" t="s">
        <v>279</v>
      </c>
      <c r="D186" s="35" t="s">
        <v>201</v>
      </c>
      <c r="E186" s="37">
        <v>0</v>
      </c>
      <c r="F186" s="36">
        <v>0</v>
      </c>
      <c r="G186" s="36">
        <v>0</v>
      </c>
      <c r="H186" s="38">
        <v>0</v>
      </c>
      <c r="I186" s="37">
        <v>0</v>
      </c>
      <c r="J186" s="36">
        <v>0</v>
      </c>
      <c r="K186" s="36">
        <v>0</v>
      </c>
      <c r="L186" s="38">
        <v>0</v>
      </c>
      <c r="M186" s="37">
        <v>0</v>
      </c>
      <c r="N186" s="36">
        <v>0</v>
      </c>
      <c r="O186" s="36">
        <v>0</v>
      </c>
      <c r="P186" s="38">
        <v>0</v>
      </c>
      <c r="Q186" s="37">
        <v>0</v>
      </c>
      <c r="R186" s="36">
        <v>0</v>
      </c>
      <c r="S186" s="36">
        <v>0</v>
      </c>
      <c r="T186" s="38">
        <v>0</v>
      </c>
      <c r="U186" s="37">
        <v>0</v>
      </c>
      <c r="V186" s="36">
        <v>0</v>
      </c>
      <c r="W186" s="36">
        <v>0</v>
      </c>
      <c r="X186" s="38">
        <v>0</v>
      </c>
      <c r="Y186" s="65"/>
    </row>
    <row r="187" spans="1:25" ht="13.5" hidden="1" outlineLevel="3" thickBot="1" x14ac:dyDescent="0.25">
      <c r="A187" s="467"/>
      <c r="B187" s="95">
        <v>810156</v>
      </c>
      <c r="C187" s="39" t="s">
        <v>42</v>
      </c>
      <c r="D187" s="35" t="s">
        <v>344</v>
      </c>
      <c r="E187" s="40">
        <v>0</v>
      </c>
      <c r="F187" s="6">
        <v>0</v>
      </c>
      <c r="G187" s="6">
        <v>0</v>
      </c>
      <c r="H187" s="38">
        <v>0</v>
      </c>
      <c r="I187" s="40">
        <v>0</v>
      </c>
      <c r="J187" s="6">
        <v>0</v>
      </c>
      <c r="K187" s="6">
        <v>0</v>
      </c>
      <c r="L187" s="38">
        <v>0</v>
      </c>
      <c r="M187" s="40">
        <v>0</v>
      </c>
      <c r="N187" s="6">
        <v>0</v>
      </c>
      <c r="O187" s="6">
        <v>0</v>
      </c>
      <c r="P187" s="38">
        <v>0</v>
      </c>
      <c r="Q187" s="40">
        <v>0</v>
      </c>
      <c r="R187" s="6">
        <v>0</v>
      </c>
      <c r="S187" s="6">
        <v>0</v>
      </c>
      <c r="T187" s="38">
        <v>0</v>
      </c>
      <c r="U187" s="40">
        <v>0</v>
      </c>
      <c r="V187" s="6">
        <v>0</v>
      </c>
      <c r="W187" s="32">
        <v>0</v>
      </c>
      <c r="X187" s="38">
        <v>0</v>
      </c>
    </row>
    <row r="188" spans="1:25" ht="13.5" hidden="1" outlineLevel="3" thickBot="1" x14ac:dyDescent="0.25">
      <c r="A188" s="468"/>
      <c r="B188" s="96">
        <v>810156</v>
      </c>
      <c r="C188" s="41" t="s">
        <v>43</v>
      </c>
      <c r="D188" s="42" t="s">
        <v>345</v>
      </c>
      <c r="E188" s="45">
        <v>0</v>
      </c>
      <c r="F188" s="46">
        <v>0</v>
      </c>
      <c r="G188" s="46">
        <v>0</v>
      </c>
      <c r="H188" s="44">
        <v>0</v>
      </c>
      <c r="I188" s="45">
        <v>0</v>
      </c>
      <c r="J188" s="46">
        <v>0</v>
      </c>
      <c r="K188" s="46">
        <v>0</v>
      </c>
      <c r="L188" s="44">
        <v>0</v>
      </c>
      <c r="M188" s="45">
        <v>0</v>
      </c>
      <c r="N188" s="46">
        <v>0</v>
      </c>
      <c r="O188" s="46">
        <v>0</v>
      </c>
      <c r="P188" s="44">
        <v>0</v>
      </c>
      <c r="Q188" s="45">
        <v>0</v>
      </c>
      <c r="R188" s="46">
        <v>0</v>
      </c>
      <c r="S188" s="46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</row>
    <row r="189" spans="1:25" s="106" customFormat="1" ht="26.25" hidden="1" outlineLevel="1" collapsed="1" thickBot="1" x14ac:dyDescent="0.25">
      <c r="A189" s="464">
        <v>810197</v>
      </c>
      <c r="B189" s="97">
        <v>810197</v>
      </c>
      <c r="C189" s="100" t="s">
        <v>112</v>
      </c>
      <c r="D189" s="101" t="s">
        <v>277</v>
      </c>
      <c r="E189" s="107">
        <v>0</v>
      </c>
      <c r="F189" s="108">
        <v>0</v>
      </c>
      <c r="G189" s="108">
        <v>0</v>
      </c>
      <c r="H189" s="109">
        <v>0</v>
      </c>
      <c r="I189" s="107">
        <v>0</v>
      </c>
      <c r="J189" s="108">
        <v>0</v>
      </c>
      <c r="K189" s="108">
        <v>0</v>
      </c>
      <c r="L189" s="109">
        <v>0</v>
      </c>
      <c r="M189" s="107">
        <v>0</v>
      </c>
      <c r="N189" s="108">
        <v>0</v>
      </c>
      <c r="O189" s="108">
        <v>0</v>
      </c>
      <c r="P189" s="109">
        <v>0</v>
      </c>
      <c r="Q189" s="107">
        <v>0</v>
      </c>
      <c r="R189" s="108">
        <v>0</v>
      </c>
      <c r="S189" s="108">
        <v>0</v>
      </c>
      <c r="T189" s="109">
        <v>0</v>
      </c>
      <c r="U189" s="107">
        <v>0</v>
      </c>
      <c r="V189" s="108">
        <v>0</v>
      </c>
      <c r="W189" s="108">
        <v>0</v>
      </c>
      <c r="X189" s="109">
        <v>0</v>
      </c>
      <c r="Y189" s="105"/>
    </row>
    <row r="190" spans="1:25" ht="13.5" hidden="1" outlineLevel="2" thickBot="1" x14ac:dyDescent="0.25">
      <c r="A190" s="465"/>
      <c r="B190" s="95">
        <v>810197</v>
      </c>
      <c r="C190" s="14" t="s">
        <v>281</v>
      </c>
      <c r="D190" s="58" t="s">
        <v>198</v>
      </c>
      <c r="E190" s="40">
        <v>0</v>
      </c>
      <c r="F190" s="6">
        <v>0</v>
      </c>
      <c r="G190" s="6">
        <v>0</v>
      </c>
      <c r="H190" s="38">
        <v>0</v>
      </c>
      <c r="I190" s="40">
        <v>0</v>
      </c>
      <c r="J190" s="6">
        <v>0</v>
      </c>
      <c r="K190" s="6">
        <v>0</v>
      </c>
      <c r="L190" s="38">
        <v>0</v>
      </c>
      <c r="M190" s="40">
        <v>0</v>
      </c>
      <c r="N190" s="6">
        <v>0</v>
      </c>
      <c r="O190" s="6">
        <v>0</v>
      </c>
      <c r="P190" s="38">
        <v>0</v>
      </c>
      <c r="Q190" s="40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</row>
    <row r="191" spans="1:25" ht="13.5" hidden="1" outlineLevel="2" thickBot="1" x14ac:dyDescent="0.25">
      <c r="A191" s="465"/>
      <c r="B191" s="95">
        <v>810197</v>
      </c>
      <c r="C191" s="14" t="s">
        <v>278</v>
      </c>
      <c r="D191" s="58" t="s">
        <v>199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</row>
    <row r="192" spans="1:25" ht="13.5" hidden="1" outlineLevel="2" thickBot="1" x14ac:dyDescent="0.25">
      <c r="A192" s="465"/>
      <c r="B192" s="95">
        <v>810197</v>
      </c>
      <c r="C192" s="14" t="s">
        <v>280</v>
      </c>
      <c r="D192" s="35" t="s">
        <v>200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</row>
    <row r="193" spans="1:25" ht="13.5" hidden="1" outlineLevel="2" thickBot="1" x14ac:dyDescent="0.25">
      <c r="A193" s="465"/>
      <c r="B193" s="95">
        <v>810197</v>
      </c>
      <c r="C193" s="14" t="s">
        <v>279</v>
      </c>
      <c r="D193" s="35" t="s">
        <v>201</v>
      </c>
      <c r="E193" s="37">
        <v>0</v>
      </c>
      <c r="F193" s="36">
        <v>0</v>
      </c>
      <c r="G193" s="36">
        <v>0</v>
      </c>
      <c r="H193" s="38">
        <v>0</v>
      </c>
      <c r="I193" s="37">
        <v>0</v>
      </c>
      <c r="J193" s="36">
        <v>0</v>
      </c>
      <c r="K193" s="36">
        <v>0</v>
      </c>
      <c r="L193" s="38">
        <v>0</v>
      </c>
      <c r="M193" s="37">
        <v>0</v>
      </c>
      <c r="N193" s="36">
        <v>0</v>
      </c>
      <c r="O193" s="36">
        <v>0</v>
      </c>
      <c r="P193" s="38">
        <v>0</v>
      </c>
      <c r="Q193" s="37">
        <v>0</v>
      </c>
      <c r="R193" s="36">
        <v>0</v>
      </c>
      <c r="S193" s="36">
        <v>0</v>
      </c>
      <c r="T193" s="38">
        <v>0</v>
      </c>
      <c r="U193" s="37">
        <v>0</v>
      </c>
      <c r="V193" s="36">
        <v>0</v>
      </c>
      <c r="W193" s="36">
        <v>0</v>
      </c>
      <c r="X193" s="38">
        <v>0</v>
      </c>
      <c r="Y193" s="65"/>
    </row>
    <row r="194" spans="1:25" ht="13.5" hidden="1" outlineLevel="3" thickBot="1" x14ac:dyDescent="0.25">
      <c r="A194" s="465"/>
      <c r="B194" s="95">
        <v>810197</v>
      </c>
      <c r="C194" s="39" t="s">
        <v>42</v>
      </c>
      <c r="D194" s="35" t="s">
        <v>344</v>
      </c>
      <c r="E194" s="40">
        <v>0</v>
      </c>
      <c r="F194" s="6">
        <v>0</v>
      </c>
      <c r="G194" s="6">
        <v>0</v>
      </c>
      <c r="H194" s="38">
        <v>0</v>
      </c>
      <c r="I194" s="40">
        <v>0</v>
      </c>
      <c r="J194" s="6">
        <v>0</v>
      </c>
      <c r="K194" s="6">
        <v>0</v>
      </c>
      <c r="L194" s="38">
        <v>0</v>
      </c>
      <c r="M194" s="40">
        <v>0</v>
      </c>
      <c r="N194" s="6">
        <v>0</v>
      </c>
      <c r="O194" s="6">
        <v>0</v>
      </c>
      <c r="P194" s="38">
        <v>0</v>
      </c>
      <c r="Q194" s="40">
        <v>0</v>
      </c>
      <c r="R194" s="6">
        <v>0</v>
      </c>
      <c r="S194" s="6">
        <v>0</v>
      </c>
      <c r="T194" s="38">
        <v>0</v>
      </c>
      <c r="U194" s="40">
        <v>0</v>
      </c>
      <c r="V194" s="6">
        <v>0</v>
      </c>
      <c r="W194" s="32">
        <v>0</v>
      </c>
      <c r="X194" s="38">
        <v>0</v>
      </c>
    </row>
    <row r="195" spans="1:25" ht="13.5" hidden="1" outlineLevel="3" thickBot="1" x14ac:dyDescent="0.25">
      <c r="A195" s="475"/>
      <c r="B195" s="96">
        <v>810197</v>
      </c>
      <c r="C195" s="41" t="s">
        <v>43</v>
      </c>
      <c r="D195" s="42" t="s">
        <v>345</v>
      </c>
      <c r="E195" s="45">
        <v>0</v>
      </c>
      <c r="F195" s="46">
        <v>0</v>
      </c>
      <c r="G195" s="46">
        <v>0</v>
      </c>
      <c r="H195" s="44">
        <v>0</v>
      </c>
      <c r="I195" s="45">
        <v>0</v>
      </c>
      <c r="J195" s="46">
        <v>0</v>
      </c>
      <c r="K195" s="46">
        <v>0</v>
      </c>
      <c r="L195" s="44">
        <v>0</v>
      </c>
      <c r="M195" s="45">
        <v>0</v>
      </c>
      <c r="N195" s="46">
        <v>0</v>
      </c>
      <c r="O195" s="46">
        <v>0</v>
      </c>
      <c r="P195" s="44">
        <v>0</v>
      </c>
      <c r="Q195" s="45">
        <v>0</v>
      </c>
      <c r="R195" s="46">
        <v>0</v>
      </c>
      <c r="S195" s="46">
        <v>0</v>
      </c>
      <c r="T195" s="44">
        <v>0</v>
      </c>
      <c r="U195" s="45">
        <v>0</v>
      </c>
      <c r="V195" s="46">
        <v>0</v>
      </c>
      <c r="W195" s="43">
        <v>0</v>
      </c>
      <c r="X195" s="44">
        <v>0</v>
      </c>
    </row>
    <row r="196" spans="1:25" s="106" customFormat="1" ht="13.5" hidden="1" outlineLevel="1" collapsed="1" thickBot="1" x14ac:dyDescent="0.25">
      <c r="A196" s="466">
        <v>810225</v>
      </c>
      <c r="B196" s="97">
        <v>810225</v>
      </c>
      <c r="C196" s="100" t="s">
        <v>113</v>
      </c>
      <c r="D196" s="101" t="s">
        <v>277</v>
      </c>
      <c r="E196" s="107">
        <v>0</v>
      </c>
      <c r="F196" s="108">
        <v>0</v>
      </c>
      <c r="G196" s="108">
        <v>0</v>
      </c>
      <c r="H196" s="109">
        <v>0</v>
      </c>
      <c r="I196" s="107">
        <v>0</v>
      </c>
      <c r="J196" s="108">
        <v>0</v>
      </c>
      <c r="K196" s="108">
        <v>0</v>
      </c>
      <c r="L196" s="109">
        <v>0</v>
      </c>
      <c r="M196" s="107">
        <v>0</v>
      </c>
      <c r="N196" s="108">
        <v>0</v>
      </c>
      <c r="O196" s="108">
        <v>0</v>
      </c>
      <c r="P196" s="109">
        <v>0</v>
      </c>
      <c r="Q196" s="107">
        <v>0</v>
      </c>
      <c r="R196" s="108">
        <v>0</v>
      </c>
      <c r="S196" s="108">
        <v>0</v>
      </c>
      <c r="T196" s="109">
        <v>0</v>
      </c>
      <c r="U196" s="107">
        <v>0</v>
      </c>
      <c r="V196" s="108">
        <v>0</v>
      </c>
      <c r="W196" s="108">
        <v>0</v>
      </c>
      <c r="X196" s="109">
        <v>0</v>
      </c>
      <c r="Y196" s="105"/>
    </row>
    <row r="197" spans="1:25" ht="13.5" hidden="1" outlineLevel="2" thickBot="1" x14ac:dyDescent="0.25">
      <c r="A197" s="467"/>
      <c r="B197" s="95">
        <v>810225</v>
      </c>
      <c r="C197" s="14" t="s">
        <v>281</v>
      </c>
      <c r="D197" s="35" t="s">
        <v>198</v>
      </c>
      <c r="E197" s="40">
        <v>0</v>
      </c>
      <c r="F197" s="6">
        <v>0</v>
      </c>
      <c r="G197" s="6">
        <v>0</v>
      </c>
      <c r="H197" s="38">
        <v>0</v>
      </c>
      <c r="I197" s="40">
        <v>0</v>
      </c>
      <c r="J197" s="6">
        <v>0</v>
      </c>
      <c r="K197" s="6">
        <v>0</v>
      </c>
      <c r="L197" s="38">
        <v>0</v>
      </c>
      <c r="M197" s="40">
        <v>0</v>
      </c>
      <c r="N197" s="6">
        <v>0</v>
      </c>
      <c r="O197" s="6">
        <v>0</v>
      </c>
      <c r="P197" s="38">
        <v>0</v>
      </c>
      <c r="Q197" s="40">
        <v>0</v>
      </c>
      <c r="R197" s="6">
        <v>0</v>
      </c>
      <c r="S197" s="6">
        <v>0</v>
      </c>
      <c r="T197" s="38">
        <v>0</v>
      </c>
      <c r="U197" s="40">
        <v>0</v>
      </c>
      <c r="V197" s="6">
        <v>0</v>
      </c>
      <c r="W197" s="32">
        <v>0</v>
      </c>
      <c r="X197" s="38">
        <v>0</v>
      </c>
    </row>
    <row r="198" spans="1:25" ht="13.5" hidden="1" outlineLevel="2" thickBot="1" x14ac:dyDescent="0.25">
      <c r="A198" s="467"/>
      <c r="B198" s="95">
        <v>810225</v>
      </c>
      <c r="C198" s="14" t="s">
        <v>278</v>
      </c>
      <c r="D198" s="35" t="s">
        <v>199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</row>
    <row r="199" spans="1:25" ht="13.5" hidden="1" outlineLevel="2" thickBot="1" x14ac:dyDescent="0.25">
      <c r="A199" s="467"/>
      <c r="B199" s="95">
        <v>810225</v>
      </c>
      <c r="C199" s="14" t="s">
        <v>280</v>
      </c>
      <c r="D199" s="35" t="s">
        <v>200</v>
      </c>
      <c r="E199" s="40">
        <v>0</v>
      </c>
      <c r="F199" s="6">
        <v>0</v>
      </c>
      <c r="G199" s="6">
        <v>0</v>
      </c>
      <c r="H199" s="38">
        <v>0</v>
      </c>
      <c r="I199" s="40">
        <v>0</v>
      </c>
      <c r="J199" s="6">
        <v>0</v>
      </c>
      <c r="K199" s="6">
        <v>0</v>
      </c>
      <c r="L199" s="38">
        <v>0</v>
      </c>
      <c r="M199" s="40">
        <v>0</v>
      </c>
      <c r="N199" s="6">
        <v>0</v>
      </c>
      <c r="O199" s="6">
        <v>0</v>
      </c>
      <c r="P199" s="38">
        <v>0</v>
      </c>
      <c r="Q199" s="40">
        <v>0</v>
      </c>
      <c r="R199" s="6">
        <v>0</v>
      </c>
      <c r="S199" s="6">
        <v>0</v>
      </c>
      <c r="T199" s="38">
        <v>0</v>
      </c>
      <c r="U199" s="40">
        <v>0</v>
      </c>
      <c r="V199" s="6">
        <v>0</v>
      </c>
      <c r="W199" s="32">
        <v>0</v>
      </c>
      <c r="X199" s="38">
        <v>0</v>
      </c>
    </row>
    <row r="200" spans="1:25" ht="13.5" hidden="1" outlineLevel="2" thickBot="1" x14ac:dyDescent="0.25">
      <c r="A200" s="467"/>
      <c r="B200" s="95">
        <v>810225</v>
      </c>
      <c r="C200" s="14" t="s">
        <v>279</v>
      </c>
      <c r="D200" s="35" t="s">
        <v>201</v>
      </c>
      <c r="E200" s="37">
        <v>0</v>
      </c>
      <c r="F200" s="36">
        <v>0</v>
      </c>
      <c r="G200" s="36">
        <v>0</v>
      </c>
      <c r="H200" s="38">
        <v>0</v>
      </c>
      <c r="I200" s="37">
        <v>0</v>
      </c>
      <c r="J200" s="36">
        <v>0</v>
      </c>
      <c r="K200" s="36">
        <v>0</v>
      </c>
      <c r="L200" s="38">
        <v>0</v>
      </c>
      <c r="M200" s="37">
        <v>0</v>
      </c>
      <c r="N200" s="36">
        <v>0</v>
      </c>
      <c r="O200" s="36">
        <v>0</v>
      </c>
      <c r="P200" s="38">
        <v>0</v>
      </c>
      <c r="Q200" s="37">
        <v>0</v>
      </c>
      <c r="R200" s="36">
        <v>0</v>
      </c>
      <c r="S200" s="36">
        <v>0</v>
      </c>
      <c r="T200" s="38">
        <v>0</v>
      </c>
      <c r="U200" s="37">
        <v>0</v>
      </c>
      <c r="V200" s="36">
        <v>0</v>
      </c>
      <c r="W200" s="36">
        <v>0</v>
      </c>
      <c r="X200" s="38">
        <v>0</v>
      </c>
      <c r="Y200" s="65"/>
    </row>
    <row r="201" spans="1:25" ht="13.5" hidden="1" outlineLevel="3" thickBot="1" x14ac:dyDescent="0.25">
      <c r="A201" s="467"/>
      <c r="B201" s="95">
        <v>810225</v>
      </c>
      <c r="C201" s="39" t="s">
        <v>42</v>
      </c>
      <c r="D201" s="35" t="s">
        <v>344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</row>
    <row r="202" spans="1:25" ht="13.5" hidden="1" outlineLevel="3" thickBot="1" x14ac:dyDescent="0.25">
      <c r="A202" s="468"/>
      <c r="B202" s="96">
        <v>810225</v>
      </c>
      <c r="C202" s="41" t="s">
        <v>43</v>
      </c>
      <c r="D202" s="42" t="s">
        <v>345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</row>
    <row r="203" spans="1:25" s="106" customFormat="1" ht="13.5" hidden="1" outlineLevel="1" collapsed="1" thickBot="1" x14ac:dyDescent="0.25">
      <c r="A203" s="464">
        <v>810235</v>
      </c>
      <c r="B203" s="97">
        <v>810235</v>
      </c>
      <c r="C203" s="100" t="s">
        <v>176</v>
      </c>
      <c r="D203" s="101" t="s">
        <v>277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  <c r="Y203" s="105"/>
    </row>
    <row r="204" spans="1:25" ht="13.5" hidden="1" outlineLevel="2" thickBot="1" x14ac:dyDescent="0.25">
      <c r="A204" s="465"/>
      <c r="B204" s="95">
        <v>810235</v>
      </c>
      <c r="C204" s="14" t="s">
        <v>281</v>
      </c>
      <c r="D204" s="58" t="s">
        <v>198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</row>
    <row r="205" spans="1:25" ht="13.5" hidden="1" outlineLevel="2" thickBot="1" x14ac:dyDescent="0.25">
      <c r="A205" s="465"/>
      <c r="B205" s="95">
        <v>810235</v>
      </c>
      <c r="C205" s="14" t="s">
        <v>278</v>
      </c>
      <c r="D205" s="58" t="s">
        <v>199</v>
      </c>
      <c r="E205" s="40">
        <v>0</v>
      </c>
      <c r="F205" s="6">
        <v>0</v>
      </c>
      <c r="G205" s="6">
        <v>0</v>
      </c>
      <c r="H205" s="38">
        <v>0</v>
      </c>
      <c r="I205" s="40">
        <v>0</v>
      </c>
      <c r="J205" s="6">
        <v>0</v>
      </c>
      <c r="K205" s="6">
        <v>0</v>
      </c>
      <c r="L205" s="38">
        <v>0</v>
      </c>
      <c r="M205" s="40">
        <v>0</v>
      </c>
      <c r="N205" s="6">
        <v>0</v>
      </c>
      <c r="O205" s="6">
        <v>0</v>
      </c>
      <c r="P205" s="38">
        <v>0</v>
      </c>
      <c r="Q205" s="40">
        <v>0</v>
      </c>
      <c r="R205" s="6">
        <v>0</v>
      </c>
      <c r="S205" s="6">
        <v>0</v>
      </c>
      <c r="T205" s="38">
        <v>0</v>
      </c>
      <c r="U205" s="40">
        <v>0</v>
      </c>
      <c r="V205" s="6">
        <v>0</v>
      </c>
      <c r="W205" s="32">
        <v>0</v>
      </c>
      <c r="X205" s="38">
        <v>0</v>
      </c>
    </row>
    <row r="206" spans="1:25" ht="13.5" hidden="1" outlineLevel="2" thickBot="1" x14ac:dyDescent="0.25">
      <c r="A206" s="465"/>
      <c r="B206" s="95">
        <v>810235</v>
      </c>
      <c r="C206" s="14" t="s">
        <v>280</v>
      </c>
      <c r="D206" s="35" t="s">
        <v>200</v>
      </c>
      <c r="E206" s="40">
        <v>0</v>
      </c>
      <c r="F206" s="6">
        <v>0</v>
      </c>
      <c r="G206" s="6">
        <v>0</v>
      </c>
      <c r="H206" s="38">
        <v>0</v>
      </c>
      <c r="I206" s="40">
        <v>0</v>
      </c>
      <c r="J206" s="6">
        <v>0</v>
      </c>
      <c r="K206" s="6">
        <v>0</v>
      </c>
      <c r="L206" s="38">
        <v>0</v>
      </c>
      <c r="M206" s="40">
        <v>0</v>
      </c>
      <c r="N206" s="6">
        <v>0</v>
      </c>
      <c r="O206" s="6">
        <v>0</v>
      </c>
      <c r="P206" s="38">
        <v>0</v>
      </c>
      <c r="Q206" s="40">
        <v>0</v>
      </c>
      <c r="R206" s="6">
        <v>0</v>
      </c>
      <c r="S206" s="6">
        <v>0</v>
      </c>
      <c r="T206" s="38">
        <v>0</v>
      </c>
      <c r="U206" s="40">
        <v>0</v>
      </c>
      <c r="V206" s="6">
        <v>0</v>
      </c>
      <c r="W206" s="32">
        <v>0</v>
      </c>
      <c r="X206" s="38">
        <v>0</v>
      </c>
    </row>
    <row r="207" spans="1:25" ht="13.5" hidden="1" outlineLevel="2" thickBot="1" x14ac:dyDescent="0.25">
      <c r="A207" s="465"/>
      <c r="B207" s="95">
        <v>810235</v>
      </c>
      <c r="C207" s="14" t="s">
        <v>279</v>
      </c>
      <c r="D207" s="35" t="s">
        <v>201</v>
      </c>
      <c r="E207" s="37">
        <v>0</v>
      </c>
      <c r="F207" s="36">
        <v>0</v>
      </c>
      <c r="G207" s="36">
        <v>0</v>
      </c>
      <c r="H207" s="38">
        <v>0</v>
      </c>
      <c r="I207" s="37">
        <v>0</v>
      </c>
      <c r="J207" s="36">
        <v>0</v>
      </c>
      <c r="K207" s="36">
        <v>0</v>
      </c>
      <c r="L207" s="38">
        <v>0</v>
      </c>
      <c r="M207" s="37">
        <v>0</v>
      </c>
      <c r="N207" s="36">
        <v>0</v>
      </c>
      <c r="O207" s="36">
        <v>0</v>
      </c>
      <c r="P207" s="38">
        <v>0</v>
      </c>
      <c r="Q207" s="37">
        <v>0</v>
      </c>
      <c r="R207" s="36">
        <v>0</v>
      </c>
      <c r="S207" s="36">
        <v>0</v>
      </c>
      <c r="T207" s="38">
        <v>0</v>
      </c>
      <c r="U207" s="37">
        <v>0</v>
      </c>
      <c r="V207" s="36">
        <v>0</v>
      </c>
      <c r="W207" s="36">
        <v>0</v>
      </c>
      <c r="X207" s="38">
        <v>0</v>
      </c>
      <c r="Y207" s="65"/>
    </row>
    <row r="208" spans="1:25" ht="13.5" hidden="1" outlineLevel="3" thickBot="1" x14ac:dyDescent="0.25">
      <c r="A208" s="465"/>
      <c r="B208" s="95">
        <v>810235</v>
      </c>
      <c r="C208" s="39" t="s">
        <v>42</v>
      </c>
      <c r="D208" s="35" t="s">
        <v>344</v>
      </c>
      <c r="E208" s="40">
        <v>0</v>
      </c>
      <c r="F208" s="6">
        <v>0</v>
      </c>
      <c r="G208" s="6">
        <v>0</v>
      </c>
      <c r="H208" s="38">
        <v>0</v>
      </c>
      <c r="I208" s="40">
        <v>0</v>
      </c>
      <c r="J208" s="6">
        <v>0</v>
      </c>
      <c r="K208" s="6">
        <v>0</v>
      </c>
      <c r="L208" s="38">
        <v>0</v>
      </c>
      <c r="M208" s="40">
        <v>0</v>
      </c>
      <c r="N208" s="6">
        <v>0</v>
      </c>
      <c r="O208" s="6">
        <v>0</v>
      </c>
      <c r="P208" s="38">
        <v>0</v>
      </c>
      <c r="Q208" s="40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</row>
    <row r="209" spans="1:25" ht="13.5" hidden="1" outlineLevel="3" thickBot="1" x14ac:dyDescent="0.25">
      <c r="A209" s="475"/>
      <c r="B209" s="96">
        <v>810235</v>
      </c>
      <c r="C209" s="41" t="s">
        <v>43</v>
      </c>
      <c r="D209" s="42" t="s">
        <v>345</v>
      </c>
      <c r="E209" s="45">
        <v>0</v>
      </c>
      <c r="F209" s="46">
        <v>0</v>
      </c>
      <c r="G209" s="46">
        <v>0</v>
      </c>
      <c r="H209" s="44">
        <v>0</v>
      </c>
      <c r="I209" s="45">
        <v>0</v>
      </c>
      <c r="J209" s="46">
        <v>0</v>
      </c>
      <c r="K209" s="46">
        <v>0</v>
      </c>
      <c r="L209" s="44">
        <v>0</v>
      </c>
      <c r="M209" s="45">
        <v>0</v>
      </c>
      <c r="N209" s="46">
        <v>0</v>
      </c>
      <c r="O209" s="46">
        <v>0</v>
      </c>
      <c r="P209" s="44">
        <v>0</v>
      </c>
      <c r="Q209" s="45">
        <v>0</v>
      </c>
      <c r="R209" s="46">
        <v>0</v>
      </c>
      <c r="S209" s="46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</row>
    <row r="210" spans="1:25" s="106" customFormat="1" outlineLevel="1" x14ac:dyDescent="0.2">
      <c r="A210" s="466">
        <v>810327</v>
      </c>
      <c r="B210" s="97">
        <v>810327</v>
      </c>
      <c r="C210" s="100" t="s">
        <v>185</v>
      </c>
      <c r="D210" s="101" t="s">
        <v>277</v>
      </c>
      <c r="E210" s="107">
        <v>13671045.23</v>
      </c>
      <c r="F210" s="108">
        <v>2747917.87</v>
      </c>
      <c r="G210" s="108">
        <v>3861426.0000000005</v>
      </c>
      <c r="H210" s="109">
        <v>20280389.100000001</v>
      </c>
      <c r="I210" s="107">
        <v>12875709.029999999</v>
      </c>
      <c r="J210" s="108">
        <v>2897812.08</v>
      </c>
      <c r="K210" s="108">
        <v>4537047.5999999996</v>
      </c>
      <c r="L210" s="109">
        <v>20310568.710000001</v>
      </c>
      <c r="M210" s="107">
        <v>14534673.900000002</v>
      </c>
      <c r="N210" s="108">
        <v>3494019.4000000004</v>
      </c>
      <c r="O210" s="108">
        <v>3813167.92</v>
      </c>
      <c r="P210" s="109">
        <v>21841861.220000006</v>
      </c>
      <c r="Q210" s="107">
        <v>15717193.52</v>
      </c>
      <c r="R210" s="108">
        <v>2658286.9</v>
      </c>
      <c r="S210" s="108">
        <v>4339804.54</v>
      </c>
      <c r="T210" s="109">
        <v>22715284.959999997</v>
      </c>
      <c r="U210" s="107">
        <v>56798621.679999992</v>
      </c>
      <c r="V210" s="108">
        <v>11798036.250000002</v>
      </c>
      <c r="W210" s="108">
        <v>16551446.059999999</v>
      </c>
      <c r="X210" s="109">
        <v>85148103.989999995</v>
      </c>
      <c r="Y210" s="105"/>
    </row>
    <row r="211" spans="1:25" hidden="1" outlineLevel="2" x14ac:dyDescent="0.2">
      <c r="A211" s="467"/>
      <c r="B211" s="95">
        <v>810327</v>
      </c>
      <c r="C211" s="14" t="s">
        <v>281</v>
      </c>
      <c r="D211" s="35" t="s">
        <v>198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</row>
    <row r="212" spans="1:25" hidden="1" outlineLevel="2" x14ac:dyDescent="0.2">
      <c r="A212" s="467"/>
      <c r="B212" s="95">
        <v>810327</v>
      </c>
      <c r="C212" s="14" t="s">
        <v>278</v>
      </c>
      <c r="D212" s="35" t="s">
        <v>199</v>
      </c>
      <c r="E212" s="40">
        <v>0</v>
      </c>
      <c r="F212" s="6">
        <v>0</v>
      </c>
      <c r="G212" s="6">
        <v>0</v>
      </c>
      <c r="H212" s="38">
        <v>0</v>
      </c>
      <c r="I212" s="40">
        <v>0</v>
      </c>
      <c r="J212" s="6">
        <v>0</v>
      </c>
      <c r="K212" s="6">
        <v>0</v>
      </c>
      <c r="L212" s="38">
        <v>0</v>
      </c>
      <c r="M212" s="40">
        <v>0</v>
      </c>
      <c r="N212" s="6">
        <v>0</v>
      </c>
      <c r="O212" s="6">
        <v>0</v>
      </c>
      <c r="P212" s="38">
        <v>0</v>
      </c>
      <c r="Q212" s="40">
        <v>0</v>
      </c>
      <c r="R212" s="6">
        <v>0</v>
      </c>
      <c r="S212" s="6">
        <v>0</v>
      </c>
      <c r="T212" s="38">
        <v>0</v>
      </c>
      <c r="U212" s="40">
        <v>0</v>
      </c>
      <c r="V212" s="6">
        <v>0</v>
      </c>
      <c r="W212" s="32">
        <v>0</v>
      </c>
      <c r="X212" s="38">
        <v>0</v>
      </c>
    </row>
    <row r="213" spans="1:25" hidden="1" outlineLevel="2" x14ac:dyDescent="0.2">
      <c r="A213" s="467"/>
      <c r="B213" s="95">
        <v>810327</v>
      </c>
      <c r="C213" s="14" t="s">
        <v>280</v>
      </c>
      <c r="D213" s="35" t="s">
        <v>200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5" outlineLevel="2" x14ac:dyDescent="0.2">
      <c r="A214" s="467"/>
      <c r="B214" s="95">
        <v>810327</v>
      </c>
      <c r="C214" s="14" t="s">
        <v>279</v>
      </c>
      <c r="D214" s="35" t="s">
        <v>201</v>
      </c>
      <c r="E214" s="37">
        <v>13671045.23</v>
      </c>
      <c r="F214" s="36">
        <v>2747917.87</v>
      </c>
      <c r="G214" s="36">
        <v>3861426.0000000005</v>
      </c>
      <c r="H214" s="38">
        <v>20280389.100000001</v>
      </c>
      <c r="I214" s="37">
        <v>12875709.029999999</v>
      </c>
      <c r="J214" s="36">
        <v>2897812.08</v>
      </c>
      <c r="K214" s="36">
        <v>4537047.5999999996</v>
      </c>
      <c r="L214" s="38">
        <v>20310568.710000001</v>
      </c>
      <c r="M214" s="37">
        <v>14534673.900000002</v>
      </c>
      <c r="N214" s="36">
        <v>3494019.4000000004</v>
      </c>
      <c r="O214" s="36">
        <v>3813167.92</v>
      </c>
      <c r="P214" s="38">
        <v>21841861.220000006</v>
      </c>
      <c r="Q214" s="37">
        <v>15717193.52</v>
      </c>
      <c r="R214" s="36">
        <v>2658286.9</v>
      </c>
      <c r="S214" s="36">
        <v>4339804.54</v>
      </c>
      <c r="T214" s="38">
        <v>22715284.959999997</v>
      </c>
      <c r="U214" s="37">
        <v>56798621.679999992</v>
      </c>
      <c r="V214" s="36">
        <v>11798036.250000002</v>
      </c>
      <c r="W214" s="36">
        <v>16551446.059999999</v>
      </c>
      <c r="X214" s="38">
        <v>85148103.989999995</v>
      </c>
      <c r="Y214" s="65"/>
    </row>
    <row r="215" spans="1:25" ht="13.5" outlineLevel="3" thickBot="1" x14ac:dyDescent="0.25">
      <c r="A215" s="467"/>
      <c r="B215" s="95">
        <v>810327</v>
      </c>
      <c r="C215" s="39" t="s">
        <v>42</v>
      </c>
      <c r="D215" s="35" t="s">
        <v>344</v>
      </c>
      <c r="E215" s="40">
        <v>13671045.23</v>
      </c>
      <c r="F215" s="6">
        <v>2747917.87</v>
      </c>
      <c r="G215" s="6">
        <v>3861426.0000000005</v>
      </c>
      <c r="H215" s="38">
        <v>20280389.100000001</v>
      </c>
      <c r="I215" s="40">
        <v>12875709.029999999</v>
      </c>
      <c r="J215" s="6">
        <v>2897812.08</v>
      </c>
      <c r="K215" s="6">
        <v>4537047.5999999996</v>
      </c>
      <c r="L215" s="38">
        <v>20310568.710000001</v>
      </c>
      <c r="M215" s="40">
        <v>14534673.900000002</v>
      </c>
      <c r="N215" s="6">
        <v>3494019.4000000004</v>
      </c>
      <c r="O215" s="6">
        <v>3813167.92</v>
      </c>
      <c r="P215" s="38">
        <v>21841861.220000006</v>
      </c>
      <c r="Q215" s="40">
        <v>15717193.52</v>
      </c>
      <c r="R215" s="6">
        <v>2658286.9</v>
      </c>
      <c r="S215" s="6">
        <v>4339804.54</v>
      </c>
      <c r="T215" s="38">
        <v>22715284.959999997</v>
      </c>
      <c r="U215" s="40">
        <v>56798621.679999992</v>
      </c>
      <c r="V215" s="6">
        <v>11798036.250000002</v>
      </c>
      <c r="W215" s="32">
        <v>16551446.059999999</v>
      </c>
      <c r="X215" s="38">
        <v>85148103.989999995</v>
      </c>
    </row>
    <row r="216" spans="1:25" ht="13.5" hidden="1" outlineLevel="3" thickBot="1" x14ac:dyDescent="0.25">
      <c r="A216" s="468"/>
      <c r="B216" s="96">
        <v>810327</v>
      </c>
      <c r="C216" s="41" t="s">
        <v>43</v>
      </c>
      <c r="D216" s="42" t="s">
        <v>345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</row>
    <row r="217" spans="1:25" s="106" customFormat="1" ht="13.5" hidden="1" outlineLevel="1" collapsed="1" thickBot="1" x14ac:dyDescent="0.25">
      <c r="A217" s="464">
        <v>810336</v>
      </c>
      <c r="B217" s="97">
        <v>810336</v>
      </c>
      <c r="C217" s="100" t="s">
        <v>317</v>
      </c>
      <c r="D217" s="101" t="s">
        <v>277</v>
      </c>
      <c r="E217" s="107">
        <v>0</v>
      </c>
      <c r="F217" s="108">
        <v>0</v>
      </c>
      <c r="G217" s="108">
        <v>0</v>
      </c>
      <c r="H217" s="109">
        <v>0</v>
      </c>
      <c r="I217" s="107">
        <v>0</v>
      </c>
      <c r="J217" s="108">
        <v>0</v>
      </c>
      <c r="K217" s="108">
        <v>0</v>
      </c>
      <c r="L217" s="109">
        <v>0</v>
      </c>
      <c r="M217" s="107">
        <v>0</v>
      </c>
      <c r="N217" s="108">
        <v>0</v>
      </c>
      <c r="O217" s="108">
        <v>0</v>
      </c>
      <c r="P217" s="109">
        <v>0</v>
      </c>
      <c r="Q217" s="107">
        <v>0</v>
      </c>
      <c r="R217" s="108">
        <v>0</v>
      </c>
      <c r="S217" s="108">
        <v>0</v>
      </c>
      <c r="T217" s="109">
        <v>0</v>
      </c>
      <c r="U217" s="107">
        <v>0</v>
      </c>
      <c r="V217" s="108">
        <v>0</v>
      </c>
      <c r="W217" s="108">
        <v>0</v>
      </c>
      <c r="X217" s="109">
        <v>0</v>
      </c>
      <c r="Y217" s="105"/>
    </row>
    <row r="218" spans="1:25" ht="13.5" hidden="1" outlineLevel="2" thickBot="1" x14ac:dyDescent="0.25">
      <c r="A218" s="465"/>
      <c r="B218" s="95">
        <v>810336</v>
      </c>
      <c r="C218" s="14" t="s">
        <v>281</v>
      </c>
      <c r="D218" s="58" t="s">
        <v>198</v>
      </c>
      <c r="E218" s="40">
        <v>0</v>
      </c>
      <c r="F218" s="6">
        <v>0</v>
      </c>
      <c r="G218" s="6">
        <v>0</v>
      </c>
      <c r="H218" s="38">
        <v>0</v>
      </c>
      <c r="I218" s="40">
        <v>0</v>
      </c>
      <c r="J218" s="6">
        <v>0</v>
      </c>
      <c r="K218" s="6">
        <v>0</v>
      </c>
      <c r="L218" s="38">
        <v>0</v>
      </c>
      <c r="M218" s="40">
        <v>0</v>
      </c>
      <c r="N218" s="6">
        <v>0</v>
      </c>
      <c r="O218" s="6">
        <v>0</v>
      </c>
      <c r="P218" s="38">
        <v>0</v>
      </c>
      <c r="Q218" s="40">
        <v>0</v>
      </c>
      <c r="R218" s="6">
        <v>0</v>
      </c>
      <c r="S218" s="6">
        <v>0</v>
      </c>
      <c r="T218" s="38">
        <v>0</v>
      </c>
      <c r="U218" s="40">
        <v>0</v>
      </c>
      <c r="V218" s="6">
        <v>0</v>
      </c>
      <c r="W218" s="32">
        <v>0</v>
      </c>
      <c r="X218" s="38">
        <v>0</v>
      </c>
    </row>
    <row r="219" spans="1:25" ht="13.5" hidden="1" outlineLevel="2" thickBot="1" x14ac:dyDescent="0.25">
      <c r="A219" s="465"/>
      <c r="B219" s="95">
        <v>810336</v>
      </c>
      <c r="C219" s="14" t="s">
        <v>278</v>
      </c>
      <c r="D219" s="58" t="s">
        <v>199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</row>
    <row r="220" spans="1:25" ht="13.5" hidden="1" outlineLevel="2" thickBot="1" x14ac:dyDescent="0.25">
      <c r="A220" s="465"/>
      <c r="B220" s="95">
        <v>810336</v>
      </c>
      <c r="C220" s="14" t="s">
        <v>280</v>
      </c>
      <c r="D220" s="35" t="s">
        <v>200</v>
      </c>
      <c r="E220" s="40">
        <v>0</v>
      </c>
      <c r="F220" s="6">
        <v>0</v>
      </c>
      <c r="G220" s="6">
        <v>0</v>
      </c>
      <c r="H220" s="38">
        <v>0</v>
      </c>
      <c r="I220" s="40">
        <v>0</v>
      </c>
      <c r="J220" s="6">
        <v>0</v>
      </c>
      <c r="K220" s="6">
        <v>0</v>
      </c>
      <c r="L220" s="38">
        <v>0</v>
      </c>
      <c r="M220" s="40">
        <v>0</v>
      </c>
      <c r="N220" s="6">
        <v>0</v>
      </c>
      <c r="O220" s="6">
        <v>0</v>
      </c>
      <c r="P220" s="38">
        <v>0</v>
      </c>
      <c r="Q220" s="40">
        <v>0</v>
      </c>
      <c r="R220" s="6">
        <v>0</v>
      </c>
      <c r="S220" s="6">
        <v>0</v>
      </c>
      <c r="T220" s="38">
        <v>0</v>
      </c>
      <c r="U220" s="40">
        <v>0</v>
      </c>
      <c r="V220" s="6">
        <v>0</v>
      </c>
      <c r="W220" s="32">
        <v>0</v>
      </c>
      <c r="X220" s="38">
        <v>0</v>
      </c>
    </row>
    <row r="221" spans="1:25" ht="13.5" hidden="1" outlineLevel="2" thickBot="1" x14ac:dyDescent="0.25">
      <c r="A221" s="465"/>
      <c r="B221" s="95">
        <v>810336</v>
      </c>
      <c r="C221" s="14" t="s">
        <v>279</v>
      </c>
      <c r="D221" s="35" t="s">
        <v>201</v>
      </c>
      <c r="E221" s="37">
        <v>0</v>
      </c>
      <c r="F221" s="36">
        <v>0</v>
      </c>
      <c r="G221" s="36">
        <v>0</v>
      </c>
      <c r="H221" s="38">
        <v>0</v>
      </c>
      <c r="I221" s="37">
        <v>0</v>
      </c>
      <c r="J221" s="36">
        <v>0</v>
      </c>
      <c r="K221" s="36">
        <v>0</v>
      </c>
      <c r="L221" s="38">
        <v>0</v>
      </c>
      <c r="M221" s="37">
        <v>0</v>
      </c>
      <c r="N221" s="36">
        <v>0</v>
      </c>
      <c r="O221" s="36">
        <v>0</v>
      </c>
      <c r="P221" s="38">
        <v>0</v>
      </c>
      <c r="Q221" s="37">
        <v>0</v>
      </c>
      <c r="R221" s="36">
        <v>0</v>
      </c>
      <c r="S221" s="36">
        <v>0</v>
      </c>
      <c r="T221" s="38">
        <v>0</v>
      </c>
      <c r="U221" s="37">
        <v>0</v>
      </c>
      <c r="V221" s="36">
        <v>0</v>
      </c>
      <c r="W221" s="36">
        <v>0</v>
      </c>
      <c r="X221" s="38">
        <v>0</v>
      </c>
      <c r="Y221" s="65"/>
    </row>
    <row r="222" spans="1:25" ht="13.5" hidden="1" outlineLevel="3" thickBot="1" x14ac:dyDescent="0.25">
      <c r="A222" s="465"/>
      <c r="B222" s="95">
        <v>810336</v>
      </c>
      <c r="C222" s="39" t="s">
        <v>42</v>
      </c>
      <c r="D222" s="35" t="s">
        <v>344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</row>
    <row r="223" spans="1:25" ht="13.5" hidden="1" outlineLevel="3" thickBot="1" x14ac:dyDescent="0.25">
      <c r="A223" s="475"/>
      <c r="B223" s="96">
        <v>810336</v>
      </c>
      <c r="C223" s="41" t="s">
        <v>43</v>
      </c>
      <c r="D223" s="42" t="s">
        <v>345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</row>
    <row r="224" spans="1:25" s="106" customFormat="1" ht="13.5" hidden="1" outlineLevel="1" collapsed="1" thickBot="1" x14ac:dyDescent="0.25">
      <c r="A224" s="466">
        <v>810339</v>
      </c>
      <c r="B224" s="97">
        <v>810339</v>
      </c>
      <c r="C224" s="100" t="s">
        <v>389</v>
      </c>
      <c r="D224" s="101" t="s">
        <v>277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07">
        <v>0</v>
      </c>
      <c r="V224" s="108">
        <v>0</v>
      </c>
      <c r="W224" s="108">
        <v>0</v>
      </c>
      <c r="X224" s="109">
        <v>0</v>
      </c>
      <c r="Y224" s="105"/>
    </row>
    <row r="225" spans="1:25" ht="13.5" hidden="1" outlineLevel="2" thickBot="1" x14ac:dyDescent="0.25">
      <c r="A225" s="467"/>
      <c r="B225" s="95">
        <v>810339</v>
      </c>
      <c r="C225" s="14" t="s">
        <v>281</v>
      </c>
      <c r="D225" s="35" t="s">
        <v>198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</row>
    <row r="226" spans="1:25" ht="13.5" hidden="1" outlineLevel="2" thickBot="1" x14ac:dyDescent="0.25">
      <c r="A226" s="467"/>
      <c r="B226" s="95">
        <v>810339</v>
      </c>
      <c r="C226" s="14" t="s">
        <v>278</v>
      </c>
      <c r="D226" s="35" t="s">
        <v>199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5" ht="13.5" hidden="1" outlineLevel="2" thickBot="1" x14ac:dyDescent="0.25">
      <c r="A227" s="467"/>
      <c r="B227" s="95">
        <v>810339</v>
      </c>
      <c r="C227" s="14" t="s">
        <v>280</v>
      </c>
      <c r="D227" s="35" t="s">
        <v>200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5" ht="13.5" hidden="1" outlineLevel="2" thickBot="1" x14ac:dyDescent="0.25">
      <c r="A228" s="467"/>
      <c r="B228" s="95">
        <v>810339</v>
      </c>
      <c r="C228" s="14" t="s">
        <v>279</v>
      </c>
      <c r="D228" s="35" t="s">
        <v>201</v>
      </c>
      <c r="E228" s="37">
        <v>0</v>
      </c>
      <c r="F228" s="36">
        <v>0</v>
      </c>
      <c r="G228" s="36">
        <v>0</v>
      </c>
      <c r="H228" s="38">
        <v>0</v>
      </c>
      <c r="I228" s="37">
        <v>0</v>
      </c>
      <c r="J228" s="36">
        <v>0</v>
      </c>
      <c r="K228" s="36">
        <v>0</v>
      </c>
      <c r="L228" s="38">
        <v>0</v>
      </c>
      <c r="M228" s="37">
        <v>0</v>
      </c>
      <c r="N228" s="36">
        <v>0</v>
      </c>
      <c r="O228" s="36">
        <v>0</v>
      </c>
      <c r="P228" s="38">
        <v>0</v>
      </c>
      <c r="Q228" s="37">
        <v>0</v>
      </c>
      <c r="R228" s="36">
        <v>0</v>
      </c>
      <c r="S228" s="36">
        <v>0</v>
      </c>
      <c r="T228" s="38">
        <v>0</v>
      </c>
      <c r="U228" s="37">
        <v>0</v>
      </c>
      <c r="V228" s="36">
        <v>0</v>
      </c>
      <c r="W228" s="36">
        <v>0</v>
      </c>
      <c r="X228" s="38">
        <v>0</v>
      </c>
      <c r="Y228" s="65"/>
    </row>
    <row r="229" spans="1:25" ht="13.5" hidden="1" outlineLevel="3" thickBot="1" x14ac:dyDescent="0.25">
      <c r="A229" s="467"/>
      <c r="B229" s="95">
        <v>810339</v>
      </c>
      <c r="C229" s="39" t="s">
        <v>42</v>
      </c>
      <c r="D229" s="35" t="s">
        <v>344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5" ht="13.5" hidden="1" outlineLevel="3" thickBot="1" x14ac:dyDescent="0.25">
      <c r="A230" s="467"/>
      <c r="B230" s="96">
        <v>810339</v>
      </c>
      <c r="C230" s="41" t="s">
        <v>43</v>
      </c>
      <c r="D230" s="42" t="s">
        <v>345</v>
      </c>
      <c r="E230" s="45">
        <v>0</v>
      </c>
      <c r="F230" s="46">
        <v>0</v>
      </c>
      <c r="G230" s="46">
        <v>0</v>
      </c>
      <c r="H230" s="44">
        <v>0</v>
      </c>
      <c r="I230" s="45">
        <v>0</v>
      </c>
      <c r="J230" s="46">
        <v>0</v>
      </c>
      <c r="K230" s="46">
        <v>0</v>
      </c>
      <c r="L230" s="44">
        <v>0</v>
      </c>
      <c r="M230" s="45">
        <v>0</v>
      </c>
      <c r="N230" s="46">
        <v>0</v>
      </c>
      <c r="O230" s="46">
        <v>0</v>
      </c>
      <c r="P230" s="44">
        <v>0</v>
      </c>
      <c r="Q230" s="45">
        <v>0</v>
      </c>
      <c r="R230" s="46">
        <v>0</v>
      </c>
      <c r="S230" s="46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</row>
    <row r="231" spans="1:25" s="106" customFormat="1" outlineLevel="1" x14ac:dyDescent="0.2">
      <c r="A231" s="464">
        <v>810342</v>
      </c>
      <c r="B231" s="97">
        <v>810342</v>
      </c>
      <c r="C231" s="100" t="s">
        <v>456</v>
      </c>
      <c r="D231" s="101" t="s">
        <v>277</v>
      </c>
      <c r="E231" s="107">
        <v>0</v>
      </c>
      <c r="F231" s="108">
        <v>0</v>
      </c>
      <c r="G231" s="108">
        <v>0</v>
      </c>
      <c r="H231" s="109">
        <v>0</v>
      </c>
      <c r="I231" s="107">
        <v>0</v>
      </c>
      <c r="J231" s="108">
        <v>0</v>
      </c>
      <c r="K231" s="108">
        <v>0</v>
      </c>
      <c r="L231" s="109">
        <v>0</v>
      </c>
      <c r="M231" s="107">
        <v>0</v>
      </c>
      <c r="N231" s="108">
        <v>0</v>
      </c>
      <c r="O231" s="108">
        <v>0</v>
      </c>
      <c r="P231" s="109">
        <v>0</v>
      </c>
      <c r="Q231" s="107">
        <v>9872147.629999999</v>
      </c>
      <c r="R231" s="108">
        <v>564951.65</v>
      </c>
      <c r="S231" s="108">
        <v>1320298.8999999999</v>
      </c>
      <c r="T231" s="109">
        <v>11757398.18</v>
      </c>
      <c r="U231" s="107">
        <v>9872147.629999999</v>
      </c>
      <c r="V231" s="108">
        <v>564951.65</v>
      </c>
      <c r="W231" s="108">
        <v>1320298.8999999999</v>
      </c>
      <c r="X231" s="109">
        <v>11757398.18</v>
      </c>
      <c r="Y231" s="105"/>
    </row>
    <row r="232" spans="1:25" hidden="1" outlineLevel="2" x14ac:dyDescent="0.2">
      <c r="A232" s="465"/>
      <c r="B232" s="95">
        <v>810342</v>
      </c>
      <c r="C232" s="14" t="s">
        <v>281</v>
      </c>
      <c r="D232" s="58" t="s">
        <v>198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5" hidden="1" outlineLevel="2" x14ac:dyDescent="0.2">
      <c r="A233" s="465"/>
      <c r="B233" s="95">
        <v>810342</v>
      </c>
      <c r="C233" s="14" t="s">
        <v>278</v>
      </c>
      <c r="D233" s="58" t="s">
        <v>199</v>
      </c>
      <c r="E233" s="40">
        <v>0</v>
      </c>
      <c r="F233" s="6">
        <v>0</v>
      </c>
      <c r="G233" s="6">
        <v>0</v>
      </c>
      <c r="H233" s="38">
        <v>0</v>
      </c>
      <c r="I233" s="40">
        <v>0</v>
      </c>
      <c r="J233" s="6">
        <v>0</v>
      </c>
      <c r="K233" s="6">
        <v>0</v>
      </c>
      <c r="L233" s="38">
        <v>0</v>
      </c>
      <c r="M233" s="40">
        <v>0</v>
      </c>
      <c r="N233" s="6">
        <v>0</v>
      </c>
      <c r="O233" s="6">
        <v>0</v>
      </c>
      <c r="P233" s="38">
        <v>0</v>
      </c>
      <c r="Q233" s="40">
        <v>0</v>
      </c>
      <c r="R233" s="6">
        <v>0</v>
      </c>
      <c r="S233" s="6">
        <v>0</v>
      </c>
      <c r="T233" s="38">
        <v>0</v>
      </c>
      <c r="U233" s="40">
        <v>0</v>
      </c>
      <c r="V233" s="6">
        <v>0</v>
      </c>
      <c r="W233" s="32">
        <v>0</v>
      </c>
      <c r="X233" s="38">
        <v>0</v>
      </c>
    </row>
    <row r="234" spans="1:25" hidden="1" outlineLevel="2" x14ac:dyDescent="0.2">
      <c r="A234" s="465"/>
      <c r="B234" s="95">
        <v>810342</v>
      </c>
      <c r="C234" s="14" t="s">
        <v>280</v>
      </c>
      <c r="D234" s="35" t="s">
        <v>200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</row>
    <row r="235" spans="1:25" outlineLevel="2" x14ac:dyDescent="0.2">
      <c r="A235" s="465"/>
      <c r="B235" s="95">
        <v>810342</v>
      </c>
      <c r="C235" s="14" t="s">
        <v>279</v>
      </c>
      <c r="D235" s="35" t="s">
        <v>201</v>
      </c>
      <c r="E235" s="37">
        <v>0</v>
      </c>
      <c r="F235" s="36">
        <v>0</v>
      </c>
      <c r="G235" s="36">
        <v>0</v>
      </c>
      <c r="H235" s="38">
        <v>0</v>
      </c>
      <c r="I235" s="37">
        <v>0</v>
      </c>
      <c r="J235" s="36">
        <v>0</v>
      </c>
      <c r="K235" s="36">
        <v>0</v>
      </c>
      <c r="L235" s="38">
        <v>0</v>
      </c>
      <c r="M235" s="37">
        <v>0</v>
      </c>
      <c r="N235" s="36">
        <v>0</v>
      </c>
      <c r="O235" s="36">
        <v>0</v>
      </c>
      <c r="P235" s="38">
        <v>0</v>
      </c>
      <c r="Q235" s="37">
        <v>9872147.629999999</v>
      </c>
      <c r="R235" s="36">
        <v>564951.65</v>
      </c>
      <c r="S235" s="36">
        <v>1320298.8999999999</v>
      </c>
      <c r="T235" s="38">
        <v>11757398.18</v>
      </c>
      <c r="U235" s="37">
        <v>9872147.629999999</v>
      </c>
      <c r="V235" s="36">
        <v>564951.65</v>
      </c>
      <c r="W235" s="36">
        <v>1320298.8999999999</v>
      </c>
      <c r="X235" s="38">
        <v>11757398.18</v>
      </c>
      <c r="Y235" s="65"/>
    </row>
    <row r="236" spans="1:25" ht="13.5" outlineLevel="3" thickBot="1" x14ac:dyDescent="0.25">
      <c r="A236" s="465"/>
      <c r="B236" s="95">
        <v>810342</v>
      </c>
      <c r="C236" s="39" t="s">
        <v>42</v>
      </c>
      <c r="D236" s="35" t="s">
        <v>344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9872147.629999999</v>
      </c>
      <c r="R236" s="6">
        <v>564951.65</v>
      </c>
      <c r="S236" s="6">
        <v>1320298.8999999999</v>
      </c>
      <c r="T236" s="38">
        <v>11757398.18</v>
      </c>
      <c r="U236" s="40">
        <v>9872147.629999999</v>
      </c>
      <c r="V236" s="6">
        <v>564951.65</v>
      </c>
      <c r="W236" s="32">
        <v>1320298.8999999999</v>
      </c>
      <c r="X236" s="38">
        <v>11757398.18</v>
      </c>
    </row>
    <row r="237" spans="1:25" ht="13.5" hidden="1" outlineLevel="3" thickBot="1" x14ac:dyDescent="0.25">
      <c r="A237" s="465"/>
      <c r="B237" s="96">
        <v>810342</v>
      </c>
      <c r="C237" s="41" t="s">
        <v>43</v>
      </c>
      <c r="D237" s="42" t="s">
        <v>345</v>
      </c>
      <c r="E237" s="45">
        <v>0</v>
      </c>
      <c r="F237" s="46">
        <v>0</v>
      </c>
      <c r="G237" s="46">
        <v>0</v>
      </c>
      <c r="H237" s="44">
        <v>0</v>
      </c>
      <c r="I237" s="45">
        <v>0</v>
      </c>
      <c r="J237" s="46">
        <v>0</v>
      </c>
      <c r="K237" s="46">
        <v>0</v>
      </c>
      <c r="L237" s="44">
        <v>0</v>
      </c>
      <c r="M237" s="45">
        <v>0</v>
      </c>
      <c r="N237" s="46">
        <v>0</v>
      </c>
      <c r="O237" s="46">
        <v>0</v>
      </c>
      <c r="P237" s="44">
        <v>0</v>
      </c>
      <c r="Q237" s="45">
        <v>0</v>
      </c>
      <c r="R237" s="46">
        <v>0</v>
      </c>
      <c r="S237" s="46">
        <v>0</v>
      </c>
      <c r="T237" s="44">
        <v>0</v>
      </c>
      <c r="U237" s="45">
        <v>0</v>
      </c>
      <c r="V237" s="46">
        <v>0</v>
      </c>
      <c r="W237" s="43">
        <v>0</v>
      </c>
      <c r="X237" s="44">
        <v>0</v>
      </c>
    </row>
    <row r="238" spans="1:25" s="106" customFormat="1" ht="13.5" hidden="1" outlineLevel="1" collapsed="1" thickBot="1" x14ac:dyDescent="0.25">
      <c r="A238" s="466">
        <v>810343</v>
      </c>
      <c r="B238" s="97">
        <v>810343</v>
      </c>
      <c r="C238" s="100" t="s">
        <v>390</v>
      </c>
      <c r="D238" s="101" t="s">
        <v>277</v>
      </c>
      <c r="E238" s="107">
        <v>0</v>
      </c>
      <c r="F238" s="108">
        <v>0</v>
      </c>
      <c r="G238" s="108">
        <v>0</v>
      </c>
      <c r="H238" s="109">
        <v>0</v>
      </c>
      <c r="I238" s="107">
        <v>0</v>
      </c>
      <c r="J238" s="108">
        <v>0</v>
      </c>
      <c r="K238" s="108">
        <v>0</v>
      </c>
      <c r="L238" s="109">
        <v>0</v>
      </c>
      <c r="M238" s="107">
        <v>0</v>
      </c>
      <c r="N238" s="108">
        <v>0</v>
      </c>
      <c r="O238" s="108">
        <v>0</v>
      </c>
      <c r="P238" s="109">
        <v>0</v>
      </c>
      <c r="Q238" s="107">
        <v>0</v>
      </c>
      <c r="R238" s="108">
        <v>0</v>
      </c>
      <c r="S238" s="108">
        <v>0</v>
      </c>
      <c r="T238" s="109">
        <v>0</v>
      </c>
      <c r="U238" s="107">
        <v>0</v>
      </c>
      <c r="V238" s="108">
        <v>0</v>
      </c>
      <c r="W238" s="108">
        <v>0</v>
      </c>
      <c r="X238" s="109">
        <v>0</v>
      </c>
      <c r="Y238" s="105"/>
    </row>
    <row r="239" spans="1:25" ht="13.5" hidden="1" outlineLevel="2" thickBot="1" x14ac:dyDescent="0.25">
      <c r="A239" s="467"/>
      <c r="B239" s="95">
        <v>810343</v>
      </c>
      <c r="C239" s="14" t="s">
        <v>281</v>
      </c>
      <c r="D239" s="35" t="s">
        <v>198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5" ht="13.5" hidden="1" outlineLevel="2" thickBot="1" x14ac:dyDescent="0.25">
      <c r="A240" s="467"/>
      <c r="B240" s="95">
        <v>810343</v>
      </c>
      <c r="C240" s="14" t="s">
        <v>278</v>
      </c>
      <c r="D240" s="35" t="s">
        <v>199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</row>
    <row r="241" spans="1:25" ht="13.5" hidden="1" outlineLevel="2" thickBot="1" x14ac:dyDescent="0.25">
      <c r="A241" s="467"/>
      <c r="B241" s="95">
        <v>810343</v>
      </c>
      <c r="C241" s="14" t="s">
        <v>280</v>
      </c>
      <c r="D241" s="35" t="s">
        <v>200</v>
      </c>
      <c r="E241" s="40">
        <v>0</v>
      </c>
      <c r="F241" s="6">
        <v>0</v>
      </c>
      <c r="G241" s="6">
        <v>0</v>
      </c>
      <c r="H241" s="38">
        <v>0</v>
      </c>
      <c r="I241" s="40">
        <v>0</v>
      </c>
      <c r="J241" s="6">
        <v>0</v>
      </c>
      <c r="K241" s="6">
        <v>0</v>
      </c>
      <c r="L241" s="38">
        <v>0</v>
      </c>
      <c r="M241" s="40">
        <v>0</v>
      </c>
      <c r="N241" s="6">
        <v>0</v>
      </c>
      <c r="O241" s="6">
        <v>0</v>
      </c>
      <c r="P241" s="38">
        <v>0</v>
      </c>
      <c r="Q241" s="40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5" ht="13.5" hidden="1" outlineLevel="2" thickBot="1" x14ac:dyDescent="0.25">
      <c r="A242" s="467"/>
      <c r="B242" s="95">
        <v>810343</v>
      </c>
      <c r="C242" s="14" t="s">
        <v>279</v>
      </c>
      <c r="D242" s="35" t="s">
        <v>201</v>
      </c>
      <c r="E242" s="37">
        <v>0</v>
      </c>
      <c r="F242" s="36">
        <v>0</v>
      </c>
      <c r="G242" s="36">
        <v>0</v>
      </c>
      <c r="H242" s="38">
        <v>0</v>
      </c>
      <c r="I242" s="37">
        <v>0</v>
      </c>
      <c r="J242" s="36">
        <v>0</v>
      </c>
      <c r="K242" s="36">
        <v>0</v>
      </c>
      <c r="L242" s="38">
        <v>0</v>
      </c>
      <c r="M242" s="37">
        <v>0</v>
      </c>
      <c r="N242" s="36">
        <v>0</v>
      </c>
      <c r="O242" s="36">
        <v>0</v>
      </c>
      <c r="P242" s="38">
        <v>0</v>
      </c>
      <c r="Q242" s="37">
        <v>0</v>
      </c>
      <c r="R242" s="36">
        <v>0</v>
      </c>
      <c r="S242" s="36">
        <v>0</v>
      </c>
      <c r="T242" s="38">
        <v>0</v>
      </c>
      <c r="U242" s="37">
        <v>0</v>
      </c>
      <c r="V242" s="36">
        <v>0</v>
      </c>
      <c r="W242" s="36">
        <v>0</v>
      </c>
      <c r="X242" s="38">
        <v>0</v>
      </c>
      <c r="Y242" s="65"/>
    </row>
    <row r="243" spans="1:25" ht="13.5" hidden="1" outlineLevel="3" thickBot="1" x14ac:dyDescent="0.25">
      <c r="A243" s="467"/>
      <c r="B243" s="95">
        <v>810343</v>
      </c>
      <c r="C243" s="39" t="s">
        <v>42</v>
      </c>
      <c r="D243" s="35" t="s">
        <v>344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5" ht="13.5" hidden="1" outlineLevel="3" thickBot="1" x14ac:dyDescent="0.25">
      <c r="A244" s="467"/>
      <c r="B244" s="96">
        <v>810343</v>
      </c>
      <c r="C244" s="41" t="s">
        <v>43</v>
      </c>
      <c r="D244" s="42" t="s">
        <v>345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</row>
    <row r="245" spans="1:25" s="106" customFormat="1" ht="13.5" hidden="1" outlineLevel="1" collapsed="1" thickBot="1" x14ac:dyDescent="0.25">
      <c r="A245" s="464">
        <v>810348</v>
      </c>
      <c r="B245" s="97">
        <v>810348</v>
      </c>
      <c r="C245" s="100" t="s">
        <v>391</v>
      </c>
      <c r="D245" s="101" t="s">
        <v>277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07">
        <v>0</v>
      </c>
      <c r="V245" s="108">
        <v>0</v>
      </c>
      <c r="W245" s="108">
        <v>0</v>
      </c>
      <c r="X245" s="109">
        <v>0</v>
      </c>
      <c r="Y245" s="105"/>
    </row>
    <row r="246" spans="1:25" ht="13.5" hidden="1" outlineLevel="2" thickBot="1" x14ac:dyDescent="0.25">
      <c r="A246" s="465"/>
      <c r="B246" s="95">
        <v>810348</v>
      </c>
      <c r="C246" s="14" t="s">
        <v>281</v>
      </c>
      <c r="D246" s="58" t="s">
        <v>198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5" ht="13.5" hidden="1" outlineLevel="2" thickBot="1" x14ac:dyDescent="0.25">
      <c r="A247" s="465"/>
      <c r="B247" s="95">
        <v>810348</v>
      </c>
      <c r="C247" s="14" t="s">
        <v>278</v>
      </c>
      <c r="D247" s="58" t="s">
        <v>199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</row>
    <row r="248" spans="1:25" ht="13.5" hidden="1" outlineLevel="2" thickBot="1" x14ac:dyDescent="0.25">
      <c r="A248" s="465"/>
      <c r="B248" s="95">
        <v>810348</v>
      </c>
      <c r="C248" s="14" t="s">
        <v>280</v>
      </c>
      <c r="D248" s="35" t="s">
        <v>200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5" ht="13.5" hidden="1" outlineLevel="2" thickBot="1" x14ac:dyDescent="0.25">
      <c r="A249" s="465"/>
      <c r="B249" s="95">
        <v>810348</v>
      </c>
      <c r="C249" s="14" t="s">
        <v>279</v>
      </c>
      <c r="D249" s="35" t="s">
        <v>201</v>
      </c>
      <c r="E249" s="37">
        <v>0</v>
      </c>
      <c r="F249" s="36">
        <v>0</v>
      </c>
      <c r="G249" s="36">
        <v>0</v>
      </c>
      <c r="H249" s="38">
        <v>0</v>
      </c>
      <c r="I249" s="37">
        <v>0</v>
      </c>
      <c r="J249" s="36">
        <v>0</v>
      </c>
      <c r="K249" s="36">
        <v>0</v>
      </c>
      <c r="L249" s="38">
        <v>0</v>
      </c>
      <c r="M249" s="37">
        <v>0</v>
      </c>
      <c r="N249" s="36">
        <v>0</v>
      </c>
      <c r="O249" s="36">
        <v>0</v>
      </c>
      <c r="P249" s="38">
        <v>0</v>
      </c>
      <c r="Q249" s="37">
        <v>0</v>
      </c>
      <c r="R249" s="36">
        <v>0</v>
      </c>
      <c r="S249" s="36">
        <v>0</v>
      </c>
      <c r="T249" s="38">
        <v>0</v>
      </c>
      <c r="U249" s="37">
        <v>0</v>
      </c>
      <c r="V249" s="36">
        <v>0</v>
      </c>
      <c r="W249" s="36">
        <v>0</v>
      </c>
      <c r="X249" s="38">
        <v>0</v>
      </c>
      <c r="Y249" s="65"/>
    </row>
    <row r="250" spans="1:25" ht="13.5" hidden="1" outlineLevel="3" thickBot="1" x14ac:dyDescent="0.25">
      <c r="A250" s="465"/>
      <c r="B250" s="95">
        <v>810348</v>
      </c>
      <c r="C250" s="39" t="s">
        <v>42</v>
      </c>
      <c r="D250" s="35" t="s">
        <v>344</v>
      </c>
      <c r="E250" s="40">
        <v>0</v>
      </c>
      <c r="F250" s="6">
        <v>0</v>
      </c>
      <c r="G250" s="6">
        <v>0</v>
      </c>
      <c r="H250" s="38">
        <v>0</v>
      </c>
      <c r="I250" s="40">
        <v>0</v>
      </c>
      <c r="J250" s="6">
        <v>0</v>
      </c>
      <c r="K250" s="6">
        <v>0</v>
      </c>
      <c r="L250" s="38">
        <v>0</v>
      </c>
      <c r="M250" s="40">
        <v>0</v>
      </c>
      <c r="N250" s="6">
        <v>0</v>
      </c>
      <c r="O250" s="6">
        <v>0</v>
      </c>
      <c r="P250" s="38">
        <v>0</v>
      </c>
      <c r="Q250" s="40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</row>
    <row r="251" spans="1:25" ht="13.5" hidden="1" outlineLevel="3" thickBot="1" x14ac:dyDescent="0.25">
      <c r="A251" s="465"/>
      <c r="B251" s="96">
        <v>810348</v>
      </c>
      <c r="C251" s="41" t="s">
        <v>43</v>
      </c>
      <c r="D251" s="42" t="s">
        <v>345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</row>
    <row r="252" spans="1:25" s="106" customFormat="1" ht="13.5" hidden="1" outlineLevel="1" collapsed="1" thickBot="1" x14ac:dyDescent="0.25">
      <c r="A252" s="464">
        <v>810349</v>
      </c>
      <c r="B252" s="97">
        <v>810349</v>
      </c>
      <c r="C252" s="100" t="s">
        <v>392</v>
      </c>
      <c r="D252" s="101" t="s">
        <v>277</v>
      </c>
      <c r="E252" s="107">
        <v>0</v>
      </c>
      <c r="F252" s="108">
        <v>0</v>
      </c>
      <c r="G252" s="108">
        <v>0</v>
      </c>
      <c r="H252" s="109">
        <v>0</v>
      </c>
      <c r="I252" s="107">
        <v>0</v>
      </c>
      <c r="J252" s="108">
        <v>0</v>
      </c>
      <c r="K252" s="108">
        <v>0</v>
      </c>
      <c r="L252" s="109">
        <v>0</v>
      </c>
      <c r="M252" s="107">
        <v>0</v>
      </c>
      <c r="N252" s="108">
        <v>0</v>
      </c>
      <c r="O252" s="108">
        <v>0</v>
      </c>
      <c r="P252" s="109">
        <v>0</v>
      </c>
      <c r="Q252" s="107">
        <v>0</v>
      </c>
      <c r="R252" s="108">
        <v>0</v>
      </c>
      <c r="S252" s="108">
        <v>0</v>
      </c>
      <c r="T252" s="109">
        <v>0</v>
      </c>
      <c r="U252" s="107">
        <v>0</v>
      </c>
      <c r="V252" s="108">
        <v>0</v>
      </c>
      <c r="W252" s="108">
        <v>0</v>
      </c>
      <c r="X252" s="109">
        <v>0</v>
      </c>
      <c r="Y252" s="105"/>
    </row>
    <row r="253" spans="1:25" ht="13.5" hidden="1" outlineLevel="2" thickBot="1" x14ac:dyDescent="0.25">
      <c r="A253" s="465"/>
      <c r="B253" s="95">
        <v>810349</v>
      </c>
      <c r="C253" s="14" t="s">
        <v>281</v>
      </c>
      <c r="D253" s="58" t="s">
        <v>198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5" ht="13.5" hidden="1" outlineLevel="2" thickBot="1" x14ac:dyDescent="0.25">
      <c r="A254" s="465"/>
      <c r="B254" s="95">
        <v>810349</v>
      </c>
      <c r="C254" s="14" t="s">
        <v>278</v>
      </c>
      <c r="D254" s="58" t="s">
        <v>199</v>
      </c>
      <c r="E254" s="40">
        <v>0</v>
      </c>
      <c r="F254" s="6">
        <v>0</v>
      </c>
      <c r="G254" s="6">
        <v>0</v>
      </c>
      <c r="H254" s="38">
        <v>0</v>
      </c>
      <c r="I254" s="40">
        <v>0</v>
      </c>
      <c r="J254" s="6">
        <v>0</v>
      </c>
      <c r="K254" s="6">
        <v>0</v>
      </c>
      <c r="L254" s="38">
        <v>0</v>
      </c>
      <c r="M254" s="40">
        <v>0</v>
      </c>
      <c r="N254" s="6">
        <v>0</v>
      </c>
      <c r="O254" s="6">
        <v>0</v>
      </c>
      <c r="P254" s="38">
        <v>0</v>
      </c>
      <c r="Q254" s="40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</row>
    <row r="255" spans="1:25" ht="13.5" hidden="1" outlineLevel="2" thickBot="1" x14ac:dyDescent="0.25">
      <c r="A255" s="465"/>
      <c r="B255" s="95">
        <v>810349</v>
      </c>
      <c r="C255" s="14" t="s">
        <v>280</v>
      </c>
      <c r="D255" s="35" t="s">
        <v>200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5" ht="13.5" hidden="1" outlineLevel="2" thickBot="1" x14ac:dyDescent="0.25">
      <c r="A256" s="465"/>
      <c r="B256" s="95">
        <v>810349</v>
      </c>
      <c r="C256" s="14" t="s">
        <v>279</v>
      </c>
      <c r="D256" s="35" t="s">
        <v>201</v>
      </c>
      <c r="E256" s="37">
        <v>0</v>
      </c>
      <c r="F256" s="36">
        <v>0</v>
      </c>
      <c r="G256" s="36">
        <v>0</v>
      </c>
      <c r="H256" s="38">
        <v>0</v>
      </c>
      <c r="I256" s="37">
        <v>0</v>
      </c>
      <c r="J256" s="36">
        <v>0</v>
      </c>
      <c r="K256" s="36">
        <v>0</v>
      </c>
      <c r="L256" s="38">
        <v>0</v>
      </c>
      <c r="M256" s="37">
        <v>0</v>
      </c>
      <c r="N256" s="36">
        <v>0</v>
      </c>
      <c r="O256" s="36">
        <v>0</v>
      </c>
      <c r="P256" s="38">
        <v>0</v>
      </c>
      <c r="Q256" s="37">
        <v>0</v>
      </c>
      <c r="R256" s="36">
        <v>0</v>
      </c>
      <c r="S256" s="36">
        <v>0</v>
      </c>
      <c r="T256" s="38">
        <v>0</v>
      </c>
      <c r="U256" s="37">
        <v>0</v>
      </c>
      <c r="V256" s="36">
        <v>0</v>
      </c>
      <c r="W256" s="36">
        <v>0</v>
      </c>
      <c r="X256" s="38">
        <v>0</v>
      </c>
      <c r="Y256" s="65"/>
    </row>
    <row r="257" spans="1:25" ht="13.5" hidden="1" outlineLevel="3" thickBot="1" x14ac:dyDescent="0.25">
      <c r="A257" s="465"/>
      <c r="B257" s="95">
        <v>810349</v>
      </c>
      <c r="C257" s="39" t="s">
        <v>42</v>
      </c>
      <c r="D257" s="35" t="s">
        <v>344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</row>
    <row r="258" spans="1:25" ht="13.5" hidden="1" outlineLevel="3" thickBot="1" x14ac:dyDescent="0.25">
      <c r="A258" s="465"/>
      <c r="B258" s="96">
        <v>810349</v>
      </c>
      <c r="C258" s="41" t="s">
        <v>43</v>
      </c>
      <c r="D258" s="42" t="s">
        <v>345</v>
      </c>
      <c r="E258" s="45">
        <v>0</v>
      </c>
      <c r="F258" s="46">
        <v>0</v>
      </c>
      <c r="G258" s="46">
        <v>0</v>
      </c>
      <c r="H258" s="44">
        <v>0</v>
      </c>
      <c r="I258" s="45">
        <v>0</v>
      </c>
      <c r="J258" s="46">
        <v>0</v>
      </c>
      <c r="K258" s="46">
        <v>0</v>
      </c>
      <c r="L258" s="44">
        <v>0</v>
      </c>
      <c r="M258" s="45">
        <v>0</v>
      </c>
      <c r="N258" s="46">
        <v>0</v>
      </c>
      <c r="O258" s="46">
        <v>0</v>
      </c>
      <c r="P258" s="44">
        <v>0</v>
      </c>
      <c r="Q258" s="45">
        <v>0</v>
      </c>
      <c r="R258" s="46">
        <v>0</v>
      </c>
      <c r="S258" s="46">
        <v>0</v>
      </c>
      <c r="T258" s="44">
        <v>0</v>
      </c>
      <c r="U258" s="45">
        <v>0</v>
      </c>
      <c r="V258" s="46">
        <v>0</v>
      </c>
      <c r="W258" s="43">
        <v>0</v>
      </c>
      <c r="X258" s="44">
        <v>0</v>
      </c>
    </row>
    <row r="259" spans="1:25" ht="12.75" customHeight="1" thickBot="1" x14ac:dyDescent="0.25">
      <c r="A259" s="55"/>
      <c r="B259" s="93"/>
      <c r="C259" s="54" t="s">
        <v>12</v>
      </c>
      <c r="D259" s="50"/>
      <c r="E259" s="51">
        <v>184387.54</v>
      </c>
      <c r="F259" s="52">
        <v>0</v>
      </c>
      <c r="G259" s="56">
        <v>10052431.550000001</v>
      </c>
      <c r="H259" s="53">
        <v>10236819.09</v>
      </c>
      <c r="I259" s="51">
        <v>205959.26</v>
      </c>
      <c r="J259" s="52">
        <v>16758.28</v>
      </c>
      <c r="K259" s="56">
        <v>10308866.379999999</v>
      </c>
      <c r="L259" s="53">
        <v>10531583.919999998</v>
      </c>
      <c r="M259" s="51">
        <v>126064.16</v>
      </c>
      <c r="N259" s="52">
        <v>0</v>
      </c>
      <c r="O259" s="56">
        <v>8909549.4700000007</v>
      </c>
      <c r="P259" s="53">
        <v>9035613.6300000008</v>
      </c>
      <c r="Q259" s="51">
        <v>197496.33000000002</v>
      </c>
      <c r="R259" s="52">
        <v>56978.149999999994</v>
      </c>
      <c r="S259" s="56">
        <v>11915077.700000001</v>
      </c>
      <c r="T259" s="53">
        <v>12169552.180000002</v>
      </c>
      <c r="U259" s="51">
        <v>713907.29</v>
      </c>
      <c r="V259" s="52">
        <v>73736.429999999993</v>
      </c>
      <c r="W259" s="56">
        <v>41185925.100000001</v>
      </c>
      <c r="X259" s="53">
        <v>41973568.82</v>
      </c>
      <c r="Y259" s="65"/>
    </row>
    <row r="260" spans="1:25" s="106" customFormat="1" outlineLevel="1" x14ac:dyDescent="0.2">
      <c r="A260" s="466">
        <v>810088</v>
      </c>
      <c r="B260" s="97">
        <v>810088</v>
      </c>
      <c r="C260" s="100" t="s">
        <v>114</v>
      </c>
      <c r="D260" s="101" t="s">
        <v>277</v>
      </c>
      <c r="E260" s="107">
        <v>184387.54</v>
      </c>
      <c r="F260" s="108">
        <v>0</v>
      </c>
      <c r="G260" s="108">
        <v>10052431.550000001</v>
      </c>
      <c r="H260" s="109">
        <v>10236819.09</v>
      </c>
      <c r="I260" s="107">
        <v>205959.26</v>
      </c>
      <c r="J260" s="108">
        <v>16758.28</v>
      </c>
      <c r="K260" s="108">
        <v>10308866.379999999</v>
      </c>
      <c r="L260" s="109">
        <v>10531583.919999998</v>
      </c>
      <c r="M260" s="107">
        <v>126064.16</v>
      </c>
      <c r="N260" s="108">
        <v>0</v>
      </c>
      <c r="O260" s="108">
        <v>8909549.4700000007</v>
      </c>
      <c r="P260" s="109">
        <v>9035613.6300000008</v>
      </c>
      <c r="Q260" s="107">
        <v>197496.33000000002</v>
      </c>
      <c r="R260" s="108">
        <v>56978.149999999994</v>
      </c>
      <c r="S260" s="108">
        <v>11915077.700000001</v>
      </c>
      <c r="T260" s="109">
        <v>12169552.180000002</v>
      </c>
      <c r="U260" s="107">
        <v>713907.29</v>
      </c>
      <c r="V260" s="108">
        <v>73736.429999999993</v>
      </c>
      <c r="W260" s="108">
        <v>41185925.100000001</v>
      </c>
      <c r="X260" s="109">
        <v>41973568.82</v>
      </c>
      <c r="Y260" s="105"/>
    </row>
    <row r="261" spans="1:25" outlineLevel="2" x14ac:dyDescent="0.2">
      <c r="A261" s="467"/>
      <c r="B261" s="95">
        <v>810088</v>
      </c>
      <c r="C261" s="14" t="s">
        <v>281</v>
      </c>
      <c r="D261" s="35" t="s">
        <v>198</v>
      </c>
      <c r="E261" s="40">
        <v>184387.54</v>
      </c>
      <c r="F261" s="6">
        <v>0</v>
      </c>
      <c r="G261" s="6">
        <v>4588174.5999999996</v>
      </c>
      <c r="H261" s="38">
        <v>4772562.1399999997</v>
      </c>
      <c r="I261" s="40">
        <v>205959.26</v>
      </c>
      <c r="J261" s="6">
        <v>16758.28</v>
      </c>
      <c r="K261" s="6">
        <v>5453634.6600000001</v>
      </c>
      <c r="L261" s="38">
        <v>5676352.2000000002</v>
      </c>
      <c r="M261" s="40">
        <v>126064.16</v>
      </c>
      <c r="N261" s="6">
        <v>0</v>
      </c>
      <c r="O261" s="6">
        <v>3994943.5200000005</v>
      </c>
      <c r="P261" s="38">
        <v>4121007.6800000006</v>
      </c>
      <c r="Q261" s="40">
        <v>197496.33000000002</v>
      </c>
      <c r="R261" s="6">
        <v>56978.149999999994</v>
      </c>
      <c r="S261" s="6">
        <v>5718302.1400000006</v>
      </c>
      <c r="T261" s="38">
        <v>5972776.620000001</v>
      </c>
      <c r="U261" s="40">
        <v>713907.29</v>
      </c>
      <c r="V261" s="6">
        <v>73736.429999999993</v>
      </c>
      <c r="W261" s="32">
        <v>19755054.920000002</v>
      </c>
      <c r="X261" s="38">
        <v>20542698.640000001</v>
      </c>
    </row>
    <row r="262" spans="1:25" hidden="1" outlineLevel="2" x14ac:dyDescent="0.2">
      <c r="A262" s="467"/>
      <c r="B262" s="95">
        <v>810088</v>
      </c>
      <c r="C262" s="14" t="s">
        <v>278</v>
      </c>
      <c r="D262" s="35" t="s">
        <v>199</v>
      </c>
      <c r="E262" s="40">
        <v>0</v>
      </c>
      <c r="F262" s="6">
        <v>0</v>
      </c>
      <c r="G262" s="6">
        <v>0</v>
      </c>
      <c r="H262" s="38">
        <v>0</v>
      </c>
      <c r="I262" s="40">
        <v>0</v>
      </c>
      <c r="J262" s="6">
        <v>0</v>
      </c>
      <c r="K262" s="6">
        <v>0</v>
      </c>
      <c r="L262" s="38">
        <v>0</v>
      </c>
      <c r="M262" s="40">
        <v>0</v>
      </c>
      <c r="N262" s="6">
        <v>0</v>
      </c>
      <c r="O262" s="6">
        <v>0</v>
      </c>
      <c r="P262" s="38">
        <v>0</v>
      </c>
      <c r="Q262" s="40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5" hidden="1" outlineLevel="2" x14ac:dyDescent="0.2">
      <c r="A263" s="467"/>
      <c r="B263" s="95">
        <v>810088</v>
      </c>
      <c r="C263" s="14" t="s">
        <v>280</v>
      </c>
      <c r="D263" s="35" t="s">
        <v>200</v>
      </c>
      <c r="E263" s="40">
        <v>0</v>
      </c>
      <c r="F263" s="6">
        <v>0</v>
      </c>
      <c r="G263" s="6">
        <v>0</v>
      </c>
      <c r="H263" s="38">
        <v>0</v>
      </c>
      <c r="I263" s="40">
        <v>0</v>
      </c>
      <c r="J263" s="6">
        <v>0</v>
      </c>
      <c r="K263" s="6">
        <v>0</v>
      </c>
      <c r="L263" s="38">
        <v>0</v>
      </c>
      <c r="M263" s="40">
        <v>0</v>
      </c>
      <c r="N263" s="6">
        <v>0</v>
      </c>
      <c r="O263" s="6">
        <v>0</v>
      </c>
      <c r="P263" s="38">
        <v>0</v>
      </c>
      <c r="Q263" s="40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5" outlineLevel="2" x14ac:dyDescent="0.2">
      <c r="A264" s="467"/>
      <c r="B264" s="95">
        <v>810088</v>
      </c>
      <c r="C264" s="14" t="s">
        <v>279</v>
      </c>
      <c r="D264" s="35" t="s">
        <v>201</v>
      </c>
      <c r="E264" s="37">
        <v>0</v>
      </c>
      <c r="F264" s="36">
        <v>0</v>
      </c>
      <c r="G264" s="36">
        <v>5464256.9500000002</v>
      </c>
      <c r="H264" s="38">
        <v>5464256.9500000002</v>
      </c>
      <c r="I264" s="37">
        <v>0</v>
      </c>
      <c r="J264" s="36">
        <v>0</v>
      </c>
      <c r="K264" s="36">
        <v>4855231.72</v>
      </c>
      <c r="L264" s="38">
        <v>4855231.72</v>
      </c>
      <c r="M264" s="37">
        <v>0</v>
      </c>
      <c r="N264" s="36">
        <v>0</v>
      </c>
      <c r="O264" s="36">
        <v>4914605.95</v>
      </c>
      <c r="P264" s="38">
        <v>4914605.95</v>
      </c>
      <c r="Q264" s="37">
        <v>0</v>
      </c>
      <c r="R264" s="36">
        <v>0</v>
      </c>
      <c r="S264" s="36">
        <v>6196775.5600000005</v>
      </c>
      <c r="T264" s="38">
        <v>6196775.5600000005</v>
      </c>
      <c r="U264" s="37">
        <v>0</v>
      </c>
      <c r="V264" s="36">
        <v>0</v>
      </c>
      <c r="W264" s="36">
        <v>21430870.18</v>
      </c>
      <c r="X264" s="38">
        <v>21430870.18</v>
      </c>
      <c r="Y264" s="65"/>
    </row>
    <row r="265" spans="1:25" ht="13.5" outlineLevel="3" thickBot="1" x14ac:dyDescent="0.25">
      <c r="A265" s="467"/>
      <c r="B265" s="95">
        <v>810088</v>
      </c>
      <c r="C265" s="39" t="s">
        <v>42</v>
      </c>
      <c r="D265" s="35" t="s">
        <v>344</v>
      </c>
      <c r="E265" s="40">
        <v>0</v>
      </c>
      <c r="F265" s="6">
        <v>0</v>
      </c>
      <c r="G265" s="6">
        <v>5464256.9500000002</v>
      </c>
      <c r="H265" s="38">
        <v>5464256.9500000002</v>
      </c>
      <c r="I265" s="40">
        <v>0</v>
      </c>
      <c r="J265" s="6">
        <v>0</v>
      </c>
      <c r="K265" s="6">
        <v>4855231.72</v>
      </c>
      <c r="L265" s="38">
        <v>4855231.72</v>
      </c>
      <c r="M265" s="40">
        <v>0</v>
      </c>
      <c r="N265" s="6">
        <v>0</v>
      </c>
      <c r="O265" s="6">
        <v>4914605.95</v>
      </c>
      <c r="P265" s="38">
        <v>4914605.95</v>
      </c>
      <c r="Q265" s="40">
        <v>0</v>
      </c>
      <c r="R265" s="6">
        <v>0</v>
      </c>
      <c r="S265" s="6">
        <v>6196775.5600000005</v>
      </c>
      <c r="T265" s="38">
        <v>6196775.5600000005</v>
      </c>
      <c r="U265" s="40">
        <v>0</v>
      </c>
      <c r="V265" s="6">
        <v>0</v>
      </c>
      <c r="W265" s="32">
        <v>21430870.18</v>
      </c>
      <c r="X265" s="38">
        <v>21430870.18</v>
      </c>
    </row>
    <row r="266" spans="1:25" ht="13.5" hidden="1" outlineLevel="3" thickBot="1" x14ac:dyDescent="0.25">
      <c r="A266" s="468"/>
      <c r="B266" s="96">
        <v>810088</v>
      </c>
      <c r="C266" s="41" t="s">
        <v>43</v>
      </c>
      <c r="D266" s="42" t="s">
        <v>345</v>
      </c>
      <c r="E266" s="45">
        <v>0</v>
      </c>
      <c r="F266" s="46">
        <v>0</v>
      </c>
      <c r="G266" s="46">
        <v>0</v>
      </c>
      <c r="H266" s="44">
        <v>0</v>
      </c>
      <c r="I266" s="45">
        <v>0</v>
      </c>
      <c r="J266" s="46">
        <v>0</v>
      </c>
      <c r="K266" s="46">
        <v>0</v>
      </c>
      <c r="L266" s="44">
        <v>0</v>
      </c>
      <c r="M266" s="45">
        <v>0</v>
      </c>
      <c r="N266" s="46">
        <v>0</v>
      </c>
      <c r="O266" s="46">
        <v>0</v>
      </c>
      <c r="P266" s="44">
        <v>0</v>
      </c>
      <c r="Q266" s="45">
        <v>0</v>
      </c>
      <c r="R266" s="46">
        <v>0</v>
      </c>
      <c r="S266" s="46">
        <v>0</v>
      </c>
      <c r="T266" s="44">
        <v>0</v>
      </c>
      <c r="U266" s="45">
        <v>0</v>
      </c>
      <c r="V266" s="46">
        <v>0</v>
      </c>
      <c r="W266" s="43">
        <v>0</v>
      </c>
      <c r="X266" s="44">
        <v>0</v>
      </c>
    </row>
    <row r="267" spans="1:25" s="106" customFormat="1" ht="13.5" hidden="1" outlineLevel="1" collapsed="1" thickBot="1" x14ac:dyDescent="0.25">
      <c r="A267" s="464">
        <v>810172</v>
      </c>
      <c r="B267" s="97">
        <v>810172</v>
      </c>
      <c r="C267" s="100" t="s">
        <v>13</v>
      </c>
      <c r="D267" s="101" t="s">
        <v>277</v>
      </c>
      <c r="E267" s="107">
        <v>0</v>
      </c>
      <c r="F267" s="108">
        <v>0</v>
      </c>
      <c r="G267" s="108">
        <v>0</v>
      </c>
      <c r="H267" s="109">
        <v>0</v>
      </c>
      <c r="I267" s="107">
        <v>0</v>
      </c>
      <c r="J267" s="108">
        <v>0</v>
      </c>
      <c r="K267" s="108">
        <v>0</v>
      </c>
      <c r="L267" s="109">
        <v>0</v>
      </c>
      <c r="M267" s="107">
        <v>0</v>
      </c>
      <c r="N267" s="108">
        <v>0</v>
      </c>
      <c r="O267" s="108">
        <v>0</v>
      </c>
      <c r="P267" s="109">
        <v>0</v>
      </c>
      <c r="Q267" s="107">
        <v>0</v>
      </c>
      <c r="R267" s="108">
        <v>0</v>
      </c>
      <c r="S267" s="108">
        <v>0</v>
      </c>
      <c r="T267" s="109">
        <v>0</v>
      </c>
      <c r="U267" s="107">
        <v>0</v>
      </c>
      <c r="V267" s="108">
        <v>0</v>
      </c>
      <c r="W267" s="108">
        <v>0</v>
      </c>
      <c r="X267" s="109">
        <v>0</v>
      </c>
      <c r="Y267" s="105"/>
    </row>
    <row r="268" spans="1:25" ht="13.5" hidden="1" outlineLevel="2" thickBot="1" x14ac:dyDescent="0.25">
      <c r="A268" s="465"/>
      <c r="B268" s="95">
        <v>810172</v>
      </c>
      <c r="C268" s="14" t="s">
        <v>281</v>
      </c>
      <c r="D268" s="58" t="s">
        <v>198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5" ht="13.5" hidden="1" outlineLevel="2" thickBot="1" x14ac:dyDescent="0.25">
      <c r="A269" s="465"/>
      <c r="B269" s="95">
        <v>810172</v>
      </c>
      <c r="C269" s="14" t="s">
        <v>278</v>
      </c>
      <c r="D269" s="58" t="s">
        <v>199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5" ht="13.5" hidden="1" outlineLevel="2" thickBot="1" x14ac:dyDescent="0.25">
      <c r="A270" s="465"/>
      <c r="B270" s="95">
        <v>810172</v>
      </c>
      <c r="C270" s="14" t="s">
        <v>280</v>
      </c>
      <c r="D270" s="35" t="s">
        <v>200</v>
      </c>
      <c r="E270" s="40">
        <v>0</v>
      </c>
      <c r="F270" s="6">
        <v>0</v>
      </c>
      <c r="G270" s="6">
        <v>0</v>
      </c>
      <c r="H270" s="38">
        <v>0</v>
      </c>
      <c r="I270" s="40">
        <v>0</v>
      </c>
      <c r="J270" s="6">
        <v>0</v>
      </c>
      <c r="K270" s="6">
        <v>0</v>
      </c>
      <c r="L270" s="38">
        <v>0</v>
      </c>
      <c r="M270" s="40">
        <v>0</v>
      </c>
      <c r="N270" s="6">
        <v>0</v>
      </c>
      <c r="O270" s="6">
        <v>0</v>
      </c>
      <c r="P270" s="38">
        <v>0</v>
      </c>
      <c r="Q270" s="40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</row>
    <row r="271" spans="1:25" ht="13.5" hidden="1" outlineLevel="2" thickBot="1" x14ac:dyDescent="0.25">
      <c r="A271" s="465"/>
      <c r="B271" s="95">
        <v>810172</v>
      </c>
      <c r="C271" s="14" t="s">
        <v>279</v>
      </c>
      <c r="D271" s="35" t="s">
        <v>201</v>
      </c>
      <c r="E271" s="37">
        <v>0</v>
      </c>
      <c r="F271" s="36">
        <v>0</v>
      </c>
      <c r="G271" s="36">
        <v>0</v>
      </c>
      <c r="H271" s="38">
        <v>0</v>
      </c>
      <c r="I271" s="37">
        <v>0</v>
      </c>
      <c r="J271" s="36">
        <v>0</v>
      </c>
      <c r="K271" s="36">
        <v>0</v>
      </c>
      <c r="L271" s="38">
        <v>0</v>
      </c>
      <c r="M271" s="37">
        <v>0</v>
      </c>
      <c r="N271" s="36">
        <v>0</v>
      </c>
      <c r="O271" s="36">
        <v>0</v>
      </c>
      <c r="P271" s="38">
        <v>0</v>
      </c>
      <c r="Q271" s="37">
        <v>0</v>
      </c>
      <c r="R271" s="36">
        <v>0</v>
      </c>
      <c r="S271" s="36">
        <v>0</v>
      </c>
      <c r="T271" s="38">
        <v>0</v>
      </c>
      <c r="U271" s="37">
        <v>0</v>
      </c>
      <c r="V271" s="36">
        <v>0</v>
      </c>
      <c r="W271" s="36">
        <v>0</v>
      </c>
      <c r="X271" s="38">
        <v>0</v>
      </c>
      <c r="Y271" s="65"/>
    </row>
    <row r="272" spans="1:25" ht="13.5" hidden="1" outlineLevel="3" thickBot="1" x14ac:dyDescent="0.25">
      <c r="A272" s="465"/>
      <c r="B272" s="95">
        <v>810172</v>
      </c>
      <c r="C272" s="39" t="s">
        <v>42</v>
      </c>
      <c r="D272" s="35" t="s">
        <v>344</v>
      </c>
      <c r="E272" s="40">
        <v>0</v>
      </c>
      <c r="F272" s="6">
        <v>0</v>
      </c>
      <c r="G272" s="6">
        <v>0</v>
      </c>
      <c r="H272" s="38">
        <v>0</v>
      </c>
      <c r="I272" s="40">
        <v>0</v>
      </c>
      <c r="J272" s="6">
        <v>0</v>
      </c>
      <c r="K272" s="6">
        <v>0</v>
      </c>
      <c r="L272" s="38">
        <v>0</v>
      </c>
      <c r="M272" s="40">
        <v>0</v>
      </c>
      <c r="N272" s="6">
        <v>0</v>
      </c>
      <c r="O272" s="6">
        <v>0</v>
      </c>
      <c r="P272" s="38">
        <v>0</v>
      </c>
      <c r="Q272" s="40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</row>
    <row r="273" spans="1:25" ht="13.5" hidden="1" outlineLevel="3" thickBot="1" x14ac:dyDescent="0.25">
      <c r="A273" s="475"/>
      <c r="B273" s="96">
        <v>810172</v>
      </c>
      <c r="C273" s="41" t="s">
        <v>43</v>
      </c>
      <c r="D273" s="42" t="s">
        <v>345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</row>
    <row r="274" spans="1:25" ht="12.75" customHeight="1" thickBot="1" x14ac:dyDescent="0.25">
      <c r="A274" s="55"/>
      <c r="B274" s="93"/>
      <c r="C274" s="54" t="s">
        <v>14</v>
      </c>
      <c r="D274" s="50"/>
      <c r="E274" s="51">
        <v>2569119.71</v>
      </c>
      <c r="F274" s="52">
        <v>36449.259999999995</v>
      </c>
      <c r="G274" s="52">
        <v>14230441.24</v>
      </c>
      <c r="H274" s="53">
        <v>16836010.210000001</v>
      </c>
      <c r="I274" s="51">
        <v>2708148.55</v>
      </c>
      <c r="J274" s="52">
        <v>0</v>
      </c>
      <c r="K274" s="52">
        <v>17040983.140000001</v>
      </c>
      <c r="L274" s="53">
        <v>19749131.690000001</v>
      </c>
      <c r="M274" s="51">
        <v>2409547.3899999997</v>
      </c>
      <c r="N274" s="52">
        <v>17721.88</v>
      </c>
      <c r="O274" s="52">
        <v>11879266.460000001</v>
      </c>
      <c r="P274" s="53">
        <v>14306535.73</v>
      </c>
      <c r="Q274" s="51">
        <v>2501215.23</v>
      </c>
      <c r="R274" s="52">
        <v>0</v>
      </c>
      <c r="S274" s="52">
        <v>15889028.32</v>
      </c>
      <c r="T274" s="53">
        <v>18390243.550000001</v>
      </c>
      <c r="U274" s="51">
        <v>10188030.879999999</v>
      </c>
      <c r="V274" s="52">
        <v>54171.14</v>
      </c>
      <c r="W274" s="52">
        <v>59039719.160000004</v>
      </c>
      <c r="X274" s="53">
        <v>69281921.180000007</v>
      </c>
      <c r="Y274" s="65"/>
    </row>
    <row r="275" spans="1:25" s="106" customFormat="1" outlineLevel="1" x14ac:dyDescent="0.2">
      <c r="A275" s="466">
        <v>810089</v>
      </c>
      <c r="B275" s="97">
        <v>810089</v>
      </c>
      <c r="C275" s="100" t="s">
        <v>115</v>
      </c>
      <c r="D275" s="101" t="s">
        <v>277</v>
      </c>
      <c r="E275" s="107">
        <v>2569119.71</v>
      </c>
      <c r="F275" s="108">
        <v>36449.259999999995</v>
      </c>
      <c r="G275" s="108">
        <v>14230441.24</v>
      </c>
      <c r="H275" s="109">
        <v>16836010.210000001</v>
      </c>
      <c r="I275" s="107">
        <v>2708148.55</v>
      </c>
      <c r="J275" s="108">
        <v>0</v>
      </c>
      <c r="K275" s="108">
        <v>17040983.140000001</v>
      </c>
      <c r="L275" s="109">
        <v>19749131.690000001</v>
      </c>
      <c r="M275" s="107">
        <v>2409547.3899999997</v>
      </c>
      <c r="N275" s="108">
        <v>17721.88</v>
      </c>
      <c r="O275" s="108">
        <v>11879266.460000001</v>
      </c>
      <c r="P275" s="109">
        <v>14306535.73</v>
      </c>
      <c r="Q275" s="107">
        <v>2501215.23</v>
      </c>
      <c r="R275" s="108">
        <v>0</v>
      </c>
      <c r="S275" s="108">
        <v>15889028.32</v>
      </c>
      <c r="T275" s="109">
        <v>18390243.550000001</v>
      </c>
      <c r="U275" s="107">
        <v>10188030.879999999</v>
      </c>
      <c r="V275" s="108">
        <v>54171.14</v>
      </c>
      <c r="W275" s="108">
        <v>59039719.160000004</v>
      </c>
      <c r="X275" s="109">
        <v>69281921.180000007</v>
      </c>
      <c r="Y275" s="105"/>
    </row>
    <row r="276" spans="1:25" ht="13.5" outlineLevel="2" thickBot="1" x14ac:dyDescent="0.25">
      <c r="A276" s="467"/>
      <c r="B276" s="95">
        <v>810089</v>
      </c>
      <c r="C276" s="14" t="s">
        <v>281</v>
      </c>
      <c r="D276" s="35" t="s">
        <v>198</v>
      </c>
      <c r="E276" s="40">
        <v>2569119.71</v>
      </c>
      <c r="F276" s="6">
        <v>36449.259999999995</v>
      </c>
      <c r="G276" s="6">
        <v>14230441.24</v>
      </c>
      <c r="H276" s="38">
        <v>16836010.210000001</v>
      </c>
      <c r="I276" s="40">
        <v>2708148.55</v>
      </c>
      <c r="J276" s="6">
        <v>0</v>
      </c>
      <c r="K276" s="6">
        <v>17040983.140000001</v>
      </c>
      <c r="L276" s="38">
        <v>19749131.690000001</v>
      </c>
      <c r="M276" s="40">
        <v>2409547.3899999997</v>
      </c>
      <c r="N276" s="6">
        <v>17721.88</v>
      </c>
      <c r="O276" s="6">
        <v>11879266.460000001</v>
      </c>
      <c r="P276" s="38">
        <v>14306535.73</v>
      </c>
      <c r="Q276" s="40">
        <v>2501215.23</v>
      </c>
      <c r="R276" s="6">
        <v>0</v>
      </c>
      <c r="S276" s="6">
        <v>15889028.32</v>
      </c>
      <c r="T276" s="38">
        <v>18390243.550000001</v>
      </c>
      <c r="U276" s="40">
        <v>10188030.879999999</v>
      </c>
      <c r="V276" s="6">
        <v>54171.14</v>
      </c>
      <c r="W276" s="32">
        <v>59039719.160000004</v>
      </c>
      <c r="X276" s="38">
        <v>69281921.180000007</v>
      </c>
    </row>
    <row r="277" spans="1:25" ht="13.5" hidden="1" outlineLevel="2" thickBot="1" x14ac:dyDescent="0.25">
      <c r="A277" s="467"/>
      <c r="B277" s="95">
        <v>810089</v>
      </c>
      <c r="C277" s="14" t="s">
        <v>278</v>
      </c>
      <c r="D277" s="35" t="s">
        <v>199</v>
      </c>
      <c r="E277" s="40">
        <v>0</v>
      </c>
      <c r="F277" s="6">
        <v>0</v>
      </c>
      <c r="G277" s="6">
        <v>0</v>
      </c>
      <c r="H277" s="38">
        <v>0</v>
      </c>
      <c r="I277" s="40">
        <v>0</v>
      </c>
      <c r="J277" s="6">
        <v>0</v>
      </c>
      <c r="K277" s="6">
        <v>0</v>
      </c>
      <c r="L277" s="38">
        <v>0</v>
      </c>
      <c r="M277" s="40">
        <v>0</v>
      </c>
      <c r="N277" s="6">
        <v>0</v>
      </c>
      <c r="O277" s="6">
        <v>0</v>
      </c>
      <c r="P277" s="38">
        <v>0</v>
      </c>
      <c r="Q277" s="40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</row>
    <row r="278" spans="1:25" ht="13.5" hidden="1" outlineLevel="2" thickBot="1" x14ac:dyDescent="0.25">
      <c r="A278" s="467"/>
      <c r="B278" s="95">
        <v>810089</v>
      </c>
      <c r="C278" s="14" t="s">
        <v>280</v>
      </c>
      <c r="D278" s="35" t="s">
        <v>200</v>
      </c>
      <c r="E278" s="40">
        <v>0</v>
      </c>
      <c r="F278" s="6">
        <v>0</v>
      </c>
      <c r="G278" s="6">
        <v>0</v>
      </c>
      <c r="H278" s="38">
        <v>0</v>
      </c>
      <c r="I278" s="40">
        <v>0</v>
      </c>
      <c r="J278" s="6">
        <v>0</v>
      </c>
      <c r="K278" s="6">
        <v>0</v>
      </c>
      <c r="L278" s="38">
        <v>0</v>
      </c>
      <c r="M278" s="40">
        <v>0</v>
      </c>
      <c r="N278" s="6">
        <v>0</v>
      </c>
      <c r="O278" s="6">
        <v>0</v>
      </c>
      <c r="P278" s="38">
        <v>0</v>
      </c>
      <c r="Q278" s="40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</row>
    <row r="279" spans="1:25" ht="13.5" hidden="1" outlineLevel="2" collapsed="1" thickBot="1" x14ac:dyDescent="0.25">
      <c r="A279" s="467"/>
      <c r="B279" s="95">
        <v>810089</v>
      </c>
      <c r="C279" s="14" t="s">
        <v>279</v>
      </c>
      <c r="D279" s="35" t="s">
        <v>201</v>
      </c>
      <c r="E279" s="37">
        <v>0</v>
      </c>
      <c r="F279" s="36">
        <v>0</v>
      </c>
      <c r="G279" s="36">
        <v>0</v>
      </c>
      <c r="H279" s="38">
        <v>0</v>
      </c>
      <c r="I279" s="37">
        <v>0</v>
      </c>
      <c r="J279" s="36">
        <v>0</v>
      </c>
      <c r="K279" s="36">
        <v>0</v>
      </c>
      <c r="L279" s="38">
        <v>0</v>
      </c>
      <c r="M279" s="37">
        <v>0</v>
      </c>
      <c r="N279" s="36">
        <v>0</v>
      </c>
      <c r="O279" s="36">
        <v>0</v>
      </c>
      <c r="P279" s="38">
        <v>0</v>
      </c>
      <c r="Q279" s="37">
        <v>0</v>
      </c>
      <c r="R279" s="36">
        <v>0</v>
      </c>
      <c r="S279" s="36">
        <v>0</v>
      </c>
      <c r="T279" s="38">
        <v>0</v>
      </c>
      <c r="U279" s="37">
        <v>0</v>
      </c>
      <c r="V279" s="36">
        <v>0</v>
      </c>
      <c r="W279" s="36">
        <v>0</v>
      </c>
      <c r="X279" s="38">
        <v>0</v>
      </c>
      <c r="Y279" s="65"/>
    </row>
    <row r="280" spans="1:25" ht="13.5" hidden="1" outlineLevel="3" thickBot="1" x14ac:dyDescent="0.25">
      <c r="A280" s="467"/>
      <c r="B280" s="95">
        <v>810089</v>
      </c>
      <c r="C280" s="39" t="s">
        <v>42</v>
      </c>
      <c r="D280" s="35" t="s">
        <v>344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</row>
    <row r="281" spans="1:25" ht="13.5" hidden="1" outlineLevel="3" thickBot="1" x14ac:dyDescent="0.25">
      <c r="A281" s="468"/>
      <c r="B281" s="96">
        <v>810089</v>
      </c>
      <c r="C281" s="41" t="s">
        <v>43</v>
      </c>
      <c r="D281" s="42" t="s">
        <v>345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0</v>
      </c>
      <c r="N281" s="46">
        <v>0</v>
      </c>
      <c r="O281" s="46">
        <v>0</v>
      </c>
      <c r="P281" s="44">
        <v>0</v>
      </c>
      <c r="Q281" s="45">
        <v>0</v>
      </c>
      <c r="R281" s="46">
        <v>0</v>
      </c>
      <c r="S281" s="46">
        <v>0</v>
      </c>
      <c r="T281" s="44">
        <v>0</v>
      </c>
      <c r="U281" s="45">
        <v>0</v>
      </c>
      <c r="V281" s="46">
        <v>0</v>
      </c>
      <c r="W281" s="43">
        <v>0</v>
      </c>
      <c r="X281" s="44">
        <v>0</v>
      </c>
    </row>
    <row r="282" spans="1:25" s="106" customFormat="1" ht="13.5" hidden="1" outlineLevel="1" collapsed="1" thickBot="1" x14ac:dyDescent="0.25">
      <c r="A282" s="464">
        <v>810133</v>
      </c>
      <c r="B282" s="97">
        <v>810133</v>
      </c>
      <c r="C282" s="100" t="s">
        <v>116</v>
      </c>
      <c r="D282" s="101" t="s">
        <v>277</v>
      </c>
      <c r="E282" s="107">
        <v>0</v>
      </c>
      <c r="F282" s="108">
        <v>0</v>
      </c>
      <c r="G282" s="108">
        <v>0</v>
      </c>
      <c r="H282" s="109">
        <v>0</v>
      </c>
      <c r="I282" s="107">
        <v>0</v>
      </c>
      <c r="J282" s="108">
        <v>0</v>
      </c>
      <c r="K282" s="108">
        <v>0</v>
      </c>
      <c r="L282" s="109">
        <v>0</v>
      </c>
      <c r="M282" s="107">
        <v>0</v>
      </c>
      <c r="N282" s="108">
        <v>0</v>
      </c>
      <c r="O282" s="108">
        <v>0</v>
      </c>
      <c r="P282" s="109">
        <v>0</v>
      </c>
      <c r="Q282" s="107">
        <v>0</v>
      </c>
      <c r="R282" s="108">
        <v>0</v>
      </c>
      <c r="S282" s="108">
        <v>0</v>
      </c>
      <c r="T282" s="109">
        <v>0</v>
      </c>
      <c r="U282" s="107">
        <v>0</v>
      </c>
      <c r="V282" s="108">
        <v>0</v>
      </c>
      <c r="W282" s="108">
        <v>0</v>
      </c>
      <c r="X282" s="109">
        <v>0</v>
      </c>
      <c r="Y282" s="105"/>
    </row>
    <row r="283" spans="1:25" ht="13.5" hidden="1" outlineLevel="2" thickBot="1" x14ac:dyDescent="0.25">
      <c r="A283" s="465"/>
      <c r="B283" s="95">
        <v>810133</v>
      </c>
      <c r="C283" s="14" t="s">
        <v>281</v>
      </c>
      <c r="D283" s="58" t="s">
        <v>198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</row>
    <row r="284" spans="1:25" ht="13.5" hidden="1" outlineLevel="2" thickBot="1" x14ac:dyDescent="0.25">
      <c r="A284" s="465"/>
      <c r="B284" s="95">
        <v>810133</v>
      </c>
      <c r="C284" s="14" t="s">
        <v>278</v>
      </c>
      <c r="D284" s="58" t="s">
        <v>199</v>
      </c>
      <c r="E284" s="40">
        <v>0</v>
      </c>
      <c r="F284" s="6">
        <v>0</v>
      </c>
      <c r="G284" s="6">
        <v>0</v>
      </c>
      <c r="H284" s="38">
        <v>0</v>
      </c>
      <c r="I284" s="40">
        <v>0</v>
      </c>
      <c r="J284" s="6">
        <v>0</v>
      </c>
      <c r="K284" s="6">
        <v>0</v>
      </c>
      <c r="L284" s="38">
        <v>0</v>
      </c>
      <c r="M284" s="40">
        <v>0</v>
      </c>
      <c r="N284" s="6">
        <v>0</v>
      </c>
      <c r="O284" s="6">
        <v>0</v>
      </c>
      <c r="P284" s="38">
        <v>0</v>
      </c>
      <c r="Q284" s="40">
        <v>0</v>
      </c>
      <c r="R284" s="6">
        <v>0</v>
      </c>
      <c r="S284" s="6">
        <v>0</v>
      </c>
      <c r="T284" s="38">
        <v>0</v>
      </c>
      <c r="U284" s="40">
        <v>0</v>
      </c>
      <c r="V284" s="6">
        <v>0</v>
      </c>
      <c r="W284" s="32">
        <v>0</v>
      </c>
      <c r="X284" s="38">
        <v>0</v>
      </c>
    </row>
    <row r="285" spans="1:25" ht="13.5" hidden="1" outlineLevel="2" thickBot="1" x14ac:dyDescent="0.25">
      <c r="A285" s="465"/>
      <c r="B285" s="95">
        <v>810133</v>
      </c>
      <c r="C285" s="14" t="s">
        <v>280</v>
      </c>
      <c r="D285" s="35" t="s">
        <v>200</v>
      </c>
      <c r="E285" s="40">
        <v>0</v>
      </c>
      <c r="F285" s="6">
        <v>0</v>
      </c>
      <c r="G285" s="6">
        <v>0</v>
      </c>
      <c r="H285" s="38">
        <v>0</v>
      </c>
      <c r="I285" s="40">
        <v>0</v>
      </c>
      <c r="J285" s="6">
        <v>0</v>
      </c>
      <c r="K285" s="6">
        <v>0</v>
      </c>
      <c r="L285" s="38">
        <v>0</v>
      </c>
      <c r="M285" s="40">
        <v>0</v>
      </c>
      <c r="N285" s="6">
        <v>0</v>
      </c>
      <c r="O285" s="6">
        <v>0</v>
      </c>
      <c r="P285" s="38">
        <v>0</v>
      </c>
      <c r="Q285" s="40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5" ht="13.5" hidden="1" outlineLevel="2" thickBot="1" x14ac:dyDescent="0.25">
      <c r="A286" s="465"/>
      <c r="B286" s="95">
        <v>810133</v>
      </c>
      <c r="C286" s="14" t="s">
        <v>279</v>
      </c>
      <c r="D286" s="35" t="s">
        <v>201</v>
      </c>
      <c r="E286" s="37">
        <v>0</v>
      </c>
      <c r="F286" s="36">
        <v>0</v>
      </c>
      <c r="G286" s="36">
        <v>0</v>
      </c>
      <c r="H286" s="38">
        <v>0</v>
      </c>
      <c r="I286" s="37">
        <v>0</v>
      </c>
      <c r="J286" s="36">
        <v>0</v>
      </c>
      <c r="K286" s="36">
        <v>0</v>
      </c>
      <c r="L286" s="38">
        <v>0</v>
      </c>
      <c r="M286" s="37">
        <v>0</v>
      </c>
      <c r="N286" s="36">
        <v>0</v>
      </c>
      <c r="O286" s="36">
        <v>0</v>
      </c>
      <c r="P286" s="38">
        <v>0</v>
      </c>
      <c r="Q286" s="37">
        <v>0</v>
      </c>
      <c r="R286" s="36">
        <v>0</v>
      </c>
      <c r="S286" s="36">
        <v>0</v>
      </c>
      <c r="T286" s="38">
        <v>0</v>
      </c>
      <c r="U286" s="37">
        <v>0</v>
      </c>
      <c r="V286" s="36">
        <v>0</v>
      </c>
      <c r="W286" s="36">
        <v>0</v>
      </c>
      <c r="X286" s="38">
        <v>0</v>
      </c>
      <c r="Y286" s="65"/>
    </row>
    <row r="287" spans="1:25" ht="13.5" hidden="1" outlineLevel="3" thickBot="1" x14ac:dyDescent="0.25">
      <c r="A287" s="465"/>
      <c r="B287" s="95">
        <v>810133</v>
      </c>
      <c r="C287" s="39" t="s">
        <v>42</v>
      </c>
      <c r="D287" s="35" t="s">
        <v>344</v>
      </c>
      <c r="E287" s="40">
        <v>0</v>
      </c>
      <c r="F287" s="6">
        <v>0</v>
      </c>
      <c r="G287" s="6">
        <v>0</v>
      </c>
      <c r="H287" s="38">
        <v>0</v>
      </c>
      <c r="I287" s="40">
        <v>0</v>
      </c>
      <c r="J287" s="6">
        <v>0</v>
      </c>
      <c r="K287" s="6">
        <v>0</v>
      </c>
      <c r="L287" s="38">
        <v>0</v>
      </c>
      <c r="M287" s="40">
        <v>0</v>
      </c>
      <c r="N287" s="6">
        <v>0</v>
      </c>
      <c r="O287" s="6">
        <v>0</v>
      </c>
      <c r="P287" s="38">
        <v>0</v>
      </c>
      <c r="Q287" s="40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</row>
    <row r="288" spans="1:25" ht="13.5" hidden="1" outlineLevel="3" thickBot="1" x14ac:dyDescent="0.25">
      <c r="A288" s="475"/>
      <c r="B288" s="96">
        <v>810133</v>
      </c>
      <c r="C288" s="41" t="s">
        <v>43</v>
      </c>
      <c r="D288" s="42" t="s">
        <v>345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</row>
    <row r="289" spans="1:25" s="106" customFormat="1" ht="13.5" hidden="1" outlineLevel="1" collapsed="1" thickBot="1" x14ac:dyDescent="0.25">
      <c r="A289" s="466">
        <v>810161</v>
      </c>
      <c r="B289" s="97">
        <v>810161</v>
      </c>
      <c r="C289" s="100" t="s">
        <v>15</v>
      </c>
      <c r="D289" s="101" t="s">
        <v>277</v>
      </c>
      <c r="E289" s="107">
        <v>0</v>
      </c>
      <c r="F289" s="108">
        <v>0</v>
      </c>
      <c r="G289" s="108">
        <v>0</v>
      </c>
      <c r="H289" s="109">
        <v>0</v>
      </c>
      <c r="I289" s="107">
        <v>0</v>
      </c>
      <c r="J289" s="108">
        <v>0</v>
      </c>
      <c r="K289" s="108">
        <v>0</v>
      </c>
      <c r="L289" s="109">
        <v>0</v>
      </c>
      <c r="M289" s="107">
        <v>0</v>
      </c>
      <c r="N289" s="108">
        <v>0</v>
      </c>
      <c r="O289" s="108">
        <v>0</v>
      </c>
      <c r="P289" s="109">
        <v>0</v>
      </c>
      <c r="Q289" s="107">
        <v>0</v>
      </c>
      <c r="R289" s="108">
        <v>0</v>
      </c>
      <c r="S289" s="108">
        <v>0</v>
      </c>
      <c r="T289" s="109">
        <v>0</v>
      </c>
      <c r="U289" s="107">
        <v>0</v>
      </c>
      <c r="V289" s="108">
        <v>0</v>
      </c>
      <c r="W289" s="108">
        <v>0</v>
      </c>
      <c r="X289" s="109">
        <v>0</v>
      </c>
      <c r="Y289" s="105"/>
    </row>
    <row r="290" spans="1:25" ht="13.5" hidden="1" outlineLevel="2" thickBot="1" x14ac:dyDescent="0.25">
      <c r="A290" s="467"/>
      <c r="B290" s="95">
        <v>810161</v>
      </c>
      <c r="C290" s="14" t="s">
        <v>281</v>
      </c>
      <c r="D290" s="35" t="s">
        <v>198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</row>
    <row r="291" spans="1:25" ht="13.5" hidden="1" outlineLevel="2" thickBot="1" x14ac:dyDescent="0.25">
      <c r="A291" s="467"/>
      <c r="B291" s="95">
        <v>810161</v>
      </c>
      <c r="C291" s="14" t="s">
        <v>278</v>
      </c>
      <c r="D291" s="35" t="s">
        <v>199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</row>
    <row r="292" spans="1:25" ht="13.5" hidden="1" outlineLevel="2" thickBot="1" x14ac:dyDescent="0.25">
      <c r="A292" s="467"/>
      <c r="B292" s="95">
        <v>810161</v>
      </c>
      <c r="C292" s="14" t="s">
        <v>280</v>
      </c>
      <c r="D292" s="35" t="s">
        <v>200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t="13.5" hidden="1" outlineLevel="2" thickBot="1" x14ac:dyDescent="0.25">
      <c r="A293" s="467"/>
      <c r="B293" s="95">
        <v>810161</v>
      </c>
      <c r="C293" s="14" t="s">
        <v>279</v>
      </c>
      <c r="D293" s="35" t="s">
        <v>201</v>
      </c>
      <c r="E293" s="37">
        <v>0</v>
      </c>
      <c r="F293" s="36">
        <v>0</v>
      </c>
      <c r="G293" s="36">
        <v>0</v>
      </c>
      <c r="H293" s="38">
        <v>0</v>
      </c>
      <c r="I293" s="37">
        <v>0</v>
      </c>
      <c r="J293" s="36">
        <v>0</v>
      </c>
      <c r="K293" s="36">
        <v>0</v>
      </c>
      <c r="L293" s="38">
        <v>0</v>
      </c>
      <c r="M293" s="37">
        <v>0</v>
      </c>
      <c r="N293" s="36">
        <v>0</v>
      </c>
      <c r="O293" s="36">
        <v>0</v>
      </c>
      <c r="P293" s="38">
        <v>0</v>
      </c>
      <c r="Q293" s="37">
        <v>0</v>
      </c>
      <c r="R293" s="36">
        <v>0</v>
      </c>
      <c r="S293" s="36">
        <v>0</v>
      </c>
      <c r="T293" s="38">
        <v>0</v>
      </c>
      <c r="U293" s="37">
        <v>0</v>
      </c>
      <c r="V293" s="36">
        <v>0</v>
      </c>
      <c r="W293" s="36">
        <v>0</v>
      </c>
      <c r="X293" s="38">
        <v>0</v>
      </c>
      <c r="Y293" s="65"/>
    </row>
    <row r="294" spans="1:25" ht="13.5" hidden="1" outlineLevel="3" thickBot="1" x14ac:dyDescent="0.25">
      <c r="A294" s="467"/>
      <c r="B294" s="95">
        <v>810161</v>
      </c>
      <c r="C294" s="39" t="s">
        <v>42</v>
      </c>
      <c r="D294" s="35" t="s">
        <v>344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</row>
    <row r="295" spans="1:25" ht="13.5" hidden="1" outlineLevel="3" thickBot="1" x14ac:dyDescent="0.25">
      <c r="A295" s="468"/>
      <c r="B295" s="96">
        <v>810161</v>
      </c>
      <c r="C295" s="41" t="s">
        <v>43</v>
      </c>
      <c r="D295" s="42" t="s">
        <v>345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</row>
    <row r="296" spans="1:25" s="106" customFormat="1" ht="13.5" hidden="1" outlineLevel="1" collapsed="1" thickBot="1" x14ac:dyDescent="0.25">
      <c r="A296" s="464">
        <v>810182</v>
      </c>
      <c r="B296" s="97">
        <v>810182</v>
      </c>
      <c r="C296" s="100" t="s">
        <v>16</v>
      </c>
      <c r="D296" s="101" t="s">
        <v>277</v>
      </c>
      <c r="E296" s="107">
        <v>0</v>
      </c>
      <c r="F296" s="108">
        <v>0</v>
      </c>
      <c r="G296" s="108">
        <v>0</v>
      </c>
      <c r="H296" s="109">
        <v>0</v>
      </c>
      <c r="I296" s="107">
        <v>0</v>
      </c>
      <c r="J296" s="108">
        <v>0</v>
      </c>
      <c r="K296" s="108">
        <v>0</v>
      </c>
      <c r="L296" s="109">
        <v>0</v>
      </c>
      <c r="M296" s="107">
        <v>0</v>
      </c>
      <c r="N296" s="108">
        <v>0</v>
      </c>
      <c r="O296" s="108">
        <v>0</v>
      </c>
      <c r="P296" s="109">
        <v>0</v>
      </c>
      <c r="Q296" s="107">
        <v>0</v>
      </c>
      <c r="R296" s="108">
        <v>0</v>
      </c>
      <c r="S296" s="108">
        <v>0</v>
      </c>
      <c r="T296" s="109">
        <v>0</v>
      </c>
      <c r="U296" s="107">
        <v>0</v>
      </c>
      <c r="V296" s="108">
        <v>0</v>
      </c>
      <c r="W296" s="108">
        <v>0</v>
      </c>
      <c r="X296" s="109">
        <v>0</v>
      </c>
      <c r="Y296" s="105"/>
    </row>
    <row r="297" spans="1:25" ht="13.5" hidden="1" outlineLevel="2" thickBot="1" x14ac:dyDescent="0.25">
      <c r="A297" s="465"/>
      <c r="B297" s="95">
        <v>810182</v>
      </c>
      <c r="C297" s="14" t="s">
        <v>281</v>
      </c>
      <c r="D297" s="58" t="s">
        <v>198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</row>
    <row r="298" spans="1:25" ht="13.5" hidden="1" outlineLevel="2" thickBot="1" x14ac:dyDescent="0.25">
      <c r="A298" s="465"/>
      <c r="B298" s="95">
        <v>810182</v>
      </c>
      <c r="C298" s="14" t="s">
        <v>278</v>
      </c>
      <c r="D298" s="58" t="s">
        <v>199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</row>
    <row r="299" spans="1:25" ht="13.5" hidden="1" outlineLevel="2" thickBot="1" x14ac:dyDescent="0.25">
      <c r="A299" s="465"/>
      <c r="B299" s="95">
        <v>810182</v>
      </c>
      <c r="C299" s="14" t="s">
        <v>280</v>
      </c>
      <c r="D299" s="35" t="s">
        <v>200</v>
      </c>
      <c r="E299" s="40">
        <v>0</v>
      </c>
      <c r="F299" s="6">
        <v>0</v>
      </c>
      <c r="G299" s="6">
        <v>0</v>
      </c>
      <c r="H299" s="38">
        <v>0</v>
      </c>
      <c r="I299" s="40">
        <v>0</v>
      </c>
      <c r="J299" s="6">
        <v>0</v>
      </c>
      <c r="K299" s="6">
        <v>0</v>
      </c>
      <c r="L299" s="38">
        <v>0</v>
      </c>
      <c r="M299" s="40">
        <v>0</v>
      </c>
      <c r="N299" s="6">
        <v>0</v>
      </c>
      <c r="O299" s="6">
        <v>0</v>
      </c>
      <c r="P299" s="38">
        <v>0</v>
      </c>
      <c r="Q299" s="40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5" ht="13.5" hidden="1" outlineLevel="2" thickBot="1" x14ac:dyDescent="0.25">
      <c r="A300" s="465"/>
      <c r="B300" s="95">
        <v>810182</v>
      </c>
      <c r="C300" s="14" t="s">
        <v>279</v>
      </c>
      <c r="D300" s="35" t="s">
        <v>201</v>
      </c>
      <c r="E300" s="37">
        <v>0</v>
      </c>
      <c r="F300" s="36">
        <v>0</v>
      </c>
      <c r="G300" s="36">
        <v>0</v>
      </c>
      <c r="H300" s="38">
        <v>0</v>
      </c>
      <c r="I300" s="37">
        <v>0</v>
      </c>
      <c r="J300" s="36">
        <v>0</v>
      </c>
      <c r="K300" s="36">
        <v>0</v>
      </c>
      <c r="L300" s="38">
        <v>0</v>
      </c>
      <c r="M300" s="37">
        <v>0</v>
      </c>
      <c r="N300" s="36">
        <v>0</v>
      </c>
      <c r="O300" s="36">
        <v>0</v>
      </c>
      <c r="P300" s="38">
        <v>0</v>
      </c>
      <c r="Q300" s="37">
        <v>0</v>
      </c>
      <c r="R300" s="36">
        <v>0</v>
      </c>
      <c r="S300" s="36">
        <v>0</v>
      </c>
      <c r="T300" s="38">
        <v>0</v>
      </c>
      <c r="U300" s="37">
        <v>0</v>
      </c>
      <c r="V300" s="36">
        <v>0</v>
      </c>
      <c r="W300" s="36">
        <v>0</v>
      </c>
      <c r="X300" s="38">
        <v>0</v>
      </c>
      <c r="Y300" s="65"/>
    </row>
    <row r="301" spans="1:25" ht="13.5" hidden="1" outlineLevel="3" thickBot="1" x14ac:dyDescent="0.25">
      <c r="A301" s="465"/>
      <c r="B301" s="95">
        <v>810182</v>
      </c>
      <c r="C301" s="39" t="s">
        <v>42</v>
      </c>
      <c r="D301" s="35" t="s">
        <v>344</v>
      </c>
      <c r="E301" s="40">
        <v>0</v>
      </c>
      <c r="F301" s="6">
        <v>0</v>
      </c>
      <c r="G301" s="6">
        <v>0</v>
      </c>
      <c r="H301" s="38">
        <v>0</v>
      </c>
      <c r="I301" s="40">
        <v>0</v>
      </c>
      <c r="J301" s="6">
        <v>0</v>
      </c>
      <c r="K301" s="6">
        <v>0</v>
      </c>
      <c r="L301" s="38">
        <v>0</v>
      </c>
      <c r="M301" s="40">
        <v>0</v>
      </c>
      <c r="N301" s="6">
        <v>0</v>
      </c>
      <c r="O301" s="6">
        <v>0</v>
      </c>
      <c r="P301" s="38">
        <v>0</v>
      </c>
      <c r="Q301" s="40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</row>
    <row r="302" spans="1:25" ht="13.5" hidden="1" outlineLevel="3" thickBot="1" x14ac:dyDescent="0.25">
      <c r="A302" s="475"/>
      <c r="B302" s="96">
        <v>810182</v>
      </c>
      <c r="C302" s="41" t="s">
        <v>43</v>
      </c>
      <c r="D302" s="42" t="s">
        <v>345</v>
      </c>
      <c r="E302" s="45">
        <v>0</v>
      </c>
      <c r="F302" s="46">
        <v>0</v>
      </c>
      <c r="G302" s="46">
        <v>0</v>
      </c>
      <c r="H302" s="44">
        <v>0</v>
      </c>
      <c r="I302" s="45">
        <v>0</v>
      </c>
      <c r="J302" s="46">
        <v>0</v>
      </c>
      <c r="K302" s="46">
        <v>0</v>
      </c>
      <c r="L302" s="44">
        <v>0</v>
      </c>
      <c r="M302" s="45">
        <v>0</v>
      </c>
      <c r="N302" s="46">
        <v>0</v>
      </c>
      <c r="O302" s="46">
        <v>0</v>
      </c>
      <c r="P302" s="44">
        <v>0</v>
      </c>
      <c r="Q302" s="45">
        <v>0</v>
      </c>
      <c r="R302" s="46">
        <v>0</v>
      </c>
      <c r="S302" s="46">
        <v>0</v>
      </c>
      <c r="T302" s="44">
        <v>0</v>
      </c>
      <c r="U302" s="45">
        <v>0</v>
      </c>
      <c r="V302" s="46">
        <v>0</v>
      </c>
      <c r="W302" s="43">
        <v>0</v>
      </c>
      <c r="X302" s="44">
        <v>0</v>
      </c>
    </row>
    <row r="303" spans="1:25" s="106" customFormat="1" ht="13.5" hidden="1" outlineLevel="1" collapsed="1" thickBot="1" x14ac:dyDescent="0.25">
      <c r="A303" s="466">
        <v>810209</v>
      </c>
      <c r="B303" s="97">
        <v>810209</v>
      </c>
      <c r="C303" s="100" t="s">
        <v>167</v>
      </c>
      <c r="D303" s="101" t="s">
        <v>277</v>
      </c>
      <c r="E303" s="107">
        <v>0</v>
      </c>
      <c r="F303" s="108">
        <v>0</v>
      </c>
      <c r="G303" s="108">
        <v>0</v>
      </c>
      <c r="H303" s="109">
        <v>0</v>
      </c>
      <c r="I303" s="107">
        <v>0</v>
      </c>
      <c r="J303" s="108">
        <v>0</v>
      </c>
      <c r="K303" s="108">
        <v>0</v>
      </c>
      <c r="L303" s="109">
        <v>0</v>
      </c>
      <c r="M303" s="107">
        <v>0</v>
      </c>
      <c r="N303" s="108">
        <v>0</v>
      </c>
      <c r="O303" s="108">
        <v>0</v>
      </c>
      <c r="P303" s="109">
        <v>0</v>
      </c>
      <c r="Q303" s="107">
        <v>0</v>
      </c>
      <c r="R303" s="108">
        <v>0</v>
      </c>
      <c r="S303" s="108">
        <v>0</v>
      </c>
      <c r="T303" s="109">
        <v>0</v>
      </c>
      <c r="U303" s="107">
        <v>0</v>
      </c>
      <c r="V303" s="108">
        <v>0</v>
      </c>
      <c r="W303" s="108">
        <v>0</v>
      </c>
      <c r="X303" s="109">
        <v>0</v>
      </c>
      <c r="Y303" s="105"/>
    </row>
    <row r="304" spans="1:25" ht="13.5" hidden="1" outlineLevel="2" thickBot="1" x14ac:dyDescent="0.25">
      <c r="A304" s="467"/>
      <c r="B304" s="95">
        <v>810209</v>
      </c>
      <c r="C304" s="14" t="s">
        <v>281</v>
      </c>
      <c r="D304" s="35" t="s">
        <v>198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</row>
    <row r="305" spans="1:25" ht="13.5" hidden="1" outlineLevel="2" thickBot="1" x14ac:dyDescent="0.25">
      <c r="A305" s="467"/>
      <c r="B305" s="95">
        <v>810209</v>
      </c>
      <c r="C305" s="14" t="s">
        <v>278</v>
      </c>
      <c r="D305" s="35" t="s">
        <v>199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</row>
    <row r="306" spans="1:25" ht="13.5" hidden="1" outlineLevel="2" thickBot="1" x14ac:dyDescent="0.25">
      <c r="A306" s="467"/>
      <c r="B306" s="95">
        <v>810209</v>
      </c>
      <c r="C306" s="14" t="s">
        <v>280</v>
      </c>
      <c r="D306" s="35" t="s">
        <v>200</v>
      </c>
      <c r="E306" s="40">
        <v>0</v>
      </c>
      <c r="F306" s="6">
        <v>0</v>
      </c>
      <c r="G306" s="6">
        <v>0</v>
      </c>
      <c r="H306" s="38">
        <v>0</v>
      </c>
      <c r="I306" s="40">
        <v>0</v>
      </c>
      <c r="J306" s="6">
        <v>0</v>
      </c>
      <c r="K306" s="6">
        <v>0</v>
      </c>
      <c r="L306" s="38">
        <v>0</v>
      </c>
      <c r="M306" s="40">
        <v>0</v>
      </c>
      <c r="N306" s="6">
        <v>0</v>
      </c>
      <c r="O306" s="6">
        <v>0</v>
      </c>
      <c r="P306" s="38">
        <v>0</v>
      </c>
      <c r="Q306" s="40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5" ht="13.5" hidden="1" outlineLevel="2" thickBot="1" x14ac:dyDescent="0.25">
      <c r="A307" s="467"/>
      <c r="B307" s="95">
        <v>810209</v>
      </c>
      <c r="C307" s="14" t="s">
        <v>279</v>
      </c>
      <c r="D307" s="35" t="s">
        <v>201</v>
      </c>
      <c r="E307" s="37">
        <v>0</v>
      </c>
      <c r="F307" s="36">
        <v>0</v>
      </c>
      <c r="G307" s="36">
        <v>0</v>
      </c>
      <c r="H307" s="38">
        <v>0</v>
      </c>
      <c r="I307" s="37">
        <v>0</v>
      </c>
      <c r="J307" s="36">
        <v>0</v>
      </c>
      <c r="K307" s="36">
        <v>0</v>
      </c>
      <c r="L307" s="38">
        <v>0</v>
      </c>
      <c r="M307" s="37">
        <v>0</v>
      </c>
      <c r="N307" s="36">
        <v>0</v>
      </c>
      <c r="O307" s="36">
        <v>0</v>
      </c>
      <c r="P307" s="38">
        <v>0</v>
      </c>
      <c r="Q307" s="37">
        <v>0</v>
      </c>
      <c r="R307" s="36">
        <v>0</v>
      </c>
      <c r="S307" s="36">
        <v>0</v>
      </c>
      <c r="T307" s="38">
        <v>0</v>
      </c>
      <c r="U307" s="37">
        <v>0</v>
      </c>
      <c r="V307" s="36">
        <v>0</v>
      </c>
      <c r="W307" s="36">
        <v>0</v>
      </c>
      <c r="X307" s="38">
        <v>0</v>
      </c>
      <c r="Y307" s="65"/>
    </row>
    <row r="308" spans="1:25" ht="13.5" hidden="1" outlineLevel="3" thickBot="1" x14ac:dyDescent="0.25">
      <c r="A308" s="467"/>
      <c r="B308" s="95">
        <v>810209</v>
      </c>
      <c r="C308" s="39" t="s">
        <v>42</v>
      </c>
      <c r="D308" s="35" t="s">
        <v>344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5" ht="13.5" hidden="1" outlineLevel="3" thickBot="1" x14ac:dyDescent="0.25">
      <c r="A309" s="468"/>
      <c r="B309" s="96">
        <v>810209</v>
      </c>
      <c r="C309" s="41" t="s">
        <v>43</v>
      </c>
      <c r="D309" s="42" t="s">
        <v>345</v>
      </c>
      <c r="E309" s="45">
        <v>0</v>
      </c>
      <c r="F309" s="46">
        <v>0</v>
      </c>
      <c r="G309" s="46">
        <v>0</v>
      </c>
      <c r="H309" s="44">
        <v>0</v>
      </c>
      <c r="I309" s="45">
        <v>0</v>
      </c>
      <c r="J309" s="46">
        <v>0</v>
      </c>
      <c r="K309" s="46">
        <v>0</v>
      </c>
      <c r="L309" s="44">
        <v>0</v>
      </c>
      <c r="M309" s="45">
        <v>0</v>
      </c>
      <c r="N309" s="46">
        <v>0</v>
      </c>
      <c r="O309" s="46">
        <v>0</v>
      </c>
      <c r="P309" s="44">
        <v>0</v>
      </c>
      <c r="Q309" s="45">
        <v>0</v>
      </c>
      <c r="R309" s="46">
        <v>0</v>
      </c>
      <c r="S309" s="46">
        <v>0</v>
      </c>
      <c r="T309" s="44">
        <v>0</v>
      </c>
      <c r="U309" s="45">
        <v>0</v>
      </c>
      <c r="V309" s="46">
        <v>0</v>
      </c>
      <c r="W309" s="43">
        <v>0</v>
      </c>
      <c r="X309" s="44">
        <v>0</v>
      </c>
    </row>
    <row r="310" spans="1:25" ht="12.75" customHeight="1" thickBot="1" x14ac:dyDescent="0.25">
      <c r="A310" s="55"/>
      <c r="B310" s="93"/>
      <c r="C310" s="54" t="s">
        <v>17</v>
      </c>
      <c r="D310" s="50"/>
      <c r="E310" s="51">
        <v>16214507.039999999</v>
      </c>
      <c r="F310" s="52">
        <v>0</v>
      </c>
      <c r="G310" s="52">
        <v>219323.99</v>
      </c>
      <c r="H310" s="53">
        <v>16433831.029999999</v>
      </c>
      <c r="I310" s="51">
        <v>20147421.859999999</v>
      </c>
      <c r="J310" s="52">
        <v>0</v>
      </c>
      <c r="K310" s="52">
        <v>54673.89</v>
      </c>
      <c r="L310" s="53">
        <v>20202095.75</v>
      </c>
      <c r="M310" s="51">
        <v>10788164.280000001</v>
      </c>
      <c r="N310" s="52">
        <v>0</v>
      </c>
      <c r="O310" s="52">
        <v>48976.07</v>
      </c>
      <c r="P310" s="53">
        <v>10837140.350000001</v>
      </c>
      <c r="Q310" s="51">
        <v>21645257.23</v>
      </c>
      <c r="R310" s="52">
        <v>56318.719999999994</v>
      </c>
      <c r="S310" s="52">
        <v>81068.179999999993</v>
      </c>
      <c r="T310" s="53">
        <v>21782644.129999999</v>
      </c>
      <c r="U310" s="51">
        <v>68795350.409999996</v>
      </c>
      <c r="V310" s="52">
        <v>56318.719999999994</v>
      </c>
      <c r="W310" s="52">
        <v>404042.13</v>
      </c>
      <c r="X310" s="53">
        <v>69255711.25999999</v>
      </c>
      <c r="Y310" s="65"/>
    </row>
    <row r="311" spans="1:25" s="106" customFormat="1" outlineLevel="1" x14ac:dyDescent="0.2">
      <c r="A311" s="466">
        <v>810090</v>
      </c>
      <c r="B311" s="97">
        <v>810090</v>
      </c>
      <c r="C311" s="100" t="s">
        <v>304</v>
      </c>
      <c r="D311" s="101" t="s">
        <v>277</v>
      </c>
      <c r="E311" s="107">
        <v>16214507.039999999</v>
      </c>
      <c r="F311" s="108">
        <v>0</v>
      </c>
      <c r="G311" s="108">
        <v>219323.99</v>
      </c>
      <c r="H311" s="109">
        <v>16433831.029999999</v>
      </c>
      <c r="I311" s="107">
        <v>20147421.859999999</v>
      </c>
      <c r="J311" s="108">
        <v>0</v>
      </c>
      <c r="K311" s="108">
        <v>54673.89</v>
      </c>
      <c r="L311" s="109">
        <v>20202095.75</v>
      </c>
      <c r="M311" s="107">
        <v>10788164.280000001</v>
      </c>
      <c r="N311" s="108">
        <v>0</v>
      </c>
      <c r="O311" s="108">
        <v>48976.07</v>
      </c>
      <c r="P311" s="109">
        <v>10837140.350000001</v>
      </c>
      <c r="Q311" s="107">
        <v>21645257.23</v>
      </c>
      <c r="R311" s="108">
        <v>56318.719999999994</v>
      </c>
      <c r="S311" s="108">
        <v>81068.179999999993</v>
      </c>
      <c r="T311" s="109">
        <v>21782644.129999999</v>
      </c>
      <c r="U311" s="107">
        <v>68795350.409999996</v>
      </c>
      <c r="V311" s="108">
        <v>56318.719999999994</v>
      </c>
      <c r="W311" s="108">
        <v>404042.13</v>
      </c>
      <c r="X311" s="109">
        <v>69255711.25999999</v>
      </c>
      <c r="Y311" s="105"/>
    </row>
    <row r="312" spans="1:25" ht="13.5" outlineLevel="2" thickBot="1" x14ac:dyDescent="0.25">
      <c r="A312" s="467"/>
      <c r="B312" s="95">
        <v>810090</v>
      </c>
      <c r="C312" s="14" t="s">
        <v>281</v>
      </c>
      <c r="D312" s="35" t="s">
        <v>198</v>
      </c>
      <c r="E312" s="40">
        <v>16214507.039999999</v>
      </c>
      <c r="F312" s="6">
        <v>0</v>
      </c>
      <c r="G312" s="6">
        <v>219323.99</v>
      </c>
      <c r="H312" s="38">
        <v>16433831.029999999</v>
      </c>
      <c r="I312" s="40">
        <v>20147421.859999999</v>
      </c>
      <c r="J312" s="6">
        <v>0</v>
      </c>
      <c r="K312" s="6">
        <v>54673.89</v>
      </c>
      <c r="L312" s="38">
        <v>20202095.75</v>
      </c>
      <c r="M312" s="40">
        <v>10788164.280000001</v>
      </c>
      <c r="N312" s="6">
        <v>0</v>
      </c>
      <c r="O312" s="6">
        <v>48976.07</v>
      </c>
      <c r="P312" s="38">
        <v>10837140.350000001</v>
      </c>
      <c r="Q312" s="40">
        <v>21645257.23</v>
      </c>
      <c r="R312" s="6">
        <v>56318.719999999994</v>
      </c>
      <c r="S312" s="6">
        <v>81068.179999999993</v>
      </c>
      <c r="T312" s="38">
        <v>21782644.129999999</v>
      </c>
      <c r="U312" s="40">
        <v>68795350.409999996</v>
      </c>
      <c r="V312" s="6">
        <v>56318.719999999994</v>
      </c>
      <c r="W312" s="32">
        <v>404042.13</v>
      </c>
      <c r="X312" s="38">
        <v>69255711.25999999</v>
      </c>
    </row>
    <row r="313" spans="1:25" ht="13.5" hidden="1" outlineLevel="2" thickBot="1" x14ac:dyDescent="0.25">
      <c r="A313" s="467"/>
      <c r="B313" s="95">
        <v>810090</v>
      </c>
      <c r="C313" s="14" t="s">
        <v>278</v>
      </c>
      <c r="D313" s="35" t="s">
        <v>199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5" ht="13.5" hidden="1" outlineLevel="2" thickBot="1" x14ac:dyDescent="0.25">
      <c r="A314" s="467"/>
      <c r="B314" s="95">
        <v>810090</v>
      </c>
      <c r="C314" s="14" t="s">
        <v>280</v>
      </c>
      <c r="D314" s="35" t="s">
        <v>200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</row>
    <row r="315" spans="1:25" ht="13.5" hidden="1" outlineLevel="2" collapsed="1" thickBot="1" x14ac:dyDescent="0.25">
      <c r="A315" s="467"/>
      <c r="B315" s="95">
        <v>810090</v>
      </c>
      <c r="C315" s="14" t="s">
        <v>279</v>
      </c>
      <c r="D315" s="35" t="s">
        <v>201</v>
      </c>
      <c r="E315" s="37">
        <v>0</v>
      </c>
      <c r="F315" s="36">
        <v>0</v>
      </c>
      <c r="G315" s="36">
        <v>0</v>
      </c>
      <c r="H315" s="38">
        <v>0</v>
      </c>
      <c r="I315" s="37">
        <v>0</v>
      </c>
      <c r="J315" s="36">
        <v>0</v>
      </c>
      <c r="K315" s="36">
        <v>0</v>
      </c>
      <c r="L315" s="38">
        <v>0</v>
      </c>
      <c r="M315" s="37">
        <v>0</v>
      </c>
      <c r="N315" s="36">
        <v>0</v>
      </c>
      <c r="O315" s="36">
        <v>0</v>
      </c>
      <c r="P315" s="38">
        <v>0</v>
      </c>
      <c r="Q315" s="37">
        <v>0</v>
      </c>
      <c r="R315" s="36">
        <v>0</v>
      </c>
      <c r="S315" s="36">
        <v>0</v>
      </c>
      <c r="T315" s="38">
        <v>0</v>
      </c>
      <c r="U315" s="37">
        <v>0</v>
      </c>
      <c r="V315" s="36">
        <v>0</v>
      </c>
      <c r="W315" s="36">
        <v>0</v>
      </c>
      <c r="X315" s="38">
        <v>0</v>
      </c>
      <c r="Y315" s="65"/>
    </row>
    <row r="316" spans="1:25" ht="13.5" hidden="1" outlineLevel="3" thickBot="1" x14ac:dyDescent="0.25">
      <c r="A316" s="467"/>
      <c r="B316" s="95">
        <v>810090</v>
      </c>
      <c r="C316" s="39" t="s">
        <v>42</v>
      </c>
      <c r="D316" s="35" t="s">
        <v>344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5" ht="13.5" hidden="1" outlineLevel="3" thickBot="1" x14ac:dyDescent="0.25">
      <c r="A317" s="468"/>
      <c r="B317" s="96">
        <v>810090</v>
      </c>
      <c r="C317" s="41" t="s">
        <v>43</v>
      </c>
      <c r="D317" s="42" t="s">
        <v>345</v>
      </c>
      <c r="E317" s="45">
        <v>0</v>
      </c>
      <c r="F317" s="46">
        <v>0</v>
      </c>
      <c r="G317" s="46">
        <v>0</v>
      </c>
      <c r="H317" s="44">
        <v>0</v>
      </c>
      <c r="I317" s="45">
        <v>0</v>
      </c>
      <c r="J317" s="46">
        <v>0</v>
      </c>
      <c r="K317" s="46">
        <v>0</v>
      </c>
      <c r="L317" s="44">
        <v>0</v>
      </c>
      <c r="M317" s="45">
        <v>0</v>
      </c>
      <c r="N317" s="46">
        <v>0</v>
      </c>
      <c r="O317" s="46">
        <v>0</v>
      </c>
      <c r="P317" s="44">
        <v>0</v>
      </c>
      <c r="Q317" s="45">
        <v>0</v>
      </c>
      <c r="R317" s="46">
        <v>0</v>
      </c>
      <c r="S317" s="46">
        <v>0</v>
      </c>
      <c r="T317" s="44">
        <v>0</v>
      </c>
      <c r="U317" s="45">
        <v>0</v>
      </c>
      <c r="V317" s="46">
        <v>0</v>
      </c>
      <c r="W317" s="43">
        <v>0</v>
      </c>
      <c r="X317" s="44">
        <v>0</v>
      </c>
    </row>
    <row r="318" spans="1:25" s="106" customFormat="1" ht="13.5" hidden="1" outlineLevel="1" collapsed="1" thickBot="1" x14ac:dyDescent="0.25">
      <c r="A318" s="466">
        <v>810092</v>
      </c>
      <c r="B318" s="97">
        <v>810092</v>
      </c>
      <c r="C318" s="100" t="s">
        <v>418</v>
      </c>
      <c r="D318" s="101" t="s">
        <v>277</v>
      </c>
      <c r="E318" s="107">
        <v>0</v>
      </c>
      <c r="F318" s="108">
        <v>0</v>
      </c>
      <c r="G318" s="108">
        <v>0</v>
      </c>
      <c r="H318" s="109">
        <v>0</v>
      </c>
      <c r="I318" s="107">
        <v>0</v>
      </c>
      <c r="J318" s="108">
        <v>0</v>
      </c>
      <c r="K318" s="108">
        <v>0</v>
      </c>
      <c r="L318" s="109">
        <v>0</v>
      </c>
      <c r="M318" s="107">
        <v>0</v>
      </c>
      <c r="N318" s="108">
        <v>0</v>
      </c>
      <c r="O318" s="108">
        <v>0</v>
      </c>
      <c r="P318" s="109">
        <v>0</v>
      </c>
      <c r="Q318" s="107">
        <v>0</v>
      </c>
      <c r="R318" s="108">
        <v>0</v>
      </c>
      <c r="S318" s="108">
        <v>0</v>
      </c>
      <c r="T318" s="109">
        <v>0</v>
      </c>
      <c r="U318" s="107">
        <v>0</v>
      </c>
      <c r="V318" s="108">
        <v>0</v>
      </c>
      <c r="W318" s="108">
        <v>0</v>
      </c>
      <c r="X318" s="109">
        <v>0</v>
      </c>
      <c r="Y318" s="105"/>
    </row>
    <row r="319" spans="1:25" ht="13.5" hidden="1" outlineLevel="2" thickBot="1" x14ac:dyDescent="0.25">
      <c r="A319" s="467"/>
      <c r="B319" s="95">
        <v>810092</v>
      </c>
      <c r="C319" s="14" t="s">
        <v>281</v>
      </c>
      <c r="D319" s="35" t="s">
        <v>198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</row>
    <row r="320" spans="1:25" ht="13.5" hidden="1" outlineLevel="2" thickBot="1" x14ac:dyDescent="0.25">
      <c r="A320" s="467"/>
      <c r="B320" s="95">
        <v>810092</v>
      </c>
      <c r="C320" s="14" t="s">
        <v>278</v>
      </c>
      <c r="D320" s="35" t="s">
        <v>199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</row>
    <row r="321" spans="1:25" ht="13.5" hidden="1" outlineLevel="2" thickBot="1" x14ac:dyDescent="0.25">
      <c r="A321" s="467"/>
      <c r="B321" s="95">
        <v>810092</v>
      </c>
      <c r="C321" s="14" t="s">
        <v>280</v>
      </c>
      <c r="D321" s="35" t="s">
        <v>200</v>
      </c>
      <c r="E321" s="40">
        <v>0</v>
      </c>
      <c r="F321" s="6">
        <v>0</v>
      </c>
      <c r="G321" s="6">
        <v>0</v>
      </c>
      <c r="H321" s="38">
        <v>0</v>
      </c>
      <c r="I321" s="40">
        <v>0</v>
      </c>
      <c r="J321" s="6">
        <v>0</v>
      </c>
      <c r="K321" s="6">
        <v>0</v>
      </c>
      <c r="L321" s="38">
        <v>0</v>
      </c>
      <c r="M321" s="40">
        <v>0</v>
      </c>
      <c r="N321" s="6">
        <v>0</v>
      </c>
      <c r="O321" s="6">
        <v>0</v>
      </c>
      <c r="P321" s="38">
        <v>0</v>
      </c>
      <c r="Q321" s="40">
        <v>0</v>
      </c>
      <c r="R321" s="6">
        <v>0</v>
      </c>
      <c r="S321" s="6">
        <v>0</v>
      </c>
      <c r="T321" s="38">
        <v>0</v>
      </c>
      <c r="U321" s="40">
        <v>0</v>
      </c>
      <c r="V321" s="6">
        <v>0</v>
      </c>
      <c r="W321" s="32">
        <v>0</v>
      </c>
      <c r="X321" s="38">
        <v>0</v>
      </c>
    </row>
    <row r="322" spans="1:25" ht="13.5" hidden="1" outlineLevel="2" thickBot="1" x14ac:dyDescent="0.25">
      <c r="A322" s="467"/>
      <c r="B322" s="95">
        <v>810092</v>
      </c>
      <c r="C322" s="14" t="s">
        <v>279</v>
      </c>
      <c r="D322" s="35" t="s">
        <v>201</v>
      </c>
      <c r="E322" s="37">
        <v>0</v>
      </c>
      <c r="F322" s="36">
        <v>0</v>
      </c>
      <c r="G322" s="36">
        <v>0</v>
      </c>
      <c r="H322" s="38">
        <v>0</v>
      </c>
      <c r="I322" s="37">
        <v>0</v>
      </c>
      <c r="J322" s="36">
        <v>0</v>
      </c>
      <c r="K322" s="36">
        <v>0</v>
      </c>
      <c r="L322" s="38">
        <v>0</v>
      </c>
      <c r="M322" s="37">
        <v>0</v>
      </c>
      <c r="N322" s="36">
        <v>0</v>
      </c>
      <c r="O322" s="36">
        <v>0</v>
      </c>
      <c r="P322" s="38">
        <v>0</v>
      </c>
      <c r="Q322" s="37">
        <v>0</v>
      </c>
      <c r="R322" s="36">
        <v>0</v>
      </c>
      <c r="S322" s="36">
        <v>0</v>
      </c>
      <c r="T322" s="38">
        <v>0</v>
      </c>
      <c r="U322" s="37">
        <v>0</v>
      </c>
      <c r="V322" s="36">
        <v>0</v>
      </c>
      <c r="W322" s="36">
        <v>0</v>
      </c>
      <c r="X322" s="38">
        <v>0</v>
      </c>
      <c r="Y322" s="65"/>
    </row>
    <row r="323" spans="1:25" ht="13.5" hidden="1" outlineLevel="3" thickBot="1" x14ac:dyDescent="0.25">
      <c r="A323" s="467"/>
      <c r="B323" s="95">
        <v>810092</v>
      </c>
      <c r="C323" s="39" t="s">
        <v>42</v>
      </c>
      <c r="D323" s="35" t="s">
        <v>344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5" ht="13.5" hidden="1" outlineLevel="3" thickBot="1" x14ac:dyDescent="0.25">
      <c r="A324" s="468"/>
      <c r="B324" s="96">
        <v>810092</v>
      </c>
      <c r="C324" s="41" t="s">
        <v>43</v>
      </c>
      <c r="D324" s="42" t="s">
        <v>345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</row>
    <row r="325" spans="1:25" s="106" customFormat="1" ht="13.5" hidden="1" outlineLevel="1" collapsed="1" thickBot="1" x14ac:dyDescent="0.25">
      <c r="A325" s="466">
        <v>810247</v>
      </c>
      <c r="B325" s="97">
        <v>810247</v>
      </c>
      <c r="C325" s="100" t="s">
        <v>86</v>
      </c>
      <c r="D325" s="101" t="s">
        <v>277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07">
        <v>0</v>
      </c>
      <c r="V325" s="108">
        <v>0</v>
      </c>
      <c r="W325" s="108">
        <v>0</v>
      </c>
      <c r="X325" s="109">
        <v>0</v>
      </c>
      <c r="Y325" s="105"/>
    </row>
    <row r="326" spans="1:25" ht="13.5" hidden="1" outlineLevel="2" thickBot="1" x14ac:dyDescent="0.25">
      <c r="A326" s="467"/>
      <c r="B326" s="95">
        <v>810247</v>
      </c>
      <c r="C326" s="14" t="s">
        <v>281</v>
      </c>
      <c r="D326" s="35" t="s">
        <v>198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</row>
    <row r="327" spans="1:25" ht="13.5" hidden="1" outlineLevel="2" thickBot="1" x14ac:dyDescent="0.25">
      <c r="A327" s="467"/>
      <c r="B327" s="95">
        <v>810247</v>
      </c>
      <c r="C327" s="14" t="s">
        <v>278</v>
      </c>
      <c r="D327" s="35" t="s">
        <v>199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</row>
    <row r="328" spans="1:25" ht="13.5" hidden="1" outlineLevel="2" thickBot="1" x14ac:dyDescent="0.25">
      <c r="A328" s="467"/>
      <c r="B328" s="95">
        <v>810247</v>
      </c>
      <c r="C328" s="14" t="s">
        <v>280</v>
      </c>
      <c r="D328" s="35" t="s">
        <v>200</v>
      </c>
      <c r="E328" s="40">
        <v>0</v>
      </c>
      <c r="F328" s="6">
        <v>0</v>
      </c>
      <c r="G328" s="6">
        <v>0</v>
      </c>
      <c r="H328" s="38">
        <v>0</v>
      </c>
      <c r="I328" s="40">
        <v>0</v>
      </c>
      <c r="J328" s="6">
        <v>0</v>
      </c>
      <c r="K328" s="6">
        <v>0</v>
      </c>
      <c r="L328" s="38">
        <v>0</v>
      </c>
      <c r="M328" s="40">
        <v>0</v>
      </c>
      <c r="N328" s="6">
        <v>0</v>
      </c>
      <c r="O328" s="6">
        <v>0</v>
      </c>
      <c r="P328" s="38">
        <v>0</v>
      </c>
      <c r="Q328" s="40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5" ht="13.5" hidden="1" outlineLevel="2" thickBot="1" x14ac:dyDescent="0.25">
      <c r="A329" s="467"/>
      <c r="B329" s="95">
        <v>810247</v>
      </c>
      <c r="C329" s="14" t="s">
        <v>279</v>
      </c>
      <c r="D329" s="35" t="s">
        <v>201</v>
      </c>
      <c r="E329" s="37">
        <v>0</v>
      </c>
      <c r="F329" s="36">
        <v>0</v>
      </c>
      <c r="G329" s="36">
        <v>0</v>
      </c>
      <c r="H329" s="38">
        <v>0</v>
      </c>
      <c r="I329" s="37">
        <v>0</v>
      </c>
      <c r="J329" s="36">
        <v>0</v>
      </c>
      <c r="K329" s="36">
        <v>0</v>
      </c>
      <c r="L329" s="38">
        <v>0</v>
      </c>
      <c r="M329" s="37">
        <v>0</v>
      </c>
      <c r="N329" s="36">
        <v>0</v>
      </c>
      <c r="O329" s="36">
        <v>0</v>
      </c>
      <c r="P329" s="38">
        <v>0</v>
      </c>
      <c r="Q329" s="37">
        <v>0</v>
      </c>
      <c r="R329" s="36">
        <v>0</v>
      </c>
      <c r="S329" s="36">
        <v>0</v>
      </c>
      <c r="T329" s="38">
        <v>0</v>
      </c>
      <c r="U329" s="37">
        <v>0</v>
      </c>
      <c r="V329" s="36">
        <v>0</v>
      </c>
      <c r="W329" s="36">
        <v>0</v>
      </c>
      <c r="X329" s="38">
        <v>0</v>
      </c>
      <c r="Y329" s="65"/>
    </row>
    <row r="330" spans="1:25" ht="13.5" hidden="1" outlineLevel="3" thickBot="1" x14ac:dyDescent="0.25">
      <c r="A330" s="467"/>
      <c r="B330" s="95">
        <v>810247</v>
      </c>
      <c r="C330" s="39" t="s">
        <v>42</v>
      </c>
      <c r="D330" s="35" t="s">
        <v>344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</row>
    <row r="331" spans="1:25" ht="13.5" hidden="1" outlineLevel="3" thickBot="1" x14ac:dyDescent="0.25">
      <c r="A331" s="468"/>
      <c r="B331" s="96">
        <v>810247</v>
      </c>
      <c r="C331" s="41" t="s">
        <v>43</v>
      </c>
      <c r="D331" s="42" t="s">
        <v>345</v>
      </c>
      <c r="E331" s="45">
        <v>0</v>
      </c>
      <c r="F331" s="46">
        <v>0</v>
      </c>
      <c r="G331" s="46">
        <v>0</v>
      </c>
      <c r="H331" s="44">
        <v>0</v>
      </c>
      <c r="I331" s="45">
        <v>0</v>
      </c>
      <c r="J331" s="46">
        <v>0</v>
      </c>
      <c r="K331" s="46">
        <v>0</v>
      </c>
      <c r="L331" s="44">
        <v>0</v>
      </c>
      <c r="M331" s="45">
        <v>0</v>
      </c>
      <c r="N331" s="46">
        <v>0</v>
      </c>
      <c r="O331" s="46">
        <v>0</v>
      </c>
      <c r="P331" s="44">
        <v>0</v>
      </c>
      <c r="Q331" s="45">
        <v>0</v>
      </c>
      <c r="R331" s="46">
        <v>0</v>
      </c>
      <c r="S331" s="46">
        <v>0</v>
      </c>
      <c r="T331" s="44">
        <v>0</v>
      </c>
      <c r="U331" s="45">
        <v>0</v>
      </c>
      <c r="V331" s="46">
        <v>0</v>
      </c>
      <c r="W331" s="43">
        <v>0</v>
      </c>
      <c r="X331" s="44">
        <v>0</v>
      </c>
    </row>
    <row r="332" spans="1:25" s="106" customFormat="1" ht="13.5" hidden="1" outlineLevel="1" collapsed="1" thickBot="1" x14ac:dyDescent="0.25">
      <c r="A332" s="464">
        <v>810325</v>
      </c>
      <c r="B332" s="97">
        <v>810325</v>
      </c>
      <c r="C332" s="100" t="s">
        <v>168</v>
      </c>
      <c r="D332" s="101" t="s">
        <v>277</v>
      </c>
      <c r="E332" s="107">
        <v>0</v>
      </c>
      <c r="F332" s="108">
        <v>0</v>
      </c>
      <c r="G332" s="108">
        <v>0</v>
      </c>
      <c r="H332" s="109">
        <v>0</v>
      </c>
      <c r="I332" s="107">
        <v>0</v>
      </c>
      <c r="J332" s="108">
        <v>0</v>
      </c>
      <c r="K332" s="108">
        <v>0</v>
      </c>
      <c r="L332" s="109">
        <v>0</v>
      </c>
      <c r="M332" s="107">
        <v>0</v>
      </c>
      <c r="N332" s="108">
        <v>0</v>
      </c>
      <c r="O332" s="108">
        <v>0</v>
      </c>
      <c r="P332" s="109">
        <v>0</v>
      </c>
      <c r="Q332" s="107">
        <v>0</v>
      </c>
      <c r="R332" s="108">
        <v>0</v>
      </c>
      <c r="S332" s="108">
        <v>0</v>
      </c>
      <c r="T332" s="109">
        <v>0</v>
      </c>
      <c r="U332" s="107">
        <v>0</v>
      </c>
      <c r="V332" s="108">
        <v>0</v>
      </c>
      <c r="W332" s="108">
        <v>0</v>
      </c>
      <c r="X332" s="109">
        <v>0</v>
      </c>
      <c r="Y332" s="105"/>
    </row>
    <row r="333" spans="1:25" ht="13.5" hidden="1" outlineLevel="2" thickBot="1" x14ac:dyDescent="0.25">
      <c r="A333" s="465"/>
      <c r="B333" s="95">
        <v>810325</v>
      </c>
      <c r="C333" s="14" t="s">
        <v>281</v>
      </c>
      <c r="D333" s="58" t="s">
        <v>198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</row>
    <row r="334" spans="1:25" ht="13.5" hidden="1" outlineLevel="2" thickBot="1" x14ac:dyDescent="0.25">
      <c r="A334" s="465"/>
      <c r="B334" s="95">
        <v>810325</v>
      </c>
      <c r="C334" s="14" t="s">
        <v>278</v>
      </c>
      <c r="D334" s="58" t="s">
        <v>199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</row>
    <row r="335" spans="1:25" ht="13.5" hidden="1" outlineLevel="2" thickBot="1" x14ac:dyDescent="0.25">
      <c r="A335" s="465"/>
      <c r="B335" s="95">
        <v>810325</v>
      </c>
      <c r="C335" s="14" t="s">
        <v>280</v>
      </c>
      <c r="D335" s="35" t="s">
        <v>200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t="13.5" hidden="1" outlineLevel="2" thickBot="1" x14ac:dyDescent="0.25">
      <c r="A336" s="465"/>
      <c r="B336" s="95">
        <v>810325</v>
      </c>
      <c r="C336" s="14" t="s">
        <v>279</v>
      </c>
      <c r="D336" s="35" t="s">
        <v>201</v>
      </c>
      <c r="E336" s="37">
        <v>0</v>
      </c>
      <c r="F336" s="36">
        <v>0</v>
      </c>
      <c r="G336" s="36">
        <v>0</v>
      </c>
      <c r="H336" s="38">
        <v>0</v>
      </c>
      <c r="I336" s="37">
        <v>0</v>
      </c>
      <c r="J336" s="36">
        <v>0</v>
      </c>
      <c r="K336" s="36">
        <v>0</v>
      </c>
      <c r="L336" s="38">
        <v>0</v>
      </c>
      <c r="M336" s="37">
        <v>0</v>
      </c>
      <c r="N336" s="36">
        <v>0</v>
      </c>
      <c r="O336" s="36">
        <v>0</v>
      </c>
      <c r="P336" s="38">
        <v>0</v>
      </c>
      <c r="Q336" s="37">
        <v>0</v>
      </c>
      <c r="R336" s="36">
        <v>0</v>
      </c>
      <c r="S336" s="36">
        <v>0</v>
      </c>
      <c r="T336" s="38">
        <v>0</v>
      </c>
      <c r="U336" s="37">
        <v>0</v>
      </c>
      <c r="V336" s="36">
        <v>0</v>
      </c>
      <c r="W336" s="36">
        <v>0</v>
      </c>
      <c r="X336" s="38">
        <v>0</v>
      </c>
      <c r="Y336" s="65"/>
    </row>
    <row r="337" spans="1:25" ht="13.5" hidden="1" outlineLevel="3" thickBot="1" x14ac:dyDescent="0.25">
      <c r="A337" s="465"/>
      <c r="B337" s="95">
        <v>810325</v>
      </c>
      <c r="C337" s="39" t="s">
        <v>42</v>
      </c>
      <c r="D337" s="35" t="s">
        <v>344</v>
      </c>
      <c r="E337" s="40">
        <v>0</v>
      </c>
      <c r="F337" s="6">
        <v>0</v>
      </c>
      <c r="G337" s="6">
        <v>0</v>
      </c>
      <c r="H337" s="38">
        <v>0</v>
      </c>
      <c r="I337" s="40">
        <v>0</v>
      </c>
      <c r="J337" s="6">
        <v>0</v>
      </c>
      <c r="K337" s="6">
        <v>0</v>
      </c>
      <c r="L337" s="38">
        <v>0</v>
      </c>
      <c r="M337" s="40">
        <v>0</v>
      </c>
      <c r="N337" s="6">
        <v>0</v>
      </c>
      <c r="O337" s="6">
        <v>0</v>
      </c>
      <c r="P337" s="38">
        <v>0</v>
      </c>
      <c r="Q337" s="40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</row>
    <row r="338" spans="1:25" ht="13.5" hidden="1" outlineLevel="3" thickBot="1" x14ac:dyDescent="0.25">
      <c r="A338" s="475"/>
      <c r="B338" s="96">
        <v>810325</v>
      </c>
      <c r="C338" s="41" t="s">
        <v>43</v>
      </c>
      <c r="D338" s="42" t="s">
        <v>345</v>
      </c>
      <c r="E338" s="45">
        <v>0</v>
      </c>
      <c r="F338" s="46">
        <v>0</v>
      </c>
      <c r="G338" s="46">
        <v>0</v>
      </c>
      <c r="H338" s="44">
        <v>0</v>
      </c>
      <c r="I338" s="45">
        <v>0</v>
      </c>
      <c r="J338" s="46">
        <v>0</v>
      </c>
      <c r="K338" s="46">
        <v>0</v>
      </c>
      <c r="L338" s="44">
        <v>0</v>
      </c>
      <c r="M338" s="45">
        <v>0</v>
      </c>
      <c r="N338" s="46">
        <v>0</v>
      </c>
      <c r="O338" s="46">
        <v>0</v>
      </c>
      <c r="P338" s="44">
        <v>0</v>
      </c>
      <c r="Q338" s="45">
        <v>0</v>
      </c>
      <c r="R338" s="46">
        <v>0</v>
      </c>
      <c r="S338" s="46">
        <v>0</v>
      </c>
      <c r="T338" s="44">
        <v>0</v>
      </c>
      <c r="U338" s="45">
        <v>0</v>
      </c>
      <c r="V338" s="46">
        <v>0</v>
      </c>
      <c r="W338" s="43">
        <v>0</v>
      </c>
      <c r="X338" s="44">
        <v>0</v>
      </c>
    </row>
    <row r="339" spans="1:25" ht="12.75" customHeight="1" thickBot="1" x14ac:dyDescent="0.25">
      <c r="A339" s="55"/>
      <c r="B339" s="93"/>
      <c r="C339" s="54" t="s">
        <v>18</v>
      </c>
      <c r="D339" s="50"/>
      <c r="E339" s="51">
        <v>36952117.909999996</v>
      </c>
      <c r="F339" s="52">
        <v>580939.43999999994</v>
      </c>
      <c r="G339" s="52">
        <v>391238.93</v>
      </c>
      <c r="H339" s="53">
        <v>37924296.279999994</v>
      </c>
      <c r="I339" s="51">
        <v>46102804.450000003</v>
      </c>
      <c r="J339" s="52">
        <v>465769.52</v>
      </c>
      <c r="K339" s="52">
        <v>352719.89999999997</v>
      </c>
      <c r="L339" s="53">
        <v>46921293.870000005</v>
      </c>
      <c r="M339" s="51">
        <v>40624754.469999999</v>
      </c>
      <c r="N339" s="52">
        <v>608671.22</v>
      </c>
      <c r="O339" s="52">
        <v>441496.89</v>
      </c>
      <c r="P339" s="53">
        <v>41674922.579999998</v>
      </c>
      <c r="Q339" s="51">
        <v>48370132.100000001</v>
      </c>
      <c r="R339" s="52">
        <v>428833.92</v>
      </c>
      <c r="S339" s="52">
        <v>253846.05</v>
      </c>
      <c r="T339" s="53">
        <v>49052812.07</v>
      </c>
      <c r="U339" s="51">
        <v>172049808.93000001</v>
      </c>
      <c r="V339" s="52">
        <v>2084214.0999999999</v>
      </c>
      <c r="W339" s="52">
        <v>1439301.7700000003</v>
      </c>
      <c r="X339" s="53">
        <v>175573324.80000001</v>
      </c>
      <c r="Y339" s="65"/>
    </row>
    <row r="340" spans="1:25" s="106" customFormat="1" outlineLevel="1" x14ac:dyDescent="0.2">
      <c r="A340" s="466">
        <v>810094</v>
      </c>
      <c r="B340" s="97">
        <v>810094</v>
      </c>
      <c r="C340" s="100" t="s">
        <v>117</v>
      </c>
      <c r="D340" s="101" t="s">
        <v>277</v>
      </c>
      <c r="E340" s="107">
        <v>18196831.84</v>
      </c>
      <c r="F340" s="108">
        <v>580939.43999999994</v>
      </c>
      <c r="G340" s="108">
        <v>391238.93</v>
      </c>
      <c r="H340" s="109">
        <v>19169010.210000001</v>
      </c>
      <c r="I340" s="107">
        <v>26912404.849999998</v>
      </c>
      <c r="J340" s="108">
        <v>465769.52</v>
      </c>
      <c r="K340" s="108">
        <v>352719.89999999997</v>
      </c>
      <c r="L340" s="109">
        <v>27730894.269999996</v>
      </c>
      <c r="M340" s="107">
        <v>20450642.02</v>
      </c>
      <c r="N340" s="108">
        <v>608671.22</v>
      </c>
      <c r="O340" s="108">
        <v>441496.89</v>
      </c>
      <c r="P340" s="109">
        <v>21500810.129999999</v>
      </c>
      <c r="Q340" s="107">
        <v>25409100.120000001</v>
      </c>
      <c r="R340" s="108">
        <v>428833.92</v>
      </c>
      <c r="S340" s="108">
        <v>253846.05</v>
      </c>
      <c r="T340" s="109">
        <v>26091780.090000004</v>
      </c>
      <c r="U340" s="107">
        <v>90968978.829999983</v>
      </c>
      <c r="V340" s="108">
        <v>2084214.0999999999</v>
      </c>
      <c r="W340" s="108">
        <v>1439301.7700000003</v>
      </c>
      <c r="X340" s="109">
        <v>94492494.699999973</v>
      </c>
      <c r="Y340" s="105"/>
    </row>
    <row r="341" spans="1:25" outlineLevel="2" x14ac:dyDescent="0.2">
      <c r="A341" s="467"/>
      <c r="B341" s="95">
        <v>810094</v>
      </c>
      <c r="C341" s="14" t="s">
        <v>281</v>
      </c>
      <c r="D341" s="35" t="s">
        <v>198</v>
      </c>
      <c r="E341" s="40">
        <v>17135881.489999998</v>
      </c>
      <c r="F341" s="6">
        <v>580939.43999999994</v>
      </c>
      <c r="G341" s="6">
        <v>385259.81</v>
      </c>
      <c r="H341" s="38">
        <v>18102080.739999998</v>
      </c>
      <c r="I341" s="40">
        <v>26068476.939999998</v>
      </c>
      <c r="J341" s="6">
        <v>465769.52</v>
      </c>
      <c r="K341" s="6">
        <v>352719.89999999997</v>
      </c>
      <c r="L341" s="38">
        <v>26886966.359999996</v>
      </c>
      <c r="M341" s="40">
        <v>19969313.960000001</v>
      </c>
      <c r="N341" s="6">
        <v>608671.22</v>
      </c>
      <c r="O341" s="6">
        <v>441496.89</v>
      </c>
      <c r="P341" s="38">
        <v>21019482.07</v>
      </c>
      <c r="Q341" s="40">
        <v>24186702.780000001</v>
      </c>
      <c r="R341" s="6">
        <v>428833.92</v>
      </c>
      <c r="S341" s="6">
        <v>253846.05</v>
      </c>
      <c r="T341" s="38">
        <v>24869382.750000004</v>
      </c>
      <c r="U341" s="40">
        <v>87360375.169999987</v>
      </c>
      <c r="V341" s="6">
        <v>2084214.0999999999</v>
      </c>
      <c r="W341" s="32">
        <v>1433322.6500000001</v>
      </c>
      <c r="X341" s="38">
        <v>90877911.919999987</v>
      </c>
    </row>
    <row r="342" spans="1:25" ht="13.5" outlineLevel="2" thickBot="1" x14ac:dyDescent="0.25">
      <c r="A342" s="467"/>
      <c r="B342" s="95">
        <v>810094</v>
      </c>
      <c r="C342" s="14" t="s">
        <v>278</v>
      </c>
      <c r="D342" s="35" t="s">
        <v>199</v>
      </c>
      <c r="E342" s="40">
        <v>1060950.3500000001</v>
      </c>
      <c r="F342" s="6">
        <v>0</v>
      </c>
      <c r="G342" s="6">
        <v>5979.12</v>
      </c>
      <c r="H342" s="38">
        <v>1066929.4700000002</v>
      </c>
      <c r="I342" s="40">
        <v>843927.90999999992</v>
      </c>
      <c r="J342" s="6">
        <v>0</v>
      </c>
      <c r="K342" s="6">
        <v>0</v>
      </c>
      <c r="L342" s="38">
        <v>843927.90999999992</v>
      </c>
      <c r="M342" s="40">
        <v>481328.06</v>
      </c>
      <c r="N342" s="6">
        <v>0</v>
      </c>
      <c r="O342" s="6">
        <v>0</v>
      </c>
      <c r="P342" s="38">
        <v>481328.06</v>
      </c>
      <c r="Q342" s="40">
        <v>1222397.3400000001</v>
      </c>
      <c r="R342" s="6">
        <v>0</v>
      </c>
      <c r="S342" s="6">
        <v>0</v>
      </c>
      <c r="T342" s="38">
        <v>1222397.3400000001</v>
      </c>
      <c r="U342" s="40">
        <v>3608603.66</v>
      </c>
      <c r="V342" s="6">
        <v>0</v>
      </c>
      <c r="W342" s="32">
        <v>5979.12</v>
      </c>
      <c r="X342" s="38">
        <v>3614582.7800000003</v>
      </c>
    </row>
    <row r="343" spans="1:25" ht="13.5" hidden="1" outlineLevel="2" thickBot="1" x14ac:dyDescent="0.25">
      <c r="A343" s="467"/>
      <c r="B343" s="95">
        <v>810094</v>
      </c>
      <c r="C343" s="14" t="s">
        <v>280</v>
      </c>
      <c r="D343" s="35" t="s">
        <v>200</v>
      </c>
      <c r="E343" s="40">
        <v>0</v>
      </c>
      <c r="F343" s="6">
        <v>0</v>
      </c>
      <c r="G343" s="6">
        <v>0</v>
      </c>
      <c r="H343" s="38">
        <v>0</v>
      </c>
      <c r="I343" s="40">
        <v>0</v>
      </c>
      <c r="J343" s="6">
        <v>0</v>
      </c>
      <c r="K343" s="6">
        <v>0</v>
      </c>
      <c r="L343" s="38">
        <v>0</v>
      </c>
      <c r="M343" s="40">
        <v>0</v>
      </c>
      <c r="N343" s="6">
        <v>0</v>
      </c>
      <c r="O343" s="6">
        <v>0</v>
      </c>
      <c r="P343" s="38">
        <v>0</v>
      </c>
      <c r="Q343" s="40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5" ht="13.5" hidden="1" outlineLevel="2" collapsed="1" thickBot="1" x14ac:dyDescent="0.25">
      <c r="A344" s="467"/>
      <c r="B344" s="95">
        <v>810094</v>
      </c>
      <c r="C344" s="14" t="s">
        <v>279</v>
      </c>
      <c r="D344" s="35" t="s">
        <v>201</v>
      </c>
      <c r="E344" s="37">
        <v>0</v>
      </c>
      <c r="F344" s="36">
        <v>0</v>
      </c>
      <c r="G344" s="36">
        <v>0</v>
      </c>
      <c r="H344" s="38">
        <v>0</v>
      </c>
      <c r="I344" s="37">
        <v>0</v>
      </c>
      <c r="J344" s="36">
        <v>0</v>
      </c>
      <c r="K344" s="36">
        <v>0</v>
      </c>
      <c r="L344" s="38">
        <v>0</v>
      </c>
      <c r="M344" s="37">
        <v>0</v>
      </c>
      <c r="N344" s="36">
        <v>0</v>
      </c>
      <c r="O344" s="36">
        <v>0</v>
      </c>
      <c r="P344" s="38">
        <v>0</v>
      </c>
      <c r="Q344" s="37">
        <v>0</v>
      </c>
      <c r="R344" s="36">
        <v>0</v>
      </c>
      <c r="S344" s="36">
        <v>0</v>
      </c>
      <c r="T344" s="38">
        <v>0</v>
      </c>
      <c r="U344" s="37">
        <v>0</v>
      </c>
      <c r="V344" s="36">
        <v>0</v>
      </c>
      <c r="W344" s="36">
        <v>0</v>
      </c>
      <c r="X344" s="38">
        <v>0</v>
      </c>
      <c r="Y344" s="65"/>
    </row>
    <row r="345" spans="1:25" ht="13.5" hidden="1" outlineLevel="3" thickBot="1" x14ac:dyDescent="0.25">
      <c r="A345" s="467"/>
      <c r="B345" s="95">
        <v>810094</v>
      </c>
      <c r="C345" s="39" t="s">
        <v>42</v>
      </c>
      <c r="D345" s="35" t="s">
        <v>344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5" ht="13.5" hidden="1" outlineLevel="3" thickBot="1" x14ac:dyDescent="0.25">
      <c r="A346" s="468"/>
      <c r="B346" s="96">
        <v>810094</v>
      </c>
      <c r="C346" s="41" t="s">
        <v>43</v>
      </c>
      <c r="D346" s="42" t="s">
        <v>345</v>
      </c>
      <c r="E346" s="45">
        <v>0</v>
      </c>
      <c r="F346" s="46">
        <v>0</v>
      </c>
      <c r="G346" s="46">
        <v>0</v>
      </c>
      <c r="H346" s="44">
        <v>0</v>
      </c>
      <c r="I346" s="45">
        <v>0</v>
      </c>
      <c r="J346" s="46">
        <v>0</v>
      </c>
      <c r="K346" s="46">
        <v>0</v>
      </c>
      <c r="L346" s="44">
        <v>0</v>
      </c>
      <c r="M346" s="45">
        <v>0</v>
      </c>
      <c r="N346" s="46">
        <v>0</v>
      </c>
      <c r="O346" s="46">
        <v>0</v>
      </c>
      <c r="P346" s="44">
        <v>0</v>
      </c>
      <c r="Q346" s="45">
        <v>0</v>
      </c>
      <c r="R346" s="46">
        <v>0</v>
      </c>
      <c r="S346" s="46">
        <v>0</v>
      </c>
      <c r="T346" s="44">
        <v>0</v>
      </c>
      <c r="U346" s="45">
        <v>0</v>
      </c>
      <c r="V346" s="46">
        <v>0</v>
      </c>
      <c r="W346" s="43">
        <v>0</v>
      </c>
      <c r="X346" s="44">
        <v>0</v>
      </c>
    </row>
    <row r="347" spans="1:25" s="106" customFormat="1" ht="13.5" hidden="1" outlineLevel="1" collapsed="1" thickBot="1" x14ac:dyDescent="0.25">
      <c r="A347" s="464">
        <v>810095</v>
      </c>
      <c r="B347" s="97">
        <v>810095</v>
      </c>
      <c r="C347" s="100" t="s">
        <v>118</v>
      </c>
      <c r="D347" s="101" t="s">
        <v>277</v>
      </c>
      <c r="E347" s="107">
        <v>0</v>
      </c>
      <c r="F347" s="108">
        <v>0</v>
      </c>
      <c r="G347" s="108">
        <v>0</v>
      </c>
      <c r="H347" s="109">
        <v>0</v>
      </c>
      <c r="I347" s="107">
        <v>0</v>
      </c>
      <c r="J347" s="108">
        <v>0</v>
      </c>
      <c r="K347" s="108">
        <v>0</v>
      </c>
      <c r="L347" s="109">
        <v>0</v>
      </c>
      <c r="M347" s="107">
        <v>0</v>
      </c>
      <c r="N347" s="108">
        <v>0</v>
      </c>
      <c r="O347" s="108">
        <v>0</v>
      </c>
      <c r="P347" s="109">
        <v>0</v>
      </c>
      <c r="Q347" s="107">
        <v>0</v>
      </c>
      <c r="R347" s="108">
        <v>0</v>
      </c>
      <c r="S347" s="108">
        <v>0</v>
      </c>
      <c r="T347" s="109">
        <v>0</v>
      </c>
      <c r="U347" s="107">
        <v>0</v>
      </c>
      <c r="V347" s="108">
        <v>0</v>
      </c>
      <c r="W347" s="108">
        <v>0</v>
      </c>
      <c r="X347" s="109">
        <v>0</v>
      </c>
      <c r="Y347" s="105"/>
    </row>
    <row r="348" spans="1:25" ht="13.5" hidden="1" outlineLevel="2" thickBot="1" x14ac:dyDescent="0.25">
      <c r="A348" s="465"/>
      <c r="B348" s="95">
        <v>810095</v>
      </c>
      <c r="C348" s="14" t="s">
        <v>281</v>
      </c>
      <c r="D348" s="58" t="s">
        <v>198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5" ht="13.5" hidden="1" outlineLevel="2" thickBot="1" x14ac:dyDescent="0.25">
      <c r="A349" s="465"/>
      <c r="B349" s="95">
        <v>810095</v>
      </c>
      <c r="C349" s="14" t="s">
        <v>278</v>
      </c>
      <c r="D349" s="58" t="s">
        <v>199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5" ht="13.5" hidden="1" outlineLevel="2" thickBot="1" x14ac:dyDescent="0.25">
      <c r="A350" s="465"/>
      <c r="B350" s="95">
        <v>810095</v>
      </c>
      <c r="C350" s="14" t="s">
        <v>280</v>
      </c>
      <c r="D350" s="35" t="s">
        <v>200</v>
      </c>
      <c r="E350" s="40">
        <v>0</v>
      </c>
      <c r="F350" s="6">
        <v>0</v>
      </c>
      <c r="G350" s="6">
        <v>0</v>
      </c>
      <c r="H350" s="38">
        <v>0</v>
      </c>
      <c r="I350" s="40">
        <v>0</v>
      </c>
      <c r="J350" s="6">
        <v>0</v>
      </c>
      <c r="K350" s="6">
        <v>0</v>
      </c>
      <c r="L350" s="38">
        <v>0</v>
      </c>
      <c r="M350" s="40">
        <v>0</v>
      </c>
      <c r="N350" s="6">
        <v>0</v>
      </c>
      <c r="O350" s="6">
        <v>0</v>
      </c>
      <c r="P350" s="38">
        <v>0</v>
      </c>
      <c r="Q350" s="40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</row>
    <row r="351" spans="1:25" ht="13.5" hidden="1" outlineLevel="2" thickBot="1" x14ac:dyDescent="0.25">
      <c r="A351" s="465"/>
      <c r="B351" s="95">
        <v>810095</v>
      </c>
      <c r="C351" s="14" t="s">
        <v>279</v>
      </c>
      <c r="D351" s="35" t="s">
        <v>201</v>
      </c>
      <c r="E351" s="37">
        <v>0</v>
      </c>
      <c r="F351" s="36">
        <v>0</v>
      </c>
      <c r="G351" s="36">
        <v>0</v>
      </c>
      <c r="H351" s="38">
        <v>0</v>
      </c>
      <c r="I351" s="37">
        <v>0</v>
      </c>
      <c r="J351" s="36">
        <v>0</v>
      </c>
      <c r="K351" s="36">
        <v>0</v>
      </c>
      <c r="L351" s="38">
        <v>0</v>
      </c>
      <c r="M351" s="37">
        <v>0</v>
      </c>
      <c r="N351" s="36">
        <v>0</v>
      </c>
      <c r="O351" s="36">
        <v>0</v>
      </c>
      <c r="P351" s="38">
        <v>0</v>
      </c>
      <c r="Q351" s="37">
        <v>0</v>
      </c>
      <c r="R351" s="36">
        <v>0</v>
      </c>
      <c r="S351" s="36">
        <v>0</v>
      </c>
      <c r="T351" s="38">
        <v>0</v>
      </c>
      <c r="U351" s="37">
        <v>0</v>
      </c>
      <c r="V351" s="36">
        <v>0</v>
      </c>
      <c r="W351" s="36">
        <v>0</v>
      </c>
      <c r="X351" s="38">
        <v>0</v>
      </c>
      <c r="Y351" s="65"/>
    </row>
    <row r="352" spans="1:25" ht="13.5" hidden="1" outlineLevel="3" thickBot="1" x14ac:dyDescent="0.25">
      <c r="A352" s="465"/>
      <c r="B352" s="95">
        <v>810095</v>
      </c>
      <c r="C352" s="39" t="s">
        <v>42</v>
      </c>
      <c r="D352" s="35" t="s">
        <v>344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5" ht="13.5" hidden="1" outlineLevel="3" thickBot="1" x14ac:dyDescent="0.25">
      <c r="A353" s="475"/>
      <c r="B353" s="96">
        <v>810095</v>
      </c>
      <c r="C353" s="41" t="s">
        <v>43</v>
      </c>
      <c r="D353" s="42" t="s">
        <v>345</v>
      </c>
      <c r="E353" s="45">
        <v>0</v>
      </c>
      <c r="F353" s="46">
        <v>0</v>
      </c>
      <c r="G353" s="46">
        <v>0</v>
      </c>
      <c r="H353" s="44">
        <v>0</v>
      </c>
      <c r="I353" s="45">
        <v>0</v>
      </c>
      <c r="J353" s="46">
        <v>0</v>
      </c>
      <c r="K353" s="46">
        <v>0</v>
      </c>
      <c r="L353" s="44">
        <v>0</v>
      </c>
      <c r="M353" s="45">
        <v>0</v>
      </c>
      <c r="N353" s="46">
        <v>0</v>
      </c>
      <c r="O353" s="46">
        <v>0</v>
      </c>
      <c r="P353" s="44">
        <v>0</v>
      </c>
      <c r="Q353" s="45">
        <v>0</v>
      </c>
      <c r="R353" s="46">
        <v>0</v>
      </c>
      <c r="S353" s="46">
        <v>0</v>
      </c>
      <c r="T353" s="44">
        <v>0</v>
      </c>
      <c r="U353" s="45">
        <v>0</v>
      </c>
      <c r="V353" s="46">
        <v>0</v>
      </c>
      <c r="W353" s="43">
        <v>0</v>
      </c>
      <c r="X353" s="44">
        <v>0</v>
      </c>
    </row>
    <row r="354" spans="1:25" s="106" customFormat="1" ht="13.5" hidden="1" outlineLevel="1" collapsed="1" thickBot="1" x14ac:dyDescent="0.25">
      <c r="A354" s="466">
        <v>810163</v>
      </c>
      <c r="B354" s="97">
        <v>810163</v>
      </c>
      <c r="C354" s="100" t="s">
        <v>178</v>
      </c>
      <c r="D354" s="101" t="s">
        <v>277</v>
      </c>
      <c r="E354" s="107">
        <v>0</v>
      </c>
      <c r="F354" s="108">
        <v>0</v>
      </c>
      <c r="G354" s="108">
        <v>0</v>
      </c>
      <c r="H354" s="109">
        <v>0</v>
      </c>
      <c r="I354" s="107">
        <v>0</v>
      </c>
      <c r="J354" s="108">
        <v>0</v>
      </c>
      <c r="K354" s="108">
        <v>0</v>
      </c>
      <c r="L354" s="109">
        <v>0</v>
      </c>
      <c r="M354" s="107">
        <v>0</v>
      </c>
      <c r="N354" s="108">
        <v>0</v>
      </c>
      <c r="O354" s="108">
        <v>0</v>
      </c>
      <c r="P354" s="109">
        <v>0</v>
      </c>
      <c r="Q354" s="107">
        <v>0</v>
      </c>
      <c r="R354" s="108">
        <v>0</v>
      </c>
      <c r="S354" s="108">
        <v>0</v>
      </c>
      <c r="T354" s="109">
        <v>0</v>
      </c>
      <c r="U354" s="107">
        <v>0</v>
      </c>
      <c r="V354" s="108">
        <v>0</v>
      </c>
      <c r="W354" s="108">
        <v>0</v>
      </c>
      <c r="X354" s="109">
        <v>0</v>
      </c>
      <c r="Y354" s="105"/>
    </row>
    <row r="355" spans="1:25" ht="13.5" hidden="1" outlineLevel="2" thickBot="1" x14ac:dyDescent="0.25">
      <c r="A355" s="467"/>
      <c r="B355" s="95">
        <v>810163</v>
      </c>
      <c r="C355" s="14" t="s">
        <v>281</v>
      </c>
      <c r="D355" s="35" t="s">
        <v>198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5" ht="13.5" hidden="1" outlineLevel="2" thickBot="1" x14ac:dyDescent="0.25">
      <c r="A356" s="467"/>
      <c r="B356" s="95">
        <v>810163</v>
      </c>
      <c r="C356" s="14" t="s">
        <v>278</v>
      </c>
      <c r="D356" s="35" t="s">
        <v>199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5" ht="13.5" hidden="1" outlineLevel="2" thickBot="1" x14ac:dyDescent="0.25">
      <c r="A357" s="467"/>
      <c r="B357" s="95">
        <v>810163</v>
      </c>
      <c r="C357" s="14" t="s">
        <v>280</v>
      </c>
      <c r="D357" s="35" t="s">
        <v>200</v>
      </c>
      <c r="E357" s="40">
        <v>0</v>
      </c>
      <c r="F357" s="6">
        <v>0</v>
      </c>
      <c r="G357" s="6">
        <v>0</v>
      </c>
      <c r="H357" s="38">
        <v>0</v>
      </c>
      <c r="I357" s="40">
        <v>0</v>
      </c>
      <c r="J357" s="6">
        <v>0</v>
      </c>
      <c r="K357" s="6">
        <v>0</v>
      </c>
      <c r="L357" s="38">
        <v>0</v>
      </c>
      <c r="M357" s="40">
        <v>0</v>
      </c>
      <c r="N357" s="6">
        <v>0</v>
      </c>
      <c r="O357" s="6">
        <v>0</v>
      </c>
      <c r="P357" s="38">
        <v>0</v>
      </c>
      <c r="Q357" s="40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</row>
    <row r="358" spans="1:25" ht="13.5" hidden="1" outlineLevel="2" thickBot="1" x14ac:dyDescent="0.25">
      <c r="A358" s="467"/>
      <c r="B358" s="95">
        <v>810163</v>
      </c>
      <c r="C358" s="14" t="s">
        <v>279</v>
      </c>
      <c r="D358" s="35" t="s">
        <v>201</v>
      </c>
      <c r="E358" s="37">
        <v>0</v>
      </c>
      <c r="F358" s="36">
        <v>0</v>
      </c>
      <c r="G358" s="36">
        <v>0</v>
      </c>
      <c r="H358" s="38">
        <v>0</v>
      </c>
      <c r="I358" s="37">
        <v>0</v>
      </c>
      <c r="J358" s="36">
        <v>0</v>
      </c>
      <c r="K358" s="36">
        <v>0</v>
      </c>
      <c r="L358" s="38">
        <v>0</v>
      </c>
      <c r="M358" s="37">
        <v>0</v>
      </c>
      <c r="N358" s="36">
        <v>0</v>
      </c>
      <c r="O358" s="36">
        <v>0</v>
      </c>
      <c r="P358" s="38">
        <v>0</v>
      </c>
      <c r="Q358" s="37">
        <v>0</v>
      </c>
      <c r="R358" s="36">
        <v>0</v>
      </c>
      <c r="S358" s="36">
        <v>0</v>
      </c>
      <c r="T358" s="38">
        <v>0</v>
      </c>
      <c r="U358" s="37">
        <v>0</v>
      </c>
      <c r="V358" s="36">
        <v>0</v>
      </c>
      <c r="W358" s="36">
        <v>0</v>
      </c>
      <c r="X358" s="38">
        <v>0</v>
      </c>
      <c r="Y358" s="65"/>
    </row>
    <row r="359" spans="1:25" ht="13.5" hidden="1" outlineLevel="3" thickBot="1" x14ac:dyDescent="0.25">
      <c r="A359" s="467"/>
      <c r="B359" s="95">
        <v>810163</v>
      </c>
      <c r="C359" s="39" t="s">
        <v>42</v>
      </c>
      <c r="D359" s="35" t="s">
        <v>344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5" ht="13.5" hidden="1" outlineLevel="3" thickBot="1" x14ac:dyDescent="0.25">
      <c r="A360" s="468"/>
      <c r="B360" s="96">
        <v>810163</v>
      </c>
      <c r="C360" s="41" t="s">
        <v>43</v>
      </c>
      <c r="D360" s="42" t="s">
        <v>345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</row>
    <row r="361" spans="1:25" s="106" customFormat="1" ht="13.5" hidden="1" outlineLevel="1" collapsed="1" thickBot="1" x14ac:dyDescent="0.25">
      <c r="A361" s="464">
        <v>810184</v>
      </c>
      <c r="B361" s="97">
        <v>810184</v>
      </c>
      <c r="C361" s="100" t="s">
        <v>119</v>
      </c>
      <c r="D361" s="101" t="s">
        <v>277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  <c r="Y361" s="105"/>
    </row>
    <row r="362" spans="1:25" ht="13.5" hidden="1" outlineLevel="2" thickBot="1" x14ac:dyDescent="0.25">
      <c r="A362" s="465"/>
      <c r="B362" s="95">
        <v>810184</v>
      </c>
      <c r="C362" s="14" t="s">
        <v>281</v>
      </c>
      <c r="D362" s="58" t="s">
        <v>198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</row>
    <row r="363" spans="1:25" ht="13.5" hidden="1" outlineLevel="2" thickBot="1" x14ac:dyDescent="0.25">
      <c r="A363" s="465"/>
      <c r="B363" s="95">
        <v>810184</v>
      </c>
      <c r="C363" s="14" t="s">
        <v>278</v>
      </c>
      <c r="D363" s="58" t="s">
        <v>199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</row>
    <row r="364" spans="1:25" ht="13.5" hidden="1" outlineLevel="2" thickBot="1" x14ac:dyDescent="0.25">
      <c r="A364" s="465"/>
      <c r="B364" s="95">
        <v>810184</v>
      </c>
      <c r="C364" s="14" t="s">
        <v>280</v>
      </c>
      <c r="D364" s="35" t="s">
        <v>200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5" ht="13.5" hidden="1" outlineLevel="2" thickBot="1" x14ac:dyDescent="0.25">
      <c r="A365" s="465"/>
      <c r="B365" s="95">
        <v>810184</v>
      </c>
      <c r="C365" s="14" t="s">
        <v>279</v>
      </c>
      <c r="D365" s="35" t="s">
        <v>201</v>
      </c>
      <c r="E365" s="37">
        <v>0</v>
      </c>
      <c r="F365" s="36">
        <v>0</v>
      </c>
      <c r="G365" s="36">
        <v>0</v>
      </c>
      <c r="H365" s="38">
        <v>0</v>
      </c>
      <c r="I365" s="37">
        <v>0</v>
      </c>
      <c r="J365" s="36">
        <v>0</v>
      </c>
      <c r="K365" s="36">
        <v>0</v>
      </c>
      <c r="L365" s="38">
        <v>0</v>
      </c>
      <c r="M365" s="37">
        <v>0</v>
      </c>
      <c r="N365" s="36">
        <v>0</v>
      </c>
      <c r="O365" s="36">
        <v>0</v>
      </c>
      <c r="P365" s="38">
        <v>0</v>
      </c>
      <c r="Q365" s="37">
        <v>0</v>
      </c>
      <c r="R365" s="36">
        <v>0</v>
      </c>
      <c r="S365" s="36">
        <v>0</v>
      </c>
      <c r="T365" s="38">
        <v>0</v>
      </c>
      <c r="U365" s="37">
        <v>0</v>
      </c>
      <c r="V365" s="36">
        <v>0</v>
      </c>
      <c r="W365" s="36">
        <v>0</v>
      </c>
      <c r="X365" s="38">
        <v>0</v>
      </c>
      <c r="Y365" s="65"/>
    </row>
    <row r="366" spans="1:25" ht="13.5" hidden="1" outlineLevel="3" thickBot="1" x14ac:dyDescent="0.25">
      <c r="A366" s="465"/>
      <c r="B366" s="95">
        <v>810184</v>
      </c>
      <c r="C366" s="39" t="s">
        <v>42</v>
      </c>
      <c r="D366" s="35" t="s">
        <v>344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</row>
    <row r="367" spans="1:25" ht="13.5" hidden="1" outlineLevel="3" thickBot="1" x14ac:dyDescent="0.25">
      <c r="A367" s="475"/>
      <c r="B367" s="96">
        <v>810184</v>
      </c>
      <c r="C367" s="41" t="s">
        <v>43</v>
      </c>
      <c r="D367" s="42" t="s">
        <v>345</v>
      </c>
      <c r="E367" s="45">
        <v>0</v>
      </c>
      <c r="F367" s="46">
        <v>0</v>
      </c>
      <c r="G367" s="46">
        <v>0</v>
      </c>
      <c r="H367" s="44">
        <v>0</v>
      </c>
      <c r="I367" s="45">
        <v>0</v>
      </c>
      <c r="J367" s="46">
        <v>0</v>
      </c>
      <c r="K367" s="46">
        <v>0</v>
      </c>
      <c r="L367" s="44">
        <v>0</v>
      </c>
      <c r="M367" s="45">
        <v>0</v>
      </c>
      <c r="N367" s="46">
        <v>0</v>
      </c>
      <c r="O367" s="46">
        <v>0</v>
      </c>
      <c r="P367" s="44">
        <v>0</v>
      </c>
      <c r="Q367" s="45">
        <v>0</v>
      </c>
      <c r="R367" s="46">
        <v>0</v>
      </c>
      <c r="S367" s="46">
        <v>0</v>
      </c>
      <c r="T367" s="44">
        <v>0</v>
      </c>
      <c r="U367" s="45">
        <v>0</v>
      </c>
      <c r="V367" s="46">
        <v>0</v>
      </c>
      <c r="W367" s="43">
        <v>0</v>
      </c>
      <c r="X367" s="44">
        <v>0</v>
      </c>
    </row>
    <row r="368" spans="1:25" s="106" customFormat="1" ht="13.5" hidden="1" outlineLevel="1" collapsed="1" thickBot="1" x14ac:dyDescent="0.25">
      <c r="A368" s="466">
        <v>810189</v>
      </c>
      <c r="B368" s="97">
        <v>810189</v>
      </c>
      <c r="C368" s="100" t="s">
        <v>378</v>
      </c>
      <c r="D368" s="101" t="s">
        <v>277</v>
      </c>
      <c r="E368" s="107">
        <v>0</v>
      </c>
      <c r="F368" s="108">
        <v>0</v>
      </c>
      <c r="G368" s="108">
        <v>0</v>
      </c>
      <c r="H368" s="109">
        <v>0</v>
      </c>
      <c r="I368" s="107">
        <v>0</v>
      </c>
      <c r="J368" s="108">
        <v>0</v>
      </c>
      <c r="K368" s="108">
        <v>0</v>
      </c>
      <c r="L368" s="109">
        <v>0</v>
      </c>
      <c r="M368" s="107">
        <v>0</v>
      </c>
      <c r="N368" s="108">
        <v>0</v>
      </c>
      <c r="O368" s="108">
        <v>0</v>
      </c>
      <c r="P368" s="109">
        <v>0</v>
      </c>
      <c r="Q368" s="107">
        <v>0</v>
      </c>
      <c r="R368" s="108">
        <v>0</v>
      </c>
      <c r="S368" s="108">
        <v>0</v>
      </c>
      <c r="T368" s="109">
        <v>0</v>
      </c>
      <c r="U368" s="107">
        <v>0</v>
      </c>
      <c r="V368" s="108">
        <v>0</v>
      </c>
      <c r="W368" s="108">
        <v>0</v>
      </c>
      <c r="X368" s="109">
        <v>0</v>
      </c>
      <c r="Y368" s="105"/>
    </row>
    <row r="369" spans="1:25" ht="13.5" hidden="1" outlineLevel="2" thickBot="1" x14ac:dyDescent="0.25">
      <c r="A369" s="467"/>
      <c r="B369" s="95">
        <v>810189</v>
      </c>
      <c r="C369" s="14" t="s">
        <v>281</v>
      </c>
      <c r="D369" s="35" t="s">
        <v>198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</row>
    <row r="370" spans="1:25" ht="13.5" hidden="1" outlineLevel="2" thickBot="1" x14ac:dyDescent="0.25">
      <c r="A370" s="467"/>
      <c r="B370" s="95">
        <v>810189</v>
      </c>
      <c r="C370" s="14" t="s">
        <v>278</v>
      </c>
      <c r="D370" s="35" t="s">
        <v>199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</row>
    <row r="371" spans="1:25" ht="13.5" hidden="1" outlineLevel="2" thickBot="1" x14ac:dyDescent="0.25">
      <c r="A371" s="467"/>
      <c r="B371" s="95">
        <v>810189</v>
      </c>
      <c r="C371" s="14" t="s">
        <v>280</v>
      </c>
      <c r="D371" s="35" t="s">
        <v>200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</row>
    <row r="372" spans="1:25" ht="13.5" hidden="1" outlineLevel="2" thickBot="1" x14ac:dyDescent="0.25">
      <c r="A372" s="467"/>
      <c r="B372" s="95">
        <v>810189</v>
      </c>
      <c r="C372" s="14" t="s">
        <v>279</v>
      </c>
      <c r="D372" s="35" t="s">
        <v>201</v>
      </c>
      <c r="E372" s="37">
        <v>0</v>
      </c>
      <c r="F372" s="36">
        <v>0</v>
      </c>
      <c r="G372" s="36">
        <v>0</v>
      </c>
      <c r="H372" s="38">
        <v>0</v>
      </c>
      <c r="I372" s="37">
        <v>0</v>
      </c>
      <c r="J372" s="36">
        <v>0</v>
      </c>
      <c r="K372" s="36">
        <v>0</v>
      </c>
      <c r="L372" s="38">
        <v>0</v>
      </c>
      <c r="M372" s="37">
        <v>0</v>
      </c>
      <c r="N372" s="36">
        <v>0</v>
      </c>
      <c r="O372" s="36">
        <v>0</v>
      </c>
      <c r="P372" s="38">
        <v>0</v>
      </c>
      <c r="Q372" s="37">
        <v>0</v>
      </c>
      <c r="R372" s="36">
        <v>0</v>
      </c>
      <c r="S372" s="36">
        <v>0</v>
      </c>
      <c r="T372" s="38">
        <v>0</v>
      </c>
      <c r="U372" s="37">
        <v>0</v>
      </c>
      <c r="V372" s="36">
        <v>0</v>
      </c>
      <c r="W372" s="36">
        <v>0</v>
      </c>
      <c r="X372" s="38">
        <v>0</v>
      </c>
      <c r="Y372" s="65"/>
    </row>
    <row r="373" spans="1:25" ht="13.5" hidden="1" outlineLevel="3" thickBot="1" x14ac:dyDescent="0.25">
      <c r="A373" s="467"/>
      <c r="B373" s="95">
        <v>810189</v>
      </c>
      <c r="C373" s="39" t="s">
        <v>42</v>
      </c>
      <c r="D373" s="35" t="s">
        <v>344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5" ht="13.5" hidden="1" outlineLevel="3" thickBot="1" x14ac:dyDescent="0.25">
      <c r="A374" s="468"/>
      <c r="B374" s="96">
        <v>810189</v>
      </c>
      <c r="C374" s="41" t="s">
        <v>43</v>
      </c>
      <c r="D374" s="42" t="s">
        <v>345</v>
      </c>
      <c r="E374" s="45">
        <v>0</v>
      </c>
      <c r="F374" s="46">
        <v>0</v>
      </c>
      <c r="G374" s="46">
        <v>0</v>
      </c>
      <c r="H374" s="44">
        <v>0</v>
      </c>
      <c r="I374" s="45">
        <v>0</v>
      </c>
      <c r="J374" s="46">
        <v>0</v>
      </c>
      <c r="K374" s="46">
        <v>0</v>
      </c>
      <c r="L374" s="44">
        <v>0</v>
      </c>
      <c r="M374" s="45">
        <v>0</v>
      </c>
      <c r="N374" s="46">
        <v>0</v>
      </c>
      <c r="O374" s="46">
        <v>0</v>
      </c>
      <c r="P374" s="44">
        <v>0</v>
      </c>
      <c r="Q374" s="45">
        <v>0</v>
      </c>
      <c r="R374" s="46">
        <v>0</v>
      </c>
      <c r="S374" s="46">
        <v>0</v>
      </c>
      <c r="T374" s="44">
        <v>0</v>
      </c>
      <c r="U374" s="45">
        <v>0</v>
      </c>
      <c r="V374" s="46">
        <v>0</v>
      </c>
      <c r="W374" s="43">
        <v>0</v>
      </c>
      <c r="X374" s="44">
        <v>0</v>
      </c>
    </row>
    <row r="375" spans="1:25" s="106" customFormat="1" ht="13.5" hidden="1" outlineLevel="1" collapsed="1" thickBot="1" x14ac:dyDescent="0.25">
      <c r="A375" s="464">
        <v>810193</v>
      </c>
      <c r="B375" s="97">
        <v>810193</v>
      </c>
      <c r="C375" s="100" t="s">
        <v>19</v>
      </c>
      <c r="D375" s="101" t="s">
        <v>277</v>
      </c>
      <c r="E375" s="107">
        <v>0</v>
      </c>
      <c r="F375" s="108">
        <v>0</v>
      </c>
      <c r="G375" s="108">
        <v>0</v>
      </c>
      <c r="H375" s="109">
        <v>0</v>
      </c>
      <c r="I375" s="107">
        <v>0</v>
      </c>
      <c r="J375" s="108">
        <v>0</v>
      </c>
      <c r="K375" s="108">
        <v>0</v>
      </c>
      <c r="L375" s="109">
        <v>0</v>
      </c>
      <c r="M375" s="107">
        <v>0</v>
      </c>
      <c r="N375" s="108">
        <v>0</v>
      </c>
      <c r="O375" s="108">
        <v>0</v>
      </c>
      <c r="P375" s="109">
        <v>0</v>
      </c>
      <c r="Q375" s="107">
        <v>0</v>
      </c>
      <c r="R375" s="108">
        <v>0</v>
      </c>
      <c r="S375" s="108">
        <v>0</v>
      </c>
      <c r="T375" s="109">
        <v>0</v>
      </c>
      <c r="U375" s="107">
        <v>0</v>
      </c>
      <c r="V375" s="108">
        <v>0</v>
      </c>
      <c r="W375" s="108">
        <v>0</v>
      </c>
      <c r="X375" s="109">
        <v>0</v>
      </c>
      <c r="Y375" s="105"/>
    </row>
    <row r="376" spans="1:25" ht="13.5" hidden="1" outlineLevel="2" thickBot="1" x14ac:dyDescent="0.25">
      <c r="A376" s="465"/>
      <c r="B376" s="95">
        <v>810193</v>
      </c>
      <c r="C376" s="14" t="s">
        <v>281</v>
      </c>
      <c r="D376" s="58" t="s">
        <v>198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</row>
    <row r="377" spans="1:25" ht="13.5" hidden="1" outlineLevel="2" thickBot="1" x14ac:dyDescent="0.25">
      <c r="A377" s="465"/>
      <c r="B377" s="95">
        <v>810193</v>
      </c>
      <c r="C377" s="14" t="s">
        <v>278</v>
      </c>
      <c r="D377" s="58" t="s">
        <v>199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</row>
    <row r="378" spans="1:25" ht="13.5" hidden="1" outlineLevel="2" thickBot="1" x14ac:dyDescent="0.25">
      <c r="A378" s="465"/>
      <c r="B378" s="95">
        <v>810193</v>
      </c>
      <c r="C378" s="14" t="s">
        <v>280</v>
      </c>
      <c r="D378" s="35" t="s">
        <v>200</v>
      </c>
      <c r="E378" s="40">
        <v>0</v>
      </c>
      <c r="F378" s="6">
        <v>0</v>
      </c>
      <c r="G378" s="6">
        <v>0</v>
      </c>
      <c r="H378" s="38">
        <v>0</v>
      </c>
      <c r="I378" s="40">
        <v>0</v>
      </c>
      <c r="J378" s="6">
        <v>0</v>
      </c>
      <c r="K378" s="6">
        <v>0</v>
      </c>
      <c r="L378" s="38">
        <v>0</v>
      </c>
      <c r="M378" s="40">
        <v>0</v>
      </c>
      <c r="N378" s="6">
        <v>0</v>
      </c>
      <c r="O378" s="6">
        <v>0</v>
      </c>
      <c r="P378" s="38">
        <v>0</v>
      </c>
      <c r="Q378" s="40">
        <v>0</v>
      </c>
      <c r="R378" s="6">
        <v>0</v>
      </c>
      <c r="S378" s="6">
        <v>0</v>
      </c>
      <c r="T378" s="38">
        <v>0</v>
      </c>
      <c r="U378" s="40">
        <v>0</v>
      </c>
      <c r="V378" s="6">
        <v>0</v>
      </c>
      <c r="W378" s="32">
        <v>0</v>
      </c>
      <c r="X378" s="38">
        <v>0</v>
      </c>
    </row>
    <row r="379" spans="1:25" ht="13.5" hidden="1" outlineLevel="2" thickBot="1" x14ac:dyDescent="0.25">
      <c r="A379" s="465"/>
      <c r="B379" s="95">
        <v>810193</v>
      </c>
      <c r="C379" s="14" t="s">
        <v>279</v>
      </c>
      <c r="D379" s="35" t="s">
        <v>201</v>
      </c>
      <c r="E379" s="37">
        <v>0</v>
      </c>
      <c r="F379" s="36">
        <v>0</v>
      </c>
      <c r="G379" s="36">
        <v>0</v>
      </c>
      <c r="H379" s="38">
        <v>0</v>
      </c>
      <c r="I379" s="37">
        <v>0</v>
      </c>
      <c r="J379" s="36">
        <v>0</v>
      </c>
      <c r="K379" s="36">
        <v>0</v>
      </c>
      <c r="L379" s="38">
        <v>0</v>
      </c>
      <c r="M379" s="37">
        <v>0</v>
      </c>
      <c r="N379" s="36">
        <v>0</v>
      </c>
      <c r="O379" s="36">
        <v>0</v>
      </c>
      <c r="P379" s="38">
        <v>0</v>
      </c>
      <c r="Q379" s="37">
        <v>0</v>
      </c>
      <c r="R379" s="36">
        <v>0</v>
      </c>
      <c r="S379" s="36">
        <v>0</v>
      </c>
      <c r="T379" s="38">
        <v>0</v>
      </c>
      <c r="U379" s="37">
        <v>0</v>
      </c>
      <c r="V379" s="36">
        <v>0</v>
      </c>
      <c r="W379" s="36">
        <v>0</v>
      </c>
      <c r="X379" s="38">
        <v>0</v>
      </c>
      <c r="Y379" s="65"/>
    </row>
    <row r="380" spans="1:25" ht="13.5" hidden="1" outlineLevel="3" thickBot="1" x14ac:dyDescent="0.25">
      <c r="A380" s="465"/>
      <c r="B380" s="95">
        <v>810193</v>
      </c>
      <c r="C380" s="39" t="s">
        <v>42</v>
      </c>
      <c r="D380" s="35" t="s">
        <v>344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5" ht="13.5" hidden="1" outlineLevel="3" thickBot="1" x14ac:dyDescent="0.25">
      <c r="A381" s="475"/>
      <c r="B381" s="96">
        <v>810193</v>
      </c>
      <c r="C381" s="41" t="s">
        <v>43</v>
      </c>
      <c r="D381" s="42" t="s">
        <v>345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</row>
    <row r="382" spans="1:25" s="106" customFormat="1" outlineLevel="1" x14ac:dyDescent="0.2">
      <c r="A382" s="466">
        <v>810244</v>
      </c>
      <c r="B382" s="97">
        <v>810244</v>
      </c>
      <c r="C382" s="100" t="s">
        <v>179</v>
      </c>
      <c r="D382" s="101" t="s">
        <v>277</v>
      </c>
      <c r="E382" s="107">
        <v>18755286.07</v>
      </c>
      <c r="F382" s="108">
        <v>0</v>
      </c>
      <c r="G382" s="108">
        <v>0</v>
      </c>
      <c r="H382" s="109">
        <v>18755286.07</v>
      </c>
      <c r="I382" s="107">
        <v>19190399.600000001</v>
      </c>
      <c r="J382" s="108">
        <v>0</v>
      </c>
      <c r="K382" s="108">
        <v>0</v>
      </c>
      <c r="L382" s="109">
        <v>19190399.600000001</v>
      </c>
      <c r="M382" s="107">
        <v>20174112.449999999</v>
      </c>
      <c r="N382" s="108">
        <v>0</v>
      </c>
      <c r="O382" s="108">
        <v>0</v>
      </c>
      <c r="P382" s="109">
        <v>20174112.449999999</v>
      </c>
      <c r="Q382" s="107">
        <v>22961031.98</v>
      </c>
      <c r="R382" s="108">
        <v>0</v>
      </c>
      <c r="S382" s="108">
        <v>0</v>
      </c>
      <c r="T382" s="109">
        <v>22961031.98</v>
      </c>
      <c r="U382" s="107">
        <v>81080830.100000009</v>
      </c>
      <c r="V382" s="108">
        <v>0</v>
      </c>
      <c r="W382" s="108">
        <v>0</v>
      </c>
      <c r="X382" s="109">
        <v>81080830.100000009</v>
      </c>
      <c r="Y382" s="105"/>
    </row>
    <row r="383" spans="1:25" hidden="1" outlineLevel="2" x14ac:dyDescent="0.2">
      <c r="A383" s="467"/>
      <c r="B383" s="95">
        <v>810244</v>
      </c>
      <c r="C383" s="14" t="s">
        <v>281</v>
      </c>
      <c r="D383" s="35" t="s">
        <v>198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</row>
    <row r="384" spans="1:25" hidden="1" outlineLevel="2" x14ac:dyDescent="0.2">
      <c r="A384" s="467"/>
      <c r="B384" s="95">
        <v>810244</v>
      </c>
      <c r="C384" s="14" t="s">
        <v>278</v>
      </c>
      <c r="D384" s="35" t="s">
        <v>199</v>
      </c>
      <c r="E384" s="40">
        <v>0</v>
      </c>
      <c r="F384" s="6">
        <v>0</v>
      </c>
      <c r="G384" s="6">
        <v>0</v>
      </c>
      <c r="H384" s="38">
        <v>0</v>
      </c>
      <c r="I384" s="40">
        <v>0</v>
      </c>
      <c r="J384" s="6">
        <v>0</v>
      </c>
      <c r="K384" s="6">
        <v>0</v>
      </c>
      <c r="L384" s="38">
        <v>0</v>
      </c>
      <c r="M384" s="40">
        <v>0</v>
      </c>
      <c r="N384" s="6">
        <v>0</v>
      </c>
      <c r="O384" s="6">
        <v>0</v>
      </c>
      <c r="P384" s="38">
        <v>0</v>
      </c>
      <c r="Q384" s="40">
        <v>0</v>
      </c>
      <c r="R384" s="6">
        <v>0</v>
      </c>
      <c r="S384" s="6">
        <v>0</v>
      </c>
      <c r="T384" s="38">
        <v>0</v>
      </c>
      <c r="U384" s="40">
        <v>0</v>
      </c>
      <c r="V384" s="6">
        <v>0</v>
      </c>
      <c r="W384" s="32">
        <v>0</v>
      </c>
      <c r="X384" s="38">
        <v>0</v>
      </c>
    </row>
    <row r="385" spans="1:25" hidden="1" outlineLevel="2" x14ac:dyDescent="0.2">
      <c r="A385" s="467"/>
      <c r="B385" s="95">
        <v>810244</v>
      </c>
      <c r="C385" s="14" t="s">
        <v>280</v>
      </c>
      <c r="D385" s="35" t="s">
        <v>200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5" outlineLevel="2" x14ac:dyDescent="0.2">
      <c r="A386" s="467"/>
      <c r="B386" s="95">
        <v>810244</v>
      </c>
      <c r="C386" s="14" t="s">
        <v>279</v>
      </c>
      <c r="D386" s="35" t="s">
        <v>201</v>
      </c>
      <c r="E386" s="37">
        <v>18755286.07</v>
      </c>
      <c r="F386" s="36">
        <v>0</v>
      </c>
      <c r="G386" s="36">
        <v>0</v>
      </c>
      <c r="H386" s="38">
        <v>18755286.07</v>
      </c>
      <c r="I386" s="37">
        <v>19190399.600000001</v>
      </c>
      <c r="J386" s="36">
        <v>0</v>
      </c>
      <c r="K386" s="36">
        <v>0</v>
      </c>
      <c r="L386" s="38">
        <v>19190399.600000001</v>
      </c>
      <c r="M386" s="37">
        <v>20174112.449999999</v>
      </c>
      <c r="N386" s="36">
        <v>0</v>
      </c>
      <c r="O386" s="36">
        <v>0</v>
      </c>
      <c r="P386" s="38">
        <v>20174112.449999999</v>
      </c>
      <c r="Q386" s="37">
        <v>22961031.98</v>
      </c>
      <c r="R386" s="36">
        <v>0</v>
      </c>
      <c r="S386" s="36">
        <v>0</v>
      </c>
      <c r="T386" s="38">
        <v>22961031.98</v>
      </c>
      <c r="U386" s="37">
        <v>81080830.100000009</v>
      </c>
      <c r="V386" s="36">
        <v>0</v>
      </c>
      <c r="W386" s="36">
        <v>0</v>
      </c>
      <c r="X386" s="38">
        <v>81080830.100000009</v>
      </c>
      <c r="Y386" s="65"/>
    </row>
    <row r="387" spans="1:25" ht="13.5" outlineLevel="3" thickBot="1" x14ac:dyDescent="0.25">
      <c r="A387" s="467"/>
      <c r="B387" s="95">
        <v>810244</v>
      </c>
      <c r="C387" s="39" t="s">
        <v>42</v>
      </c>
      <c r="D387" s="35" t="s">
        <v>344</v>
      </c>
      <c r="E387" s="40">
        <v>18755286.07</v>
      </c>
      <c r="F387" s="6">
        <v>0</v>
      </c>
      <c r="G387" s="6">
        <v>0</v>
      </c>
      <c r="H387" s="38">
        <v>18755286.07</v>
      </c>
      <c r="I387" s="40">
        <v>19190399.600000001</v>
      </c>
      <c r="J387" s="6">
        <v>0</v>
      </c>
      <c r="K387" s="6">
        <v>0</v>
      </c>
      <c r="L387" s="38">
        <v>19190399.600000001</v>
      </c>
      <c r="M387" s="40">
        <v>20174112.449999999</v>
      </c>
      <c r="N387" s="6">
        <v>0</v>
      </c>
      <c r="O387" s="6">
        <v>0</v>
      </c>
      <c r="P387" s="38">
        <v>20174112.449999999</v>
      </c>
      <c r="Q387" s="40">
        <v>22961031.98</v>
      </c>
      <c r="R387" s="6">
        <v>0</v>
      </c>
      <c r="S387" s="6">
        <v>0</v>
      </c>
      <c r="T387" s="38">
        <v>22961031.98</v>
      </c>
      <c r="U387" s="40">
        <v>81080830.100000009</v>
      </c>
      <c r="V387" s="6">
        <v>0</v>
      </c>
      <c r="W387" s="32">
        <v>0</v>
      </c>
      <c r="X387" s="38">
        <v>81080830.100000009</v>
      </c>
    </row>
    <row r="388" spans="1:25" ht="13.5" hidden="1" outlineLevel="3" thickBot="1" x14ac:dyDescent="0.25">
      <c r="A388" s="468"/>
      <c r="B388" s="96">
        <v>810244</v>
      </c>
      <c r="C388" s="41" t="s">
        <v>43</v>
      </c>
      <c r="D388" s="42" t="s">
        <v>345</v>
      </c>
      <c r="E388" s="45">
        <v>0</v>
      </c>
      <c r="F388" s="46">
        <v>0</v>
      </c>
      <c r="G388" s="46">
        <v>0</v>
      </c>
      <c r="H388" s="44">
        <v>0</v>
      </c>
      <c r="I388" s="45">
        <v>0</v>
      </c>
      <c r="J388" s="46">
        <v>0</v>
      </c>
      <c r="K388" s="46">
        <v>0</v>
      </c>
      <c r="L388" s="44">
        <v>0</v>
      </c>
      <c r="M388" s="45">
        <v>0</v>
      </c>
      <c r="N388" s="46">
        <v>0</v>
      </c>
      <c r="O388" s="46">
        <v>0</v>
      </c>
      <c r="P388" s="44">
        <v>0</v>
      </c>
      <c r="Q388" s="45">
        <v>0</v>
      </c>
      <c r="R388" s="46">
        <v>0</v>
      </c>
      <c r="S388" s="46">
        <v>0</v>
      </c>
      <c r="T388" s="44">
        <v>0</v>
      </c>
      <c r="U388" s="45">
        <v>0</v>
      </c>
      <c r="V388" s="46">
        <v>0</v>
      </c>
      <c r="W388" s="43">
        <v>0</v>
      </c>
      <c r="X388" s="44">
        <v>0</v>
      </c>
    </row>
    <row r="389" spans="1:25" s="106" customFormat="1" ht="13.5" hidden="1" outlineLevel="1" collapsed="1" thickBot="1" x14ac:dyDescent="0.25">
      <c r="A389" s="464">
        <v>810311</v>
      </c>
      <c r="B389" s="97">
        <v>810311</v>
      </c>
      <c r="C389" s="100" t="s">
        <v>87</v>
      </c>
      <c r="D389" s="101" t="s">
        <v>277</v>
      </c>
      <c r="E389" s="107">
        <v>0</v>
      </c>
      <c r="F389" s="108">
        <v>0</v>
      </c>
      <c r="G389" s="108">
        <v>0</v>
      </c>
      <c r="H389" s="109">
        <v>0</v>
      </c>
      <c r="I389" s="107">
        <v>0</v>
      </c>
      <c r="J389" s="108">
        <v>0</v>
      </c>
      <c r="K389" s="108">
        <v>0</v>
      </c>
      <c r="L389" s="109">
        <v>0</v>
      </c>
      <c r="M389" s="107">
        <v>0</v>
      </c>
      <c r="N389" s="108">
        <v>0</v>
      </c>
      <c r="O389" s="108">
        <v>0</v>
      </c>
      <c r="P389" s="109">
        <v>0</v>
      </c>
      <c r="Q389" s="107">
        <v>0</v>
      </c>
      <c r="R389" s="108">
        <v>0</v>
      </c>
      <c r="S389" s="108">
        <v>0</v>
      </c>
      <c r="T389" s="109">
        <v>0</v>
      </c>
      <c r="U389" s="107">
        <v>0</v>
      </c>
      <c r="V389" s="108">
        <v>0</v>
      </c>
      <c r="W389" s="108">
        <v>0</v>
      </c>
      <c r="X389" s="109">
        <v>0</v>
      </c>
      <c r="Y389" s="105"/>
    </row>
    <row r="390" spans="1:25" ht="13.5" hidden="1" outlineLevel="2" thickBot="1" x14ac:dyDescent="0.25">
      <c r="A390" s="465"/>
      <c r="B390" s="95">
        <v>810311</v>
      </c>
      <c r="C390" s="14" t="s">
        <v>281</v>
      </c>
      <c r="D390" s="58" t="s">
        <v>198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</row>
    <row r="391" spans="1:25" ht="13.5" hidden="1" outlineLevel="2" thickBot="1" x14ac:dyDescent="0.25">
      <c r="A391" s="465"/>
      <c r="B391" s="95">
        <v>810311</v>
      </c>
      <c r="C391" s="14" t="s">
        <v>278</v>
      </c>
      <c r="D391" s="58" t="s">
        <v>199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</row>
    <row r="392" spans="1:25" ht="13.5" hidden="1" outlineLevel="2" thickBot="1" x14ac:dyDescent="0.25">
      <c r="A392" s="465"/>
      <c r="B392" s="95">
        <v>810311</v>
      </c>
      <c r="C392" s="14" t="s">
        <v>280</v>
      </c>
      <c r="D392" s="35" t="s">
        <v>200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</row>
    <row r="393" spans="1:25" ht="13.5" hidden="1" outlineLevel="2" thickBot="1" x14ac:dyDescent="0.25">
      <c r="A393" s="465"/>
      <c r="B393" s="95">
        <v>810311</v>
      </c>
      <c r="C393" s="14" t="s">
        <v>279</v>
      </c>
      <c r="D393" s="35" t="s">
        <v>201</v>
      </c>
      <c r="E393" s="37">
        <v>0</v>
      </c>
      <c r="F393" s="36">
        <v>0</v>
      </c>
      <c r="G393" s="36">
        <v>0</v>
      </c>
      <c r="H393" s="38">
        <v>0</v>
      </c>
      <c r="I393" s="37">
        <v>0</v>
      </c>
      <c r="J393" s="36">
        <v>0</v>
      </c>
      <c r="K393" s="36">
        <v>0</v>
      </c>
      <c r="L393" s="38">
        <v>0</v>
      </c>
      <c r="M393" s="37">
        <v>0</v>
      </c>
      <c r="N393" s="36">
        <v>0</v>
      </c>
      <c r="O393" s="36">
        <v>0</v>
      </c>
      <c r="P393" s="38">
        <v>0</v>
      </c>
      <c r="Q393" s="37">
        <v>0</v>
      </c>
      <c r="R393" s="36">
        <v>0</v>
      </c>
      <c r="S393" s="36">
        <v>0</v>
      </c>
      <c r="T393" s="38">
        <v>0</v>
      </c>
      <c r="U393" s="37">
        <v>0</v>
      </c>
      <c r="V393" s="36">
        <v>0</v>
      </c>
      <c r="W393" s="36">
        <v>0</v>
      </c>
      <c r="X393" s="38">
        <v>0</v>
      </c>
      <c r="Y393" s="65"/>
    </row>
    <row r="394" spans="1:25" ht="13.5" hidden="1" outlineLevel="3" thickBot="1" x14ac:dyDescent="0.25">
      <c r="A394" s="465"/>
      <c r="B394" s="95">
        <v>810311</v>
      </c>
      <c r="C394" s="39" t="s">
        <v>42</v>
      </c>
      <c r="D394" s="35" t="s">
        <v>344</v>
      </c>
      <c r="E394" s="40">
        <v>0</v>
      </c>
      <c r="F394" s="6">
        <v>0</v>
      </c>
      <c r="G394" s="6">
        <v>0</v>
      </c>
      <c r="H394" s="38">
        <v>0</v>
      </c>
      <c r="I394" s="40">
        <v>0</v>
      </c>
      <c r="J394" s="6">
        <v>0</v>
      </c>
      <c r="K394" s="6">
        <v>0</v>
      </c>
      <c r="L394" s="38">
        <v>0</v>
      </c>
      <c r="M394" s="40">
        <v>0</v>
      </c>
      <c r="N394" s="6">
        <v>0</v>
      </c>
      <c r="O394" s="6">
        <v>0</v>
      </c>
      <c r="P394" s="38">
        <v>0</v>
      </c>
      <c r="Q394" s="40">
        <v>0</v>
      </c>
      <c r="R394" s="6">
        <v>0</v>
      </c>
      <c r="S394" s="6">
        <v>0</v>
      </c>
      <c r="T394" s="38">
        <v>0</v>
      </c>
      <c r="U394" s="40">
        <v>0</v>
      </c>
      <c r="V394" s="6">
        <v>0</v>
      </c>
      <c r="W394" s="32">
        <v>0</v>
      </c>
      <c r="X394" s="38">
        <v>0</v>
      </c>
    </row>
    <row r="395" spans="1:25" ht="13.5" hidden="1" outlineLevel="3" thickBot="1" x14ac:dyDescent="0.25">
      <c r="A395" s="475"/>
      <c r="B395" s="96">
        <v>810311</v>
      </c>
      <c r="C395" s="41" t="s">
        <v>43</v>
      </c>
      <c r="D395" s="42" t="s">
        <v>345</v>
      </c>
      <c r="E395" s="45">
        <v>0</v>
      </c>
      <c r="F395" s="46">
        <v>0</v>
      </c>
      <c r="G395" s="46">
        <v>0</v>
      </c>
      <c r="H395" s="44">
        <v>0</v>
      </c>
      <c r="I395" s="45">
        <v>0</v>
      </c>
      <c r="J395" s="46">
        <v>0</v>
      </c>
      <c r="K395" s="46">
        <v>0</v>
      </c>
      <c r="L395" s="44">
        <v>0</v>
      </c>
      <c r="M395" s="45">
        <v>0</v>
      </c>
      <c r="N395" s="46">
        <v>0</v>
      </c>
      <c r="O395" s="46">
        <v>0</v>
      </c>
      <c r="P395" s="44">
        <v>0</v>
      </c>
      <c r="Q395" s="45">
        <v>0</v>
      </c>
      <c r="R395" s="46">
        <v>0</v>
      </c>
      <c r="S395" s="46">
        <v>0</v>
      </c>
      <c r="T395" s="44">
        <v>0</v>
      </c>
      <c r="U395" s="45">
        <v>0</v>
      </c>
      <c r="V395" s="46">
        <v>0</v>
      </c>
      <c r="W395" s="43">
        <v>0</v>
      </c>
      <c r="X395" s="44">
        <v>0</v>
      </c>
    </row>
    <row r="396" spans="1:25" s="106" customFormat="1" ht="13.5" hidden="1" outlineLevel="1" collapsed="1" thickBot="1" x14ac:dyDescent="0.25">
      <c r="A396" s="464">
        <v>810316</v>
      </c>
      <c r="B396" s="97">
        <v>810316</v>
      </c>
      <c r="C396" s="100" t="s">
        <v>180</v>
      </c>
      <c r="D396" s="101" t="s">
        <v>277</v>
      </c>
      <c r="E396" s="107">
        <v>0</v>
      </c>
      <c r="F396" s="108">
        <v>0</v>
      </c>
      <c r="G396" s="108">
        <v>0</v>
      </c>
      <c r="H396" s="109">
        <v>0</v>
      </c>
      <c r="I396" s="107">
        <v>0</v>
      </c>
      <c r="J396" s="108">
        <v>0</v>
      </c>
      <c r="K396" s="108">
        <v>0</v>
      </c>
      <c r="L396" s="109">
        <v>0</v>
      </c>
      <c r="M396" s="107">
        <v>0</v>
      </c>
      <c r="N396" s="108">
        <v>0</v>
      </c>
      <c r="O396" s="108">
        <v>0</v>
      </c>
      <c r="P396" s="109">
        <v>0</v>
      </c>
      <c r="Q396" s="107">
        <v>0</v>
      </c>
      <c r="R396" s="108">
        <v>0</v>
      </c>
      <c r="S396" s="108">
        <v>0</v>
      </c>
      <c r="T396" s="109">
        <v>0</v>
      </c>
      <c r="U396" s="107">
        <v>0</v>
      </c>
      <c r="V396" s="108">
        <v>0</v>
      </c>
      <c r="W396" s="108">
        <v>0</v>
      </c>
      <c r="X396" s="109">
        <v>0</v>
      </c>
      <c r="Y396" s="105"/>
    </row>
    <row r="397" spans="1:25" ht="13.5" hidden="1" outlineLevel="2" thickBot="1" x14ac:dyDescent="0.25">
      <c r="A397" s="465"/>
      <c r="B397" s="95">
        <v>810316</v>
      </c>
      <c r="C397" s="14" t="s">
        <v>281</v>
      </c>
      <c r="D397" s="58" t="s">
        <v>198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</row>
    <row r="398" spans="1:25" ht="13.5" hidden="1" outlineLevel="2" thickBot="1" x14ac:dyDescent="0.25">
      <c r="A398" s="465"/>
      <c r="B398" s="95">
        <v>810316</v>
      </c>
      <c r="C398" s="14" t="s">
        <v>278</v>
      </c>
      <c r="D398" s="58" t="s">
        <v>199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</row>
    <row r="399" spans="1:25" ht="13.5" hidden="1" outlineLevel="2" thickBot="1" x14ac:dyDescent="0.25">
      <c r="A399" s="465"/>
      <c r="B399" s="95">
        <v>810316</v>
      </c>
      <c r="C399" s="14" t="s">
        <v>280</v>
      </c>
      <c r="D399" s="35" t="s">
        <v>200</v>
      </c>
      <c r="E399" s="40">
        <v>0</v>
      </c>
      <c r="F399" s="6">
        <v>0</v>
      </c>
      <c r="G399" s="6">
        <v>0</v>
      </c>
      <c r="H399" s="38">
        <v>0</v>
      </c>
      <c r="I399" s="40">
        <v>0</v>
      </c>
      <c r="J399" s="6">
        <v>0</v>
      </c>
      <c r="K399" s="6">
        <v>0</v>
      </c>
      <c r="L399" s="38">
        <v>0</v>
      </c>
      <c r="M399" s="40">
        <v>0</v>
      </c>
      <c r="N399" s="6">
        <v>0</v>
      </c>
      <c r="O399" s="6">
        <v>0</v>
      </c>
      <c r="P399" s="38">
        <v>0</v>
      </c>
      <c r="Q399" s="40">
        <v>0</v>
      </c>
      <c r="R399" s="6">
        <v>0</v>
      </c>
      <c r="S399" s="6">
        <v>0</v>
      </c>
      <c r="T399" s="38">
        <v>0</v>
      </c>
      <c r="U399" s="40">
        <v>0</v>
      </c>
      <c r="V399" s="6">
        <v>0</v>
      </c>
      <c r="W399" s="32">
        <v>0</v>
      </c>
      <c r="X399" s="38">
        <v>0</v>
      </c>
    </row>
    <row r="400" spans="1:25" ht="13.5" hidden="1" outlineLevel="2" thickBot="1" x14ac:dyDescent="0.25">
      <c r="A400" s="465"/>
      <c r="B400" s="95">
        <v>810316</v>
      </c>
      <c r="C400" s="14" t="s">
        <v>279</v>
      </c>
      <c r="D400" s="35" t="s">
        <v>201</v>
      </c>
      <c r="E400" s="37">
        <v>0</v>
      </c>
      <c r="F400" s="36">
        <v>0</v>
      </c>
      <c r="G400" s="36">
        <v>0</v>
      </c>
      <c r="H400" s="38">
        <v>0</v>
      </c>
      <c r="I400" s="37">
        <v>0</v>
      </c>
      <c r="J400" s="36">
        <v>0</v>
      </c>
      <c r="K400" s="36">
        <v>0</v>
      </c>
      <c r="L400" s="38">
        <v>0</v>
      </c>
      <c r="M400" s="37">
        <v>0</v>
      </c>
      <c r="N400" s="36">
        <v>0</v>
      </c>
      <c r="O400" s="36">
        <v>0</v>
      </c>
      <c r="P400" s="38">
        <v>0</v>
      </c>
      <c r="Q400" s="37">
        <v>0</v>
      </c>
      <c r="R400" s="36">
        <v>0</v>
      </c>
      <c r="S400" s="36">
        <v>0</v>
      </c>
      <c r="T400" s="38">
        <v>0</v>
      </c>
      <c r="U400" s="37">
        <v>0</v>
      </c>
      <c r="V400" s="36">
        <v>0</v>
      </c>
      <c r="W400" s="36">
        <v>0</v>
      </c>
      <c r="X400" s="38">
        <v>0</v>
      </c>
      <c r="Y400" s="65"/>
    </row>
    <row r="401" spans="1:25" ht="13.5" hidden="1" outlineLevel="3" thickBot="1" x14ac:dyDescent="0.25">
      <c r="A401" s="465"/>
      <c r="B401" s="95">
        <v>810316</v>
      </c>
      <c r="C401" s="39" t="s">
        <v>42</v>
      </c>
      <c r="D401" s="35" t="s">
        <v>344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5" ht="13.5" hidden="1" outlineLevel="3" thickBot="1" x14ac:dyDescent="0.25">
      <c r="A402" s="475"/>
      <c r="B402" s="96">
        <v>810316</v>
      </c>
      <c r="C402" s="41" t="s">
        <v>43</v>
      </c>
      <c r="D402" s="42" t="s">
        <v>345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</row>
    <row r="403" spans="1:25" s="106" customFormat="1" ht="13.5" hidden="1" outlineLevel="1" collapsed="1" thickBot="1" x14ac:dyDescent="0.25">
      <c r="A403" s="464">
        <v>810331</v>
      </c>
      <c r="B403" s="97">
        <v>810331</v>
      </c>
      <c r="C403" s="100" t="s">
        <v>252</v>
      </c>
      <c r="D403" s="101" t="s">
        <v>277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  <c r="Y403" s="105"/>
    </row>
    <row r="404" spans="1:25" ht="13.5" hidden="1" outlineLevel="2" thickBot="1" x14ac:dyDescent="0.25">
      <c r="A404" s="465"/>
      <c r="B404" s="95">
        <v>810331</v>
      </c>
      <c r="C404" s="14" t="s">
        <v>281</v>
      </c>
      <c r="D404" s="58" t="s">
        <v>198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</row>
    <row r="405" spans="1:25" ht="13.5" hidden="1" outlineLevel="2" thickBot="1" x14ac:dyDescent="0.25">
      <c r="A405" s="465"/>
      <c r="B405" s="95">
        <v>810331</v>
      </c>
      <c r="C405" s="14" t="s">
        <v>278</v>
      </c>
      <c r="D405" s="58" t="s">
        <v>199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</row>
    <row r="406" spans="1:25" ht="13.5" hidden="1" outlineLevel="2" thickBot="1" x14ac:dyDescent="0.25">
      <c r="A406" s="465"/>
      <c r="B406" s="95">
        <v>810331</v>
      </c>
      <c r="C406" s="14" t="s">
        <v>280</v>
      </c>
      <c r="D406" s="35" t="s">
        <v>200</v>
      </c>
      <c r="E406" s="40">
        <v>0</v>
      </c>
      <c r="F406" s="6">
        <v>0</v>
      </c>
      <c r="G406" s="6">
        <v>0</v>
      </c>
      <c r="H406" s="38">
        <v>0</v>
      </c>
      <c r="I406" s="40">
        <v>0</v>
      </c>
      <c r="J406" s="6">
        <v>0</v>
      </c>
      <c r="K406" s="6">
        <v>0</v>
      </c>
      <c r="L406" s="38">
        <v>0</v>
      </c>
      <c r="M406" s="40">
        <v>0</v>
      </c>
      <c r="N406" s="6">
        <v>0</v>
      </c>
      <c r="O406" s="6">
        <v>0</v>
      </c>
      <c r="P406" s="38">
        <v>0</v>
      </c>
      <c r="Q406" s="40">
        <v>0</v>
      </c>
      <c r="R406" s="6">
        <v>0</v>
      </c>
      <c r="S406" s="6">
        <v>0</v>
      </c>
      <c r="T406" s="38">
        <v>0</v>
      </c>
      <c r="U406" s="40">
        <v>0</v>
      </c>
      <c r="V406" s="6">
        <v>0</v>
      </c>
      <c r="W406" s="32">
        <v>0</v>
      </c>
      <c r="X406" s="38">
        <v>0</v>
      </c>
    </row>
    <row r="407" spans="1:25" ht="13.5" hidden="1" outlineLevel="2" thickBot="1" x14ac:dyDescent="0.25">
      <c r="A407" s="465"/>
      <c r="B407" s="95">
        <v>810331</v>
      </c>
      <c r="C407" s="14" t="s">
        <v>279</v>
      </c>
      <c r="D407" s="35" t="s">
        <v>201</v>
      </c>
      <c r="E407" s="37">
        <v>0</v>
      </c>
      <c r="F407" s="36">
        <v>0</v>
      </c>
      <c r="G407" s="36">
        <v>0</v>
      </c>
      <c r="H407" s="38">
        <v>0</v>
      </c>
      <c r="I407" s="37">
        <v>0</v>
      </c>
      <c r="J407" s="36">
        <v>0</v>
      </c>
      <c r="K407" s="36">
        <v>0</v>
      </c>
      <c r="L407" s="38">
        <v>0</v>
      </c>
      <c r="M407" s="37">
        <v>0</v>
      </c>
      <c r="N407" s="36">
        <v>0</v>
      </c>
      <c r="O407" s="36">
        <v>0</v>
      </c>
      <c r="P407" s="38">
        <v>0</v>
      </c>
      <c r="Q407" s="37">
        <v>0</v>
      </c>
      <c r="R407" s="36">
        <v>0</v>
      </c>
      <c r="S407" s="36">
        <v>0</v>
      </c>
      <c r="T407" s="38">
        <v>0</v>
      </c>
      <c r="U407" s="37">
        <v>0</v>
      </c>
      <c r="V407" s="36">
        <v>0</v>
      </c>
      <c r="W407" s="36">
        <v>0</v>
      </c>
      <c r="X407" s="38">
        <v>0</v>
      </c>
      <c r="Y407" s="65"/>
    </row>
    <row r="408" spans="1:25" ht="13.5" hidden="1" outlineLevel="3" thickBot="1" x14ac:dyDescent="0.25">
      <c r="A408" s="465"/>
      <c r="B408" s="95">
        <v>810331</v>
      </c>
      <c r="C408" s="39" t="s">
        <v>42</v>
      </c>
      <c r="D408" s="35" t="s">
        <v>344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5" ht="13.5" hidden="1" outlineLevel="3" thickBot="1" x14ac:dyDescent="0.25">
      <c r="A409" s="475"/>
      <c r="B409" s="96">
        <v>810331</v>
      </c>
      <c r="C409" s="41" t="s">
        <v>43</v>
      </c>
      <c r="D409" s="42" t="s">
        <v>345</v>
      </c>
      <c r="E409" s="45">
        <v>0</v>
      </c>
      <c r="F409" s="46">
        <v>0</v>
      </c>
      <c r="G409" s="46">
        <v>0</v>
      </c>
      <c r="H409" s="44">
        <v>0</v>
      </c>
      <c r="I409" s="45">
        <v>0</v>
      </c>
      <c r="J409" s="46">
        <v>0</v>
      </c>
      <c r="K409" s="46">
        <v>0</v>
      </c>
      <c r="L409" s="44">
        <v>0</v>
      </c>
      <c r="M409" s="45">
        <v>0</v>
      </c>
      <c r="N409" s="46">
        <v>0</v>
      </c>
      <c r="O409" s="46">
        <v>0</v>
      </c>
      <c r="P409" s="44">
        <v>0</v>
      </c>
      <c r="Q409" s="45">
        <v>0</v>
      </c>
      <c r="R409" s="46">
        <v>0</v>
      </c>
      <c r="S409" s="46">
        <v>0</v>
      </c>
      <c r="T409" s="44">
        <v>0</v>
      </c>
      <c r="U409" s="45">
        <v>0</v>
      </c>
      <c r="V409" s="46">
        <v>0</v>
      </c>
      <c r="W409" s="43">
        <v>0</v>
      </c>
      <c r="X409" s="44">
        <v>0</v>
      </c>
    </row>
    <row r="410" spans="1:25" s="106" customFormat="1" ht="13.5" hidden="1" outlineLevel="1" collapsed="1" thickBot="1" x14ac:dyDescent="0.25">
      <c r="A410" s="464">
        <v>810346</v>
      </c>
      <c r="B410" s="97">
        <v>810346</v>
      </c>
      <c r="C410" s="100" t="s">
        <v>393</v>
      </c>
      <c r="D410" s="101" t="s">
        <v>277</v>
      </c>
      <c r="E410" s="107">
        <v>0</v>
      </c>
      <c r="F410" s="108">
        <v>0</v>
      </c>
      <c r="G410" s="108">
        <v>0</v>
      </c>
      <c r="H410" s="109">
        <v>0</v>
      </c>
      <c r="I410" s="107">
        <v>0</v>
      </c>
      <c r="J410" s="108">
        <v>0</v>
      </c>
      <c r="K410" s="108">
        <v>0</v>
      </c>
      <c r="L410" s="109">
        <v>0</v>
      </c>
      <c r="M410" s="107">
        <v>0</v>
      </c>
      <c r="N410" s="108">
        <v>0</v>
      </c>
      <c r="O410" s="108">
        <v>0</v>
      </c>
      <c r="P410" s="109">
        <v>0</v>
      </c>
      <c r="Q410" s="107">
        <v>0</v>
      </c>
      <c r="R410" s="108">
        <v>0</v>
      </c>
      <c r="S410" s="108">
        <v>0</v>
      </c>
      <c r="T410" s="109">
        <v>0</v>
      </c>
      <c r="U410" s="107">
        <v>0</v>
      </c>
      <c r="V410" s="108">
        <v>0</v>
      </c>
      <c r="W410" s="108">
        <v>0</v>
      </c>
      <c r="X410" s="109">
        <v>0</v>
      </c>
      <c r="Y410" s="105"/>
    </row>
    <row r="411" spans="1:25" ht="13.5" hidden="1" outlineLevel="2" thickBot="1" x14ac:dyDescent="0.25">
      <c r="A411" s="465"/>
      <c r="B411" s="95">
        <v>810346</v>
      </c>
      <c r="C411" s="14" t="s">
        <v>281</v>
      </c>
      <c r="D411" s="58" t="s">
        <v>198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</row>
    <row r="412" spans="1:25" ht="13.5" hidden="1" outlineLevel="2" thickBot="1" x14ac:dyDescent="0.25">
      <c r="A412" s="465"/>
      <c r="B412" s="95">
        <v>810346</v>
      </c>
      <c r="C412" s="14" t="s">
        <v>278</v>
      </c>
      <c r="D412" s="58" t="s">
        <v>199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</row>
    <row r="413" spans="1:25" ht="13.5" hidden="1" outlineLevel="2" thickBot="1" x14ac:dyDescent="0.25">
      <c r="A413" s="465"/>
      <c r="B413" s="95">
        <v>810346</v>
      </c>
      <c r="C413" s="14" t="s">
        <v>280</v>
      </c>
      <c r="D413" s="35" t="s">
        <v>200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</row>
    <row r="414" spans="1:25" ht="13.5" hidden="1" outlineLevel="2" thickBot="1" x14ac:dyDescent="0.25">
      <c r="A414" s="465"/>
      <c r="B414" s="95">
        <v>810346</v>
      </c>
      <c r="C414" s="14" t="s">
        <v>279</v>
      </c>
      <c r="D414" s="35" t="s">
        <v>201</v>
      </c>
      <c r="E414" s="37">
        <v>0</v>
      </c>
      <c r="F414" s="36">
        <v>0</v>
      </c>
      <c r="G414" s="36">
        <v>0</v>
      </c>
      <c r="H414" s="38">
        <v>0</v>
      </c>
      <c r="I414" s="37">
        <v>0</v>
      </c>
      <c r="J414" s="36">
        <v>0</v>
      </c>
      <c r="K414" s="36">
        <v>0</v>
      </c>
      <c r="L414" s="38">
        <v>0</v>
      </c>
      <c r="M414" s="37">
        <v>0</v>
      </c>
      <c r="N414" s="36">
        <v>0</v>
      </c>
      <c r="O414" s="36">
        <v>0</v>
      </c>
      <c r="P414" s="38">
        <v>0</v>
      </c>
      <c r="Q414" s="37">
        <v>0</v>
      </c>
      <c r="R414" s="36">
        <v>0</v>
      </c>
      <c r="S414" s="36">
        <v>0</v>
      </c>
      <c r="T414" s="38">
        <v>0</v>
      </c>
      <c r="U414" s="37">
        <v>0</v>
      </c>
      <c r="V414" s="36">
        <v>0</v>
      </c>
      <c r="W414" s="36">
        <v>0</v>
      </c>
      <c r="X414" s="38">
        <v>0</v>
      </c>
      <c r="Y414" s="65"/>
    </row>
    <row r="415" spans="1:25" ht="13.5" hidden="1" outlineLevel="3" thickBot="1" x14ac:dyDescent="0.25">
      <c r="A415" s="465"/>
      <c r="B415" s="95">
        <v>810346</v>
      </c>
      <c r="C415" s="39" t="s">
        <v>42</v>
      </c>
      <c r="D415" s="35" t="s">
        <v>344</v>
      </c>
      <c r="E415" s="40">
        <v>0</v>
      </c>
      <c r="F415" s="6">
        <v>0</v>
      </c>
      <c r="G415" s="6">
        <v>0</v>
      </c>
      <c r="H415" s="38">
        <v>0</v>
      </c>
      <c r="I415" s="40">
        <v>0</v>
      </c>
      <c r="J415" s="6">
        <v>0</v>
      </c>
      <c r="K415" s="6">
        <v>0</v>
      </c>
      <c r="L415" s="38">
        <v>0</v>
      </c>
      <c r="M415" s="40">
        <v>0</v>
      </c>
      <c r="N415" s="6">
        <v>0</v>
      </c>
      <c r="O415" s="6">
        <v>0</v>
      </c>
      <c r="P415" s="38">
        <v>0</v>
      </c>
      <c r="Q415" s="40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</row>
    <row r="416" spans="1:25" ht="13.5" hidden="1" outlineLevel="3" thickBot="1" x14ac:dyDescent="0.25">
      <c r="A416" s="475"/>
      <c r="B416" s="96">
        <v>810346</v>
      </c>
      <c r="C416" s="41" t="s">
        <v>43</v>
      </c>
      <c r="D416" s="42" t="s">
        <v>345</v>
      </c>
      <c r="E416" s="45">
        <v>0</v>
      </c>
      <c r="F416" s="46">
        <v>0</v>
      </c>
      <c r="G416" s="46">
        <v>0</v>
      </c>
      <c r="H416" s="44">
        <v>0</v>
      </c>
      <c r="I416" s="45">
        <v>0</v>
      </c>
      <c r="J416" s="46">
        <v>0</v>
      </c>
      <c r="K416" s="46">
        <v>0</v>
      </c>
      <c r="L416" s="44">
        <v>0</v>
      </c>
      <c r="M416" s="45">
        <v>0</v>
      </c>
      <c r="N416" s="46">
        <v>0</v>
      </c>
      <c r="O416" s="46">
        <v>0</v>
      </c>
      <c r="P416" s="44">
        <v>0</v>
      </c>
      <c r="Q416" s="45">
        <v>0</v>
      </c>
      <c r="R416" s="46">
        <v>0</v>
      </c>
      <c r="S416" s="46">
        <v>0</v>
      </c>
      <c r="T416" s="44">
        <v>0</v>
      </c>
      <c r="U416" s="45">
        <v>0</v>
      </c>
      <c r="V416" s="46">
        <v>0</v>
      </c>
      <c r="W416" s="43">
        <v>0</v>
      </c>
      <c r="X416" s="44">
        <v>0</v>
      </c>
    </row>
    <row r="417" spans="1:25" ht="12.75" customHeight="1" thickBot="1" x14ac:dyDescent="0.25">
      <c r="A417" s="55"/>
      <c r="B417" s="93"/>
      <c r="C417" s="54" t="s">
        <v>20</v>
      </c>
      <c r="D417" s="50"/>
      <c r="E417" s="51">
        <v>131643826.14999999</v>
      </c>
      <c r="F417" s="52">
        <v>18643.59</v>
      </c>
      <c r="G417" s="52">
        <v>5732822.6000000006</v>
      </c>
      <c r="H417" s="53">
        <v>137395292.34</v>
      </c>
      <c r="I417" s="51">
        <v>153744715.86999997</v>
      </c>
      <c r="J417" s="52">
        <v>36753.01</v>
      </c>
      <c r="K417" s="52">
        <v>7155894.4700000007</v>
      </c>
      <c r="L417" s="53">
        <v>160937363.34999996</v>
      </c>
      <c r="M417" s="51">
        <v>146386463.94000003</v>
      </c>
      <c r="N417" s="52">
        <v>4006.28</v>
      </c>
      <c r="O417" s="52">
        <v>6757851.2599999998</v>
      </c>
      <c r="P417" s="53">
        <v>153148321.48000002</v>
      </c>
      <c r="Q417" s="51">
        <v>161525443.37000003</v>
      </c>
      <c r="R417" s="52">
        <v>90112.65</v>
      </c>
      <c r="S417" s="52">
        <v>8771190.9499999993</v>
      </c>
      <c r="T417" s="53">
        <v>170386746.97000003</v>
      </c>
      <c r="U417" s="51">
        <v>593300449.33000004</v>
      </c>
      <c r="V417" s="52">
        <v>149515.53</v>
      </c>
      <c r="W417" s="52">
        <v>28417759.280000001</v>
      </c>
      <c r="X417" s="53">
        <v>621867724.13999999</v>
      </c>
      <c r="Y417" s="65"/>
    </row>
    <row r="418" spans="1:25" s="106" customFormat="1" outlineLevel="1" x14ac:dyDescent="0.2">
      <c r="A418" s="466">
        <v>810004</v>
      </c>
      <c r="B418" s="97">
        <v>810004</v>
      </c>
      <c r="C418" s="100" t="s">
        <v>120</v>
      </c>
      <c r="D418" s="101" t="s">
        <v>277</v>
      </c>
      <c r="E418" s="107">
        <v>6707707.5099999998</v>
      </c>
      <c r="F418" s="108">
        <v>0</v>
      </c>
      <c r="G418" s="108">
        <v>122731.07999999999</v>
      </c>
      <c r="H418" s="109">
        <v>6830438.5899999999</v>
      </c>
      <c r="I418" s="107">
        <v>6662568.3399999999</v>
      </c>
      <c r="J418" s="108">
        <v>7604.07</v>
      </c>
      <c r="K418" s="108">
        <v>110519.29000000001</v>
      </c>
      <c r="L418" s="109">
        <v>6780691.7000000002</v>
      </c>
      <c r="M418" s="107">
        <v>0</v>
      </c>
      <c r="N418" s="108">
        <v>0</v>
      </c>
      <c r="O418" s="108">
        <v>0</v>
      </c>
      <c r="P418" s="109">
        <v>0</v>
      </c>
      <c r="Q418" s="107">
        <v>0</v>
      </c>
      <c r="R418" s="108">
        <v>0</v>
      </c>
      <c r="S418" s="108">
        <v>0</v>
      </c>
      <c r="T418" s="109">
        <v>0</v>
      </c>
      <c r="U418" s="107">
        <v>13370275.85</v>
      </c>
      <c r="V418" s="108">
        <v>7604.07</v>
      </c>
      <c r="W418" s="108">
        <v>233250.37</v>
      </c>
      <c r="X418" s="109">
        <v>13611130.289999999</v>
      </c>
      <c r="Y418" s="105"/>
    </row>
    <row r="419" spans="1:25" ht="12" customHeight="1" outlineLevel="2" thickBot="1" x14ac:dyDescent="0.25">
      <c r="A419" s="467"/>
      <c r="B419" s="95">
        <v>810004</v>
      </c>
      <c r="C419" s="14" t="s">
        <v>281</v>
      </c>
      <c r="D419" s="35" t="s">
        <v>198</v>
      </c>
      <c r="E419" s="40">
        <v>6707707.5099999998</v>
      </c>
      <c r="F419" s="6">
        <v>0</v>
      </c>
      <c r="G419" s="6">
        <v>122731.07999999999</v>
      </c>
      <c r="H419" s="38">
        <v>6830438.5899999999</v>
      </c>
      <c r="I419" s="40">
        <v>6662568.3399999999</v>
      </c>
      <c r="J419" s="6">
        <v>7604.07</v>
      </c>
      <c r="K419" s="6">
        <v>110519.29000000001</v>
      </c>
      <c r="L419" s="38">
        <v>6780691.7000000002</v>
      </c>
      <c r="M419" s="40">
        <v>0</v>
      </c>
      <c r="N419" s="6">
        <v>0</v>
      </c>
      <c r="O419" s="6">
        <v>0</v>
      </c>
      <c r="P419" s="38">
        <v>0</v>
      </c>
      <c r="Q419" s="40">
        <v>0</v>
      </c>
      <c r="R419" s="6">
        <v>0</v>
      </c>
      <c r="S419" s="6">
        <v>0</v>
      </c>
      <c r="T419" s="38">
        <v>0</v>
      </c>
      <c r="U419" s="40">
        <v>13370275.85</v>
      </c>
      <c r="V419" s="6">
        <v>7604.07</v>
      </c>
      <c r="W419" s="32">
        <v>233250.37</v>
      </c>
      <c r="X419" s="38">
        <v>13611130.289999999</v>
      </c>
    </row>
    <row r="420" spans="1:25" ht="13.5" hidden="1" outlineLevel="2" thickBot="1" x14ac:dyDescent="0.25">
      <c r="A420" s="467"/>
      <c r="B420" s="95">
        <v>810004</v>
      </c>
      <c r="C420" s="14" t="s">
        <v>278</v>
      </c>
      <c r="D420" s="35" t="s">
        <v>199</v>
      </c>
      <c r="E420" s="40">
        <v>0</v>
      </c>
      <c r="F420" s="6">
        <v>0</v>
      </c>
      <c r="G420" s="6">
        <v>0</v>
      </c>
      <c r="H420" s="38">
        <v>0</v>
      </c>
      <c r="I420" s="40">
        <v>0</v>
      </c>
      <c r="J420" s="6">
        <v>0</v>
      </c>
      <c r="K420" s="6">
        <v>0</v>
      </c>
      <c r="L420" s="38">
        <v>0</v>
      </c>
      <c r="M420" s="40">
        <v>0</v>
      </c>
      <c r="N420" s="6">
        <v>0</v>
      </c>
      <c r="O420" s="6">
        <v>0</v>
      </c>
      <c r="P420" s="38">
        <v>0</v>
      </c>
      <c r="Q420" s="40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5" ht="13.5" hidden="1" outlineLevel="2" thickBot="1" x14ac:dyDescent="0.25">
      <c r="A421" s="467"/>
      <c r="B421" s="95">
        <v>810004</v>
      </c>
      <c r="C421" s="14" t="s">
        <v>280</v>
      </c>
      <c r="D421" s="35" t="s">
        <v>200</v>
      </c>
      <c r="E421" s="40">
        <v>0</v>
      </c>
      <c r="F421" s="6">
        <v>0</v>
      </c>
      <c r="G421" s="6">
        <v>0</v>
      </c>
      <c r="H421" s="38">
        <v>0</v>
      </c>
      <c r="I421" s="40">
        <v>0</v>
      </c>
      <c r="J421" s="6">
        <v>0</v>
      </c>
      <c r="K421" s="6">
        <v>0</v>
      </c>
      <c r="L421" s="38">
        <v>0</v>
      </c>
      <c r="M421" s="40">
        <v>0</v>
      </c>
      <c r="N421" s="6">
        <v>0</v>
      </c>
      <c r="O421" s="6">
        <v>0</v>
      </c>
      <c r="P421" s="38">
        <v>0</v>
      </c>
      <c r="Q421" s="40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5" ht="13.5" hidden="1" outlineLevel="2" collapsed="1" thickBot="1" x14ac:dyDescent="0.25">
      <c r="A422" s="467"/>
      <c r="B422" s="95">
        <v>810004</v>
      </c>
      <c r="C422" s="14" t="s">
        <v>279</v>
      </c>
      <c r="D422" s="35" t="s">
        <v>201</v>
      </c>
      <c r="E422" s="37">
        <v>0</v>
      </c>
      <c r="F422" s="36">
        <v>0</v>
      </c>
      <c r="G422" s="36">
        <v>0</v>
      </c>
      <c r="H422" s="38">
        <v>0</v>
      </c>
      <c r="I422" s="37">
        <v>0</v>
      </c>
      <c r="J422" s="36">
        <v>0</v>
      </c>
      <c r="K422" s="36">
        <v>0</v>
      </c>
      <c r="L422" s="38">
        <v>0</v>
      </c>
      <c r="M422" s="37">
        <v>0</v>
      </c>
      <c r="N422" s="36">
        <v>0</v>
      </c>
      <c r="O422" s="36">
        <v>0</v>
      </c>
      <c r="P422" s="38">
        <v>0</v>
      </c>
      <c r="Q422" s="37">
        <v>0</v>
      </c>
      <c r="R422" s="36">
        <v>0</v>
      </c>
      <c r="S422" s="36">
        <v>0</v>
      </c>
      <c r="T422" s="38">
        <v>0</v>
      </c>
      <c r="U422" s="37">
        <v>0</v>
      </c>
      <c r="V422" s="36">
        <v>0</v>
      </c>
      <c r="W422" s="36">
        <v>0</v>
      </c>
      <c r="X422" s="38">
        <v>0</v>
      </c>
      <c r="Y422" s="65"/>
    </row>
    <row r="423" spans="1:25" ht="13.5" hidden="1" outlineLevel="3" thickBot="1" x14ac:dyDescent="0.25">
      <c r="A423" s="467"/>
      <c r="B423" s="95">
        <v>810004</v>
      </c>
      <c r="C423" s="39" t="s">
        <v>42</v>
      </c>
      <c r="D423" s="35" t="s">
        <v>344</v>
      </c>
      <c r="E423" s="40">
        <v>0</v>
      </c>
      <c r="F423" s="6">
        <v>0</v>
      </c>
      <c r="G423" s="6">
        <v>0</v>
      </c>
      <c r="H423" s="38">
        <v>0</v>
      </c>
      <c r="I423" s="40">
        <v>0</v>
      </c>
      <c r="J423" s="6">
        <v>0</v>
      </c>
      <c r="K423" s="6">
        <v>0</v>
      </c>
      <c r="L423" s="38">
        <v>0</v>
      </c>
      <c r="M423" s="40">
        <v>0</v>
      </c>
      <c r="N423" s="6">
        <v>0</v>
      </c>
      <c r="O423" s="6">
        <v>0</v>
      </c>
      <c r="P423" s="38">
        <v>0</v>
      </c>
      <c r="Q423" s="40">
        <v>0</v>
      </c>
      <c r="R423" s="6">
        <v>0</v>
      </c>
      <c r="S423" s="6">
        <v>0</v>
      </c>
      <c r="T423" s="38">
        <v>0</v>
      </c>
      <c r="U423" s="40">
        <v>0</v>
      </c>
      <c r="V423" s="6">
        <v>0</v>
      </c>
      <c r="W423" s="32">
        <v>0</v>
      </c>
      <c r="X423" s="38">
        <v>0</v>
      </c>
    </row>
    <row r="424" spans="1:25" ht="13.5" hidden="1" outlineLevel="3" thickBot="1" x14ac:dyDescent="0.25">
      <c r="A424" s="468"/>
      <c r="B424" s="96">
        <v>810004</v>
      </c>
      <c r="C424" s="41" t="s">
        <v>43</v>
      </c>
      <c r="D424" s="42" t="s">
        <v>345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</row>
    <row r="425" spans="1:25" s="106" customFormat="1" outlineLevel="1" x14ac:dyDescent="0.2">
      <c r="A425" s="464">
        <v>810097</v>
      </c>
      <c r="B425" s="97">
        <v>810097</v>
      </c>
      <c r="C425" s="100" t="s">
        <v>121</v>
      </c>
      <c r="D425" s="101" t="s">
        <v>277</v>
      </c>
      <c r="E425" s="107">
        <v>13596458.559999999</v>
      </c>
      <c r="F425" s="108">
        <v>0</v>
      </c>
      <c r="G425" s="108">
        <v>244251.85</v>
      </c>
      <c r="H425" s="109">
        <v>13840710.409999998</v>
      </c>
      <c r="I425" s="107">
        <v>14187286.470000001</v>
      </c>
      <c r="J425" s="108">
        <v>0</v>
      </c>
      <c r="K425" s="108">
        <v>344328.39</v>
      </c>
      <c r="L425" s="109">
        <v>14531614.860000001</v>
      </c>
      <c r="M425" s="107">
        <v>11584526.550000001</v>
      </c>
      <c r="N425" s="108">
        <v>0</v>
      </c>
      <c r="O425" s="108">
        <v>286566.56</v>
      </c>
      <c r="P425" s="109">
        <v>11871093.110000001</v>
      </c>
      <c r="Q425" s="107">
        <v>14208380.77</v>
      </c>
      <c r="R425" s="108">
        <v>18628.11</v>
      </c>
      <c r="S425" s="108">
        <v>151871.91</v>
      </c>
      <c r="T425" s="109">
        <v>14378880.789999999</v>
      </c>
      <c r="U425" s="107">
        <v>53576652.349999994</v>
      </c>
      <c r="V425" s="108">
        <v>18628.11</v>
      </c>
      <c r="W425" s="108">
        <v>1027018.7100000001</v>
      </c>
      <c r="X425" s="109">
        <v>54622299.169999994</v>
      </c>
      <c r="Y425" s="105"/>
    </row>
    <row r="426" spans="1:25" ht="13.5" outlineLevel="2" thickBot="1" x14ac:dyDescent="0.25">
      <c r="A426" s="465"/>
      <c r="B426" s="95">
        <v>810097</v>
      </c>
      <c r="C426" s="14" t="s">
        <v>281</v>
      </c>
      <c r="D426" s="58" t="s">
        <v>198</v>
      </c>
      <c r="E426" s="40">
        <v>13596458.559999999</v>
      </c>
      <c r="F426" s="6">
        <v>0</v>
      </c>
      <c r="G426" s="6">
        <v>244251.85</v>
      </c>
      <c r="H426" s="38">
        <v>13840710.409999998</v>
      </c>
      <c r="I426" s="40">
        <v>14187286.470000001</v>
      </c>
      <c r="J426" s="6">
        <v>0</v>
      </c>
      <c r="K426" s="6">
        <v>344328.39</v>
      </c>
      <c r="L426" s="38">
        <v>14531614.860000001</v>
      </c>
      <c r="M426" s="40">
        <v>11584526.550000001</v>
      </c>
      <c r="N426" s="6">
        <v>0</v>
      </c>
      <c r="O426" s="6">
        <v>286566.56</v>
      </c>
      <c r="P426" s="38">
        <v>11871093.110000001</v>
      </c>
      <c r="Q426" s="40">
        <v>14208380.77</v>
      </c>
      <c r="R426" s="6">
        <v>18628.11</v>
      </c>
      <c r="S426" s="6">
        <v>151871.91</v>
      </c>
      <c r="T426" s="38">
        <v>14378880.789999999</v>
      </c>
      <c r="U426" s="40">
        <v>53576652.349999994</v>
      </c>
      <c r="V426" s="6">
        <v>18628.11</v>
      </c>
      <c r="W426" s="32">
        <v>1027018.7100000001</v>
      </c>
      <c r="X426" s="38">
        <v>54622299.169999994</v>
      </c>
    </row>
    <row r="427" spans="1:25" ht="13.5" hidden="1" outlineLevel="2" thickBot="1" x14ac:dyDescent="0.25">
      <c r="A427" s="465"/>
      <c r="B427" s="95">
        <v>810097</v>
      </c>
      <c r="C427" s="14" t="s">
        <v>278</v>
      </c>
      <c r="D427" s="58" t="s">
        <v>199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</row>
    <row r="428" spans="1:25" ht="13.5" hidden="1" outlineLevel="2" thickBot="1" x14ac:dyDescent="0.25">
      <c r="A428" s="465"/>
      <c r="B428" s="95">
        <v>810097</v>
      </c>
      <c r="C428" s="14" t="s">
        <v>280</v>
      </c>
      <c r="D428" s="35" t="s">
        <v>200</v>
      </c>
      <c r="E428" s="40">
        <v>0</v>
      </c>
      <c r="F428" s="6">
        <v>0</v>
      </c>
      <c r="G428" s="6">
        <v>0</v>
      </c>
      <c r="H428" s="38">
        <v>0</v>
      </c>
      <c r="I428" s="40">
        <v>0</v>
      </c>
      <c r="J428" s="6">
        <v>0</v>
      </c>
      <c r="K428" s="6">
        <v>0</v>
      </c>
      <c r="L428" s="38">
        <v>0</v>
      </c>
      <c r="M428" s="40">
        <v>0</v>
      </c>
      <c r="N428" s="6">
        <v>0</v>
      </c>
      <c r="O428" s="6">
        <v>0</v>
      </c>
      <c r="P428" s="38">
        <v>0</v>
      </c>
      <c r="Q428" s="40">
        <v>0</v>
      </c>
      <c r="R428" s="6">
        <v>0</v>
      </c>
      <c r="S428" s="6">
        <v>0</v>
      </c>
      <c r="T428" s="38">
        <v>0</v>
      </c>
      <c r="U428" s="40">
        <v>0</v>
      </c>
      <c r="V428" s="6">
        <v>0</v>
      </c>
      <c r="W428" s="32">
        <v>0</v>
      </c>
      <c r="X428" s="38">
        <v>0</v>
      </c>
    </row>
    <row r="429" spans="1:25" ht="13.5" hidden="1" outlineLevel="2" collapsed="1" thickBot="1" x14ac:dyDescent="0.25">
      <c r="A429" s="465"/>
      <c r="B429" s="95">
        <v>810097</v>
      </c>
      <c r="C429" s="14" t="s">
        <v>279</v>
      </c>
      <c r="D429" s="35" t="s">
        <v>201</v>
      </c>
      <c r="E429" s="37">
        <v>0</v>
      </c>
      <c r="F429" s="36">
        <v>0</v>
      </c>
      <c r="G429" s="36">
        <v>0</v>
      </c>
      <c r="H429" s="38">
        <v>0</v>
      </c>
      <c r="I429" s="37">
        <v>0</v>
      </c>
      <c r="J429" s="36">
        <v>0</v>
      </c>
      <c r="K429" s="36">
        <v>0</v>
      </c>
      <c r="L429" s="38">
        <v>0</v>
      </c>
      <c r="M429" s="37">
        <v>0</v>
      </c>
      <c r="N429" s="36">
        <v>0</v>
      </c>
      <c r="O429" s="36">
        <v>0</v>
      </c>
      <c r="P429" s="38">
        <v>0</v>
      </c>
      <c r="Q429" s="37">
        <v>0</v>
      </c>
      <c r="R429" s="36">
        <v>0</v>
      </c>
      <c r="S429" s="36">
        <v>0</v>
      </c>
      <c r="T429" s="38">
        <v>0</v>
      </c>
      <c r="U429" s="37">
        <v>0</v>
      </c>
      <c r="V429" s="36">
        <v>0</v>
      </c>
      <c r="W429" s="36">
        <v>0</v>
      </c>
      <c r="X429" s="38">
        <v>0</v>
      </c>
      <c r="Y429" s="65"/>
    </row>
    <row r="430" spans="1:25" ht="13.5" hidden="1" outlineLevel="3" thickBot="1" x14ac:dyDescent="0.25">
      <c r="A430" s="465"/>
      <c r="B430" s="95">
        <v>810097</v>
      </c>
      <c r="C430" s="39" t="s">
        <v>42</v>
      </c>
      <c r="D430" s="35" t="s">
        <v>344</v>
      </c>
      <c r="E430" s="40">
        <v>0</v>
      </c>
      <c r="F430" s="6">
        <v>0</v>
      </c>
      <c r="G430" s="6">
        <v>0</v>
      </c>
      <c r="H430" s="38">
        <v>0</v>
      </c>
      <c r="I430" s="40">
        <v>0</v>
      </c>
      <c r="J430" s="6">
        <v>0</v>
      </c>
      <c r="K430" s="6">
        <v>0</v>
      </c>
      <c r="L430" s="38">
        <v>0</v>
      </c>
      <c r="M430" s="40">
        <v>0</v>
      </c>
      <c r="N430" s="6">
        <v>0</v>
      </c>
      <c r="O430" s="6">
        <v>0</v>
      </c>
      <c r="P430" s="38">
        <v>0</v>
      </c>
      <c r="Q430" s="40">
        <v>0</v>
      </c>
      <c r="R430" s="6">
        <v>0</v>
      </c>
      <c r="S430" s="6">
        <v>0</v>
      </c>
      <c r="T430" s="38">
        <v>0</v>
      </c>
      <c r="U430" s="40">
        <v>0</v>
      </c>
      <c r="V430" s="6">
        <v>0</v>
      </c>
      <c r="W430" s="32">
        <v>0</v>
      </c>
      <c r="X430" s="38">
        <v>0</v>
      </c>
    </row>
    <row r="431" spans="1:25" ht="13.5" hidden="1" outlineLevel="3" thickBot="1" x14ac:dyDescent="0.25">
      <c r="A431" s="475"/>
      <c r="B431" s="96">
        <v>810097</v>
      </c>
      <c r="C431" s="41" t="s">
        <v>43</v>
      </c>
      <c r="D431" s="42" t="s">
        <v>345</v>
      </c>
      <c r="E431" s="45">
        <v>0</v>
      </c>
      <c r="F431" s="46">
        <v>0</v>
      </c>
      <c r="G431" s="46">
        <v>0</v>
      </c>
      <c r="H431" s="44">
        <v>0</v>
      </c>
      <c r="I431" s="45">
        <v>0</v>
      </c>
      <c r="J431" s="46">
        <v>0</v>
      </c>
      <c r="K431" s="46">
        <v>0</v>
      </c>
      <c r="L431" s="44">
        <v>0</v>
      </c>
      <c r="M431" s="45">
        <v>0</v>
      </c>
      <c r="N431" s="46">
        <v>0</v>
      </c>
      <c r="O431" s="46">
        <v>0</v>
      </c>
      <c r="P431" s="44">
        <v>0</v>
      </c>
      <c r="Q431" s="45">
        <v>0</v>
      </c>
      <c r="R431" s="46">
        <v>0</v>
      </c>
      <c r="S431" s="46">
        <v>0</v>
      </c>
      <c r="T431" s="44">
        <v>0</v>
      </c>
      <c r="U431" s="45">
        <v>0</v>
      </c>
      <c r="V431" s="46">
        <v>0</v>
      </c>
      <c r="W431" s="43">
        <v>0</v>
      </c>
      <c r="X431" s="44">
        <v>0</v>
      </c>
    </row>
    <row r="432" spans="1:25" s="106" customFormat="1" ht="13.5" hidden="1" outlineLevel="1" collapsed="1" thickBot="1" x14ac:dyDescent="0.25">
      <c r="A432" s="466">
        <v>810098</v>
      </c>
      <c r="B432" s="97">
        <v>810098</v>
      </c>
      <c r="C432" s="100" t="s">
        <v>122</v>
      </c>
      <c r="D432" s="101" t="s">
        <v>277</v>
      </c>
      <c r="E432" s="107">
        <v>0</v>
      </c>
      <c r="F432" s="108">
        <v>0</v>
      </c>
      <c r="G432" s="108">
        <v>0</v>
      </c>
      <c r="H432" s="109">
        <v>0</v>
      </c>
      <c r="I432" s="107">
        <v>0</v>
      </c>
      <c r="J432" s="108">
        <v>0</v>
      </c>
      <c r="K432" s="108">
        <v>0</v>
      </c>
      <c r="L432" s="109">
        <v>0</v>
      </c>
      <c r="M432" s="107">
        <v>0</v>
      </c>
      <c r="N432" s="108">
        <v>0</v>
      </c>
      <c r="O432" s="108">
        <v>0</v>
      </c>
      <c r="P432" s="109">
        <v>0</v>
      </c>
      <c r="Q432" s="107">
        <v>0</v>
      </c>
      <c r="R432" s="108">
        <v>0</v>
      </c>
      <c r="S432" s="108">
        <v>0</v>
      </c>
      <c r="T432" s="109">
        <v>0</v>
      </c>
      <c r="U432" s="107">
        <v>0</v>
      </c>
      <c r="V432" s="108">
        <v>0</v>
      </c>
      <c r="W432" s="108">
        <v>0</v>
      </c>
      <c r="X432" s="109">
        <v>0</v>
      </c>
      <c r="Y432" s="105"/>
    </row>
    <row r="433" spans="1:25" ht="13.5" hidden="1" outlineLevel="2" thickBot="1" x14ac:dyDescent="0.25">
      <c r="A433" s="467"/>
      <c r="B433" s="95">
        <v>810098</v>
      </c>
      <c r="C433" s="14" t="s">
        <v>281</v>
      </c>
      <c r="D433" s="35" t="s">
        <v>198</v>
      </c>
      <c r="E433" s="40">
        <v>0</v>
      </c>
      <c r="F433" s="6">
        <v>0</v>
      </c>
      <c r="G433" s="6">
        <v>0</v>
      </c>
      <c r="H433" s="38">
        <v>0</v>
      </c>
      <c r="I433" s="40">
        <v>0</v>
      </c>
      <c r="J433" s="6">
        <v>0</v>
      </c>
      <c r="K433" s="6">
        <v>0</v>
      </c>
      <c r="L433" s="38">
        <v>0</v>
      </c>
      <c r="M433" s="40">
        <v>0</v>
      </c>
      <c r="N433" s="6">
        <v>0</v>
      </c>
      <c r="O433" s="6">
        <v>0</v>
      </c>
      <c r="P433" s="38">
        <v>0</v>
      </c>
      <c r="Q433" s="40">
        <v>0</v>
      </c>
      <c r="R433" s="6">
        <v>0</v>
      </c>
      <c r="S433" s="6">
        <v>0</v>
      </c>
      <c r="T433" s="38">
        <v>0</v>
      </c>
      <c r="U433" s="40">
        <v>0</v>
      </c>
      <c r="V433" s="6">
        <v>0</v>
      </c>
      <c r="W433" s="32">
        <v>0</v>
      </c>
      <c r="X433" s="38">
        <v>0</v>
      </c>
    </row>
    <row r="434" spans="1:25" ht="13.5" hidden="1" outlineLevel="2" thickBot="1" x14ac:dyDescent="0.25">
      <c r="A434" s="467"/>
      <c r="B434" s="95">
        <v>810098</v>
      </c>
      <c r="C434" s="14" t="s">
        <v>278</v>
      </c>
      <c r="D434" s="35" t="s">
        <v>199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</row>
    <row r="435" spans="1:25" ht="13.5" hidden="1" outlineLevel="2" thickBot="1" x14ac:dyDescent="0.25">
      <c r="A435" s="467"/>
      <c r="B435" s="95">
        <v>810098</v>
      </c>
      <c r="C435" s="14" t="s">
        <v>280</v>
      </c>
      <c r="D435" s="35" t="s">
        <v>200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</row>
    <row r="436" spans="1:25" ht="13.5" hidden="1" outlineLevel="2" thickBot="1" x14ac:dyDescent="0.25">
      <c r="A436" s="467"/>
      <c r="B436" s="95">
        <v>810098</v>
      </c>
      <c r="C436" s="14" t="s">
        <v>279</v>
      </c>
      <c r="D436" s="35" t="s">
        <v>201</v>
      </c>
      <c r="E436" s="37">
        <v>0</v>
      </c>
      <c r="F436" s="36">
        <v>0</v>
      </c>
      <c r="G436" s="36">
        <v>0</v>
      </c>
      <c r="H436" s="38">
        <v>0</v>
      </c>
      <c r="I436" s="37">
        <v>0</v>
      </c>
      <c r="J436" s="36">
        <v>0</v>
      </c>
      <c r="K436" s="36">
        <v>0</v>
      </c>
      <c r="L436" s="38">
        <v>0</v>
      </c>
      <c r="M436" s="37">
        <v>0</v>
      </c>
      <c r="N436" s="36">
        <v>0</v>
      </c>
      <c r="O436" s="36">
        <v>0</v>
      </c>
      <c r="P436" s="38">
        <v>0</v>
      </c>
      <c r="Q436" s="37">
        <v>0</v>
      </c>
      <c r="R436" s="36">
        <v>0</v>
      </c>
      <c r="S436" s="36">
        <v>0</v>
      </c>
      <c r="T436" s="38">
        <v>0</v>
      </c>
      <c r="U436" s="37">
        <v>0</v>
      </c>
      <c r="V436" s="36">
        <v>0</v>
      </c>
      <c r="W436" s="36">
        <v>0</v>
      </c>
      <c r="X436" s="38">
        <v>0</v>
      </c>
      <c r="Y436" s="65"/>
    </row>
    <row r="437" spans="1:25" ht="13.5" hidden="1" outlineLevel="3" thickBot="1" x14ac:dyDescent="0.25">
      <c r="A437" s="467"/>
      <c r="B437" s="95">
        <v>810098</v>
      </c>
      <c r="C437" s="39" t="s">
        <v>42</v>
      </c>
      <c r="D437" s="35" t="s">
        <v>344</v>
      </c>
      <c r="E437" s="40">
        <v>0</v>
      </c>
      <c r="F437" s="6">
        <v>0</v>
      </c>
      <c r="G437" s="6">
        <v>0</v>
      </c>
      <c r="H437" s="38">
        <v>0</v>
      </c>
      <c r="I437" s="40">
        <v>0</v>
      </c>
      <c r="J437" s="6">
        <v>0</v>
      </c>
      <c r="K437" s="6">
        <v>0</v>
      </c>
      <c r="L437" s="38">
        <v>0</v>
      </c>
      <c r="M437" s="40">
        <v>0</v>
      </c>
      <c r="N437" s="6">
        <v>0</v>
      </c>
      <c r="O437" s="6">
        <v>0</v>
      </c>
      <c r="P437" s="38">
        <v>0</v>
      </c>
      <c r="Q437" s="40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</row>
    <row r="438" spans="1:25" ht="13.5" hidden="1" outlineLevel="3" thickBot="1" x14ac:dyDescent="0.25">
      <c r="A438" s="468"/>
      <c r="B438" s="96">
        <v>810098</v>
      </c>
      <c r="C438" s="41" t="s">
        <v>43</v>
      </c>
      <c r="D438" s="42" t="s">
        <v>345</v>
      </c>
      <c r="E438" s="45">
        <v>0</v>
      </c>
      <c r="F438" s="46">
        <v>0</v>
      </c>
      <c r="G438" s="46">
        <v>0</v>
      </c>
      <c r="H438" s="44">
        <v>0</v>
      </c>
      <c r="I438" s="45">
        <v>0</v>
      </c>
      <c r="J438" s="46">
        <v>0</v>
      </c>
      <c r="K438" s="46">
        <v>0</v>
      </c>
      <c r="L438" s="44">
        <v>0</v>
      </c>
      <c r="M438" s="45">
        <v>0</v>
      </c>
      <c r="N438" s="46">
        <v>0</v>
      </c>
      <c r="O438" s="46">
        <v>0</v>
      </c>
      <c r="P438" s="44">
        <v>0</v>
      </c>
      <c r="Q438" s="45">
        <v>0</v>
      </c>
      <c r="R438" s="46">
        <v>0</v>
      </c>
      <c r="S438" s="46">
        <v>0</v>
      </c>
      <c r="T438" s="44">
        <v>0</v>
      </c>
      <c r="U438" s="45">
        <v>0</v>
      </c>
      <c r="V438" s="46">
        <v>0</v>
      </c>
      <c r="W438" s="43">
        <v>0</v>
      </c>
      <c r="X438" s="44">
        <v>0</v>
      </c>
    </row>
    <row r="439" spans="1:25" s="106" customFormat="1" outlineLevel="1" x14ac:dyDescent="0.2">
      <c r="A439" s="464">
        <v>810099</v>
      </c>
      <c r="B439" s="97">
        <v>810099</v>
      </c>
      <c r="C439" s="100" t="s">
        <v>123</v>
      </c>
      <c r="D439" s="101" t="s">
        <v>277</v>
      </c>
      <c r="E439" s="107">
        <v>11966907.699999999</v>
      </c>
      <c r="F439" s="108">
        <v>0</v>
      </c>
      <c r="G439" s="108">
        <v>319926.08999999997</v>
      </c>
      <c r="H439" s="109">
        <v>12286833.789999999</v>
      </c>
      <c r="I439" s="107">
        <v>16519872.270000001</v>
      </c>
      <c r="J439" s="108">
        <v>5498.81</v>
      </c>
      <c r="K439" s="108">
        <v>515914.11</v>
      </c>
      <c r="L439" s="109">
        <v>17041285.190000001</v>
      </c>
      <c r="M439" s="107">
        <v>17017384.119999997</v>
      </c>
      <c r="N439" s="108">
        <v>0</v>
      </c>
      <c r="O439" s="108">
        <v>435725.75999999995</v>
      </c>
      <c r="P439" s="109">
        <v>17453109.879999999</v>
      </c>
      <c r="Q439" s="107">
        <v>18731022.969999999</v>
      </c>
      <c r="R439" s="108">
        <v>5498.81</v>
      </c>
      <c r="S439" s="108">
        <v>606345.99</v>
      </c>
      <c r="T439" s="109">
        <v>19342867.769999996</v>
      </c>
      <c r="U439" s="107">
        <v>64235187.059999995</v>
      </c>
      <c r="V439" s="108">
        <v>10997.62</v>
      </c>
      <c r="W439" s="108">
        <v>1877911.95</v>
      </c>
      <c r="X439" s="109">
        <v>66124096.629999995</v>
      </c>
      <c r="Y439" s="105"/>
    </row>
    <row r="440" spans="1:25" ht="13.5" outlineLevel="2" thickBot="1" x14ac:dyDescent="0.25">
      <c r="A440" s="465"/>
      <c r="B440" s="95">
        <v>810099</v>
      </c>
      <c r="C440" s="14" t="s">
        <v>281</v>
      </c>
      <c r="D440" s="58" t="s">
        <v>198</v>
      </c>
      <c r="E440" s="40">
        <v>11966907.699999999</v>
      </c>
      <c r="F440" s="6">
        <v>0</v>
      </c>
      <c r="G440" s="6">
        <v>319926.08999999997</v>
      </c>
      <c r="H440" s="38">
        <v>12286833.789999999</v>
      </c>
      <c r="I440" s="40">
        <v>16519872.270000001</v>
      </c>
      <c r="J440" s="6">
        <v>5498.81</v>
      </c>
      <c r="K440" s="6">
        <v>515914.11</v>
      </c>
      <c r="L440" s="38">
        <v>17041285.190000001</v>
      </c>
      <c r="M440" s="40">
        <v>17017384.119999997</v>
      </c>
      <c r="N440" s="6">
        <v>0</v>
      </c>
      <c r="O440" s="6">
        <v>435725.75999999995</v>
      </c>
      <c r="P440" s="38">
        <v>17453109.879999999</v>
      </c>
      <c r="Q440" s="40">
        <v>18731022.969999999</v>
      </c>
      <c r="R440" s="6">
        <v>5498.81</v>
      </c>
      <c r="S440" s="6">
        <v>606345.99</v>
      </c>
      <c r="T440" s="38">
        <v>19342867.769999996</v>
      </c>
      <c r="U440" s="40">
        <v>64235187.059999995</v>
      </c>
      <c r="V440" s="6">
        <v>10997.62</v>
      </c>
      <c r="W440" s="32">
        <v>1877911.95</v>
      </c>
      <c r="X440" s="38">
        <v>66124096.629999995</v>
      </c>
    </row>
    <row r="441" spans="1:25" ht="13.5" hidden="1" outlineLevel="2" thickBot="1" x14ac:dyDescent="0.25">
      <c r="A441" s="465"/>
      <c r="B441" s="95">
        <v>810099</v>
      </c>
      <c r="C441" s="14" t="s">
        <v>278</v>
      </c>
      <c r="D441" s="58" t="s">
        <v>199</v>
      </c>
      <c r="E441" s="40">
        <v>0</v>
      </c>
      <c r="F441" s="6">
        <v>0</v>
      </c>
      <c r="G441" s="6">
        <v>0</v>
      </c>
      <c r="H441" s="38">
        <v>0</v>
      </c>
      <c r="I441" s="40">
        <v>0</v>
      </c>
      <c r="J441" s="6">
        <v>0</v>
      </c>
      <c r="K441" s="6">
        <v>0</v>
      </c>
      <c r="L441" s="38">
        <v>0</v>
      </c>
      <c r="M441" s="40">
        <v>0</v>
      </c>
      <c r="N441" s="6">
        <v>0</v>
      </c>
      <c r="O441" s="6">
        <v>0</v>
      </c>
      <c r="P441" s="38">
        <v>0</v>
      </c>
      <c r="Q441" s="40">
        <v>0</v>
      </c>
      <c r="R441" s="6">
        <v>0</v>
      </c>
      <c r="S441" s="6">
        <v>0</v>
      </c>
      <c r="T441" s="38">
        <v>0</v>
      </c>
      <c r="U441" s="40">
        <v>0</v>
      </c>
      <c r="V441" s="6">
        <v>0</v>
      </c>
      <c r="W441" s="32">
        <v>0</v>
      </c>
      <c r="X441" s="38">
        <v>0</v>
      </c>
    </row>
    <row r="442" spans="1:25" ht="13.5" hidden="1" outlineLevel="2" thickBot="1" x14ac:dyDescent="0.25">
      <c r="A442" s="465"/>
      <c r="B442" s="95">
        <v>810099</v>
      </c>
      <c r="C442" s="14" t="s">
        <v>280</v>
      </c>
      <c r="D442" s="35" t="s">
        <v>200</v>
      </c>
      <c r="E442" s="40">
        <v>0</v>
      </c>
      <c r="F442" s="6">
        <v>0</v>
      </c>
      <c r="G442" s="6">
        <v>0</v>
      </c>
      <c r="H442" s="38">
        <v>0</v>
      </c>
      <c r="I442" s="40">
        <v>0</v>
      </c>
      <c r="J442" s="6">
        <v>0</v>
      </c>
      <c r="K442" s="6">
        <v>0</v>
      </c>
      <c r="L442" s="38">
        <v>0</v>
      </c>
      <c r="M442" s="40">
        <v>0</v>
      </c>
      <c r="N442" s="6">
        <v>0</v>
      </c>
      <c r="O442" s="6">
        <v>0</v>
      </c>
      <c r="P442" s="38">
        <v>0</v>
      </c>
      <c r="Q442" s="40">
        <v>0</v>
      </c>
      <c r="R442" s="6">
        <v>0</v>
      </c>
      <c r="S442" s="6">
        <v>0</v>
      </c>
      <c r="T442" s="38">
        <v>0</v>
      </c>
      <c r="U442" s="40">
        <v>0</v>
      </c>
      <c r="V442" s="6">
        <v>0</v>
      </c>
      <c r="W442" s="32">
        <v>0</v>
      </c>
      <c r="X442" s="38">
        <v>0</v>
      </c>
    </row>
    <row r="443" spans="1:25" ht="13.5" hidden="1" outlineLevel="2" collapsed="1" thickBot="1" x14ac:dyDescent="0.25">
      <c r="A443" s="465"/>
      <c r="B443" s="95">
        <v>810099</v>
      </c>
      <c r="C443" s="14" t="s">
        <v>279</v>
      </c>
      <c r="D443" s="35" t="s">
        <v>201</v>
      </c>
      <c r="E443" s="37">
        <v>0</v>
      </c>
      <c r="F443" s="36">
        <v>0</v>
      </c>
      <c r="G443" s="36">
        <v>0</v>
      </c>
      <c r="H443" s="38">
        <v>0</v>
      </c>
      <c r="I443" s="37">
        <v>0</v>
      </c>
      <c r="J443" s="36">
        <v>0</v>
      </c>
      <c r="K443" s="36">
        <v>0</v>
      </c>
      <c r="L443" s="38">
        <v>0</v>
      </c>
      <c r="M443" s="37">
        <v>0</v>
      </c>
      <c r="N443" s="36">
        <v>0</v>
      </c>
      <c r="O443" s="36">
        <v>0</v>
      </c>
      <c r="P443" s="38">
        <v>0</v>
      </c>
      <c r="Q443" s="37">
        <v>0</v>
      </c>
      <c r="R443" s="36">
        <v>0</v>
      </c>
      <c r="S443" s="36">
        <v>0</v>
      </c>
      <c r="T443" s="38">
        <v>0</v>
      </c>
      <c r="U443" s="37">
        <v>0</v>
      </c>
      <c r="V443" s="36">
        <v>0</v>
      </c>
      <c r="W443" s="36">
        <v>0</v>
      </c>
      <c r="X443" s="38">
        <v>0</v>
      </c>
      <c r="Y443" s="65"/>
    </row>
    <row r="444" spans="1:25" ht="13.5" hidden="1" outlineLevel="3" thickBot="1" x14ac:dyDescent="0.25">
      <c r="A444" s="465"/>
      <c r="B444" s="95">
        <v>810099</v>
      </c>
      <c r="C444" s="39" t="s">
        <v>42</v>
      </c>
      <c r="D444" s="35" t="s">
        <v>344</v>
      </c>
      <c r="E444" s="40">
        <v>0</v>
      </c>
      <c r="F444" s="6">
        <v>0</v>
      </c>
      <c r="G444" s="6">
        <v>0</v>
      </c>
      <c r="H444" s="38">
        <v>0</v>
      </c>
      <c r="I444" s="40">
        <v>0</v>
      </c>
      <c r="J444" s="6">
        <v>0</v>
      </c>
      <c r="K444" s="6">
        <v>0</v>
      </c>
      <c r="L444" s="38">
        <v>0</v>
      </c>
      <c r="M444" s="40">
        <v>0</v>
      </c>
      <c r="N444" s="6">
        <v>0</v>
      </c>
      <c r="O444" s="6">
        <v>0</v>
      </c>
      <c r="P444" s="38">
        <v>0</v>
      </c>
      <c r="Q444" s="40">
        <v>0</v>
      </c>
      <c r="R444" s="6">
        <v>0</v>
      </c>
      <c r="S444" s="6">
        <v>0</v>
      </c>
      <c r="T444" s="38">
        <v>0</v>
      </c>
      <c r="U444" s="40">
        <v>0</v>
      </c>
      <c r="V444" s="6">
        <v>0</v>
      </c>
      <c r="W444" s="32">
        <v>0</v>
      </c>
      <c r="X444" s="38">
        <v>0</v>
      </c>
    </row>
    <row r="445" spans="1:25" ht="13.5" hidden="1" outlineLevel="3" thickBot="1" x14ac:dyDescent="0.25">
      <c r="A445" s="475"/>
      <c r="B445" s="96">
        <v>810099</v>
      </c>
      <c r="C445" s="41" t="s">
        <v>43</v>
      </c>
      <c r="D445" s="42" t="s">
        <v>345</v>
      </c>
      <c r="E445" s="45">
        <v>0</v>
      </c>
      <c r="F445" s="46">
        <v>0</v>
      </c>
      <c r="G445" s="46">
        <v>0</v>
      </c>
      <c r="H445" s="44">
        <v>0</v>
      </c>
      <c r="I445" s="45">
        <v>0</v>
      </c>
      <c r="J445" s="46">
        <v>0</v>
      </c>
      <c r="K445" s="46">
        <v>0</v>
      </c>
      <c r="L445" s="44">
        <v>0</v>
      </c>
      <c r="M445" s="45">
        <v>0</v>
      </c>
      <c r="N445" s="46">
        <v>0</v>
      </c>
      <c r="O445" s="46">
        <v>0</v>
      </c>
      <c r="P445" s="44">
        <v>0</v>
      </c>
      <c r="Q445" s="45">
        <v>0</v>
      </c>
      <c r="R445" s="46">
        <v>0</v>
      </c>
      <c r="S445" s="46">
        <v>0</v>
      </c>
      <c r="T445" s="44">
        <v>0</v>
      </c>
      <c r="U445" s="45">
        <v>0</v>
      </c>
      <c r="V445" s="46">
        <v>0</v>
      </c>
      <c r="W445" s="43">
        <v>0</v>
      </c>
      <c r="X445" s="44">
        <v>0</v>
      </c>
    </row>
    <row r="446" spans="1:25" s="106" customFormat="1" ht="13.5" hidden="1" outlineLevel="1" collapsed="1" thickBot="1" x14ac:dyDescent="0.25">
      <c r="A446" s="466">
        <v>810100</v>
      </c>
      <c r="B446" s="97">
        <v>810100</v>
      </c>
      <c r="C446" s="100" t="s">
        <v>124</v>
      </c>
      <c r="D446" s="101" t="s">
        <v>277</v>
      </c>
      <c r="E446" s="107">
        <v>0</v>
      </c>
      <c r="F446" s="108">
        <v>0</v>
      </c>
      <c r="G446" s="108">
        <v>0</v>
      </c>
      <c r="H446" s="109">
        <v>0</v>
      </c>
      <c r="I446" s="107">
        <v>0</v>
      </c>
      <c r="J446" s="108">
        <v>0</v>
      </c>
      <c r="K446" s="108">
        <v>0</v>
      </c>
      <c r="L446" s="109">
        <v>0</v>
      </c>
      <c r="M446" s="107">
        <v>0</v>
      </c>
      <c r="N446" s="108">
        <v>0</v>
      </c>
      <c r="O446" s="108">
        <v>0</v>
      </c>
      <c r="P446" s="109">
        <v>0</v>
      </c>
      <c r="Q446" s="107">
        <v>0</v>
      </c>
      <c r="R446" s="108">
        <v>0</v>
      </c>
      <c r="S446" s="108">
        <v>0</v>
      </c>
      <c r="T446" s="109">
        <v>0</v>
      </c>
      <c r="U446" s="107">
        <v>0</v>
      </c>
      <c r="V446" s="108">
        <v>0</v>
      </c>
      <c r="W446" s="108">
        <v>0</v>
      </c>
      <c r="X446" s="109">
        <v>0</v>
      </c>
      <c r="Y446" s="105"/>
    </row>
    <row r="447" spans="1:25" ht="13.5" hidden="1" outlineLevel="2" thickBot="1" x14ac:dyDescent="0.25">
      <c r="A447" s="467"/>
      <c r="B447" s="95">
        <v>810100</v>
      </c>
      <c r="C447" s="14" t="s">
        <v>281</v>
      </c>
      <c r="D447" s="35" t="s">
        <v>198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</row>
    <row r="448" spans="1:25" ht="13.5" hidden="1" outlineLevel="2" thickBot="1" x14ac:dyDescent="0.25">
      <c r="A448" s="467"/>
      <c r="B448" s="95">
        <v>810100</v>
      </c>
      <c r="C448" s="14" t="s">
        <v>278</v>
      </c>
      <c r="D448" s="35" t="s">
        <v>199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</row>
    <row r="449" spans="1:25" ht="13.5" hidden="1" outlineLevel="2" thickBot="1" x14ac:dyDescent="0.25">
      <c r="A449" s="467"/>
      <c r="B449" s="95">
        <v>810100</v>
      </c>
      <c r="C449" s="14" t="s">
        <v>280</v>
      </c>
      <c r="D449" s="35" t="s">
        <v>200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5" ht="13.5" hidden="1" outlineLevel="2" thickBot="1" x14ac:dyDescent="0.25">
      <c r="A450" s="467"/>
      <c r="B450" s="95">
        <v>810100</v>
      </c>
      <c r="C450" s="14" t="s">
        <v>279</v>
      </c>
      <c r="D450" s="35" t="s">
        <v>201</v>
      </c>
      <c r="E450" s="37">
        <v>0</v>
      </c>
      <c r="F450" s="36">
        <v>0</v>
      </c>
      <c r="G450" s="36">
        <v>0</v>
      </c>
      <c r="H450" s="38">
        <v>0</v>
      </c>
      <c r="I450" s="37">
        <v>0</v>
      </c>
      <c r="J450" s="36">
        <v>0</v>
      </c>
      <c r="K450" s="36">
        <v>0</v>
      </c>
      <c r="L450" s="38">
        <v>0</v>
      </c>
      <c r="M450" s="37">
        <v>0</v>
      </c>
      <c r="N450" s="36">
        <v>0</v>
      </c>
      <c r="O450" s="36">
        <v>0</v>
      </c>
      <c r="P450" s="38">
        <v>0</v>
      </c>
      <c r="Q450" s="37">
        <v>0</v>
      </c>
      <c r="R450" s="36">
        <v>0</v>
      </c>
      <c r="S450" s="36">
        <v>0</v>
      </c>
      <c r="T450" s="38">
        <v>0</v>
      </c>
      <c r="U450" s="37">
        <v>0</v>
      </c>
      <c r="V450" s="36">
        <v>0</v>
      </c>
      <c r="W450" s="36">
        <v>0</v>
      </c>
      <c r="X450" s="38">
        <v>0</v>
      </c>
      <c r="Y450" s="65"/>
    </row>
    <row r="451" spans="1:25" ht="13.5" hidden="1" outlineLevel="3" thickBot="1" x14ac:dyDescent="0.25">
      <c r="A451" s="467"/>
      <c r="B451" s="95">
        <v>810100</v>
      </c>
      <c r="C451" s="39" t="s">
        <v>42</v>
      </c>
      <c r="D451" s="35" t="s">
        <v>344</v>
      </c>
      <c r="E451" s="40">
        <v>0</v>
      </c>
      <c r="F451" s="6">
        <v>0</v>
      </c>
      <c r="G451" s="6">
        <v>0</v>
      </c>
      <c r="H451" s="38">
        <v>0</v>
      </c>
      <c r="I451" s="40">
        <v>0</v>
      </c>
      <c r="J451" s="6">
        <v>0</v>
      </c>
      <c r="K451" s="6">
        <v>0</v>
      </c>
      <c r="L451" s="38">
        <v>0</v>
      </c>
      <c r="M451" s="40">
        <v>0</v>
      </c>
      <c r="N451" s="6">
        <v>0</v>
      </c>
      <c r="O451" s="6">
        <v>0</v>
      </c>
      <c r="P451" s="38">
        <v>0</v>
      </c>
      <c r="Q451" s="40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5" ht="13.5" hidden="1" outlineLevel="3" thickBot="1" x14ac:dyDescent="0.25">
      <c r="A452" s="468"/>
      <c r="B452" s="96">
        <v>810100</v>
      </c>
      <c r="C452" s="41" t="s">
        <v>43</v>
      </c>
      <c r="D452" s="42" t="s">
        <v>345</v>
      </c>
      <c r="E452" s="45">
        <v>0</v>
      </c>
      <c r="F452" s="46">
        <v>0</v>
      </c>
      <c r="G452" s="46">
        <v>0</v>
      </c>
      <c r="H452" s="44">
        <v>0</v>
      </c>
      <c r="I452" s="45">
        <v>0</v>
      </c>
      <c r="J452" s="46">
        <v>0</v>
      </c>
      <c r="K452" s="46">
        <v>0</v>
      </c>
      <c r="L452" s="44">
        <v>0</v>
      </c>
      <c r="M452" s="45">
        <v>0</v>
      </c>
      <c r="N452" s="46">
        <v>0</v>
      </c>
      <c r="O452" s="46">
        <v>0</v>
      </c>
      <c r="P452" s="44">
        <v>0</v>
      </c>
      <c r="Q452" s="45">
        <v>0</v>
      </c>
      <c r="R452" s="46">
        <v>0</v>
      </c>
      <c r="S452" s="46">
        <v>0</v>
      </c>
      <c r="T452" s="44">
        <v>0</v>
      </c>
      <c r="U452" s="45">
        <v>0</v>
      </c>
      <c r="V452" s="46">
        <v>0</v>
      </c>
      <c r="W452" s="43">
        <v>0</v>
      </c>
      <c r="X452" s="44">
        <v>0</v>
      </c>
    </row>
    <row r="453" spans="1:25" s="106" customFormat="1" outlineLevel="1" x14ac:dyDescent="0.2">
      <c r="A453" s="464">
        <v>810101</v>
      </c>
      <c r="B453" s="97">
        <v>810101</v>
      </c>
      <c r="C453" s="100" t="s">
        <v>125</v>
      </c>
      <c r="D453" s="101" t="s">
        <v>277</v>
      </c>
      <c r="E453" s="107">
        <v>45617549.409999996</v>
      </c>
      <c r="F453" s="108">
        <v>0</v>
      </c>
      <c r="G453" s="108">
        <v>3656595.11</v>
      </c>
      <c r="H453" s="109">
        <v>49274144.519999996</v>
      </c>
      <c r="I453" s="107">
        <v>52673044.209999993</v>
      </c>
      <c r="J453" s="108">
        <v>0</v>
      </c>
      <c r="K453" s="108">
        <v>4226195.96</v>
      </c>
      <c r="L453" s="109">
        <v>56899240.169999994</v>
      </c>
      <c r="M453" s="107">
        <v>59133527.200000003</v>
      </c>
      <c r="N453" s="108">
        <v>0</v>
      </c>
      <c r="O453" s="108">
        <v>4208997.12</v>
      </c>
      <c r="P453" s="109">
        <v>63342524.32</v>
      </c>
      <c r="Q453" s="107">
        <v>63001225.900000006</v>
      </c>
      <c r="R453" s="108">
        <v>0</v>
      </c>
      <c r="S453" s="108">
        <v>5144419.1500000004</v>
      </c>
      <c r="T453" s="109">
        <v>68145645.050000012</v>
      </c>
      <c r="U453" s="107">
        <v>220425346.72</v>
      </c>
      <c r="V453" s="108">
        <v>0</v>
      </c>
      <c r="W453" s="108">
        <v>17236207.340000004</v>
      </c>
      <c r="X453" s="109">
        <v>237661554.06</v>
      </c>
      <c r="Y453" s="105"/>
    </row>
    <row r="454" spans="1:25" hidden="1" outlineLevel="2" x14ac:dyDescent="0.2">
      <c r="A454" s="465"/>
      <c r="B454" s="95">
        <v>810101</v>
      </c>
      <c r="C454" s="14" t="s">
        <v>281</v>
      </c>
      <c r="D454" s="58" t="s">
        <v>198</v>
      </c>
      <c r="E454" s="40">
        <v>0</v>
      </c>
      <c r="F454" s="6">
        <v>0</v>
      </c>
      <c r="G454" s="6">
        <v>0</v>
      </c>
      <c r="H454" s="38">
        <v>0</v>
      </c>
      <c r="I454" s="40">
        <v>0</v>
      </c>
      <c r="J454" s="6">
        <v>0</v>
      </c>
      <c r="K454" s="6">
        <v>0</v>
      </c>
      <c r="L454" s="38">
        <v>0</v>
      </c>
      <c r="M454" s="40">
        <v>0</v>
      </c>
      <c r="N454" s="6">
        <v>0</v>
      </c>
      <c r="O454" s="6">
        <v>0</v>
      </c>
      <c r="P454" s="38">
        <v>0</v>
      </c>
      <c r="Q454" s="40">
        <v>0</v>
      </c>
      <c r="R454" s="6">
        <v>0</v>
      </c>
      <c r="S454" s="6">
        <v>0</v>
      </c>
      <c r="T454" s="38">
        <v>0</v>
      </c>
      <c r="U454" s="40">
        <v>0</v>
      </c>
      <c r="V454" s="6">
        <v>0</v>
      </c>
      <c r="W454" s="32">
        <v>0</v>
      </c>
      <c r="X454" s="38">
        <v>0</v>
      </c>
    </row>
    <row r="455" spans="1:25" ht="13.5" outlineLevel="2" thickBot="1" x14ac:dyDescent="0.25">
      <c r="A455" s="465"/>
      <c r="B455" s="95">
        <v>810101</v>
      </c>
      <c r="C455" s="14" t="s">
        <v>278</v>
      </c>
      <c r="D455" s="58" t="s">
        <v>199</v>
      </c>
      <c r="E455" s="40">
        <v>45617549.409999996</v>
      </c>
      <c r="F455" s="6">
        <v>0</v>
      </c>
      <c r="G455" s="6">
        <v>3656595.11</v>
      </c>
      <c r="H455" s="38">
        <v>49274144.519999996</v>
      </c>
      <c r="I455" s="40">
        <v>52673044.209999993</v>
      </c>
      <c r="J455" s="6">
        <v>0</v>
      </c>
      <c r="K455" s="6">
        <v>4226195.96</v>
      </c>
      <c r="L455" s="38">
        <v>56899240.169999994</v>
      </c>
      <c r="M455" s="40">
        <v>59133527.200000003</v>
      </c>
      <c r="N455" s="6">
        <v>0</v>
      </c>
      <c r="O455" s="6">
        <v>4208997.12</v>
      </c>
      <c r="P455" s="38">
        <v>63342524.32</v>
      </c>
      <c r="Q455" s="40">
        <v>63001225.900000006</v>
      </c>
      <c r="R455" s="6">
        <v>0</v>
      </c>
      <c r="S455" s="6">
        <v>5144419.1500000004</v>
      </c>
      <c r="T455" s="38">
        <v>68145645.050000012</v>
      </c>
      <c r="U455" s="40">
        <v>220425346.72</v>
      </c>
      <c r="V455" s="6">
        <v>0</v>
      </c>
      <c r="W455" s="32">
        <v>17236207.340000004</v>
      </c>
      <c r="X455" s="38">
        <v>237661554.06</v>
      </c>
    </row>
    <row r="456" spans="1:25" ht="13.5" hidden="1" outlineLevel="2" thickBot="1" x14ac:dyDescent="0.25">
      <c r="A456" s="465"/>
      <c r="B456" s="95">
        <v>810101</v>
      </c>
      <c r="C456" s="14" t="s">
        <v>280</v>
      </c>
      <c r="D456" s="35" t="s">
        <v>200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</row>
    <row r="457" spans="1:25" ht="13.5" hidden="1" outlineLevel="2" collapsed="1" thickBot="1" x14ac:dyDescent="0.25">
      <c r="A457" s="465"/>
      <c r="B457" s="95">
        <v>810101</v>
      </c>
      <c r="C457" s="14" t="s">
        <v>279</v>
      </c>
      <c r="D457" s="35" t="s">
        <v>201</v>
      </c>
      <c r="E457" s="37">
        <v>0</v>
      </c>
      <c r="F457" s="36">
        <v>0</v>
      </c>
      <c r="G457" s="36">
        <v>0</v>
      </c>
      <c r="H457" s="38">
        <v>0</v>
      </c>
      <c r="I457" s="37">
        <v>0</v>
      </c>
      <c r="J457" s="36">
        <v>0</v>
      </c>
      <c r="K457" s="36">
        <v>0</v>
      </c>
      <c r="L457" s="38">
        <v>0</v>
      </c>
      <c r="M457" s="37">
        <v>0</v>
      </c>
      <c r="N457" s="36">
        <v>0</v>
      </c>
      <c r="O457" s="36">
        <v>0</v>
      </c>
      <c r="P457" s="38">
        <v>0</v>
      </c>
      <c r="Q457" s="37">
        <v>0</v>
      </c>
      <c r="R457" s="36">
        <v>0</v>
      </c>
      <c r="S457" s="36">
        <v>0</v>
      </c>
      <c r="T457" s="38">
        <v>0</v>
      </c>
      <c r="U457" s="37">
        <v>0</v>
      </c>
      <c r="V457" s="36">
        <v>0</v>
      </c>
      <c r="W457" s="36">
        <v>0</v>
      </c>
      <c r="X457" s="38">
        <v>0</v>
      </c>
      <c r="Y457" s="65"/>
    </row>
    <row r="458" spans="1:25" ht="13.5" hidden="1" outlineLevel="3" thickBot="1" x14ac:dyDescent="0.25">
      <c r="A458" s="465"/>
      <c r="B458" s="95">
        <v>810101</v>
      </c>
      <c r="C458" s="39" t="s">
        <v>42</v>
      </c>
      <c r="D458" s="35" t="s">
        <v>344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</row>
    <row r="459" spans="1:25" ht="13.5" hidden="1" outlineLevel="3" thickBot="1" x14ac:dyDescent="0.25">
      <c r="A459" s="475"/>
      <c r="B459" s="96">
        <v>810101</v>
      </c>
      <c r="C459" s="41" t="s">
        <v>43</v>
      </c>
      <c r="D459" s="42" t="s">
        <v>345</v>
      </c>
      <c r="E459" s="45">
        <v>0</v>
      </c>
      <c r="F459" s="46">
        <v>0</v>
      </c>
      <c r="G459" s="46">
        <v>0</v>
      </c>
      <c r="H459" s="44">
        <v>0</v>
      </c>
      <c r="I459" s="45">
        <v>0</v>
      </c>
      <c r="J459" s="46">
        <v>0</v>
      </c>
      <c r="K459" s="46">
        <v>0</v>
      </c>
      <c r="L459" s="44">
        <v>0</v>
      </c>
      <c r="M459" s="45">
        <v>0</v>
      </c>
      <c r="N459" s="46">
        <v>0</v>
      </c>
      <c r="O459" s="46">
        <v>0</v>
      </c>
      <c r="P459" s="44">
        <v>0</v>
      </c>
      <c r="Q459" s="45">
        <v>0</v>
      </c>
      <c r="R459" s="46">
        <v>0</v>
      </c>
      <c r="S459" s="46">
        <v>0</v>
      </c>
      <c r="T459" s="44">
        <v>0</v>
      </c>
      <c r="U459" s="45">
        <v>0</v>
      </c>
      <c r="V459" s="46">
        <v>0</v>
      </c>
      <c r="W459" s="43">
        <v>0</v>
      </c>
      <c r="X459" s="44">
        <v>0</v>
      </c>
    </row>
    <row r="460" spans="1:25" s="106" customFormat="1" outlineLevel="1" x14ac:dyDescent="0.2">
      <c r="A460" s="466">
        <v>810103</v>
      </c>
      <c r="B460" s="97">
        <v>810103</v>
      </c>
      <c r="C460" s="100" t="s">
        <v>126</v>
      </c>
      <c r="D460" s="101" t="s">
        <v>277</v>
      </c>
      <c r="E460" s="107">
        <v>3168566.41</v>
      </c>
      <c r="F460" s="108">
        <v>0</v>
      </c>
      <c r="G460" s="108">
        <v>64519.38</v>
      </c>
      <c r="H460" s="109">
        <v>3233085.79</v>
      </c>
      <c r="I460" s="107">
        <v>4694937.08</v>
      </c>
      <c r="J460" s="108">
        <v>0</v>
      </c>
      <c r="K460" s="108">
        <v>96779.07</v>
      </c>
      <c r="L460" s="109">
        <v>4791716.1500000004</v>
      </c>
      <c r="M460" s="107">
        <v>3497872.17</v>
      </c>
      <c r="N460" s="108">
        <v>0</v>
      </c>
      <c r="O460" s="108">
        <v>0</v>
      </c>
      <c r="P460" s="109">
        <v>3497872.17</v>
      </c>
      <c r="Q460" s="107">
        <v>4480410.17</v>
      </c>
      <c r="R460" s="108">
        <v>32259.69</v>
      </c>
      <c r="S460" s="108">
        <v>96779.069999999992</v>
      </c>
      <c r="T460" s="109">
        <v>4609448.9300000006</v>
      </c>
      <c r="U460" s="107">
        <v>15841785.83</v>
      </c>
      <c r="V460" s="108">
        <v>32259.69</v>
      </c>
      <c r="W460" s="108">
        <v>258077.52000000002</v>
      </c>
      <c r="X460" s="109">
        <v>16132123.039999999</v>
      </c>
      <c r="Y460" s="105"/>
    </row>
    <row r="461" spans="1:25" ht="13.5" outlineLevel="2" thickBot="1" x14ac:dyDescent="0.25">
      <c r="A461" s="467"/>
      <c r="B461" s="95">
        <v>810103</v>
      </c>
      <c r="C461" s="14" t="s">
        <v>281</v>
      </c>
      <c r="D461" s="35" t="s">
        <v>198</v>
      </c>
      <c r="E461" s="40">
        <v>3168566.41</v>
      </c>
      <c r="F461" s="6">
        <v>0</v>
      </c>
      <c r="G461" s="6">
        <v>64519.38</v>
      </c>
      <c r="H461" s="38">
        <v>3233085.79</v>
      </c>
      <c r="I461" s="40">
        <v>4694937.08</v>
      </c>
      <c r="J461" s="6">
        <v>0</v>
      </c>
      <c r="K461" s="6">
        <v>96779.07</v>
      </c>
      <c r="L461" s="38">
        <v>4791716.1500000004</v>
      </c>
      <c r="M461" s="40">
        <v>3497872.17</v>
      </c>
      <c r="N461" s="6">
        <v>0</v>
      </c>
      <c r="O461" s="6">
        <v>0</v>
      </c>
      <c r="P461" s="38">
        <v>3497872.17</v>
      </c>
      <c r="Q461" s="40">
        <v>4480410.17</v>
      </c>
      <c r="R461" s="6">
        <v>32259.69</v>
      </c>
      <c r="S461" s="6">
        <v>96779.069999999992</v>
      </c>
      <c r="T461" s="38">
        <v>4609448.9300000006</v>
      </c>
      <c r="U461" s="40">
        <v>15841785.83</v>
      </c>
      <c r="V461" s="6">
        <v>32259.69</v>
      </c>
      <c r="W461" s="32">
        <v>258077.52000000002</v>
      </c>
      <c r="X461" s="38">
        <v>16132123.039999999</v>
      </c>
    </row>
    <row r="462" spans="1:25" ht="13.5" hidden="1" outlineLevel="2" thickBot="1" x14ac:dyDescent="0.25">
      <c r="A462" s="467"/>
      <c r="B462" s="95">
        <v>810103</v>
      </c>
      <c r="C462" s="14" t="s">
        <v>278</v>
      </c>
      <c r="D462" s="35" t="s">
        <v>199</v>
      </c>
      <c r="E462" s="40">
        <v>0</v>
      </c>
      <c r="F462" s="6">
        <v>0</v>
      </c>
      <c r="G462" s="6">
        <v>0</v>
      </c>
      <c r="H462" s="38">
        <v>0</v>
      </c>
      <c r="I462" s="40">
        <v>0</v>
      </c>
      <c r="J462" s="6">
        <v>0</v>
      </c>
      <c r="K462" s="6">
        <v>0</v>
      </c>
      <c r="L462" s="38">
        <v>0</v>
      </c>
      <c r="M462" s="40">
        <v>0</v>
      </c>
      <c r="N462" s="6">
        <v>0</v>
      </c>
      <c r="O462" s="6">
        <v>0</v>
      </c>
      <c r="P462" s="38">
        <v>0</v>
      </c>
      <c r="Q462" s="40">
        <v>0</v>
      </c>
      <c r="R462" s="6">
        <v>0</v>
      </c>
      <c r="S462" s="6">
        <v>0</v>
      </c>
      <c r="T462" s="38">
        <v>0</v>
      </c>
      <c r="U462" s="40">
        <v>0</v>
      </c>
      <c r="V462" s="6">
        <v>0</v>
      </c>
      <c r="W462" s="32">
        <v>0</v>
      </c>
      <c r="X462" s="38">
        <v>0</v>
      </c>
    </row>
    <row r="463" spans="1:25" ht="13.5" hidden="1" outlineLevel="2" thickBot="1" x14ac:dyDescent="0.25">
      <c r="A463" s="467"/>
      <c r="B463" s="95">
        <v>810103</v>
      </c>
      <c r="C463" s="14" t="s">
        <v>280</v>
      </c>
      <c r="D463" s="35" t="s">
        <v>200</v>
      </c>
      <c r="E463" s="40">
        <v>0</v>
      </c>
      <c r="F463" s="6">
        <v>0</v>
      </c>
      <c r="G463" s="6">
        <v>0</v>
      </c>
      <c r="H463" s="38">
        <v>0</v>
      </c>
      <c r="I463" s="40">
        <v>0</v>
      </c>
      <c r="J463" s="6">
        <v>0</v>
      </c>
      <c r="K463" s="6">
        <v>0</v>
      </c>
      <c r="L463" s="38">
        <v>0</v>
      </c>
      <c r="M463" s="40">
        <v>0</v>
      </c>
      <c r="N463" s="6">
        <v>0</v>
      </c>
      <c r="O463" s="6">
        <v>0</v>
      </c>
      <c r="P463" s="38">
        <v>0</v>
      </c>
      <c r="Q463" s="40">
        <v>0</v>
      </c>
      <c r="R463" s="6">
        <v>0</v>
      </c>
      <c r="S463" s="6">
        <v>0</v>
      </c>
      <c r="T463" s="38">
        <v>0</v>
      </c>
      <c r="U463" s="40">
        <v>0</v>
      </c>
      <c r="V463" s="6">
        <v>0</v>
      </c>
      <c r="W463" s="32">
        <v>0</v>
      </c>
      <c r="X463" s="38">
        <v>0</v>
      </c>
    </row>
    <row r="464" spans="1:25" ht="13.5" hidden="1" outlineLevel="2" collapsed="1" thickBot="1" x14ac:dyDescent="0.25">
      <c r="A464" s="467"/>
      <c r="B464" s="95">
        <v>810103</v>
      </c>
      <c r="C464" s="14" t="s">
        <v>279</v>
      </c>
      <c r="D464" s="35" t="s">
        <v>201</v>
      </c>
      <c r="E464" s="37">
        <v>0</v>
      </c>
      <c r="F464" s="36">
        <v>0</v>
      </c>
      <c r="G464" s="36">
        <v>0</v>
      </c>
      <c r="H464" s="38">
        <v>0</v>
      </c>
      <c r="I464" s="37">
        <v>0</v>
      </c>
      <c r="J464" s="36">
        <v>0</v>
      </c>
      <c r="K464" s="36">
        <v>0</v>
      </c>
      <c r="L464" s="38">
        <v>0</v>
      </c>
      <c r="M464" s="37">
        <v>0</v>
      </c>
      <c r="N464" s="36">
        <v>0</v>
      </c>
      <c r="O464" s="36">
        <v>0</v>
      </c>
      <c r="P464" s="38">
        <v>0</v>
      </c>
      <c r="Q464" s="37">
        <v>0</v>
      </c>
      <c r="R464" s="36">
        <v>0</v>
      </c>
      <c r="S464" s="36">
        <v>0</v>
      </c>
      <c r="T464" s="38">
        <v>0</v>
      </c>
      <c r="U464" s="37">
        <v>0</v>
      </c>
      <c r="V464" s="36">
        <v>0</v>
      </c>
      <c r="W464" s="36">
        <v>0</v>
      </c>
      <c r="X464" s="38">
        <v>0</v>
      </c>
      <c r="Y464" s="65"/>
    </row>
    <row r="465" spans="1:25" ht="13.5" hidden="1" outlineLevel="3" thickBot="1" x14ac:dyDescent="0.25">
      <c r="A465" s="467"/>
      <c r="B465" s="95">
        <v>810103</v>
      </c>
      <c r="C465" s="39" t="s">
        <v>42</v>
      </c>
      <c r="D465" s="35" t="s">
        <v>344</v>
      </c>
      <c r="E465" s="40">
        <v>0</v>
      </c>
      <c r="F465" s="6">
        <v>0</v>
      </c>
      <c r="G465" s="6">
        <v>0</v>
      </c>
      <c r="H465" s="38">
        <v>0</v>
      </c>
      <c r="I465" s="40">
        <v>0</v>
      </c>
      <c r="J465" s="6">
        <v>0</v>
      </c>
      <c r="K465" s="6">
        <v>0</v>
      </c>
      <c r="L465" s="38">
        <v>0</v>
      </c>
      <c r="M465" s="40">
        <v>0</v>
      </c>
      <c r="N465" s="6">
        <v>0</v>
      </c>
      <c r="O465" s="6">
        <v>0</v>
      </c>
      <c r="P465" s="38">
        <v>0</v>
      </c>
      <c r="Q465" s="40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5" ht="13.5" hidden="1" outlineLevel="3" thickBot="1" x14ac:dyDescent="0.25">
      <c r="A466" s="468"/>
      <c r="B466" s="96">
        <v>810103</v>
      </c>
      <c r="C466" s="41" t="s">
        <v>43</v>
      </c>
      <c r="D466" s="42" t="s">
        <v>345</v>
      </c>
      <c r="E466" s="45">
        <v>0</v>
      </c>
      <c r="F466" s="46">
        <v>0</v>
      </c>
      <c r="G466" s="46">
        <v>0</v>
      </c>
      <c r="H466" s="44">
        <v>0</v>
      </c>
      <c r="I466" s="45">
        <v>0</v>
      </c>
      <c r="J466" s="46">
        <v>0</v>
      </c>
      <c r="K466" s="46">
        <v>0</v>
      </c>
      <c r="L466" s="44">
        <v>0</v>
      </c>
      <c r="M466" s="45">
        <v>0</v>
      </c>
      <c r="N466" s="46">
        <v>0</v>
      </c>
      <c r="O466" s="46">
        <v>0</v>
      </c>
      <c r="P466" s="44">
        <v>0</v>
      </c>
      <c r="Q466" s="45">
        <v>0</v>
      </c>
      <c r="R466" s="46">
        <v>0</v>
      </c>
      <c r="S466" s="46">
        <v>0</v>
      </c>
      <c r="T466" s="44">
        <v>0</v>
      </c>
      <c r="U466" s="45">
        <v>0</v>
      </c>
      <c r="V466" s="46">
        <v>0</v>
      </c>
      <c r="W466" s="43">
        <v>0</v>
      </c>
      <c r="X466" s="44">
        <v>0</v>
      </c>
    </row>
    <row r="467" spans="1:25" s="106" customFormat="1" outlineLevel="1" x14ac:dyDescent="0.2">
      <c r="A467" s="464">
        <v>810104</v>
      </c>
      <c r="B467" s="97">
        <v>810104</v>
      </c>
      <c r="C467" s="100" t="s">
        <v>127</v>
      </c>
      <c r="D467" s="101" t="s">
        <v>277</v>
      </c>
      <c r="E467" s="107">
        <v>7123504.0499999998</v>
      </c>
      <c r="F467" s="108">
        <v>0</v>
      </c>
      <c r="G467" s="108">
        <v>106624.53</v>
      </c>
      <c r="H467" s="109">
        <v>7230128.5800000001</v>
      </c>
      <c r="I467" s="107">
        <v>9995434.8000000007</v>
      </c>
      <c r="J467" s="108">
        <v>0</v>
      </c>
      <c r="K467" s="108">
        <v>282796</v>
      </c>
      <c r="L467" s="109">
        <v>10278230.800000001</v>
      </c>
      <c r="M467" s="107">
        <v>10733825.65</v>
      </c>
      <c r="N467" s="108">
        <v>0</v>
      </c>
      <c r="O467" s="108">
        <v>238596.02</v>
      </c>
      <c r="P467" s="109">
        <v>10972421.67</v>
      </c>
      <c r="Q467" s="107">
        <v>12098850.469999999</v>
      </c>
      <c r="R467" s="108">
        <v>33726.04</v>
      </c>
      <c r="S467" s="108">
        <v>484104.83999999997</v>
      </c>
      <c r="T467" s="109">
        <v>12616681.349999998</v>
      </c>
      <c r="U467" s="107">
        <v>39951614.969999999</v>
      </c>
      <c r="V467" s="108">
        <v>33726.04</v>
      </c>
      <c r="W467" s="108">
        <v>1112121.3900000001</v>
      </c>
      <c r="X467" s="109">
        <v>41097462.399999999</v>
      </c>
      <c r="Y467" s="105"/>
    </row>
    <row r="468" spans="1:25" ht="13.5" outlineLevel="2" thickBot="1" x14ac:dyDescent="0.25">
      <c r="A468" s="465"/>
      <c r="B468" s="95">
        <v>810104</v>
      </c>
      <c r="C468" s="14" t="s">
        <v>281</v>
      </c>
      <c r="D468" s="58" t="s">
        <v>198</v>
      </c>
      <c r="E468" s="40">
        <v>7123504.0499999998</v>
      </c>
      <c r="F468" s="6">
        <v>0</v>
      </c>
      <c r="G468" s="6">
        <v>106624.53</v>
      </c>
      <c r="H468" s="38">
        <v>7230128.5800000001</v>
      </c>
      <c r="I468" s="40">
        <v>9995434.8000000007</v>
      </c>
      <c r="J468" s="6">
        <v>0</v>
      </c>
      <c r="K468" s="6">
        <v>282796</v>
      </c>
      <c r="L468" s="38">
        <v>10278230.800000001</v>
      </c>
      <c r="M468" s="40">
        <v>10733825.65</v>
      </c>
      <c r="N468" s="6">
        <v>0</v>
      </c>
      <c r="O468" s="6">
        <v>238596.02</v>
      </c>
      <c r="P468" s="38">
        <v>10972421.67</v>
      </c>
      <c r="Q468" s="40">
        <v>12098850.469999999</v>
      </c>
      <c r="R468" s="6">
        <v>33726.04</v>
      </c>
      <c r="S468" s="6">
        <v>484104.83999999997</v>
      </c>
      <c r="T468" s="38">
        <v>12616681.349999998</v>
      </c>
      <c r="U468" s="40">
        <v>39951614.969999999</v>
      </c>
      <c r="V468" s="6">
        <v>33726.04</v>
      </c>
      <c r="W468" s="32">
        <v>1112121.3900000001</v>
      </c>
      <c r="X468" s="38">
        <v>41097462.399999999</v>
      </c>
    </row>
    <row r="469" spans="1:25" ht="13.5" hidden="1" outlineLevel="2" thickBot="1" x14ac:dyDescent="0.25">
      <c r="A469" s="465"/>
      <c r="B469" s="95">
        <v>810104</v>
      </c>
      <c r="C469" s="14" t="s">
        <v>278</v>
      </c>
      <c r="D469" s="58" t="s">
        <v>199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5" ht="13.5" hidden="1" outlineLevel="2" thickBot="1" x14ac:dyDescent="0.25">
      <c r="A470" s="465"/>
      <c r="B470" s="95">
        <v>810104</v>
      </c>
      <c r="C470" s="14" t="s">
        <v>280</v>
      </c>
      <c r="D470" s="35" t="s">
        <v>200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5" ht="13.5" hidden="1" outlineLevel="2" collapsed="1" thickBot="1" x14ac:dyDescent="0.25">
      <c r="A471" s="465"/>
      <c r="B471" s="95">
        <v>810104</v>
      </c>
      <c r="C471" s="14" t="s">
        <v>279</v>
      </c>
      <c r="D471" s="35" t="s">
        <v>201</v>
      </c>
      <c r="E471" s="37">
        <v>0</v>
      </c>
      <c r="F471" s="36">
        <v>0</v>
      </c>
      <c r="G471" s="36">
        <v>0</v>
      </c>
      <c r="H471" s="38">
        <v>0</v>
      </c>
      <c r="I471" s="37">
        <v>0</v>
      </c>
      <c r="J471" s="36">
        <v>0</v>
      </c>
      <c r="K471" s="36">
        <v>0</v>
      </c>
      <c r="L471" s="38">
        <v>0</v>
      </c>
      <c r="M471" s="37">
        <v>0</v>
      </c>
      <c r="N471" s="36">
        <v>0</v>
      </c>
      <c r="O471" s="36">
        <v>0</v>
      </c>
      <c r="P471" s="38">
        <v>0</v>
      </c>
      <c r="Q471" s="37">
        <v>0</v>
      </c>
      <c r="R471" s="36">
        <v>0</v>
      </c>
      <c r="S471" s="36">
        <v>0</v>
      </c>
      <c r="T471" s="38">
        <v>0</v>
      </c>
      <c r="U471" s="37">
        <v>0</v>
      </c>
      <c r="V471" s="36">
        <v>0</v>
      </c>
      <c r="W471" s="36">
        <v>0</v>
      </c>
      <c r="X471" s="38">
        <v>0</v>
      </c>
      <c r="Y471" s="65"/>
    </row>
    <row r="472" spans="1:25" ht="13.5" hidden="1" outlineLevel="3" thickBot="1" x14ac:dyDescent="0.25">
      <c r="A472" s="465"/>
      <c r="B472" s="95">
        <v>810104</v>
      </c>
      <c r="C472" s="39" t="s">
        <v>42</v>
      </c>
      <c r="D472" s="35" t="s">
        <v>344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5" ht="13.5" hidden="1" outlineLevel="3" thickBot="1" x14ac:dyDescent="0.25">
      <c r="A473" s="475"/>
      <c r="B473" s="96">
        <v>810104</v>
      </c>
      <c r="C473" s="41" t="s">
        <v>43</v>
      </c>
      <c r="D473" s="42" t="s">
        <v>345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</row>
    <row r="474" spans="1:25" s="106" customFormat="1" outlineLevel="1" x14ac:dyDescent="0.2">
      <c r="A474" s="464">
        <v>810105</v>
      </c>
      <c r="B474" s="97">
        <v>810105</v>
      </c>
      <c r="C474" s="100" t="s">
        <v>128</v>
      </c>
      <c r="D474" s="101" t="s">
        <v>277</v>
      </c>
      <c r="E474" s="107">
        <v>744765.92999999993</v>
      </c>
      <c r="F474" s="108">
        <v>0</v>
      </c>
      <c r="G474" s="108">
        <v>0</v>
      </c>
      <c r="H474" s="109">
        <v>744765.92999999993</v>
      </c>
      <c r="I474" s="107">
        <v>2337989.7000000002</v>
      </c>
      <c r="J474" s="108">
        <v>0</v>
      </c>
      <c r="K474" s="108">
        <v>0</v>
      </c>
      <c r="L474" s="109">
        <v>2337989.7000000002</v>
      </c>
      <c r="M474" s="107">
        <v>0</v>
      </c>
      <c r="N474" s="108">
        <v>0</v>
      </c>
      <c r="O474" s="108">
        <v>0</v>
      </c>
      <c r="P474" s="109">
        <v>0</v>
      </c>
      <c r="Q474" s="107">
        <v>0</v>
      </c>
      <c r="R474" s="108">
        <v>0</v>
      </c>
      <c r="S474" s="108">
        <v>0</v>
      </c>
      <c r="T474" s="109">
        <v>0</v>
      </c>
      <c r="U474" s="107">
        <v>3082755.63</v>
      </c>
      <c r="V474" s="108">
        <v>0</v>
      </c>
      <c r="W474" s="108">
        <v>0</v>
      </c>
      <c r="X474" s="109">
        <v>3082755.63</v>
      </c>
      <c r="Y474" s="105"/>
    </row>
    <row r="475" spans="1:25" ht="13.5" outlineLevel="2" thickBot="1" x14ac:dyDescent="0.25">
      <c r="A475" s="465"/>
      <c r="B475" s="95">
        <v>810105</v>
      </c>
      <c r="C475" s="14" t="s">
        <v>281</v>
      </c>
      <c r="D475" s="58" t="s">
        <v>198</v>
      </c>
      <c r="E475" s="40">
        <v>744765.92999999993</v>
      </c>
      <c r="F475" s="6">
        <v>0</v>
      </c>
      <c r="G475" s="6">
        <v>0</v>
      </c>
      <c r="H475" s="38">
        <v>744765.92999999993</v>
      </c>
      <c r="I475" s="40">
        <v>2337989.7000000002</v>
      </c>
      <c r="J475" s="6">
        <v>0</v>
      </c>
      <c r="K475" s="6">
        <v>0</v>
      </c>
      <c r="L475" s="38">
        <v>2337989.7000000002</v>
      </c>
      <c r="M475" s="40">
        <v>0</v>
      </c>
      <c r="N475" s="6">
        <v>0</v>
      </c>
      <c r="O475" s="6">
        <v>0</v>
      </c>
      <c r="P475" s="38">
        <v>0</v>
      </c>
      <c r="Q475" s="40">
        <v>0</v>
      </c>
      <c r="R475" s="6">
        <v>0</v>
      </c>
      <c r="S475" s="6">
        <v>0</v>
      </c>
      <c r="T475" s="38">
        <v>0</v>
      </c>
      <c r="U475" s="40">
        <v>3082755.63</v>
      </c>
      <c r="V475" s="6">
        <v>0</v>
      </c>
      <c r="W475" s="32">
        <v>0</v>
      </c>
      <c r="X475" s="38">
        <v>3082755.63</v>
      </c>
    </row>
    <row r="476" spans="1:25" ht="13.5" hidden="1" outlineLevel="2" thickBot="1" x14ac:dyDescent="0.25">
      <c r="A476" s="465"/>
      <c r="B476" s="95">
        <v>810105</v>
      </c>
      <c r="C476" s="14" t="s">
        <v>278</v>
      </c>
      <c r="D476" s="58" t="s">
        <v>199</v>
      </c>
      <c r="E476" s="40">
        <v>0</v>
      </c>
      <c r="F476" s="6">
        <v>0</v>
      </c>
      <c r="G476" s="6">
        <v>0</v>
      </c>
      <c r="H476" s="38">
        <v>0</v>
      </c>
      <c r="I476" s="40">
        <v>0</v>
      </c>
      <c r="J476" s="6">
        <v>0</v>
      </c>
      <c r="K476" s="6">
        <v>0</v>
      </c>
      <c r="L476" s="38">
        <v>0</v>
      </c>
      <c r="M476" s="40">
        <v>0</v>
      </c>
      <c r="N476" s="6">
        <v>0</v>
      </c>
      <c r="O476" s="6">
        <v>0</v>
      </c>
      <c r="P476" s="38">
        <v>0</v>
      </c>
      <c r="Q476" s="40">
        <v>0</v>
      </c>
      <c r="R476" s="6">
        <v>0</v>
      </c>
      <c r="S476" s="6">
        <v>0</v>
      </c>
      <c r="T476" s="38">
        <v>0</v>
      </c>
      <c r="U476" s="40">
        <v>0</v>
      </c>
      <c r="V476" s="6">
        <v>0</v>
      </c>
      <c r="W476" s="32">
        <v>0</v>
      </c>
      <c r="X476" s="38">
        <v>0</v>
      </c>
    </row>
    <row r="477" spans="1:25" ht="13.5" hidden="1" outlineLevel="2" thickBot="1" x14ac:dyDescent="0.25">
      <c r="A477" s="465"/>
      <c r="B477" s="95">
        <v>810105</v>
      </c>
      <c r="C477" s="14" t="s">
        <v>280</v>
      </c>
      <c r="D477" s="35" t="s">
        <v>200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5" ht="13.5" hidden="1" outlineLevel="2" collapsed="1" thickBot="1" x14ac:dyDescent="0.25">
      <c r="A478" s="465"/>
      <c r="B478" s="95">
        <v>810105</v>
      </c>
      <c r="C478" s="14" t="s">
        <v>279</v>
      </c>
      <c r="D478" s="35" t="s">
        <v>201</v>
      </c>
      <c r="E478" s="37">
        <v>0</v>
      </c>
      <c r="F478" s="36">
        <v>0</v>
      </c>
      <c r="G478" s="36">
        <v>0</v>
      </c>
      <c r="H478" s="38">
        <v>0</v>
      </c>
      <c r="I478" s="37">
        <v>0</v>
      </c>
      <c r="J478" s="36">
        <v>0</v>
      </c>
      <c r="K478" s="36">
        <v>0</v>
      </c>
      <c r="L478" s="38">
        <v>0</v>
      </c>
      <c r="M478" s="37">
        <v>0</v>
      </c>
      <c r="N478" s="36">
        <v>0</v>
      </c>
      <c r="O478" s="36">
        <v>0</v>
      </c>
      <c r="P478" s="38">
        <v>0</v>
      </c>
      <c r="Q478" s="37">
        <v>0</v>
      </c>
      <c r="R478" s="36">
        <v>0</v>
      </c>
      <c r="S478" s="36">
        <v>0</v>
      </c>
      <c r="T478" s="38">
        <v>0</v>
      </c>
      <c r="U478" s="37">
        <v>0</v>
      </c>
      <c r="V478" s="36">
        <v>0</v>
      </c>
      <c r="W478" s="36">
        <v>0</v>
      </c>
      <c r="X478" s="38">
        <v>0</v>
      </c>
      <c r="Y478" s="65"/>
    </row>
    <row r="479" spans="1:25" ht="13.5" hidden="1" outlineLevel="3" thickBot="1" x14ac:dyDescent="0.25">
      <c r="A479" s="465"/>
      <c r="B479" s="95">
        <v>810105</v>
      </c>
      <c r="C479" s="39" t="s">
        <v>42</v>
      </c>
      <c r="D479" s="35" t="s">
        <v>344</v>
      </c>
      <c r="E479" s="40">
        <v>0</v>
      </c>
      <c r="F479" s="6">
        <v>0</v>
      </c>
      <c r="G479" s="6">
        <v>0</v>
      </c>
      <c r="H479" s="38">
        <v>0</v>
      </c>
      <c r="I479" s="40">
        <v>0</v>
      </c>
      <c r="J479" s="6">
        <v>0</v>
      </c>
      <c r="K479" s="6">
        <v>0</v>
      </c>
      <c r="L479" s="38">
        <v>0</v>
      </c>
      <c r="M479" s="40">
        <v>0</v>
      </c>
      <c r="N479" s="6">
        <v>0</v>
      </c>
      <c r="O479" s="6">
        <v>0</v>
      </c>
      <c r="P479" s="38">
        <v>0</v>
      </c>
      <c r="Q479" s="40">
        <v>0</v>
      </c>
      <c r="R479" s="6">
        <v>0</v>
      </c>
      <c r="S479" s="6">
        <v>0</v>
      </c>
      <c r="T479" s="38">
        <v>0</v>
      </c>
      <c r="U479" s="40">
        <v>0</v>
      </c>
      <c r="V479" s="6">
        <v>0</v>
      </c>
      <c r="W479" s="32">
        <v>0</v>
      </c>
      <c r="X479" s="38">
        <v>0</v>
      </c>
    </row>
    <row r="480" spans="1:25" ht="13.5" hidden="1" outlineLevel="3" thickBot="1" x14ac:dyDescent="0.25">
      <c r="A480" s="475"/>
      <c r="B480" s="96">
        <v>810105</v>
      </c>
      <c r="C480" s="41" t="s">
        <v>43</v>
      </c>
      <c r="D480" s="42" t="s">
        <v>345</v>
      </c>
      <c r="E480" s="45">
        <v>0</v>
      </c>
      <c r="F480" s="46">
        <v>0</v>
      </c>
      <c r="G480" s="46">
        <v>0</v>
      </c>
      <c r="H480" s="44">
        <v>0</v>
      </c>
      <c r="I480" s="45">
        <v>0</v>
      </c>
      <c r="J480" s="46">
        <v>0</v>
      </c>
      <c r="K480" s="46">
        <v>0</v>
      </c>
      <c r="L480" s="44">
        <v>0</v>
      </c>
      <c r="M480" s="45">
        <v>0</v>
      </c>
      <c r="N480" s="46">
        <v>0</v>
      </c>
      <c r="O480" s="46">
        <v>0</v>
      </c>
      <c r="P480" s="44">
        <v>0</v>
      </c>
      <c r="Q480" s="45">
        <v>0</v>
      </c>
      <c r="R480" s="46">
        <v>0</v>
      </c>
      <c r="S480" s="46">
        <v>0</v>
      </c>
      <c r="T480" s="44">
        <v>0</v>
      </c>
      <c r="U480" s="45">
        <v>0</v>
      </c>
      <c r="V480" s="46">
        <v>0</v>
      </c>
      <c r="W480" s="43">
        <v>0</v>
      </c>
      <c r="X480" s="44">
        <v>0</v>
      </c>
    </row>
    <row r="481" spans="1:25" s="106" customFormat="1" outlineLevel="1" x14ac:dyDescent="0.2">
      <c r="A481" s="464">
        <v>810106</v>
      </c>
      <c r="B481" s="97">
        <v>810106</v>
      </c>
      <c r="C481" s="100" t="s">
        <v>129</v>
      </c>
      <c r="D481" s="101" t="s">
        <v>277</v>
      </c>
      <c r="E481" s="107">
        <v>0</v>
      </c>
      <c r="F481" s="108">
        <v>0</v>
      </c>
      <c r="G481" s="108">
        <v>0</v>
      </c>
      <c r="H481" s="109">
        <v>0</v>
      </c>
      <c r="I481" s="107">
        <v>0</v>
      </c>
      <c r="J481" s="108">
        <v>0</v>
      </c>
      <c r="K481" s="108">
        <v>0</v>
      </c>
      <c r="L481" s="109">
        <v>0</v>
      </c>
      <c r="M481" s="107">
        <v>563078.34</v>
      </c>
      <c r="N481" s="108">
        <v>0</v>
      </c>
      <c r="O481" s="108">
        <v>0</v>
      </c>
      <c r="P481" s="109">
        <v>563078.34</v>
      </c>
      <c r="Q481" s="107">
        <v>1001307.48</v>
      </c>
      <c r="R481" s="108">
        <v>0</v>
      </c>
      <c r="S481" s="108">
        <v>17386.72</v>
      </c>
      <c r="T481" s="109">
        <v>1018694.2</v>
      </c>
      <c r="U481" s="107">
        <v>1564385.8199999998</v>
      </c>
      <c r="V481" s="108">
        <v>0</v>
      </c>
      <c r="W481" s="108">
        <v>17386.72</v>
      </c>
      <c r="X481" s="109">
        <v>1581772.5399999998</v>
      </c>
      <c r="Y481" s="105"/>
    </row>
    <row r="482" spans="1:25" ht="13.5" outlineLevel="2" thickBot="1" x14ac:dyDescent="0.25">
      <c r="A482" s="465"/>
      <c r="B482" s="95">
        <v>810106</v>
      </c>
      <c r="C482" s="14" t="s">
        <v>281</v>
      </c>
      <c r="D482" s="58" t="s">
        <v>198</v>
      </c>
      <c r="E482" s="40">
        <v>0</v>
      </c>
      <c r="F482" s="6">
        <v>0</v>
      </c>
      <c r="G482" s="6">
        <v>0</v>
      </c>
      <c r="H482" s="38">
        <v>0</v>
      </c>
      <c r="I482" s="40">
        <v>0</v>
      </c>
      <c r="J482" s="6">
        <v>0</v>
      </c>
      <c r="K482" s="6">
        <v>0</v>
      </c>
      <c r="L482" s="38">
        <v>0</v>
      </c>
      <c r="M482" s="40">
        <v>563078.34</v>
      </c>
      <c r="N482" s="6">
        <v>0</v>
      </c>
      <c r="O482" s="6">
        <v>0</v>
      </c>
      <c r="P482" s="38">
        <v>563078.34</v>
      </c>
      <c r="Q482" s="40">
        <v>1001307.48</v>
      </c>
      <c r="R482" s="6">
        <v>0</v>
      </c>
      <c r="S482" s="6">
        <v>17386.72</v>
      </c>
      <c r="T482" s="38">
        <v>1018694.2</v>
      </c>
      <c r="U482" s="40">
        <v>1564385.8199999998</v>
      </c>
      <c r="V482" s="6">
        <v>0</v>
      </c>
      <c r="W482" s="32">
        <v>17386.72</v>
      </c>
      <c r="X482" s="38">
        <v>1581772.5399999998</v>
      </c>
    </row>
    <row r="483" spans="1:25" ht="13.5" hidden="1" outlineLevel="2" thickBot="1" x14ac:dyDescent="0.25">
      <c r="A483" s="465"/>
      <c r="B483" s="95">
        <v>810106</v>
      </c>
      <c r="C483" s="14" t="s">
        <v>278</v>
      </c>
      <c r="D483" s="58" t="s">
        <v>199</v>
      </c>
      <c r="E483" s="40">
        <v>0</v>
      </c>
      <c r="F483" s="6">
        <v>0</v>
      </c>
      <c r="G483" s="6">
        <v>0</v>
      </c>
      <c r="H483" s="38">
        <v>0</v>
      </c>
      <c r="I483" s="40">
        <v>0</v>
      </c>
      <c r="J483" s="6">
        <v>0</v>
      </c>
      <c r="K483" s="6">
        <v>0</v>
      </c>
      <c r="L483" s="38">
        <v>0</v>
      </c>
      <c r="M483" s="40">
        <v>0</v>
      </c>
      <c r="N483" s="6">
        <v>0</v>
      </c>
      <c r="O483" s="6">
        <v>0</v>
      </c>
      <c r="P483" s="38">
        <v>0</v>
      </c>
      <c r="Q483" s="40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</row>
    <row r="484" spans="1:25" ht="13.5" hidden="1" outlineLevel="2" thickBot="1" x14ac:dyDescent="0.25">
      <c r="A484" s="465"/>
      <c r="B484" s="95">
        <v>810106</v>
      </c>
      <c r="C484" s="14" t="s">
        <v>280</v>
      </c>
      <c r="D484" s="35" t="s">
        <v>200</v>
      </c>
      <c r="E484" s="40">
        <v>0</v>
      </c>
      <c r="F484" s="6">
        <v>0</v>
      </c>
      <c r="G484" s="6">
        <v>0</v>
      </c>
      <c r="H484" s="38">
        <v>0</v>
      </c>
      <c r="I484" s="40">
        <v>0</v>
      </c>
      <c r="J484" s="6">
        <v>0</v>
      </c>
      <c r="K484" s="6">
        <v>0</v>
      </c>
      <c r="L484" s="38">
        <v>0</v>
      </c>
      <c r="M484" s="40">
        <v>0</v>
      </c>
      <c r="N484" s="6">
        <v>0</v>
      </c>
      <c r="O484" s="6">
        <v>0</v>
      </c>
      <c r="P484" s="38">
        <v>0</v>
      </c>
      <c r="Q484" s="40">
        <v>0</v>
      </c>
      <c r="R484" s="6">
        <v>0</v>
      </c>
      <c r="S484" s="6">
        <v>0</v>
      </c>
      <c r="T484" s="38">
        <v>0</v>
      </c>
      <c r="U484" s="40">
        <v>0</v>
      </c>
      <c r="V484" s="6">
        <v>0</v>
      </c>
      <c r="W484" s="32">
        <v>0</v>
      </c>
      <c r="X484" s="38">
        <v>0</v>
      </c>
    </row>
    <row r="485" spans="1:25" ht="13.5" hidden="1" outlineLevel="2" collapsed="1" thickBot="1" x14ac:dyDescent="0.25">
      <c r="A485" s="465"/>
      <c r="B485" s="95">
        <v>810106</v>
      </c>
      <c r="C485" s="14" t="s">
        <v>279</v>
      </c>
      <c r="D485" s="35" t="s">
        <v>201</v>
      </c>
      <c r="E485" s="37">
        <v>0</v>
      </c>
      <c r="F485" s="36">
        <v>0</v>
      </c>
      <c r="G485" s="36">
        <v>0</v>
      </c>
      <c r="H485" s="38">
        <v>0</v>
      </c>
      <c r="I485" s="37">
        <v>0</v>
      </c>
      <c r="J485" s="36">
        <v>0</v>
      </c>
      <c r="K485" s="36">
        <v>0</v>
      </c>
      <c r="L485" s="38">
        <v>0</v>
      </c>
      <c r="M485" s="37">
        <v>0</v>
      </c>
      <c r="N485" s="36">
        <v>0</v>
      </c>
      <c r="O485" s="36">
        <v>0</v>
      </c>
      <c r="P485" s="38">
        <v>0</v>
      </c>
      <c r="Q485" s="37">
        <v>0</v>
      </c>
      <c r="R485" s="36">
        <v>0</v>
      </c>
      <c r="S485" s="36">
        <v>0</v>
      </c>
      <c r="T485" s="38">
        <v>0</v>
      </c>
      <c r="U485" s="37">
        <v>0</v>
      </c>
      <c r="V485" s="36">
        <v>0</v>
      </c>
      <c r="W485" s="36">
        <v>0</v>
      </c>
      <c r="X485" s="38">
        <v>0</v>
      </c>
      <c r="Y485" s="65"/>
    </row>
    <row r="486" spans="1:25" ht="13.5" hidden="1" outlineLevel="3" thickBot="1" x14ac:dyDescent="0.25">
      <c r="A486" s="465"/>
      <c r="B486" s="95">
        <v>810106</v>
      </c>
      <c r="C486" s="39" t="s">
        <v>42</v>
      </c>
      <c r="D486" s="35" t="s">
        <v>344</v>
      </c>
      <c r="E486" s="40">
        <v>0</v>
      </c>
      <c r="F486" s="6">
        <v>0</v>
      </c>
      <c r="G486" s="6">
        <v>0</v>
      </c>
      <c r="H486" s="38">
        <v>0</v>
      </c>
      <c r="I486" s="40">
        <v>0</v>
      </c>
      <c r="J486" s="6">
        <v>0</v>
      </c>
      <c r="K486" s="6">
        <v>0</v>
      </c>
      <c r="L486" s="38">
        <v>0</v>
      </c>
      <c r="M486" s="40">
        <v>0</v>
      </c>
      <c r="N486" s="6">
        <v>0</v>
      </c>
      <c r="O486" s="6">
        <v>0</v>
      </c>
      <c r="P486" s="38">
        <v>0</v>
      </c>
      <c r="Q486" s="40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5" ht="13.5" hidden="1" outlineLevel="3" thickBot="1" x14ac:dyDescent="0.25">
      <c r="A487" s="475"/>
      <c r="B487" s="96">
        <v>810106</v>
      </c>
      <c r="C487" s="41" t="s">
        <v>43</v>
      </c>
      <c r="D487" s="42" t="s">
        <v>345</v>
      </c>
      <c r="E487" s="45">
        <v>0</v>
      </c>
      <c r="F487" s="46">
        <v>0</v>
      </c>
      <c r="G487" s="46">
        <v>0</v>
      </c>
      <c r="H487" s="44">
        <v>0</v>
      </c>
      <c r="I487" s="45">
        <v>0</v>
      </c>
      <c r="J487" s="46">
        <v>0</v>
      </c>
      <c r="K487" s="46">
        <v>0</v>
      </c>
      <c r="L487" s="44">
        <v>0</v>
      </c>
      <c r="M487" s="45">
        <v>0</v>
      </c>
      <c r="N487" s="46">
        <v>0</v>
      </c>
      <c r="O487" s="46">
        <v>0</v>
      </c>
      <c r="P487" s="44">
        <v>0</v>
      </c>
      <c r="Q487" s="45">
        <v>0</v>
      </c>
      <c r="R487" s="46">
        <v>0</v>
      </c>
      <c r="S487" s="46">
        <v>0</v>
      </c>
      <c r="T487" s="44">
        <v>0</v>
      </c>
      <c r="U487" s="45">
        <v>0</v>
      </c>
      <c r="V487" s="46">
        <v>0</v>
      </c>
      <c r="W487" s="43">
        <v>0</v>
      </c>
      <c r="X487" s="44">
        <v>0</v>
      </c>
    </row>
    <row r="488" spans="1:25" s="106" customFormat="1" outlineLevel="1" x14ac:dyDescent="0.2">
      <c r="A488" s="466">
        <v>810144</v>
      </c>
      <c r="B488" s="97">
        <v>810144</v>
      </c>
      <c r="C488" s="100" t="s">
        <v>130</v>
      </c>
      <c r="D488" s="101" t="s">
        <v>277</v>
      </c>
      <c r="E488" s="107">
        <v>13155578.57</v>
      </c>
      <c r="F488" s="108">
        <v>18643.59</v>
      </c>
      <c r="G488" s="108">
        <v>338049.16</v>
      </c>
      <c r="H488" s="109">
        <v>13512271.32</v>
      </c>
      <c r="I488" s="107">
        <v>13935322.569999998</v>
      </c>
      <c r="J488" s="108">
        <v>23650.13</v>
      </c>
      <c r="K488" s="108">
        <v>219408.53000000003</v>
      </c>
      <c r="L488" s="109">
        <v>14178381.229999999</v>
      </c>
      <c r="M488" s="107">
        <v>13303659.59</v>
      </c>
      <c r="N488" s="108">
        <v>0</v>
      </c>
      <c r="O488" s="108">
        <v>248014.08000000002</v>
      </c>
      <c r="P488" s="109">
        <v>13551673.67</v>
      </c>
      <c r="Q488" s="107">
        <v>14645456.809999999</v>
      </c>
      <c r="R488" s="108">
        <v>0</v>
      </c>
      <c r="S488" s="108">
        <v>240106.27</v>
      </c>
      <c r="T488" s="109">
        <v>14885563.079999998</v>
      </c>
      <c r="U488" s="107">
        <v>55040017.539999992</v>
      </c>
      <c r="V488" s="108">
        <v>42293.72</v>
      </c>
      <c r="W488" s="108">
        <v>1045578.04</v>
      </c>
      <c r="X488" s="109">
        <v>56127889.29999999</v>
      </c>
      <c r="Y488" s="105"/>
    </row>
    <row r="489" spans="1:25" outlineLevel="2" x14ac:dyDescent="0.2">
      <c r="A489" s="467"/>
      <c r="B489" s="95">
        <v>810144</v>
      </c>
      <c r="C489" s="14" t="s">
        <v>281</v>
      </c>
      <c r="D489" s="35" t="s">
        <v>198</v>
      </c>
      <c r="E489" s="40">
        <v>2265341.84</v>
      </c>
      <c r="F489" s="6">
        <v>18643.59</v>
      </c>
      <c r="G489" s="6">
        <v>22833.119999999999</v>
      </c>
      <c r="H489" s="38">
        <v>2306818.5499999998</v>
      </c>
      <c r="I489" s="40">
        <v>3365513.11</v>
      </c>
      <c r="J489" s="6">
        <v>23650.13</v>
      </c>
      <c r="K489" s="6">
        <v>58863.460000000006</v>
      </c>
      <c r="L489" s="38">
        <v>3448026.6999999997</v>
      </c>
      <c r="M489" s="40">
        <v>2043766.47</v>
      </c>
      <c r="N489" s="6">
        <v>0</v>
      </c>
      <c r="O489" s="6">
        <v>19690.98</v>
      </c>
      <c r="P489" s="38">
        <v>2063457.45</v>
      </c>
      <c r="Q489" s="40">
        <v>2568363.4500000002</v>
      </c>
      <c r="R489" s="6">
        <v>0</v>
      </c>
      <c r="S489" s="6">
        <v>0</v>
      </c>
      <c r="T489" s="38">
        <v>2568363.4500000002</v>
      </c>
      <c r="U489" s="40">
        <v>10242984.869999999</v>
      </c>
      <c r="V489" s="6">
        <v>42293.72</v>
      </c>
      <c r="W489" s="32">
        <v>101387.56</v>
      </c>
      <c r="X489" s="38">
        <v>10386666.15</v>
      </c>
    </row>
    <row r="490" spans="1:25" hidden="1" outlineLevel="2" x14ac:dyDescent="0.2">
      <c r="A490" s="467"/>
      <c r="B490" s="95">
        <v>810144</v>
      </c>
      <c r="C490" s="14" t="s">
        <v>278</v>
      </c>
      <c r="D490" s="35" t="s">
        <v>199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5" hidden="1" outlineLevel="2" x14ac:dyDescent="0.2">
      <c r="A491" s="467"/>
      <c r="B491" s="95">
        <v>810144</v>
      </c>
      <c r="C491" s="14" t="s">
        <v>280</v>
      </c>
      <c r="D491" s="35" t="s">
        <v>200</v>
      </c>
      <c r="E491" s="40">
        <v>0</v>
      </c>
      <c r="F491" s="6">
        <v>0</v>
      </c>
      <c r="G491" s="6">
        <v>0</v>
      </c>
      <c r="H491" s="38">
        <v>0</v>
      </c>
      <c r="I491" s="40">
        <v>0</v>
      </c>
      <c r="J491" s="6">
        <v>0</v>
      </c>
      <c r="K491" s="6">
        <v>0</v>
      </c>
      <c r="L491" s="38">
        <v>0</v>
      </c>
      <c r="M491" s="40">
        <v>0</v>
      </c>
      <c r="N491" s="6">
        <v>0</v>
      </c>
      <c r="O491" s="6">
        <v>0</v>
      </c>
      <c r="P491" s="38">
        <v>0</v>
      </c>
      <c r="Q491" s="40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</row>
    <row r="492" spans="1:25" outlineLevel="2" x14ac:dyDescent="0.2">
      <c r="A492" s="467"/>
      <c r="B492" s="95">
        <v>810144</v>
      </c>
      <c r="C492" s="14" t="s">
        <v>279</v>
      </c>
      <c r="D492" s="35" t="s">
        <v>201</v>
      </c>
      <c r="E492" s="37">
        <v>10890236.73</v>
      </c>
      <c r="F492" s="36">
        <v>0</v>
      </c>
      <c r="G492" s="36">
        <v>315216.03999999998</v>
      </c>
      <c r="H492" s="38">
        <v>11205452.77</v>
      </c>
      <c r="I492" s="37">
        <v>10569809.459999999</v>
      </c>
      <c r="J492" s="36">
        <v>0</v>
      </c>
      <c r="K492" s="36">
        <v>160545.07</v>
      </c>
      <c r="L492" s="38">
        <v>10730354.529999999</v>
      </c>
      <c r="M492" s="37">
        <v>11259893.119999999</v>
      </c>
      <c r="N492" s="36">
        <v>0</v>
      </c>
      <c r="O492" s="36">
        <v>228323.1</v>
      </c>
      <c r="P492" s="38">
        <v>11488216.219999999</v>
      </c>
      <c r="Q492" s="37">
        <v>12077093.359999999</v>
      </c>
      <c r="R492" s="36">
        <v>0</v>
      </c>
      <c r="S492" s="36">
        <v>240106.27</v>
      </c>
      <c r="T492" s="38">
        <v>12317199.629999999</v>
      </c>
      <c r="U492" s="37">
        <v>44797032.669999994</v>
      </c>
      <c r="V492" s="36">
        <v>0</v>
      </c>
      <c r="W492" s="36">
        <v>944190.48</v>
      </c>
      <c r="X492" s="38">
        <v>45741223.149999991</v>
      </c>
      <c r="Y492" s="65"/>
    </row>
    <row r="493" spans="1:25" outlineLevel="3" x14ac:dyDescent="0.2">
      <c r="A493" s="467"/>
      <c r="B493" s="95">
        <v>810144</v>
      </c>
      <c r="C493" s="39" t="s">
        <v>42</v>
      </c>
      <c r="D493" s="35" t="s">
        <v>344</v>
      </c>
      <c r="E493" s="40">
        <v>10284914.09</v>
      </c>
      <c r="F493" s="6">
        <v>0</v>
      </c>
      <c r="G493" s="6">
        <v>315216.03999999998</v>
      </c>
      <c r="H493" s="38">
        <v>10600130.129999999</v>
      </c>
      <c r="I493" s="40">
        <v>10262785.779999999</v>
      </c>
      <c r="J493" s="6">
        <v>0</v>
      </c>
      <c r="K493" s="6">
        <v>160545.07</v>
      </c>
      <c r="L493" s="38">
        <v>10423330.85</v>
      </c>
      <c r="M493" s="40">
        <v>11259893.119999999</v>
      </c>
      <c r="N493" s="6">
        <v>0</v>
      </c>
      <c r="O493" s="6">
        <v>228323.1</v>
      </c>
      <c r="P493" s="38">
        <v>11488216.219999999</v>
      </c>
      <c r="Q493" s="40">
        <v>12077093.359999999</v>
      </c>
      <c r="R493" s="6">
        <v>0</v>
      </c>
      <c r="S493" s="6">
        <v>240106.27</v>
      </c>
      <c r="T493" s="38">
        <v>12317199.629999999</v>
      </c>
      <c r="U493" s="40">
        <v>43884686.349999994</v>
      </c>
      <c r="V493" s="6">
        <v>0</v>
      </c>
      <c r="W493" s="32">
        <v>944190.48</v>
      </c>
      <c r="X493" s="38">
        <v>44828876.829999991</v>
      </c>
    </row>
    <row r="494" spans="1:25" ht="13.5" outlineLevel="3" thickBot="1" x14ac:dyDescent="0.25">
      <c r="A494" s="468"/>
      <c r="B494" s="96">
        <v>810144</v>
      </c>
      <c r="C494" s="41" t="s">
        <v>43</v>
      </c>
      <c r="D494" s="42" t="s">
        <v>345</v>
      </c>
      <c r="E494" s="45">
        <v>605322.64</v>
      </c>
      <c r="F494" s="46">
        <v>0</v>
      </c>
      <c r="G494" s="46">
        <v>0</v>
      </c>
      <c r="H494" s="44">
        <v>605322.64</v>
      </c>
      <c r="I494" s="45">
        <v>307023.68</v>
      </c>
      <c r="J494" s="46">
        <v>0</v>
      </c>
      <c r="K494" s="46">
        <v>0</v>
      </c>
      <c r="L494" s="44">
        <v>307023.68</v>
      </c>
      <c r="M494" s="45">
        <v>0</v>
      </c>
      <c r="N494" s="46">
        <v>0</v>
      </c>
      <c r="O494" s="46">
        <v>0</v>
      </c>
      <c r="P494" s="44">
        <v>0</v>
      </c>
      <c r="Q494" s="45">
        <v>0</v>
      </c>
      <c r="R494" s="46">
        <v>0</v>
      </c>
      <c r="S494" s="46">
        <v>0</v>
      </c>
      <c r="T494" s="44">
        <v>0</v>
      </c>
      <c r="U494" s="45">
        <v>912346.32000000007</v>
      </c>
      <c r="V494" s="46">
        <v>0</v>
      </c>
      <c r="W494" s="43">
        <v>0</v>
      </c>
      <c r="X494" s="44">
        <v>912346.32000000007</v>
      </c>
    </row>
    <row r="495" spans="1:25" s="106" customFormat="1" ht="13.5" hidden="1" outlineLevel="1" collapsed="1" thickBot="1" x14ac:dyDescent="0.25">
      <c r="A495" s="466">
        <v>810173</v>
      </c>
      <c r="B495" s="97">
        <v>810173</v>
      </c>
      <c r="C495" s="100" t="s">
        <v>21</v>
      </c>
      <c r="D495" s="101" t="s">
        <v>277</v>
      </c>
      <c r="E495" s="107">
        <v>0</v>
      </c>
      <c r="F495" s="108">
        <v>0</v>
      </c>
      <c r="G495" s="108">
        <v>0</v>
      </c>
      <c r="H495" s="109">
        <v>0</v>
      </c>
      <c r="I495" s="107">
        <v>0</v>
      </c>
      <c r="J495" s="108">
        <v>0</v>
      </c>
      <c r="K495" s="108">
        <v>0</v>
      </c>
      <c r="L495" s="109">
        <v>0</v>
      </c>
      <c r="M495" s="107">
        <v>0</v>
      </c>
      <c r="N495" s="108">
        <v>0</v>
      </c>
      <c r="O495" s="108">
        <v>0</v>
      </c>
      <c r="P495" s="109">
        <v>0</v>
      </c>
      <c r="Q495" s="107">
        <v>0</v>
      </c>
      <c r="R495" s="108">
        <v>0</v>
      </c>
      <c r="S495" s="108">
        <v>0</v>
      </c>
      <c r="T495" s="109">
        <v>0</v>
      </c>
      <c r="U495" s="107">
        <v>0</v>
      </c>
      <c r="V495" s="108">
        <v>0</v>
      </c>
      <c r="W495" s="108">
        <v>0</v>
      </c>
      <c r="X495" s="109">
        <v>0</v>
      </c>
      <c r="Y495" s="105"/>
    </row>
    <row r="496" spans="1:25" ht="13.5" hidden="1" outlineLevel="2" thickBot="1" x14ac:dyDescent="0.25">
      <c r="A496" s="467"/>
      <c r="B496" s="95">
        <v>810173</v>
      </c>
      <c r="C496" s="14" t="s">
        <v>281</v>
      </c>
      <c r="D496" s="35" t="s">
        <v>198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5" ht="13.5" hidden="1" outlineLevel="2" thickBot="1" x14ac:dyDescent="0.25">
      <c r="A497" s="467"/>
      <c r="B497" s="95">
        <v>810173</v>
      </c>
      <c r="C497" s="14" t="s">
        <v>278</v>
      </c>
      <c r="D497" s="35" t="s">
        <v>199</v>
      </c>
      <c r="E497" s="40">
        <v>0</v>
      </c>
      <c r="F497" s="6">
        <v>0</v>
      </c>
      <c r="G497" s="6">
        <v>0</v>
      </c>
      <c r="H497" s="38">
        <v>0</v>
      </c>
      <c r="I497" s="40">
        <v>0</v>
      </c>
      <c r="J497" s="6">
        <v>0</v>
      </c>
      <c r="K497" s="6">
        <v>0</v>
      </c>
      <c r="L497" s="38">
        <v>0</v>
      </c>
      <c r="M497" s="40">
        <v>0</v>
      </c>
      <c r="N497" s="6">
        <v>0</v>
      </c>
      <c r="O497" s="6">
        <v>0</v>
      </c>
      <c r="P497" s="38">
        <v>0</v>
      </c>
      <c r="Q497" s="40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</row>
    <row r="498" spans="1:25" ht="13.5" hidden="1" outlineLevel="2" thickBot="1" x14ac:dyDescent="0.25">
      <c r="A498" s="467"/>
      <c r="B498" s="95">
        <v>810173</v>
      </c>
      <c r="C498" s="14" t="s">
        <v>280</v>
      </c>
      <c r="D498" s="35" t="s">
        <v>200</v>
      </c>
      <c r="E498" s="40">
        <v>0</v>
      </c>
      <c r="F498" s="6">
        <v>0</v>
      </c>
      <c r="G498" s="6">
        <v>0</v>
      </c>
      <c r="H498" s="38">
        <v>0</v>
      </c>
      <c r="I498" s="40">
        <v>0</v>
      </c>
      <c r="J498" s="6">
        <v>0</v>
      </c>
      <c r="K498" s="6">
        <v>0</v>
      </c>
      <c r="L498" s="38">
        <v>0</v>
      </c>
      <c r="M498" s="40">
        <v>0</v>
      </c>
      <c r="N498" s="6">
        <v>0</v>
      </c>
      <c r="O498" s="6">
        <v>0</v>
      </c>
      <c r="P498" s="38">
        <v>0</v>
      </c>
      <c r="Q498" s="40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</row>
    <row r="499" spans="1:25" ht="13.5" hidden="1" outlineLevel="2" thickBot="1" x14ac:dyDescent="0.25">
      <c r="A499" s="467"/>
      <c r="B499" s="95">
        <v>810173</v>
      </c>
      <c r="C499" s="14" t="s">
        <v>279</v>
      </c>
      <c r="D499" s="35" t="s">
        <v>201</v>
      </c>
      <c r="E499" s="37">
        <v>0</v>
      </c>
      <c r="F499" s="36">
        <v>0</v>
      </c>
      <c r="G499" s="36">
        <v>0</v>
      </c>
      <c r="H499" s="38">
        <v>0</v>
      </c>
      <c r="I499" s="37">
        <v>0</v>
      </c>
      <c r="J499" s="36">
        <v>0</v>
      </c>
      <c r="K499" s="36">
        <v>0</v>
      </c>
      <c r="L499" s="38">
        <v>0</v>
      </c>
      <c r="M499" s="37">
        <v>0</v>
      </c>
      <c r="N499" s="36">
        <v>0</v>
      </c>
      <c r="O499" s="36">
        <v>0</v>
      </c>
      <c r="P499" s="38">
        <v>0</v>
      </c>
      <c r="Q499" s="37">
        <v>0</v>
      </c>
      <c r="R499" s="36">
        <v>0</v>
      </c>
      <c r="S499" s="36">
        <v>0</v>
      </c>
      <c r="T499" s="38">
        <v>0</v>
      </c>
      <c r="U499" s="37">
        <v>0</v>
      </c>
      <c r="V499" s="36">
        <v>0</v>
      </c>
      <c r="W499" s="36">
        <v>0</v>
      </c>
      <c r="X499" s="38">
        <v>0</v>
      </c>
      <c r="Y499" s="65"/>
    </row>
    <row r="500" spans="1:25" ht="13.5" hidden="1" outlineLevel="3" thickBot="1" x14ac:dyDescent="0.25">
      <c r="A500" s="467"/>
      <c r="B500" s="95">
        <v>810173</v>
      </c>
      <c r="C500" s="39" t="s">
        <v>42</v>
      </c>
      <c r="D500" s="35" t="s">
        <v>344</v>
      </c>
      <c r="E500" s="40">
        <v>0</v>
      </c>
      <c r="F500" s="6">
        <v>0</v>
      </c>
      <c r="G500" s="6">
        <v>0</v>
      </c>
      <c r="H500" s="38">
        <v>0</v>
      </c>
      <c r="I500" s="40">
        <v>0</v>
      </c>
      <c r="J500" s="6">
        <v>0</v>
      </c>
      <c r="K500" s="6">
        <v>0</v>
      </c>
      <c r="L500" s="38">
        <v>0</v>
      </c>
      <c r="M500" s="40">
        <v>0</v>
      </c>
      <c r="N500" s="6">
        <v>0</v>
      </c>
      <c r="O500" s="6">
        <v>0</v>
      </c>
      <c r="P500" s="38">
        <v>0</v>
      </c>
      <c r="Q500" s="40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5" ht="13.5" hidden="1" outlineLevel="3" thickBot="1" x14ac:dyDescent="0.25">
      <c r="A501" s="468"/>
      <c r="B501" s="96">
        <v>810173</v>
      </c>
      <c r="C501" s="41" t="s">
        <v>43</v>
      </c>
      <c r="D501" s="42" t="s">
        <v>345</v>
      </c>
      <c r="E501" s="45">
        <v>0</v>
      </c>
      <c r="F501" s="46">
        <v>0</v>
      </c>
      <c r="G501" s="46">
        <v>0</v>
      </c>
      <c r="H501" s="44">
        <v>0</v>
      </c>
      <c r="I501" s="45">
        <v>0</v>
      </c>
      <c r="J501" s="46">
        <v>0</v>
      </c>
      <c r="K501" s="46">
        <v>0</v>
      </c>
      <c r="L501" s="44">
        <v>0</v>
      </c>
      <c r="M501" s="45">
        <v>0</v>
      </c>
      <c r="N501" s="46">
        <v>0</v>
      </c>
      <c r="O501" s="46">
        <v>0</v>
      </c>
      <c r="P501" s="44">
        <v>0</v>
      </c>
      <c r="Q501" s="45">
        <v>0</v>
      </c>
      <c r="R501" s="46">
        <v>0</v>
      </c>
      <c r="S501" s="46">
        <v>0</v>
      </c>
      <c r="T501" s="44">
        <v>0</v>
      </c>
      <c r="U501" s="45">
        <v>0</v>
      </c>
      <c r="V501" s="46">
        <v>0</v>
      </c>
      <c r="W501" s="43">
        <v>0</v>
      </c>
      <c r="X501" s="44">
        <v>0</v>
      </c>
    </row>
    <row r="502" spans="1:25" s="106" customFormat="1" ht="13.5" hidden="1" outlineLevel="1" collapsed="1" thickBot="1" x14ac:dyDescent="0.25">
      <c r="A502" s="464">
        <v>810177</v>
      </c>
      <c r="B502" s="97">
        <v>810177</v>
      </c>
      <c r="C502" s="100" t="s">
        <v>84</v>
      </c>
      <c r="D502" s="101" t="s">
        <v>277</v>
      </c>
      <c r="E502" s="107">
        <v>0</v>
      </c>
      <c r="F502" s="108">
        <v>0</v>
      </c>
      <c r="G502" s="108">
        <v>0</v>
      </c>
      <c r="H502" s="109">
        <v>0</v>
      </c>
      <c r="I502" s="107">
        <v>0</v>
      </c>
      <c r="J502" s="108">
        <v>0</v>
      </c>
      <c r="K502" s="108">
        <v>0</v>
      </c>
      <c r="L502" s="109">
        <v>0</v>
      </c>
      <c r="M502" s="107">
        <v>0</v>
      </c>
      <c r="N502" s="108">
        <v>0</v>
      </c>
      <c r="O502" s="108">
        <v>0</v>
      </c>
      <c r="P502" s="109">
        <v>0</v>
      </c>
      <c r="Q502" s="107">
        <v>0</v>
      </c>
      <c r="R502" s="108">
        <v>0</v>
      </c>
      <c r="S502" s="108">
        <v>0</v>
      </c>
      <c r="T502" s="109">
        <v>0</v>
      </c>
      <c r="U502" s="107">
        <v>0</v>
      </c>
      <c r="V502" s="108">
        <v>0</v>
      </c>
      <c r="W502" s="108">
        <v>0</v>
      </c>
      <c r="X502" s="109">
        <v>0</v>
      </c>
      <c r="Y502" s="105"/>
    </row>
    <row r="503" spans="1:25" ht="13.5" hidden="1" outlineLevel="2" thickBot="1" x14ac:dyDescent="0.25">
      <c r="A503" s="465"/>
      <c r="B503" s="95">
        <v>810177</v>
      </c>
      <c r="C503" s="14" t="s">
        <v>281</v>
      </c>
      <c r="D503" s="58" t="s">
        <v>198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5" ht="13.5" hidden="1" outlineLevel="2" thickBot="1" x14ac:dyDescent="0.25">
      <c r="A504" s="465"/>
      <c r="B504" s="95">
        <v>810177</v>
      </c>
      <c r="C504" s="14" t="s">
        <v>278</v>
      </c>
      <c r="D504" s="58" t="s">
        <v>199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</row>
    <row r="505" spans="1:25" ht="13.5" hidden="1" outlineLevel="2" thickBot="1" x14ac:dyDescent="0.25">
      <c r="A505" s="465"/>
      <c r="B505" s="95">
        <v>810177</v>
      </c>
      <c r="C505" s="14" t="s">
        <v>280</v>
      </c>
      <c r="D505" s="35" t="s">
        <v>200</v>
      </c>
      <c r="E505" s="40">
        <v>0</v>
      </c>
      <c r="F505" s="6">
        <v>0</v>
      </c>
      <c r="G505" s="6">
        <v>0</v>
      </c>
      <c r="H505" s="38">
        <v>0</v>
      </c>
      <c r="I505" s="40">
        <v>0</v>
      </c>
      <c r="J505" s="6">
        <v>0</v>
      </c>
      <c r="K505" s="6">
        <v>0</v>
      </c>
      <c r="L505" s="38">
        <v>0</v>
      </c>
      <c r="M505" s="40">
        <v>0</v>
      </c>
      <c r="N505" s="6">
        <v>0</v>
      </c>
      <c r="O505" s="6">
        <v>0</v>
      </c>
      <c r="P505" s="38">
        <v>0</v>
      </c>
      <c r="Q505" s="40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</row>
    <row r="506" spans="1:25" ht="13.5" hidden="1" outlineLevel="2" thickBot="1" x14ac:dyDescent="0.25">
      <c r="A506" s="465"/>
      <c r="B506" s="95">
        <v>810177</v>
      </c>
      <c r="C506" s="14" t="s">
        <v>279</v>
      </c>
      <c r="D506" s="35" t="s">
        <v>201</v>
      </c>
      <c r="E506" s="37">
        <v>0</v>
      </c>
      <c r="F506" s="36">
        <v>0</v>
      </c>
      <c r="G506" s="36">
        <v>0</v>
      </c>
      <c r="H506" s="38">
        <v>0</v>
      </c>
      <c r="I506" s="37">
        <v>0</v>
      </c>
      <c r="J506" s="36">
        <v>0</v>
      </c>
      <c r="K506" s="36">
        <v>0</v>
      </c>
      <c r="L506" s="38">
        <v>0</v>
      </c>
      <c r="M506" s="37">
        <v>0</v>
      </c>
      <c r="N506" s="36">
        <v>0</v>
      </c>
      <c r="O506" s="36">
        <v>0</v>
      </c>
      <c r="P506" s="38">
        <v>0</v>
      </c>
      <c r="Q506" s="37">
        <v>0</v>
      </c>
      <c r="R506" s="36">
        <v>0</v>
      </c>
      <c r="S506" s="36">
        <v>0</v>
      </c>
      <c r="T506" s="38">
        <v>0</v>
      </c>
      <c r="U506" s="37">
        <v>0</v>
      </c>
      <c r="V506" s="36">
        <v>0</v>
      </c>
      <c r="W506" s="36">
        <v>0</v>
      </c>
      <c r="X506" s="38">
        <v>0</v>
      </c>
      <c r="Y506" s="65"/>
    </row>
    <row r="507" spans="1:25" ht="13.5" hidden="1" outlineLevel="3" thickBot="1" x14ac:dyDescent="0.25">
      <c r="A507" s="465"/>
      <c r="B507" s="95">
        <v>810177</v>
      </c>
      <c r="C507" s="39" t="s">
        <v>42</v>
      </c>
      <c r="D507" s="35" t="s">
        <v>344</v>
      </c>
      <c r="E507" s="40">
        <v>0</v>
      </c>
      <c r="F507" s="6">
        <v>0</v>
      </c>
      <c r="G507" s="6">
        <v>0</v>
      </c>
      <c r="H507" s="38">
        <v>0</v>
      </c>
      <c r="I507" s="40">
        <v>0</v>
      </c>
      <c r="J507" s="6">
        <v>0</v>
      </c>
      <c r="K507" s="6">
        <v>0</v>
      </c>
      <c r="L507" s="38">
        <v>0</v>
      </c>
      <c r="M507" s="40">
        <v>0</v>
      </c>
      <c r="N507" s="6">
        <v>0</v>
      </c>
      <c r="O507" s="6">
        <v>0</v>
      </c>
      <c r="P507" s="38">
        <v>0</v>
      </c>
      <c r="Q507" s="40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5" ht="13.5" hidden="1" outlineLevel="3" thickBot="1" x14ac:dyDescent="0.25">
      <c r="A508" s="475"/>
      <c r="B508" s="96">
        <v>810177</v>
      </c>
      <c r="C508" s="41" t="s">
        <v>43</v>
      </c>
      <c r="D508" s="42" t="s">
        <v>345</v>
      </c>
      <c r="E508" s="45">
        <v>0</v>
      </c>
      <c r="F508" s="46">
        <v>0</v>
      </c>
      <c r="G508" s="46">
        <v>0</v>
      </c>
      <c r="H508" s="44">
        <v>0</v>
      </c>
      <c r="I508" s="45">
        <v>0</v>
      </c>
      <c r="J508" s="46">
        <v>0</v>
      </c>
      <c r="K508" s="46">
        <v>0</v>
      </c>
      <c r="L508" s="44">
        <v>0</v>
      </c>
      <c r="M508" s="45">
        <v>0</v>
      </c>
      <c r="N508" s="46">
        <v>0</v>
      </c>
      <c r="O508" s="46">
        <v>0</v>
      </c>
      <c r="P508" s="44">
        <v>0</v>
      </c>
      <c r="Q508" s="45">
        <v>0</v>
      </c>
      <c r="R508" s="46">
        <v>0</v>
      </c>
      <c r="S508" s="46">
        <v>0</v>
      </c>
      <c r="T508" s="44">
        <v>0</v>
      </c>
      <c r="U508" s="45">
        <v>0</v>
      </c>
      <c r="V508" s="46">
        <v>0</v>
      </c>
      <c r="W508" s="43">
        <v>0</v>
      </c>
      <c r="X508" s="44">
        <v>0</v>
      </c>
    </row>
    <row r="509" spans="1:25" s="106" customFormat="1" ht="13.5" hidden="1" outlineLevel="1" collapsed="1" thickBot="1" x14ac:dyDescent="0.25">
      <c r="A509" s="466">
        <v>810187</v>
      </c>
      <c r="B509" s="97">
        <v>810187</v>
      </c>
      <c r="C509" s="100" t="s">
        <v>73</v>
      </c>
      <c r="D509" s="101" t="s">
        <v>277</v>
      </c>
      <c r="E509" s="107">
        <v>0</v>
      </c>
      <c r="F509" s="108">
        <v>0</v>
      </c>
      <c r="G509" s="108">
        <v>0</v>
      </c>
      <c r="H509" s="109">
        <v>0</v>
      </c>
      <c r="I509" s="107">
        <v>0</v>
      </c>
      <c r="J509" s="108">
        <v>0</v>
      </c>
      <c r="K509" s="108">
        <v>0</v>
      </c>
      <c r="L509" s="109">
        <v>0</v>
      </c>
      <c r="M509" s="107">
        <v>0</v>
      </c>
      <c r="N509" s="108">
        <v>0</v>
      </c>
      <c r="O509" s="108">
        <v>0</v>
      </c>
      <c r="P509" s="109">
        <v>0</v>
      </c>
      <c r="Q509" s="107">
        <v>0</v>
      </c>
      <c r="R509" s="108">
        <v>0</v>
      </c>
      <c r="S509" s="108">
        <v>0</v>
      </c>
      <c r="T509" s="109">
        <v>0</v>
      </c>
      <c r="U509" s="107">
        <v>0</v>
      </c>
      <c r="V509" s="108">
        <v>0</v>
      </c>
      <c r="W509" s="108">
        <v>0</v>
      </c>
      <c r="X509" s="109">
        <v>0</v>
      </c>
      <c r="Y509" s="105"/>
    </row>
    <row r="510" spans="1:25" ht="13.5" hidden="1" outlineLevel="2" thickBot="1" x14ac:dyDescent="0.25">
      <c r="A510" s="467"/>
      <c r="B510" s="95">
        <v>810187</v>
      </c>
      <c r="C510" s="14" t="s">
        <v>281</v>
      </c>
      <c r="D510" s="35" t="s">
        <v>198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5" ht="13.5" hidden="1" outlineLevel="2" thickBot="1" x14ac:dyDescent="0.25">
      <c r="A511" s="467"/>
      <c r="B511" s="95">
        <v>810187</v>
      </c>
      <c r="C511" s="14" t="s">
        <v>278</v>
      </c>
      <c r="D511" s="35" t="s">
        <v>199</v>
      </c>
      <c r="E511" s="40">
        <v>0</v>
      </c>
      <c r="F511" s="6">
        <v>0</v>
      </c>
      <c r="G511" s="6">
        <v>0</v>
      </c>
      <c r="H511" s="38">
        <v>0</v>
      </c>
      <c r="I511" s="40">
        <v>0</v>
      </c>
      <c r="J511" s="6">
        <v>0</v>
      </c>
      <c r="K511" s="6">
        <v>0</v>
      </c>
      <c r="L511" s="38">
        <v>0</v>
      </c>
      <c r="M511" s="40">
        <v>0</v>
      </c>
      <c r="N511" s="6">
        <v>0</v>
      </c>
      <c r="O511" s="6">
        <v>0</v>
      </c>
      <c r="P511" s="38">
        <v>0</v>
      </c>
      <c r="Q511" s="40">
        <v>0</v>
      </c>
      <c r="R511" s="6">
        <v>0</v>
      </c>
      <c r="S511" s="6">
        <v>0</v>
      </c>
      <c r="T511" s="38">
        <v>0</v>
      </c>
      <c r="U511" s="40">
        <v>0</v>
      </c>
      <c r="V511" s="6">
        <v>0</v>
      </c>
      <c r="W511" s="32">
        <v>0</v>
      </c>
      <c r="X511" s="38">
        <v>0</v>
      </c>
    </row>
    <row r="512" spans="1:25" ht="13.5" hidden="1" outlineLevel="2" thickBot="1" x14ac:dyDescent="0.25">
      <c r="A512" s="467"/>
      <c r="B512" s="95">
        <v>810187</v>
      </c>
      <c r="C512" s="14" t="s">
        <v>280</v>
      </c>
      <c r="D512" s="35" t="s">
        <v>200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5" ht="13.5" hidden="1" outlineLevel="2" thickBot="1" x14ac:dyDescent="0.25">
      <c r="A513" s="467"/>
      <c r="B513" s="95">
        <v>810187</v>
      </c>
      <c r="C513" s="14" t="s">
        <v>279</v>
      </c>
      <c r="D513" s="35" t="s">
        <v>201</v>
      </c>
      <c r="E513" s="37">
        <v>0</v>
      </c>
      <c r="F513" s="36">
        <v>0</v>
      </c>
      <c r="G513" s="36">
        <v>0</v>
      </c>
      <c r="H513" s="38">
        <v>0</v>
      </c>
      <c r="I513" s="37">
        <v>0</v>
      </c>
      <c r="J513" s="36">
        <v>0</v>
      </c>
      <c r="K513" s="36">
        <v>0</v>
      </c>
      <c r="L513" s="38">
        <v>0</v>
      </c>
      <c r="M513" s="37">
        <v>0</v>
      </c>
      <c r="N513" s="36">
        <v>0</v>
      </c>
      <c r="O513" s="36">
        <v>0</v>
      </c>
      <c r="P513" s="38">
        <v>0</v>
      </c>
      <c r="Q513" s="37">
        <v>0</v>
      </c>
      <c r="R513" s="36">
        <v>0</v>
      </c>
      <c r="S513" s="36">
        <v>0</v>
      </c>
      <c r="T513" s="38">
        <v>0</v>
      </c>
      <c r="U513" s="37">
        <v>0</v>
      </c>
      <c r="V513" s="36">
        <v>0</v>
      </c>
      <c r="W513" s="36">
        <v>0</v>
      </c>
      <c r="X513" s="38">
        <v>0</v>
      </c>
      <c r="Y513" s="65"/>
    </row>
    <row r="514" spans="1:25" ht="13.5" hidden="1" outlineLevel="3" thickBot="1" x14ac:dyDescent="0.25">
      <c r="A514" s="467"/>
      <c r="B514" s="95">
        <v>810187</v>
      </c>
      <c r="C514" s="39" t="s">
        <v>42</v>
      </c>
      <c r="D514" s="35" t="s">
        <v>344</v>
      </c>
      <c r="E514" s="40">
        <v>0</v>
      </c>
      <c r="F514" s="6">
        <v>0</v>
      </c>
      <c r="G514" s="6">
        <v>0</v>
      </c>
      <c r="H514" s="38">
        <v>0</v>
      </c>
      <c r="I514" s="40">
        <v>0</v>
      </c>
      <c r="J514" s="6">
        <v>0</v>
      </c>
      <c r="K514" s="6">
        <v>0</v>
      </c>
      <c r="L514" s="38">
        <v>0</v>
      </c>
      <c r="M514" s="40">
        <v>0</v>
      </c>
      <c r="N514" s="6">
        <v>0</v>
      </c>
      <c r="O514" s="6">
        <v>0</v>
      </c>
      <c r="P514" s="38">
        <v>0</v>
      </c>
      <c r="Q514" s="40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</row>
    <row r="515" spans="1:25" ht="13.5" hidden="1" outlineLevel="3" thickBot="1" x14ac:dyDescent="0.25">
      <c r="A515" s="468"/>
      <c r="B515" s="96">
        <v>810187</v>
      </c>
      <c r="C515" s="41" t="s">
        <v>43</v>
      </c>
      <c r="D515" s="42" t="s">
        <v>345</v>
      </c>
      <c r="E515" s="45">
        <v>0</v>
      </c>
      <c r="F515" s="46">
        <v>0</v>
      </c>
      <c r="G515" s="46">
        <v>0</v>
      </c>
      <c r="H515" s="44">
        <v>0</v>
      </c>
      <c r="I515" s="45">
        <v>0</v>
      </c>
      <c r="J515" s="46">
        <v>0</v>
      </c>
      <c r="K515" s="46">
        <v>0</v>
      </c>
      <c r="L515" s="44">
        <v>0</v>
      </c>
      <c r="M515" s="45">
        <v>0</v>
      </c>
      <c r="N515" s="46">
        <v>0</v>
      </c>
      <c r="O515" s="46">
        <v>0</v>
      </c>
      <c r="P515" s="44">
        <v>0</v>
      </c>
      <c r="Q515" s="45">
        <v>0</v>
      </c>
      <c r="R515" s="46">
        <v>0</v>
      </c>
      <c r="S515" s="46">
        <v>0</v>
      </c>
      <c r="T515" s="44">
        <v>0</v>
      </c>
      <c r="U515" s="45">
        <v>0</v>
      </c>
      <c r="V515" s="46">
        <v>0</v>
      </c>
      <c r="W515" s="43">
        <v>0</v>
      </c>
      <c r="X515" s="44">
        <v>0</v>
      </c>
    </row>
    <row r="516" spans="1:25" s="106" customFormat="1" ht="13.5" hidden="1" outlineLevel="1" collapsed="1" thickBot="1" x14ac:dyDescent="0.25">
      <c r="A516" s="464">
        <v>810196</v>
      </c>
      <c r="B516" s="97">
        <v>810196</v>
      </c>
      <c r="C516" s="100" t="s">
        <v>166</v>
      </c>
      <c r="D516" s="101" t="s">
        <v>277</v>
      </c>
      <c r="E516" s="107">
        <v>0</v>
      </c>
      <c r="F516" s="108">
        <v>0</v>
      </c>
      <c r="G516" s="108">
        <v>0</v>
      </c>
      <c r="H516" s="109">
        <v>0</v>
      </c>
      <c r="I516" s="107">
        <v>0</v>
      </c>
      <c r="J516" s="108">
        <v>0</v>
      </c>
      <c r="K516" s="108">
        <v>0</v>
      </c>
      <c r="L516" s="109">
        <v>0</v>
      </c>
      <c r="M516" s="107">
        <v>0</v>
      </c>
      <c r="N516" s="108">
        <v>0</v>
      </c>
      <c r="O516" s="108">
        <v>0</v>
      </c>
      <c r="P516" s="109">
        <v>0</v>
      </c>
      <c r="Q516" s="107">
        <v>0</v>
      </c>
      <c r="R516" s="108">
        <v>0</v>
      </c>
      <c r="S516" s="108">
        <v>0</v>
      </c>
      <c r="T516" s="109">
        <v>0</v>
      </c>
      <c r="U516" s="107">
        <v>0</v>
      </c>
      <c r="V516" s="108">
        <v>0</v>
      </c>
      <c r="W516" s="108">
        <v>0</v>
      </c>
      <c r="X516" s="109">
        <v>0</v>
      </c>
      <c r="Y516" s="105"/>
    </row>
    <row r="517" spans="1:25" ht="13.5" hidden="1" outlineLevel="2" thickBot="1" x14ac:dyDescent="0.25">
      <c r="A517" s="465"/>
      <c r="B517" s="95">
        <v>810196</v>
      </c>
      <c r="C517" s="14" t="s">
        <v>281</v>
      </c>
      <c r="D517" s="58" t="s">
        <v>198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5" ht="13.5" hidden="1" outlineLevel="2" thickBot="1" x14ac:dyDescent="0.25">
      <c r="A518" s="465"/>
      <c r="B518" s="95">
        <v>810196</v>
      </c>
      <c r="C518" s="14" t="s">
        <v>278</v>
      </c>
      <c r="D518" s="58" t="s">
        <v>199</v>
      </c>
      <c r="E518" s="40">
        <v>0</v>
      </c>
      <c r="F518" s="6">
        <v>0</v>
      </c>
      <c r="G518" s="6">
        <v>0</v>
      </c>
      <c r="H518" s="38">
        <v>0</v>
      </c>
      <c r="I518" s="40">
        <v>0</v>
      </c>
      <c r="J518" s="6">
        <v>0</v>
      </c>
      <c r="K518" s="6">
        <v>0</v>
      </c>
      <c r="L518" s="38">
        <v>0</v>
      </c>
      <c r="M518" s="40">
        <v>0</v>
      </c>
      <c r="N518" s="6">
        <v>0</v>
      </c>
      <c r="O518" s="6">
        <v>0</v>
      </c>
      <c r="P518" s="38">
        <v>0</v>
      </c>
      <c r="Q518" s="40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</row>
    <row r="519" spans="1:25" ht="13.5" hidden="1" outlineLevel="2" thickBot="1" x14ac:dyDescent="0.25">
      <c r="A519" s="465"/>
      <c r="B519" s="95">
        <v>810196</v>
      </c>
      <c r="C519" s="14" t="s">
        <v>280</v>
      </c>
      <c r="D519" s="35" t="s">
        <v>200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t="13.5" hidden="1" outlineLevel="2" thickBot="1" x14ac:dyDescent="0.25">
      <c r="A520" s="465"/>
      <c r="B520" s="95">
        <v>810196</v>
      </c>
      <c r="C520" s="14" t="s">
        <v>279</v>
      </c>
      <c r="D520" s="35" t="s">
        <v>201</v>
      </c>
      <c r="E520" s="37">
        <v>0</v>
      </c>
      <c r="F520" s="36">
        <v>0</v>
      </c>
      <c r="G520" s="36">
        <v>0</v>
      </c>
      <c r="H520" s="38">
        <v>0</v>
      </c>
      <c r="I520" s="37">
        <v>0</v>
      </c>
      <c r="J520" s="36">
        <v>0</v>
      </c>
      <c r="K520" s="36">
        <v>0</v>
      </c>
      <c r="L520" s="38">
        <v>0</v>
      </c>
      <c r="M520" s="37">
        <v>0</v>
      </c>
      <c r="N520" s="36">
        <v>0</v>
      </c>
      <c r="O520" s="36">
        <v>0</v>
      </c>
      <c r="P520" s="38">
        <v>0</v>
      </c>
      <c r="Q520" s="37">
        <v>0</v>
      </c>
      <c r="R520" s="36">
        <v>0</v>
      </c>
      <c r="S520" s="36">
        <v>0</v>
      </c>
      <c r="T520" s="38">
        <v>0</v>
      </c>
      <c r="U520" s="37">
        <v>0</v>
      </c>
      <c r="V520" s="36">
        <v>0</v>
      </c>
      <c r="W520" s="36">
        <v>0</v>
      </c>
      <c r="X520" s="38">
        <v>0</v>
      </c>
      <c r="Y520" s="65"/>
    </row>
    <row r="521" spans="1:25" ht="13.5" hidden="1" outlineLevel="3" thickBot="1" x14ac:dyDescent="0.25">
      <c r="A521" s="465"/>
      <c r="B521" s="95">
        <v>810196</v>
      </c>
      <c r="C521" s="39" t="s">
        <v>42</v>
      </c>
      <c r="D521" s="35" t="s">
        <v>344</v>
      </c>
      <c r="E521" s="40">
        <v>0</v>
      </c>
      <c r="F521" s="6">
        <v>0</v>
      </c>
      <c r="G521" s="6">
        <v>0</v>
      </c>
      <c r="H521" s="38">
        <v>0</v>
      </c>
      <c r="I521" s="40">
        <v>0</v>
      </c>
      <c r="J521" s="6">
        <v>0</v>
      </c>
      <c r="K521" s="6">
        <v>0</v>
      </c>
      <c r="L521" s="38">
        <v>0</v>
      </c>
      <c r="M521" s="40">
        <v>0</v>
      </c>
      <c r="N521" s="6">
        <v>0</v>
      </c>
      <c r="O521" s="6">
        <v>0</v>
      </c>
      <c r="P521" s="38">
        <v>0</v>
      </c>
      <c r="Q521" s="40">
        <v>0</v>
      </c>
      <c r="R521" s="6">
        <v>0</v>
      </c>
      <c r="S521" s="6">
        <v>0</v>
      </c>
      <c r="T521" s="38">
        <v>0</v>
      </c>
      <c r="U521" s="40">
        <v>0</v>
      </c>
      <c r="V521" s="6">
        <v>0</v>
      </c>
      <c r="W521" s="32">
        <v>0</v>
      </c>
      <c r="X521" s="38">
        <v>0</v>
      </c>
    </row>
    <row r="522" spans="1:25" ht="13.5" hidden="1" outlineLevel="3" thickBot="1" x14ac:dyDescent="0.25">
      <c r="A522" s="475"/>
      <c r="B522" s="96">
        <v>810196</v>
      </c>
      <c r="C522" s="41" t="s">
        <v>43</v>
      </c>
      <c r="D522" s="42" t="s">
        <v>345</v>
      </c>
      <c r="E522" s="45">
        <v>0</v>
      </c>
      <c r="F522" s="46">
        <v>0</v>
      </c>
      <c r="G522" s="46">
        <v>0</v>
      </c>
      <c r="H522" s="44">
        <v>0</v>
      </c>
      <c r="I522" s="45">
        <v>0</v>
      </c>
      <c r="J522" s="46">
        <v>0</v>
      </c>
      <c r="K522" s="46">
        <v>0</v>
      </c>
      <c r="L522" s="44">
        <v>0</v>
      </c>
      <c r="M522" s="45">
        <v>0</v>
      </c>
      <c r="N522" s="46">
        <v>0</v>
      </c>
      <c r="O522" s="46">
        <v>0</v>
      </c>
      <c r="P522" s="44">
        <v>0</v>
      </c>
      <c r="Q522" s="45">
        <v>0</v>
      </c>
      <c r="R522" s="46">
        <v>0</v>
      </c>
      <c r="S522" s="46">
        <v>0</v>
      </c>
      <c r="T522" s="44">
        <v>0</v>
      </c>
      <c r="U522" s="45">
        <v>0</v>
      </c>
      <c r="V522" s="46">
        <v>0</v>
      </c>
      <c r="W522" s="43">
        <v>0</v>
      </c>
      <c r="X522" s="44">
        <v>0</v>
      </c>
    </row>
    <row r="523" spans="1:25" s="106" customFormat="1" outlineLevel="1" x14ac:dyDescent="0.2">
      <c r="A523" s="466">
        <v>810240</v>
      </c>
      <c r="B523" s="97">
        <v>810240</v>
      </c>
      <c r="C523" s="100" t="s">
        <v>181</v>
      </c>
      <c r="D523" s="101" t="s">
        <v>277</v>
      </c>
      <c r="E523" s="107">
        <v>3614131.34</v>
      </c>
      <c r="F523" s="108">
        <v>0</v>
      </c>
      <c r="G523" s="108">
        <v>207572.12</v>
      </c>
      <c r="H523" s="109">
        <v>3821703.46</v>
      </c>
      <c r="I523" s="107">
        <v>3425225.0999999996</v>
      </c>
      <c r="J523" s="108">
        <v>0</v>
      </c>
      <c r="K523" s="108">
        <v>119905.5</v>
      </c>
      <c r="L523" s="109">
        <v>3545130.5999999996</v>
      </c>
      <c r="M523" s="107">
        <v>3193897.94</v>
      </c>
      <c r="N523" s="108">
        <v>0</v>
      </c>
      <c r="O523" s="108">
        <v>196826</v>
      </c>
      <c r="P523" s="109">
        <v>3390723.94</v>
      </c>
      <c r="Q523" s="107">
        <v>3772498.9000000004</v>
      </c>
      <c r="R523" s="108">
        <v>0</v>
      </c>
      <c r="S523" s="108">
        <v>249991.62</v>
      </c>
      <c r="T523" s="109">
        <v>4022490.5200000005</v>
      </c>
      <c r="U523" s="107">
        <v>14005753.279999999</v>
      </c>
      <c r="V523" s="108">
        <v>0</v>
      </c>
      <c r="W523" s="108">
        <v>774295.24</v>
      </c>
      <c r="X523" s="109">
        <v>14780048.52</v>
      </c>
      <c r="Y523" s="105"/>
    </row>
    <row r="524" spans="1:25" ht="13.5" outlineLevel="2" thickBot="1" x14ac:dyDescent="0.25">
      <c r="A524" s="467"/>
      <c r="B524" s="95">
        <v>810240</v>
      </c>
      <c r="C524" s="14" t="s">
        <v>281</v>
      </c>
      <c r="D524" s="35" t="s">
        <v>198</v>
      </c>
      <c r="E524" s="40">
        <v>3614131.34</v>
      </c>
      <c r="F524" s="6">
        <v>0</v>
      </c>
      <c r="G524" s="6">
        <v>207572.12</v>
      </c>
      <c r="H524" s="38">
        <v>3821703.46</v>
      </c>
      <c r="I524" s="40">
        <v>3425225.0999999996</v>
      </c>
      <c r="J524" s="6">
        <v>0</v>
      </c>
      <c r="K524" s="6">
        <v>119905.5</v>
      </c>
      <c r="L524" s="38">
        <v>3545130.5999999996</v>
      </c>
      <c r="M524" s="40">
        <v>3193897.94</v>
      </c>
      <c r="N524" s="6">
        <v>0</v>
      </c>
      <c r="O524" s="6">
        <v>196826</v>
      </c>
      <c r="P524" s="38">
        <v>3390723.94</v>
      </c>
      <c r="Q524" s="40">
        <v>3772498.9000000004</v>
      </c>
      <c r="R524" s="6">
        <v>0</v>
      </c>
      <c r="S524" s="6">
        <v>249991.62</v>
      </c>
      <c r="T524" s="38">
        <v>4022490.5200000005</v>
      </c>
      <c r="U524" s="40">
        <v>14005753.279999999</v>
      </c>
      <c r="V524" s="6">
        <v>0</v>
      </c>
      <c r="W524" s="32">
        <v>774295.24</v>
      </c>
      <c r="X524" s="38">
        <v>14780048.52</v>
      </c>
    </row>
    <row r="525" spans="1:25" ht="13.5" hidden="1" outlineLevel="2" thickBot="1" x14ac:dyDescent="0.25">
      <c r="A525" s="467"/>
      <c r="B525" s="95">
        <v>810240</v>
      </c>
      <c r="C525" s="14" t="s">
        <v>278</v>
      </c>
      <c r="D525" s="35" t="s">
        <v>199</v>
      </c>
      <c r="E525" s="40">
        <v>0</v>
      </c>
      <c r="F525" s="6">
        <v>0</v>
      </c>
      <c r="G525" s="6">
        <v>0</v>
      </c>
      <c r="H525" s="38">
        <v>0</v>
      </c>
      <c r="I525" s="40">
        <v>0</v>
      </c>
      <c r="J525" s="6">
        <v>0</v>
      </c>
      <c r="K525" s="6">
        <v>0</v>
      </c>
      <c r="L525" s="38">
        <v>0</v>
      </c>
      <c r="M525" s="40">
        <v>0</v>
      </c>
      <c r="N525" s="6">
        <v>0</v>
      </c>
      <c r="O525" s="6">
        <v>0</v>
      </c>
      <c r="P525" s="38">
        <v>0</v>
      </c>
      <c r="Q525" s="40">
        <v>0</v>
      </c>
      <c r="R525" s="6">
        <v>0</v>
      </c>
      <c r="S525" s="6">
        <v>0</v>
      </c>
      <c r="T525" s="38">
        <v>0</v>
      </c>
      <c r="U525" s="40">
        <v>0</v>
      </c>
      <c r="V525" s="6">
        <v>0</v>
      </c>
      <c r="W525" s="32">
        <v>0</v>
      </c>
      <c r="X525" s="38">
        <v>0</v>
      </c>
    </row>
    <row r="526" spans="1:25" ht="13.5" hidden="1" outlineLevel="2" thickBot="1" x14ac:dyDescent="0.25">
      <c r="A526" s="467"/>
      <c r="B526" s="95">
        <v>810240</v>
      </c>
      <c r="C526" s="14" t="s">
        <v>280</v>
      </c>
      <c r="D526" s="35" t="s">
        <v>200</v>
      </c>
      <c r="E526" s="40">
        <v>0</v>
      </c>
      <c r="F526" s="6">
        <v>0</v>
      </c>
      <c r="G526" s="6">
        <v>0</v>
      </c>
      <c r="H526" s="38">
        <v>0</v>
      </c>
      <c r="I526" s="40">
        <v>0</v>
      </c>
      <c r="J526" s="6">
        <v>0</v>
      </c>
      <c r="K526" s="6">
        <v>0</v>
      </c>
      <c r="L526" s="38">
        <v>0</v>
      </c>
      <c r="M526" s="40">
        <v>0</v>
      </c>
      <c r="N526" s="6">
        <v>0</v>
      </c>
      <c r="O526" s="6">
        <v>0</v>
      </c>
      <c r="P526" s="38">
        <v>0</v>
      </c>
      <c r="Q526" s="40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5" ht="13.5" hidden="1" outlineLevel="2" collapsed="1" thickBot="1" x14ac:dyDescent="0.25">
      <c r="A527" s="467"/>
      <c r="B527" s="95">
        <v>810240</v>
      </c>
      <c r="C527" s="14" t="s">
        <v>279</v>
      </c>
      <c r="D527" s="35" t="s">
        <v>201</v>
      </c>
      <c r="E527" s="37">
        <v>0</v>
      </c>
      <c r="F527" s="36">
        <v>0</v>
      </c>
      <c r="G527" s="36">
        <v>0</v>
      </c>
      <c r="H527" s="38">
        <v>0</v>
      </c>
      <c r="I527" s="37">
        <v>0</v>
      </c>
      <c r="J527" s="36">
        <v>0</v>
      </c>
      <c r="K527" s="36">
        <v>0</v>
      </c>
      <c r="L527" s="38">
        <v>0</v>
      </c>
      <c r="M527" s="37">
        <v>0</v>
      </c>
      <c r="N527" s="36">
        <v>0</v>
      </c>
      <c r="O527" s="36">
        <v>0</v>
      </c>
      <c r="P527" s="38">
        <v>0</v>
      </c>
      <c r="Q527" s="37">
        <v>0</v>
      </c>
      <c r="R527" s="36">
        <v>0</v>
      </c>
      <c r="S527" s="36">
        <v>0</v>
      </c>
      <c r="T527" s="38">
        <v>0</v>
      </c>
      <c r="U527" s="37">
        <v>0</v>
      </c>
      <c r="V527" s="36">
        <v>0</v>
      </c>
      <c r="W527" s="36">
        <v>0</v>
      </c>
      <c r="X527" s="38">
        <v>0</v>
      </c>
      <c r="Y527" s="65"/>
    </row>
    <row r="528" spans="1:25" ht="13.5" hidden="1" outlineLevel="3" thickBot="1" x14ac:dyDescent="0.25">
      <c r="A528" s="467"/>
      <c r="B528" s="95">
        <v>810240</v>
      </c>
      <c r="C528" s="39" t="s">
        <v>42</v>
      </c>
      <c r="D528" s="35" t="s">
        <v>344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</row>
    <row r="529" spans="1:25" ht="13.5" hidden="1" outlineLevel="3" thickBot="1" x14ac:dyDescent="0.25">
      <c r="A529" s="468"/>
      <c r="B529" s="96">
        <v>810240</v>
      </c>
      <c r="C529" s="41" t="s">
        <v>43</v>
      </c>
      <c r="D529" s="42" t="s">
        <v>345</v>
      </c>
      <c r="E529" s="45">
        <v>0</v>
      </c>
      <c r="F529" s="46">
        <v>0</v>
      </c>
      <c r="G529" s="46">
        <v>0</v>
      </c>
      <c r="H529" s="44">
        <v>0</v>
      </c>
      <c r="I529" s="45">
        <v>0</v>
      </c>
      <c r="J529" s="46">
        <v>0</v>
      </c>
      <c r="K529" s="46">
        <v>0</v>
      </c>
      <c r="L529" s="44">
        <v>0</v>
      </c>
      <c r="M529" s="45">
        <v>0</v>
      </c>
      <c r="N529" s="46">
        <v>0</v>
      </c>
      <c r="O529" s="46">
        <v>0</v>
      </c>
      <c r="P529" s="44">
        <v>0</v>
      </c>
      <c r="Q529" s="45">
        <v>0</v>
      </c>
      <c r="R529" s="46">
        <v>0</v>
      </c>
      <c r="S529" s="46">
        <v>0</v>
      </c>
      <c r="T529" s="44">
        <v>0</v>
      </c>
      <c r="U529" s="45">
        <v>0</v>
      </c>
      <c r="V529" s="46">
        <v>0</v>
      </c>
      <c r="W529" s="43">
        <v>0</v>
      </c>
      <c r="X529" s="44">
        <v>0</v>
      </c>
    </row>
    <row r="530" spans="1:25" s="106" customFormat="1" ht="13.5" hidden="1" outlineLevel="1" collapsed="1" thickBot="1" x14ac:dyDescent="0.25">
      <c r="A530" s="464">
        <v>810301</v>
      </c>
      <c r="B530" s="97">
        <v>810301</v>
      </c>
      <c r="C530" s="100" t="s">
        <v>253</v>
      </c>
      <c r="D530" s="101" t="s">
        <v>277</v>
      </c>
      <c r="E530" s="107">
        <v>0</v>
      </c>
      <c r="F530" s="108">
        <v>0</v>
      </c>
      <c r="G530" s="108">
        <v>0</v>
      </c>
      <c r="H530" s="109">
        <v>0</v>
      </c>
      <c r="I530" s="107">
        <v>0</v>
      </c>
      <c r="J530" s="108">
        <v>0</v>
      </c>
      <c r="K530" s="108">
        <v>0</v>
      </c>
      <c r="L530" s="109">
        <v>0</v>
      </c>
      <c r="M530" s="107">
        <v>0</v>
      </c>
      <c r="N530" s="108">
        <v>0</v>
      </c>
      <c r="O530" s="108">
        <v>0</v>
      </c>
      <c r="P530" s="109">
        <v>0</v>
      </c>
      <c r="Q530" s="107">
        <v>0</v>
      </c>
      <c r="R530" s="108">
        <v>0</v>
      </c>
      <c r="S530" s="108">
        <v>0</v>
      </c>
      <c r="T530" s="109">
        <v>0</v>
      </c>
      <c r="U530" s="107">
        <v>0</v>
      </c>
      <c r="V530" s="108">
        <v>0</v>
      </c>
      <c r="W530" s="108">
        <v>0</v>
      </c>
      <c r="X530" s="109">
        <v>0</v>
      </c>
      <c r="Y530" s="105"/>
    </row>
    <row r="531" spans="1:25" ht="13.5" hidden="1" outlineLevel="2" thickBot="1" x14ac:dyDescent="0.25">
      <c r="A531" s="465"/>
      <c r="B531" s="95">
        <v>810301</v>
      </c>
      <c r="C531" s="14" t="s">
        <v>281</v>
      </c>
      <c r="D531" s="58" t="s">
        <v>198</v>
      </c>
      <c r="E531" s="40">
        <v>0</v>
      </c>
      <c r="F531" s="6">
        <v>0</v>
      </c>
      <c r="G531" s="6">
        <v>0</v>
      </c>
      <c r="H531" s="38">
        <v>0</v>
      </c>
      <c r="I531" s="40">
        <v>0</v>
      </c>
      <c r="J531" s="6">
        <v>0</v>
      </c>
      <c r="K531" s="6">
        <v>0</v>
      </c>
      <c r="L531" s="38">
        <v>0</v>
      </c>
      <c r="M531" s="40">
        <v>0</v>
      </c>
      <c r="N531" s="6">
        <v>0</v>
      </c>
      <c r="O531" s="6">
        <v>0</v>
      </c>
      <c r="P531" s="38">
        <v>0</v>
      </c>
      <c r="Q531" s="40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</row>
    <row r="532" spans="1:25" ht="13.5" hidden="1" outlineLevel="2" thickBot="1" x14ac:dyDescent="0.25">
      <c r="A532" s="465"/>
      <c r="B532" s="95">
        <v>810301</v>
      </c>
      <c r="C532" s="14" t="s">
        <v>278</v>
      </c>
      <c r="D532" s="58" t="s">
        <v>199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5" ht="13.5" hidden="1" outlineLevel="2" thickBot="1" x14ac:dyDescent="0.25">
      <c r="A533" s="465"/>
      <c r="B533" s="95">
        <v>810301</v>
      </c>
      <c r="C533" s="14" t="s">
        <v>280</v>
      </c>
      <c r="D533" s="35" t="s">
        <v>200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t="13.5" hidden="1" outlineLevel="2" thickBot="1" x14ac:dyDescent="0.25">
      <c r="A534" s="465"/>
      <c r="B534" s="95">
        <v>810301</v>
      </c>
      <c r="C534" s="14" t="s">
        <v>279</v>
      </c>
      <c r="D534" s="35" t="s">
        <v>201</v>
      </c>
      <c r="E534" s="37">
        <v>0</v>
      </c>
      <c r="F534" s="36">
        <v>0</v>
      </c>
      <c r="G534" s="36">
        <v>0</v>
      </c>
      <c r="H534" s="38">
        <v>0</v>
      </c>
      <c r="I534" s="37">
        <v>0</v>
      </c>
      <c r="J534" s="36">
        <v>0</v>
      </c>
      <c r="K534" s="36">
        <v>0</v>
      </c>
      <c r="L534" s="38">
        <v>0</v>
      </c>
      <c r="M534" s="37">
        <v>0</v>
      </c>
      <c r="N534" s="36">
        <v>0</v>
      </c>
      <c r="O534" s="36">
        <v>0</v>
      </c>
      <c r="P534" s="38">
        <v>0</v>
      </c>
      <c r="Q534" s="37">
        <v>0</v>
      </c>
      <c r="R534" s="36">
        <v>0</v>
      </c>
      <c r="S534" s="36">
        <v>0</v>
      </c>
      <c r="T534" s="38">
        <v>0</v>
      </c>
      <c r="U534" s="37">
        <v>0</v>
      </c>
      <c r="V534" s="36">
        <v>0</v>
      </c>
      <c r="W534" s="36">
        <v>0</v>
      </c>
      <c r="X534" s="38">
        <v>0</v>
      </c>
      <c r="Y534" s="65"/>
    </row>
    <row r="535" spans="1:25" ht="13.5" hidden="1" outlineLevel="3" thickBot="1" x14ac:dyDescent="0.25">
      <c r="A535" s="465"/>
      <c r="B535" s="95">
        <v>810301</v>
      </c>
      <c r="C535" s="39" t="s">
        <v>42</v>
      </c>
      <c r="D535" s="35" t="s">
        <v>344</v>
      </c>
      <c r="E535" s="40">
        <v>0</v>
      </c>
      <c r="F535" s="6">
        <v>0</v>
      </c>
      <c r="G535" s="6">
        <v>0</v>
      </c>
      <c r="H535" s="38">
        <v>0</v>
      </c>
      <c r="I535" s="40">
        <v>0</v>
      </c>
      <c r="J535" s="6">
        <v>0</v>
      </c>
      <c r="K535" s="6">
        <v>0</v>
      </c>
      <c r="L535" s="38">
        <v>0</v>
      </c>
      <c r="M535" s="40">
        <v>0</v>
      </c>
      <c r="N535" s="6">
        <v>0</v>
      </c>
      <c r="O535" s="6">
        <v>0</v>
      </c>
      <c r="P535" s="38">
        <v>0</v>
      </c>
      <c r="Q535" s="40">
        <v>0</v>
      </c>
      <c r="R535" s="6">
        <v>0</v>
      </c>
      <c r="S535" s="6">
        <v>0</v>
      </c>
      <c r="T535" s="38">
        <v>0</v>
      </c>
      <c r="U535" s="40">
        <v>0</v>
      </c>
      <c r="V535" s="6">
        <v>0</v>
      </c>
      <c r="W535" s="32">
        <v>0</v>
      </c>
      <c r="X535" s="38">
        <v>0</v>
      </c>
    </row>
    <row r="536" spans="1:25" ht="13.5" hidden="1" outlineLevel="3" thickBot="1" x14ac:dyDescent="0.25">
      <c r="A536" s="475"/>
      <c r="B536" s="96">
        <v>810301</v>
      </c>
      <c r="C536" s="41" t="s">
        <v>43</v>
      </c>
      <c r="D536" s="42" t="s">
        <v>345</v>
      </c>
      <c r="E536" s="45">
        <v>0</v>
      </c>
      <c r="F536" s="46">
        <v>0</v>
      </c>
      <c r="G536" s="46">
        <v>0</v>
      </c>
      <c r="H536" s="44">
        <v>0</v>
      </c>
      <c r="I536" s="45">
        <v>0</v>
      </c>
      <c r="J536" s="46">
        <v>0</v>
      </c>
      <c r="K536" s="46">
        <v>0</v>
      </c>
      <c r="L536" s="44">
        <v>0</v>
      </c>
      <c r="M536" s="45">
        <v>0</v>
      </c>
      <c r="N536" s="46">
        <v>0</v>
      </c>
      <c r="O536" s="46">
        <v>0</v>
      </c>
      <c r="P536" s="44">
        <v>0</v>
      </c>
      <c r="Q536" s="45">
        <v>0</v>
      </c>
      <c r="R536" s="46">
        <v>0</v>
      </c>
      <c r="S536" s="46">
        <v>0</v>
      </c>
      <c r="T536" s="44">
        <v>0</v>
      </c>
      <c r="U536" s="45">
        <v>0</v>
      </c>
      <c r="V536" s="46">
        <v>0</v>
      </c>
      <c r="W536" s="43">
        <v>0</v>
      </c>
      <c r="X536" s="44">
        <v>0</v>
      </c>
    </row>
    <row r="537" spans="1:25" s="106" customFormat="1" outlineLevel="1" x14ac:dyDescent="0.2">
      <c r="A537" s="464">
        <v>810302</v>
      </c>
      <c r="B537" s="97">
        <v>810302</v>
      </c>
      <c r="C537" s="100" t="s">
        <v>74</v>
      </c>
      <c r="D537" s="101" t="s">
        <v>277</v>
      </c>
      <c r="E537" s="107">
        <v>143283.28</v>
      </c>
      <c r="F537" s="108">
        <v>0</v>
      </c>
      <c r="G537" s="108">
        <v>0</v>
      </c>
      <c r="H537" s="109">
        <v>143283.28</v>
      </c>
      <c r="I537" s="107">
        <v>3508177.89</v>
      </c>
      <c r="J537" s="108">
        <v>0</v>
      </c>
      <c r="K537" s="108">
        <v>112741.32</v>
      </c>
      <c r="L537" s="109">
        <v>3620919.21</v>
      </c>
      <c r="M537" s="107">
        <v>2168667.85</v>
      </c>
      <c r="N537" s="108">
        <v>0</v>
      </c>
      <c r="O537" s="108">
        <v>72395.760000000009</v>
      </c>
      <c r="P537" s="109">
        <v>2241063.6100000003</v>
      </c>
      <c r="Q537" s="107">
        <v>2538753.44</v>
      </c>
      <c r="R537" s="108">
        <v>0</v>
      </c>
      <c r="S537" s="108">
        <v>87383.950000000012</v>
      </c>
      <c r="T537" s="109">
        <v>2626137.39</v>
      </c>
      <c r="U537" s="107">
        <v>8358882.459999999</v>
      </c>
      <c r="V537" s="108">
        <v>0</v>
      </c>
      <c r="W537" s="108">
        <v>272521.03000000003</v>
      </c>
      <c r="X537" s="109">
        <v>8631403.4899999984</v>
      </c>
      <c r="Y537" s="105"/>
    </row>
    <row r="538" spans="1:25" ht="13.5" outlineLevel="2" thickBot="1" x14ac:dyDescent="0.25">
      <c r="A538" s="465"/>
      <c r="B538" s="95">
        <v>810302</v>
      </c>
      <c r="C538" s="14" t="s">
        <v>281</v>
      </c>
      <c r="D538" s="58" t="s">
        <v>198</v>
      </c>
      <c r="E538" s="40">
        <v>143283.28</v>
      </c>
      <c r="F538" s="6">
        <v>0</v>
      </c>
      <c r="G538" s="6">
        <v>0</v>
      </c>
      <c r="H538" s="38">
        <v>143283.28</v>
      </c>
      <c r="I538" s="40">
        <v>3508177.89</v>
      </c>
      <c r="J538" s="6">
        <v>0</v>
      </c>
      <c r="K538" s="6">
        <v>112741.32</v>
      </c>
      <c r="L538" s="38">
        <v>3620919.21</v>
      </c>
      <c r="M538" s="40">
        <v>2168667.85</v>
      </c>
      <c r="N538" s="6">
        <v>0</v>
      </c>
      <c r="O538" s="6">
        <v>72395.760000000009</v>
      </c>
      <c r="P538" s="38">
        <v>2241063.6100000003</v>
      </c>
      <c r="Q538" s="40">
        <v>2538753.44</v>
      </c>
      <c r="R538" s="6">
        <v>0</v>
      </c>
      <c r="S538" s="6">
        <v>87383.950000000012</v>
      </c>
      <c r="T538" s="38">
        <v>2626137.39</v>
      </c>
      <c r="U538" s="40">
        <v>8358882.459999999</v>
      </c>
      <c r="V538" s="6">
        <v>0</v>
      </c>
      <c r="W538" s="32">
        <v>272521.03000000003</v>
      </c>
      <c r="X538" s="38">
        <v>8631403.4899999984</v>
      </c>
    </row>
    <row r="539" spans="1:25" ht="13.5" hidden="1" outlineLevel="2" thickBot="1" x14ac:dyDescent="0.25">
      <c r="A539" s="465"/>
      <c r="B539" s="95">
        <v>810302</v>
      </c>
      <c r="C539" s="14" t="s">
        <v>278</v>
      </c>
      <c r="D539" s="58" t="s">
        <v>199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5" ht="13.5" hidden="1" outlineLevel="2" thickBot="1" x14ac:dyDescent="0.25">
      <c r="A540" s="465"/>
      <c r="B540" s="95">
        <v>810302</v>
      </c>
      <c r="C540" s="14" t="s">
        <v>280</v>
      </c>
      <c r="D540" s="35" t="s">
        <v>200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collapsed="1" thickBot="1" x14ac:dyDescent="0.25">
      <c r="A541" s="465"/>
      <c r="B541" s="95">
        <v>810302</v>
      </c>
      <c r="C541" s="14" t="s">
        <v>279</v>
      </c>
      <c r="D541" s="35" t="s">
        <v>201</v>
      </c>
      <c r="E541" s="37">
        <v>0</v>
      </c>
      <c r="F541" s="36">
        <v>0</v>
      </c>
      <c r="G541" s="36">
        <v>0</v>
      </c>
      <c r="H541" s="38">
        <v>0</v>
      </c>
      <c r="I541" s="37">
        <v>0</v>
      </c>
      <c r="J541" s="36">
        <v>0</v>
      </c>
      <c r="K541" s="36">
        <v>0</v>
      </c>
      <c r="L541" s="38">
        <v>0</v>
      </c>
      <c r="M541" s="37">
        <v>0</v>
      </c>
      <c r="N541" s="36">
        <v>0</v>
      </c>
      <c r="O541" s="36">
        <v>0</v>
      </c>
      <c r="P541" s="38">
        <v>0</v>
      </c>
      <c r="Q541" s="37">
        <v>0</v>
      </c>
      <c r="R541" s="36">
        <v>0</v>
      </c>
      <c r="S541" s="36">
        <v>0</v>
      </c>
      <c r="T541" s="38">
        <v>0</v>
      </c>
      <c r="U541" s="37">
        <v>0</v>
      </c>
      <c r="V541" s="36">
        <v>0</v>
      </c>
      <c r="W541" s="36">
        <v>0</v>
      </c>
      <c r="X541" s="38">
        <v>0</v>
      </c>
      <c r="Y541" s="65"/>
    </row>
    <row r="542" spans="1:25" ht="13.5" hidden="1" outlineLevel="3" thickBot="1" x14ac:dyDescent="0.25">
      <c r="A542" s="465"/>
      <c r="B542" s="95">
        <v>810302</v>
      </c>
      <c r="C542" s="39" t="s">
        <v>42</v>
      </c>
      <c r="D542" s="35" t="s">
        <v>344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</row>
    <row r="543" spans="1:25" ht="13.5" hidden="1" outlineLevel="3" thickBot="1" x14ac:dyDescent="0.25">
      <c r="A543" s="475"/>
      <c r="B543" s="96">
        <v>810302</v>
      </c>
      <c r="C543" s="41" t="s">
        <v>43</v>
      </c>
      <c r="D543" s="42" t="s">
        <v>345</v>
      </c>
      <c r="E543" s="45">
        <v>0</v>
      </c>
      <c r="F543" s="46">
        <v>0</v>
      </c>
      <c r="G543" s="46">
        <v>0</v>
      </c>
      <c r="H543" s="44">
        <v>0</v>
      </c>
      <c r="I543" s="45">
        <v>0</v>
      </c>
      <c r="J543" s="46">
        <v>0</v>
      </c>
      <c r="K543" s="46">
        <v>0</v>
      </c>
      <c r="L543" s="44">
        <v>0</v>
      </c>
      <c r="M543" s="45">
        <v>0</v>
      </c>
      <c r="N543" s="46">
        <v>0</v>
      </c>
      <c r="O543" s="46">
        <v>0</v>
      </c>
      <c r="P543" s="44">
        <v>0</v>
      </c>
      <c r="Q543" s="45">
        <v>0</v>
      </c>
      <c r="R543" s="46">
        <v>0</v>
      </c>
      <c r="S543" s="46">
        <v>0</v>
      </c>
      <c r="T543" s="44">
        <v>0</v>
      </c>
      <c r="U543" s="45">
        <v>0</v>
      </c>
      <c r="V543" s="46">
        <v>0</v>
      </c>
      <c r="W543" s="43">
        <v>0</v>
      </c>
      <c r="X543" s="44">
        <v>0</v>
      </c>
    </row>
    <row r="544" spans="1:25" s="106" customFormat="1" ht="13.5" hidden="1" outlineLevel="1" collapsed="1" thickBot="1" x14ac:dyDescent="0.25">
      <c r="A544" s="464">
        <v>810308</v>
      </c>
      <c r="B544" s="97">
        <v>810308</v>
      </c>
      <c r="C544" s="100" t="s">
        <v>162</v>
      </c>
      <c r="D544" s="101" t="s">
        <v>277</v>
      </c>
      <c r="E544" s="107">
        <v>0</v>
      </c>
      <c r="F544" s="108">
        <v>0</v>
      </c>
      <c r="G544" s="108">
        <v>0</v>
      </c>
      <c r="H544" s="109">
        <v>0</v>
      </c>
      <c r="I544" s="107">
        <v>0</v>
      </c>
      <c r="J544" s="108">
        <v>0</v>
      </c>
      <c r="K544" s="108">
        <v>0</v>
      </c>
      <c r="L544" s="109">
        <v>0</v>
      </c>
      <c r="M544" s="107">
        <v>0</v>
      </c>
      <c r="N544" s="108">
        <v>0</v>
      </c>
      <c r="O544" s="108">
        <v>0</v>
      </c>
      <c r="P544" s="109">
        <v>0</v>
      </c>
      <c r="Q544" s="107">
        <v>0</v>
      </c>
      <c r="R544" s="108">
        <v>0</v>
      </c>
      <c r="S544" s="108">
        <v>0</v>
      </c>
      <c r="T544" s="109">
        <v>0</v>
      </c>
      <c r="U544" s="107">
        <v>0</v>
      </c>
      <c r="V544" s="108">
        <v>0</v>
      </c>
      <c r="W544" s="108">
        <v>0</v>
      </c>
      <c r="X544" s="109">
        <v>0</v>
      </c>
      <c r="Y544" s="105"/>
    </row>
    <row r="545" spans="1:25" ht="13.5" hidden="1" outlineLevel="2" thickBot="1" x14ac:dyDescent="0.25">
      <c r="A545" s="465"/>
      <c r="B545" s="95">
        <v>810308</v>
      </c>
      <c r="C545" s="14" t="s">
        <v>281</v>
      </c>
      <c r="D545" s="58" t="s">
        <v>198</v>
      </c>
      <c r="E545" s="40">
        <v>0</v>
      </c>
      <c r="F545" s="6">
        <v>0</v>
      </c>
      <c r="G545" s="6">
        <v>0</v>
      </c>
      <c r="H545" s="38">
        <v>0</v>
      </c>
      <c r="I545" s="40">
        <v>0</v>
      </c>
      <c r="J545" s="6">
        <v>0</v>
      </c>
      <c r="K545" s="6">
        <v>0</v>
      </c>
      <c r="L545" s="38">
        <v>0</v>
      </c>
      <c r="M545" s="40">
        <v>0</v>
      </c>
      <c r="N545" s="6">
        <v>0</v>
      </c>
      <c r="O545" s="6">
        <v>0</v>
      </c>
      <c r="P545" s="38">
        <v>0</v>
      </c>
      <c r="Q545" s="40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</row>
    <row r="546" spans="1:25" ht="13.5" hidden="1" outlineLevel="2" thickBot="1" x14ac:dyDescent="0.25">
      <c r="A546" s="465"/>
      <c r="B546" s="95">
        <v>810308</v>
      </c>
      <c r="C546" s="14" t="s">
        <v>278</v>
      </c>
      <c r="D546" s="58" t="s">
        <v>199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5" ht="13.5" hidden="1" outlineLevel="2" thickBot="1" x14ac:dyDescent="0.25">
      <c r="A547" s="465"/>
      <c r="B547" s="95">
        <v>810308</v>
      </c>
      <c r="C547" s="14" t="s">
        <v>280</v>
      </c>
      <c r="D547" s="35" t="s">
        <v>200</v>
      </c>
      <c r="E547" s="40">
        <v>0</v>
      </c>
      <c r="F547" s="6">
        <v>0</v>
      </c>
      <c r="G547" s="6">
        <v>0</v>
      </c>
      <c r="H547" s="38">
        <v>0</v>
      </c>
      <c r="I547" s="40">
        <v>0</v>
      </c>
      <c r="J547" s="6">
        <v>0</v>
      </c>
      <c r="K547" s="6">
        <v>0</v>
      </c>
      <c r="L547" s="38">
        <v>0</v>
      </c>
      <c r="M547" s="40">
        <v>0</v>
      </c>
      <c r="N547" s="6">
        <v>0</v>
      </c>
      <c r="O547" s="6">
        <v>0</v>
      </c>
      <c r="P547" s="38">
        <v>0</v>
      </c>
      <c r="Q547" s="40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</row>
    <row r="548" spans="1:25" ht="13.5" hidden="1" outlineLevel="2" thickBot="1" x14ac:dyDescent="0.25">
      <c r="A548" s="465"/>
      <c r="B548" s="95">
        <v>810308</v>
      </c>
      <c r="C548" s="14" t="s">
        <v>279</v>
      </c>
      <c r="D548" s="35" t="s">
        <v>201</v>
      </c>
      <c r="E548" s="37">
        <v>0</v>
      </c>
      <c r="F548" s="36">
        <v>0</v>
      </c>
      <c r="G548" s="36">
        <v>0</v>
      </c>
      <c r="H548" s="38">
        <v>0</v>
      </c>
      <c r="I548" s="37">
        <v>0</v>
      </c>
      <c r="J548" s="36">
        <v>0</v>
      </c>
      <c r="K548" s="36">
        <v>0</v>
      </c>
      <c r="L548" s="38">
        <v>0</v>
      </c>
      <c r="M548" s="37">
        <v>0</v>
      </c>
      <c r="N548" s="36">
        <v>0</v>
      </c>
      <c r="O548" s="36">
        <v>0</v>
      </c>
      <c r="P548" s="38">
        <v>0</v>
      </c>
      <c r="Q548" s="37">
        <v>0</v>
      </c>
      <c r="R548" s="36">
        <v>0</v>
      </c>
      <c r="S548" s="36">
        <v>0</v>
      </c>
      <c r="T548" s="38">
        <v>0</v>
      </c>
      <c r="U548" s="37">
        <v>0</v>
      </c>
      <c r="V548" s="36">
        <v>0</v>
      </c>
      <c r="W548" s="36">
        <v>0</v>
      </c>
      <c r="X548" s="38">
        <v>0</v>
      </c>
      <c r="Y548" s="65"/>
    </row>
    <row r="549" spans="1:25" ht="13.5" hidden="1" outlineLevel="3" thickBot="1" x14ac:dyDescent="0.25">
      <c r="A549" s="465"/>
      <c r="B549" s="95">
        <v>810308</v>
      </c>
      <c r="C549" s="39" t="s">
        <v>42</v>
      </c>
      <c r="D549" s="35" t="s">
        <v>344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</row>
    <row r="550" spans="1:25" ht="13.5" hidden="1" outlineLevel="3" thickBot="1" x14ac:dyDescent="0.25">
      <c r="A550" s="475"/>
      <c r="B550" s="96">
        <v>810308</v>
      </c>
      <c r="C550" s="41" t="s">
        <v>43</v>
      </c>
      <c r="D550" s="42" t="s">
        <v>345</v>
      </c>
      <c r="E550" s="45">
        <v>0</v>
      </c>
      <c r="F550" s="46">
        <v>0</v>
      </c>
      <c r="G550" s="46">
        <v>0</v>
      </c>
      <c r="H550" s="44">
        <v>0</v>
      </c>
      <c r="I550" s="45">
        <v>0</v>
      </c>
      <c r="J550" s="46">
        <v>0</v>
      </c>
      <c r="K550" s="46">
        <v>0</v>
      </c>
      <c r="L550" s="44">
        <v>0</v>
      </c>
      <c r="M550" s="45">
        <v>0</v>
      </c>
      <c r="N550" s="46">
        <v>0</v>
      </c>
      <c r="O550" s="46">
        <v>0</v>
      </c>
      <c r="P550" s="44">
        <v>0</v>
      </c>
      <c r="Q550" s="45">
        <v>0</v>
      </c>
      <c r="R550" s="46">
        <v>0</v>
      </c>
      <c r="S550" s="46">
        <v>0</v>
      </c>
      <c r="T550" s="44">
        <v>0</v>
      </c>
      <c r="U550" s="45">
        <v>0</v>
      </c>
      <c r="V550" s="46">
        <v>0</v>
      </c>
      <c r="W550" s="43">
        <v>0</v>
      </c>
      <c r="X550" s="44">
        <v>0</v>
      </c>
    </row>
    <row r="551" spans="1:25" s="106" customFormat="1" ht="13.5" hidden="1" outlineLevel="1" collapsed="1" thickBot="1" x14ac:dyDescent="0.25">
      <c r="A551" s="464">
        <v>810320</v>
      </c>
      <c r="B551" s="97">
        <v>810320</v>
      </c>
      <c r="C551" s="100" t="s">
        <v>163</v>
      </c>
      <c r="D551" s="101" t="s">
        <v>277</v>
      </c>
      <c r="E551" s="107">
        <v>0</v>
      </c>
      <c r="F551" s="108">
        <v>0</v>
      </c>
      <c r="G551" s="108">
        <v>0</v>
      </c>
      <c r="H551" s="109">
        <v>0</v>
      </c>
      <c r="I551" s="107">
        <v>0</v>
      </c>
      <c r="J551" s="108">
        <v>0</v>
      </c>
      <c r="K551" s="108">
        <v>0</v>
      </c>
      <c r="L551" s="109">
        <v>0</v>
      </c>
      <c r="M551" s="107">
        <v>0</v>
      </c>
      <c r="N551" s="108">
        <v>0</v>
      </c>
      <c r="O551" s="108">
        <v>0</v>
      </c>
      <c r="P551" s="109">
        <v>0</v>
      </c>
      <c r="Q551" s="107">
        <v>0</v>
      </c>
      <c r="R551" s="108">
        <v>0</v>
      </c>
      <c r="S551" s="108">
        <v>0</v>
      </c>
      <c r="T551" s="109">
        <v>0</v>
      </c>
      <c r="U551" s="107">
        <v>0</v>
      </c>
      <c r="V551" s="108">
        <v>0</v>
      </c>
      <c r="W551" s="108">
        <v>0</v>
      </c>
      <c r="X551" s="109">
        <v>0</v>
      </c>
      <c r="Y551" s="105"/>
    </row>
    <row r="552" spans="1:25" ht="13.5" hidden="1" outlineLevel="2" thickBot="1" x14ac:dyDescent="0.25">
      <c r="A552" s="465"/>
      <c r="B552" s="95">
        <v>810320</v>
      </c>
      <c r="C552" s="14" t="s">
        <v>281</v>
      </c>
      <c r="D552" s="58" t="s">
        <v>198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5" ht="13.5" hidden="1" outlineLevel="2" thickBot="1" x14ac:dyDescent="0.25">
      <c r="A553" s="465"/>
      <c r="B553" s="95">
        <v>810320</v>
      </c>
      <c r="C553" s="14" t="s">
        <v>278</v>
      </c>
      <c r="D553" s="58" t="s">
        <v>199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5" ht="13.5" hidden="1" outlineLevel="2" thickBot="1" x14ac:dyDescent="0.25">
      <c r="A554" s="465"/>
      <c r="B554" s="95">
        <v>810320</v>
      </c>
      <c r="C554" s="14" t="s">
        <v>280</v>
      </c>
      <c r="D554" s="35" t="s">
        <v>200</v>
      </c>
      <c r="E554" s="40">
        <v>0</v>
      </c>
      <c r="F554" s="6">
        <v>0</v>
      </c>
      <c r="G554" s="6">
        <v>0</v>
      </c>
      <c r="H554" s="38">
        <v>0</v>
      </c>
      <c r="I554" s="40">
        <v>0</v>
      </c>
      <c r="J554" s="6">
        <v>0</v>
      </c>
      <c r="K554" s="6">
        <v>0</v>
      </c>
      <c r="L554" s="38">
        <v>0</v>
      </c>
      <c r="M554" s="40">
        <v>0</v>
      </c>
      <c r="N554" s="6">
        <v>0</v>
      </c>
      <c r="O554" s="6">
        <v>0</v>
      </c>
      <c r="P554" s="38">
        <v>0</v>
      </c>
      <c r="Q554" s="40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</row>
    <row r="555" spans="1:25" ht="13.5" hidden="1" outlineLevel="2" thickBot="1" x14ac:dyDescent="0.25">
      <c r="A555" s="465"/>
      <c r="B555" s="95">
        <v>810320</v>
      </c>
      <c r="C555" s="14" t="s">
        <v>279</v>
      </c>
      <c r="D555" s="35" t="s">
        <v>201</v>
      </c>
      <c r="E555" s="37">
        <v>0</v>
      </c>
      <c r="F555" s="36">
        <v>0</v>
      </c>
      <c r="G555" s="36">
        <v>0</v>
      </c>
      <c r="H555" s="38">
        <v>0</v>
      </c>
      <c r="I555" s="37">
        <v>0</v>
      </c>
      <c r="J555" s="36">
        <v>0</v>
      </c>
      <c r="K555" s="36">
        <v>0</v>
      </c>
      <c r="L555" s="38">
        <v>0</v>
      </c>
      <c r="M555" s="37">
        <v>0</v>
      </c>
      <c r="N555" s="36">
        <v>0</v>
      </c>
      <c r="O555" s="36">
        <v>0</v>
      </c>
      <c r="P555" s="38">
        <v>0</v>
      </c>
      <c r="Q555" s="37">
        <v>0</v>
      </c>
      <c r="R555" s="36">
        <v>0</v>
      </c>
      <c r="S555" s="36">
        <v>0</v>
      </c>
      <c r="T555" s="38">
        <v>0</v>
      </c>
      <c r="U555" s="37">
        <v>0</v>
      </c>
      <c r="V555" s="36">
        <v>0</v>
      </c>
      <c r="W555" s="36">
        <v>0</v>
      </c>
      <c r="X555" s="38">
        <v>0</v>
      </c>
      <c r="Y555" s="65"/>
    </row>
    <row r="556" spans="1:25" ht="13.5" hidden="1" outlineLevel="3" thickBot="1" x14ac:dyDescent="0.25">
      <c r="A556" s="465"/>
      <c r="B556" s="95">
        <v>810320</v>
      </c>
      <c r="C556" s="39" t="s">
        <v>42</v>
      </c>
      <c r="D556" s="35" t="s">
        <v>344</v>
      </c>
      <c r="E556" s="40">
        <v>0</v>
      </c>
      <c r="F556" s="6">
        <v>0</v>
      </c>
      <c r="G556" s="6">
        <v>0</v>
      </c>
      <c r="H556" s="38">
        <v>0</v>
      </c>
      <c r="I556" s="40">
        <v>0</v>
      </c>
      <c r="J556" s="6">
        <v>0</v>
      </c>
      <c r="K556" s="6">
        <v>0</v>
      </c>
      <c r="L556" s="38">
        <v>0</v>
      </c>
      <c r="M556" s="40">
        <v>0</v>
      </c>
      <c r="N556" s="6">
        <v>0</v>
      </c>
      <c r="O556" s="6">
        <v>0</v>
      </c>
      <c r="P556" s="38">
        <v>0</v>
      </c>
      <c r="Q556" s="40">
        <v>0</v>
      </c>
      <c r="R556" s="6">
        <v>0</v>
      </c>
      <c r="S556" s="6">
        <v>0</v>
      </c>
      <c r="T556" s="38">
        <v>0</v>
      </c>
      <c r="U556" s="40">
        <v>0</v>
      </c>
      <c r="V556" s="6">
        <v>0</v>
      </c>
      <c r="W556" s="32">
        <v>0</v>
      </c>
      <c r="X556" s="38">
        <v>0</v>
      </c>
    </row>
    <row r="557" spans="1:25" ht="13.5" hidden="1" outlineLevel="3" thickBot="1" x14ac:dyDescent="0.25">
      <c r="A557" s="475"/>
      <c r="B557" s="96">
        <v>810320</v>
      </c>
      <c r="C557" s="41" t="s">
        <v>43</v>
      </c>
      <c r="D557" s="42" t="s">
        <v>345</v>
      </c>
      <c r="E557" s="45">
        <v>0</v>
      </c>
      <c r="F557" s="46">
        <v>0</v>
      </c>
      <c r="G557" s="46">
        <v>0</v>
      </c>
      <c r="H557" s="44">
        <v>0</v>
      </c>
      <c r="I557" s="45">
        <v>0</v>
      </c>
      <c r="J557" s="46">
        <v>0</v>
      </c>
      <c r="K557" s="46">
        <v>0</v>
      </c>
      <c r="L557" s="44">
        <v>0</v>
      </c>
      <c r="M557" s="45">
        <v>0</v>
      </c>
      <c r="N557" s="46">
        <v>0</v>
      </c>
      <c r="O557" s="46">
        <v>0</v>
      </c>
      <c r="P557" s="44">
        <v>0</v>
      </c>
      <c r="Q557" s="45">
        <v>0</v>
      </c>
      <c r="R557" s="46">
        <v>0</v>
      </c>
      <c r="S557" s="46">
        <v>0</v>
      </c>
      <c r="T557" s="44">
        <v>0</v>
      </c>
      <c r="U557" s="45">
        <v>0</v>
      </c>
      <c r="V557" s="46">
        <v>0</v>
      </c>
      <c r="W557" s="43">
        <v>0</v>
      </c>
      <c r="X557" s="44">
        <v>0</v>
      </c>
    </row>
    <row r="558" spans="1:25" s="106" customFormat="1" outlineLevel="1" x14ac:dyDescent="0.2">
      <c r="A558" s="466">
        <v>810323</v>
      </c>
      <c r="B558" s="97">
        <v>810323</v>
      </c>
      <c r="C558" s="100" t="s">
        <v>183</v>
      </c>
      <c r="D558" s="101" t="s">
        <v>277</v>
      </c>
      <c r="E558" s="107">
        <v>25805373.389999997</v>
      </c>
      <c r="F558" s="108">
        <v>0</v>
      </c>
      <c r="G558" s="108">
        <v>672553.28</v>
      </c>
      <c r="H558" s="109">
        <v>26477926.669999998</v>
      </c>
      <c r="I558" s="107">
        <v>25804857.439999998</v>
      </c>
      <c r="J558" s="108">
        <v>0</v>
      </c>
      <c r="K558" s="108">
        <v>1127306.3</v>
      </c>
      <c r="L558" s="109">
        <v>26932163.739999998</v>
      </c>
      <c r="M558" s="107">
        <v>25148076.449999999</v>
      </c>
      <c r="N558" s="108">
        <v>0</v>
      </c>
      <c r="O558" s="108">
        <v>1070729.96</v>
      </c>
      <c r="P558" s="109">
        <v>26218806.41</v>
      </c>
      <c r="Q558" s="107">
        <v>26152581.219999999</v>
      </c>
      <c r="R558" s="108">
        <v>0</v>
      </c>
      <c r="S558" s="108">
        <v>1676776.32</v>
      </c>
      <c r="T558" s="109">
        <v>27829357.539999999</v>
      </c>
      <c r="U558" s="107">
        <v>102910888.5</v>
      </c>
      <c r="V558" s="108">
        <v>0</v>
      </c>
      <c r="W558" s="108">
        <v>4547365.8600000003</v>
      </c>
      <c r="X558" s="109">
        <v>107458254.36</v>
      </c>
      <c r="Y558" s="105"/>
    </row>
    <row r="559" spans="1:25" hidden="1" outlineLevel="2" x14ac:dyDescent="0.2">
      <c r="A559" s="467"/>
      <c r="B559" s="95">
        <v>810323</v>
      </c>
      <c r="C559" s="14" t="s">
        <v>281</v>
      </c>
      <c r="D559" s="35" t="s">
        <v>198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5" hidden="1" outlineLevel="2" x14ac:dyDescent="0.2">
      <c r="A560" s="467"/>
      <c r="B560" s="95">
        <v>810323</v>
      </c>
      <c r="C560" s="14" t="s">
        <v>278</v>
      </c>
      <c r="D560" s="35" t="s">
        <v>199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5" hidden="1" outlineLevel="2" x14ac:dyDescent="0.2">
      <c r="A561" s="467"/>
      <c r="B561" s="95">
        <v>810323</v>
      </c>
      <c r="C561" s="14" t="s">
        <v>280</v>
      </c>
      <c r="D561" s="35" t="s">
        <v>200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5" outlineLevel="2" x14ac:dyDescent="0.2">
      <c r="A562" s="467"/>
      <c r="B562" s="95">
        <v>810323</v>
      </c>
      <c r="C562" s="14" t="s">
        <v>279</v>
      </c>
      <c r="D562" s="35" t="s">
        <v>201</v>
      </c>
      <c r="E562" s="37">
        <v>25805373.389999997</v>
      </c>
      <c r="F562" s="36">
        <v>0</v>
      </c>
      <c r="G562" s="36">
        <v>672553.28</v>
      </c>
      <c r="H562" s="38">
        <v>26477926.669999998</v>
      </c>
      <c r="I562" s="37">
        <v>25804857.439999998</v>
      </c>
      <c r="J562" s="36">
        <v>0</v>
      </c>
      <c r="K562" s="36">
        <v>1127306.3</v>
      </c>
      <c r="L562" s="38">
        <v>26932163.739999998</v>
      </c>
      <c r="M562" s="37">
        <v>25148076.449999999</v>
      </c>
      <c r="N562" s="36">
        <v>0</v>
      </c>
      <c r="O562" s="36">
        <v>1070729.96</v>
      </c>
      <c r="P562" s="38">
        <v>26218806.41</v>
      </c>
      <c r="Q562" s="37">
        <v>26152581.219999999</v>
      </c>
      <c r="R562" s="36">
        <v>0</v>
      </c>
      <c r="S562" s="36">
        <v>1676776.32</v>
      </c>
      <c r="T562" s="38">
        <v>27829357.539999999</v>
      </c>
      <c r="U562" s="37">
        <v>102910888.5</v>
      </c>
      <c r="V562" s="36">
        <v>0</v>
      </c>
      <c r="W562" s="36">
        <v>4547365.8600000003</v>
      </c>
      <c r="X562" s="38">
        <v>107458254.36</v>
      </c>
      <c r="Y562" s="65"/>
    </row>
    <row r="563" spans="1:25" ht="13.5" outlineLevel="3" thickBot="1" x14ac:dyDescent="0.25">
      <c r="A563" s="467"/>
      <c r="B563" s="95">
        <v>810323</v>
      </c>
      <c r="C563" s="39" t="s">
        <v>42</v>
      </c>
      <c r="D563" s="35" t="s">
        <v>344</v>
      </c>
      <c r="E563" s="40">
        <v>25805373.389999997</v>
      </c>
      <c r="F563" s="6">
        <v>0</v>
      </c>
      <c r="G563" s="6">
        <v>672553.28</v>
      </c>
      <c r="H563" s="38">
        <v>26477926.669999998</v>
      </c>
      <c r="I563" s="40">
        <v>25804857.439999998</v>
      </c>
      <c r="J563" s="6">
        <v>0</v>
      </c>
      <c r="K563" s="6">
        <v>1127306.3</v>
      </c>
      <c r="L563" s="38">
        <v>26932163.739999998</v>
      </c>
      <c r="M563" s="40">
        <v>25148076.449999999</v>
      </c>
      <c r="N563" s="6">
        <v>0</v>
      </c>
      <c r="O563" s="6">
        <v>1070729.96</v>
      </c>
      <c r="P563" s="38">
        <v>26218806.41</v>
      </c>
      <c r="Q563" s="40">
        <v>26152581.219999999</v>
      </c>
      <c r="R563" s="6">
        <v>0</v>
      </c>
      <c r="S563" s="6">
        <v>1676776.32</v>
      </c>
      <c r="T563" s="38">
        <v>27829357.539999999</v>
      </c>
      <c r="U563" s="40">
        <v>102910888.5</v>
      </c>
      <c r="V563" s="6">
        <v>0</v>
      </c>
      <c r="W563" s="32">
        <v>4547365.8600000003</v>
      </c>
      <c r="X563" s="38">
        <v>107458254.36</v>
      </c>
    </row>
    <row r="564" spans="1:25" ht="13.5" hidden="1" outlineLevel="3" thickBot="1" x14ac:dyDescent="0.25">
      <c r="A564" s="468"/>
      <c r="B564" s="96">
        <v>810323</v>
      </c>
      <c r="C564" s="41" t="s">
        <v>43</v>
      </c>
      <c r="D564" s="42" t="s">
        <v>345</v>
      </c>
      <c r="E564" s="45">
        <v>0</v>
      </c>
      <c r="F564" s="46">
        <v>0</v>
      </c>
      <c r="G564" s="46">
        <v>0</v>
      </c>
      <c r="H564" s="44">
        <v>0</v>
      </c>
      <c r="I564" s="45">
        <v>0</v>
      </c>
      <c r="J564" s="46">
        <v>0</v>
      </c>
      <c r="K564" s="46">
        <v>0</v>
      </c>
      <c r="L564" s="44">
        <v>0</v>
      </c>
      <c r="M564" s="45">
        <v>0</v>
      </c>
      <c r="N564" s="46">
        <v>0</v>
      </c>
      <c r="O564" s="46">
        <v>0</v>
      </c>
      <c r="P564" s="44">
        <v>0</v>
      </c>
      <c r="Q564" s="45">
        <v>0</v>
      </c>
      <c r="R564" s="46">
        <v>0</v>
      </c>
      <c r="S564" s="46">
        <v>0</v>
      </c>
      <c r="T564" s="44">
        <v>0</v>
      </c>
      <c r="U564" s="45">
        <v>0</v>
      </c>
      <c r="V564" s="46">
        <v>0</v>
      </c>
      <c r="W564" s="43">
        <v>0</v>
      </c>
      <c r="X564" s="44">
        <v>0</v>
      </c>
    </row>
    <row r="565" spans="1:25" s="106" customFormat="1" outlineLevel="1" x14ac:dyDescent="0.2">
      <c r="A565" s="464">
        <v>810330</v>
      </c>
      <c r="B565" s="97">
        <v>810330</v>
      </c>
      <c r="C565" s="100" t="s">
        <v>254</v>
      </c>
      <c r="D565" s="101" t="s">
        <v>277</v>
      </c>
      <c r="E565" s="107">
        <v>0</v>
      </c>
      <c r="F565" s="108">
        <v>0</v>
      </c>
      <c r="G565" s="108">
        <v>0</v>
      </c>
      <c r="H565" s="109">
        <v>0</v>
      </c>
      <c r="I565" s="107">
        <v>0</v>
      </c>
      <c r="J565" s="108">
        <v>0</v>
      </c>
      <c r="K565" s="108">
        <v>0</v>
      </c>
      <c r="L565" s="109">
        <v>0</v>
      </c>
      <c r="M565" s="107">
        <v>41948.08</v>
      </c>
      <c r="N565" s="108">
        <v>4006.28</v>
      </c>
      <c r="O565" s="108">
        <v>0</v>
      </c>
      <c r="P565" s="109">
        <v>45954.36</v>
      </c>
      <c r="Q565" s="107">
        <v>894955.24</v>
      </c>
      <c r="R565" s="108">
        <v>0</v>
      </c>
      <c r="S565" s="108">
        <v>16025.11</v>
      </c>
      <c r="T565" s="109">
        <v>910980.35</v>
      </c>
      <c r="U565" s="107">
        <v>936903.32</v>
      </c>
      <c r="V565" s="108">
        <v>4006.28</v>
      </c>
      <c r="W565" s="108">
        <v>16025.11</v>
      </c>
      <c r="X565" s="109">
        <v>956934.71</v>
      </c>
      <c r="Y565" s="105"/>
    </row>
    <row r="566" spans="1:25" ht="13.5" outlineLevel="2" thickBot="1" x14ac:dyDescent="0.25">
      <c r="A566" s="465"/>
      <c r="B566" s="95">
        <v>810330</v>
      </c>
      <c r="C566" s="14" t="s">
        <v>281</v>
      </c>
      <c r="D566" s="58" t="s">
        <v>198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41948.08</v>
      </c>
      <c r="N566" s="6">
        <v>4006.28</v>
      </c>
      <c r="O566" s="6">
        <v>0</v>
      </c>
      <c r="P566" s="38">
        <v>45954.36</v>
      </c>
      <c r="Q566" s="40">
        <v>894955.24</v>
      </c>
      <c r="R566" s="6">
        <v>0</v>
      </c>
      <c r="S566" s="6">
        <v>16025.11</v>
      </c>
      <c r="T566" s="38">
        <v>910980.35</v>
      </c>
      <c r="U566" s="40">
        <v>936903.32</v>
      </c>
      <c r="V566" s="6">
        <v>4006.28</v>
      </c>
      <c r="W566" s="32">
        <v>16025.11</v>
      </c>
      <c r="X566" s="38">
        <v>956934.71</v>
      </c>
    </row>
    <row r="567" spans="1:25" ht="13.5" hidden="1" outlineLevel="2" thickBot="1" x14ac:dyDescent="0.25">
      <c r="A567" s="465"/>
      <c r="B567" s="95">
        <v>810330</v>
      </c>
      <c r="C567" s="14" t="s">
        <v>278</v>
      </c>
      <c r="D567" s="58" t="s">
        <v>199</v>
      </c>
      <c r="E567" s="40">
        <v>0</v>
      </c>
      <c r="F567" s="6">
        <v>0</v>
      </c>
      <c r="G567" s="6">
        <v>0</v>
      </c>
      <c r="H567" s="38">
        <v>0</v>
      </c>
      <c r="I567" s="40">
        <v>0</v>
      </c>
      <c r="J567" s="6">
        <v>0</v>
      </c>
      <c r="K567" s="6">
        <v>0</v>
      </c>
      <c r="L567" s="38">
        <v>0</v>
      </c>
      <c r="M567" s="40">
        <v>0</v>
      </c>
      <c r="N567" s="6">
        <v>0</v>
      </c>
      <c r="O567" s="6">
        <v>0</v>
      </c>
      <c r="P567" s="38">
        <v>0</v>
      </c>
      <c r="Q567" s="40">
        <v>0</v>
      </c>
      <c r="R567" s="6">
        <v>0</v>
      </c>
      <c r="S567" s="6">
        <v>0</v>
      </c>
      <c r="T567" s="38">
        <v>0</v>
      </c>
      <c r="U567" s="40">
        <v>0</v>
      </c>
      <c r="V567" s="6">
        <v>0</v>
      </c>
      <c r="W567" s="32">
        <v>0</v>
      </c>
      <c r="X567" s="38">
        <v>0</v>
      </c>
    </row>
    <row r="568" spans="1:25" ht="13.5" hidden="1" outlineLevel="2" thickBot="1" x14ac:dyDescent="0.25">
      <c r="A568" s="465"/>
      <c r="B568" s="95">
        <v>810330</v>
      </c>
      <c r="C568" s="14" t="s">
        <v>280</v>
      </c>
      <c r="D568" s="35" t="s">
        <v>200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5" ht="13.5" hidden="1" outlineLevel="2" collapsed="1" thickBot="1" x14ac:dyDescent="0.25">
      <c r="A569" s="465"/>
      <c r="B569" s="95">
        <v>810330</v>
      </c>
      <c r="C569" s="14" t="s">
        <v>279</v>
      </c>
      <c r="D569" s="35" t="s">
        <v>201</v>
      </c>
      <c r="E569" s="37">
        <v>0</v>
      </c>
      <c r="F569" s="36">
        <v>0</v>
      </c>
      <c r="G569" s="36">
        <v>0</v>
      </c>
      <c r="H569" s="38">
        <v>0</v>
      </c>
      <c r="I569" s="37">
        <v>0</v>
      </c>
      <c r="J569" s="36">
        <v>0</v>
      </c>
      <c r="K569" s="36">
        <v>0</v>
      </c>
      <c r="L569" s="38">
        <v>0</v>
      </c>
      <c r="M569" s="37">
        <v>0</v>
      </c>
      <c r="N569" s="36">
        <v>0</v>
      </c>
      <c r="O569" s="36">
        <v>0</v>
      </c>
      <c r="P569" s="38">
        <v>0</v>
      </c>
      <c r="Q569" s="37">
        <v>0</v>
      </c>
      <c r="R569" s="36">
        <v>0</v>
      </c>
      <c r="S569" s="36">
        <v>0</v>
      </c>
      <c r="T569" s="38">
        <v>0</v>
      </c>
      <c r="U569" s="37">
        <v>0</v>
      </c>
      <c r="V569" s="36">
        <v>0</v>
      </c>
      <c r="W569" s="36">
        <v>0</v>
      </c>
      <c r="X569" s="38">
        <v>0</v>
      </c>
      <c r="Y569" s="65"/>
    </row>
    <row r="570" spans="1:25" ht="13.5" hidden="1" outlineLevel="3" thickBot="1" x14ac:dyDescent="0.25">
      <c r="A570" s="465"/>
      <c r="B570" s="95">
        <v>810330</v>
      </c>
      <c r="C570" s="39" t="s">
        <v>42</v>
      </c>
      <c r="D570" s="35" t="s">
        <v>344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</row>
    <row r="571" spans="1:25" ht="13.5" hidden="1" outlineLevel="3" thickBot="1" x14ac:dyDescent="0.25">
      <c r="A571" s="475"/>
      <c r="B571" s="96">
        <v>810330</v>
      </c>
      <c r="C571" s="41" t="s">
        <v>43</v>
      </c>
      <c r="D571" s="42" t="s">
        <v>345</v>
      </c>
      <c r="E571" s="45">
        <v>0</v>
      </c>
      <c r="F571" s="46">
        <v>0</v>
      </c>
      <c r="G571" s="46">
        <v>0</v>
      </c>
      <c r="H571" s="44">
        <v>0</v>
      </c>
      <c r="I571" s="45">
        <v>0</v>
      </c>
      <c r="J571" s="46">
        <v>0</v>
      </c>
      <c r="K571" s="46">
        <v>0</v>
      </c>
      <c r="L571" s="44">
        <v>0</v>
      </c>
      <c r="M571" s="45">
        <v>0</v>
      </c>
      <c r="N571" s="46">
        <v>0</v>
      </c>
      <c r="O571" s="46">
        <v>0</v>
      </c>
      <c r="P571" s="44">
        <v>0</v>
      </c>
      <c r="Q571" s="45">
        <v>0</v>
      </c>
      <c r="R571" s="46">
        <v>0</v>
      </c>
      <c r="S571" s="46">
        <v>0</v>
      </c>
      <c r="T571" s="44">
        <v>0</v>
      </c>
      <c r="U571" s="45">
        <v>0</v>
      </c>
      <c r="V571" s="46">
        <v>0</v>
      </c>
      <c r="W571" s="43">
        <v>0</v>
      </c>
      <c r="X571" s="44">
        <v>0</v>
      </c>
    </row>
    <row r="572" spans="1:25" s="106" customFormat="1" ht="13.5" hidden="1" outlineLevel="1" collapsed="1" thickBot="1" x14ac:dyDescent="0.25">
      <c r="A572" s="464">
        <v>810333</v>
      </c>
      <c r="B572" s="97">
        <v>810333</v>
      </c>
      <c r="C572" s="100" t="s">
        <v>296</v>
      </c>
      <c r="D572" s="101" t="s">
        <v>277</v>
      </c>
      <c r="E572" s="107">
        <v>0</v>
      </c>
      <c r="F572" s="108">
        <v>0</v>
      </c>
      <c r="G572" s="108">
        <v>0</v>
      </c>
      <c r="H572" s="109">
        <v>0</v>
      </c>
      <c r="I572" s="107">
        <v>0</v>
      </c>
      <c r="J572" s="108">
        <v>0</v>
      </c>
      <c r="K572" s="108">
        <v>0</v>
      </c>
      <c r="L572" s="109">
        <v>0</v>
      </c>
      <c r="M572" s="107">
        <v>0</v>
      </c>
      <c r="N572" s="108">
        <v>0</v>
      </c>
      <c r="O572" s="108">
        <v>0</v>
      </c>
      <c r="P572" s="109">
        <v>0</v>
      </c>
      <c r="Q572" s="107">
        <v>0</v>
      </c>
      <c r="R572" s="108">
        <v>0</v>
      </c>
      <c r="S572" s="108">
        <v>0</v>
      </c>
      <c r="T572" s="109">
        <v>0</v>
      </c>
      <c r="U572" s="107">
        <v>0</v>
      </c>
      <c r="V572" s="108">
        <v>0</v>
      </c>
      <c r="W572" s="108">
        <v>0</v>
      </c>
      <c r="X572" s="109">
        <v>0</v>
      </c>
      <c r="Y572" s="105"/>
    </row>
    <row r="573" spans="1:25" ht="13.5" hidden="1" outlineLevel="2" thickBot="1" x14ac:dyDescent="0.25">
      <c r="A573" s="465"/>
      <c r="B573" s="95">
        <v>810333</v>
      </c>
      <c r="C573" s="14" t="s">
        <v>281</v>
      </c>
      <c r="D573" s="58" t="s">
        <v>198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5" ht="13.5" hidden="1" outlineLevel="2" thickBot="1" x14ac:dyDescent="0.25">
      <c r="A574" s="465"/>
      <c r="B574" s="95">
        <v>810333</v>
      </c>
      <c r="C574" s="14" t="s">
        <v>278</v>
      </c>
      <c r="D574" s="58" t="s">
        <v>199</v>
      </c>
      <c r="E574" s="40">
        <v>0</v>
      </c>
      <c r="F574" s="6">
        <v>0</v>
      </c>
      <c r="G574" s="6">
        <v>0</v>
      </c>
      <c r="H574" s="38">
        <v>0</v>
      </c>
      <c r="I574" s="40">
        <v>0</v>
      </c>
      <c r="J574" s="6">
        <v>0</v>
      </c>
      <c r="K574" s="6">
        <v>0</v>
      </c>
      <c r="L574" s="38">
        <v>0</v>
      </c>
      <c r="M574" s="40">
        <v>0</v>
      </c>
      <c r="N574" s="6">
        <v>0</v>
      </c>
      <c r="O574" s="6">
        <v>0</v>
      </c>
      <c r="P574" s="38">
        <v>0</v>
      </c>
      <c r="Q574" s="40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</row>
    <row r="575" spans="1:25" ht="13.5" hidden="1" outlineLevel="2" thickBot="1" x14ac:dyDescent="0.25">
      <c r="A575" s="465"/>
      <c r="B575" s="95">
        <v>810333</v>
      </c>
      <c r="C575" s="14" t="s">
        <v>280</v>
      </c>
      <c r="D575" s="35" t="s">
        <v>200</v>
      </c>
      <c r="E575" s="40">
        <v>0</v>
      </c>
      <c r="F575" s="6">
        <v>0</v>
      </c>
      <c r="G575" s="6">
        <v>0</v>
      </c>
      <c r="H575" s="38">
        <v>0</v>
      </c>
      <c r="I575" s="40">
        <v>0</v>
      </c>
      <c r="J575" s="6">
        <v>0</v>
      </c>
      <c r="K575" s="6">
        <v>0</v>
      </c>
      <c r="L575" s="38">
        <v>0</v>
      </c>
      <c r="M575" s="40">
        <v>0</v>
      </c>
      <c r="N575" s="6">
        <v>0</v>
      </c>
      <c r="O575" s="6">
        <v>0</v>
      </c>
      <c r="P575" s="38">
        <v>0</v>
      </c>
      <c r="Q575" s="40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5" ht="13.5" hidden="1" outlineLevel="2" thickBot="1" x14ac:dyDescent="0.25">
      <c r="A576" s="465"/>
      <c r="B576" s="95">
        <v>810333</v>
      </c>
      <c r="C576" s="14" t="s">
        <v>279</v>
      </c>
      <c r="D576" s="35" t="s">
        <v>201</v>
      </c>
      <c r="E576" s="37">
        <v>0</v>
      </c>
      <c r="F576" s="36">
        <v>0</v>
      </c>
      <c r="G576" s="36">
        <v>0</v>
      </c>
      <c r="H576" s="38">
        <v>0</v>
      </c>
      <c r="I576" s="37">
        <v>0</v>
      </c>
      <c r="J576" s="36">
        <v>0</v>
      </c>
      <c r="K576" s="36">
        <v>0</v>
      </c>
      <c r="L576" s="38">
        <v>0</v>
      </c>
      <c r="M576" s="37">
        <v>0</v>
      </c>
      <c r="N576" s="36">
        <v>0</v>
      </c>
      <c r="O576" s="36">
        <v>0</v>
      </c>
      <c r="P576" s="38">
        <v>0</v>
      </c>
      <c r="Q576" s="37">
        <v>0</v>
      </c>
      <c r="R576" s="36">
        <v>0</v>
      </c>
      <c r="S576" s="36">
        <v>0</v>
      </c>
      <c r="T576" s="38">
        <v>0</v>
      </c>
      <c r="U576" s="37">
        <v>0</v>
      </c>
      <c r="V576" s="36">
        <v>0</v>
      </c>
      <c r="W576" s="36">
        <v>0</v>
      </c>
      <c r="X576" s="38">
        <v>0</v>
      </c>
      <c r="Y576" s="65"/>
    </row>
    <row r="577" spans="1:25" ht="13.5" hidden="1" outlineLevel="3" thickBot="1" x14ac:dyDescent="0.25">
      <c r="A577" s="465"/>
      <c r="B577" s="95">
        <v>810333</v>
      </c>
      <c r="C577" s="39" t="s">
        <v>42</v>
      </c>
      <c r="D577" s="35" t="s">
        <v>344</v>
      </c>
      <c r="E577" s="40">
        <v>0</v>
      </c>
      <c r="F577" s="6">
        <v>0</v>
      </c>
      <c r="G577" s="6">
        <v>0</v>
      </c>
      <c r="H577" s="38">
        <v>0</v>
      </c>
      <c r="I577" s="40">
        <v>0</v>
      </c>
      <c r="J577" s="6">
        <v>0</v>
      </c>
      <c r="K577" s="6">
        <v>0</v>
      </c>
      <c r="L577" s="38">
        <v>0</v>
      </c>
      <c r="M577" s="40">
        <v>0</v>
      </c>
      <c r="N577" s="6">
        <v>0</v>
      </c>
      <c r="O577" s="6">
        <v>0</v>
      </c>
      <c r="P577" s="38">
        <v>0</v>
      </c>
      <c r="Q577" s="40">
        <v>0</v>
      </c>
      <c r="R577" s="6">
        <v>0</v>
      </c>
      <c r="S577" s="6">
        <v>0</v>
      </c>
      <c r="T577" s="38">
        <v>0</v>
      </c>
      <c r="U577" s="40">
        <v>0</v>
      </c>
      <c r="V577" s="6">
        <v>0</v>
      </c>
      <c r="W577" s="32">
        <v>0</v>
      </c>
      <c r="X577" s="38">
        <v>0</v>
      </c>
    </row>
    <row r="578" spans="1:25" ht="13.5" hidden="1" outlineLevel="3" thickBot="1" x14ac:dyDescent="0.25">
      <c r="A578" s="475"/>
      <c r="B578" s="96">
        <v>810333</v>
      </c>
      <c r="C578" s="41" t="s">
        <v>43</v>
      </c>
      <c r="D578" s="42" t="s">
        <v>345</v>
      </c>
      <c r="E578" s="45">
        <v>0</v>
      </c>
      <c r="F578" s="46">
        <v>0</v>
      </c>
      <c r="G578" s="46">
        <v>0</v>
      </c>
      <c r="H578" s="44">
        <v>0</v>
      </c>
      <c r="I578" s="45">
        <v>0</v>
      </c>
      <c r="J578" s="46">
        <v>0</v>
      </c>
      <c r="K578" s="46">
        <v>0</v>
      </c>
      <c r="L578" s="44">
        <v>0</v>
      </c>
      <c r="M578" s="45">
        <v>0</v>
      </c>
      <c r="N578" s="46">
        <v>0</v>
      </c>
      <c r="O578" s="46">
        <v>0</v>
      </c>
      <c r="P578" s="44">
        <v>0</v>
      </c>
      <c r="Q578" s="45">
        <v>0</v>
      </c>
      <c r="R578" s="46">
        <v>0</v>
      </c>
      <c r="S578" s="46">
        <v>0</v>
      </c>
      <c r="T578" s="44">
        <v>0</v>
      </c>
      <c r="U578" s="45">
        <v>0</v>
      </c>
      <c r="V578" s="46">
        <v>0</v>
      </c>
      <c r="W578" s="43">
        <v>0</v>
      </c>
      <c r="X578" s="44">
        <v>0</v>
      </c>
    </row>
    <row r="579" spans="1:25" s="106" customFormat="1" ht="13.5" hidden="1" outlineLevel="1" collapsed="1" thickBot="1" x14ac:dyDescent="0.25">
      <c r="A579" s="464">
        <v>810340</v>
      </c>
      <c r="B579" s="97">
        <v>810340</v>
      </c>
      <c r="C579" s="100" t="s">
        <v>394</v>
      </c>
      <c r="D579" s="101" t="s">
        <v>277</v>
      </c>
      <c r="E579" s="107">
        <v>0</v>
      </c>
      <c r="F579" s="108">
        <v>0</v>
      </c>
      <c r="G579" s="108">
        <v>0</v>
      </c>
      <c r="H579" s="109">
        <v>0</v>
      </c>
      <c r="I579" s="107">
        <v>0</v>
      </c>
      <c r="J579" s="108">
        <v>0</v>
      </c>
      <c r="K579" s="108">
        <v>0</v>
      </c>
      <c r="L579" s="109">
        <v>0</v>
      </c>
      <c r="M579" s="107">
        <v>0</v>
      </c>
      <c r="N579" s="108">
        <v>0</v>
      </c>
      <c r="O579" s="108">
        <v>0</v>
      </c>
      <c r="P579" s="109">
        <v>0</v>
      </c>
      <c r="Q579" s="107">
        <v>0</v>
      </c>
      <c r="R579" s="108">
        <v>0</v>
      </c>
      <c r="S579" s="108">
        <v>0</v>
      </c>
      <c r="T579" s="109">
        <v>0</v>
      </c>
      <c r="U579" s="107">
        <v>0</v>
      </c>
      <c r="V579" s="108">
        <v>0</v>
      </c>
      <c r="W579" s="108">
        <v>0</v>
      </c>
      <c r="X579" s="109">
        <v>0</v>
      </c>
      <c r="Y579" s="105"/>
    </row>
    <row r="580" spans="1:25" ht="13.5" hidden="1" outlineLevel="2" thickBot="1" x14ac:dyDescent="0.25">
      <c r="A580" s="465"/>
      <c r="B580" s="95">
        <v>810340</v>
      </c>
      <c r="C580" s="14" t="s">
        <v>281</v>
      </c>
      <c r="D580" s="58" t="s">
        <v>198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5" ht="13.5" hidden="1" outlineLevel="2" thickBot="1" x14ac:dyDescent="0.25">
      <c r="A581" s="465"/>
      <c r="B581" s="95">
        <v>810340</v>
      </c>
      <c r="C581" s="14" t="s">
        <v>278</v>
      </c>
      <c r="D581" s="58" t="s">
        <v>199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</row>
    <row r="582" spans="1:25" ht="13.5" hidden="1" outlineLevel="2" thickBot="1" x14ac:dyDescent="0.25">
      <c r="A582" s="465"/>
      <c r="B582" s="95">
        <v>810340</v>
      </c>
      <c r="C582" s="14" t="s">
        <v>280</v>
      </c>
      <c r="D582" s="35" t="s">
        <v>200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t="13.5" hidden="1" outlineLevel="2" thickBot="1" x14ac:dyDescent="0.25">
      <c r="A583" s="465"/>
      <c r="B583" s="95">
        <v>810340</v>
      </c>
      <c r="C583" s="14" t="s">
        <v>279</v>
      </c>
      <c r="D583" s="35" t="s">
        <v>201</v>
      </c>
      <c r="E583" s="37">
        <v>0</v>
      </c>
      <c r="F583" s="36">
        <v>0</v>
      </c>
      <c r="G583" s="36">
        <v>0</v>
      </c>
      <c r="H583" s="38">
        <v>0</v>
      </c>
      <c r="I583" s="37">
        <v>0</v>
      </c>
      <c r="J583" s="36">
        <v>0</v>
      </c>
      <c r="K583" s="36">
        <v>0</v>
      </c>
      <c r="L583" s="38">
        <v>0</v>
      </c>
      <c r="M583" s="37">
        <v>0</v>
      </c>
      <c r="N583" s="36">
        <v>0</v>
      </c>
      <c r="O583" s="36">
        <v>0</v>
      </c>
      <c r="P583" s="38">
        <v>0</v>
      </c>
      <c r="Q583" s="37">
        <v>0</v>
      </c>
      <c r="R583" s="36">
        <v>0</v>
      </c>
      <c r="S583" s="36">
        <v>0</v>
      </c>
      <c r="T583" s="38">
        <v>0</v>
      </c>
      <c r="U583" s="37">
        <v>0</v>
      </c>
      <c r="V583" s="36">
        <v>0</v>
      </c>
      <c r="W583" s="36">
        <v>0</v>
      </c>
      <c r="X583" s="38">
        <v>0</v>
      </c>
      <c r="Y583" s="65"/>
    </row>
    <row r="584" spans="1:25" ht="13.5" hidden="1" outlineLevel="3" thickBot="1" x14ac:dyDescent="0.25">
      <c r="A584" s="465"/>
      <c r="B584" s="95">
        <v>810340</v>
      </c>
      <c r="C584" s="39" t="s">
        <v>42</v>
      </c>
      <c r="D584" s="35" t="s">
        <v>344</v>
      </c>
      <c r="E584" s="40">
        <v>0</v>
      </c>
      <c r="F584" s="6">
        <v>0</v>
      </c>
      <c r="G584" s="6">
        <v>0</v>
      </c>
      <c r="H584" s="38">
        <v>0</v>
      </c>
      <c r="I584" s="40">
        <v>0</v>
      </c>
      <c r="J584" s="6">
        <v>0</v>
      </c>
      <c r="K584" s="6">
        <v>0</v>
      </c>
      <c r="L584" s="38">
        <v>0</v>
      </c>
      <c r="M584" s="40">
        <v>0</v>
      </c>
      <c r="N584" s="6">
        <v>0</v>
      </c>
      <c r="O584" s="6">
        <v>0</v>
      </c>
      <c r="P584" s="38">
        <v>0</v>
      </c>
      <c r="Q584" s="40">
        <v>0</v>
      </c>
      <c r="R584" s="6">
        <v>0</v>
      </c>
      <c r="S584" s="6">
        <v>0</v>
      </c>
      <c r="T584" s="38">
        <v>0</v>
      </c>
      <c r="U584" s="40">
        <v>0</v>
      </c>
      <c r="V584" s="6">
        <v>0</v>
      </c>
      <c r="W584" s="32">
        <v>0</v>
      </c>
      <c r="X584" s="38">
        <v>0</v>
      </c>
    </row>
    <row r="585" spans="1:25" ht="13.5" hidden="1" outlineLevel="3" thickBot="1" x14ac:dyDescent="0.25">
      <c r="A585" s="475"/>
      <c r="B585" s="96">
        <v>810340</v>
      </c>
      <c r="C585" s="41" t="s">
        <v>43</v>
      </c>
      <c r="D585" s="42" t="s">
        <v>345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</row>
    <row r="586" spans="1:25" ht="12.75" customHeight="1" thickBot="1" x14ac:dyDescent="0.25">
      <c r="A586" s="55"/>
      <c r="B586" s="93"/>
      <c r="C586" s="54" t="s">
        <v>22</v>
      </c>
      <c r="D586" s="50"/>
      <c r="E586" s="51">
        <v>20699766.879999999</v>
      </c>
      <c r="F586" s="52">
        <v>9050714.8699999992</v>
      </c>
      <c r="G586" s="52">
        <v>3688012.5999999996</v>
      </c>
      <c r="H586" s="53">
        <v>33438494.350000001</v>
      </c>
      <c r="I586" s="51">
        <v>22568035.750000004</v>
      </c>
      <c r="J586" s="52">
        <v>9882431.0099999998</v>
      </c>
      <c r="K586" s="52">
        <v>4417457.59</v>
      </c>
      <c r="L586" s="53">
        <v>36867924.350000009</v>
      </c>
      <c r="M586" s="51">
        <v>17925746.27</v>
      </c>
      <c r="N586" s="52">
        <v>7173945.9500000002</v>
      </c>
      <c r="O586" s="52">
        <v>3308317.44</v>
      </c>
      <c r="P586" s="53">
        <v>28408009.66</v>
      </c>
      <c r="Q586" s="51">
        <v>22564134.620000001</v>
      </c>
      <c r="R586" s="52">
        <v>9325465.3599999994</v>
      </c>
      <c r="S586" s="52">
        <v>3678933.9699999997</v>
      </c>
      <c r="T586" s="53">
        <v>35568533.950000003</v>
      </c>
      <c r="U586" s="51">
        <v>83757683.519999996</v>
      </c>
      <c r="V586" s="52">
        <v>35432557.189999998</v>
      </c>
      <c r="W586" s="52">
        <v>15092721.600000001</v>
      </c>
      <c r="X586" s="53">
        <v>134282962.31</v>
      </c>
      <c r="Y586" s="65"/>
    </row>
    <row r="587" spans="1:25" s="106" customFormat="1" ht="13.5" hidden="1" outlineLevel="1" collapsed="1" thickBot="1" x14ac:dyDescent="0.25">
      <c r="A587" s="466">
        <v>810002</v>
      </c>
      <c r="B587" s="97">
        <v>810002</v>
      </c>
      <c r="C587" s="100" t="s">
        <v>131</v>
      </c>
      <c r="D587" s="101" t="s">
        <v>277</v>
      </c>
      <c r="E587" s="107">
        <v>0</v>
      </c>
      <c r="F587" s="108">
        <v>0</v>
      </c>
      <c r="G587" s="108">
        <v>0</v>
      </c>
      <c r="H587" s="109">
        <v>0</v>
      </c>
      <c r="I587" s="107">
        <v>0</v>
      </c>
      <c r="J587" s="108">
        <v>0</v>
      </c>
      <c r="K587" s="108">
        <v>0</v>
      </c>
      <c r="L587" s="109">
        <v>0</v>
      </c>
      <c r="M587" s="107">
        <v>0</v>
      </c>
      <c r="N587" s="108">
        <v>0</v>
      </c>
      <c r="O587" s="108">
        <v>0</v>
      </c>
      <c r="P587" s="109">
        <v>0</v>
      </c>
      <c r="Q587" s="107">
        <v>0</v>
      </c>
      <c r="R587" s="108">
        <v>0</v>
      </c>
      <c r="S587" s="108">
        <v>0</v>
      </c>
      <c r="T587" s="109">
        <v>0</v>
      </c>
      <c r="U587" s="107">
        <v>0</v>
      </c>
      <c r="V587" s="108">
        <v>0</v>
      </c>
      <c r="W587" s="108">
        <v>0</v>
      </c>
      <c r="X587" s="109">
        <v>0</v>
      </c>
      <c r="Y587" s="105"/>
    </row>
    <row r="588" spans="1:25" ht="13.5" hidden="1" outlineLevel="2" thickBot="1" x14ac:dyDescent="0.25">
      <c r="A588" s="467"/>
      <c r="B588" s="95">
        <v>810002</v>
      </c>
      <c r="C588" s="14" t="s">
        <v>281</v>
      </c>
      <c r="D588" s="35" t="s">
        <v>198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5" ht="13.5" hidden="1" outlineLevel="2" thickBot="1" x14ac:dyDescent="0.25">
      <c r="A589" s="467"/>
      <c r="B589" s="95">
        <v>810002</v>
      </c>
      <c r="C589" s="14" t="s">
        <v>278</v>
      </c>
      <c r="D589" s="35" t="s">
        <v>199</v>
      </c>
      <c r="E589" s="40">
        <v>0</v>
      </c>
      <c r="F589" s="6">
        <v>0</v>
      </c>
      <c r="G589" s="6">
        <v>0</v>
      </c>
      <c r="H589" s="38">
        <v>0</v>
      </c>
      <c r="I589" s="40">
        <v>0</v>
      </c>
      <c r="J589" s="6">
        <v>0</v>
      </c>
      <c r="K589" s="6">
        <v>0</v>
      </c>
      <c r="L589" s="38">
        <v>0</v>
      </c>
      <c r="M589" s="40">
        <v>0</v>
      </c>
      <c r="N589" s="6">
        <v>0</v>
      </c>
      <c r="O589" s="6">
        <v>0</v>
      </c>
      <c r="P589" s="38">
        <v>0</v>
      </c>
      <c r="Q589" s="40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</row>
    <row r="590" spans="1:25" ht="13.5" hidden="1" outlineLevel="2" thickBot="1" x14ac:dyDescent="0.25">
      <c r="A590" s="467"/>
      <c r="B590" s="95">
        <v>810002</v>
      </c>
      <c r="C590" s="14" t="s">
        <v>280</v>
      </c>
      <c r="D590" s="35" t="s">
        <v>200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</row>
    <row r="591" spans="1:25" ht="13.5" hidden="1" outlineLevel="2" thickBot="1" x14ac:dyDescent="0.25">
      <c r="A591" s="467"/>
      <c r="B591" s="95">
        <v>810002</v>
      </c>
      <c r="C591" s="14" t="s">
        <v>279</v>
      </c>
      <c r="D591" s="35" t="s">
        <v>201</v>
      </c>
      <c r="E591" s="37">
        <v>0</v>
      </c>
      <c r="F591" s="36">
        <v>0</v>
      </c>
      <c r="G591" s="36">
        <v>0</v>
      </c>
      <c r="H591" s="38">
        <v>0</v>
      </c>
      <c r="I591" s="37">
        <v>0</v>
      </c>
      <c r="J591" s="36">
        <v>0</v>
      </c>
      <c r="K591" s="36">
        <v>0</v>
      </c>
      <c r="L591" s="38">
        <v>0</v>
      </c>
      <c r="M591" s="37">
        <v>0</v>
      </c>
      <c r="N591" s="36">
        <v>0</v>
      </c>
      <c r="O591" s="36">
        <v>0</v>
      </c>
      <c r="P591" s="38">
        <v>0</v>
      </c>
      <c r="Q591" s="37">
        <v>0</v>
      </c>
      <c r="R591" s="36">
        <v>0</v>
      </c>
      <c r="S591" s="36">
        <v>0</v>
      </c>
      <c r="T591" s="38">
        <v>0</v>
      </c>
      <c r="U591" s="37">
        <v>0</v>
      </c>
      <c r="V591" s="36">
        <v>0</v>
      </c>
      <c r="W591" s="36">
        <v>0</v>
      </c>
      <c r="X591" s="38">
        <v>0</v>
      </c>
      <c r="Y591" s="65"/>
    </row>
    <row r="592" spans="1:25" ht="13.5" hidden="1" outlineLevel="3" thickBot="1" x14ac:dyDescent="0.25">
      <c r="A592" s="467"/>
      <c r="B592" s="95">
        <v>810002</v>
      </c>
      <c r="C592" s="39" t="s">
        <v>42</v>
      </c>
      <c r="D592" s="35" t="s">
        <v>344</v>
      </c>
      <c r="E592" s="40">
        <v>0</v>
      </c>
      <c r="F592" s="6">
        <v>0</v>
      </c>
      <c r="G592" s="6">
        <v>0</v>
      </c>
      <c r="H592" s="38">
        <v>0</v>
      </c>
      <c r="I592" s="40">
        <v>0</v>
      </c>
      <c r="J592" s="6">
        <v>0</v>
      </c>
      <c r="K592" s="6">
        <v>0</v>
      </c>
      <c r="L592" s="38">
        <v>0</v>
      </c>
      <c r="M592" s="40">
        <v>0</v>
      </c>
      <c r="N592" s="6">
        <v>0</v>
      </c>
      <c r="O592" s="6">
        <v>0</v>
      </c>
      <c r="P592" s="38">
        <v>0</v>
      </c>
      <c r="Q592" s="40">
        <v>0</v>
      </c>
      <c r="R592" s="6">
        <v>0</v>
      </c>
      <c r="S592" s="6">
        <v>0</v>
      </c>
      <c r="T592" s="38">
        <v>0</v>
      </c>
      <c r="U592" s="40">
        <v>0</v>
      </c>
      <c r="V592" s="6">
        <v>0</v>
      </c>
      <c r="W592" s="32">
        <v>0</v>
      </c>
      <c r="X592" s="38">
        <v>0</v>
      </c>
    </row>
    <row r="593" spans="1:25" ht="13.5" hidden="1" outlineLevel="3" thickBot="1" x14ac:dyDescent="0.25">
      <c r="A593" s="468"/>
      <c r="B593" s="96">
        <v>810002</v>
      </c>
      <c r="C593" s="41" t="s">
        <v>43</v>
      </c>
      <c r="D593" s="42" t="s">
        <v>345</v>
      </c>
      <c r="E593" s="45">
        <v>0</v>
      </c>
      <c r="F593" s="46">
        <v>0</v>
      </c>
      <c r="G593" s="46">
        <v>0</v>
      </c>
      <c r="H593" s="44">
        <v>0</v>
      </c>
      <c r="I593" s="45">
        <v>0</v>
      </c>
      <c r="J593" s="46">
        <v>0</v>
      </c>
      <c r="K593" s="46">
        <v>0</v>
      </c>
      <c r="L593" s="44">
        <v>0</v>
      </c>
      <c r="M593" s="45">
        <v>0</v>
      </c>
      <c r="N593" s="46">
        <v>0</v>
      </c>
      <c r="O593" s="46">
        <v>0</v>
      </c>
      <c r="P593" s="44">
        <v>0</v>
      </c>
      <c r="Q593" s="45">
        <v>0</v>
      </c>
      <c r="R593" s="46">
        <v>0</v>
      </c>
      <c r="S593" s="46">
        <v>0</v>
      </c>
      <c r="T593" s="44">
        <v>0</v>
      </c>
      <c r="U593" s="45">
        <v>0</v>
      </c>
      <c r="V593" s="46">
        <v>0</v>
      </c>
      <c r="W593" s="43">
        <v>0</v>
      </c>
      <c r="X593" s="44">
        <v>0</v>
      </c>
    </row>
    <row r="594" spans="1:25" s="106" customFormat="1" outlineLevel="1" x14ac:dyDescent="0.2">
      <c r="A594" s="464">
        <v>810003</v>
      </c>
      <c r="B594" s="97">
        <v>810003</v>
      </c>
      <c r="C594" s="100" t="s">
        <v>132</v>
      </c>
      <c r="D594" s="101" t="s">
        <v>277</v>
      </c>
      <c r="E594" s="107">
        <v>8439846.4900000002</v>
      </c>
      <c r="F594" s="108">
        <v>3043321.0599999996</v>
      </c>
      <c r="G594" s="108">
        <v>1358760.94</v>
      </c>
      <c r="H594" s="109">
        <v>12841928.49</v>
      </c>
      <c r="I594" s="107">
        <v>7767839.2800000003</v>
      </c>
      <c r="J594" s="108">
        <v>2340119.66</v>
      </c>
      <c r="K594" s="108">
        <v>1193287.31</v>
      </c>
      <c r="L594" s="109">
        <v>11301246.250000002</v>
      </c>
      <c r="M594" s="107">
        <v>3828273.1899999995</v>
      </c>
      <c r="N594" s="108">
        <v>1005708.38</v>
      </c>
      <c r="O594" s="108">
        <v>638752.30000000005</v>
      </c>
      <c r="P594" s="109">
        <v>5472733.8699999992</v>
      </c>
      <c r="Q594" s="107">
        <v>10320453.73</v>
      </c>
      <c r="R594" s="108">
        <v>3182779.86</v>
      </c>
      <c r="S594" s="108">
        <v>1747773.68</v>
      </c>
      <c r="T594" s="109">
        <v>15251007.27</v>
      </c>
      <c r="U594" s="107">
        <v>30356412.690000001</v>
      </c>
      <c r="V594" s="108">
        <v>9571928.9600000009</v>
      </c>
      <c r="W594" s="108">
        <v>4938574.2299999995</v>
      </c>
      <c r="X594" s="109">
        <v>44866915.880000003</v>
      </c>
      <c r="Y594" s="105"/>
    </row>
    <row r="595" spans="1:25" outlineLevel="2" x14ac:dyDescent="0.2">
      <c r="A595" s="465"/>
      <c r="B595" s="95">
        <v>810003</v>
      </c>
      <c r="C595" s="14" t="s">
        <v>281</v>
      </c>
      <c r="D595" s="58" t="s">
        <v>198</v>
      </c>
      <c r="E595" s="40">
        <v>8439846.4900000002</v>
      </c>
      <c r="F595" s="6">
        <v>3043321.0599999996</v>
      </c>
      <c r="G595" s="6">
        <v>1358760.94</v>
      </c>
      <c r="H595" s="38">
        <v>12841928.49</v>
      </c>
      <c r="I595" s="40">
        <v>7767839.2800000003</v>
      </c>
      <c r="J595" s="6">
        <v>2340119.66</v>
      </c>
      <c r="K595" s="6">
        <v>1193287.31</v>
      </c>
      <c r="L595" s="38">
        <v>11301246.250000002</v>
      </c>
      <c r="M595" s="40">
        <v>3810983.6399999997</v>
      </c>
      <c r="N595" s="6">
        <v>952291.36</v>
      </c>
      <c r="O595" s="6">
        <v>638752.30000000005</v>
      </c>
      <c r="P595" s="38">
        <v>5402027.2999999998</v>
      </c>
      <c r="Q595" s="40">
        <v>8933049.3200000003</v>
      </c>
      <c r="R595" s="6">
        <v>2875406.63</v>
      </c>
      <c r="S595" s="6">
        <v>1313513.97</v>
      </c>
      <c r="T595" s="38">
        <v>13121969.92</v>
      </c>
      <c r="U595" s="40">
        <v>28951718.73</v>
      </c>
      <c r="V595" s="6">
        <v>9211138.7100000009</v>
      </c>
      <c r="W595" s="32">
        <v>4504314.5199999996</v>
      </c>
      <c r="X595" s="38">
        <v>42667171.959999993</v>
      </c>
    </row>
    <row r="596" spans="1:25" ht="13.5" outlineLevel="2" thickBot="1" x14ac:dyDescent="0.25">
      <c r="A596" s="465"/>
      <c r="B596" s="95">
        <v>810003</v>
      </c>
      <c r="C596" s="14" t="s">
        <v>278</v>
      </c>
      <c r="D596" s="58" t="s">
        <v>199</v>
      </c>
      <c r="E596" s="40">
        <v>0</v>
      </c>
      <c r="F596" s="6">
        <v>0</v>
      </c>
      <c r="G596" s="6">
        <v>0</v>
      </c>
      <c r="H596" s="38">
        <v>0</v>
      </c>
      <c r="I596" s="40">
        <v>0</v>
      </c>
      <c r="J596" s="6">
        <v>0</v>
      </c>
      <c r="K596" s="6">
        <v>0</v>
      </c>
      <c r="L596" s="38">
        <v>0</v>
      </c>
      <c r="M596" s="40">
        <v>17289.55</v>
      </c>
      <c r="N596" s="6">
        <v>53417.02</v>
      </c>
      <c r="O596" s="6">
        <v>0</v>
      </c>
      <c r="P596" s="38">
        <v>70706.569999999992</v>
      </c>
      <c r="Q596" s="40">
        <v>1387404.4100000001</v>
      </c>
      <c r="R596" s="6">
        <v>307373.23</v>
      </c>
      <c r="S596" s="6">
        <v>434259.70999999996</v>
      </c>
      <c r="T596" s="38">
        <v>2129037.35</v>
      </c>
      <c r="U596" s="40">
        <v>1404693.9600000002</v>
      </c>
      <c r="V596" s="6">
        <v>360790.25</v>
      </c>
      <c r="W596" s="32">
        <v>434259.70999999996</v>
      </c>
      <c r="X596" s="38">
        <v>2199743.92</v>
      </c>
    </row>
    <row r="597" spans="1:25" ht="13.5" hidden="1" outlineLevel="2" thickBot="1" x14ac:dyDescent="0.25">
      <c r="A597" s="465"/>
      <c r="B597" s="95">
        <v>810003</v>
      </c>
      <c r="C597" s="14" t="s">
        <v>280</v>
      </c>
      <c r="D597" s="35" t="s">
        <v>200</v>
      </c>
      <c r="E597" s="40">
        <v>0</v>
      </c>
      <c r="F597" s="6">
        <v>0</v>
      </c>
      <c r="G597" s="6">
        <v>0</v>
      </c>
      <c r="H597" s="38">
        <v>0</v>
      </c>
      <c r="I597" s="40">
        <v>0</v>
      </c>
      <c r="J597" s="6">
        <v>0</v>
      </c>
      <c r="K597" s="6">
        <v>0</v>
      </c>
      <c r="L597" s="38">
        <v>0</v>
      </c>
      <c r="M597" s="40">
        <v>0</v>
      </c>
      <c r="N597" s="6">
        <v>0</v>
      </c>
      <c r="O597" s="6">
        <v>0</v>
      </c>
      <c r="P597" s="38">
        <v>0</v>
      </c>
      <c r="Q597" s="40">
        <v>0</v>
      </c>
      <c r="R597" s="6">
        <v>0</v>
      </c>
      <c r="S597" s="6">
        <v>0</v>
      </c>
      <c r="T597" s="38">
        <v>0</v>
      </c>
      <c r="U597" s="40">
        <v>0</v>
      </c>
      <c r="V597" s="6">
        <v>0</v>
      </c>
      <c r="W597" s="32">
        <v>0</v>
      </c>
      <c r="X597" s="38">
        <v>0</v>
      </c>
    </row>
    <row r="598" spans="1:25" ht="13.5" hidden="1" outlineLevel="2" collapsed="1" thickBot="1" x14ac:dyDescent="0.25">
      <c r="A598" s="465"/>
      <c r="B598" s="95">
        <v>810003</v>
      </c>
      <c r="C598" s="14" t="s">
        <v>279</v>
      </c>
      <c r="D598" s="35" t="s">
        <v>201</v>
      </c>
      <c r="E598" s="37">
        <v>0</v>
      </c>
      <c r="F598" s="36">
        <v>0</v>
      </c>
      <c r="G598" s="36">
        <v>0</v>
      </c>
      <c r="H598" s="38">
        <v>0</v>
      </c>
      <c r="I598" s="37">
        <v>0</v>
      </c>
      <c r="J598" s="36">
        <v>0</v>
      </c>
      <c r="K598" s="36">
        <v>0</v>
      </c>
      <c r="L598" s="38">
        <v>0</v>
      </c>
      <c r="M598" s="37">
        <v>0</v>
      </c>
      <c r="N598" s="36">
        <v>0</v>
      </c>
      <c r="O598" s="36">
        <v>0</v>
      </c>
      <c r="P598" s="38">
        <v>0</v>
      </c>
      <c r="Q598" s="37">
        <v>0</v>
      </c>
      <c r="R598" s="36">
        <v>0</v>
      </c>
      <c r="S598" s="36">
        <v>0</v>
      </c>
      <c r="T598" s="38">
        <v>0</v>
      </c>
      <c r="U598" s="37">
        <v>0</v>
      </c>
      <c r="V598" s="36">
        <v>0</v>
      </c>
      <c r="W598" s="36">
        <v>0</v>
      </c>
      <c r="X598" s="38">
        <v>0</v>
      </c>
      <c r="Y598" s="65"/>
    </row>
    <row r="599" spans="1:25" ht="13.5" hidden="1" outlineLevel="3" thickBot="1" x14ac:dyDescent="0.25">
      <c r="A599" s="465"/>
      <c r="B599" s="95">
        <v>810003</v>
      </c>
      <c r="C599" s="39" t="s">
        <v>42</v>
      </c>
      <c r="D599" s="35" t="s">
        <v>344</v>
      </c>
      <c r="E599" s="40">
        <v>0</v>
      </c>
      <c r="F599" s="6">
        <v>0</v>
      </c>
      <c r="G599" s="6">
        <v>0</v>
      </c>
      <c r="H599" s="38">
        <v>0</v>
      </c>
      <c r="I599" s="40">
        <v>0</v>
      </c>
      <c r="J599" s="6">
        <v>0</v>
      </c>
      <c r="K599" s="6">
        <v>0</v>
      </c>
      <c r="L599" s="38">
        <v>0</v>
      </c>
      <c r="M599" s="40">
        <v>0</v>
      </c>
      <c r="N599" s="6">
        <v>0</v>
      </c>
      <c r="O599" s="6">
        <v>0</v>
      </c>
      <c r="P599" s="38">
        <v>0</v>
      </c>
      <c r="Q599" s="40">
        <v>0</v>
      </c>
      <c r="R599" s="6">
        <v>0</v>
      </c>
      <c r="S599" s="6">
        <v>0</v>
      </c>
      <c r="T599" s="38">
        <v>0</v>
      </c>
      <c r="U599" s="40">
        <v>0</v>
      </c>
      <c r="V599" s="6">
        <v>0</v>
      </c>
      <c r="W599" s="32">
        <v>0</v>
      </c>
      <c r="X599" s="38">
        <v>0</v>
      </c>
    </row>
    <row r="600" spans="1:25" ht="13.5" hidden="1" outlineLevel="3" thickBot="1" x14ac:dyDescent="0.25">
      <c r="A600" s="475"/>
      <c r="B600" s="96">
        <v>810003</v>
      </c>
      <c r="C600" s="41" t="s">
        <v>43</v>
      </c>
      <c r="D600" s="42" t="s">
        <v>345</v>
      </c>
      <c r="E600" s="45">
        <v>0</v>
      </c>
      <c r="F600" s="46">
        <v>0</v>
      </c>
      <c r="G600" s="46">
        <v>0</v>
      </c>
      <c r="H600" s="44">
        <v>0</v>
      </c>
      <c r="I600" s="45">
        <v>0</v>
      </c>
      <c r="J600" s="46">
        <v>0</v>
      </c>
      <c r="K600" s="46">
        <v>0</v>
      </c>
      <c r="L600" s="44">
        <v>0</v>
      </c>
      <c r="M600" s="45">
        <v>0</v>
      </c>
      <c r="N600" s="46">
        <v>0</v>
      </c>
      <c r="O600" s="46">
        <v>0</v>
      </c>
      <c r="P600" s="44">
        <v>0</v>
      </c>
      <c r="Q600" s="45">
        <v>0</v>
      </c>
      <c r="R600" s="46">
        <v>0</v>
      </c>
      <c r="S600" s="46">
        <v>0</v>
      </c>
      <c r="T600" s="44">
        <v>0</v>
      </c>
      <c r="U600" s="45">
        <v>0</v>
      </c>
      <c r="V600" s="46">
        <v>0</v>
      </c>
      <c r="W600" s="43">
        <v>0</v>
      </c>
      <c r="X600" s="44">
        <v>0</v>
      </c>
    </row>
    <row r="601" spans="1:25" s="106" customFormat="1" outlineLevel="1" x14ac:dyDescent="0.2">
      <c r="A601" s="466">
        <v>810107</v>
      </c>
      <c r="B601" s="97">
        <v>810107</v>
      </c>
      <c r="C601" s="100" t="s">
        <v>133</v>
      </c>
      <c r="D601" s="101" t="s">
        <v>277</v>
      </c>
      <c r="E601" s="107">
        <v>8391916.6600000001</v>
      </c>
      <c r="F601" s="108">
        <v>4179536.6399999997</v>
      </c>
      <c r="G601" s="108">
        <v>1958399.65</v>
      </c>
      <c r="H601" s="109">
        <v>14529852.950000001</v>
      </c>
      <c r="I601" s="107">
        <v>10350873.280000001</v>
      </c>
      <c r="J601" s="108">
        <v>4992783.24</v>
      </c>
      <c r="K601" s="108">
        <v>2586218.81</v>
      </c>
      <c r="L601" s="109">
        <v>17929875.330000002</v>
      </c>
      <c r="M601" s="107">
        <v>8770382.5899999999</v>
      </c>
      <c r="N601" s="108">
        <v>4275976.45</v>
      </c>
      <c r="O601" s="108">
        <v>2122292.08</v>
      </c>
      <c r="P601" s="109">
        <v>15168651.119999999</v>
      </c>
      <c r="Q601" s="107">
        <v>8252277.6900000004</v>
      </c>
      <c r="R601" s="108">
        <v>4040045.2099999995</v>
      </c>
      <c r="S601" s="108">
        <v>1492994.13</v>
      </c>
      <c r="T601" s="109">
        <v>13785317.030000001</v>
      </c>
      <c r="U601" s="107">
        <v>35765450.219999999</v>
      </c>
      <c r="V601" s="108">
        <v>17488341.539999999</v>
      </c>
      <c r="W601" s="108">
        <v>8159904.6700000009</v>
      </c>
      <c r="X601" s="109">
        <v>61413696.43</v>
      </c>
      <c r="Y601" s="105"/>
    </row>
    <row r="602" spans="1:25" outlineLevel="2" x14ac:dyDescent="0.2">
      <c r="A602" s="467"/>
      <c r="B602" s="95">
        <v>810107</v>
      </c>
      <c r="C602" s="14" t="s">
        <v>281</v>
      </c>
      <c r="D602" s="35" t="s">
        <v>198</v>
      </c>
      <c r="E602" s="40">
        <v>2769975.84</v>
      </c>
      <c r="F602" s="6">
        <v>1186306.6299999999</v>
      </c>
      <c r="G602" s="6">
        <v>407538.36</v>
      </c>
      <c r="H602" s="38">
        <v>4363820.83</v>
      </c>
      <c r="I602" s="40">
        <v>4854685.3100000005</v>
      </c>
      <c r="J602" s="6">
        <v>2193881.89</v>
      </c>
      <c r="K602" s="6">
        <v>771224.63</v>
      </c>
      <c r="L602" s="38">
        <v>7819791.830000001</v>
      </c>
      <c r="M602" s="40">
        <v>3995907.1899999995</v>
      </c>
      <c r="N602" s="6">
        <v>1690554.37</v>
      </c>
      <c r="O602" s="6">
        <v>608362.82999999996</v>
      </c>
      <c r="P602" s="38">
        <v>6294824.3899999997</v>
      </c>
      <c r="Q602" s="40">
        <v>3061172.34</v>
      </c>
      <c r="R602" s="6">
        <v>1433419.5299999998</v>
      </c>
      <c r="S602" s="6">
        <v>558197.39</v>
      </c>
      <c r="T602" s="38">
        <v>5052789.2599999988</v>
      </c>
      <c r="U602" s="40">
        <v>14681740.68</v>
      </c>
      <c r="V602" s="6">
        <v>6504162.4199999999</v>
      </c>
      <c r="W602" s="32">
        <v>2345323.21</v>
      </c>
      <c r="X602" s="38">
        <v>23531226.310000002</v>
      </c>
    </row>
    <row r="603" spans="1:25" hidden="1" outlineLevel="2" x14ac:dyDescent="0.2">
      <c r="A603" s="467"/>
      <c r="B603" s="95">
        <v>810107</v>
      </c>
      <c r="C603" s="14" t="s">
        <v>278</v>
      </c>
      <c r="D603" s="35" t="s">
        <v>199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5" hidden="1" outlineLevel="2" x14ac:dyDescent="0.2">
      <c r="A604" s="467"/>
      <c r="B604" s="95">
        <v>810107</v>
      </c>
      <c r="C604" s="14" t="s">
        <v>280</v>
      </c>
      <c r="D604" s="35" t="s">
        <v>200</v>
      </c>
      <c r="E604" s="40">
        <v>0</v>
      </c>
      <c r="F604" s="6">
        <v>0</v>
      </c>
      <c r="G604" s="6">
        <v>0</v>
      </c>
      <c r="H604" s="38">
        <v>0</v>
      </c>
      <c r="I604" s="40">
        <v>0</v>
      </c>
      <c r="J604" s="6">
        <v>0</v>
      </c>
      <c r="K604" s="6">
        <v>0</v>
      </c>
      <c r="L604" s="38">
        <v>0</v>
      </c>
      <c r="M604" s="40">
        <v>0</v>
      </c>
      <c r="N604" s="6">
        <v>0</v>
      </c>
      <c r="O604" s="6">
        <v>0</v>
      </c>
      <c r="P604" s="38">
        <v>0</v>
      </c>
      <c r="Q604" s="40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</row>
    <row r="605" spans="1:25" outlineLevel="2" x14ac:dyDescent="0.2">
      <c r="A605" s="467"/>
      <c r="B605" s="95">
        <v>810107</v>
      </c>
      <c r="C605" s="14" t="s">
        <v>279</v>
      </c>
      <c r="D605" s="35" t="s">
        <v>201</v>
      </c>
      <c r="E605" s="37">
        <v>5621940.8200000003</v>
      </c>
      <c r="F605" s="36">
        <v>2993230.01</v>
      </c>
      <c r="G605" s="36">
        <v>1550861.29</v>
      </c>
      <c r="H605" s="38">
        <v>10166032.120000001</v>
      </c>
      <c r="I605" s="37">
        <v>5496187.9700000007</v>
      </c>
      <c r="J605" s="36">
        <v>2798901.35</v>
      </c>
      <c r="K605" s="36">
        <v>1814994.1800000002</v>
      </c>
      <c r="L605" s="38">
        <v>10110083.5</v>
      </c>
      <c r="M605" s="37">
        <v>4774475.4000000004</v>
      </c>
      <c r="N605" s="36">
        <v>2585422.08</v>
      </c>
      <c r="O605" s="36">
        <v>1513929.25</v>
      </c>
      <c r="P605" s="38">
        <v>8873826.7300000004</v>
      </c>
      <c r="Q605" s="37">
        <v>5191105.3500000006</v>
      </c>
      <c r="R605" s="36">
        <v>2606625.6799999997</v>
      </c>
      <c r="S605" s="36">
        <v>934796.74</v>
      </c>
      <c r="T605" s="38">
        <v>8732527.7699999996</v>
      </c>
      <c r="U605" s="37">
        <v>21083709.540000003</v>
      </c>
      <c r="V605" s="36">
        <v>10984179.119999999</v>
      </c>
      <c r="W605" s="36">
        <v>5814581.4600000009</v>
      </c>
      <c r="X605" s="38">
        <v>37882470.120000005</v>
      </c>
      <c r="Y605" s="65"/>
    </row>
    <row r="606" spans="1:25" ht="13.5" outlineLevel="3" thickBot="1" x14ac:dyDescent="0.25">
      <c r="A606" s="467"/>
      <c r="B606" s="95">
        <v>810107</v>
      </c>
      <c r="C606" s="39" t="s">
        <v>42</v>
      </c>
      <c r="D606" s="35" t="s">
        <v>344</v>
      </c>
      <c r="E606" s="40">
        <v>5621940.8200000003</v>
      </c>
      <c r="F606" s="6">
        <v>2993230.01</v>
      </c>
      <c r="G606" s="6">
        <v>1550861.29</v>
      </c>
      <c r="H606" s="38">
        <v>10166032.120000001</v>
      </c>
      <c r="I606" s="40">
        <v>5496187.9700000007</v>
      </c>
      <c r="J606" s="6">
        <v>2798901.35</v>
      </c>
      <c r="K606" s="6">
        <v>1814994.1800000002</v>
      </c>
      <c r="L606" s="38">
        <v>10110083.5</v>
      </c>
      <c r="M606" s="40">
        <v>4774475.4000000004</v>
      </c>
      <c r="N606" s="6">
        <v>2585422.08</v>
      </c>
      <c r="O606" s="6">
        <v>1513929.25</v>
      </c>
      <c r="P606" s="38">
        <v>8873826.7300000004</v>
      </c>
      <c r="Q606" s="40">
        <v>5191105.3500000006</v>
      </c>
      <c r="R606" s="6">
        <v>2606625.6799999997</v>
      </c>
      <c r="S606" s="6">
        <v>934796.74</v>
      </c>
      <c r="T606" s="38">
        <v>8732527.7699999996</v>
      </c>
      <c r="U606" s="40">
        <v>21083709.540000003</v>
      </c>
      <c r="V606" s="6">
        <v>10984179.119999999</v>
      </c>
      <c r="W606" s="32">
        <v>5814581.4600000009</v>
      </c>
      <c r="X606" s="38">
        <v>37882470.120000005</v>
      </c>
    </row>
    <row r="607" spans="1:25" ht="13.5" hidden="1" outlineLevel="3" thickBot="1" x14ac:dyDescent="0.25">
      <c r="A607" s="468"/>
      <c r="B607" s="96">
        <v>810107</v>
      </c>
      <c r="C607" s="41" t="s">
        <v>43</v>
      </c>
      <c r="D607" s="42" t="s">
        <v>345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</row>
    <row r="608" spans="1:25" s="106" customFormat="1" outlineLevel="1" x14ac:dyDescent="0.2">
      <c r="A608" s="464">
        <v>810108</v>
      </c>
      <c r="B608" s="97">
        <v>810108</v>
      </c>
      <c r="C608" s="100" t="s">
        <v>134</v>
      </c>
      <c r="D608" s="101" t="s">
        <v>277</v>
      </c>
      <c r="E608" s="107">
        <v>3868003.73</v>
      </c>
      <c r="F608" s="108">
        <v>1827857.17</v>
      </c>
      <c r="G608" s="108">
        <v>370852.01</v>
      </c>
      <c r="H608" s="109">
        <v>6066712.9100000001</v>
      </c>
      <c r="I608" s="107">
        <v>4449323.1900000004</v>
      </c>
      <c r="J608" s="108">
        <v>2549528.11</v>
      </c>
      <c r="K608" s="108">
        <v>637951.47</v>
      </c>
      <c r="L608" s="109">
        <v>7636802.7700000005</v>
      </c>
      <c r="M608" s="107">
        <v>5327090.49</v>
      </c>
      <c r="N608" s="108">
        <v>1892261.12</v>
      </c>
      <c r="O608" s="108">
        <v>547273.05999999994</v>
      </c>
      <c r="P608" s="109">
        <v>7766624.6699999999</v>
      </c>
      <c r="Q608" s="107">
        <v>3991403.2</v>
      </c>
      <c r="R608" s="108">
        <v>2102640.29</v>
      </c>
      <c r="S608" s="108">
        <v>438166.16000000003</v>
      </c>
      <c r="T608" s="109">
        <v>6532209.6500000004</v>
      </c>
      <c r="U608" s="107">
        <v>17635820.609999999</v>
      </c>
      <c r="V608" s="108">
        <v>8372286.6899999995</v>
      </c>
      <c r="W608" s="108">
        <v>1994242.7000000002</v>
      </c>
      <c r="X608" s="109">
        <v>28002349.999999996</v>
      </c>
      <c r="Y608" s="105"/>
    </row>
    <row r="609" spans="1:25" ht="13.5" outlineLevel="2" thickBot="1" x14ac:dyDescent="0.25">
      <c r="A609" s="465"/>
      <c r="B609" s="95">
        <v>810108</v>
      </c>
      <c r="C609" s="14" t="s">
        <v>281</v>
      </c>
      <c r="D609" s="58" t="s">
        <v>198</v>
      </c>
      <c r="E609" s="40">
        <v>3868003.73</v>
      </c>
      <c r="F609" s="6">
        <v>1827857.17</v>
      </c>
      <c r="G609" s="6">
        <v>370852.01</v>
      </c>
      <c r="H609" s="38">
        <v>6066712.9100000001</v>
      </c>
      <c r="I609" s="40">
        <v>4449323.1900000004</v>
      </c>
      <c r="J609" s="6">
        <v>2549528.11</v>
      </c>
      <c r="K609" s="6">
        <v>637951.47</v>
      </c>
      <c r="L609" s="38">
        <v>7636802.7700000005</v>
      </c>
      <c r="M609" s="40">
        <v>5327090.49</v>
      </c>
      <c r="N609" s="6">
        <v>1892261.12</v>
      </c>
      <c r="O609" s="6">
        <v>547273.05999999994</v>
      </c>
      <c r="P609" s="38">
        <v>7766624.6699999999</v>
      </c>
      <c r="Q609" s="40">
        <v>3991403.2</v>
      </c>
      <c r="R609" s="6">
        <v>2102640.29</v>
      </c>
      <c r="S609" s="6">
        <v>438166.16000000003</v>
      </c>
      <c r="T609" s="38">
        <v>6532209.6500000004</v>
      </c>
      <c r="U609" s="40">
        <v>17635820.609999999</v>
      </c>
      <c r="V609" s="6">
        <v>8372286.6899999995</v>
      </c>
      <c r="W609" s="32">
        <v>1994242.7000000002</v>
      </c>
      <c r="X609" s="38">
        <v>28002349.999999996</v>
      </c>
    </row>
    <row r="610" spans="1:25" ht="13.5" hidden="1" outlineLevel="2" thickBot="1" x14ac:dyDescent="0.25">
      <c r="A610" s="465"/>
      <c r="B610" s="95">
        <v>810108</v>
      </c>
      <c r="C610" s="14" t="s">
        <v>278</v>
      </c>
      <c r="D610" s="58" t="s">
        <v>199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5" ht="13.5" hidden="1" outlineLevel="2" thickBot="1" x14ac:dyDescent="0.25">
      <c r="A611" s="465"/>
      <c r="B611" s="95">
        <v>810108</v>
      </c>
      <c r="C611" s="14" t="s">
        <v>280</v>
      </c>
      <c r="D611" s="35" t="s">
        <v>200</v>
      </c>
      <c r="E611" s="40">
        <v>0</v>
      </c>
      <c r="F611" s="6">
        <v>0</v>
      </c>
      <c r="G611" s="6">
        <v>0</v>
      </c>
      <c r="H611" s="38">
        <v>0</v>
      </c>
      <c r="I611" s="40">
        <v>0</v>
      </c>
      <c r="J611" s="6">
        <v>0</v>
      </c>
      <c r="K611" s="6">
        <v>0</v>
      </c>
      <c r="L611" s="38">
        <v>0</v>
      </c>
      <c r="M611" s="40">
        <v>0</v>
      </c>
      <c r="N611" s="6">
        <v>0</v>
      </c>
      <c r="O611" s="6">
        <v>0</v>
      </c>
      <c r="P611" s="38">
        <v>0</v>
      </c>
      <c r="Q611" s="40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5" ht="13.5" hidden="1" outlineLevel="2" collapsed="1" thickBot="1" x14ac:dyDescent="0.25">
      <c r="A612" s="465"/>
      <c r="B612" s="95">
        <v>810108</v>
      </c>
      <c r="C612" s="14" t="s">
        <v>279</v>
      </c>
      <c r="D612" s="35" t="s">
        <v>201</v>
      </c>
      <c r="E612" s="37">
        <v>0</v>
      </c>
      <c r="F612" s="36">
        <v>0</v>
      </c>
      <c r="G612" s="36">
        <v>0</v>
      </c>
      <c r="H612" s="38">
        <v>0</v>
      </c>
      <c r="I612" s="37">
        <v>0</v>
      </c>
      <c r="J612" s="36">
        <v>0</v>
      </c>
      <c r="K612" s="36">
        <v>0</v>
      </c>
      <c r="L612" s="38">
        <v>0</v>
      </c>
      <c r="M612" s="37">
        <v>0</v>
      </c>
      <c r="N612" s="36">
        <v>0</v>
      </c>
      <c r="O612" s="36">
        <v>0</v>
      </c>
      <c r="P612" s="38">
        <v>0</v>
      </c>
      <c r="Q612" s="37">
        <v>0</v>
      </c>
      <c r="R612" s="36">
        <v>0</v>
      </c>
      <c r="S612" s="36">
        <v>0</v>
      </c>
      <c r="T612" s="38">
        <v>0</v>
      </c>
      <c r="U612" s="37">
        <v>0</v>
      </c>
      <c r="V612" s="36">
        <v>0</v>
      </c>
      <c r="W612" s="36">
        <v>0</v>
      </c>
      <c r="X612" s="38">
        <v>0</v>
      </c>
      <c r="Y612" s="65"/>
    </row>
    <row r="613" spans="1:25" ht="13.5" hidden="1" outlineLevel="3" thickBot="1" x14ac:dyDescent="0.25">
      <c r="A613" s="465"/>
      <c r="B613" s="95">
        <v>810108</v>
      </c>
      <c r="C613" s="39" t="s">
        <v>42</v>
      </c>
      <c r="D613" s="35" t="s">
        <v>344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</row>
    <row r="614" spans="1:25" ht="13.5" hidden="1" outlineLevel="3" thickBot="1" x14ac:dyDescent="0.25">
      <c r="A614" s="475"/>
      <c r="B614" s="96">
        <v>810108</v>
      </c>
      <c r="C614" s="41" t="s">
        <v>43</v>
      </c>
      <c r="D614" s="42" t="s">
        <v>345</v>
      </c>
      <c r="E614" s="45">
        <v>0</v>
      </c>
      <c r="F614" s="46">
        <v>0</v>
      </c>
      <c r="G614" s="46">
        <v>0</v>
      </c>
      <c r="H614" s="44">
        <v>0</v>
      </c>
      <c r="I614" s="45">
        <v>0</v>
      </c>
      <c r="J614" s="46">
        <v>0</v>
      </c>
      <c r="K614" s="46">
        <v>0</v>
      </c>
      <c r="L614" s="44">
        <v>0</v>
      </c>
      <c r="M614" s="45">
        <v>0</v>
      </c>
      <c r="N614" s="46">
        <v>0</v>
      </c>
      <c r="O614" s="46">
        <v>0</v>
      </c>
      <c r="P614" s="44">
        <v>0</v>
      </c>
      <c r="Q614" s="45">
        <v>0</v>
      </c>
      <c r="R614" s="46">
        <v>0</v>
      </c>
      <c r="S614" s="46">
        <v>0</v>
      </c>
      <c r="T614" s="44">
        <v>0</v>
      </c>
      <c r="U614" s="45">
        <v>0</v>
      </c>
      <c r="V614" s="46">
        <v>0</v>
      </c>
      <c r="W614" s="43">
        <v>0</v>
      </c>
      <c r="X614" s="44">
        <v>0</v>
      </c>
    </row>
    <row r="615" spans="1:25" s="106" customFormat="1" ht="13.5" hidden="1" outlineLevel="1" collapsed="1" thickBot="1" x14ac:dyDescent="0.25">
      <c r="A615" s="466">
        <v>810194</v>
      </c>
      <c r="B615" s="97">
        <v>810194</v>
      </c>
      <c r="C615" s="100" t="s">
        <v>135</v>
      </c>
      <c r="D615" s="101" t="s">
        <v>277</v>
      </c>
      <c r="E615" s="107">
        <v>0</v>
      </c>
      <c r="F615" s="108">
        <v>0</v>
      </c>
      <c r="G615" s="108">
        <v>0</v>
      </c>
      <c r="H615" s="109">
        <v>0</v>
      </c>
      <c r="I615" s="107">
        <v>0</v>
      </c>
      <c r="J615" s="108">
        <v>0</v>
      </c>
      <c r="K615" s="108">
        <v>0</v>
      </c>
      <c r="L615" s="109">
        <v>0</v>
      </c>
      <c r="M615" s="107">
        <v>0</v>
      </c>
      <c r="N615" s="108">
        <v>0</v>
      </c>
      <c r="O615" s="108">
        <v>0</v>
      </c>
      <c r="P615" s="109">
        <v>0</v>
      </c>
      <c r="Q615" s="107">
        <v>0</v>
      </c>
      <c r="R615" s="108">
        <v>0</v>
      </c>
      <c r="S615" s="108">
        <v>0</v>
      </c>
      <c r="T615" s="109">
        <v>0</v>
      </c>
      <c r="U615" s="107">
        <v>0</v>
      </c>
      <c r="V615" s="108">
        <v>0</v>
      </c>
      <c r="W615" s="108">
        <v>0</v>
      </c>
      <c r="X615" s="109">
        <v>0</v>
      </c>
      <c r="Y615" s="105"/>
    </row>
    <row r="616" spans="1:25" ht="13.5" hidden="1" outlineLevel="2" thickBot="1" x14ac:dyDescent="0.25">
      <c r="A616" s="467"/>
      <c r="B616" s="95">
        <v>810194</v>
      </c>
      <c r="C616" s="14" t="s">
        <v>281</v>
      </c>
      <c r="D616" s="35" t="s">
        <v>198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</row>
    <row r="617" spans="1:25" ht="13.5" hidden="1" outlineLevel="2" thickBot="1" x14ac:dyDescent="0.25">
      <c r="A617" s="467"/>
      <c r="B617" s="95">
        <v>810194</v>
      </c>
      <c r="C617" s="14" t="s">
        <v>278</v>
      </c>
      <c r="D617" s="35" t="s">
        <v>199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</row>
    <row r="618" spans="1:25" ht="13.5" hidden="1" outlineLevel="2" thickBot="1" x14ac:dyDescent="0.25">
      <c r="A618" s="467"/>
      <c r="B618" s="95">
        <v>810194</v>
      </c>
      <c r="C618" s="14" t="s">
        <v>280</v>
      </c>
      <c r="D618" s="35" t="s">
        <v>200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ht="13.5" hidden="1" outlineLevel="2" thickBot="1" x14ac:dyDescent="0.25">
      <c r="A619" s="467"/>
      <c r="B619" s="95">
        <v>810194</v>
      </c>
      <c r="C619" s="14" t="s">
        <v>279</v>
      </c>
      <c r="D619" s="35" t="s">
        <v>201</v>
      </c>
      <c r="E619" s="37">
        <v>0</v>
      </c>
      <c r="F619" s="36">
        <v>0</v>
      </c>
      <c r="G619" s="36">
        <v>0</v>
      </c>
      <c r="H619" s="38">
        <v>0</v>
      </c>
      <c r="I619" s="37">
        <v>0</v>
      </c>
      <c r="J619" s="36">
        <v>0</v>
      </c>
      <c r="K619" s="36">
        <v>0</v>
      </c>
      <c r="L619" s="38">
        <v>0</v>
      </c>
      <c r="M619" s="37">
        <v>0</v>
      </c>
      <c r="N619" s="36">
        <v>0</v>
      </c>
      <c r="O619" s="36">
        <v>0</v>
      </c>
      <c r="P619" s="38">
        <v>0</v>
      </c>
      <c r="Q619" s="37">
        <v>0</v>
      </c>
      <c r="R619" s="36">
        <v>0</v>
      </c>
      <c r="S619" s="36">
        <v>0</v>
      </c>
      <c r="T619" s="38">
        <v>0</v>
      </c>
      <c r="U619" s="37">
        <v>0</v>
      </c>
      <c r="V619" s="36">
        <v>0</v>
      </c>
      <c r="W619" s="36">
        <v>0</v>
      </c>
      <c r="X619" s="38">
        <v>0</v>
      </c>
      <c r="Y619" s="65"/>
    </row>
    <row r="620" spans="1:25" ht="13.5" hidden="1" outlineLevel="3" thickBot="1" x14ac:dyDescent="0.25">
      <c r="A620" s="467"/>
      <c r="B620" s="95">
        <v>810194</v>
      </c>
      <c r="C620" s="39" t="s">
        <v>42</v>
      </c>
      <c r="D620" s="35" t="s">
        <v>344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</row>
    <row r="621" spans="1:25" ht="13.5" hidden="1" outlineLevel="3" thickBot="1" x14ac:dyDescent="0.25">
      <c r="A621" s="468"/>
      <c r="B621" s="96">
        <v>810194</v>
      </c>
      <c r="C621" s="41" t="s">
        <v>43</v>
      </c>
      <c r="D621" s="42" t="s">
        <v>345</v>
      </c>
      <c r="E621" s="45">
        <v>0</v>
      </c>
      <c r="F621" s="46">
        <v>0</v>
      </c>
      <c r="G621" s="46">
        <v>0</v>
      </c>
      <c r="H621" s="44">
        <v>0</v>
      </c>
      <c r="I621" s="45">
        <v>0</v>
      </c>
      <c r="J621" s="46">
        <v>0</v>
      </c>
      <c r="K621" s="46">
        <v>0</v>
      </c>
      <c r="L621" s="44">
        <v>0</v>
      </c>
      <c r="M621" s="45">
        <v>0</v>
      </c>
      <c r="N621" s="46">
        <v>0</v>
      </c>
      <c r="O621" s="46">
        <v>0</v>
      </c>
      <c r="P621" s="44">
        <v>0</v>
      </c>
      <c r="Q621" s="45">
        <v>0</v>
      </c>
      <c r="R621" s="46">
        <v>0</v>
      </c>
      <c r="S621" s="46">
        <v>0</v>
      </c>
      <c r="T621" s="44">
        <v>0</v>
      </c>
      <c r="U621" s="45">
        <v>0</v>
      </c>
      <c r="V621" s="46">
        <v>0</v>
      </c>
      <c r="W621" s="43">
        <v>0</v>
      </c>
      <c r="X621" s="44">
        <v>0</v>
      </c>
    </row>
    <row r="622" spans="1:25" s="106" customFormat="1" ht="13.5" hidden="1" outlineLevel="1" collapsed="1" thickBot="1" x14ac:dyDescent="0.25">
      <c r="A622" s="464">
        <v>810203</v>
      </c>
      <c r="B622" s="97">
        <v>810203</v>
      </c>
      <c r="C622" s="100" t="s">
        <v>23</v>
      </c>
      <c r="D622" s="101" t="s">
        <v>277</v>
      </c>
      <c r="E622" s="107">
        <v>0</v>
      </c>
      <c r="F622" s="108">
        <v>0</v>
      </c>
      <c r="G622" s="108">
        <v>0</v>
      </c>
      <c r="H622" s="109">
        <v>0</v>
      </c>
      <c r="I622" s="107">
        <v>0</v>
      </c>
      <c r="J622" s="108">
        <v>0</v>
      </c>
      <c r="K622" s="108">
        <v>0</v>
      </c>
      <c r="L622" s="109">
        <v>0</v>
      </c>
      <c r="M622" s="107">
        <v>0</v>
      </c>
      <c r="N622" s="108">
        <v>0</v>
      </c>
      <c r="O622" s="108">
        <v>0</v>
      </c>
      <c r="P622" s="109">
        <v>0</v>
      </c>
      <c r="Q622" s="107">
        <v>0</v>
      </c>
      <c r="R622" s="108">
        <v>0</v>
      </c>
      <c r="S622" s="108">
        <v>0</v>
      </c>
      <c r="T622" s="109">
        <v>0</v>
      </c>
      <c r="U622" s="107">
        <v>0</v>
      </c>
      <c r="V622" s="108">
        <v>0</v>
      </c>
      <c r="W622" s="108">
        <v>0</v>
      </c>
      <c r="X622" s="109">
        <v>0</v>
      </c>
      <c r="Y622" s="105"/>
    </row>
    <row r="623" spans="1:25" ht="13.5" hidden="1" outlineLevel="2" thickBot="1" x14ac:dyDescent="0.25">
      <c r="A623" s="465"/>
      <c r="B623" s="95">
        <v>810203</v>
      </c>
      <c r="C623" s="14" t="s">
        <v>281</v>
      </c>
      <c r="D623" s="58" t="s">
        <v>198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</row>
    <row r="624" spans="1:25" ht="13.5" hidden="1" outlineLevel="2" thickBot="1" x14ac:dyDescent="0.25">
      <c r="A624" s="465"/>
      <c r="B624" s="95">
        <v>810203</v>
      </c>
      <c r="C624" s="14" t="s">
        <v>278</v>
      </c>
      <c r="D624" s="58" t="s">
        <v>199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5" ht="13.5" hidden="1" outlineLevel="2" thickBot="1" x14ac:dyDescent="0.25">
      <c r="A625" s="465"/>
      <c r="B625" s="95">
        <v>810203</v>
      </c>
      <c r="C625" s="14" t="s">
        <v>280</v>
      </c>
      <c r="D625" s="35" t="s">
        <v>200</v>
      </c>
      <c r="E625" s="40">
        <v>0</v>
      </c>
      <c r="F625" s="6">
        <v>0</v>
      </c>
      <c r="G625" s="6">
        <v>0</v>
      </c>
      <c r="H625" s="38">
        <v>0</v>
      </c>
      <c r="I625" s="40">
        <v>0</v>
      </c>
      <c r="J625" s="6">
        <v>0</v>
      </c>
      <c r="K625" s="6">
        <v>0</v>
      </c>
      <c r="L625" s="38">
        <v>0</v>
      </c>
      <c r="M625" s="40">
        <v>0</v>
      </c>
      <c r="N625" s="6">
        <v>0</v>
      </c>
      <c r="O625" s="6">
        <v>0</v>
      </c>
      <c r="P625" s="38">
        <v>0</v>
      </c>
      <c r="Q625" s="40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</row>
    <row r="626" spans="1:25" ht="13.5" hidden="1" outlineLevel="2" thickBot="1" x14ac:dyDescent="0.25">
      <c r="A626" s="465"/>
      <c r="B626" s="95">
        <v>810203</v>
      </c>
      <c r="C626" s="14" t="s">
        <v>279</v>
      </c>
      <c r="D626" s="35" t="s">
        <v>201</v>
      </c>
      <c r="E626" s="37">
        <v>0</v>
      </c>
      <c r="F626" s="36">
        <v>0</v>
      </c>
      <c r="G626" s="36">
        <v>0</v>
      </c>
      <c r="H626" s="38">
        <v>0</v>
      </c>
      <c r="I626" s="37">
        <v>0</v>
      </c>
      <c r="J626" s="36">
        <v>0</v>
      </c>
      <c r="K626" s="36">
        <v>0</v>
      </c>
      <c r="L626" s="38">
        <v>0</v>
      </c>
      <c r="M626" s="37">
        <v>0</v>
      </c>
      <c r="N626" s="36">
        <v>0</v>
      </c>
      <c r="O626" s="36">
        <v>0</v>
      </c>
      <c r="P626" s="38">
        <v>0</v>
      </c>
      <c r="Q626" s="37">
        <v>0</v>
      </c>
      <c r="R626" s="36">
        <v>0</v>
      </c>
      <c r="S626" s="36">
        <v>0</v>
      </c>
      <c r="T626" s="38">
        <v>0</v>
      </c>
      <c r="U626" s="37">
        <v>0</v>
      </c>
      <c r="V626" s="36">
        <v>0</v>
      </c>
      <c r="W626" s="36">
        <v>0</v>
      </c>
      <c r="X626" s="38">
        <v>0</v>
      </c>
      <c r="Y626" s="65"/>
    </row>
    <row r="627" spans="1:25" ht="13.5" hidden="1" outlineLevel="3" thickBot="1" x14ac:dyDescent="0.25">
      <c r="A627" s="465"/>
      <c r="B627" s="95">
        <v>810203</v>
      </c>
      <c r="C627" s="39" t="s">
        <v>42</v>
      </c>
      <c r="D627" s="35" t="s">
        <v>344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</row>
    <row r="628" spans="1:25" ht="13.5" hidden="1" outlineLevel="3" thickBot="1" x14ac:dyDescent="0.25">
      <c r="A628" s="475"/>
      <c r="B628" s="96">
        <v>810203</v>
      </c>
      <c r="C628" s="41" t="s">
        <v>43</v>
      </c>
      <c r="D628" s="42" t="s">
        <v>345</v>
      </c>
      <c r="E628" s="45">
        <v>0</v>
      </c>
      <c r="F628" s="46">
        <v>0</v>
      </c>
      <c r="G628" s="46">
        <v>0</v>
      </c>
      <c r="H628" s="44">
        <v>0</v>
      </c>
      <c r="I628" s="45">
        <v>0</v>
      </c>
      <c r="J628" s="46">
        <v>0</v>
      </c>
      <c r="K628" s="46">
        <v>0</v>
      </c>
      <c r="L628" s="44">
        <v>0</v>
      </c>
      <c r="M628" s="45">
        <v>0</v>
      </c>
      <c r="N628" s="46">
        <v>0</v>
      </c>
      <c r="O628" s="46">
        <v>0</v>
      </c>
      <c r="P628" s="44">
        <v>0</v>
      </c>
      <c r="Q628" s="45">
        <v>0</v>
      </c>
      <c r="R628" s="46">
        <v>0</v>
      </c>
      <c r="S628" s="46">
        <v>0</v>
      </c>
      <c r="T628" s="44">
        <v>0</v>
      </c>
      <c r="U628" s="45">
        <v>0</v>
      </c>
      <c r="V628" s="46">
        <v>0</v>
      </c>
      <c r="W628" s="43">
        <v>0</v>
      </c>
      <c r="X628" s="44">
        <v>0</v>
      </c>
    </row>
    <row r="629" spans="1:25" ht="12.75" customHeight="1" thickBot="1" x14ac:dyDescent="0.25">
      <c r="A629" s="55"/>
      <c r="B629" s="93"/>
      <c r="C629" s="54" t="s">
        <v>24</v>
      </c>
      <c r="D629" s="50"/>
      <c r="E629" s="51">
        <v>0</v>
      </c>
      <c r="F629" s="52">
        <v>0</v>
      </c>
      <c r="G629" s="56">
        <v>1985650.82</v>
      </c>
      <c r="H629" s="53">
        <v>1985650.82</v>
      </c>
      <c r="I629" s="51">
        <v>2903.37</v>
      </c>
      <c r="J629" s="52">
        <v>0</v>
      </c>
      <c r="K629" s="56">
        <v>2531338.89</v>
      </c>
      <c r="L629" s="53">
        <v>2534242.2600000002</v>
      </c>
      <c r="M629" s="51">
        <v>0</v>
      </c>
      <c r="N629" s="52">
        <v>0</v>
      </c>
      <c r="O629" s="56">
        <v>1731078.9</v>
      </c>
      <c r="P629" s="53">
        <v>1731078.9</v>
      </c>
      <c r="Q629" s="51">
        <v>15082.45</v>
      </c>
      <c r="R629" s="52">
        <v>20361.310000000001</v>
      </c>
      <c r="S629" s="56">
        <v>2373123.7400000002</v>
      </c>
      <c r="T629" s="53">
        <v>2408567.5</v>
      </c>
      <c r="U629" s="51">
        <v>17985.82</v>
      </c>
      <c r="V629" s="52">
        <v>20361.310000000001</v>
      </c>
      <c r="W629" s="56">
        <v>8621192.3499999996</v>
      </c>
      <c r="X629" s="53">
        <v>8659539.4800000004</v>
      </c>
      <c r="Y629" s="65"/>
    </row>
    <row r="630" spans="1:25" s="106" customFormat="1" outlineLevel="1" x14ac:dyDescent="0.2">
      <c r="A630" s="466">
        <v>810111</v>
      </c>
      <c r="B630" s="97">
        <v>810111</v>
      </c>
      <c r="C630" s="100" t="s">
        <v>136</v>
      </c>
      <c r="D630" s="101" t="s">
        <v>277</v>
      </c>
      <c r="E630" s="107">
        <v>0</v>
      </c>
      <c r="F630" s="108">
        <v>0</v>
      </c>
      <c r="G630" s="108">
        <v>1985650.82</v>
      </c>
      <c r="H630" s="109">
        <v>1985650.82</v>
      </c>
      <c r="I630" s="107">
        <v>2903.37</v>
      </c>
      <c r="J630" s="108">
        <v>0</v>
      </c>
      <c r="K630" s="108">
        <v>2531338.89</v>
      </c>
      <c r="L630" s="109">
        <v>2534242.2600000002</v>
      </c>
      <c r="M630" s="107">
        <v>0</v>
      </c>
      <c r="N630" s="108">
        <v>0</v>
      </c>
      <c r="O630" s="108">
        <v>1731078.9</v>
      </c>
      <c r="P630" s="109">
        <v>1731078.9</v>
      </c>
      <c r="Q630" s="107">
        <v>15082.45</v>
      </c>
      <c r="R630" s="108">
        <v>20361.310000000001</v>
      </c>
      <c r="S630" s="108">
        <v>2373123.7400000002</v>
      </c>
      <c r="T630" s="109">
        <v>2408567.5</v>
      </c>
      <c r="U630" s="107">
        <v>17985.82</v>
      </c>
      <c r="V630" s="108">
        <v>20361.310000000001</v>
      </c>
      <c r="W630" s="108">
        <v>8621192.3499999996</v>
      </c>
      <c r="X630" s="109">
        <v>8659539.4800000004</v>
      </c>
      <c r="Y630" s="105"/>
    </row>
    <row r="631" spans="1:25" ht="13.5" outlineLevel="2" thickBot="1" x14ac:dyDescent="0.25">
      <c r="A631" s="467"/>
      <c r="B631" s="95">
        <v>810111</v>
      </c>
      <c r="C631" s="14" t="s">
        <v>281</v>
      </c>
      <c r="D631" s="35" t="s">
        <v>198</v>
      </c>
      <c r="E631" s="40">
        <v>0</v>
      </c>
      <c r="F631" s="6">
        <v>0</v>
      </c>
      <c r="G631" s="6">
        <v>1985650.82</v>
      </c>
      <c r="H631" s="38">
        <v>1985650.82</v>
      </c>
      <c r="I631" s="40">
        <v>2903.37</v>
      </c>
      <c r="J631" s="6">
        <v>0</v>
      </c>
      <c r="K631" s="6">
        <v>2531338.89</v>
      </c>
      <c r="L631" s="38">
        <v>2534242.2600000002</v>
      </c>
      <c r="M631" s="40">
        <v>0</v>
      </c>
      <c r="N631" s="6">
        <v>0</v>
      </c>
      <c r="O631" s="6">
        <v>1731078.9</v>
      </c>
      <c r="P631" s="38">
        <v>1731078.9</v>
      </c>
      <c r="Q631" s="40">
        <v>15082.45</v>
      </c>
      <c r="R631" s="6">
        <v>20361.310000000001</v>
      </c>
      <c r="S631" s="6">
        <v>2373123.7400000002</v>
      </c>
      <c r="T631" s="38">
        <v>2408567.5</v>
      </c>
      <c r="U631" s="40">
        <v>17985.82</v>
      </c>
      <c r="V631" s="6">
        <v>20361.310000000001</v>
      </c>
      <c r="W631" s="32">
        <v>8621192.3499999996</v>
      </c>
      <c r="X631" s="38">
        <v>8659539.4800000004</v>
      </c>
    </row>
    <row r="632" spans="1:25" ht="13.5" hidden="1" outlineLevel="2" thickBot="1" x14ac:dyDescent="0.25">
      <c r="A632" s="467"/>
      <c r="B632" s="95">
        <v>810111</v>
      </c>
      <c r="C632" s="14" t="s">
        <v>278</v>
      </c>
      <c r="D632" s="35" t="s">
        <v>199</v>
      </c>
      <c r="E632" s="40">
        <v>0</v>
      </c>
      <c r="F632" s="6">
        <v>0</v>
      </c>
      <c r="G632" s="6">
        <v>0</v>
      </c>
      <c r="H632" s="38">
        <v>0</v>
      </c>
      <c r="I632" s="40">
        <v>0</v>
      </c>
      <c r="J632" s="6">
        <v>0</v>
      </c>
      <c r="K632" s="6">
        <v>0</v>
      </c>
      <c r="L632" s="38">
        <v>0</v>
      </c>
      <c r="M632" s="40">
        <v>0</v>
      </c>
      <c r="N632" s="6">
        <v>0</v>
      </c>
      <c r="O632" s="6">
        <v>0</v>
      </c>
      <c r="P632" s="38">
        <v>0</v>
      </c>
      <c r="Q632" s="40">
        <v>0</v>
      </c>
      <c r="R632" s="6">
        <v>0</v>
      </c>
      <c r="S632" s="6">
        <v>0</v>
      </c>
      <c r="T632" s="38">
        <v>0</v>
      </c>
      <c r="U632" s="40">
        <v>0</v>
      </c>
      <c r="V632" s="6">
        <v>0</v>
      </c>
      <c r="W632" s="32">
        <v>0</v>
      </c>
      <c r="X632" s="38">
        <v>0</v>
      </c>
    </row>
    <row r="633" spans="1:25" ht="13.5" hidden="1" outlineLevel="2" thickBot="1" x14ac:dyDescent="0.25">
      <c r="A633" s="467"/>
      <c r="B633" s="95">
        <v>810111</v>
      </c>
      <c r="C633" s="14" t="s">
        <v>280</v>
      </c>
      <c r="D633" s="35" t="s">
        <v>200</v>
      </c>
      <c r="E633" s="40">
        <v>0</v>
      </c>
      <c r="F633" s="6">
        <v>0</v>
      </c>
      <c r="G633" s="6">
        <v>0</v>
      </c>
      <c r="H633" s="38">
        <v>0</v>
      </c>
      <c r="I633" s="40">
        <v>0</v>
      </c>
      <c r="J633" s="6">
        <v>0</v>
      </c>
      <c r="K633" s="6">
        <v>0</v>
      </c>
      <c r="L633" s="38">
        <v>0</v>
      </c>
      <c r="M633" s="40">
        <v>0</v>
      </c>
      <c r="N633" s="6">
        <v>0</v>
      </c>
      <c r="O633" s="6">
        <v>0</v>
      </c>
      <c r="P633" s="38">
        <v>0</v>
      </c>
      <c r="Q633" s="40">
        <v>0</v>
      </c>
      <c r="R633" s="6">
        <v>0</v>
      </c>
      <c r="S633" s="6">
        <v>0</v>
      </c>
      <c r="T633" s="38">
        <v>0</v>
      </c>
      <c r="U633" s="40">
        <v>0</v>
      </c>
      <c r="V633" s="6">
        <v>0</v>
      </c>
      <c r="W633" s="32">
        <v>0</v>
      </c>
      <c r="X633" s="38">
        <v>0</v>
      </c>
    </row>
    <row r="634" spans="1:25" ht="13.5" hidden="1" outlineLevel="2" collapsed="1" thickBot="1" x14ac:dyDescent="0.25">
      <c r="A634" s="467"/>
      <c r="B634" s="95">
        <v>810111</v>
      </c>
      <c r="C634" s="14" t="s">
        <v>279</v>
      </c>
      <c r="D634" s="35" t="s">
        <v>201</v>
      </c>
      <c r="E634" s="37">
        <v>0</v>
      </c>
      <c r="F634" s="36">
        <v>0</v>
      </c>
      <c r="G634" s="36">
        <v>0</v>
      </c>
      <c r="H634" s="38">
        <v>0</v>
      </c>
      <c r="I634" s="37">
        <v>0</v>
      </c>
      <c r="J634" s="36">
        <v>0</v>
      </c>
      <c r="K634" s="36">
        <v>0</v>
      </c>
      <c r="L634" s="38">
        <v>0</v>
      </c>
      <c r="M634" s="37">
        <v>0</v>
      </c>
      <c r="N634" s="36">
        <v>0</v>
      </c>
      <c r="O634" s="36">
        <v>0</v>
      </c>
      <c r="P634" s="38">
        <v>0</v>
      </c>
      <c r="Q634" s="37">
        <v>0</v>
      </c>
      <c r="R634" s="36">
        <v>0</v>
      </c>
      <c r="S634" s="36">
        <v>0</v>
      </c>
      <c r="T634" s="38">
        <v>0</v>
      </c>
      <c r="U634" s="37">
        <v>0</v>
      </c>
      <c r="V634" s="36">
        <v>0</v>
      </c>
      <c r="W634" s="36">
        <v>0</v>
      </c>
      <c r="X634" s="38">
        <v>0</v>
      </c>
      <c r="Y634" s="65"/>
    </row>
    <row r="635" spans="1:25" ht="13.5" hidden="1" outlineLevel="3" thickBot="1" x14ac:dyDescent="0.25">
      <c r="A635" s="467"/>
      <c r="B635" s="95">
        <v>810111</v>
      </c>
      <c r="C635" s="39" t="s">
        <v>42</v>
      </c>
      <c r="D635" s="35" t="s">
        <v>344</v>
      </c>
      <c r="E635" s="40">
        <v>0</v>
      </c>
      <c r="F635" s="6">
        <v>0</v>
      </c>
      <c r="G635" s="6">
        <v>0</v>
      </c>
      <c r="H635" s="38">
        <v>0</v>
      </c>
      <c r="I635" s="40">
        <v>0</v>
      </c>
      <c r="J635" s="6">
        <v>0</v>
      </c>
      <c r="K635" s="6">
        <v>0</v>
      </c>
      <c r="L635" s="38">
        <v>0</v>
      </c>
      <c r="M635" s="40">
        <v>0</v>
      </c>
      <c r="N635" s="6">
        <v>0</v>
      </c>
      <c r="O635" s="6">
        <v>0</v>
      </c>
      <c r="P635" s="38">
        <v>0</v>
      </c>
      <c r="Q635" s="40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</row>
    <row r="636" spans="1:25" ht="13.5" hidden="1" outlineLevel="3" thickBot="1" x14ac:dyDescent="0.25">
      <c r="A636" s="468"/>
      <c r="B636" s="96">
        <v>810111</v>
      </c>
      <c r="C636" s="41" t="s">
        <v>43</v>
      </c>
      <c r="D636" s="42" t="s">
        <v>345</v>
      </c>
      <c r="E636" s="45">
        <v>0</v>
      </c>
      <c r="F636" s="46">
        <v>0</v>
      </c>
      <c r="G636" s="46">
        <v>0</v>
      </c>
      <c r="H636" s="44">
        <v>0</v>
      </c>
      <c r="I636" s="45">
        <v>0</v>
      </c>
      <c r="J636" s="46">
        <v>0</v>
      </c>
      <c r="K636" s="46">
        <v>0</v>
      </c>
      <c r="L636" s="44">
        <v>0</v>
      </c>
      <c r="M636" s="45">
        <v>0</v>
      </c>
      <c r="N636" s="46">
        <v>0</v>
      </c>
      <c r="O636" s="46">
        <v>0</v>
      </c>
      <c r="P636" s="44">
        <v>0</v>
      </c>
      <c r="Q636" s="45">
        <v>0</v>
      </c>
      <c r="R636" s="46">
        <v>0</v>
      </c>
      <c r="S636" s="46">
        <v>0</v>
      </c>
      <c r="T636" s="44">
        <v>0</v>
      </c>
      <c r="U636" s="45">
        <v>0</v>
      </c>
      <c r="V636" s="46">
        <v>0</v>
      </c>
      <c r="W636" s="43">
        <v>0</v>
      </c>
      <c r="X636" s="44">
        <v>0</v>
      </c>
    </row>
    <row r="637" spans="1:25" ht="12.75" customHeight="1" thickBot="1" x14ac:dyDescent="0.25">
      <c r="A637" s="55"/>
      <c r="B637" s="93"/>
      <c r="C637" s="54" t="s">
        <v>25</v>
      </c>
      <c r="D637" s="50"/>
      <c r="E637" s="51">
        <v>10889682.49</v>
      </c>
      <c r="F637" s="52">
        <v>180151.52000000002</v>
      </c>
      <c r="G637" s="52">
        <v>16758.28</v>
      </c>
      <c r="H637" s="53">
        <v>11086592.289999999</v>
      </c>
      <c r="I637" s="51">
        <v>9875308.9900000002</v>
      </c>
      <c r="J637" s="52">
        <v>56140.24</v>
      </c>
      <c r="K637" s="52">
        <v>22623.68</v>
      </c>
      <c r="L637" s="53">
        <v>9954072.9100000001</v>
      </c>
      <c r="M637" s="51">
        <v>10175334.629999999</v>
      </c>
      <c r="N637" s="52">
        <v>109347.78</v>
      </c>
      <c r="O637" s="52">
        <v>0</v>
      </c>
      <c r="P637" s="53">
        <v>10284682.409999998</v>
      </c>
      <c r="Q637" s="51">
        <v>7867164.29</v>
      </c>
      <c r="R637" s="52">
        <v>84629.32</v>
      </c>
      <c r="S637" s="52">
        <v>0</v>
      </c>
      <c r="T637" s="53">
        <v>7951793.6100000003</v>
      </c>
      <c r="U637" s="51">
        <v>38807490.399999999</v>
      </c>
      <c r="V637" s="52">
        <v>430268.86000000004</v>
      </c>
      <c r="W637" s="52">
        <v>39381.96</v>
      </c>
      <c r="X637" s="53">
        <v>39277141.219999999</v>
      </c>
      <c r="Y637" s="65"/>
    </row>
    <row r="638" spans="1:25" s="106" customFormat="1" outlineLevel="1" x14ac:dyDescent="0.2">
      <c r="A638" s="466">
        <v>810005</v>
      </c>
      <c r="B638" s="97">
        <v>810005</v>
      </c>
      <c r="C638" s="100" t="s">
        <v>137</v>
      </c>
      <c r="D638" s="101" t="s">
        <v>277</v>
      </c>
      <c r="E638" s="107">
        <v>10889682.49</v>
      </c>
      <c r="F638" s="108">
        <v>180151.52000000002</v>
      </c>
      <c r="G638" s="108">
        <v>16758.28</v>
      </c>
      <c r="H638" s="109">
        <v>11086592.289999999</v>
      </c>
      <c r="I638" s="107">
        <v>9875308.9900000002</v>
      </c>
      <c r="J638" s="108">
        <v>56140.24</v>
      </c>
      <c r="K638" s="108">
        <v>22623.68</v>
      </c>
      <c r="L638" s="109">
        <v>9954072.9100000001</v>
      </c>
      <c r="M638" s="107">
        <v>10175334.629999999</v>
      </c>
      <c r="N638" s="108">
        <v>109347.78</v>
      </c>
      <c r="O638" s="108">
        <v>0</v>
      </c>
      <c r="P638" s="109">
        <v>10284682.409999998</v>
      </c>
      <c r="Q638" s="107">
        <v>7867164.29</v>
      </c>
      <c r="R638" s="108">
        <v>84629.32</v>
      </c>
      <c r="S638" s="108">
        <v>0</v>
      </c>
      <c r="T638" s="109">
        <v>7951793.6100000003</v>
      </c>
      <c r="U638" s="107">
        <v>38807490.399999999</v>
      </c>
      <c r="V638" s="108">
        <v>430268.86000000004</v>
      </c>
      <c r="W638" s="108">
        <v>39381.96</v>
      </c>
      <c r="X638" s="109">
        <v>39277141.219999999</v>
      </c>
      <c r="Y638" s="105"/>
    </row>
    <row r="639" spans="1:25" ht="13.5" outlineLevel="2" thickBot="1" x14ac:dyDescent="0.25">
      <c r="A639" s="467"/>
      <c r="B639" s="95">
        <v>810005</v>
      </c>
      <c r="C639" s="14" t="s">
        <v>281</v>
      </c>
      <c r="D639" s="35" t="s">
        <v>198</v>
      </c>
      <c r="E639" s="40">
        <v>10889682.49</v>
      </c>
      <c r="F639" s="6">
        <v>180151.52000000002</v>
      </c>
      <c r="G639" s="6">
        <v>16758.28</v>
      </c>
      <c r="H639" s="38">
        <v>11086592.289999999</v>
      </c>
      <c r="I639" s="40">
        <v>9875308.9900000002</v>
      </c>
      <c r="J639" s="6">
        <v>56140.24</v>
      </c>
      <c r="K639" s="6">
        <v>22623.68</v>
      </c>
      <c r="L639" s="38">
        <v>9954072.9100000001</v>
      </c>
      <c r="M639" s="40">
        <v>10175334.629999999</v>
      </c>
      <c r="N639" s="6">
        <v>109347.78</v>
      </c>
      <c r="O639" s="6">
        <v>0</v>
      </c>
      <c r="P639" s="38">
        <v>10284682.409999998</v>
      </c>
      <c r="Q639" s="40">
        <v>7867164.29</v>
      </c>
      <c r="R639" s="6">
        <v>84629.32</v>
      </c>
      <c r="S639" s="6">
        <v>0</v>
      </c>
      <c r="T639" s="38">
        <v>7951793.6100000003</v>
      </c>
      <c r="U639" s="40">
        <v>38807490.399999999</v>
      </c>
      <c r="V639" s="6">
        <v>430268.86000000004</v>
      </c>
      <c r="W639" s="32">
        <v>39381.96</v>
      </c>
      <c r="X639" s="38">
        <v>39277141.219999999</v>
      </c>
    </row>
    <row r="640" spans="1:25" ht="13.5" hidden="1" outlineLevel="2" thickBot="1" x14ac:dyDescent="0.25">
      <c r="A640" s="467"/>
      <c r="B640" s="95">
        <v>810005</v>
      </c>
      <c r="C640" s="14" t="s">
        <v>278</v>
      </c>
      <c r="D640" s="35" t="s">
        <v>199</v>
      </c>
      <c r="E640" s="40">
        <v>0</v>
      </c>
      <c r="F640" s="6">
        <v>0</v>
      </c>
      <c r="G640" s="6">
        <v>0</v>
      </c>
      <c r="H640" s="38">
        <v>0</v>
      </c>
      <c r="I640" s="40">
        <v>0</v>
      </c>
      <c r="J640" s="6">
        <v>0</v>
      </c>
      <c r="K640" s="6">
        <v>0</v>
      </c>
      <c r="L640" s="38">
        <v>0</v>
      </c>
      <c r="M640" s="40">
        <v>0</v>
      </c>
      <c r="N640" s="6">
        <v>0</v>
      </c>
      <c r="O640" s="6">
        <v>0</v>
      </c>
      <c r="P640" s="38">
        <v>0</v>
      </c>
      <c r="Q640" s="40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5" ht="13.5" hidden="1" outlineLevel="2" thickBot="1" x14ac:dyDescent="0.25">
      <c r="A641" s="467"/>
      <c r="B641" s="95">
        <v>810005</v>
      </c>
      <c r="C641" s="14" t="s">
        <v>280</v>
      </c>
      <c r="D641" s="35" t="s">
        <v>200</v>
      </c>
      <c r="E641" s="40">
        <v>0</v>
      </c>
      <c r="F641" s="6">
        <v>0</v>
      </c>
      <c r="G641" s="6">
        <v>0</v>
      </c>
      <c r="H641" s="38">
        <v>0</v>
      </c>
      <c r="I641" s="40">
        <v>0</v>
      </c>
      <c r="J641" s="6">
        <v>0</v>
      </c>
      <c r="K641" s="6">
        <v>0</v>
      </c>
      <c r="L641" s="38">
        <v>0</v>
      </c>
      <c r="M641" s="40">
        <v>0</v>
      </c>
      <c r="N641" s="6">
        <v>0</v>
      </c>
      <c r="O641" s="6">
        <v>0</v>
      </c>
      <c r="P641" s="38">
        <v>0</v>
      </c>
      <c r="Q641" s="40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5" ht="13.5" hidden="1" outlineLevel="2" collapsed="1" thickBot="1" x14ac:dyDescent="0.25">
      <c r="A642" s="467"/>
      <c r="B642" s="95">
        <v>810005</v>
      </c>
      <c r="C642" s="14" t="s">
        <v>279</v>
      </c>
      <c r="D642" s="35" t="s">
        <v>201</v>
      </c>
      <c r="E642" s="37">
        <v>0</v>
      </c>
      <c r="F642" s="36">
        <v>0</v>
      </c>
      <c r="G642" s="36">
        <v>0</v>
      </c>
      <c r="H642" s="38">
        <v>0</v>
      </c>
      <c r="I642" s="37">
        <v>0</v>
      </c>
      <c r="J642" s="36">
        <v>0</v>
      </c>
      <c r="K642" s="36">
        <v>0</v>
      </c>
      <c r="L642" s="38">
        <v>0</v>
      </c>
      <c r="M642" s="37">
        <v>0</v>
      </c>
      <c r="N642" s="36">
        <v>0</v>
      </c>
      <c r="O642" s="36">
        <v>0</v>
      </c>
      <c r="P642" s="38">
        <v>0</v>
      </c>
      <c r="Q642" s="37">
        <v>0</v>
      </c>
      <c r="R642" s="36">
        <v>0</v>
      </c>
      <c r="S642" s="36">
        <v>0</v>
      </c>
      <c r="T642" s="38">
        <v>0</v>
      </c>
      <c r="U642" s="37">
        <v>0</v>
      </c>
      <c r="V642" s="36">
        <v>0</v>
      </c>
      <c r="W642" s="36">
        <v>0</v>
      </c>
      <c r="X642" s="38">
        <v>0</v>
      </c>
      <c r="Y642" s="65"/>
    </row>
    <row r="643" spans="1:25" ht="13.5" hidden="1" outlineLevel="3" thickBot="1" x14ac:dyDescent="0.25">
      <c r="A643" s="467"/>
      <c r="B643" s="95">
        <v>810005</v>
      </c>
      <c r="C643" s="39" t="s">
        <v>42</v>
      </c>
      <c r="D643" s="35" t="s">
        <v>344</v>
      </c>
      <c r="E643" s="40">
        <v>0</v>
      </c>
      <c r="F643" s="6">
        <v>0</v>
      </c>
      <c r="G643" s="6">
        <v>0</v>
      </c>
      <c r="H643" s="38">
        <v>0</v>
      </c>
      <c r="I643" s="40">
        <v>0</v>
      </c>
      <c r="J643" s="6">
        <v>0</v>
      </c>
      <c r="K643" s="6">
        <v>0</v>
      </c>
      <c r="L643" s="38">
        <v>0</v>
      </c>
      <c r="M643" s="40">
        <v>0</v>
      </c>
      <c r="N643" s="6">
        <v>0</v>
      </c>
      <c r="O643" s="6">
        <v>0</v>
      </c>
      <c r="P643" s="38">
        <v>0</v>
      </c>
      <c r="Q643" s="40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5" ht="13.5" hidden="1" outlineLevel="3" thickBot="1" x14ac:dyDescent="0.25">
      <c r="A644" s="468"/>
      <c r="B644" s="96">
        <v>810005</v>
      </c>
      <c r="C644" s="41" t="s">
        <v>43</v>
      </c>
      <c r="D644" s="42" t="s">
        <v>345</v>
      </c>
      <c r="E644" s="45">
        <v>0</v>
      </c>
      <c r="F644" s="46">
        <v>0</v>
      </c>
      <c r="G644" s="46">
        <v>0</v>
      </c>
      <c r="H644" s="44">
        <v>0</v>
      </c>
      <c r="I644" s="45">
        <v>0</v>
      </c>
      <c r="J644" s="46">
        <v>0</v>
      </c>
      <c r="K644" s="46">
        <v>0</v>
      </c>
      <c r="L644" s="44">
        <v>0</v>
      </c>
      <c r="M644" s="45">
        <v>0</v>
      </c>
      <c r="N644" s="46">
        <v>0</v>
      </c>
      <c r="O644" s="46">
        <v>0</v>
      </c>
      <c r="P644" s="44">
        <v>0</v>
      </c>
      <c r="Q644" s="45">
        <v>0</v>
      </c>
      <c r="R644" s="46">
        <v>0</v>
      </c>
      <c r="S644" s="46">
        <v>0</v>
      </c>
      <c r="T644" s="44">
        <v>0</v>
      </c>
      <c r="U644" s="45">
        <v>0</v>
      </c>
      <c r="V644" s="46">
        <v>0</v>
      </c>
      <c r="W644" s="43">
        <v>0</v>
      </c>
      <c r="X644" s="44">
        <v>0</v>
      </c>
    </row>
    <row r="645" spans="1:25" s="106" customFormat="1" ht="13.5" hidden="1" outlineLevel="1" collapsed="1" thickBot="1" x14ac:dyDescent="0.25">
      <c r="A645" s="464">
        <v>810146</v>
      </c>
      <c r="B645" s="97">
        <v>810146</v>
      </c>
      <c r="C645" s="100" t="s">
        <v>138</v>
      </c>
      <c r="D645" s="101" t="s">
        <v>277</v>
      </c>
      <c r="E645" s="107">
        <v>0</v>
      </c>
      <c r="F645" s="108">
        <v>0</v>
      </c>
      <c r="G645" s="108">
        <v>0</v>
      </c>
      <c r="H645" s="109">
        <v>0</v>
      </c>
      <c r="I645" s="107">
        <v>0</v>
      </c>
      <c r="J645" s="108">
        <v>0</v>
      </c>
      <c r="K645" s="108">
        <v>0</v>
      </c>
      <c r="L645" s="109">
        <v>0</v>
      </c>
      <c r="M645" s="107">
        <v>0</v>
      </c>
      <c r="N645" s="108">
        <v>0</v>
      </c>
      <c r="O645" s="108">
        <v>0</v>
      </c>
      <c r="P645" s="109">
        <v>0</v>
      </c>
      <c r="Q645" s="107">
        <v>0</v>
      </c>
      <c r="R645" s="108">
        <v>0</v>
      </c>
      <c r="S645" s="108">
        <v>0</v>
      </c>
      <c r="T645" s="109">
        <v>0</v>
      </c>
      <c r="U645" s="107">
        <v>0</v>
      </c>
      <c r="V645" s="108">
        <v>0</v>
      </c>
      <c r="W645" s="108">
        <v>0</v>
      </c>
      <c r="X645" s="109">
        <v>0</v>
      </c>
      <c r="Y645" s="105"/>
    </row>
    <row r="646" spans="1:25" ht="13.5" hidden="1" outlineLevel="2" thickBot="1" x14ac:dyDescent="0.25">
      <c r="A646" s="465"/>
      <c r="B646" s="95">
        <v>810146</v>
      </c>
      <c r="C646" s="14" t="s">
        <v>281</v>
      </c>
      <c r="D646" s="58" t="s">
        <v>198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</row>
    <row r="647" spans="1:25" ht="13.5" hidden="1" outlineLevel="2" thickBot="1" x14ac:dyDescent="0.25">
      <c r="A647" s="465"/>
      <c r="B647" s="95">
        <v>810146</v>
      </c>
      <c r="C647" s="14" t="s">
        <v>278</v>
      </c>
      <c r="D647" s="58" t="s">
        <v>199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</row>
    <row r="648" spans="1:25" ht="13.5" hidden="1" outlineLevel="2" thickBot="1" x14ac:dyDescent="0.25">
      <c r="A648" s="465"/>
      <c r="B648" s="95">
        <v>810146</v>
      </c>
      <c r="C648" s="14" t="s">
        <v>280</v>
      </c>
      <c r="D648" s="35" t="s">
        <v>200</v>
      </c>
      <c r="E648" s="40">
        <v>0</v>
      </c>
      <c r="F648" s="6">
        <v>0</v>
      </c>
      <c r="G648" s="6">
        <v>0</v>
      </c>
      <c r="H648" s="38">
        <v>0</v>
      </c>
      <c r="I648" s="40">
        <v>0</v>
      </c>
      <c r="J648" s="6">
        <v>0</v>
      </c>
      <c r="K648" s="6">
        <v>0</v>
      </c>
      <c r="L648" s="38">
        <v>0</v>
      </c>
      <c r="M648" s="40">
        <v>0</v>
      </c>
      <c r="N648" s="6">
        <v>0</v>
      </c>
      <c r="O648" s="6">
        <v>0</v>
      </c>
      <c r="P648" s="38">
        <v>0</v>
      </c>
      <c r="Q648" s="40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5" ht="13.5" hidden="1" outlineLevel="2" thickBot="1" x14ac:dyDescent="0.25">
      <c r="A649" s="465"/>
      <c r="B649" s="95">
        <v>810146</v>
      </c>
      <c r="C649" s="14" t="s">
        <v>279</v>
      </c>
      <c r="D649" s="35" t="s">
        <v>201</v>
      </c>
      <c r="E649" s="37">
        <v>0</v>
      </c>
      <c r="F649" s="36">
        <v>0</v>
      </c>
      <c r="G649" s="36">
        <v>0</v>
      </c>
      <c r="H649" s="38">
        <v>0</v>
      </c>
      <c r="I649" s="37">
        <v>0</v>
      </c>
      <c r="J649" s="36">
        <v>0</v>
      </c>
      <c r="K649" s="36">
        <v>0</v>
      </c>
      <c r="L649" s="38">
        <v>0</v>
      </c>
      <c r="M649" s="37">
        <v>0</v>
      </c>
      <c r="N649" s="36">
        <v>0</v>
      </c>
      <c r="O649" s="36">
        <v>0</v>
      </c>
      <c r="P649" s="38">
        <v>0</v>
      </c>
      <c r="Q649" s="37">
        <v>0</v>
      </c>
      <c r="R649" s="36">
        <v>0</v>
      </c>
      <c r="S649" s="36">
        <v>0</v>
      </c>
      <c r="T649" s="38">
        <v>0</v>
      </c>
      <c r="U649" s="37">
        <v>0</v>
      </c>
      <c r="V649" s="36">
        <v>0</v>
      </c>
      <c r="W649" s="36">
        <v>0</v>
      </c>
      <c r="X649" s="38">
        <v>0</v>
      </c>
      <c r="Y649" s="65"/>
    </row>
    <row r="650" spans="1:25" ht="13.5" hidden="1" outlineLevel="3" thickBot="1" x14ac:dyDescent="0.25">
      <c r="A650" s="465"/>
      <c r="B650" s="95">
        <v>810146</v>
      </c>
      <c r="C650" s="39" t="s">
        <v>42</v>
      </c>
      <c r="D650" s="35" t="s">
        <v>344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5" ht="13.5" hidden="1" outlineLevel="3" thickBot="1" x14ac:dyDescent="0.25">
      <c r="A651" s="475"/>
      <c r="B651" s="96">
        <v>810146</v>
      </c>
      <c r="C651" s="41" t="s">
        <v>43</v>
      </c>
      <c r="D651" s="42" t="s">
        <v>345</v>
      </c>
      <c r="E651" s="45">
        <v>0</v>
      </c>
      <c r="F651" s="46">
        <v>0</v>
      </c>
      <c r="G651" s="46">
        <v>0</v>
      </c>
      <c r="H651" s="44">
        <v>0</v>
      </c>
      <c r="I651" s="45">
        <v>0</v>
      </c>
      <c r="J651" s="46">
        <v>0</v>
      </c>
      <c r="K651" s="46">
        <v>0</v>
      </c>
      <c r="L651" s="44">
        <v>0</v>
      </c>
      <c r="M651" s="45">
        <v>0</v>
      </c>
      <c r="N651" s="46">
        <v>0</v>
      </c>
      <c r="O651" s="46">
        <v>0</v>
      </c>
      <c r="P651" s="44">
        <v>0</v>
      </c>
      <c r="Q651" s="45">
        <v>0</v>
      </c>
      <c r="R651" s="46">
        <v>0</v>
      </c>
      <c r="S651" s="46">
        <v>0</v>
      </c>
      <c r="T651" s="44">
        <v>0</v>
      </c>
      <c r="U651" s="45">
        <v>0</v>
      </c>
      <c r="V651" s="46">
        <v>0</v>
      </c>
      <c r="W651" s="43">
        <v>0</v>
      </c>
      <c r="X651" s="44">
        <v>0</v>
      </c>
    </row>
    <row r="652" spans="1:25" s="106" customFormat="1" ht="13.5" hidden="1" outlineLevel="1" collapsed="1" thickBot="1" x14ac:dyDescent="0.25">
      <c r="A652" s="466">
        <v>810181</v>
      </c>
      <c r="B652" s="97">
        <v>810181</v>
      </c>
      <c r="C652" s="100" t="s">
        <v>26</v>
      </c>
      <c r="D652" s="101" t="s">
        <v>277</v>
      </c>
      <c r="E652" s="107">
        <v>0</v>
      </c>
      <c r="F652" s="108">
        <v>0</v>
      </c>
      <c r="G652" s="108">
        <v>0</v>
      </c>
      <c r="H652" s="109">
        <v>0</v>
      </c>
      <c r="I652" s="107">
        <v>0</v>
      </c>
      <c r="J652" s="108">
        <v>0</v>
      </c>
      <c r="K652" s="108">
        <v>0</v>
      </c>
      <c r="L652" s="109">
        <v>0</v>
      </c>
      <c r="M652" s="107">
        <v>0</v>
      </c>
      <c r="N652" s="108">
        <v>0</v>
      </c>
      <c r="O652" s="108">
        <v>0</v>
      </c>
      <c r="P652" s="109">
        <v>0</v>
      </c>
      <c r="Q652" s="107">
        <v>0</v>
      </c>
      <c r="R652" s="108">
        <v>0</v>
      </c>
      <c r="S652" s="108">
        <v>0</v>
      </c>
      <c r="T652" s="109">
        <v>0</v>
      </c>
      <c r="U652" s="107">
        <v>0</v>
      </c>
      <c r="V652" s="108">
        <v>0</v>
      </c>
      <c r="W652" s="108">
        <v>0</v>
      </c>
      <c r="X652" s="109">
        <v>0</v>
      </c>
      <c r="Y652" s="105"/>
    </row>
    <row r="653" spans="1:25" ht="13.5" hidden="1" outlineLevel="2" thickBot="1" x14ac:dyDescent="0.25">
      <c r="A653" s="467"/>
      <c r="B653" s="95">
        <v>810181</v>
      </c>
      <c r="C653" s="14" t="s">
        <v>281</v>
      </c>
      <c r="D653" s="35" t="s">
        <v>198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</row>
    <row r="654" spans="1:25" ht="13.5" hidden="1" outlineLevel="2" thickBot="1" x14ac:dyDescent="0.25">
      <c r="A654" s="467"/>
      <c r="B654" s="95">
        <v>810181</v>
      </c>
      <c r="C654" s="14" t="s">
        <v>278</v>
      </c>
      <c r="D654" s="35" t="s">
        <v>199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5" ht="13.5" hidden="1" outlineLevel="2" thickBot="1" x14ac:dyDescent="0.25">
      <c r="A655" s="467"/>
      <c r="B655" s="95">
        <v>810181</v>
      </c>
      <c r="C655" s="14" t="s">
        <v>280</v>
      </c>
      <c r="D655" s="35" t="s">
        <v>200</v>
      </c>
      <c r="E655" s="40">
        <v>0</v>
      </c>
      <c r="F655" s="6">
        <v>0</v>
      </c>
      <c r="G655" s="6">
        <v>0</v>
      </c>
      <c r="H655" s="38">
        <v>0</v>
      </c>
      <c r="I655" s="40">
        <v>0</v>
      </c>
      <c r="J655" s="6">
        <v>0</v>
      </c>
      <c r="K655" s="6">
        <v>0</v>
      </c>
      <c r="L655" s="38">
        <v>0</v>
      </c>
      <c r="M655" s="40">
        <v>0</v>
      </c>
      <c r="N655" s="6">
        <v>0</v>
      </c>
      <c r="O655" s="6">
        <v>0</v>
      </c>
      <c r="P655" s="38">
        <v>0</v>
      </c>
      <c r="Q655" s="40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</row>
    <row r="656" spans="1:25" ht="13.5" hidden="1" outlineLevel="2" thickBot="1" x14ac:dyDescent="0.25">
      <c r="A656" s="467"/>
      <c r="B656" s="95">
        <v>810181</v>
      </c>
      <c r="C656" s="14" t="s">
        <v>279</v>
      </c>
      <c r="D656" s="35" t="s">
        <v>201</v>
      </c>
      <c r="E656" s="37">
        <v>0</v>
      </c>
      <c r="F656" s="36">
        <v>0</v>
      </c>
      <c r="G656" s="36">
        <v>0</v>
      </c>
      <c r="H656" s="38">
        <v>0</v>
      </c>
      <c r="I656" s="37">
        <v>0</v>
      </c>
      <c r="J656" s="36">
        <v>0</v>
      </c>
      <c r="K656" s="36">
        <v>0</v>
      </c>
      <c r="L656" s="38">
        <v>0</v>
      </c>
      <c r="M656" s="37">
        <v>0</v>
      </c>
      <c r="N656" s="36">
        <v>0</v>
      </c>
      <c r="O656" s="36">
        <v>0</v>
      </c>
      <c r="P656" s="38">
        <v>0</v>
      </c>
      <c r="Q656" s="37">
        <v>0</v>
      </c>
      <c r="R656" s="36">
        <v>0</v>
      </c>
      <c r="S656" s="36">
        <v>0</v>
      </c>
      <c r="T656" s="38">
        <v>0</v>
      </c>
      <c r="U656" s="37">
        <v>0</v>
      </c>
      <c r="V656" s="36">
        <v>0</v>
      </c>
      <c r="W656" s="36">
        <v>0</v>
      </c>
      <c r="X656" s="38">
        <v>0</v>
      </c>
      <c r="Y656" s="65"/>
    </row>
    <row r="657" spans="1:25" ht="13.5" hidden="1" outlineLevel="3" thickBot="1" x14ac:dyDescent="0.25">
      <c r="A657" s="467"/>
      <c r="B657" s="95">
        <v>810181</v>
      </c>
      <c r="C657" s="39" t="s">
        <v>42</v>
      </c>
      <c r="D657" s="35" t="s">
        <v>344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5" ht="13.5" hidden="1" outlineLevel="3" thickBot="1" x14ac:dyDescent="0.25">
      <c r="A658" s="468"/>
      <c r="B658" s="96">
        <v>810181</v>
      </c>
      <c r="C658" s="41" t="s">
        <v>43</v>
      </c>
      <c r="D658" s="42" t="s">
        <v>345</v>
      </c>
      <c r="E658" s="45">
        <v>0</v>
      </c>
      <c r="F658" s="46">
        <v>0</v>
      </c>
      <c r="G658" s="46">
        <v>0</v>
      </c>
      <c r="H658" s="44">
        <v>0</v>
      </c>
      <c r="I658" s="45">
        <v>0</v>
      </c>
      <c r="J658" s="46">
        <v>0</v>
      </c>
      <c r="K658" s="46">
        <v>0</v>
      </c>
      <c r="L658" s="44">
        <v>0</v>
      </c>
      <c r="M658" s="45">
        <v>0</v>
      </c>
      <c r="N658" s="46">
        <v>0</v>
      </c>
      <c r="O658" s="46">
        <v>0</v>
      </c>
      <c r="P658" s="44">
        <v>0</v>
      </c>
      <c r="Q658" s="45">
        <v>0</v>
      </c>
      <c r="R658" s="46">
        <v>0</v>
      </c>
      <c r="S658" s="46">
        <v>0</v>
      </c>
      <c r="T658" s="44">
        <v>0</v>
      </c>
      <c r="U658" s="45">
        <v>0</v>
      </c>
      <c r="V658" s="46">
        <v>0</v>
      </c>
      <c r="W658" s="43">
        <v>0</v>
      </c>
      <c r="X658" s="44">
        <v>0</v>
      </c>
    </row>
    <row r="659" spans="1:25" s="106" customFormat="1" ht="13.5" hidden="1" outlineLevel="1" collapsed="1" thickBot="1" x14ac:dyDescent="0.25">
      <c r="A659" s="464">
        <v>810199</v>
      </c>
      <c r="B659" s="97">
        <v>810199</v>
      </c>
      <c r="C659" s="100" t="s">
        <v>27</v>
      </c>
      <c r="D659" s="101" t="s">
        <v>277</v>
      </c>
      <c r="E659" s="107">
        <v>0</v>
      </c>
      <c r="F659" s="108">
        <v>0</v>
      </c>
      <c r="G659" s="108">
        <v>0</v>
      </c>
      <c r="H659" s="109">
        <v>0</v>
      </c>
      <c r="I659" s="107">
        <v>0</v>
      </c>
      <c r="J659" s="108">
        <v>0</v>
      </c>
      <c r="K659" s="108">
        <v>0</v>
      </c>
      <c r="L659" s="109">
        <v>0</v>
      </c>
      <c r="M659" s="107">
        <v>0</v>
      </c>
      <c r="N659" s="108">
        <v>0</v>
      </c>
      <c r="O659" s="108">
        <v>0</v>
      </c>
      <c r="P659" s="109">
        <v>0</v>
      </c>
      <c r="Q659" s="107">
        <v>0</v>
      </c>
      <c r="R659" s="108">
        <v>0</v>
      </c>
      <c r="S659" s="108">
        <v>0</v>
      </c>
      <c r="T659" s="109">
        <v>0</v>
      </c>
      <c r="U659" s="107">
        <v>0</v>
      </c>
      <c r="V659" s="108">
        <v>0</v>
      </c>
      <c r="W659" s="108">
        <v>0</v>
      </c>
      <c r="X659" s="109">
        <v>0</v>
      </c>
      <c r="Y659" s="105"/>
    </row>
    <row r="660" spans="1:25" ht="13.5" hidden="1" outlineLevel="2" thickBot="1" x14ac:dyDescent="0.25">
      <c r="A660" s="465"/>
      <c r="B660" s="95">
        <v>810199</v>
      </c>
      <c r="C660" s="14" t="s">
        <v>281</v>
      </c>
      <c r="D660" s="58" t="s">
        <v>198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5" ht="13.5" hidden="1" outlineLevel="2" thickBot="1" x14ac:dyDescent="0.25">
      <c r="A661" s="465"/>
      <c r="B661" s="95">
        <v>810199</v>
      </c>
      <c r="C661" s="14" t="s">
        <v>278</v>
      </c>
      <c r="D661" s="58" t="s">
        <v>199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5" ht="13.5" hidden="1" outlineLevel="2" thickBot="1" x14ac:dyDescent="0.25">
      <c r="A662" s="465"/>
      <c r="B662" s="95">
        <v>810199</v>
      </c>
      <c r="C662" s="14" t="s">
        <v>280</v>
      </c>
      <c r="D662" s="35" t="s">
        <v>200</v>
      </c>
      <c r="E662" s="40">
        <v>0</v>
      </c>
      <c r="F662" s="6">
        <v>0</v>
      </c>
      <c r="G662" s="6">
        <v>0</v>
      </c>
      <c r="H662" s="38">
        <v>0</v>
      </c>
      <c r="I662" s="40">
        <v>0</v>
      </c>
      <c r="J662" s="6">
        <v>0</v>
      </c>
      <c r="K662" s="6">
        <v>0</v>
      </c>
      <c r="L662" s="38">
        <v>0</v>
      </c>
      <c r="M662" s="40">
        <v>0</v>
      </c>
      <c r="N662" s="6">
        <v>0</v>
      </c>
      <c r="O662" s="6">
        <v>0</v>
      </c>
      <c r="P662" s="38">
        <v>0</v>
      </c>
      <c r="Q662" s="40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</row>
    <row r="663" spans="1:25" ht="13.5" hidden="1" outlineLevel="2" thickBot="1" x14ac:dyDescent="0.25">
      <c r="A663" s="465"/>
      <c r="B663" s="95">
        <v>810199</v>
      </c>
      <c r="C663" s="14" t="s">
        <v>279</v>
      </c>
      <c r="D663" s="35" t="s">
        <v>201</v>
      </c>
      <c r="E663" s="37">
        <v>0</v>
      </c>
      <c r="F663" s="36">
        <v>0</v>
      </c>
      <c r="G663" s="36">
        <v>0</v>
      </c>
      <c r="H663" s="38">
        <v>0</v>
      </c>
      <c r="I663" s="37">
        <v>0</v>
      </c>
      <c r="J663" s="36">
        <v>0</v>
      </c>
      <c r="K663" s="36">
        <v>0</v>
      </c>
      <c r="L663" s="38">
        <v>0</v>
      </c>
      <c r="M663" s="37">
        <v>0</v>
      </c>
      <c r="N663" s="36">
        <v>0</v>
      </c>
      <c r="O663" s="36">
        <v>0</v>
      </c>
      <c r="P663" s="38">
        <v>0</v>
      </c>
      <c r="Q663" s="37">
        <v>0</v>
      </c>
      <c r="R663" s="36">
        <v>0</v>
      </c>
      <c r="S663" s="36">
        <v>0</v>
      </c>
      <c r="T663" s="38">
        <v>0</v>
      </c>
      <c r="U663" s="37">
        <v>0</v>
      </c>
      <c r="V663" s="36">
        <v>0</v>
      </c>
      <c r="W663" s="36">
        <v>0</v>
      </c>
      <c r="X663" s="38">
        <v>0</v>
      </c>
      <c r="Y663" s="65"/>
    </row>
    <row r="664" spans="1:25" ht="13.5" hidden="1" outlineLevel="3" thickBot="1" x14ac:dyDescent="0.25">
      <c r="A664" s="465"/>
      <c r="B664" s="95">
        <v>810199</v>
      </c>
      <c r="C664" s="39" t="s">
        <v>42</v>
      </c>
      <c r="D664" s="35" t="s">
        <v>344</v>
      </c>
      <c r="E664" s="40">
        <v>0</v>
      </c>
      <c r="F664" s="6">
        <v>0</v>
      </c>
      <c r="G664" s="6">
        <v>0</v>
      </c>
      <c r="H664" s="38">
        <v>0</v>
      </c>
      <c r="I664" s="40">
        <v>0</v>
      </c>
      <c r="J664" s="6">
        <v>0</v>
      </c>
      <c r="K664" s="6">
        <v>0</v>
      </c>
      <c r="L664" s="38">
        <v>0</v>
      </c>
      <c r="M664" s="40">
        <v>0</v>
      </c>
      <c r="N664" s="6">
        <v>0</v>
      </c>
      <c r="O664" s="6">
        <v>0</v>
      </c>
      <c r="P664" s="38">
        <v>0</v>
      </c>
      <c r="Q664" s="40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5" ht="13.5" hidden="1" outlineLevel="3" thickBot="1" x14ac:dyDescent="0.25">
      <c r="A665" s="475"/>
      <c r="B665" s="96">
        <v>810199</v>
      </c>
      <c r="C665" s="41" t="s">
        <v>43</v>
      </c>
      <c r="D665" s="42" t="s">
        <v>345</v>
      </c>
      <c r="E665" s="45">
        <v>0</v>
      </c>
      <c r="F665" s="46">
        <v>0</v>
      </c>
      <c r="G665" s="46">
        <v>0</v>
      </c>
      <c r="H665" s="44">
        <v>0</v>
      </c>
      <c r="I665" s="45">
        <v>0</v>
      </c>
      <c r="J665" s="46">
        <v>0</v>
      </c>
      <c r="K665" s="46">
        <v>0</v>
      </c>
      <c r="L665" s="44">
        <v>0</v>
      </c>
      <c r="M665" s="45">
        <v>0</v>
      </c>
      <c r="N665" s="46">
        <v>0</v>
      </c>
      <c r="O665" s="46">
        <v>0</v>
      </c>
      <c r="P665" s="44">
        <v>0</v>
      </c>
      <c r="Q665" s="45">
        <v>0</v>
      </c>
      <c r="R665" s="46">
        <v>0</v>
      </c>
      <c r="S665" s="46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</row>
    <row r="666" spans="1:25" ht="12.75" customHeight="1" thickBot="1" x14ac:dyDescent="0.25">
      <c r="A666" s="55"/>
      <c r="B666" s="93"/>
      <c r="C666" s="54" t="s">
        <v>28</v>
      </c>
      <c r="D666" s="50"/>
      <c r="E666" s="51">
        <v>5238074.78</v>
      </c>
      <c r="F666" s="52">
        <v>0</v>
      </c>
      <c r="G666" s="56">
        <v>0</v>
      </c>
      <c r="H666" s="53">
        <v>5238074.78</v>
      </c>
      <c r="I666" s="51">
        <v>5988581.8700000001</v>
      </c>
      <c r="J666" s="52">
        <v>0</v>
      </c>
      <c r="K666" s="56">
        <v>0</v>
      </c>
      <c r="L666" s="53">
        <v>5988581.8700000001</v>
      </c>
      <c r="M666" s="51">
        <v>951074.31</v>
      </c>
      <c r="N666" s="52">
        <v>0</v>
      </c>
      <c r="O666" s="56">
        <v>0</v>
      </c>
      <c r="P666" s="53">
        <v>951074.31</v>
      </c>
      <c r="Q666" s="51">
        <v>3778321.8099999996</v>
      </c>
      <c r="R666" s="52">
        <v>0</v>
      </c>
      <c r="S666" s="56">
        <v>0</v>
      </c>
      <c r="T666" s="53">
        <v>3778321.8099999996</v>
      </c>
      <c r="U666" s="51">
        <v>15956052.77</v>
      </c>
      <c r="V666" s="52">
        <v>0</v>
      </c>
      <c r="W666" s="56">
        <v>0</v>
      </c>
      <c r="X666" s="53">
        <v>15956052.77</v>
      </c>
      <c r="Y666" s="65"/>
    </row>
    <row r="667" spans="1:25" s="106" customFormat="1" outlineLevel="1" x14ac:dyDescent="0.2">
      <c r="A667" s="466">
        <v>810113</v>
      </c>
      <c r="B667" s="97">
        <v>810113</v>
      </c>
      <c r="C667" s="100" t="s">
        <v>139</v>
      </c>
      <c r="D667" s="101" t="s">
        <v>277</v>
      </c>
      <c r="E667" s="107">
        <v>5238074.78</v>
      </c>
      <c r="F667" s="108">
        <v>0</v>
      </c>
      <c r="G667" s="108">
        <v>0</v>
      </c>
      <c r="H667" s="109">
        <v>5238074.78</v>
      </c>
      <c r="I667" s="107">
        <v>5988581.8700000001</v>
      </c>
      <c r="J667" s="108">
        <v>0</v>
      </c>
      <c r="K667" s="108">
        <v>0</v>
      </c>
      <c r="L667" s="109">
        <v>5988581.8700000001</v>
      </c>
      <c r="M667" s="107">
        <v>951074.31</v>
      </c>
      <c r="N667" s="108">
        <v>0</v>
      </c>
      <c r="O667" s="108">
        <v>0</v>
      </c>
      <c r="P667" s="109">
        <v>951074.31</v>
      </c>
      <c r="Q667" s="107">
        <v>3778321.8099999996</v>
      </c>
      <c r="R667" s="108">
        <v>0</v>
      </c>
      <c r="S667" s="108">
        <v>0</v>
      </c>
      <c r="T667" s="109">
        <v>3778321.8099999996</v>
      </c>
      <c r="U667" s="107">
        <v>15956052.77</v>
      </c>
      <c r="V667" s="108">
        <v>0</v>
      </c>
      <c r="W667" s="108">
        <v>0</v>
      </c>
      <c r="X667" s="109">
        <v>15956052.77</v>
      </c>
      <c r="Y667" s="105"/>
    </row>
    <row r="668" spans="1:25" ht="13.5" outlineLevel="2" thickBot="1" x14ac:dyDescent="0.25">
      <c r="A668" s="467"/>
      <c r="B668" s="95">
        <v>810113</v>
      </c>
      <c r="C668" s="14" t="s">
        <v>281</v>
      </c>
      <c r="D668" s="35" t="s">
        <v>198</v>
      </c>
      <c r="E668" s="40">
        <v>5238074.78</v>
      </c>
      <c r="F668" s="6">
        <v>0</v>
      </c>
      <c r="G668" s="6">
        <v>0</v>
      </c>
      <c r="H668" s="38">
        <v>5238074.78</v>
      </c>
      <c r="I668" s="40">
        <v>5988581.8700000001</v>
      </c>
      <c r="J668" s="6">
        <v>0</v>
      </c>
      <c r="K668" s="6">
        <v>0</v>
      </c>
      <c r="L668" s="38">
        <v>5988581.8700000001</v>
      </c>
      <c r="M668" s="40">
        <v>951074.31</v>
      </c>
      <c r="N668" s="6">
        <v>0</v>
      </c>
      <c r="O668" s="6">
        <v>0</v>
      </c>
      <c r="P668" s="38">
        <v>951074.31</v>
      </c>
      <c r="Q668" s="40">
        <v>3778321.8099999996</v>
      </c>
      <c r="R668" s="6">
        <v>0</v>
      </c>
      <c r="S668" s="6">
        <v>0</v>
      </c>
      <c r="T668" s="38">
        <v>3778321.8099999996</v>
      </c>
      <c r="U668" s="40">
        <v>15956052.77</v>
      </c>
      <c r="V668" s="6">
        <v>0</v>
      </c>
      <c r="W668" s="32">
        <v>0</v>
      </c>
      <c r="X668" s="38">
        <v>15956052.77</v>
      </c>
    </row>
    <row r="669" spans="1:25" ht="13.5" hidden="1" outlineLevel="2" thickBot="1" x14ac:dyDescent="0.25">
      <c r="A669" s="467"/>
      <c r="B669" s="95">
        <v>810113</v>
      </c>
      <c r="C669" s="14" t="s">
        <v>278</v>
      </c>
      <c r="D669" s="35" t="s">
        <v>199</v>
      </c>
      <c r="E669" s="40">
        <v>0</v>
      </c>
      <c r="F669" s="6">
        <v>0</v>
      </c>
      <c r="G669" s="6">
        <v>0</v>
      </c>
      <c r="H669" s="38">
        <v>0</v>
      </c>
      <c r="I669" s="40">
        <v>0</v>
      </c>
      <c r="J669" s="6">
        <v>0</v>
      </c>
      <c r="K669" s="6">
        <v>0</v>
      </c>
      <c r="L669" s="38">
        <v>0</v>
      </c>
      <c r="M669" s="40">
        <v>0</v>
      </c>
      <c r="N669" s="6">
        <v>0</v>
      </c>
      <c r="O669" s="6">
        <v>0</v>
      </c>
      <c r="P669" s="38">
        <v>0</v>
      </c>
      <c r="Q669" s="40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</row>
    <row r="670" spans="1:25" ht="13.5" hidden="1" outlineLevel="2" thickBot="1" x14ac:dyDescent="0.25">
      <c r="A670" s="467"/>
      <c r="B670" s="95">
        <v>810113</v>
      </c>
      <c r="C670" s="14" t="s">
        <v>280</v>
      </c>
      <c r="D670" s="35" t="s">
        <v>200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5" ht="13.5" hidden="1" outlineLevel="2" collapsed="1" thickBot="1" x14ac:dyDescent="0.25">
      <c r="A671" s="467"/>
      <c r="B671" s="95">
        <v>810113</v>
      </c>
      <c r="C671" s="14" t="s">
        <v>279</v>
      </c>
      <c r="D671" s="35" t="s">
        <v>201</v>
      </c>
      <c r="E671" s="37">
        <v>0</v>
      </c>
      <c r="F671" s="36">
        <v>0</v>
      </c>
      <c r="G671" s="36">
        <v>0</v>
      </c>
      <c r="H671" s="38">
        <v>0</v>
      </c>
      <c r="I671" s="37">
        <v>0</v>
      </c>
      <c r="J671" s="36">
        <v>0</v>
      </c>
      <c r="K671" s="36">
        <v>0</v>
      </c>
      <c r="L671" s="38">
        <v>0</v>
      </c>
      <c r="M671" s="37">
        <v>0</v>
      </c>
      <c r="N671" s="36">
        <v>0</v>
      </c>
      <c r="O671" s="36">
        <v>0</v>
      </c>
      <c r="P671" s="38">
        <v>0</v>
      </c>
      <c r="Q671" s="37">
        <v>0</v>
      </c>
      <c r="R671" s="36">
        <v>0</v>
      </c>
      <c r="S671" s="36">
        <v>0</v>
      </c>
      <c r="T671" s="38">
        <v>0</v>
      </c>
      <c r="U671" s="37">
        <v>0</v>
      </c>
      <c r="V671" s="36">
        <v>0</v>
      </c>
      <c r="W671" s="36">
        <v>0</v>
      </c>
      <c r="X671" s="38">
        <v>0</v>
      </c>
      <c r="Y671" s="65"/>
    </row>
    <row r="672" spans="1:25" ht="13.5" hidden="1" outlineLevel="3" thickBot="1" x14ac:dyDescent="0.25">
      <c r="A672" s="467"/>
      <c r="B672" s="95">
        <v>810113</v>
      </c>
      <c r="C672" s="39" t="s">
        <v>42</v>
      </c>
      <c r="D672" s="35" t="s">
        <v>344</v>
      </c>
      <c r="E672" s="40">
        <v>0</v>
      </c>
      <c r="F672" s="6">
        <v>0</v>
      </c>
      <c r="G672" s="6">
        <v>0</v>
      </c>
      <c r="H672" s="38">
        <v>0</v>
      </c>
      <c r="I672" s="40">
        <v>0</v>
      </c>
      <c r="J672" s="6">
        <v>0</v>
      </c>
      <c r="K672" s="6">
        <v>0</v>
      </c>
      <c r="L672" s="38">
        <v>0</v>
      </c>
      <c r="M672" s="40">
        <v>0</v>
      </c>
      <c r="N672" s="6">
        <v>0</v>
      </c>
      <c r="O672" s="6">
        <v>0</v>
      </c>
      <c r="P672" s="38">
        <v>0</v>
      </c>
      <c r="Q672" s="40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</row>
    <row r="673" spans="1:25" ht="13.5" hidden="1" outlineLevel="3" thickBot="1" x14ac:dyDescent="0.25">
      <c r="A673" s="468"/>
      <c r="B673" s="96">
        <v>810113</v>
      </c>
      <c r="C673" s="41" t="s">
        <v>43</v>
      </c>
      <c r="D673" s="42" t="s">
        <v>345</v>
      </c>
      <c r="E673" s="45">
        <v>0</v>
      </c>
      <c r="F673" s="46">
        <v>0</v>
      </c>
      <c r="G673" s="46">
        <v>0</v>
      </c>
      <c r="H673" s="44">
        <v>0</v>
      </c>
      <c r="I673" s="45">
        <v>0</v>
      </c>
      <c r="J673" s="46">
        <v>0</v>
      </c>
      <c r="K673" s="46">
        <v>0</v>
      </c>
      <c r="L673" s="44">
        <v>0</v>
      </c>
      <c r="M673" s="45">
        <v>0</v>
      </c>
      <c r="N673" s="46">
        <v>0</v>
      </c>
      <c r="O673" s="46">
        <v>0</v>
      </c>
      <c r="P673" s="44">
        <v>0</v>
      </c>
      <c r="Q673" s="45">
        <v>0</v>
      </c>
      <c r="R673" s="46">
        <v>0</v>
      </c>
      <c r="S673" s="46">
        <v>0</v>
      </c>
      <c r="T673" s="44">
        <v>0</v>
      </c>
      <c r="U673" s="45">
        <v>0</v>
      </c>
      <c r="V673" s="46">
        <v>0</v>
      </c>
      <c r="W673" s="43">
        <v>0</v>
      </c>
      <c r="X673" s="44">
        <v>0</v>
      </c>
    </row>
    <row r="674" spans="1:25" s="106" customFormat="1" ht="13.5" hidden="1" outlineLevel="1" collapsed="1" thickBot="1" x14ac:dyDescent="0.25">
      <c r="A674" s="464">
        <v>810114</v>
      </c>
      <c r="B674" s="97">
        <v>810114</v>
      </c>
      <c r="C674" s="100" t="s">
        <v>140</v>
      </c>
      <c r="D674" s="101" t="s">
        <v>277</v>
      </c>
      <c r="E674" s="107">
        <v>0</v>
      </c>
      <c r="F674" s="108">
        <v>0</v>
      </c>
      <c r="G674" s="108">
        <v>0</v>
      </c>
      <c r="H674" s="109">
        <v>0</v>
      </c>
      <c r="I674" s="107">
        <v>0</v>
      </c>
      <c r="J674" s="108">
        <v>0</v>
      </c>
      <c r="K674" s="108">
        <v>0</v>
      </c>
      <c r="L674" s="109">
        <v>0</v>
      </c>
      <c r="M674" s="107">
        <v>0</v>
      </c>
      <c r="N674" s="108">
        <v>0</v>
      </c>
      <c r="O674" s="108">
        <v>0</v>
      </c>
      <c r="P674" s="109">
        <v>0</v>
      </c>
      <c r="Q674" s="107">
        <v>0</v>
      </c>
      <c r="R674" s="108">
        <v>0</v>
      </c>
      <c r="S674" s="108">
        <v>0</v>
      </c>
      <c r="T674" s="109">
        <v>0</v>
      </c>
      <c r="U674" s="107">
        <v>0</v>
      </c>
      <c r="V674" s="108">
        <v>0</v>
      </c>
      <c r="W674" s="108">
        <v>0</v>
      </c>
      <c r="X674" s="109">
        <v>0</v>
      </c>
      <c r="Y674" s="105"/>
    </row>
    <row r="675" spans="1:25" ht="13.5" hidden="1" outlineLevel="2" thickBot="1" x14ac:dyDescent="0.25">
      <c r="A675" s="465"/>
      <c r="B675" s="95">
        <v>810114</v>
      </c>
      <c r="C675" s="14" t="s">
        <v>281</v>
      </c>
      <c r="D675" s="58" t="s">
        <v>198</v>
      </c>
      <c r="E675" s="40">
        <v>0</v>
      </c>
      <c r="F675" s="6">
        <v>0</v>
      </c>
      <c r="G675" s="6">
        <v>0</v>
      </c>
      <c r="H675" s="38">
        <v>0</v>
      </c>
      <c r="I675" s="40">
        <v>0</v>
      </c>
      <c r="J675" s="6">
        <v>0</v>
      </c>
      <c r="K675" s="6">
        <v>0</v>
      </c>
      <c r="L675" s="38">
        <v>0</v>
      </c>
      <c r="M675" s="40">
        <v>0</v>
      </c>
      <c r="N675" s="6">
        <v>0</v>
      </c>
      <c r="O675" s="6">
        <v>0</v>
      </c>
      <c r="P675" s="38">
        <v>0</v>
      </c>
      <c r="Q675" s="40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</row>
    <row r="676" spans="1:25" ht="13.5" hidden="1" outlineLevel="2" thickBot="1" x14ac:dyDescent="0.25">
      <c r="A676" s="465"/>
      <c r="B676" s="95">
        <v>810114</v>
      </c>
      <c r="C676" s="14" t="s">
        <v>278</v>
      </c>
      <c r="D676" s="58" t="s">
        <v>199</v>
      </c>
      <c r="E676" s="40">
        <v>0</v>
      </c>
      <c r="F676" s="6">
        <v>0</v>
      </c>
      <c r="G676" s="6">
        <v>0</v>
      </c>
      <c r="H676" s="38">
        <v>0</v>
      </c>
      <c r="I676" s="40">
        <v>0</v>
      </c>
      <c r="J676" s="6">
        <v>0</v>
      </c>
      <c r="K676" s="6">
        <v>0</v>
      </c>
      <c r="L676" s="38">
        <v>0</v>
      </c>
      <c r="M676" s="40">
        <v>0</v>
      </c>
      <c r="N676" s="6">
        <v>0</v>
      </c>
      <c r="O676" s="6">
        <v>0</v>
      </c>
      <c r="P676" s="38">
        <v>0</v>
      </c>
      <c r="Q676" s="40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</row>
    <row r="677" spans="1:25" ht="13.5" hidden="1" outlineLevel="2" thickBot="1" x14ac:dyDescent="0.25">
      <c r="A677" s="465"/>
      <c r="B677" s="95">
        <v>810114</v>
      </c>
      <c r="C677" s="14" t="s">
        <v>280</v>
      </c>
      <c r="D677" s="35" t="s">
        <v>200</v>
      </c>
      <c r="E677" s="40">
        <v>0</v>
      </c>
      <c r="F677" s="6">
        <v>0</v>
      </c>
      <c r="G677" s="6">
        <v>0</v>
      </c>
      <c r="H677" s="38">
        <v>0</v>
      </c>
      <c r="I677" s="40">
        <v>0</v>
      </c>
      <c r="J677" s="6">
        <v>0</v>
      </c>
      <c r="K677" s="6">
        <v>0</v>
      </c>
      <c r="L677" s="38">
        <v>0</v>
      </c>
      <c r="M677" s="40">
        <v>0</v>
      </c>
      <c r="N677" s="6">
        <v>0</v>
      </c>
      <c r="O677" s="6">
        <v>0</v>
      </c>
      <c r="P677" s="38">
        <v>0</v>
      </c>
      <c r="Q677" s="40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</row>
    <row r="678" spans="1:25" ht="13.5" hidden="1" outlineLevel="2" thickBot="1" x14ac:dyDescent="0.25">
      <c r="A678" s="465"/>
      <c r="B678" s="95">
        <v>810114</v>
      </c>
      <c r="C678" s="14" t="s">
        <v>279</v>
      </c>
      <c r="D678" s="35" t="s">
        <v>201</v>
      </c>
      <c r="E678" s="37">
        <v>0</v>
      </c>
      <c r="F678" s="36">
        <v>0</v>
      </c>
      <c r="G678" s="36">
        <v>0</v>
      </c>
      <c r="H678" s="38">
        <v>0</v>
      </c>
      <c r="I678" s="37">
        <v>0</v>
      </c>
      <c r="J678" s="36">
        <v>0</v>
      </c>
      <c r="K678" s="36">
        <v>0</v>
      </c>
      <c r="L678" s="38">
        <v>0</v>
      </c>
      <c r="M678" s="37">
        <v>0</v>
      </c>
      <c r="N678" s="36">
        <v>0</v>
      </c>
      <c r="O678" s="36">
        <v>0</v>
      </c>
      <c r="P678" s="38">
        <v>0</v>
      </c>
      <c r="Q678" s="37">
        <v>0</v>
      </c>
      <c r="R678" s="36">
        <v>0</v>
      </c>
      <c r="S678" s="36">
        <v>0</v>
      </c>
      <c r="T678" s="38">
        <v>0</v>
      </c>
      <c r="U678" s="37">
        <v>0</v>
      </c>
      <c r="V678" s="36">
        <v>0</v>
      </c>
      <c r="W678" s="36">
        <v>0</v>
      </c>
      <c r="X678" s="38">
        <v>0</v>
      </c>
      <c r="Y678" s="65"/>
    </row>
    <row r="679" spans="1:25" ht="13.5" hidden="1" outlineLevel="3" thickBot="1" x14ac:dyDescent="0.25">
      <c r="A679" s="465"/>
      <c r="B679" s="95">
        <v>810114</v>
      </c>
      <c r="C679" s="39" t="s">
        <v>42</v>
      </c>
      <c r="D679" s="35" t="s">
        <v>344</v>
      </c>
      <c r="E679" s="40">
        <v>0</v>
      </c>
      <c r="F679" s="6">
        <v>0</v>
      </c>
      <c r="G679" s="6">
        <v>0</v>
      </c>
      <c r="H679" s="38">
        <v>0</v>
      </c>
      <c r="I679" s="40">
        <v>0</v>
      </c>
      <c r="J679" s="6">
        <v>0</v>
      </c>
      <c r="K679" s="6">
        <v>0</v>
      </c>
      <c r="L679" s="38">
        <v>0</v>
      </c>
      <c r="M679" s="40">
        <v>0</v>
      </c>
      <c r="N679" s="6">
        <v>0</v>
      </c>
      <c r="O679" s="6">
        <v>0</v>
      </c>
      <c r="P679" s="38">
        <v>0</v>
      </c>
      <c r="Q679" s="40">
        <v>0</v>
      </c>
      <c r="R679" s="6">
        <v>0</v>
      </c>
      <c r="S679" s="6">
        <v>0</v>
      </c>
      <c r="T679" s="38">
        <v>0</v>
      </c>
      <c r="U679" s="40">
        <v>0</v>
      </c>
      <c r="V679" s="6">
        <v>0</v>
      </c>
      <c r="W679" s="32">
        <v>0</v>
      </c>
      <c r="X679" s="38">
        <v>0</v>
      </c>
    </row>
    <row r="680" spans="1:25" ht="13.5" hidden="1" outlineLevel="3" thickBot="1" x14ac:dyDescent="0.25">
      <c r="A680" s="475"/>
      <c r="B680" s="96">
        <v>810114</v>
      </c>
      <c r="C680" s="41" t="s">
        <v>43</v>
      </c>
      <c r="D680" s="42" t="s">
        <v>345</v>
      </c>
      <c r="E680" s="45">
        <v>0</v>
      </c>
      <c r="F680" s="46">
        <v>0</v>
      </c>
      <c r="G680" s="46">
        <v>0</v>
      </c>
      <c r="H680" s="44">
        <v>0</v>
      </c>
      <c r="I680" s="45">
        <v>0</v>
      </c>
      <c r="J680" s="46">
        <v>0</v>
      </c>
      <c r="K680" s="46">
        <v>0</v>
      </c>
      <c r="L680" s="44">
        <v>0</v>
      </c>
      <c r="M680" s="45">
        <v>0</v>
      </c>
      <c r="N680" s="46">
        <v>0</v>
      </c>
      <c r="O680" s="46">
        <v>0</v>
      </c>
      <c r="P680" s="44">
        <v>0</v>
      </c>
      <c r="Q680" s="45">
        <v>0</v>
      </c>
      <c r="R680" s="46">
        <v>0</v>
      </c>
      <c r="S680" s="46">
        <v>0</v>
      </c>
      <c r="T680" s="44">
        <v>0</v>
      </c>
      <c r="U680" s="45">
        <v>0</v>
      </c>
      <c r="V680" s="46">
        <v>0</v>
      </c>
      <c r="W680" s="43">
        <v>0</v>
      </c>
      <c r="X680" s="44">
        <v>0</v>
      </c>
    </row>
    <row r="681" spans="1:25" ht="12.75" customHeight="1" thickBot="1" x14ac:dyDescent="0.25">
      <c r="A681" s="55"/>
      <c r="B681" s="93"/>
      <c r="C681" s="54" t="s">
        <v>29</v>
      </c>
      <c r="D681" s="50"/>
      <c r="E681" s="51">
        <v>322689896.50999993</v>
      </c>
      <c r="F681" s="52">
        <v>17058005.559999999</v>
      </c>
      <c r="G681" s="52">
        <v>33282864.779999997</v>
      </c>
      <c r="H681" s="53">
        <v>373030766.8499999</v>
      </c>
      <c r="I681" s="51">
        <v>385792473.6699999</v>
      </c>
      <c r="J681" s="52">
        <v>24349434.729999997</v>
      </c>
      <c r="K681" s="52">
        <v>32067747.400000006</v>
      </c>
      <c r="L681" s="53">
        <v>442209655.79999995</v>
      </c>
      <c r="M681" s="51">
        <v>386707930.74000001</v>
      </c>
      <c r="N681" s="52">
        <v>27128593.289999999</v>
      </c>
      <c r="O681" s="52">
        <v>36684745.789999999</v>
      </c>
      <c r="P681" s="53">
        <v>450521269.82000005</v>
      </c>
      <c r="Q681" s="51">
        <v>369325679.24000007</v>
      </c>
      <c r="R681" s="52">
        <v>27184667.670000006</v>
      </c>
      <c r="S681" s="52">
        <v>38678421.060000002</v>
      </c>
      <c r="T681" s="53">
        <v>435188767.97000009</v>
      </c>
      <c r="U681" s="51">
        <v>1464515980.1600001</v>
      </c>
      <c r="V681" s="52">
        <v>95720701.24999997</v>
      </c>
      <c r="W681" s="52">
        <v>140713779.03</v>
      </c>
      <c r="X681" s="53">
        <v>1700950460.4400001</v>
      </c>
      <c r="Y681" s="65"/>
    </row>
    <row r="682" spans="1:25" s="106" customFormat="1" outlineLevel="1" x14ac:dyDescent="0.2">
      <c r="A682" s="466">
        <v>810077</v>
      </c>
      <c r="B682" s="97">
        <v>810077</v>
      </c>
      <c r="C682" s="100" t="s">
        <v>141</v>
      </c>
      <c r="D682" s="101" t="s">
        <v>277</v>
      </c>
      <c r="E682" s="107">
        <v>176437770.01999998</v>
      </c>
      <c r="F682" s="108">
        <v>9335613.0099999998</v>
      </c>
      <c r="G682" s="108">
        <v>24760840.489999998</v>
      </c>
      <c r="H682" s="109">
        <v>210534223.51999998</v>
      </c>
      <c r="I682" s="107">
        <v>236109094.57999998</v>
      </c>
      <c r="J682" s="108">
        <v>16107130.41</v>
      </c>
      <c r="K682" s="108">
        <v>21516236.879999999</v>
      </c>
      <c r="L682" s="109">
        <v>273732461.87</v>
      </c>
      <c r="M682" s="107">
        <v>249464010.34999999</v>
      </c>
      <c r="N682" s="108">
        <v>18794434.169999998</v>
      </c>
      <c r="O682" s="108">
        <v>28245525.030000001</v>
      </c>
      <c r="P682" s="109">
        <v>296503969.54999995</v>
      </c>
      <c r="Q682" s="107">
        <v>225100213.13</v>
      </c>
      <c r="R682" s="108">
        <v>17103623.210000001</v>
      </c>
      <c r="S682" s="108">
        <v>27099793.73</v>
      </c>
      <c r="T682" s="109">
        <v>269303630.06999999</v>
      </c>
      <c r="U682" s="107">
        <v>887111088.08000004</v>
      </c>
      <c r="V682" s="108">
        <v>61340800.800000004</v>
      </c>
      <c r="W682" s="108">
        <v>101622396.13000001</v>
      </c>
      <c r="X682" s="109">
        <v>1050074285.01</v>
      </c>
      <c r="Y682" s="105"/>
    </row>
    <row r="683" spans="1:25" outlineLevel="2" x14ac:dyDescent="0.2">
      <c r="A683" s="467"/>
      <c r="B683" s="95">
        <v>810077</v>
      </c>
      <c r="C683" s="14" t="s">
        <v>281</v>
      </c>
      <c r="D683" s="35" t="s">
        <v>198</v>
      </c>
      <c r="E683" s="40">
        <v>73114413.25</v>
      </c>
      <c r="F683" s="6">
        <v>2775543.14</v>
      </c>
      <c r="G683" s="6">
        <v>12218762.83</v>
      </c>
      <c r="H683" s="38">
        <v>88108719.219999999</v>
      </c>
      <c r="I683" s="40">
        <v>115536371.22</v>
      </c>
      <c r="J683" s="6">
        <v>7935388.25</v>
      </c>
      <c r="K683" s="6">
        <v>11445815.09</v>
      </c>
      <c r="L683" s="38">
        <v>134917574.56</v>
      </c>
      <c r="M683" s="40">
        <v>121322932.53</v>
      </c>
      <c r="N683" s="6">
        <v>9143669.3099999987</v>
      </c>
      <c r="O683" s="6">
        <v>13727727.100000001</v>
      </c>
      <c r="P683" s="38">
        <v>144194328.94</v>
      </c>
      <c r="Q683" s="40">
        <v>108421682.95</v>
      </c>
      <c r="R683" s="6">
        <v>8048170.25</v>
      </c>
      <c r="S683" s="6">
        <v>15316396.01</v>
      </c>
      <c r="T683" s="38">
        <v>131786249.21000001</v>
      </c>
      <c r="U683" s="40">
        <v>418395399.94999999</v>
      </c>
      <c r="V683" s="6">
        <v>27902770.949999999</v>
      </c>
      <c r="W683" s="32">
        <v>52708701.030000001</v>
      </c>
      <c r="X683" s="38">
        <v>499006871.92999995</v>
      </c>
    </row>
    <row r="684" spans="1:25" outlineLevel="2" x14ac:dyDescent="0.2">
      <c r="A684" s="467"/>
      <c r="B684" s="95">
        <v>810077</v>
      </c>
      <c r="C684" s="14" t="s">
        <v>278</v>
      </c>
      <c r="D684" s="35" t="s">
        <v>199</v>
      </c>
      <c r="E684" s="40">
        <v>70794289.390000001</v>
      </c>
      <c r="F684" s="6">
        <v>3627957.22</v>
      </c>
      <c r="G684" s="6">
        <v>9411839.6799999997</v>
      </c>
      <c r="H684" s="38">
        <v>83834086.289999992</v>
      </c>
      <c r="I684" s="40">
        <v>89406569.670000002</v>
      </c>
      <c r="J684" s="6">
        <v>5464173.7000000002</v>
      </c>
      <c r="K684" s="6">
        <v>7272477.6600000001</v>
      </c>
      <c r="L684" s="38">
        <v>102143221.03</v>
      </c>
      <c r="M684" s="40">
        <v>95412216.439999998</v>
      </c>
      <c r="N684" s="6">
        <v>6488161.8900000006</v>
      </c>
      <c r="O684" s="6">
        <v>11531497.65</v>
      </c>
      <c r="P684" s="38">
        <v>113431875.98</v>
      </c>
      <c r="Q684" s="40">
        <v>88316647.299999997</v>
      </c>
      <c r="R684" s="6">
        <v>7002677.1899999995</v>
      </c>
      <c r="S684" s="6">
        <v>9530776.4100000001</v>
      </c>
      <c r="T684" s="38">
        <v>104850100.89999999</v>
      </c>
      <c r="U684" s="40">
        <v>343929722.80000001</v>
      </c>
      <c r="V684" s="6">
        <v>22582970</v>
      </c>
      <c r="W684" s="32">
        <v>37746591.400000006</v>
      </c>
      <c r="X684" s="38">
        <v>404259284.20000005</v>
      </c>
    </row>
    <row r="685" spans="1:25" hidden="1" outlineLevel="2" x14ac:dyDescent="0.2">
      <c r="A685" s="467"/>
      <c r="B685" s="95">
        <v>810077</v>
      </c>
      <c r="C685" s="14" t="s">
        <v>280</v>
      </c>
      <c r="D685" s="35" t="s">
        <v>200</v>
      </c>
      <c r="E685" s="40">
        <v>0</v>
      </c>
      <c r="F685" s="6">
        <v>0</v>
      </c>
      <c r="G685" s="6">
        <v>0</v>
      </c>
      <c r="H685" s="38">
        <v>0</v>
      </c>
      <c r="I685" s="40">
        <v>0</v>
      </c>
      <c r="J685" s="6">
        <v>0</v>
      </c>
      <c r="K685" s="6">
        <v>0</v>
      </c>
      <c r="L685" s="38">
        <v>0</v>
      </c>
      <c r="M685" s="40">
        <v>0</v>
      </c>
      <c r="N685" s="6">
        <v>0</v>
      </c>
      <c r="O685" s="6">
        <v>0</v>
      </c>
      <c r="P685" s="38">
        <v>0</v>
      </c>
      <c r="Q685" s="40">
        <v>0</v>
      </c>
      <c r="R685" s="6">
        <v>0</v>
      </c>
      <c r="S685" s="6">
        <v>0</v>
      </c>
      <c r="T685" s="38">
        <v>0</v>
      </c>
      <c r="U685" s="40">
        <v>0</v>
      </c>
      <c r="V685" s="6">
        <v>0</v>
      </c>
      <c r="W685" s="32">
        <v>0</v>
      </c>
      <c r="X685" s="38">
        <v>0</v>
      </c>
    </row>
    <row r="686" spans="1:25" outlineLevel="2" x14ac:dyDescent="0.2">
      <c r="A686" s="467"/>
      <c r="B686" s="95">
        <v>810077</v>
      </c>
      <c r="C686" s="14" t="s">
        <v>279</v>
      </c>
      <c r="D686" s="35" t="s">
        <v>201</v>
      </c>
      <c r="E686" s="37">
        <v>32529067.380000003</v>
      </c>
      <c r="F686" s="36">
        <v>2932112.65</v>
      </c>
      <c r="G686" s="36">
        <v>3130237.98</v>
      </c>
      <c r="H686" s="38">
        <v>38591418.009999998</v>
      </c>
      <c r="I686" s="37">
        <v>31166153.690000001</v>
      </c>
      <c r="J686" s="36">
        <v>2707568.46</v>
      </c>
      <c r="K686" s="36">
        <v>2797944.13</v>
      </c>
      <c r="L686" s="38">
        <v>36671666.280000001</v>
      </c>
      <c r="M686" s="37">
        <v>32728861.379999999</v>
      </c>
      <c r="N686" s="36">
        <v>3162602.97</v>
      </c>
      <c r="O686" s="36">
        <v>2986300.2800000003</v>
      </c>
      <c r="P686" s="38">
        <v>38877764.630000003</v>
      </c>
      <c r="Q686" s="37">
        <v>28361882.879999999</v>
      </c>
      <c r="R686" s="36">
        <v>2052775.7700000003</v>
      </c>
      <c r="S686" s="36">
        <v>2252621.31</v>
      </c>
      <c r="T686" s="38">
        <v>32667279.959999997</v>
      </c>
      <c r="U686" s="37">
        <v>124785965.33</v>
      </c>
      <c r="V686" s="36">
        <v>10855059.85</v>
      </c>
      <c r="W686" s="36">
        <v>11167103.700000001</v>
      </c>
      <c r="X686" s="38">
        <v>146808128.88</v>
      </c>
      <c r="Y686" s="65"/>
    </row>
    <row r="687" spans="1:25" outlineLevel="3" x14ac:dyDescent="0.2">
      <c r="A687" s="467"/>
      <c r="B687" s="95">
        <v>810077</v>
      </c>
      <c r="C687" s="39" t="s">
        <v>42</v>
      </c>
      <c r="D687" s="35" t="s">
        <v>344</v>
      </c>
      <c r="E687" s="40">
        <v>32024121.840000004</v>
      </c>
      <c r="F687" s="6">
        <v>2932112.65</v>
      </c>
      <c r="G687" s="6">
        <v>3130237.98</v>
      </c>
      <c r="H687" s="38">
        <v>38086472.469999999</v>
      </c>
      <c r="I687" s="40">
        <v>30656443.300000001</v>
      </c>
      <c r="J687" s="6">
        <v>2707568.46</v>
      </c>
      <c r="K687" s="6">
        <v>2797944.13</v>
      </c>
      <c r="L687" s="38">
        <v>36161955.890000001</v>
      </c>
      <c r="M687" s="40">
        <v>32214316.329999998</v>
      </c>
      <c r="N687" s="6">
        <v>3162602.97</v>
      </c>
      <c r="O687" s="6">
        <v>2986300.2800000003</v>
      </c>
      <c r="P687" s="38">
        <v>38363219.579999998</v>
      </c>
      <c r="Q687" s="40">
        <v>27833286.109999999</v>
      </c>
      <c r="R687" s="6">
        <v>2052775.7700000003</v>
      </c>
      <c r="S687" s="6">
        <v>2252621.31</v>
      </c>
      <c r="T687" s="38">
        <v>32138683.189999998</v>
      </c>
      <c r="U687" s="40">
        <v>122728167.58</v>
      </c>
      <c r="V687" s="6">
        <v>10855059.85</v>
      </c>
      <c r="W687" s="32">
        <v>11167103.700000001</v>
      </c>
      <c r="X687" s="38">
        <v>144750331.13</v>
      </c>
    </row>
    <row r="688" spans="1:25" ht="13.5" outlineLevel="3" thickBot="1" x14ac:dyDescent="0.25">
      <c r="A688" s="468"/>
      <c r="B688" s="96">
        <v>810077</v>
      </c>
      <c r="C688" s="41" t="s">
        <v>43</v>
      </c>
      <c r="D688" s="42" t="s">
        <v>345</v>
      </c>
      <c r="E688" s="45">
        <v>504945.54000000004</v>
      </c>
      <c r="F688" s="46">
        <v>0</v>
      </c>
      <c r="G688" s="46">
        <v>0</v>
      </c>
      <c r="H688" s="44">
        <v>504945.54000000004</v>
      </c>
      <c r="I688" s="45">
        <v>509710.39</v>
      </c>
      <c r="J688" s="46">
        <v>0</v>
      </c>
      <c r="K688" s="46">
        <v>0</v>
      </c>
      <c r="L688" s="44">
        <v>509710.39</v>
      </c>
      <c r="M688" s="45">
        <v>514545.05000000005</v>
      </c>
      <c r="N688" s="46">
        <v>0</v>
      </c>
      <c r="O688" s="46">
        <v>0</v>
      </c>
      <c r="P688" s="44">
        <v>514545.05000000005</v>
      </c>
      <c r="Q688" s="45">
        <v>528596.77</v>
      </c>
      <c r="R688" s="46">
        <v>0</v>
      </c>
      <c r="S688" s="46">
        <v>0</v>
      </c>
      <c r="T688" s="44">
        <v>528596.77</v>
      </c>
      <c r="U688" s="45">
        <v>2057797.75</v>
      </c>
      <c r="V688" s="46">
        <v>0</v>
      </c>
      <c r="W688" s="43">
        <v>0</v>
      </c>
      <c r="X688" s="44">
        <v>2057797.75</v>
      </c>
    </row>
    <row r="689" spans="1:25" s="106" customFormat="1" ht="13.5" hidden="1" outlineLevel="1" collapsed="1" thickBot="1" x14ac:dyDescent="0.25">
      <c r="A689" s="464">
        <v>810116</v>
      </c>
      <c r="B689" s="97">
        <v>810116</v>
      </c>
      <c r="C689" s="100" t="s">
        <v>449</v>
      </c>
      <c r="D689" s="101" t="s">
        <v>277</v>
      </c>
      <c r="E689" s="107">
        <v>0</v>
      </c>
      <c r="F689" s="108">
        <v>0</v>
      </c>
      <c r="G689" s="108">
        <v>0</v>
      </c>
      <c r="H689" s="109">
        <v>0</v>
      </c>
      <c r="I689" s="107">
        <v>0</v>
      </c>
      <c r="J689" s="108">
        <v>0</v>
      </c>
      <c r="K689" s="108">
        <v>0</v>
      </c>
      <c r="L689" s="109">
        <v>0</v>
      </c>
      <c r="M689" s="107">
        <v>0</v>
      </c>
      <c r="N689" s="108">
        <v>0</v>
      </c>
      <c r="O689" s="108">
        <v>0</v>
      </c>
      <c r="P689" s="109">
        <v>0</v>
      </c>
      <c r="Q689" s="107">
        <v>0</v>
      </c>
      <c r="R689" s="108">
        <v>0</v>
      </c>
      <c r="S689" s="108">
        <v>0</v>
      </c>
      <c r="T689" s="109">
        <v>0</v>
      </c>
      <c r="U689" s="107">
        <v>0</v>
      </c>
      <c r="V689" s="108">
        <v>0</v>
      </c>
      <c r="W689" s="108">
        <v>0</v>
      </c>
      <c r="X689" s="109">
        <v>0</v>
      </c>
      <c r="Y689" s="105"/>
    </row>
    <row r="690" spans="1:25" ht="13.5" hidden="1" outlineLevel="2" thickBot="1" x14ac:dyDescent="0.25">
      <c r="A690" s="465"/>
      <c r="B690" s="95">
        <v>810116</v>
      </c>
      <c r="C690" s="14" t="s">
        <v>281</v>
      </c>
      <c r="D690" s="58" t="s">
        <v>198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5" ht="13.5" hidden="1" outlineLevel="2" thickBot="1" x14ac:dyDescent="0.25">
      <c r="A691" s="465"/>
      <c r="B691" s="95">
        <v>810116</v>
      </c>
      <c r="C691" s="14" t="s">
        <v>278</v>
      </c>
      <c r="D691" s="58" t="s">
        <v>199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</row>
    <row r="692" spans="1:25" ht="13.5" hidden="1" outlineLevel="2" thickBot="1" x14ac:dyDescent="0.25">
      <c r="A692" s="465"/>
      <c r="B692" s="95">
        <v>810116</v>
      </c>
      <c r="C692" s="14" t="s">
        <v>280</v>
      </c>
      <c r="D692" s="35" t="s">
        <v>200</v>
      </c>
      <c r="E692" s="40">
        <v>0</v>
      </c>
      <c r="F692" s="6">
        <v>0</v>
      </c>
      <c r="G692" s="6">
        <v>0</v>
      </c>
      <c r="H692" s="38">
        <v>0</v>
      </c>
      <c r="I692" s="40">
        <v>0</v>
      </c>
      <c r="J692" s="6">
        <v>0</v>
      </c>
      <c r="K692" s="6">
        <v>0</v>
      </c>
      <c r="L692" s="38">
        <v>0</v>
      </c>
      <c r="M692" s="40">
        <v>0</v>
      </c>
      <c r="N692" s="6">
        <v>0</v>
      </c>
      <c r="O692" s="6">
        <v>0</v>
      </c>
      <c r="P692" s="38">
        <v>0</v>
      </c>
      <c r="Q692" s="40">
        <v>0</v>
      </c>
      <c r="R692" s="6">
        <v>0</v>
      </c>
      <c r="S692" s="6">
        <v>0</v>
      </c>
      <c r="T692" s="38">
        <v>0</v>
      </c>
      <c r="U692" s="40">
        <v>0</v>
      </c>
      <c r="V692" s="6">
        <v>0</v>
      </c>
      <c r="W692" s="32">
        <v>0</v>
      </c>
      <c r="X692" s="38">
        <v>0</v>
      </c>
    </row>
    <row r="693" spans="1:25" ht="13.5" hidden="1" outlineLevel="2" thickBot="1" x14ac:dyDescent="0.25">
      <c r="A693" s="465"/>
      <c r="B693" s="95">
        <v>810116</v>
      </c>
      <c r="C693" s="14" t="s">
        <v>279</v>
      </c>
      <c r="D693" s="35" t="s">
        <v>201</v>
      </c>
      <c r="E693" s="37">
        <v>0</v>
      </c>
      <c r="F693" s="36">
        <v>0</v>
      </c>
      <c r="G693" s="36">
        <v>0</v>
      </c>
      <c r="H693" s="38">
        <v>0</v>
      </c>
      <c r="I693" s="37">
        <v>0</v>
      </c>
      <c r="J693" s="36">
        <v>0</v>
      </c>
      <c r="K693" s="36">
        <v>0</v>
      </c>
      <c r="L693" s="38">
        <v>0</v>
      </c>
      <c r="M693" s="37">
        <v>0</v>
      </c>
      <c r="N693" s="36">
        <v>0</v>
      </c>
      <c r="O693" s="36">
        <v>0</v>
      </c>
      <c r="P693" s="38">
        <v>0</v>
      </c>
      <c r="Q693" s="37">
        <v>0</v>
      </c>
      <c r="R693" s="36">
        <v>0</v>
      </c>
      <c r="S693" s="36">
        <v>0</v>
      </c>
      <c r="T693" s="38">
        <v>0</v>
      </c>
      <c r="U693" s="37">
        <v>0</v>
      </c>
      <c r="V693" s="36">
        <v>0</v>
      </c>
      <c r="W693" s="36">
        <v>0</v>
      </c>
      <c r="X693" s="38">
        <v>0</v>
      </c>
      <c r="Y693" s="65"/>
    </row>
    <row r="694" spans="1:25" ht="13.5" hidden="1" outlineLevel="3" thickBot="1" x14ac:dyDescent="0.25">
      <c r="A694" s="465"/>
      <c r="B694" s="95">
        <v>810116</v>
      </c>
      <c r="C694" s="39" t="s">
        <v>42</v>
      </c>
      <c r="D694" s="35" t="s">
        <v>344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5" ht="13.5" hidden="1" outlineLevel="3" thickBot="1" x14ac:dyDescent="0.25">
      <c r="A695" s="475"/>
      <c r="B695" s="96">
        <v>810116</v>
      </c>
      <c r="C695" s="41" t="s">
        <v>43</v>
      </c>
      <c r="D695" s="42" t="s">
        <v>345</v>
      </c>
      <c r="E695" s="45">
        <v>0</v>
      </c>
      <c r="F695" s="46">
        <v>0</v>
      </c>
      <c r="G695" s="46">
        <v>0</v>
      </c>
      <c r="H695" s="44">
        <v>0</v>
      </c>
      <c r="I695" s="45">
        <v>0</v>
      </c>
      <c r="J695" s="46">
        <v>0</v>
      </c>
      <c r="K695" s="46">
        <v>0</v>
      </c>
      <c r="L695" s="44">
        <v>0</v>
      </c>
      <c r="M695" s="45">
        <v>0</v>
      </c>
      <c r="N695" s="46">
        <v>0</v>
      </c>
      <c r="O695" s="46">
        <v>0</v>
      </c>
      <c r="P695" s="44">
        <v>0</v>
      </c>
      <c r="Q695" s="45">
        <v>0</v>
      </c>
      <c r="R695" s="46">
        <v>0</v>
      </c>
      <c r="S695" s="46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</row>
    <row r="696" spans="1:25" s="106" customFormat="1" ht="13.5" hidden="1" outlineLevel="1" collapsed="1" thickBot="1" x14ac:dyDescent="0.25">
      <c r="A696" s="466">
        <v>810117</v>
      </c>
      <c r="B696" s="97">
        <v>810117</v>
      </c>
      <c r="C696" s="100" t="s">
        <v>337</v>
      </c>
      <c r="D696" s="101" t="s">
        <v>277</v>
      </c>
      <c r="E696" s="107">
        <v>0</v>
      </c>
      <c r="F696" s="108">
        <v>0</v>
      </c>
      <c r="G696" s="108">
        <v>0</v>
      </c>
      <c r="H696" s="109">
        <v>0</v>
      </c>
      <c r="I696" s="107">
        <v>0</v>
      </c>
      <c r="J696" s="108">
        <v>0</v>
      </c>
      <c r="K696" s="108">
        <v>0</v>
      </c>
      <c r="L696" s="109">
        <v>0</v>
      </c>
      <c r="M696" s="107">
        <v>0</v>
      </c>
      <c r="N696" s="108">
        <v>0</v>
      </c>
      <c r="O696" s="108">
        <v>0</v>
      </c>
      <c r="P696" s="109">
        <v>0</v>
      </c>
      <c r="Q696" s="107">
        <v>0</v>
      </c>
      <c r="R696" s="108">
        <v>0</v>
      </c>
      <c r="S696" s="108">
        <v>0</v>
      </c>
      <c r="T696" s="109">
        <v>0</v>
      </c>
      <c r="U696" s="107">
        <v>0</v>
      </c>
      <c r="V696" s="108">
        <v>0</v>
      </c>
      <c r="W696" s="108">
        <v>0</v>
      </c>
      <c r="X696" s="109">
        <v>0</v>
      </c>
      <c r="Y696" s="105"/>
    </row>
    <row r="697" spans="1:25" ht="13.5" hidden="1" outlineLevel="2" thickBot="1" x14ac:dyDescent="0.25">
      <c r="A697" s="467"/>
      <c r="B697" s="95">
        <v>810117</v>
      </c>
      <c r="C697" s="14" t="s">
        <v>281</v>
      </c>
      <c r="D697" s="35" t="s">
        <v>198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5" ht="13.5" hidden="1" outlineLevel="2" thickBot="1" x14ac:dyDescent="0.25">
      <c r="A698" s="467"/>
      <c r="B698" s="95">
        <v>810117</v>
      </c>
      <c r="C698" s="14" t="s">
        <v>278</v>
      </c>
      <c r="D698" s="35" t="s">
        <v>199</v>
      </c>
      <c r="E698" s="40">
        <v>0</v>
      </c>
      <c r="F698" s="6">
        <v>0</v>
      </c>
      <c r="G698" s="6">
        <v>0</v>
      </c>
      <c r="H698" s="38">
        <v>0</v>
      </c>
      <c r="I698" s="40">
        <v>0</v>
      </c>
      <c r="J698" s="6">
        <v>0</v>
      </c>
      <c r="K698" s="6">
        <v>0</v>
      </c>
      <c r="L698" s="38">
        <v>0</v>
      </c>
      <c r="M698" s="40">
        <v>0</v>
      </c>
      <c r="N698" s="6">
        <v>0</v>
      </c>
      <c r="O698" s="6">
        <v>0</v>
      </c>
      <c r="P698" s="38">
        <v>0</v>
      </c>
      <c r="Q698" s="40">
        <v>0</v>
      </c>
      <c r="R698" s="6">
        <v>0</v>
      </c>
      <c r="S698" s="6">
        <v>0</v>
      </c>
      <c r="T698" s="38">
        <v>0</v>
      </c>
      <c r="U698" s="40">
        <v>0</v>
      </c>
      <c r="V698" s="6">
        <v>0</v>
      </c>
      <c r="W698" s="32">
        <v>0</v>
      </c>
      <c r="X698" s="38">
        <v>0</v>
      </c>
    </row>
    <row r="699" spans="1:25" ht="13.5" hidden="1" outlineLevel="2" thickBot="1" x14ac:dyDescent="0.25">
      <c r="A699" s="467"/>
      <c r="B699" s="95">
        <v>810117</v>
      </c>
      <c r="C699" s="14" t="s">
        <v>280</v>
      </c>
      <c r="D699" s="35" t="s">
        <v>200</v>
      </c>
      <c r="E699" s="40">
        <v>0</v>
      </c>
      <c r="F699" s="6">
        <v>0</v>
      </c>
      <c r="G699" s="6">
        <v>0</v>
      </c>
      <c r="H699" s="38">
        <v>0</v>
      </c>
      <c r="I699" s="40">
        <v>0</v>
      </c>
      <c r="J699" s="6">
        <v>0</v>
      </c>
      <c r="K699" s="6">
        <v>0</v>
      </c>
      <c r="L699" s="38">
        <v>0</v>
      </c>
      <c r="M699" s="40">
        <v>0</v>
      </c>
      <c r="N699" s="6">
        <v>0</v>
      </c>
      <c r="O699" s="6">
        <v>0</v>
      </c>
      <c r="P699" s="38">
        <v>0</v>
      </c>
      <c r="Q699" s="40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</row>
    <row r="700" spans="1:25" ht="13.5" hidden="1" outlineLevel="2" thickBot="1" x14ac:dyDescent="0.25">
      <c r="A700" s="467"/>
      <c r="B700" s="95">
        <v>810117</v>
      </c>
      <c r="C700" s="14" t="s">
        <v>279</v>
      </c>
      <c r="D700" s="35" t="s">
        <v>201</v>
      </c>
      <c r="E700" s="37">
        <v>0</v>
      </c>
      <c r="F700" s="36">
        <v>0</v>
      </c>
      <c r="G700" s="36">
        <v>0</v>
      </c>
      <c r="H700" s="38">
        <v>0</v>
      </c>
      <c r="I700" s="37">
        <v>0</v>
      </c>
      <c r="J700" s="36">
        <v>0</v>
      </c>
      <c r="K700" s="36">
        <v>0</v>
      </c>
      <c r="L700" s="38">
        <v>0</v>
      </c>
      <c r="M700" s="37">
        <v>0</v>
      </c>
      <c r="N700" s="36">
        <v>0</v>
      </c>
      <c r="O700" s="36">
        <v>0</v>
      </c>
      <c r="P700" s="38">
        <v>0</v>
      </c>
      <c r="Q700" s="37">
        <v>0</v>
      </c>
      <c r="R700" s="36">
        <v>0</v>
      </c>
      <c r="S700" s="36">
        <v>0</v>
      </c>
      <c r="T700" s="38">
        <v>0</v>
      </c>
      <c r="U700" s="37">
        <v>0</v>
      </c>
      <c r="V700" s="36">
        <v>0</v>
      </c>
      <c r="W700" s="36">
        <v>0</v>
      </c>
      <c r="X700" s="38">
        <v>0</v>
      </c>
      <c r="Y700" s="65"/>
    </row>
    <row r="701" spans="1:25" ht="13.5" hidden="1" outlineLevel="3" thickBot="1" x14ac:dyDescent="0.25">
      <c r="A701" s="467"/>
      <c r="B701" s="95">
        <v>810117</v>
      </c>
      <c r="C701" s="39" t="s">
        <v>42</v>
      </c>
      <c r="D701" s="35" t="s">
        <v>344</v>
      </c>
      <c r="E701" s="40">
        <v>0</v>
      </c>
      <c r="F701" s="6">
        <v>0</v>
      </c>
      <c r="G701" s="6">
        <v>0</v>
      </c>
      <c r="H701" s="38">
        <v>0</v>
      </c>
      <c r="I701" s="40">
        <v>0</v>
      </c>
      <c r="J701" s="6">
        <v>0</v>
      </c>
      <c r="K701" s="6">
        <v>0</v>
      </c>
      <c r="L701" s="38">
        <v>0</v>
      </c>
      <c r="M701" s="40">
        <v>0</v>
      </c>
      <c r="N701" s="6">
        <v>0</v>
      </c>
      <c r="O701" s="6">
        <v>0</v>
      </c>
      <c r="P701" s="38">
        <v>0</v>
      </c>
      <c r="Q701" s="40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5" ht="13.5" hidden="1" outlineLevel="3" thickBot="1" x14ac:dyDescent="0.25">
      <c r="A702" s="468"/>
      <c r="B702" s="96">
        <v>810117</v>
      </c>
      <c r="C702" s="41" t="s">
        <v>43</v>
      </c>
      <c r="D702" s="42" t="s">
        <v>345</v>
      </c>
      <c r="E702" s="45">
        <v>0</v>
      </c>
      <c r="F702" s="46">
        <v>0</v>
      </c>
      <c r="G702" s="46">
        <v>0</v>
      </c>
      <c r="H702" s="44">
        <v>0</v>
      </c>
      <c r="I702" s="45">
        <v>0</v>
      </c>
      <c r="J702" s="46">
        <v>0</v>
      </c>
      <c r="K702" s="46">
        <v>0</v>
      </c>
      <c r="L702" s="44">
        <v>0</v>
      </c>
      <c r="M702" s="45">
        <v>0</v>
      </c>
      <c r="N702" s="46">
        <v>0</v>
      </c>
      <c r="O702" s="46">
        <v>0</v>
      </c>
      <c r="P702" s="44">
        <v>0</v>
      </c>
      <c r="Q702" s="45">
        <v>0</v>
      </c>
      <c r="R702" s="46">
        <v>0</v>
      </c>
      <c r="S702" s="46">
        <v>0</v>
      </c>
      <c r="T702" s="44">
        <v>0</v>
      </c>
      <c r="U702" s="45">
        <v>0</v>
      </c>
      <c r="V702" s="46">
        <v>0</v>
      </c>
      <c r="W702" s="43">
        <v>0</v>
      </c>
      <c r="X702" s="44">
        <v>0</v>
      </c>
    </row>
    <row r="703" spans="1:25" s="106" customFormat="1" outlineLevel="1" x14ac:dyDescent="0.2">
      <c r="A703" s="464">
        <v>810119</v>
      </c>
      <c r="B703" s="97">
        <v>810119</v>
      </c>
      <c r="C703" s="100" t="s">
        <v>142</v>
      </c>
      <c r="D703" s="101" t="s">
        <v>277</v>
      </c>
      <c r="E703" s="107">
        <v>1995584.62</v>
      </c>
      <c r="F703" s="108">
        <v>50445.54</v>
      </c>
      <c r="G703" s="108">
        <v>180989.38999999998</v>
      </c>
      <c r="H703" s="109">
        <v>2227019.5500000003</v>
      </c>
      <c r="I703" s="107">
        <v>1328177.45</v>
      </c>
      <c r="J703" s="108">
        <v>23964.34</v>
      </c>
      <c r="K703" s="108">
        <v>120595.26</v>
      </c>
      <c r="L703" s="109">
        <v>1472737.05</v>
      </c>
      <c r="M703" s="107">
        <v>960710.28</v>
      </c>
      <c r="N703" s="108">
        <v>21743.870000000003</v>
      </c>
      <c r="O703" s="108">
        <v>63136.82</v>
      </c>
      <c r="P703" s="109">
        <v>1045590.97</v>
      </c>
      <c r="Q703" s="107">
        <v>1091780.9899999998</v>
      </c>
      <c r="R703" s="108">
        <v>46776.55</v>
      </c>
      <c r="S703" s="108">
        <v>49080.81</v>
      </c>
      <c r="T703" s="109">
        <v>1187638.3499999999</v>
      </c>
      <c r="U703" s="107">
        <v>5376253.3399999999</v>
      </c>
      <c r="V703" s="108">
        <v>142930.29999999999</v>
      </c>
      <c r="W703" s="108">
        <v>413802.27999999997</v>
      </c>
      <c r="X703" s="109">
        <v>5932985.9199999999</v>
      </c>
      <c r="Y703" s="105"/>
    </row>
    <row r="704" spans="1:25" ht="13.5" outlineLevel="2" thickBot="1" x14ac:dyDescent="0.25">
      <c r="A704" s="465"/>
      <c r="B704" s="95">
        <v>810119</v>
      </c>
      <c r="C704" s="14" t="s">
        <v>281</v>
      </c>
      <c r="D704" s="58" t="s">
        <v>198</v>
      </c>
      <c r="E704" s="40">
        <v>1995584.62</v>
      </c>
      <c r="F704" s="6">
        <v>50445.54</v>
      </c>
      <c r="G704" s="6">
        <v>180989.38999999998</v>
      </c>
      <c r="H704" s="38">
        <v>2227019.5500000003</v>
      </c>
      <c r="I704" s="40">
        <v>1328177.45</v>
      </c>
      <c r="J704" s="6">
        <v>23964.34</v>
      </c>
      <c r="K704" s="6">
        <v>120595.26</v>
      </c>
      <c r="L704" s="38">
        <v>1472737.05</v>
      </c>
      <c r="M704" s="40">
        <v>960710.28</v>
      </c>
      <c r="N704" s="6">
        <v>21743.870000000003</v>
      </c>
      <c r="O704" s="6">
        <v>63136.82</v>
      </c>
      <c r="P704" s="38">
        <v>1045590.97</v>
      </c>
      <c r="Q704" s="40">
        <v>1091780.9899999998</v>
      </c>
      <c r="R704" s="6">
        <v>46776.55</v>
      </c>
      <c r="S704" s="6">
        <v>49080.81</v>
      </c>
      <c r="T704" s="38">
        <v>1187638.3499999999</v>
      </c>
      <c r="U704" s="40">
        <v>5376253.3399999999</v>
      </c>
      <c r="V704" s="6">
        <v>142930.29999999999</v>
      </c>
      <c r="W704" s="32">
        <v>413802.27999999997</v>
      </c>
      <c r="X704" s="38">
        <v>5932985.9199999999</v>
      </c>
    </row>
    <row r="705" spans="1:25" ht="13.5" hidden="1" outlineLevel="2" thickBot="1" x14ac:dyDescent="0.25">
      <c r="A705" s="465"/>
      <c r="B705" s="95">
        <v>810119</v>
      </c>
      <c r="C705" s="14" t="s">
        <v>278</v>
      </c>
      <c r="D705" s="58" t="s">
        <v>199</v>
      </c>
      <c r="E705" s="40">
        <v>0</v>
      </c>
      <c r="F705" s="6">
        <v>0</v>
      </c>
      <c r="G705" s="6">
        <v>0</v>
      </c>
      <c r="H705" s="38">
        <v>0</v>
      </c>
      <c r="I705" s="40">
        <v>0</v>
      </c>
      <c r="J705" s="6">
        <v>0</v>
      </c>
      <c r="K705" s="6">
        <v>0</v>
      </c>
      <c r="L705" s="38">
        <v>0</v>
      </c>
      <c r="M705" s="40">
        <v>0</v>
      </c>
      <c r="N705" s="6">
        <v>0</v>
      </c>
      <c r="O705" s="6">
        <v>0</v>
      </c>
      <c r="P705" s="38">
        <v>0</v>
      </c>
      <c r="Q705" s="40">
        <v>0</v>
      </c>
      <c r="R705" s="6">
        <v>0</v>
      </c>
      <c r="S705" s="6">
        <v>0</v>
      </c>
      <c r="T705" s="38">
        <v>0</v>
      </c>
      <c r="U705" s="40">
        <v>0</v>
      </c>
      <c r="V705" s="6">
        <v>0</v>
      </c>
      <c r="W705" s="32">
        <v>0</v>
      </c>
      <c r="X705" s="38">
        <v>0</v>
      </c>
    </row>
    <row r="706" spans="1:25" ht="13.5" hidden="1" outlineLevel="2" thickBot="1" x14ac:dyDescent="0.25">
      <c r="A706" s="465"/>
      <c r="B706" s="95">
        <v>810119</v>
      </c>
      <c r="C706" s="14" t="s">
        <v>280</v>
      </c>
      <c r="D706" s="35" t="s">
        <v>200</v>
      </c>
      <c r="E706" s="40">
        <v>0</v>
      </c>
      <c r="F706" s="6">
        <v>0</v>
      </c>
      <c r="G706" s="6">
        <v>0</v>
      </c>
      <c r="H706" s="38">
        <v>0</v>
      </c>
      <c r="I706" s="40">
        <v>0</v>
      </c>
      <c r="J706" s="6">
        <v>0</v>
      </c>
      <c r="K706" s="6">
        <v>0</v>
      </c>
      <c r="L706" s="38">
        <v>0</v>
      </c>
      <c r="M706" s="40">
        <v>0</v>
      </c>
      <c r="N706" s="6">
        <v>0</v>
      </c>
      <c r="O706" s="6">
        <v>0</v>
      </c>
      <c r="P706" s="38">
        <v>0</v>
      </c>
      <c r="Q706" s="40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5" ht="13.5" hidden="1" outlineLevel="2" collapsed="1" thickBot="1" x14ac:dyDescent="0.25">
      <c r="A707" s="465"/>
      <c r="B707" s="95">
        <v>810119</v>
      </c>
      <c r="C707" s="14" t="s">
        <v>279</v>
      </c>
      <c r="D707" s="35" t="s">
        <v>201</v>
      </c>
      <c r="E707" s="37">
        <v>0</v>
      </c>
      <c r="F707" s="36">
        <v>0</v>
      </c>
      <c r="G707" s="36">
        <v>0</v>
      </c>
      <c r="H707" s="38">
        <v>0</v>
      </c>
      <c r="I707" s="37">
        <v>0</v>
      </c>
      <c r="J707" s="36">
        <v>0</v>
      </c>
      <c r="K707" s="36">
        <v>0</v>
      </c>
      <c r="L707" s="38">
        <v>0</v>
      </c>
      <c r="M707" s="37">
        <v>0</v>
      </c>
      <c r="N707" s="36">
        <v>0</v>
      </c>
      <c r="O707" s="36">
        <v>0</v>
      </c>
      <c r="P707" s="38">
        <v>0</v>
      </c>
      <c r="Q707" s="37">
        <v>0</v>
      </c>
      <c r="R707" s="36">
        <v>0</v>
      </c>
      <c r="S707" s="36">
        <v>0</v>
      </c>
      <c r="T707" s="38">
        <v>0</v>
      </c>
      <c r="U707" s="37">
        <v>0</v>
      </c>
      <c r="V707" s="36">
        <v>0</v>
      </c>
      <c r="W707" s="36">
        <v>0</v>
      </c>
      <c r="X707" s="38">
        <v>0</v>
      </c>
      <c r="Y707" s="65"/>
    </row>
    <row r="708" spans="1:25" ht="13.5" hidden="1" outlineLevel="3" thickBot="1" x14ac:dyDescent="0.25">
      <c r="A708" s="465"/>
      <c r="B708" s="95">
        <v>810119</v>
      </c>
      <c r="C708" s="39" t="s">
        <v>42</v>
      </c>
      <c r="D708" s="35" t="s">
        <v>344</v>
      </c>
      <c r="E708" s="40">
        <v>0</v>
      </c>
      <c r="F708" s="6">
        <v>0</v>
      </c>
      <c r="G708" s="6">
        <v>0</v>
      </c>
      <c r="H708" s="38">
        <v>0</v>
      </c>
      <c r="I708" s="40">
        <v>0</v>
      </c>
      <c r="J708" s="6">
        <v>0</v>
      </c>
      <c r="K708" s="6">
        <v>0</v>
      </c>
      <c r="L708" s="38">
        <v>0</v>
      </c>
      <c r="M708" s="40">
        <v>0</v>
      </c>
      <c r="N708" s="6">
        <v>0</v>
      </c>
      <c r="O708" s="6">
        <v>0</v>
      </c>
      <c r="P708" s="38">
        <v>0</v>
      </c>
      <c r="Q708" s="40">
        <v>0</v>
      </c>
      <c r="R708" s="6">
        <v>0</v>
      </c>
      <c r="S708" s="6">
        <v>0</v>
      </c>
      <c r="T708" s="38">
        <v>0</v>
      </c>
      <c r="U708" s="40">
        <v>0</v>
      </c>
      <c r="V708" s="6">
        <v>0</v>
      </c>
      <c r="W708" s="32">
        <v>0</v>
      </c>
      <c r="X708" s="38">
        <v>0</v>
      </c>
    </row>
    <row r="709" spans="1:25" ht="13.5" hidden="1" outlineLevel="3" thickBot="1" x14ac:dyDescent="0.25">
      <c r="A709" s="475"/>
      <c r="B709" s="96">
        <v>810119</v>
      </c>
      <c r="C709" s="41" t="s">
        <v>43</v>
      </c>
      <c r="D709" s="42" t="s">
        <v>345</v>
      </c>
      <c r="E709" s="45">
        <v>0</v>
      </c>
      <c r="F709" s="46">
        <v>0</v>
      </c>
      <c r="G709" s="46">
        <v>0</v>
      </c>
      <c r="H709" s="44">
        <v>0</v>
      </c>
      <c r="I709" s="45">
        <v>0</v>
      </c>
      <c r="J709" s="46">
        <v>0</v>
      </c>
      <c r="K709" s="46">
        <v>0</v>
      </c>
      <c r="L709" s="44">
        <v>0</v>
      </c>
      <c r="M709" s="45">
        <v>0</v>
      </c>
      <c r="N709" s="46">
        <v>0</v>
      </c>
      <c r="O709" s="46">
        <v>0</v>
      </c>
      <c r="P709" s="44">
        <v>0</v>
      </c>
      <c r="Q709" s="45">
        <v>0</v>
      </c>
      <c r="R709" s="46">
        <v>0</v>
      </c>
      <c r="S709" s="46">
        <v>0</v>
      </c>
      <c r="T709" s="44">
        <v>0</v>
      </c>
      <c r="U709" s="45">
        <v>0</v>
      </c>
      <c r="V709" s="46">
        <v>0</v>
      </c>
      <c r="W709" s="43">
        <v>0</v>
      </c>
      <c r="X709" s="44">
        <v>0</v>
      </c>
    </row>
    <row r="710" spans="1:25" s="106" customFormat="1" outlineLevel="1" x14ac:dyDescent="0.2">
      <c r="A710" s="466">
        <v>810120</v>
      </c>
      <c r="B710" s="97">
        <v>810120</v>
      </c>
      <c r="C710" s="100" t="s">
        <v>433</v>
      </c>
      <c r="D710" s="101" t="s">
        <v>277</v>
      </c>
      <c r="E710" s="107">
        <v>26660071.539999999</v>
      </c>
      <c r="F710" s="108">
        <v>814847.98</v>
      </c>
      <c r="G710" s="108">
        <v>866163.9</v>
      </c>
      <c r="H710" s="109">
        <v>28341083.419999998</v>
      </c>
      <c r="I710" s="107">
        <v>22423942.18</v>
      </c>
      <c r="J710" s="108">
        <v>1305386.3400000001</v>
      </c>
      <c r="K710" s="108">
        <v>2533600.7600000002</v>
      </c>
      <c r="L710" s="109">
        <v>26262929.280000001</v>
      </c>
      <c r="M710" s="107">
        <v>16454495.959999999</v>
      </c>
      <c r="N710" s="108">
        <v>1253603.28</v>
      </c>
      <c r="O710" s="108">
        <v>716709.84000000008</v>
      </c>
      <c r="P710" s="109">
        <v>18424809.079999998</v>
      </c>
      <c r="Q710" s="107">
        <v>16337648.940000001</v>
      </c>
      <c r="R710" s="108">
        <v>1556132.12</v>
      </c>
      <c r="S710" s="108">
        <v>2601136.59</v>
      </c>
      <c r="T710" s="109">
        <v>20494917.650000002</v>
      </c>
      <c r="U710" s="107">
        <v>81876158.620000005</v>
      </c>
      <c r="V710" s="108">
        <v>4929969.72</v>
      </c>
      <c r="W710" s="108">
        <v>6717611.0899999999</v>
      </c>
      <c r="X710" s="109">
        <v>93523739.430000007</v>
      </c>
      <c r="Y710" s="105"/>
    </row>
    <row r="711" spans="1:25" outlineLevel="2" x14ac:dyDescent="0.2">
      <c r="A711" s="467"/>
      <c r="B711" s="95">
        <v>810120</v>
      </c>
      <c r="C711" s="14" t="s">
        <v>281</v>
      </c>
      <c r="D711" s="35" t="s">
        <v>198</v>
      </c>
      <c r="E711" s="40">
        <v>4468908.66</v>
      </c>
      <c r="F711" s="6">
        <v>503795.66</v>
      </c>
      <c r="G711" s="6">
        <v>323225.28000000003</v>
      </c>
      <c r="H711" s="38">
        <v>5295929.6000000006</v>
      </c>
      <c r="I711" s="40">
        <v>5060163.8000000007</v>
      </c>
      <c r="J711" s="6">
        <v>399475.58000000007</v>
      </c>
      <c r="K711" s="6">
        <v>444932.44</v>
      </c>
      <c r="L711" s="38">
        <v>5904571.8200000012</v>
      </c>
      <c r="M711" s="40">
        <v>4620468.42</v>
      </c>
      <c r="N711" s="6">
        <v>399894.56000000006</v>
      </c>
      <c r="O711" s="6">
        <v>361559.98</v>
      </c>
      <c r="P711" s="38">
        <v>5381922.9600000009</v>
      </c>
      <c r="Q711" s="40">
        <v>5463200.54</v>
      </c>
      <c r="R711" s="6">
        <v>399475.58</v>
      </c>
      <c r="S711" s="6">
        <v>208640.64000000001</v>
      </c>
      <c r="T711" s="38">
        <v>6071316.7599999998</v>
      </c>
      <c r="U711" s="40">
        <v>19612741.420000002</v>
      </c>
      <c r="V711" s="6">
        <v>1702641.3800000001</v>
      </c>
      <c r="W711" s="32">
        <v>1338358.3399999999</v>
      </c>
      <c r="X711" s="38">
        <v>22653741.140000001</v>
      </c>
    </row>
    <row r="712" spans="1:25" hidden="1" outlineLevel="2" x14ac:dyDescent="0.2">
      <c r="A712" s="467"/>
      <c r="B712" s="95">
        <v>810120</v>
      </c>
      <c r="C712" s="14" t="s">
        <v>278</v>
      </c>
      <c r="D712" s="35" t="s">
        <v>199</v>
      </c>
      <c r="E712" s="40">
        <v>0</v>
      </c>
      <c r="F712" s="6">
        <v>0</v>
      </c>
      <c r="G712" s="6">
        <v>0</v>
      </c>
      <c r="H712" s="38">
        <v>0</v>
      </c>
      <c r="I712" s="40">
        <v>0</v>
      </c>
      <c r="J712" s="6">
        <v>0</v>
      </c>
      <c r="K712" s="6">
        <v>0</v>
      </c>
      <c r="L712" s="38">
        <v>0</v>
      </c>
      <c r="M712" s="40">
        <v>0</v>
      </c>
      <c r="N712" s="6">
        <v>0</v>
      </c>
      <c r="O712" s="6">
        <v>0</v>
      </c>
      <c r="P712" s="38">
        <v>0</v>
      </c>
      <c r="Q712" s="40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</row>
    <row r="713" spans="1:25" ht="13.5" outlineLevel="2" thickBot="1" x14ac:dyDescent="0.25">
      <c r="A713" s="467"/>
      <c r="B713" s="95">
        <v>810120</v>
      </c>
      <c r="C713" s="14" t="s">
        <v>280</v>
      </c>
      <c r="D713" s="35" t="s">
        <v>200</v>
      </c>
      <c r="E713" s="40">
        <v>22191162.879999999</v>
      </c>
      <c r="F713" s="6">
        <v>311052.32</v>
      </c>
      <c r="G713" s="6">
        <v>542938.62</v>
      </c>
      <c r="H713" s="38">
        <v>23045153.82</v>
      </c>
      <c r="I713" s="40">
        <v>17363778.379999999</v>
      </c>
      <c r="J713" s="6">
        <v>905910.76</v>
      </c>
      <c r="K713" s="6">
        <v>2088668.32</v>
      </c>
      <c r="L713" s="38">
        <v>20358357.460000001</v>
      </c>
      <c r="M713" s="40">
        <v>11834027.539999999</v>
      </c>
      <c r="N713" s="6">
        <v>853708.72</v>
      </c>
      <c r="O713" s="6">
        <v>355149.86000000004</v>
      </c>
      <c r="P713" s="38">
        <v>13042886.119999999</v>
      </c>
      <c r="Q713" s="40">
        <v>10874448.4</v>
      </c>
      <c r="R713" s="6">
        <v>1156656.54</v>
      </c>
      <c r="S713" s="6">
        <v>2392495.9499999997</v>
      </c>
      <c r="T713" s="38">
        <v>14423600.890000001</v>
      </c>
      <c r="U713" s="40">
        <v>62263417.199999996</v>
      </c>
      <c r="V713" s="6">
        <v>3227328.34</v>
      </c>
      <c r="W713" s="32">
        <v>5379252.75</v>
      </c>
      <c r="X713" s="38">
        <v>70869998.289999992</v>
      </c>
    </row>
    <row r="714" spans="1:25" ht="13.5" hidden="1" outlineLevel="2" collapsed="1" thickBot="1" x14ac:dyDescent="0.25">
      <c r="A714" s="467"/>
      <c r="B714" s="95">
        <v>810120</v>
      </c>
      <c r="C714" s="14" t="s">
        <v>279</v>
      </c>
      <c r="D714" s="35" t="s">
        <v>201</v>
      </c>
      <c r="E714" s="37">
        <v>0</v>
      </c>
      <c r="F714" s="36">
        <v>0</v>
      </c>
      <c r="G714" s="36">
        <v>0</v>
      </c>
      <c r="H714" s="38">
        <v>0</v>
      </c>
      <c r="I714" s="37">
        <v>0</v>
      </c>
      <c r="J714" s="36">
        <v>0</v>
      </c>
      <c r="K714" s="36">
        <v>0</v>
      </c>
      <c r="L714" s="38">
        <v>0</v>
      </c>
      <c r="M714" s="37">
        <v>0</v>
      </c>
      <c r="N714" s="36">
        <v>0</v>
      </c>
      <c r="O714" s="36">
        <v>0</v>
      </c>
      <c r="P714" s="38">
        <v>0</v>
      </c>
      <c r="Q714" s="37">
        <v>0</v>
      </c>
      <c r="R714" s="36">
        <v>0</v>
      </c>
      <c r="S714" s="36">
        <v>0</v>
      </c>
      <c r="T714" s="38">
        <v>0</v>
      </c>
      <c r="U714" s="37">
        <v>0</v>
      </c>
      <c r="V714" s="36">
        <v>0</v>
      </c>
      <c r="W714" s="36">
        <v>0</v>
      </c>
      <c r="X714" s="38">
        <v>0</v>
      </c>
      <c r="Y714" s="65"/>
    </row>
    <row r="715" spans="1:25" ht="13.5" hidden="1" outlineLevel="3" thickBot="1" x14ac:dyDescent="0.25">
      <c r="A715" s="467"/>
      <c r="B715" s="95">
        <v>810120</v>
      </c>
      <c r="C715" s="39" t="s">
        <v>42</v>
      </c>
      <c r="D715" s="35" t="s">
        <v>344</v>
      </c>
      <c r="E715" s="40">
        <v>0</v>
      </c>
      <c r="F715" s="6">
        <v>0</v>
      </c>
      <c r="G715" s="6">
        <v>0</v>
      </c>
      <c r="H715" s="38">
        <v>0</v>
      </c>
      <c r="I715" s="40">
        <v>0</v>
      </c>
      <c r="J715" s="6">
        <v>0</v>
      </c>
      <c r="K715" s="6">
        <v>0</v>
      </c>
      <c r="L715" s="38">
        <v>0</v>
      </c>
      <c r="M715" s="40">
        <v>0</v>
      </c>
      <c r="N715" s="6">
        <v>0</v>
      </c>
      <c r="O715" s="6">
        <v>0</v>
      </c>
      <c r="P715" s="38">
        <v>0</v>
      </c>
      <c r="Q715" s="40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</row>
    <row r="716" spans="1:25" ht="13.5" hidden="1" outlineLevel="3" thickBot="1" x14ac:dyDescent="0.25">
      <c r="A716" s="468"/>
      <c r="B716" s="96">
        <v>810120</v>
      </c>
      <c r="C716" s="41" t="s">
        <v>43</v>
      </c>
      <c r="D716" s="42" t="s">
        <v>345</v>
      </c>
      <c r="E716" s="45">
        <v>0</v>
      </c>
      <c r="F716" s="46">
        <v>0</v>
      </c>
      <c r="G716" s="46">
        <v>0</v>
      </c>
      <c r="H716" s="44">
        <v>0</v>
      </c>
      <c r="I716" s="45">
        <v>0</v>
      </c>
      <c r="J716" s="46">
        <v>0</v>
      </c>
      <c r="K716" s="46">
        <v>0</v>
      </c>
      <c r="L716" s="44">
        <v>0</v>
      </c>
      <c r="M716" s="45">
        <v>0</v>
      </c>
      <c r="N716" s="46">
        <v>0</v>
      </c>
      <c r="O716" s="46">
        <v>0</v>
      </c>
      <c r="P716" s="44">
        <v>0</v>
      </c>
      <c r="Q716" s="45">
        <v>0</v>
      </c>
      <c r="R716" s="46">
        <v>0</v>
      </c>
      <c r="S716" s="46">
        <v>0</v>
      </c>
      <c r="T716" s="44">
        <v>0</v>
      </c>
      <c r="U716" s="45">
        <v>0</v>
      </c>
      <c r="V716" s="46">
        <v>0</v>
      </c>
      <c r="W716" s="43">
        <v>0</v>
      </c>
      <c r="X716" s="44">
        <v>0</v>
      </c>
    </row>
    <row r="717" spans="1:25" s="106" customFormat="1" outlineLevel="1" x14ac:dyDescent="0.2">
      <c r="A717" s="464">
        <v>810121</v>
      </c>
      <c r="B717" s="97">
        <v>810121</v>
      </c>
      <c r="C717" s="100" t="s">
        <v>143</v>
      </c>
      <c r="D717" s="101" t="s">
        <v>277</v>
      </c>
      <c r="E717" s="107">
        <v>3243177.9499999997</v>
      </c>
      <c r="F717" s="108">
        <v>424542.93000000005</v>
      </c>
      <c r="G717" s="108">
        <v>229253.28000000003</v>
      </c>
      <c r="H717" s="109">
        <v>3896974.16</v>
      </c>
      <c r="I717" s="107">
        <v>2882172.87</v>
      </c>
      <c r="J717" s="108">
        <v>818474.44</v>
      </c>
      <c r="K717" s="108">
        <v>193558.14</v>
      </c>
      <c r="L717" s="109">
        <v>3894205.45</v>
      </c>
      <c r="M717" s="107">
        <v>3030567.45</v>
      </c>
      <c r="N717" s="108">
        <v>599108.55000000005</v>
      </c>
      <c r="O717" s="108">
        <v>129038.76</v>
      </c>
      <c r="P717" s="109">
        <v>3758714.76</v>
      </c>
      <c r="Q717" s="107">
        <v>2900355.61</v>
      </c>
      <c r="R717" s="108">
        <v>534589.17000000004</v>
      </c>
      <c r="S717" s="108">
        <v>348404.65</v>
      </c>
      <c r="T717" s="109">
        <v>3783349.4299999997</v>
      </c>
      <c r="U717" s="107">
        <v>12056273.879999999</v>
      </c>
      <c r="V717" s="108">
        <v>2376715.0900000003</v>
      </c>
      <c r="W717" s="108">
        <v>900254.83000000007</v>
      </c>
      <c r="X717" s="109">
        <v>15333243.799999999</v>
      </c>
      <c r="Y717" s="105"/>
    </row>
    <row r="718" spans="1:25" ht="13.5" outlineLevel="2" thickBot="1" x14ac:dyDescent="0.25">
      <c r="A718" s="465"/>
      <c r="B718" s="95">
        <v>810121</v>
      </c>
      <c r="C718" s="14" t="s">
        <v>281</v>
      </c>
      <c r="D718" s="58" t="s">
        <v>198</v>
      </c>
      <c r="E718" s="40">
        <v>3243177.9499999997</v>
      </c>
      <c r="F718" s="6">
        <v>424542.93000000005</v>
      </c>
      <c r="G718" s="6">
        <v>229253.28000000003</v>
      </c>
      <c r="H718" s="38">
        <v>3896974.16</v>
      </c>
      <c r="I718" s="40">
        <v>2882172.87</v>
      </c>
      <c r="J718" s="6">
        <v>818474.44</v>
      </c>
      <c r="K718" s="6">
        <v>193558.14</v>
      </c>
      <c r="L718" s="38">
        <v>3894205.45</v>
      </c>
      <c r="M718" s="40">
        <v>3030567.45</v>
      </c>
      <c r="N718" s="6">
        <v>599108.55000000005</v>
      </c>
      <c r="O718" s="6">
        <v>129038.76</v>
      </c>
      <c r="P718" s="38">
        <v>3758714.76</v>
      </c>
      <c r="Q718" s="40">
        <v>2900355.61</v>
      </c>
      <c r="R718" s="6">
        <v>534589.17000000004</v>
      </c>
      <c r="S718" s="6">
        <v>348404.65</v>
      </c>
      <c r="T718" s="38">
        <v>3783349.4299999997</v>
      </c>
      <c r="U718" s="40">
        <v>12056273.879999999</v>
      </c>
      <c r="V718" s="6">
        <v>2376715.0900000003</v>
      </c>
      <c r="W718" s="32">
        <v>900254.83000000007</v>
      </c>
      <c r="X718" s="38">
        <v>15333243.799999999</v>
      </c>
    </row>
    <row r="719" spans="1:25" ht="13.5" hidden="1" outlineLevel="2" thickBot="1" x14ac:dyDescent="0.25">
      <c r="A719" s="465"/>
      <c r="B719" s="95">
        <v>810121</v>
      </c>
      <c r="C719" s="14" t="s">
        <v>278</v>
      </c>
      <c r="D719" s="58" t="s">
        <v>199</v>
      </c>
      <c r="E719" s="40">
        <v>0</v>
      </c>
      <c r="F719" s="6">
        <v>0</v>
      </c>
      <c r="G719" s="6">
        <v>0</v>
      </c>
      <c r="H719" s="38">
        <v>0</v>
      </c>
      <c r="I719" s="40">
        <v>0</v>
      </c>
      <c r="J719" s="6">
        <v>0</v>
      </c>
      <c r="K719" s="6">
        <v>0</v>
      </c>
      <c r="L719" s="38">
        <v>0</v>
      </c>
      <c r="M719" s="40">
        <v>0</v>
      </c>
      <c r="N719" s="6">
        <v>0</v>
      </c>
      <c r="O719" s="6">
        <v>0</v>
      </c>
      <c r="P719" s="38">
        <v>0</v>
      </c>
      <c r="Q719" s="40">
        <v>0</v>
      </c>
      <c r="R719" s="6">
        <v>0</v>
      </c>
      <c r="S719" s="6">
        <v>0</v>
      </c>
      <c r="T719" s="38">
        <v>0</v>
      </c>
      <c r="U719" s="40">
        <v>0</v>
      </c>
      <c r="V719" s="6">
        <v>0</v>
      </c>
      <c r="W719" s="32">
        <v>0</v>
      </c>
      <c r="X719" s="38">
        <v>0</v>
      </c>
    </row>
    <row r="720" spans="1:25" ht="13.5" hidden="1" outlineLevel="2" thickBot="1" x14ac:dyDescent="0.25">
      <c r="A720" s="465"/>
      <c r="B720" s="95">
        <v>810121</v>
      </c>
      <c r="C720" s="14" t="s">
        <v>280</v>
      </c>
      <c r="D720" s="35" t="s">
        <v>200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5" ht="13.5" hidden="1" outlineLevel="2" collapsed="1" thickBot="1" x14ac:dyDescent="0.25">
      <c r="A721" s="465"/>
      <c r="B721" s="95">
        <v>810121</v>
      </c>
      <c r="C721" s="14" t="s">
        <v>279</v>
      </c>
      <c r="D721" s="35" t="s">
        <v>201</v>
      </c>
      <c r="E721" s="37">
        <v>0</v>
      </c>
      <c r="F721" s="36">
        <v>0</v>
      </c>
      <c r="G721" s="36">
        <v>0</v>
      </c>
      <c r="H721" s="38">
        <v>0</v>
      </c>
      <c r="I721" s="37">
        <v>0</v>
      </c>
      <c r="J721" s="36">
        <v>0</v>
      </c>
      <c r="K721" s="36">
        <v>0</v>
      </c>
      <c r="L721" s="38">
        <v>0</v>
      </c>
      <c r="M721" s="37">
        <v>0</v>
      </c>
      <c r="N721" s="36">
        <v>0</v>
      </c>
      <c r="O721" s="36">
        <v>0</v>
      </c>
      <c r="P721" s="38">
        <v>0</v>
      </c>
      <c r="Q721" s="37">
        <v>0</v>
      </c>
      <c r="R721" s="36">
        <v>0</v>
      </c>
      <c r="S721" s="36">
        <v>0</v>
      </c>
      <c r="T721" s="38">
        <v>0</v>
      </c>
      <c r="U721" s="37">
        <v>0</v>
      </c>
      <c r="V721" s="36">
        <v>0</v>
      </c>
      <c r="W721" s="36">
        <v>0</v>
      </c>
      <c r="X721" s="38">
        <v>0</v>
      </c>
      <c r="Y721" s="65"/>
    </row>
    <row r="722" spans="1:25" ht="13.5" hidden="1" outlineLevel="3" thickBot="1" x14ac:dyDescent="0.25">
      <c r="A722" s="465"/>
      <c r="B722" s="95">
        <v>810121</v>
      </c>
      <c r="C722" s="39" t="s">
        <v>42</v>
      </c>
      <c r="D722" s="35" t="s">
        <v>344</v>
      </c>
      <c r="E722" s="40">
        <v>0</v>
      </c>
      <c r="F722" s="6">
        <v>0</v>
      </c>
      <c r="G722" s="6">
        <v>0</v>
      </c>
      <c r="H722" s="38">
        <v>0</v>
      </c>
      <c r="I722" s="40">
        <v>0</v>
      </c>
      <c r="J722" s="6">
        <v>0</v>
      </c>
      <c r="K722" s="6">
        <v>0</v>
      </c>
      <c r="L722" s="38">
        <v>0</v>
      </c>
      <c r="M722" s="40">
        <v>0</v>
      </c>
      <c r="N722" s="6">
        <v>0</v>
      </c>
      <c r="O722" s="6">
        <v>0</v>
      </c>
      <c r="P722" s="38">
        <v>0</v>
      </c>
      <c r="Q722" s="40">
        <v>0</v>
      </c>
      <c r="R722" s="6">
        <v>0</v>
      </c>
      <c r="S722" s="6">
        <v>0</v>
      </c>
      <c r="T722" s="38">
        <v>0</v>
      </c>
      <c r="U722" s="40">
        <v>0</v>
      </c>
      <c r="V722" s="6">
        <v>0</v>
      </c>
      <c r="W722" s="32">
        <v>0</v>
      </c>
      <c r="X722" s="38">
        <v>0</v>
      </c>
    </row>
    <row r="723" spans="1:25" ht="13.5" hidden="1" outlineLevel="3" thickBot="1" x14ac:dyDescent="0.25">
      <c r="A723" s="475"/>
      <c r="B723" s="96">
        <v>810121</v>
      </c>
      <c r="C723" s="41" t="s">
        <v>43</v>
      </c>
      <c r="D723" s="42" t="s">
        <v>345</v>
      </c>
      <c r="E723" s="45">
        <v>0</v>
      </c>
      <c r="F723" s="46">
        <v>0</v>
      </c>
      <c r="G723" s="46">
        <v>0</v>
      </c>
      <c r="H723" s="44">
        <v>0</v>
      </c>
      <c r="I723" s="45">
        <v>0</v>
      </c>
      <c r="J723" s="46">
        <v>0</v>
      </c>
      <c r="K723" s="46">
        <v>0</v>
      </c>
      <c r="L723" s="44">
        <v>0</v>
      </c>
      <c r="M723" s="45">
        <v>0</v>
      </c>
      <c r="N723" s="46">
        <v>0</v>
      </c>
      <c r="O723" s="46">
        <v>0</v>
      </c>
      <c r="P723" s="44">
        <v>0</v>
      </c>
      <c r="Q723" s="45">
        <v>0</v>
      </c>
      <c r="R723" s="46">
        <v>0</v>
      </c>
      <c r="S723" s="46">
        <v>0</v>
      </c>
      <c r="T723" s="44">
        <v>0</v>
      </c>
      <c r="U723" s="45">
        <v>0</v>
      </c>
      <c r="V723" s="46">
        <v>0</v>
      </c>
      <c r="W723" s="43">
        <v>0</v>
      </c>
      <c r="X723" s="44">
        <v>0</v>
      </c>
    </row>
    <row r="724" spans="1:25" s="106" customFormat="1" outlineLevel="1" x14ac:dyDescent="0.2">
      <c r="A724" s="466">
        <v>810122</v>
      </c>
      <c r="B724" s="97">
        <v>810122</v>
      </c>
      <c r="C724" s="100" t="s">
        <v>144</v>
      </c>
      <c r="D724" s="101" t="s">
        <v>277</v>
      </c>
      <c r="E724" s="107">
        <v>25126379.240000002</v>
      </c>
      <c r="F724" s="108">
        <v>1651114.13</v>
      </c>
      <c r="G724" s="108">
        <v>1888218.68</v>
      </c>
      <c r="H724" s="109">
        <v>28665712.050000001</v>
      </c>
      <c r="I724" s="107">
        <v>27255998.25</v>
      </c>
      <c r="J724" s="108">
        <v>1053424.3999999999</v>
      </c>
      <c r="K724" s="108">
        <v>1356572.03</v>
      </c>
      <c r="L724" s="109">
        <v>29665994.68</v>
      </c>
      <c r="M724" s="107">
        <v>27109839.670000002</v>
      </c>
      <c r="N724" s="108">
        <v>1414616.6600000001</v>
      </c>
      <c r="O724" s="108">
        <v>1555296.95</v>
      </c>
      <c r="P724" s="109">
        <v>30079753.280000001</v>
      </c>
      <c r="Q724" s="107">
        <v>28726297.660000004</v>
      </c>
      <c r="R724" s="108">
        <v>1519434.47</v>
      </c>
      <c r="S724" s="108">
        <v>1557960.66</v>
      </c>
      <c r="T724" s="109">
        <v>31803692.790000003</v>
      </c>
      <c r="U724" s="107">
        <v>108218514.81999999</v>
      </c>
      <c r="V724" s="108">
        <v>5638589.6600000001</v>
      </c>
      <c r="W724" s="108">
        <v>6358048.3200000003</v>
      </c>
      <c r="X724" s="109">
        <v>120215152.79999998</v>
      </c>
      <c r="Y724" s="105"/>
    </row>
    <row r="725" spans="1:25" ht="13.5" outlineLevel="2" thickBot="1" x14ac:dyDescent="0.25">
      <c r="A725" s="467"/>
      <c r="B725" s="95">
        <v>810122</v>
      </c>
      <c r="C725" s="14" t="s">
        <v>281</v>
      </c>
      <c r="D725" s="35" t="s">
        <v>198</v>
      </c>
      <c r="E725" s="40">
        <v>25126379.240000002</v>
      </c>
      <c r="F725" s="6">
        <v>1651114.13</v>
      </c>
      <c r="G725" s="6">
        <v>1888218.68</v>
      </c>
      <c r="H725" s="38">
        <v>28665712.050000001</v>
      </c>
      <c r="I725" s="40">
        <v>27255998.25</v>
      </c>
      <c r="J725" s="6">
        <v>1053424.3999999999</v>
      </c>
      <c r="K725" s="6">
        <v>1356572.03</v>
      </c>
      <c r="L725" s="38">
        <v>29665994.68</v>
      </c>
      <c r="M725" s="40">
        <v>27109839.670000002</v>
      </c>
      <c r="N725" s="6">
        <v>1414616.6600000001</v>
      </c>
      <c r="O725" s="6">
        <v>1555296.95</v>
      </c>
      <c r="P725" s="38">
        <v>30079753.280000001</v>
      </c>
      <c r="Q725" s="40">
        <v>28726297.660000004</v>
      </c>
      <c r="R725" s="6">
        <v>1519434.47</v>
      </c>
      <c r="S725" s="6">
        <v>1557960.66</v>
      </c>
      <c r="T725" s="38">
        <v>31803692.790000003</v>
      </c>
      <c r="U725" s="40">
        <v>108218514.81999999</v>
      </c>
      <c r="V725" s="6">
        <v>5638589.6600000001</v>
      </c>
      <c r="W725" s="32">
        <v>6358048.3200000003</v>
      </c>
      <c r="X725" s="38">
        <v>120215152.79999998</v>
      </c>
    </row>
    <row r="726" spans="1:25" ht="13.5" hidden="1" outlineLevel="2" thickBot="1" x14ac:dyDescent="0.25">
      <c r="A726" s="467"/>
      <c r="B726" s="95">
        <v>810122</v>
      </c>
      <c r="C726" s="14" t="s">
        <v>278</v>
      </c>
      <c r="D726" s="35" t="s">
        <v>199</v>
      </c>
      <c r="E726" s="40">
        <v>0</v>
      </c>
      <c r="F726" s="6">
        <v>0</v>
      </c>
      <c r="G726" s="6">
        <v>0</v>
      </c>
      <c r="H726" s="38">
        <v>0</v>
      </c>
      <c r="I726" s="40">
        <v>0</v>
      </c>
      <c r="J726" s="6">
        <v>0</v>
      </c>
      <c r="K726" s="6">
        <v>0</v>
      </c>
      <c r="L726" s="38">
        <v>0</v>
      </c>
      <c r="M726" s="40">
        <v>0</v>
      </c>
      <c r="N726" s="6">
        <v>0</v>
      </c>
      <c r="O726" s="6">
        <v>0</v>
      </c>
      <c r="P726" s="38">
        <v>0</v>
      </c>
      <c r="Q726" s="40">
        <v>0</v>
      </c>
      <c r="R726" s="6">
        <v>0</v>
      </c>
      <c r="S726" s="6">
        <v>0</v>
      </c>
      <c r="T726" s="38">
        <v>0</v>
      </c>
      <c r="U726" s="40">
        <v>0</v>
      </c>
      <c r="V726" s="6">
        <v>0</v>
      </c>
      <c r="W726" s="32">
        <v>0</v>
      </c>
      <c r="X726" s="38">
        <v>0</v>
      </c>
    </row>
    <row r="727" spans="1:25" ht="13.5" hidden="1" outlineLevel="2" thickBot="1" x14ac:dyDescent="0.25">
      <c r="A727" s="467"/>
      <c r="B727" s="95">
        <v>810122</v>
      </c>
      <c r="C727" s="14" t="s">
        <v>280</v>
      </c>
      <c r="D727" s="35" t="s">
        <v>200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5" ht="13.5" hidden="1" outlineLevel="2" collapsed="1" thickBot="1" x14ac:dyDescent="0.25">
      <c r="A728" s="467"/>
      <c r="B728" s="95">
        <v>810122</v>
      </c>
      <c r="C728" s="14" t="s">
        <v>279</v>
      </c>
      <c r="D728" s="35" t="s">
        <v>201</v>
      </c>
      <c r="E728" s="37">
        <v>0</v>
      </c>
      <c r="F728" s="36">
        <v>0</v>
      </c>
      <c r="G728" s="36">
        <v>0</v>
      </c>
      <c r="H728" s="38">
        <v>0</v>
      </c>
      <c r="I728" s="37">
        <v>0</v>
      </c>
      <c r="J728" s="36">
        <v>0</v>
      </c>
      <c r="K728" s="36">
        <v>0</v>
      </c>
      <c r="L728" s="38">
        <v>0</v>
      </c>
      <c r="M728" s="37">
        <v>0</v>
      </c>
      <c r="N728" s="36">
        <v>0</v>
      </c>
      <c r="O728" s="36">
        <v>0</v>
      </c>
      <c r="P728" s="38">
        <v>0</v>
      </c>
      <c r="Q728" s="37">
        <v>0</v>
      </c>
      <c r="R728" s="36">
        <v>0</v>
      </c>
      <c r="S728" s="36">
        <v>0</v>
      </c>
      <c r="T728" s="38">
        <v>0</v>
      </c>
      <c r="U728" s="37">
        <v>0</v>
      </c>
      <c r="V728" s="36">
        <v>0</v>
      </c>
      <c r="W728" s="36">
        <v>0</v>
      </c>
      <c r="X728" s="38">
        <v>0</v>
      </c>
      <c r="Y728" s="65"/>
    </row>
    <row r="729" spans="1:25" ht="13.5" hidden="1" outlineLevel="3" thickBot="1" x14ac:dyDescent="0.25">
      <c r="A729" s="467"/>
      <c r="B729" s="95">
        <v>810122</v>
      </c>
      <c r="C729" s="39" t="s">
        <v>42</v>
      </c>
      <c r="D729" s="35" t="s">
        <v>344</v>
      </c>
      <c r="E729" s="40">
        <v>0</v>
      </c>
      <c r="F729" s="6">
        <v>0</v>
      </c>
      <c r="G729" s="6">
        <v>0</v>
      </c>
      <c r="H729" s="38">
        <v>0</v>
      </c>
      <c r="I729" s="40">
        <v>0</v>
      </c>
      <c r="J729" s="6">
        <v>0</v>
      </c>
      <c r="K729" s="6">
        <v>0</v>
      </c>
      <c r="L729" s="38">
        <v>0</v>
      </c>
      <c r="M729" s="40">
        <v>0</v>
      </c>
      <c r="N729" s="6">
        <v>0</v>
      </c>
      <c r="O729" s="6">
        <v>0</v>
      </c>
      <c r="P729" s="38">
        <v>0</v>
      </c>
      <c r="Q729" s="40">
        <v>0</v>
      </c>
      <c r="R729" s="6">
        <v>0</v>
      </c>
      <c r="S729" s="6">
        <v>0</v>
      </c>
      <c r="T729" s="38">
        <v>0</v>
      </c>
      <c r="U729" s="40">
        <v>0</v>
      </c>
      <c r="V729" s="6">
        <v>0</v>
      </c>
      <c r="W729" s="32">
        <v>0</v>
      </c>
      <c r="X729" s="38">
        <v>0</v>
      </c>
    </row>
    <row r="730" spans="1:25" ht="13.5" hidden="1" outlineLevel="3" thickBot="1" x14ac:dyDescent="0.25">
      <c r="A730" s="468"/>
      <c r="B730" s="96">
        <v>810122</v>
      </c>
      <c r="C730" s="41" t="s">
        <v>43</v>
      </c>
      <c r="D730" s="42" t="s">
        <v>345</v>
      </c>
      <c r="E730" s="45">
        <v>0</v>
      </c>
      <c r="F730" s="46">
        <v>0</v>
      </c>
      <c r="G730" s="46">
        <v>0</v>
      </c>
      <c r="H730" s="44">
        <v>0</v>
      </c>
      <c r="I730" s="45">
        <v>0</v>
      </c>
      <c r="J730" s="46">
        <v>0</v>
      </c>
      <c r="K730" s="46">
        <v>0</v>
      </c>
      <c r="L730" s="44">
        <v>0</v>
      </c>
      <c r="M730" s="45">
        <v>0</v>
      </c>
      <c r="N730" s="46">
        <v>0</v>
      </c>
      <c r="O730" s="46">
        <v>0</v>
      </c>
      <c r="P730" s="44">
        <v>0</v>
      </c>
      <c r="Q730" s="45">
        <v>0</v>
      </c>
      <c r="R730" s="46">
        <v>0</v>
      </c>
      <c r="S730" s="46">
        <v>0</v>
      </c>
      <c r="T730" s="44">
        <v>0</v>
      </c>
      <c r="U730" s="45">
        <v>0</v>
      </c>
      <c r="V730" s="46">
        <v>0</v>
      </c>
      <c r="W730" s="43">
        <v>0</v>
      </c>
      <c r="X730" s="44">
        <v>0</v>
      </c>
    </row>
    <row r="731" spans="1:25" s="106" customFormat="1" outlineLevel="1" x14ac:dyDescent="0.2">
      <c r="A731" s="464">
        <v>810123</v>
      </c>
      <c r="B731" s="97">
        <v>810123</v>
      </c>
      <c r="C731" s="100" t="s">
        <v>145</v>
      </c>
      <c r="D731" s="101" t="s">
        <v>277</v>
      </c>
      <c r="E731" s="107">
        <v>11297485.58</v>
      </c>
      <c r="F731" s="108">
        <v>732967.11</v>
      </c>
      <c r="G731" s="108">
        <v>1477265.01</v>
      </c>
      <c r="H731" s="109">
        <v>13507717.699999999</v>
      </c>
      <c r="I731" s="107">
        <v>10576040.52</v>
      </c>
      <c r="J731" s="108">
        <v>393746.22000000003</v>
      </c>
      <c r="K731" s="108">
        <v>1345052.9400000002</v>
      </c>
      <c r="L731" s="109">
        <v>12314839.68</v>
      </c>
      <c r="M731" s="107">
        <v>10144711.08</v>
      </c>
      <c r="N731" s="108">
        <v>575322.09000000008</v>
      </c>
      <c r="O731" s="108">
        <v>1160381.3700000001</v>
      </c>
      <c r="P731" s="109">
        <v>11880414.539999999</v>
      </c>
      <c r="Q731" s="107">
        <v>9605117.75</v>
      </c>
      <c r="R731" s="108">
        <v>590261.16999999993</v>
      </c>
      <c r="S731" s="108">
        <v>1407767.76</v>
      </c>
      <c r="T731" s="109">
        <v>11603146.68</v>
      </c>
      <c r="U731" s="107">
        <v>41623354.93</v>
      </c>
      <c r="V731" s="108">
        <v>2292296.59</v>
      </c>
      <c r="W731" s="108">
        <v>5390467.0800000001</v>
      </c>
      <c r="X731" s="109">
        <v>49306118.599999994</v>
      </c>
      <c r="Y731" s="105"/>
    </row>
    <row r="732" spans="1:25" ht="13.5" outlineLevel="2" thickBot="1" x14ac:dyDescent="0.25">
      <c r="A732" s="465"/>
      <c r="B732" s="95">
        <v>810123</v>
      </c>
      <c r="C732" s="14" t="s">
        <v>281</v>
      </c>
      <c r="D732" s="58" t="s">
        <v>198</v>
      </c>
      <c r="E732" s="40">
        <v>11297485.58</v>
      </c>
      <c r="F732" s="6">
        <v>732967.11</v>
      </c>
      <c r="G732" s="6">
        <v>1477265.01</v>
      </c>
      <c r="H732" s="38">
        <v>13507717.699999999</v>
      </c>
      <c r="I732" s="40">
        <v>10576040.52</v>
      </c>
      <c r="J732" s="6">
        <v>393746.22000000003</v>
      </c>
      <c r="K732" s="6">
        <v>1345052.9400000002</v>
      </c>
      <c r="L732" s="38">
        <v>12314839.68</v>
      </c>
      <c r="M732" s="40">
        <v>10144711.08</v>
      </c>
      <c r="N732" s="6">
        <v>575322.09000000008</v>
      </c>
      <c r="O732" s="6">
        <v>1160381.3700000001</v>
      </c>
      <c r="P732" s="38">
        <v>11880414.539999999</v>
      </c>
      <c r="Q732" s="40">
        <v>9605117.75</v>
      </c>
      <c r="R732" s="6">
        <v>590261.16999999993</v>
      </c>
      <c r="S732" s="6">
        <v>1407767.76</v>
      </c>
      <c r="T732" s="38">
        <v>11603146.68</v>
      </c>
      <c r="U732" s="40">
        <v>41623354.93</v>
      </c>
      <c r="V732" s="6">
        <v>2292296.59</v>
      </c>
      <c r="W732" s="32">
        <v>5390467.0800000001</v>
      </c>
      <c r="X732" s="38">
        <v>49306118.599999994</v>
      </c>
    </row>
    <row r="733" spans="1:25" ht="13.5" hidden="1" outlineLevel="2" thickBot="1" x14ac:dyDescent="0.25">
      <c r="A733" s="465"/>
      <c r="B733" s="95">
        <v>810123</v>
      </c>
      <c r="C733" s="14" t="s">
        <v>278</v>
      </c>
      <c r="D733" s="58" t="s">
        <v>199</v>
      </c>
      <c r="E733" s="40">
        <v>0</v>
      </c>
      <c r="F733" s="6">
        <v>0</v>
      </c>
      <c r="G733" s="6">
        <v>0</v>
      </c>
      <c r="H733" s="38">
        <v>0</v>
      </c>
      <c r="I733" s="40">
        <v>0</v>
      </c>
      <c r="J733" s="6">
        <v>0</v>
      </c>
      <c r="K733" s="6">
        <v>0</v>
      </c>
      <c r="L733" s="38">
        <v>0</v>
      </c>
      <c r="M733" s="40">
        <v>0</v>
      </c>
      <c r="N733" s="6">
        <v>0</v>
      </c>
      <c r="O733" s="6">
        <v>0</v>
      </c>
      <c r="P733" s="38">
        <v>0</v>
      </c>
      <c r="Q733" s="40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5" ht="13.5" hidden="1" outlineLevel="2" thickBot="1" x14ac:dyDescent="0.25">
      <c r="A734" s="465"/>
      <c r="B734" s="95">
        <v>810123</v>
      </c>
      <c r="C734" s="14" t="s">
        <v>280</v>
      </c>
      <c r="D734" s="35" t="s">
        <v>200</v>
      </c>
      <c r="E734" s="40">
        <v>0</v>
      </c>
      <c r="F734" s="6">
        <v>0</v>
      </c>
      <c r="G734" s="6">
        <v>0</v>
      </c>
      <c r="H734" s="38">
        <v>0</v>
      </c>
      <c r="I734" s="40">
        <v>0</v>
      </c>
      <c r="J734" s="6">
        <v>0</v>
      </c>
      <c r="K734" s="6">
        <v>0</v>
      </c>
      <c r="L734" s="38">
        <v>0</v>
      </c>
      <c r="M734" s="40">
        <v>0</v>
      </c>
      <c r="N734" s="6">
        <v>0</v>
      </c>
      <c r="O734" s="6">
        <v>0</v>
      </c>
      <c r="P734" s="38">
        <v>0</v>
      </c>
      <c r="Q734" s="40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5" ht="13.5" hidden="1" outlineLevel="2" collapsed="1" thickBot="1" x14ac:dyDescent="0.25">
      <c r="A735" s="465"/>
      <c r="B735" s="95">
        <v>810123</v>
      </c>
      <c r="C735" s="14" t="s">
        <v>279</v>
      </c>
      <c r="D735" s="35" t="s">
        <v>201</v>
      </c>
      <c r="E735" s="37">
        <v>0</v>
      </c>
      <c r="F735" s="36">
        <v>0</v>
      </c>
      <c r="G735" s="36">
        <v>0</v>
      </c>
      <c r="H735" s="38">
        <v>0</v>
      </c>
      <c r="I735" s="37">
        <v>0</v>
      </c>
      <c r="J735" s="36">
        <v>0</v>
      </c>
      <c r="K735" s="36">
        <v>0</v>
      </c>
      <c r="L735" s="38">
        <v>0</v>
      </c>
      <c r="M735" s="37">
        <v>0</v>
      </c>
      <c r="N735" s="36">
        <v>0</v>
      </c>
      <c r="O735" s="36">
        <v>0</v>
      </c>
      <c r="P735" s="38">
        <v>0</v>
      </c>
      <c r="Q735" s="37">
        <v>0</v>
      </c>
      <c r="R735" s="36">
        <v>0</v>
      </c>
      <c r="S735" s="36">
        <v>0</v>
      </c>
      <c r="T735" s="38">
        <v>0</v>
      </c>
      <c r="U735" s="37">
        <v>0</v>
      </c>
      <c r="V735" s="36">
        <v>0</v>
      </c>
      <c r="W735" s="36">
        <v>0</v>
      </c>
      <c r="X735" s="38">
        <v>0</v>
      </c>
      <c r="Y735" s="65"/>
    </row>
    <row r="736" spans="1:25" ht="13.5" hidden="1" outlineLevel="3" thickBot="1" x14ac:dyDescent="0.25">
      <c r="A736" s="465"/>
      <c r="B736" s="95">
        <v>810123</v>
      </c>
      <c r="C736" s="39" t="s">
        <v>42</v>
      </c>
      <c r="D736" s="35" t="s">
        <v>344</v>
      </c>
      <c r="E736" s="40">
        <v>0</v>
      </c>
      <c r="F736" s="6">
        <v>0</v>
      </c>
      <c r="G736" s="6">
        <v>0</v>
      </c>
      <c r="H736" s="38">
        <v>0</v>
      </c>
      <c r="I736" s="40">
        <v>0</v>
      </c>
      <c r="J736" s="6">
        <v>0</v>
      </c>
      <c r="K736" s="6">
        <v>0</v>
      </c>
      <c r="L736" s="38">
        <v>0</v>
      </c>
      <c r="M736" s="40">
        <v>0</v>
      </c>
      <c r="N736" s="6">
        <v>0</v>
      </c>
      <c r="O736" s="6">
        <v>0</v>
      </c>
      <c r="P736" s="38">
        <v>0</v>
      </c>
      <c r="Q736" s="40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</row>
    <row r="737" spans="1:25" ht="13.5" hidden="1" outlineLevel="3" thickBot="1" x14ac:dyDescent="0.25">
      <c r="A737" s="475"/>
      <c r="B737" s="96">
        <v>810123</v>
      </c>
      <c r="C737" s="41" t="s">
        <v>43</v>
      </c>
      <c r="D737" s="42" t="s">
        <v>345</v>
      </c>
      <c r="E737" s="45">
        <v>0</v>
      </c>
      <c r="F737" s="46">
        <v>0</v>
      </c>
      <c r="G737" s="46">
        <v>0</v>
      </c>
      <c r="H737" s="44">
        <v>0</v>
      </c>
      <c r="I737" s="45">
        <v>0</v>
      </c>
      <c r="J737" s="46">
        <v>0</v>
      </c>
      <c r="K737" s="46">
        <v>0</v>
      </c>
      <c r="L737" s="44">
        <v>0</v>
      </c>
      <c r="M737" s="45">
        <v>0</v>
      </c>
      <c r="N737" s="46">
        <v>0</v>
      </c>
      <c r="O737" s="46">
        <v>0</v>
      </c>
      <c r="P737" s="44">
        <v>0</v>
      </c>
      <c r="Q737" s="45">
        <v>0</v>
      </c>
      <c r="R737" s="46">
        <v>0</v>
      </c>
      <c r="S737" s="46">
        <v>0</v>
      </c>
      <c r="T737" s="44">
        <v>0</v>
      </c>
      <c r="U737" s="45">
        <v>0</v>
      </c>
      <c r="V737" s="46">
        <v>0</v>
      </c>
      <c r="W737" s="43">
        <v>0</v>
      </c>
      <c r="X737" s="44">
        <v>0</v>
      </c>
    </row>
    <row r="738" spans="1:25" s="106" customFormat="1" outlineLevel="1" x14ac:dyDescent="0.2">
      <c r="A738" s="464">
        <v>810124</v>
      </c>
      <c r="B738" s="97">
        <v>810124</v>
      </c>
      <c r="C738" s="100" t="s">
        <v>146</v>
      </c>
      <c r="D738" s="101" t="s">
        <v>277</v>
      </c>
      <c r="E738" s="107">
        <v>4327269.4000000004</v>
      </c>
      <c r="F738" s="108">
        <v>270646.2</v>
      </c>
      <c r="G738" s="108">
        <v>277349.53999999998</v>
      </c>
      <c r="H738" s="109">
        <v>4875265.1400000006</v>
      </c>
      <c r="I738" s="107">
        <v>4693282.09</v>
      </c>
      <c r="J738" s="108">
        <v>269703.58</v>
      </c>
      <c r="K738" s="108">
        <v>406388.3</v>
      </c>
      <c r="L738" s="109">
        <v>5369373.9699999997</v>
      </c>
      <c r="M738" s="107">
        <v>4886945.0199999996</v>
      </c>
      <c r="N738" s="108">
        <v>326786.47000000003</v>
      </c>
      <c r="O738" s="108">
        <v>328881.26</v>
      </c>
      <c r="P738" s="109">
        <v>5542612.7499999991</v>
      </c>
      <c r="Q738" s="107">
        <v>5195716.28</v>
      </c>
      <c r="R738" s="108">
        <v>235202.46000000002</v>
      </c>
      <c r="S738" s="108">
        <v>377899.22</v>
      </c>
      <c r="T738" s="109">
        <v>5808817.96</v>
      </c>
      <c r="U738" s="107">
        <v>19103212.789999999</v>
      </c>
      <c r="V738" s="108">
        <v>1102338.71</v>
      </c>
      <c r="W738" s="108">
        <v>1390518.3199999998</v>
      </c>
      <c r="X738" s="109">
        <v>21596069.82</v>
      </c>
      <c r="Y738" s="105"/>
    </row>
    <row r="739" spans="1:25" ht="13.5" outlineLevel="2" thickBot="1" x14ac:dyDescent="0.25">
      <c r="A739" s="465"/>
      <c r="B739" s="95">
        <v>810124</v>
      </c>
      <c r="C739" s="14" t="s">
        <v>281</v>
      </c>
      <c r="D739" s="58" t="s">
        <v>198</v>
      </c>
      <c r="E739" s="40">
        <v>4327269.4000000004</v>
      </c>
      <c r="F739" s="6">
        <v>270646.2</v>
      </c>
      <c r="G739" s="6">
        <v>277349.53999999998</v>
      </c>
      <c r="H739" s="38">
        <v>4875265.1400000006</v>
      </c>
      <c r="I739" s="40">
        <v>4693282.09</v>
      </c>
      <c r="J739" s="6">
        <v>269703.58</v>
      </c>
      <c r="K739" s="6">
        <v>406388.3</v>
      </c>
      <c r="L739" s="38">
        <v>5369373.9699999997</v>
      </c>
      <c r="M739" s="40">
        <v>4886945.0199999996</v>
      </c>
      <c r="N739" s="6">
        <v>326786.47000000003</v>
      </c>
      <c r="O739" s="6">
        <v>328881.26</v>
      </c>
      <c r="P739" s="38">
        <v>5542612.7499999991</v>
      </c>
      <c r="Q739" s="40">
        <v>5195716.28</v>
      </c>
      <c r="R739" s="6">
        <v>235202.46000000002</v>
      </c>
      <c r="S739" s="6">
        <v>377899.22</v>
      </c>
      <c r="T739" s="38">
        <v>5808817.96</v>
      </c>
      <c r="U739" s="40">
        <v>19103212.789999999</v>
      </c>
      <c r="V739" s="6">
        <v>1102338.71</v>
      </c>
      <c r="W739" s="32">
        <v>1390518.3199999998</v>
      </c>
      <c r="X739" s="38">
        <v>21596069.82</v>
      </c>
    </row>
    <row r="740" spans="1:25" ht="13.5" hidden="1" outlineLevel="2" thickBot="1" x14ac:dyDescent="0.25">
      <c r="A740" s="465"/>
      <c r="B740" s="95">
        <v>810124</v>
      </c>
      <c r="C740" s="14" t="s">
        <v>278</v>
      </c>
      <c r="D740" s="58" t="s">
        <v>199</v>
      </c>
      <c r="E740" s="40">
        <v>0</v>
      </c>
      <c r="F740" s="6">
        <v>0</v>
      </c>
      <c r="G740" s="6">
        <v>0</v>
      </c>
      <c r="H740" s="38">
        <v>0</v>
      </c>
      <c r="I740" s="40">
        <v>0</v>
      </c>
      <c r="J740" s="6">
        <v>0</v>
      </c>
      <c r="K740" s="6">
        <v>0</v>
      </c>
      <c r="L740" s="38">
        <v>0</v>
      </c>
      <c r="M740" s="40">
        <v>0</v>
      </c>
      <c r="N740" s="6">
        <v>0</v>
      </c>
      <c r="O740" s="6">
        <v>0</v>
      </c>
      <c r="P740" s="38">
        <v>0</v>
      </c>
      <c r="Q740" s="40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5" ht="13.5" hidden="1" outlineLevel="2" thickBot="1" x14ac:dyDescent="0.25">
      <c r="A741" s="465"/>
      <c r="B741" s="95">
        <v>810124</v>
      </c>
      <c r="C741" s="14" t="s">
        <v>280</v>
      </c>
      <c r="D741" s="35" t="s">
        <v>200</v>
      </c>
      <c r="E741" s="40">
        <v>0</v>
      </c>
      <c r="F741" s="6">
        <v>0</v>
      </c>
      <c r="G741" s="6">
        <v>0</v>
      </c>
      <c r="H741" s="38">
        <v>0</v>
      </c>
      <c r="I741" s="40">
        <v>0</v>
      </c>
      <c r="J741" s="6">
        <v>0</v>
      </c>
      <c r="K741" s="6">
        <v>0</v>
      </c>
      <c r="L741" s="38">
        <v>0</v>
      </c>
      <c r="M741" s="40">
        <v>0</v>
      </c>
      <c r="N741" s="6">
        <v>0</v>
      </c>
      <c r="O741" s="6">
        <v>0</v>
      </c>
      <c r="P741" s="38">
        <v>0</v>
      </c>
      <c r="Q741" s="40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5" ht="13.5" hidden="1" outlineLevel="2" collapsed="1" thickBot="1" x14ac:dyDescent="0.25">
      <c r="A742" s="465"/>
      <c r="B742" s="95">
        <v>810124</v>
      </c>
      <c r="C742" s="14" t="s">
        <v>279</v>
      </c>
      <c r="D742" s="35" t="s">
        <v>201</v>
      </c>
      <c r="E742" s="37">
        <v>0</v>
      </c>
      <c r="F742" s="36">
        <v>0</v>
      </c>
      <c r="G742" s="36">
        <v>0</v>
      </c>
      <c r="H742" s="38">
        <v>0</v>
      </c>
      <c r="I742" s="37">
        <v>0</v>
      </c>
      <c r="J742" s="36">
        <v>0</v>
      </c>
      <c r="K742" s="36">
        <v>0</v>
      </c>
      <c r="L742" s="38">
        <v>0</v>
      </c>
      <c r="M742" s="37">
        <v>0</v>
      </c>
      <c r="N742" s="36">
        <v>0</v>
      </c>
      <c r="O742" s="36">
        <v>0</v>
      </c>
      <c r="P742" s="38">
        <v>0</v>
      </c>
      <c r="Q742" s="37">
        <v>0</v>
      </c>
      <c r="R742" s="36">
        <v>0</v>
      </c>
      <c r="S742" s="36">
        <v>0</v>
      </c>
      <c r="T742" s="38">
        <v>0</v>
      </c>
      <c r="U742" s="37">
        <v>0</v>
      </c>
      <c r="V742" s="36">
        <v>0</v>
      </c>
      <c r="W742" s="36">
        <v>0</v>
      </c>
      <c r="X742" s="38">
        <v>0</v>
      </c>
      <c r="Y742" s="65"/>
    </row>
    <row r="743" spans="1:25" ht="13.5" hidden="1" outlineLevel="3" thickBot="1" x14ac:dyDescent="0.25">
      <c r="A743" s="465"/>
      <c r="B743" s="95">
        <v>810124</v>
      </c>
      <c r="C743" s="39" t="s">
        <v>42</v>
      </c>
      <c r="D743" s="35" t="s">
        <v>344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5" ht="13.5" hidden="1" outlineLevel="3" thickBot="1" x14ac:dyDescent="0.25">
      <c r="A744" s="475"/>
      <c r="B744" s="96">
        <v>810124</v>
      </c>
      <c r="C744" s="41" t="s">
        <v>43</v>
      </c>
      <c r="D744" s="42" t="s">
        <v>345</v>
      </c>
      <c r="E744" s="45">
        <v>0</v>
      </c>
      <c r="F744" s="46">
        <v>0</v>
      </c>
      <c r="G744" s="46">
        <v>0</v>
      </c>
      <c r="H744" s="44">
        <v>0</v>
      </c>
      <c r="I744" s="45">
        <v>0</v>
      </c>
      <c r="J744" s="46">
        <v>0</v>
      </c>
      <c r="K744" s="46">
        <v>0</v>
      </c>
      <c r="L744" s="44">
        <v>0</v>
      </c>
      <c r="M744" s="45">
        <v>0</v>
      </c>
      <c r="N744" s="46">
        <v>0</v>
      </c>
      <c r="O744" s="46">
        <v>0</v>
      </c>
      <c r="P744" s="44">
        <v>0</v>
      </c>
      <c r="Q744" s="45">
        <v>0</v>
      </c>
      <c r="R744" s="46">
        <v>0</v>
      </c>
      <c r="S744" s="46">
        <v>0</v>
      </c>
      <c r="T744" s="44">
        <v>0</v>
      </c>
      <c r="U744" s="45">
        <v>0</v>
      </c>
      <c r="V744" s="46">
        <v>0</v>
      </c>
      <c r="W744" s="43">
        <v>0</v>
      </c>
      <c r="X744" s="44">
        <v>0</v>
      </c>
    </row>
    <row r="745" spans="1:25" s="106" customFormat="1" outlineLevel="1" x14ac:dyDescent="0.2">
      <c r="A745" s="464">
        <v>810125</v>
      </c>
      <c r="B745" s="97">
        <v>810125</v>
      </c>
      <c r="C745" s="100" t="s">
        <v>147</v>
      </c>
      <c r="D745" s="101" t="s">
        <v>277</v>
      </c>
      <c r="E745" s="107">
        <v>10131831.98</v>
      </c>
      <c r="F745" s="108">
        <v>611828.99</v>
      </c>
      <c r="G745" s="108">
        <v>544536.37</v>
      </c>
      <c r="H745" s="109">
        <v>11288197.34</v>
      </c>
      <c r="I745" s="107">
        <v>13045189.200000001</v>
      </c>
      <c r="J745" s="108">
        <v>731027.57000000007</v>
      </c>
      <c r="K745" s="108">
        <v>581353.09</v>
      </c>
      <c r="L745" s="109">
        <v>14357569.860000001</v>
      </c>
      <c r="M745" s="107">
        <v>9519091.1400000006</v>
      </c>
      <c r="N745" s="108">
        <v>513463.19000000006</v>
      </c>
      <c r="O745" s="108">
        <v>291015.89</v>
      </c>
      <c r="P745" s="109">
        <v>10323570.220000001</v>
      </c>
      <c r="Q745" s="107">
        <v>12312776.17</v>
      </c>
      <c r="R745" s="108">
        <v>1021930.3799999999</v>
      </c>
      <c r="S745" s="108">
        <v>776425.76</v>
      </c>
      <c r="T745" s="109">
        <v>14111132.310000001</v>
      </c>
      <c r="U745" s="107">
        <v>45008888.490000002</v>
      </c>
      <c r="V745" s="108">
        <v>2878250.13</v>
      </c>
      <c r="W745" s="108">
        <v>2193331.1100000003</v>
      </c>
      <c r="X745" s="109">
        <v>50080469.730000004</v>
      </c>
      <c r="Y745" s="105"/>
    </row>
    <row r="746" spans="1:25" ht="13.5" outlineLevel="2" thickBot="1" x14ac:dyDescent="0.25">
      <c r="A746" s="465"/>
      <c r="B746" s="95">
        <v>810125</v>
      </c>
      <c r="C746" s="14" t="s">
        <v>281</v>
      </c>
      <c r="D746" s="58" t="s">
        <v>198</v>
      </c>
      <c r="E746" s="40">
        <v>10131831.98</v>
      </c>
      <c r="F746" s="6">
        <v>611828.99</v>
      </c>
      <c r="G746" s="6">
        <v>544536.37</v>
      </c>
      <c r="H746" s="38">
        <v>11288197.34</v>
      </c>
      <c r="I746" s="40">
        <v>13045189.200000001</v>
      </c>
      <c r="J746" s="6">
        <v>731027.57000000007</v>
      </c>
      <c r="K746" s="6">
        <v>581353.09</v>
      </c>
      <c r="L746" s="38">
        <v>14357569.860000001</v>
      </c>
      <c r="M746" s="40">
        <v>9519091.1400000006</v>
      </c>
      <c r="N746" s="6">
        <v>513463.19000000006</v>
      </c>
      <c r="O746" s="6">
        <v>291015.89</v>
      </c>
      <c r="P746" s="38">
        <v>10323570.220000001</v>
      </c>
      <c r="Q746" s="40">
        <v>12312776.17</v>
      </c>
      <c r="R746" s="6">
        <v>1021930.3799999999</v>
      </c>
      <c r="S746" s="6">
        <v>776425.76</v>
      </c>
      <c r="T746" s="38">
        <v>14111132.310000001</v>
      </c>
      <c r="U746" s="40">
        <v>45008888.490000002</v>
      </c>
      <c r="V746" s="6">
        <v>2878250.13</v>
      </c>
      <c r="W746" s="32">
        <v>2193331.1100000003</v>
      </c>
      <c r="X746" s="38">
        <v>50080469.730000004</v>
      </c>
    </row>
    <row r="747" spans="1:25" ht="13.5" hidden="1" outlineLevel="2" thickBot="1" x14ac:dyDescent="0.25">
      <c r="A747" s="465"/>
      <c r="B747" s="95">
        <v>810125</v>
      </c>
      <c r="C747" s="14" t="s">
        <v>278</v>
      </c>
      <c r="D747" s="58" t="s">
        <v>199</v>
      </c>
      <c r="E747" s="40">
        <v>0</v>
      </c>
      <c r="F747" s="6">
        <v>0</v>
      </c>
      <c r="G747" s="6">
        <v>0</v>
      </c>
      <c r="H747" s="38">
        <v>0</v>
      </c>
      <c r="I747" s="40">
        <v>0</v>
      </c>
      <c r="J747" s="6">
        <v>0</v>
      </c>
      <c r="K747" s="6">
        <v>0</v>
      </c>
      <c r="L747" s="38">
        <v>0</v>
      </c>
      <c r="M747" s="40">
        <v>0</v>
      </c>
      <c r="N747" s="6">
        <v>0</v>
      </c>
      <c r="O747" s="6">
        <v>0</v>
      </c>
      <c r="P747" s="38">
        <v>0</v>
      </c>
      <c r="Q747" s="40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5" ht="13.5" hidden="1" outlineLevel="2" thickBot="1" x14ac:dyDescent="0.25">
      <c r="A748" s="465"/>
      <c r="B748" s="95">
        <v>810125</v>
      </c>
      <c r="C748" s="14" t="s">
        <v>280</v>
      </c>
      <c r="D748" s="35" t="s">
        <v>200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5" ht="13.5" hidden="1" outlineLevel="2" collapsed="1" thickBot="1" x14ac:dyDescent="0.25">
      <c r="A749" s="465"/>
      <c r="B749" s="95">
        <v>810125</v>
      </c>
      <c r="C749" s="14" t="s">
        <v>279</v>
      </c>
      <c r="D749" s="35" t="s">
        <v>201</v>
      </c>
      <c r="E749" s="37">
        <v>0</v>
      </c>
      <c r="F749" s="36">
        <v>0</v>
      </c>
      <c r="G749" s="36">
        <v>0</v>
      </c>
      <c r="H749" s="38">
        <v>0</v>
      </c>
      <c r="I749" s="37">
        <v>0</v>
      </c>
      <c r="J749" s="36">
        <v>0</v>
      </c>
      <c r="K749" s="36">
        <v>0</v>
      </c>
      <c r="L749" s="38">
        <v>0</v>
      </c>
      <c r="M749" s="37">
        <v>0</v>
      </c>
      <c r="N749" s="36">
        <v>0</v>
      </c>
      <c r="O749" s="36">
        <v>0</v>
      </c>
      <c r="P749" s="38">
        <v>0</v>
      </c>
      <c r="Q749" s="37">
        <v>0</v>
      </c>
      <c r="R749" s="36">
        <v>0</v>
      </c>
      <c r="S749" s="36">
        <v>0</v>
      </c>
      <c r="T749" s="38">
        <v>0</v>
      </c>
      <c r="U749" s="37">
        <v>0</v>
      </c>
      <c r="V749" s="36">
        <v>0</v>
      </c>
      <c r="W749" s="36">
        <v>0</v>
      </c>
      <c r="X749" s="38">
        <v>0</v>
      </c>
      <c r="Y749" s="65"/>
    </row>
    <row r="750" spans="1:25" ht="13.5" hidden="1" outlineLevel="3" thickBot="1" x14ac:dyDescent="0.25">
      <c r="A750" s="465"/>
      <c r="B750" s="95">
        <v>810125</v>
      </c>
      <c r="C750" s="39" t="s">
        <v>42</v>
      </c>
      <c r="D750" s="35" t="s">
        <v>344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5" ht="13.5" hidden="1" outlineLevel="3" thickBot="1" x14ac:dyDescent="0.25">
      <c r="A751" s="475"/>
      <c r="B751" s="96">
        <v>810125</v>
      </c>
      <c r="C751" s="41" t="s">
        <v>43</v>
      </c>
      <c r="D751" s="42" t="s">
        <v>345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</row>
    <row r="752" spans="1:25" s="106" customFormat="1" ht="25.5" outlineLevel="1" x14ac:dyDescent="0.2">
      <c r="A752" s="466">
        <v>810147</v>
      </c>
      <c r="B752" s="97">
        <v>810147</v>
      </c>
      <c r="C752" s="100" t="s">
        <v>148</v>
      </c>
      <c r="D752" s="101" t="s">
        <v>277</v>
      </c>
      <c r="E752" s="107">
        <v>14101781.26</v>
      </c>
      <c r="F752" s="108">
        <v>1138701.47</v>
      </c>
      <c r="G752" s="108">
        <v>644611.74</v>
      </c>
      <c r="H752" s="109">
        <v>15885094.470000001</v>
      </c>
      <c r="I752" s="107">
        <v>13275973.229999999</v>
      </c>
      <c r="J752" s="108">
        <v>1299609.81</v>
      </c>
      <c r="K752" s="108">
        <v>1217908.0899999999</v>
      </c>
      <c r="L752" s="109">
        <v>15793491.129999999</v>
      </c>
      <c r="M752" s="107">
        <v>13222828.59</v>
      </c>
      <c r="N752" s="108">
        <v>1132692.23</v>
      </c>
      <c r="O752" s="108">
        <v>1373341.14</v>
      </c>
      <c r="P752" s="109">
        <v>15728861.960000001</v>
      </c>
      <c r="Q752" s="107">
        <v>14736750.710000001</v>
      </c>
      <c r="R752" s="108">
        <v>1351506.51</v>
      </c>
      <c r="S752" s="108">
        <v>1618556.7</v>
      </c>
      <c r="T752" s="109">
        <v>17706813.920000002</v>
      </c>
      <c r="U752" s="107">
        <v>55337333.789999999</v>
      </c>
      <c r="V752" s="108">
        <v>4922510.0200000005</v>
      </c>
      <c r="W752" s="108">
        <v>4854417.67</v>
      </c>
      <c r="X752" s="109">
        <v>65114261.480000004</v>
      </c>
      <c r="Y752" s="105"/>
    </row>
    <row r="753" spans="1:25" ht="13.5" outlineLevel="2" thickBot="1" x14ac:dyDescent="0.25">
      <c r="A753" s="467"/>
      <c r="B753" s="95">
        <v>810147</v>
      </c>
      <c r="C753" s="14" t="s">
        <v>281</v>
      </c>
      <c r="D753" s="35" t="s">
        <v>198</v>
      </c>
      <c r="E753" s="40">
        <v>14101781.26</v>
      </c>
      <c r="F753" s="6">
        <v>1138701.47</v>
      </c>
      <c r="G753" s="6">
        <v>644611.74</v>
      </c>
      <c r="H753" s="38">
        <v>15885094.470000001</v>
      </c>
      <c r="I753" s="40">
        <v>13275973.229999999</v>
      </c>
      <c r="J753" s="6">
        <v>1299609.81</v>
      </c>
      <c r="K753" s="6">
        <v>1217908.0899999999</v>
      </c>
      <c r="L753" s="38">
        <v>15793491.129999999</v>
      </c>
      <c r="M753" s="40">
        <v>13222828.59</v>
      </c>
      <c r="N753" s="6">
        <v>1132692.23</v>
      </c>
      <c r="O753" s="6">
        <v>1373341.14</v>
      </c>
      <c r="P753" s="38">
        <v>15728861.960000001</v>
      </c>
      <c r="Q753" s="40">
        <v>14736750.710000001</v>
      </c>
      <c r="R753" s="6">
        <v>1351506.51</v>
      </c>
      <c r="S753" s="6">
        <v>1618556.7</v>
      </c>
      <c r="T753" s="38">
        <v>17706813.920000002</v>
      </c>
      <c r="U753" s="40">
        <v>55337333.789999999</v>
      </c>
      <c r="V753" s="6">
        <v>4922510.0200000005</v>
      </c>
      <c r="W753" s="32">
        <v>4854417.67</v>
      </c>
      <c r="X753" s="38">
        <v>65114261.480000004</v>
      </c>
    </row>
    <row r="754" spans="1:25" ht="13.5" hidden="1" outlineLevel="2" thickBot="1" x14ac:dyDescent="0.25">
      <c r="A754" s="467"/>
      <c r="B754" s="95">
        <v>810147</v>
      </c>
      <c r="C754" s="14" t="s">
        <v>278</v>
      </c>
      <c r="D754" s="35" t="s">
        <v>199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5" ht="13.5" hidden="1" outlineLevel="2" thickBot="1" x14ac:dyDescent="0.25">
      <c r="A755" s="467"/>
      <c r="B755" s="95">
        <v>810147</v>
      </c>
      <c r="C755" s="14" t="s">
        <v>280</v>
      </c>
      <c r="D755" s="35" t="s">
        <v>200</v>
      </c>
      <c r="E755" s="40">
        <v>0</v>
      </c>
      <c r="F755" s="6">
        <v>0</v>
      </c>
      <c r="G755" s="6">
        <v>0</v>
      </c>
      <c r="H755" s="38">
        <v>0</v>
      </c>
      <c r="I755" s="40">
        <v>0</v>
      </c>
      <c r="J755" s="6">
        <v>0</v>
      </c>
      <c r="K755" s="6">
        <v>0</v>
      </c>
      <c r="L755" s="38">
        <v>0</v>
      </c>
      <c r="M755" s="40">
        <v>0</v>
      </c>
      <c r="N755" s="6">
        <v>0</v>
      </c>
      <c r="O755" s="6">
        <v>0</v>
      </c>
      <c r="P755" s="38">
        <v>0</v>
      </c>
      <c r="Q755" s="40">
        <v>0</v>
      </c>
      <c r="R755" s="6">
        <v>0</v>
      </c>
      <c r="S755" s="6">
        <v>0</v>
      </c>
      <c r="T755" s="38">
        <v>0</v>
      </c>
      <c r="U755" s="40">
        <v>0</v>
      </c>
      <c r="V755" s="6">
        <v>0</v>
      </c>
      <c r="W755" s="32">
        <v>0</v>
      </c>
      <c r="X755" s="38">
        <v>0</v>
      </c>
    </row>
    <row r="756" spans="1:25" ht="13.5" hidden="1" outlineLevel="2" collapsed="1" thickBot="1" x14ac:dyDescent="0.25">
      <c r="A756" s="467"/>
      <c r="B756" s="95">
        <v>810147</v>
      </c>
      <c r="C756" s="14" t="s">
        <v>279</v>
      </c>
      <c r="D756" s="35" t="s">
        <v>201</v>
      </c>
      <c r="E756" s="37">
        <v>0</v>
      </c>
      <c r="F756" s="36">
        <v>0</v>
      </c>
      <c r="G756" s="36">
        <v>0</v>
      </c>
      <c r="H756" s="38">
        <v>0</v>
      </c>
      <c r="I756" s="37">
        <v>0</v>
      </c>
      <c r="J756" s="36">
        <v>0</v>
      </c>
      <c r="K756" s="36">
        <v>0</v>
      </c>
      <c r="L756" s="38">
        <v>0</v>
      </c>
      <c r="M756" s="37">
        <v>0</v>
      </c>
      <c r="N756" s="36">
        <v>0</v>
      </c>
      <c r="O756" s="36">
        <v>0</v>
      </c>
      <c r="P756" s="38">
        <v>0</v>
      </c>
      <c r="Q756" s="37">
        <v>0</v>
      </c>
      <c r="R756" s="36">
        <v>0</v>
      </c>
      <c r="S756" s="36">
        <v>0</v>
      </c>
      <c r="T756" s="38">
        <v>0</v>
      </c>
      <c r="U756" s="37">
        <v>0</v>
      </c>
      <c r="V756" s="36">
        <v>0</v>
      </c>
      <c r="W756" s="36">
        <v>0</v>
      </c>
      <c r="X756" s="38">
        <v>0</v>
      </c>
      <c r="Y756" s="65"/>
    </row>
    <row r="757" spans="1:25" ht="13.5" hidden="1" outlineLevel="3" thickBot="1" x14ac:dyDescent="0.25">
      <c r="A757" s="467"/>
      <c r="B757" s="95">
        <v>810147</v>
      </c>
      <c r="C757" s="39" t="s">
        <v>42</v>
      </c>
      <c r="D757" s="35" t="s">
        <v>344</v>
      </c>
      <c r="E757" s="40">
        <v>0</v>
      </c>
      <c r="F757" s="6">
        <v>0</v>
      </c>
      <c r="G757" s="6">
        <v>0</v>
      </c>
      <c r="H757" s="38">
        <v>0</v>
      </c>
      <c r="I757" s="40">
        <v>0</v>
      </c>
      <c r="J757" s="6">
        <v>0</v>
      </c>
      <c r="K757" s="6">
        <v>0</v>
      </c>
      <c r="L757" s="38">
        <v>0</v>
      </c>
      <c r="M757" s="40">
        <v>0</v>
      </c>
      <c r="N757" s="6">
        <v>0</v>
      </c>
      <c r="O757" s="6">
        <v>0</v>
      </c>
      <c r="P757" s="38">
        <v>0</v>
      </c>
      <c r="Q757" s="40">
        <v>0</v>
      </c>
      <c r="R757" s="6">
        <v>0</v>
      </c>
      <c r="S757" s="6">
        <v>0</v>
      </c>
      <c r="T757" s="38">
        <v>0</v>
      </c>
      <c r="U757" s="40">
        <v>0</v>
      </c>
      <c r="V757" s="6">
        <v>0</v>
      </c>
      <c r="W757" s="32">
        <v>0</v>
      </c>
      <c r="X757" s="38">
        <v>0</v>
      </c>
    </row>
    <row r="758" spans="1:25" ht="13.5" hidden="1" outlineLevel="3" thickBot="1" x14ac:dyDescent="0.25">
      <c r="A758" s="468"/>
      <c r="B758" s="96">
        <v>810147</v>
      </c>
      <c r="C758" s="41" t="s">
        <v>43</v>
      </c>
      <c r="D758" s="42" t="s">
        <v>345</v>
      </c>
      <c r="E758" s="45">
        <v>0</v>
      </c>
      <c r="F758" s="46">
        <v>0</v>
      </c>
      <c r="G758" s="46">
        <v>0</v>
      </c>
      <c r="H758" s="44">
        <v>0</v>
      </c>
      <c r="I758" s="45">
        <v>0</v>
      </c>
      <c r="J758" s="46">
        <v>0</v>
      </c>
      <c r="K758" s="46">
        <v>0</v>
      </c>
      <c r="L758" s="44">
        <v>0</v>
      </c>
      <c r="M758" s="45">
        <v>0</v>
      </c>
      <c r="N758" s="46">
        <v>0</v>
      </c>
      <c r="O758" s="46">
        <v>0</v>
      </c>
      <c r="P758" s="44">
        <v>0</v>
      </c>
      <c r="Q758" s="45">
        <v>0</v>
      </c>
      <c r="R758" s="46">
        <v>0</v>
      </c>
      <c r="S758" s="46">
        <v>0</v>
      </c>
      <c r="T758" s="44">
        <v>0</v>
      </c>
      <c r="U758" s="45">
        <v>0</v>
      </c>
      <c r="V758" s="46">
        <v>0</v>
      </c>
      <c r="W758" s="43">
        <v>0</v>
      </c>
      <c r="X758" s="44">
        <v>0</v>
      </c>
    </row>
    <row r="759" spans="1:25" s="106" customFormat="1" ht="13.5" hidden="1" outlineLevel="1" collapsed="1" thickBot="1" x14ac:dyDescent="0.25">
      <c r="A759" s="464">
        <v>810148</v>
      </c>
      <c r="B759" s="97">
        <v>810148</v>
      </c>
      <c r="C759" s="100" t="s">
        <v>172</v>
      </c>
      <c r="D759" s="101" t="s">
        <v>277</v>
      </c>
      <c r="E759" s="107">
        <v>0</v>
      </c>
      <c r="F759" s="108">
        <v>0</v>
      </c>
      <c r="G759" s="108">
        <v>0</v>
      </c>
      <c r="H759" s="109">
        <v>0</v>
      </c>
      <c r="I759" s="107">
        <v>0</v>
      </c>
      <c r="J759" s="108">
        <v>0</v>
      </c>
      <c r="K759" s="108">
        <v>0</v>
      </c>
      <c r="L759" s="109">
        <v>0</v>
      </c>
      <c r="M759" s="107">
        <v>0</v>
      </c>
      <c r="N759" s="108">
        <v>0</v>
      </c>
      <c r="O759" s="108">
        <v>0</v>
      </c>
      <c r="P759" s="109">
        <v>0</v>
      </c>
      <c r="Q759" s="107">
        <v>0</v>
      </c>
      <c r="R759" s="108">
        <v>0</v>
      </c>
      <c r="S759" s="108">
        <v>0</v>
      </c>
      <c r="T759" s="109">
        <v>0</v>
      </c>
      <c r="U759" s="107">
        <v>0</v>
      </c>
      <c r="V759" s="108">
        <v>0</v>
      </c>
      <c r="W759" s="108">
        <v>0</v>
      </c>
      <c r="X759" s="109">
        <v>0</v>
      </c>
      <c r="Y759" s="105"/>
    </row>
    <row r="760" spans="1:25" ht="13.5" hidden="1" outlineLevel="2" thickBot="1" x14ac:dyDescent="0.25">
      <c r="A760" s="465"/>
      <c r="B760" s="95">
        <v>810148</v>
      </c>
      <c r="C760" s="14" t="s">
        <v>281</v>
      </c>
      <c r="D760" s="58" t="s">
        <v>198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</row>
    <row r="761" spans="1:25" ht="13.5" hidden="1" outlineLevel="2" thickBot="1" x14ac:dyDescent="0.25">
      <c r="A761" s="465"/>
      <c r="B761" s="95">
        <v>810148</v>
      </c>
      <c r="C761" s="14" t="s">
        <v>278</v>
      </c>
      <c r="D761" s="58" t="s">
        <v>199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5" ht="13.5" hidden="1" outlineLevel="2" thickBot="1" x14ac:dyDescent="0.25">
      <c r="A762" s="465"/>
      <c r="B762" s="95">
        <v>810148</v>
      </c>
      <c r="C762" s="14" t="s">
        <v>280</v>
      </c>
      <c r="D762" s="35" t="s">
        <v>200</v>
      </c>
      <c r="E762" s="40">
        <v>0</v>
      </c>
      <c r="F762" s="6">
        <v>0</v>
      </c>
      <c r="G762" s="6">
        <v>0</v>
      </c>
      <c r="H762" s="38">
        <v>0</v>
      </c>
      <c r="I762" s="40">
        <v>0</v>
      </c>
      <c r="J762" s="6">
        <v>0</v>
      </c>
      <c r="K762" s="6">
        <v>0</v>
      </c>
      <c r="L762" s="38">
        <v>0</v>
      </c>
      <c r="M762" s="40">
        <v>0</v>
      </c>
      <c r="N762" s="6">
        <v>0</v>
      </c>
      <c r="O762" s="6">
        <v>0</v>
      </c>
      <c r="P762" s="38">
        <v>0</v>
      </c>
      <c r="Q762" s="40">
        <v>0</v>
      </c>
      <c r="R762" s="6">
        <v>0</v>
      </c>
      <c r="S762" s="6">
        <v>0</v>
      </c>
      <c r="T762" s="38">
        <v>0</v>
      </c>
      <c r="U762" s="40">
        <v>0</v>
      </c>
      <c r="V762" s="6">
        <v>0</v>
      </c>
      <c r="W762" s="32">
        <v>0</v>
      </c>
      <c r="X762" s="38">
        <v>0</v>
      </c>
    </row>
    <row r="763" spans="1:25" ht="13.5" hidden="1" outlineLevel="2" thickBot="1" x14ac:dyDescent="0.25">
      <c r="A763" s="465"/>
      <c r="B763" s="95">
        <v>810148</v>
      </c>
      <c r="C763" s="14" t="s">
        <v>279</v>
      </c>
      <c r="D763" s="35" t="s">
        <v>201</v>
      </c>
      <c r="E763" s="37">
        <v>0</v>
      </c>
      <c r="F763" s="36">
        <v>0</v>
      </c>
      <c r="G763" s="36">
        <v>0</v>
      </c>
      <c r="H763" s="38">
        <v>0</v>
      </c>
      <c r="I763" s="37">
        <v>0</v>
      </c>
      <c r="J763" s="36">
        <v>0</v>
      </c>
      <c r="K763" s="36">
        <v>0</v>
      </c>
      <c r="L763" s="38">
        <v>0</v>
      </c>
      <c r="M763" s="37">
        <v>0</v>
      </c>
      <c r="N763" s="36">
        <v>0</v>
      </c>
      <c r="O763" s="36">
        <v>0</v>
      </c>
      <c r="P763" s="38">
        <v>0</v>
      </c>
      <c r="Q763" s="37">
        <v>0</v>
      </c>
      <c r="R763" s="36">
        <v>0</v>
      </c>
      <c r="S763" s="36">
        <v>0</v>
      </c>
      <c r="T763" s="38">
        <v>0</v>
      </c>
      <c r="U763" s="37">
        <v>0</v>
      </c>
      <c r="V763" s="36">
        <v>0</v>
      </c>
      <c r="W763" s="36">
        <v>0</v>
      </c>
      <c r="X763" s="38">
        <v>0</v>
      </c>
      <c r="Y763" s="65"/>
    </row>
    <row r="764" spans="1:25" ht="13.5" hidden="1" outlineLevel="3" thickBot="1" x14ac:dyDescent="0.25">
      <c r="A764" s="465"/>
      <c r="B764" s="95">
        <v>810148</v>
      </c>
      <c r="C764" s="39" t="s">
        <v>42</v>
      </c>
      <c r="D764" s="35" t="s">
        <v>344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</row>
    <row r="765" spans="1:25" ht="13.5" hidden="1" outlineLevel="3" thickBot="1" x14ac:dyDescent="0.25">
      <c r="A765" s="475"/>
      <c r="B765" s="96">
        <v>810148</v>
      </c>
      <c r="C765" s="41" t="s">
        <v>43</v>
      </c>
      <c r="D765" s="42" t="s">
        <v>345</v>
      </c>
      <c r="E765" s="45">
        <v>0</v>
      </c>
      <c r="F765" s="46">
        <v>0</v>
      </c>
      <c r="G765" s="46">
        <v>0</v>
      </c>
      <c r="H765" s="44">
        <v>0</v>
      </c>
      <c r="I765" s="45">
        <v>0</v>
      </c>
      <c r="J765" s="46">
        <v>0</v>
      </c>
      <c r="K765" s="46">
        <v>0</v>
      </c>
      <c r="L765" s="44">
        <v>0</v>
      </c>
      <c r="M765" s="45">
        <v>0</v>
      </c>
      <c r="N765" s="46">
        <v>0</v>
      </c>
      <c r="O765" s="46">
        <v>0</v>
      </c>
      <c r="P765" s="44">
        <v>0</v>
      </c>
      <c r="Q765" s="45">
        <v>0</v>
      </c>
      <c r="R765" s="46">
        <v>0</v>
      </c>
      <c r="S765" s="46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</row>
    <row r="766" spans="1:25" s="106" customFormat="1" ht="13.5" hidden="1" outlineLevel="1" collapsed="1" thickBot="1" x14ac:dyDescent="0.25">
      <c r="A766" s="466">
        <v>810149</v>
      </c>
      <c r="B766" s="97">
        <v>810149</v>
      </c>
      <c r="C766" s="100" t="s">
        <v>149</v>
      </c>
      <c r="D766" s="101" t="s">
        <v>277</v>
      </c>
      <c r="E766" s="107">
        <v>0</v>
      </c>
      <c r="F766" s="108">
        <v>0</v>
      </c>
      <c r="G766" s="108">
        <v>0</v>
      </c>
      <c r="H766" s="109">
        <v>0</v>
      </c>
      <c r="I766" s="107">
        <v>0</v>
      </c>
      <c r="J766" s="108">
        <v>0</v>
      </c>
      <c r="K766" s="108">
        <v>0</v>
      </c>
      <c r="L766" s="109">
        <v>0</v>
      </c>
      <c r="M766" s="107">
        <v>0</v>
      </c>
      <c r="N766" s="108">
        <v>0</v>
      </c>
      <c r="O766" s="108">
        <v>0</v>
      </c>
      <c r="P766" s="109">
        <v>0</v>
      </c>
      <c r="Q766" s="107">
        <v>0</v>
      </c>
      <c r="R766" s="108">
        <v>0</v>
      </c>
      <c r="S766" s="108">
        <v>0</v>
      </c>
      <c r="T766" s="109">
        <v>0</v>
      </c>
      <c r="U766" s="107">
        <v>0</v>
      </c>
      <c r="V766" s="108">
        <v>0</v>
      </c>
      <c r="W766" s="108">
        <v>0</v>
      </c>
      <c r="X766" s="109">
        <v>0</v>
      </c>
      <c r="Y766" s="105"/>
    </row>
    <row r="767" spans="1:25" ht="13.5" hidden="1" outlineLevel="2" thickBot="1" x14ac:dyDescent="0.25">
      <c r="A767" s="467"/>
      <c r="B767" s="95">
        <v>810149</v>
      </c>
      <c r="C767" s="14" t="s">
        <v>281</v>
      </c>
      <c r="D767" s="35" t="s">
        <v>198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5" ht="13.5" hidden="1" outlineLevel="2" thickBot="1" x14ac:dyDescent="0.25">
      <c r="A768" s="467"/>
      <c r="B768" s="95">
        <v>810149</v>
      </c>
      <c r="C768" s="14" t="s">
        <v>278</v>
      </c>
      <c r="D768" s="35" t="s">
        <v>199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</row>
    <row r="769" spans="1:25" ht="13.5" hidden="1" outlineLevel="2" thickBot="1" x14ac:dyDescent="0.25">
      <c r="A769" s="467"/>
      <c r="B769" s="95">
        <v>810149</v>
      </c>
      <c r="C769" s="14" t="s">
        <v>280</v>
      </c>
      <c r="D769" s="35" t="s">
        <v>200</v>
      </c>
      <c r="E769" s="40">
        <v>0</v>
      </c>
      <c r="F769" s="6">
        <v>0</v>
      </c>
      <c r="G769" s="6">
        <v>0</v>
      </c>
      <c r="H769" s="38">
        <v>0</v>
      </c>
      <c r="I769" s="40">
        <v>0</v>
      </c>
      <c r="J769" s="6">
        <v>0</v>
      </c>
      <c r="K769" s="6">
        <v>0</v>
      </c>
      <c r="L769" s="38">
        <v>0</v>
      </c>
      <c r="M769" s="40">
        <v>0</v>
      </c>
      <c r="N769" s="6">
        <v>0</v>
      </c>
      <c r="O769" s="6">
        <v>0</v>
      </c>
      <c r="P769" s="38">
        <v>0</v>
      </c>
      <c r="Q769" s="40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</row>
    <row r="770" spans="1:25" ht="13.5" hidden="1" outlineLevel="2" thickBot="1" x14ac:dyDescent="0.25">
      <c r="A770" s="467"/>
      <c r="B770" s="95">
        <v>810149</v>
      </c>
      <c r="C770" s="14" t="s">
        <v>279</v>
      </c>
      <c r="D770" s="35" t="s">
        <v>201</v>
      </c>
      <c r="E770" s="37">
        <v>0</v>
      </c>
      <c r="F770" s="36">
        <v>0</v>
      </c>
      <c r="G770" s="36">
        <v>0</v>
      </c>
      <c r="H770" s="38">
        <v>0</v>
      </c>
      <c r="I770" s="37">
        <v>0</v>
      </c>
      <c r="J770" s="36">
        <v>0</v>
      </c>
      <c r="K770" s="36">
        <v>0</v>
      </c>
      <c r="L770" s="38">
        <v>0</v>
      </c>
      <c r="M770" s="37">
        <v>0</v>
      </c>
      <c r="N770" s="36">
        <v>0</v>
      </c>
      <c r="O770" s="36">
        <v>0</v>
      </c>
      <c r="P770" s="38">
        <v>0</v>
      </c>
      <c r="Q770" s="37">
        <v>0</v>
      </c>
      <c r="R770" s="36">
        <v>0</v>
      </c>
      <c r="S770" s="36">
        <v>0</v>
      </c>
      <c r="T770" s="38">
        <v>0</v>
      </c>
      <c r="U770" s="37">
        <v>0</v>
      </c>
      <c r="V770" s="36">
        <v>0</v>
      </c>
      <c r="W770" s="36">
        <v>0</v>
      </c>
      <c r="X770" s="38">
        <v>0</v>
      </c>
      <c r="Y770" s="65"/>
    </row>
    <row r="771" spans="1:25" ht="13.5" hidden="1" outlineLevel="3" thickBot="1" x14ac:dyDescent="0.25">
      <c r="A771" s="467"/>
      <c r="B771" s="95">
        <v>810149</v>
      </c>
      <c r="C771" s="39" t="s">
        <v>42</v>
      </c>
      <c r="D771" s="35" t="s">
        <v>344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5" ht="13.5" hidden="1" outlineLevel="3" thickBot="1" x14ac:dyDescent="0.25">
      <c r="A772" s="468"/>
      <c r="B772" s="96">
        <v>810149</v>
      </c>
      <c r="C772" s="41" t="s">
        <v>43</v>
      </c>
      <c r="D772" s="42" t="s">
        <v>345</v>
      </c>
      <c r="E772" s="45">
        <v>0</v>
      </c>
      <c r="F772" s="46">
        <v>0</v>
      </c>
      <c r="G772" s="46">
        <v>0</v>
      </c>
      <c r="H772" s="44">
        <v>0</v>
      </c>
      <c r="I772" s="45">
        <v>0</v>
      </c>
      <c r="J772" s="46">
        <v>0</v>
      </c>
      <c r="K772" s="46">
        <v>0</v>
      </c>
      <c r="L772" s="44">
        <v>0</v>
      </c>
      <c r="M772" s="45">
        <v>0</v>
      </c>
      <c r="N772" s="46">
        <v>0</v>
      </c>
      <c r="O772" s="46">
        <v>0</v>
      </c>
      <c r="P772" s="44">
        <v>0</v>
      </c>
      <c r="Q772" s="45">
        <v>0</v>
      </c>
      <c r="R772" s="46">
        <v>0</v>
      </c>
      <c r="S772" s="46">
        <v>0</v>
      </c>
      <c r="T772" s="44">
        <v>0</v>
      </c>
      <c r="U772" s="45">
        <v>0</v>
      </c>
      <c r="V772" s="46">
        <v>0</v>
      </c>
      <c r="W772" s="43">
        <v>0</v>
      </c>
      <c r="X772" s="44">
        <v>0</v>
      </c>
    </row>
    <row r="773" spans="1:25" s="106" customFormat="1" outlineLevel="1" x14ac:dyDescent="0.2">
      <c r="A773" s="464">
        <v>810159</v>
      </c>
      <c r="B773" s="97">
        <v>810159</v>
      </c>
      <c r="C773" s="100" t="s">
        <v>150</v>
      </c>
      <c r="D773" s="101" t="s">
        <v>277</v>
      </c>
      <c r="E773" s="107">
        <v>28299959.199999999</v>
      </c>
      <c r="F773" s="108">
        <v>917703.39999999991</v>
      </c>
      <c r="G773" s="108">
        <v>999007.2</v>
      </c>
      <c r="H773" s="109">
        <v>30216669.799999997</v>
      </c>
      <c r="I773" s="107">
        <v>29050847.490000002</v>
      </c>
      <c r="J773" s="108">
        <v>1215513.6000000001</v>
      </c>
      <c r="K773" s="108">
        <v>1121304.83</v>
      </c>
      <c r="L773" s="109">
        <v>31387665.920000002</v>
      </c>
      <c r="M773" s="107">
        <v>26539110.100000001</v>
      </c>
      <c r="N773" s="108">
        <v>990728.56</v>
      </c>
      <c r="O773" s="108">
        <v>1001257.94</v>
      </c>
      <c r="P773" s="109">
        <v>28531096.600000001</v>
      </c>
      <c r="Q773" s="107">
        <v>26298827.75</v>
      </c>
      <c r="R773" s="108">
        <v>1152308.75</v>
      </c>
      <c r="S773" s="108">
        <v>1151528.5899999999</v>
      </c>
      <c r="T773" s="109">
        <v>28602665.09</v>
      </c>
      <c r="U773" s="107">
        <v>110188744.53999999</v>
      </c>
      <c r="V773" s="108">
        <v>4276254.3100000005</v>
      </c>
      <c r="W773" s="108">
        <v>4273098.5600000005</v>
      </c>
      <c r="X773" s="109">
        <v>118738097.41</v>
      </c>
      <c r="Y773" s="105"/>
    </row>
    <row r="774" spans="1:25" ht="13.5" outlineLevel="2" thickBot="1" x14ac:dyDescent="0.25">
      <c r="A774" s="465"/>
      <c r="B774" s="95">
        <v>810159</v>
      </c>
      <c r="C774" s="14" t="s">
        <v>281</v>
      </c>
      <c r="D774" s="58" t="s">
        <v>198</v>
      </c>
      <c r="E774" s="40">
        <v>28299959.199999999</v>
      </c>
      <c r="F774" s="6">
        <v>917703.39999999991</v>
      </c>
      <c r="G774" s="6">
        <v>999007.2</v>
      </c>
      <c r="H774" s="38">
        <v>30216669.799999997</v>
      </c>
      <c r="I774" s="40">
        <v>29050847.490000002</v>
      </c>
      <c r="J774" s="6">
        <v>1215513.6000000001</v>
      </c>
      <c r="K774" s="6">
        <v>1121304.83</v>
      </c>
      <c r="L774" s="38">
        <v>31387665.920000002</v>
      </c>
      <c r="M774" s="40">
        <v>26539110.100000001</v>
      </c>
      <c r="N774" s="6">
        <v>990728.56</v>
      </c>
      <c r="O774" s="6">
        <v>1001257.94</v>
      </c>
      <c r="P774" s="38">
        <v>28531096.600000001</v>
      </c>
      <c r="Q774" s="40">
        <v>26298827.75</v>
      </c>
      <c r="R774" s="6">
        <v>1152308.75</v>
      </c>
      <c r="S774" s="6">
        <v>1151528.5899999999</v>
      </c>
      <c r="T774" s="38">
        <v>28602665.09</v>
      </c>
      <c r="U774" s="40">
        <v>110188744.53999999</v>
      </c>
      <c r="V774" s="6">
        <v>4276254.3100000005</v>
      </c>
      <c r="W774" s="32">
        <v>4273098.5600000005</v>
      </c>
      <c r="X774" s="38">
        <v>118738097.41</v>
      </c>
    </row>
    <row r="775" spans="1:25" ht="13.5" hidden="1" outlineLevel="2" thickBot="1" x14ac:dyDescent="0.25">
      <c r="A775" s="465"/>
      <c r="B775" s="95">
        <v>810159</v>
      </c>
      <c r="C775" s="14" t="s">
        <v>278</v>
      </c>
      <c r="D775" s="58" t="s">
        <v>199</v>
      </c>
      <c r="E775" s="40">
        <v>0</v>
      </c>
      <c r="F775" s="6">
        <v>0</v>
      </c>
      <c r="G775" s="6">
        <v>0</v>
      </c>
      <c r="H775" s="38">
        <v>0</v>
      </c>
      <c r="I775" s="40">
        <v>0</v>
      </c>
      <c r="J775" s="6">
        <v>0</v>
      </c>
      <c r="K775" s="6">
        <v>0</v>
      </c>
      <c r="L775" s="38">
        <v>0</v>
      </c>
      <c r="M775" s="40">
        <v>0</v>
      </c>
      <c r="N775" s="6">
        <v>0</v>
      </c>
      <c r="O775" s="6">
        <v>0</v>
      </c>
      <c r="P775" s="38">
        <v>0</v>
      </c>
      <c r="Q775" s="40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</row>
    <row r="776" spans="1:25" ht="13.5" hidden="1" outlineLevel="2" thickBot="1" x14ac:dyDescent="0.25">
      <c r="A776" s="465"/>
      <c r="B776" s="95">
        <v>810159</v>
      </c>
      <c r="C776" s="14" t="s">
        <v>280</v>
      </c>
      <c r="D776" s="35" t="s">
        <v>200</v>
      </c>
      <c r="E776" s="40">
        <v>0</v>
      </c>
      <c r="F776" s="6">
        <v>0</v>
      </c>
      <c r="G776" s="6">
        <v>0</v>
      </c>
      <c r="H776" s="38">
        <v>0</v>
      </c>
      <c r="I776" s="40">
        <v>0</v>
      </c>
      <c r="J776" s="6">
        <v>0</v>
      </c>
      <c r="K776" s="6">
        <v>0</v>
      </c>
      <c r="L776" s="38">
        <v>0</v>
      </c>
      <c r="M776" s="40">
        <v>0</v>
      </c>
      <c r="N776" s="6">
        <v>0</v>
      </c>
      <c r="O776" s="6">
        <v>0</v>
      </c>
      <c r="P776" s="38">
        <v>0</v>
      </c>
      <c r="Q776" s="40">
        <v>0</v>
      </c>
      <c r="R776" s="6">
        <v>0</v>
      </c>
      <c r="S776" s="6">
        <v>0</v>
      </c>
      <c r="T776" s="38">
        <v>0</v>
      </c>
      <c r="U776" s="40">
        <v>0</v>
      </c>
      <c r="V776" s="6">
        <v>0</v>
      </c>
      <c r="W776" s="32">
        <v>0</v>
      </c>
      <c r="X776" s="38">
        <v>0</v>
      </c>
    </row>
    <row r="777" spans="1:25" ht="13.5" hidden="1" outlineLevel="2" collapsed="1" thickBot="1" x14ac:dyDescent="0.25">
      <c r="A777" s="465"/>
      <c r="B777" s="95">
        <v>810159</v>
      </c>
      <c r="C777" s="14" t="s">
        <v>279</v>
      </c>
      <c r="D777" s="35" t="s">
        <v>201</v>
      </c>
      <c r="E777" s="37">
        <v>0</v>
      </c>
      <c r="F777" s="36">
        <v>0</v>
      </c>
      <c r="G777" s="36">
        <v>0</v>
      </c>
      <c r="H777" s="38">
        <v>0</v>
      </c>
      <c r="I777" s="37">
        <v>0</v>
      </c>
      <c r="J777" s="36">
        <v>0</v>
      </c>
      <c r="K777" s="36">
        <v>0</v>
      </c>
      <c r="L777" s="38">
        <v>0</v>
      </c>
      <c r="M777" s="37">
        <v>0</v>
      </c>
      <c r="N777" s="36">
        <v>0</v>
      </c>
      <c r="O777" s="36">
        <v>0</v>
      </c>
      <c r="P777" s="38">
        <v>0</v>
      </c>
      <c r="Q777" s="37">
        <v>0</v>
      </c>
      <c r="R777" s="36">
        <v>0</v>
      </c>
      <c r="S777" s="36">
        <v>0</v>
      </c>
      <c r="T777" s="38">
        <v>0</v>
      </c>
      <c r="U777" s="37">
        <v>0</v>
      </c>
      <c r="V777" s="36">
        <v>0</v>
      </c>
      <c r="W777" s="36">
        <v>0</v>
      </c>
      <c r="X777" s="38">
        <v>0</v>
      </c>
      <c r="Y777" s="65"/>
    </row>
    <row r="778" spans="1:25" ht="13.5" hidden="1" outlineLevel="3" thickBot="1" x14ac:dyDescent="0.25">
      <c r="A778" s="465"/>
      <c r="B778" s="95">
        <v>810159</v>
      </c>
      <c r="C778" s="39" t="s">
        <v>42</v>
      </c>
      <c r="D778" s="35" t="s">
        <v>344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5" ht="13.5" hidden="1" outlineLevel="3" thickBot="1" x14ac:dyDescent="0.25">
      <c r="A779" s="475"/>
      <c r="B779" s="96">
        <v>810159</v>
      </c>
      <c r="C779" s="41" t="s">
        <v>43</v>
      </c>
      <c r="D779" s="42" t="s">
        <v>345</v>
      </c>
      <c r="E779" s="45">
        <v>0</v>
      </c>
      <c r="F779" s="46">
        <v>0</v>
      </c>
      <c r="G779" s="46">
        <v>0</v>
      </c>
      <c r="H779" s="44">
        <v>0</v>
      </c>
      <c r="I779" s="45">
        <v>0</v>
      </c>
      <c r="J779" s="46">
        <v>0</v>
      </c>
      <c r="K779" s="46">
        <v>0</v>
      </c>
      <c r="L779" s="44">
        <v>0</v>
      </c>
      <c r="M779" s="45">
        <v>0</v>
      </c>
      <c r="N779" s="46">
        <v>0</v>
      </c>
      <c r="O779" s="46">
        <v>0</v>
      </c>
      <c r="P779" s="44">
        <v>0</v>
      </c>
      <c r="Q779" s="45">
        <v>0</v>
      </c>
      <c r="R779" s="46">
        <v>0</v>
      </c>
      <c r="S779" s="46">
        <v>0</v>
      </c>
      <c r="T779" s="44">
        <v>0</v>
      </c>
      <c r="U779" s="45">
        <v>0</v>
      </c>
      <c r="V779" s="46">
        <v>0</v>
      </c>
      <c r="W779" s="43">
        <v>0</v>
      </c>
      <c r="X779" s="44">
        <v>0</v>
      </c>
    </row>
    <row r="780" spans="1:25" s="106" customFormat="1" outlineLevel="1" x14ac:dyDescent="0.2">
      <c r="A780" s="466">
        <v>810160</v>
      </c>
      <c r="B780" s="97">
        <v>810160</v>
      </c>
      <c r="C780" s="100" t="s">
        <v>151</v>
      </c>
      <c r="D780" s="101" t="s">
        <v>277</v>
      </c>
      <c r="E780" s="107">
        <v>7987070</v>
      </c>
      <c r="F780" s="108">
        <v>388039.23</v>
      </c>
      <c r="G780" s="108">
        <v>290666.95</v>
      </c>
      <c r="H780" s="109">
        <v>8665776.1799999997</v>
      </c>
      <c r="I780" s="107">
        <v>7591280.8300000001</v>
      </c>
      <c r="J780" s="108">
        <v>222164.52000000002</v>
      </c>
      <c r="K780" s="108">
        <v>307267.25</v>
      </c>
      <c r="L780" s="109">
        <v>8120712.5999999996</v>
      </c>
      <c r="M780" s="107">
        <v>7083153.0499999989</v>
      </c>
      <c r="N780" s="108">
        <v>365636.33999999997</v>
      </c>
      <c r="O780" s="108">
        <v>338789.58</v>
      </c>
      <c r="P780" s="109">
        <v>7787578.9699999988</v>
      </c>
      <c r="Q780" s="107">
        <v>8753383.8000000007</v>
      </c>
      <c r="R780" s="108">
        <v>240640.52000000002</v>
      </c>
      <c r="S780" s="108">
        <v>173448.2</v>
      </c>
      <c r="T780" s="109">
        <v>9167472.5199999996</v>
      </c>
      <c r="U780" s="107">
        <v>31414887.68</v>
      </c>
      <c r="V780" s="108">
        <v>1216480.6099999999</v>
      </c>
      <c r="W780" s="108">
        <v>1110171.98</v>
      </c>
      <c r="X780" s="109">
        <v>33741540.269999996</v>
      </c>
      <c r="Y780" s="105"/>
    </row>
    <row r="781" spans="1:25" ht="13.5" outlineLevel="2" thickBot="1" x14ac:dyDescent="0.25">
      <c r="A781" s="467"/>
      <c r="B781" s="95">
        <v>810160</v>
      </c>
      <c r="C781" s="14" t="s">
        <v>281</v>
      </c>
      <c r="D781" s="35" t="s">
        <v>198</v>
      </c>
      <c r="E781" s="40">
        <v>7987070</v>
      </c>
      <c r="F781" s="6">
        <v>388039.23</v>
      </c>
      <c r="G781" s="6">
        <v>290666.95</v>
      </c>
      <c r="H781" s="38">
        <v>8665776.1799999997</v>
      </c>
      <c r="I781" s="40">
        <v>7591280.8300000001</v>
      </c>
      <c r="J781" s="6">
        <v>222164.52000000002</v>
      </c>
      <c r="K781" s="6">
        <v>307267.25</v>
      </c>
      <c r="L781" s="38">
        <v>8120712.5999999996</v>
      </c>
      <c r="M781" s="40">
        <v>7083153.0499999989</v>
      </c>
      <c r="N781" s="6">
        <v>365636.33999999997</v>
      </c>
      <c r="O781" s="6">
        <v>338789.58</v>
      </c>
      <c r="P781" s="38">
        <v>7787578.9699999988</v>
      </c>
      <c r="Q781" s="40">
        <v>8753383.8000000007</v>
      </c>
      <c r="R781" s="6">
        <v>240640.52000000002</v>
      </c>
      <c r="S781" s="6">
        <v>173448.2</v>
      </c>
      <c r="T781" s="38">
        <v>9167472.5199999996</v>
      </c>
      <c r="U781" s="40">
        <v>31414887.68</v>
      </c>
      <c r="V781" s="6">
        <v>1216480.6099999999</v>
      </c>
      <c r="W781" s="32">
        <v>1110171.98</v>
      </c>
      <c r="X781" s="38">
        <v>33741540.269999996</v>
      </c>
    </row>
    <row r="782" spans="1:25" ht="13.5" hidden="1" outlineLevel="2" thickBot="1" x14ac:dyDescent="0.25">
      <c r="A782" s="467"/>
      <c r="B782" s="95">
        <v>810160</v>
      </c>
      <c r="C782" s="14" t="s">
        <v>278</v>
      </c>
      <c r="D782" s="35" t="s">
        <v>199</v>
      </c>
      <c r="E782" s="40">
        <v>0</v>
      </c>
      <c r="F782" s="6">
        <v>0</v>
      </c>
      <c r="G782" s="6">
        <v>0</v>
      </c>
      <c r="H782" s="38">
        <v>0</v>
      </c>
      <c r="I782" s="40">
        <v>0</v>
      </c>
      <c r="J782" s="6">
        <v>0</v>
      </c>
      <c r="K782" s="6">
        <v>0</v>
      </c>
      <c r="L782" s="38">
        <v>0</v>
      </c>
      <c r="M782" s="40">
        <v>0</v>
      </c>
      <c r="N782" s="6">
        <v>0</v>
      </c>
      <c r="O782" s="6">
        <v>0</v>
      </c>
      <c r="P782" s="38">
        <v>0</v>
      </c>
      <c r="Q782" s="40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</row>
    <row r="783" spans="1:25" ht="13.5" hidden="1" outlineLevel="2" thickBot="1" x14ac:dyDescent="0.25">
      <c r="A783" s="467"/>
      <c r="B783" s="95">
        <v>810160</v>
      </c>
      <c r="C783" s="14" t="s">
        <v>280</v>
      </c>
      <c r="D783" s="35" t="s">
        <v>200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5" ht="13.5" hidden="1" outlineLevel="2" collapsed="1" thickBot="1" x14ac:dyDescent="0.25">
      <c r="A784" s="467"/>
      <c r="B784" s="95">
        <v>810160</v>
      </c>
      <c r="C784" s="14" t="s">
        <v>279</v>
      </c>
      <c r="D784" s="35" t="s">
        <v>201</v>
      </c>
      <c r="E784" s="37">
        <v>0</v>
      </c>
      <c r="F784" s="36">
        <v>0</v>
      </c>
      <c r="G784" s="36">
        <v>0</v>
      </c>
      <c r="H784" s="38">
        <v>0</v>
      </c>
      <c r="I784" s="37">
        <v>0</v>
      </c>
      <c r="J784" s="36">
        <v>0</v>
      </c>
      <c r="K784" s="36">
        <v>0</v>
      </c>
      <c r="L784" s="38">
        <v>0</v>
      </c>
      <c r="M784" s="37">
        <v>0</v>
      </c>
      <c r="N784" s="36">
        <v>0</v>
      </c>
      <c r="O784" s="36">
        <v>0</v>
      </c>
      <c r="P784" s="38">
        <v>0</v>
      </c>
      <c r="Q784" s="37">
        <v>0</v>
      </c>
      <c r="R784" s="36">
        <v>0</v>
      </c>
      <c r="S784" s="36">
        <v>0</v>
      </c>
      <c r="T784" s="38">
        <v>0</v>
      </c>
      <c r="U784" s="37">
        <v>0</v>
      </c>
      <c r="V784" s="36">
        <v>0</v>
      </c>
      <c r="W784" s="36">
        <v>0</v>
      </c>
      <c r="X784" s="38">
        <v>0</v>
      </c>
      <c r="Y784" s="65"/>
    </row>
    <row r="785" spans="1:25" ht="13.5" hidden="1" outlineLevel="3" thickBot="1" x14ac:dyDescent="0.25">
      <c r="A785" s="467"/>
      <c r="B785" s="95">
        <v>810160</v>
      </c>
      <c r="C785" s="39" t="s">
        <v>42</v>
      </c>
      <c r="D785" s="35" t="s">
        <v>344</v>
      </c>
      <c r="E785" s="40">
        <v>0</v>
      </c>
      <c r="F785" s="6">
        <v>0</v>
      </c>
      <c r="G785" s="6">
        <v>0</v>
      </c>
      <c r="H785" s="38">
        <v>0</v>
      </c>
      <c r="I785" s="40">
        <v>0</v>
      </c>
      <c r="J785" s="6">
        <v>0</v>
      </c>
      <c r="K785" s="6">
        <v>0</v>
      </c>
      <c r="L785" s="38">
        <v>0</v>
      </c>
      <c r="M785" s="40">
        <v>0</v>
      </c>
      <c r="N785" s="6">
        <v>0</v>
      </c>
      <c r="O785" s="6">
        <v>0</v>
      </c>
      <c r="P785" s="38">
        <v>0</v>
      </c>
      <c r="Q785" s="40">
        <v>0</v>
      </c>
      <c r="R785" s="6">
        <v>0</v>
      </c>
      <c r="S785" s="6">
        <v>0</v>
      </c>
      <c r="T785" s="38">
        <v>0</v>
      </c>
      <c r="U785" s="40">
        <v>0</v>
      </c>
      <c r="V785" s="6">
        <v>0</v>
      </c>
      <c r="W785" s="32">
        <v>0</v>
      </c>
      <c r="X785" s="38">
        <v>0</v>
      </c>
    </row>
    <row r="786" spans="1:25" ht="13.5" hidden="1" outlineLevel="3" thickBot="1" x14ac:dyDescent="0.25">
      <c r="A786" s="468"/>
      <c r="B786" s="96">
        <v>810160</v>
      </c>
      <c r="C786" s="41" t="s">
        <v>43</v>
      </c>
      <c r="D786" s="42" t="s">
        <v>345</v>
      </c>
      <c r="E786" s="45">
        <v>0</v>
      </c>
      <c r="F786" s="46">
        <v>0</v>
      </c>
      <c r="G786" s="46">
        <v>0</v>
      </c>
      <c r="H786" s="44">
        <v>0</v>
      </c>
      <c r="I786" s="45">
        <v>0</v>
      </c>
      <c r="J786" s="46">
        <v>0</v>
      </c>
      <c r="K786" s="46">
        <v>0</v>
      </c>
      <c r="L786" s="44">
        <v>0</v>
      </c>
      <c r="M786" s="45">
        <v>0</v>
      </c>
      <c r="N786" s="46">
        <v>0</v>
      </c>
      <c r="O786" s="46">
        <v>0</v>
      </c>
      <c r="P786" s="44">
        <v>0</v>
      </c>
      <c r="Q786" s="45">
        <v>0</v>
      </c>
      <c r="R786" s="46">
        <v>0</v>
      </c>
      <c r="S786" s="46">
        <v>0</v>
      </c>
      <c r="T786" s="44">
        <v>0</v>
      </c>
      <c r="U786" s="45">
        <v>0</v>
      </c>
      <c r="V786" s="46">
        <v>0</v>
      </c>
      <c r="W786" s="43">
        <v>0</v>
      </c>
      <c r="X786" s="44">
        <v>0</v>
      </c>
    </row>
    <row r="787" spans="1:25" s="106" customFormat="1" ht="13.5" hidden="1" outlineLevel="1" collapsed="1" thickBot="1" x14ac:dyDescent="0.25">
      <c r="A787" s="464">
        <v>810185</v>
      </c>
      <c r="B787" s="97">
        <v>810185</v>
      </c>
      <c r="C787" s="100" t="s">
        <v>152</v>
      </c>
      <c r="D787" s="101" t="s">
        <v>277</v>
      </c>
      <c r="E787" s="107">
        <v>0</v>
      </c>
      <c r="F787" s="108">
        <v>0</v>
      </c>
      <c r="G787" s="108">
        <v>0</v>
      </c>
      <c r="H787" s="109">
        <v>0</v>
      </c>
      <c r="I787" s="107">
        <v>0</v>
      </c>
      <c r="J787" s="108">
        <v>0</v>
      </c>
      <c r="K787" s="108">
        <v>0</v>
      </c>
      <c r="L787" s="109">
        <v>0</v>
      </c>
      <c r="M787" s="107">
        <v>0</v>
      </c>
      <c r="N787" s="108">
        <v>0</v>
      </c>
      <c r="O787" s="108">
        <v>0</v>
      </c>
      <c r="P787" s="109">
        <v>0</v>
      </c>
      <c r="Q787" s="107">
        <v>0</v>
      </c>
      <c r="R787" s="108">
        <v>0</v>
      </c>
      <c r="S787" s="108">
        <v>0</v>
      </c>
      <c r="T787" s="109">
        <v>0</v>
      </c>
      <c r="U787" s="107">
        <v>0</v>
      </c>
      <c r="V787" s="108">
        <v>0</v>
      </c>
      <c r="W787" s="108">
        <v>0</v>
      </c>
      <c r="X787" s="109">
        <v>0</v>
      </c>
      <c r="Y787" s="105"/>
    </row>
    <row r="788" spans="1:25" ht="13.5" hidden="1" outlineLevel="2" thickBot="1" x14ac:dyDescent="0.25">
      <c r="A788" s="465"/>
      <c r="B788" s="95">
        <v>810185</v>
      </c>
      <c r="C788" s="14" t="s">
        <v>281</v>
      </c>
      <c r="D788" s="58" t="s">
        <v>198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5" ht="13.5" hidden="1" outlineLevel="2" thickBot="1" x14ac:dyDescent="0.25">
      <c r="A789" s="465"/>
      <c r="B789" s="95">
        <v>810185</v>
      </c>
      <c r="C789" s="14" t="s">
        <v>278</v>
      </c>
      <c r="D789" s="58" t="s">
        <v>199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</row>
    <row r="790" spans="1:25" ht="13.5" hidden="1" outlineLevel="2" thickBot="1" x14ac:dyDescent="0.25">
      <c r="A790" s="465"/>
      <c r="B790" s="95">
        <v>810185</v>
      </c>
      <c r="C790" s="14" t="s">
        <v>280</v>
      </c>
      <c r="D790" s="35" t="s">
        <v>200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5" ht="13.5" hidden="1" outlineLevel="2" thickBot="1" x14ac:dyDescent="0.25">
      <c r="A791" s="465"/>
      <c r="B791" s="95">
        <v>810185</v>
      </c>
      <c r="C791" s="14" t="s">
        <v>279</v>
      </c>
      <c r="D791" s="35" t="s">
        <v>201</v>
      </c>
      <c r="E791" s="37">
        <v>0</v>
      </c>
      <c r="F791" s="36">
        <v>0</v>
      </c>
      <c r="G791" s="36">
        <v>0</v>
      </c>
      <c r="H791" s="38">
        <v>0</v>
      </c>
      <c r="I791" s="37">
        <v>0</v>
      </c>
      <c r="J791" s="36">
        <v>0</v>
      </c>
      <c r="K791" s="36">
        <v>0</v>
      </c>
      <c r="L791" s="38">
        <v>0</v>
      </c>
      <c r="M791" s="37">
        <v>0</v>
      </c>
      <c r="N791" s="36">
        <v>0</v>
      </c>
      <c r="O791" s="36">
        <v>0</v>
      </c>
      <c r="P791" s="38">
        <v>0</v>
      </c>
      <c r="Q791" s="37">
        <v>0</v>
      </c>
      <c r="R791" s="36">
        <v>0</v>
      </c>
      <c r="S791" s="36">
        <v>0</v>
      </c>
      <c r="T791" s="38">
        <v>0</v>
      </c>
      <c r="U791" s="37">
        <v>0</v>
      </c>
      <c r="V791" s="36">
        <v>0</v>
      </c>
      <c r="W791" s="36">
        <v>0</v>
      </c>
      <c r="X791" s="38">
        <v>0</v>
      </c>
      <c r="Y791" s="65"/>
    </row>
    <row r="792" spans="1:25" ht="13.5" hidden="1" outlineLevel="3" thickBot="1" x14ac:dyDescent="0.25">
      <c r="A792" s="465"/>
      <c r="B792" s="95">
        <v>810185</v>
      </c>
      <c r="C792" s="39" t="s">
        <v>42</v>
      </c>
      <c r="D792" s="35" t="s">
        <v>344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</row>
    <row r="793" spans="1:25" ht="13.5" hidden="1" outlineLevel="3" thickBot="1" x14ac:dyDescent="0.25">
      <c r="A793" s="475"/>
      <c r="B793" s="96">
        <v>810185</v>
      </c>
      <c r="C793" s="41" t="s">
        <v>43</v>
      </c>
      <c r="D793" s="42" t="s">
        <v>345</v>
      </c>
      <c r="E793" s="45">
        <v>0</v>
      </c>
      <c r="F793" s="46">
        <v>0</v>
      </c>
      <c r="G793" s="46">
        <v>0</v>
      </c>
      <c r="H793" s="44">
        <v>0</v>
      </c>
      <c r="I793" s="45">
        <v>0</v>
      </c>
      <c r="J793" s="46">
        <v>0</v>
      </c>
      <c r="K793" s="46">
        <v>0</v>
      </c>
      <c r="L793" s="44">
        <v>0</v>
      </c>
      <c r="M793" s="45">
        <v>0</v>
      </c>
      <c r="N793" s="46">
        <v>0</v>
      </c>
      <c r="O793" s="46">
        <v>0</v>
      </c>
      <c r="P793" s="44">
        <v>0</v>
      </c>
      <c r="Q793" s="45">
        <v>0</v>
      </c>
      <c r="R793" s="46">
        <v>0</v>
      </c>
      <c r="S793" s="46">
        <v>0</v>
      </c>
      <c r="T793" s="44">
        <v>0</v>
      </c>
      <c r="U793" s="45">
        <v>0</v>
      </c>
      <c r="V793" s="46">
        <v>0</v>
      </c>
      <c r="W793" s="43">
        <v>0</v>
      </c>
      <c r="X793" s="44">
        <v>0</v>
      </c>
    </row>
    <row r="794" spans="1:25" s="106" customFormat="1" ht="13.5" hidden="1" outlineLevel="1" collapsed="1" thickBot="1" x14ac:dyDescent="0.25">
      <c r="A794" s="466">
        <v>810188</v>
      </c>
      <c r="B794" s="97">
        <v>810188</v>
      </c>
      <c r="C794" s="100" t="s">
        <v>30</v>
      </c>
      <c r="D794" s="101" t="s">
        <v>277</v>
      </c>
      <c r="E794" s="107">
        <v>0</v>
      </c>
      <c r="F794" s="108">
        <v>0</v>
      </c>
      <c r="G794" s="108">
        <v>0</v>
      </c>
      <c r="H794" s="109">
        <v>0</v>
      </c>
      <c r="I794" s="107">
        <v>0</v>
      </c>
      <c r="J794" s="108">
        <v>0</v>
      </c>
      <c r="K794" s="108">
        <v>0</v>
      </c>
      <c r="L794" s="109">
        <v>0</v>
      </c>
      <c r="M794" s="107">
        <v>0</v>
      </c>
      <c r="N794" s="108">
        <v>0</v>
      </c>
      <c r="O794" s="108">
        <v>0</v>
      </c>
      <c r="P794" s="109">
        <v>0</v>
      </c>
      <c r="Q794" s="107">
        <v>0</v>
      </c>
      <c r="R794" s="108">
        <v>0</v>
      </c>
      <c r="S794" s="108">
        <v>0</v>
      </c>
      <c r="T794" s="109">
        <v>0</v>
      </c>
      <c r="U794" s="107">
        <v>0</v>
      </c>
      <c r="V794" s="108">
        <v>0</v>
      </c>
      <c r="W794" s="108">
        <v>0</v>
      </c>
      <c r="X794" s="109">
        <v>0</v>
      </c>
      <c r="Y794" s="105"/>
    </row>
    <row r="795" spans="1:25" ht="13.5" hidden="1" outlineLevel="2" thickBot="1" x14ac:dyDescent="0.25">
      <c r="A795" s="467"/>
      <c r="B795" s="95">
        <v>810188</v>
      </c>
      <c r="C795" s="14" t="s">
        <v>281</v>
      </c>
      <c r="D795" s="35" t="s">
        <v>198</v>
      </c>
      <c r="E795" s="40">
        <v>0</v>
      </c>
      <c r="F795" s="6">
        <v>0</v>
      </c>
      <c r="G795" s="6">
        <v>0</v>
      </c>
      <c r="H795" s="38">
        <v>0</v>
      </c>
      <c r="I795" s="40">
        <v>0</v>
      </c>
      <c r="J795" s="6">
        <v>0</v>
      </c>
      <c r="K795" s="6">
        <v>0</v>
      </c>
      <c r="L795" s="38">
        <v>0</v>
      </c>
      <c r="M795" s="40">
        <v>0</v>
      </c>
      <c r="N795" s="6">
        <v>0</v>
      </c>
      <c r="O795" s="6">
        <v>0</v>
      </c>
      <c r="P795" s="38">
        <v>0</v>
      </c>
      <c r="Q795" s="40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</row>
    <row r="796" spans="1:25" ht="13.5" hidden="1" outlineLevel="2" thickBot="1" x14ac:dyDescent="0.25">
      <c r="A796" s="467"/>
      <c r="B796" s="95">
        <v>810188</v>
      </c>
      <c r="C796" s="14" t="s">
        <v>278</v>
      </c>
      <c r="D796" s="35" t="s">
        <v>199</v>
      </c>
      <c r="E796" s="40">
        <v>0</v>
      </c>
      <c r="F796" s="6">
        <v>0</v>
      </c>
      <c r="G796" s="6">
        <v>0</v>
      </c>
      <c r="H796" s="38">
        <v>0</v>
      </c>
      <c r="I796" s="40">
        <v>0</v>
      </c>
      <c r="J796" s="6">
        <v>0</v>
      </c>
      <c r="K796" s="6">
        <v>0</v>
      </c>
      <c r="L796" s="38">
        <v>0</v>
      </c>
      <c r="M796" s="40">
        <v>0</v>
      </c>
      <c r="N796" s="6">
        <v>0</v>
      </c>
      <c r="O796" s="6">
        <v>0</v>
      </c>
      <c r="P796" s="38">
        <v>0</v>
      </c>
      <c r="Q796" s="40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</row>
    <row r="797" spans="1:25" ht="13.5" hidden="1" outlineLevel="2" thickBot="1" x14ac:dyDescent="0.25">
      <c r="A797" s="467"/>
      <c r="B797" s="95">
        <v>810188</v>
      </c>
      <c r="C797" s="14" t="s">
        <v>280</v>
      </c>
      <c r="D797" s="35" t="s">
        <v>200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5" ht="13.5" hidden="1" outlineLevel="2" thickBot="1" x14ac:dyDescent="0.25">
      <c r="A798" s="467"/>
      <c r="B798" s="95">
        <v>810188</v>
      </c>
      <c r="C798" s="14" t="s">
        <v>279</v>
      </c>
      <c r="D798" s="35" t="s">
        <v>201</v>
      </c>
      <c r="E798" s="37">
        <v>0</v>
      </c>
      <c r="F798" s="36">
        <v>0</v>
      </c>
      <c r="G798" s="36">
        <v>0</v>
      </c>
      <c r="H798" s="38">
        <v>0</v>
      </c>
      <c r="I798" s="37">
        <v>0</v>
      </c>
      <c r="J798" s="36">
        <v>0</v>
      </c>
      <c r="K798" s="36">
        <v>0</v>
      </c>
      <c r="L798" s="38">
        <v>0</v>
      </c>
      <c r="M798" s="37">
        <v>0</v>
      </c>
      <c r="N798" s="36">
        <v>0</v>
      </c>
      <c r="O798" s="36">
        <v>0</v>
      </c>
      <c r="P798" s="38">
        <v>0</v>
      </c>
      <c r="Q798" s="37">
        <v>0</v>
      </c>
      <c r="R798" s="36">
        <v>0</v>
      </c>
      <c r="S798" s="36">
        <v>0</v>
      </c>
      <c r="T798" s="38">
        <v>0</v>
      </c>
      <c r="U798" s="37">
        <v>0</v>
      </c>
      <c r="V798" s="36">
        <v>0</v>
      </c>
      <c r="W798" s="36">
        <v>0</v>
      </c>
      <c r="X798" s="38">
        <v>0</v>
      </c>
      <c r="Y798" s="65"/>
    </row>
    <row r="799" spans="1:25" ht="13.5" hidden="1" outlineLevel="3" thickBot="1" x14ac:dyDescent="0.25">
      <c r="A799" s="467"/>
      <c r="B799" s="95">
        <v>810188</v>
      </c>
      <c r="C799" s="39" t="s">
        <v>42</v>
      </c>
      <c r="D799" s="35" t="s">
        <v>344</v>
      </c>
      <c r="E799" s="40">
        <v>0</v>
      </c>
      <c r="F799" s="6">
        <v>0</v>
      </c>
      <c r="G799" s="6">
        <v>0</v>
      </c>
      <c r="H799" s="38">
        <v>0</v>
      </c>
      <c r="I799" s="40">
        <v>0</v>
      </c>
      <c r="J799" s="6">
        <v>0</v>
      </c>
      <c r="K799" s="6">
        <v>0</v>
      </c>
      <c r="L799" s="38">
        <v>0</v>
      </c>
      <c r="M799" s="40">
        <v>0</v>
      </c>
      <c r="N799" s="6">
        <v>0</v>
      </c>
      <c r="O799" s="6">
        <v>0</v>
      </c>
      <c r="P799" s="38">
        <v>0</v>
      </c>
      <c r="Q799" s="40">
        <v>0</v>
      </c>
      <c r="R799" s="6">
        <v>0</v>
      </c>
      <c r="S799" s="6">
        <v>0</v>
      </c>
      <c r="T799" s="38">
        <v>0</v>
      </c>
      <c r="U799" s="40">
        <v>0</v>
      </c>
      <c r="V799" s="6">
        <v>0</v>
      </c>
      <c r="W799" s="32">
        <v>0</v>
      </c>
      <c r="X799" s="38">
        <v>0</v>
      </c>
    </row>
    <row r="800" spans="1:25" ht="13.5" hidden="1" outlineLevel="3" thickBot="1" x14ac:dyDescent="0.25">
      <c r="A800" s="468"/>
      <c r="B800" s="96">
        <v>810188</v>
      </c>
      <c r="C800" s="41" t="s">
        <v>43</v>
      </c>
      <c r="D800" s="42" t="s">
        <v>345</v>
      </c>
      <c r="E800" s="45">
        <v>0</v>
      </c>
      <c r="F800" s="46">
        <v>0</v>
      </c>
      <c r="G800" s="46">
        <v>0</v>
      </c>
      <c r="H800" s="44">
        <v>0</v>
      </c>
      <c r="I800" s="45">
        <v>0</v>
      </c>
      <c r="J800" s="46">
        <v>0</v>
      </c>
      <c r="K800" s="46">
        <v>0</v>
      </c>
      <c r="L800" s="44">
        <v>0</v>
      </c>
      <c r="M800" s="45">
        <v>0</v>
      </c>
      <c r="N800" s="46">
        <v>0</v>
      </c>
      <c r="O800" s="46">
        <v>0</v>
      </c>
      <c r="P800" s="44">
        <v>0</v>
      </c>
      <c r="Q800" s="45">
        <v>0</v>
      </c>
      <c r="R800" s="46">
        <v>0</v>
      </c>
      <c r="S800" s="46">
        <v>0</v>
      </c>
      <c r="T800" s="44">
        <v>0</v>
      </c>
      <c r="U800" s="45">
        <v>0</v>
      </c>
      <c r="V800" s="46">
        <v>0</v>
      </c>
      <c r="W800" s="43">
        <v>0</v>
      </c>
      <c r="X800" s="44">
        <v>0</v>
      </c>
    </row>
    <row r="801" spans="1:25" s="106" customFormat="1" ht="13.5" hidden="1" outlineLevel="1" collapsed="1" thickBot="1" x14ac:dyDescent="0.25">
      <c r="A801" s="464">
        <v>810190</v>
      </c>
      <c r="B801" s="97">
        <v>810190</v>
      </c>
      <c r="C801" s="100" t="s">
        <v>31</v>
      </c>
      <c r="D801" s="101" t="s">
        <v>277</v>
      </c>
      <c r="E801" s="107">
        <v>0</v>
      </c>
      <c r="F801" s="108">
        <v>0</v>
      </c>
      <c r="G801" s="108">
        <v>0</v>
      </c>
      <c r="H801" s="109">
        <v>0</v>
      </c>
      <c r="I801" s="107">
        <v>0</v>
      </c>
      <c r="J801" s="108">
        <v>0</v>
      </c>
      <c r="K801" s="108">
        <v>0</v>
      </c>
      <c r="L801" s="109">
        <v>0</v>
      </c>
      <c r="M801" s="107">
        <v>0</v>
      </c>
      <c r="N801" s="108">
        <v>0</v>
      </c>
      <c r="O801" s="108">
        <v>0</v>
      </c>
      <c r="P801" s="109">
        <v>0</v>
      </c>
      <c r="Q801" s="107">
        <v>0</v>
      </c>
      <c r="R801" s="108">
        <v>0</v>
      </c>
      <c r="S801" s="108">
        <v>0</v>
      </c>
      <c r="T801" s="109">
        <v>0</v>
      </c>
      <c r="U801" s="107">
        <v>0</v>
      </c>
      <c r="V801" s="108">
        <v>0</v>
      </c>
      <c r="W801" s="108">
        <v>0</v>
      </c>
      <c r="X801" s="109">
        <v>0</v>
      </c>
      <c r="Y801" s="105"/>
    </row>
    <row r="802" spans="1:25" ht="13.5" hidden="1" outlineLevel="2" thickBot="1" x14ac:dyDescent="0.25">
      <c r="A802" s="465"/>
      <c r="B802" s="95">
        <v>810190</v>
      </c>
      <c r="C802" s="14" t="s">
        <v>281</v>
      </c>
      <c r="D802" s="58" t="s">
        <v>198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</row>
    <row r="803" spans="1:25" ht="13.5" hidden="1" outlineLevel="2" thickBot="1" x14ac:dyDescent="0.25">
      <c r="A803" s="465"/>
      <c r="B803" s="95">
        <v>810190</v>
      </c>
      <c r="C803" s="14" t="s">
        <v>278</v>
      </c>
      <c r="D803" s="58" t="s">
        <v>199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</row>
    <row r="804" spans="1:25" ht="13.5" hidden="1" outlineLevel="2" thickBot="1" x14ac:dyDescent="0.25">
      <c r="A804" s="465"/>
      <c r="B804" s="95">
        <v>810190</v>
      </c>
      <c r="C804" s="14" t="s">
        <v>280</v>
      </c>
      <c r="D804" s="35" t="s">
        <v>200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</row>
    <row r="805" spans="1:25" ht="13.5" hidden="1" outlineLevel="2" thickBot="1" x14ac:dyDescent="0.25">
      <c r="A805" s="465"/>
      <c r="B805" s="95">
        <v>810190</v>
      </c>
      <c r="C805" s="14" t="s">
        <v>279</v>
      </c>
      <c r="D805" s="35" t="s">
        <v>201</v>
      </c>
      <c r="E805" s="37">
        <v>0</v>
      </c>
      <c r="F805" s="36">
        <v>0</v>
      </c>
      <c r="G805" s="36">
        <v>0</v>
      </c>
      <c r="H805" s="38">
        <v>0</v>
      </c>
      <c r="I805" s="37">
        <v>0</v>
      </c>
      <c r="J805" s="36">
        <v>0</v>
      </c>
      <c r="K805" s="36">
        <v>0</v>
      </c>
      <c r="L805" s="38">
        <v>0</v>
      </c>
      <c r="M805" s="37">
        <v>0</v>
      </c>
      <c r="N805" s="36">
        <v>0</v>
      </c>
      <c r="O805" s="36">
        <v>0</v>
      </c>
      <c r="P805" s="38">
        <v>0</v>
      </c>
      <c r="Q805" s="37">
        <v>0</v>
      </c>
      <c r="R805" s="36">
        <v>0</v>
      </c>
      <c r="S805" s="36">
        <v>0</v>
      </c>
      <c r="T805" s="38">
        <v>0</v>
      </c>
      <c r="U805" s="37">
        <v>0</v>
      </c>
      <c r="V805" s="36">
        <v>0</v>
      </c>
      <c r="W805" s="36">
        <v>0</v>
      </c>
      <c r="X805" s="38">
        <v>0</v>
      </c>
      <c r="Y805" s="65"/>
    </row>
    <row r="806" spans="1:25" ht="13.5" hidden="1" outlineLevel="3" thickBot="1" x14ac:dyDescent="0.25">
      <c r="A806" s="465"/>
      <c r="B806" s="95">
        <v>810190</v>
      </c>
      <c r="C806" s="39" t="s">
        <v>42</v>
      </c>
      <c r="D806" s="35" t="s">
        <v>344</v>
      </c>
      <c r="E806" s="40">
        <v>0</v>
      </c>
      <c r="F806" s="6">
        <v>0</v>
      </c>
      <c r="G806" s="6">
        <v>0</v>
      </c>
      <c r="H806" s="38">
        <v>0</v>
      </c>
      <c r="I806" s="40">
        <v>0</v>
      </c>
      <c r="J806" s="6">
        <v>0</v>
      </c>
      <c r="K806" s="6">
        <v>0</v>
      </c>
      <c r="L806" s="38">
        <v>0</v>
      </c>
      <c r="M806" s="40">
        <v>0</v>
      </c>
      <c r="N806" s="6">
        <v>0</v>
      </c>
      <c r="O806" s="6">
        <v>0</v>
      </c>
      <c r="P806" s="38">
        <v>0</v>
      </c>
      <c r="Q806" s="40">
        <v>0</v>
      </c>
      <c r="R806" s="6">
        <v>0</v>
      </c>
      <c r="S806" s="6">
        <v>0</v>
      </c>
      <c r="T806" s="38">
        <v>0</v>
      </c>
      <c r="U806" s="40">
        <v>0</v>
      </c>
      <c r="V806" s="6">
        <v>0</v>
      </c>
      <c r="W806" s="32">
        <v>0</v>
      </c>
      <c r="X806" s="38">
        <v>0</v>
      </c>
    </row>
    <row r="807" spans="1:25" ht="13.5" hidden="1" outlineLevel="3" thickBot="1" x14ac:dyDescent="0.25">
      <c r="A807" s="475"/>
      <c r="B807" s="96">
        <v>810190</v>
      </c>
      <c r="C807" s="41" t="s">
        <v>43</v>
      </c>
      <c r="D807" s="42" t="s">
        <v>345</v>
      </c>
      <c r="E807" s="45">
        <v>0</v>
      </c>
      <c r="F807" s="46">
        <v>0</v>
      </c>
      <c r="G807" s="46">
        <v>0</v>
      </c>
      <c r="H807" s="44">
        <v>0</v>
      </c>
      <c r="I807" s="45">
        <v>0</v>
      </c>
      <c r="J807" s="46">
        <v>0</v>
      </c>
      <c r="K807" s="46">
        <v>0</v>
      </c>
      <c r="L807" s="44">
        <v>0</v>
      </c>
      <c r="M807" s="45">
        <v>0</v>
      </c>
      <c r="N807" s="46">
        <v>0</v>
      </c>
      <c r="O807" s="46">
        <v>0</v>
      </c>
      <c r="P807" s="44">
        <v>0</v>
      </c>
      <c r="Q807" s="45">
        <v>0</v>
      </c>
      <c r="R807" s="46">
        <v>0</v>
      </c>
      <c r="S807" s="46">
        <v>0</v>
      </c>
      <c r="T807" s="44">
        <v>0</v>
      </c>
      <c r="U807" s="45">
        <v>0</v>
      </c>
      <c r="V807" s="46">
        <v>0</v>
      </c>
      <c r="W807" s="43">
        <v>0</v>
      </c>
      <c r="X807" s="44">
        <v>0</v>
      </c>
    </row>
    <row r="808" spans="1:25" s="106" customFormat="1" ht="13.5" hidden="1" outlineLevel="1" collapsed="1" thickBot="1" x14ac:dyDescent="0.25">
      <c r="A808" s="464">
        <v>810198</v>
      </c>
      <c r="B808" s="97">
        <v>810198</v>
      </c>
      <c r="C808" s="100" t="s">
        <v>32</v>
      </c>
      <c r="D808" s="101" t="s">
        <v>277</v>
      </c>
      <c r="E808" s="107">
        <v>0</v>
      </c>
      <c r="F808" s="108">
        <v>0</v>
      </c>
      <c r="G808" s="108">
        <v>0</v>
      </c>
      <c r="H808" s="109">
        <v>0</v>
      </c>
      <c r="I808" s="107">
        <v>0</v>
      </c>
      <c r="J808" s="108">
        <v>0</v>
      </c>
      <c r="K808" s="108">
        <v>0</v>
      </c>
      <c r="L808" s="109">
        <v>0</v>
      </c>
      <c r="M808" s="107">
        <v>0</v>
      </c>
      <c r="N808" s="108">
        <v>0</v>
      </c>
      <c r="O808" s="108">
        <v>0</v>
      </c>
      <c r="P808" s="109">
        <v>0</v>
      </c>
      <c r="Q808" s="107">
        <v>0</v>
      </c>
      <c r="R808" s="108">
        <v>0</v>
      </c>
      <c r="S808" s="108">
        <v>0</v>
      </c>
      <c r="T808" s="109">
        <v>0</v>
      </c>
      <c r="U808" s="107">
        <v>0</v>
      </c>
      <c r="V808" s="108">
        <v>0</v>
      </c>
      <c r="W808" s="108">
        <v>0</v>
      </c>
      <c r="X808" s="109">
        <v>0</v>
      </c>
      <c r="Y808" s="105"/>
    </row>
    <row r="809" spans="1:25" ht="13.5" hidden="1" outlineLevel="2" thickBot="1" x14ac:dyDescent="0.25">
      <c r="A809" s="465"/>
      <c r="B809" s="95">
        <v>810198</v>
      </c>
      <c r="C809" s="14" t="s">
        <v>281</v>
      </c>
      <c r="D809" s="58" t="s">
        <v>198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</row>
    <row r="810" spans="1:25" ht="13.5" hidden="1" outlineLevel="2" thickBot="1" x14ac:dyDescent="0.25">
      <c r="A810" s="465"/>
      <c r="B810" s="95">
        <v>810198</v>
      </c>
      <c r="C810" s="14" t="s">
        <v>278</v>
      </c>
      <c r="D810" s="58" t="s">
        <v>199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5" ht="13.5" hidden="1" outlineLevel="2" thickBot="1" x14ac:dyDescent="0.25">
      <c r="A811" s="465"/>
      <c r="B811" s="95">
        <v>810198</v>
      </c>
      <c r="C811" s="14" t="s">
        <v>280</v>
      </c>
      <c r="D811" s="35" t="s">
        <v>200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5" ht="13.5" hidden="1" outlineLevel="2" thickBot="1" x14ac:dyDescent="0.25">
      <c r="A812" s="465"/>
      <c r="B812" s="95">
        <v>810198</v>
      </c>
      <c r="C812" s="14" t="s">
        <v>279</v>
      </c>
      <c r="D812" s="35" t="s">
        <v>201</v>
      </c>
      <c r="E812" s="37">
        <v>0</v>
      </c>
      <c r="F812" s="36">
        <v>0</v>
      </c>
      <c r="G812" s="36">
        <v>0</v>
      </c>
      <c r="H812" s="38">
        <v>0</v>
      </c>
      <c r="I812" s="37">
        <v>0</v>
      </c>
      <c r="J812" s="36">
        <v>0</v>
      </c>
      <c r="K812" s="36">
        <v>0</v>
      </c>
      <c r="L812" s="38">
        <v>0</v>
      </c>
      <c r="M812" s="37">
        <v>0</v>
      </c>
      <c r="N812" s="36">
        <v>0</v>
      </c>
      <c r="O812" s="36">
        <v>0</v>
      </c>
      <c r="P812" s="38">
        <v>0</v>
      </c>
      <c r="Q812" s="37">
        <v>0</v>
      </c>
      <c r="R812" s="36">
        <v>0</v>
      </c>
      <c r="S812" s="36">
        <v>0</v>
      </c>
      <c r="T812" s="38">
        <v>0</v>
      </c>
      <c r="U812" s="37">
        <v>0</v>
      </c>
      <c r="V812" s="36">
        <v>0</v>
      </c>
      <c r="W812" s="36">
        <v>0</v>
      </c>
      <c r="X812" s="38">
        <v>0</v>
      </c>
      <c r="Y812" s="65"/>
    </row>
    <row r="813" spans="1:25" ht="13.5" hidden="1" outlineLevel="3" thickBot="1" x14ac:dyDescent="0.25">
      <c r="A813" s="465"/>
      <c r="B813" s="95">
        <v>810198</v>
      </c>
      <c r="C813" s="39" t="s">
        <v>42</v>
      </c>
      <c r="D813" s="35" t="s">
        <v>344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5" ht="13.5" hidden="1" outlineLevel="3" thickBot="1" x14ac:dyDescent="0.25">
      <c r="A814" s="475"/>
      <c r="B814" s="96">
        <v>810198</v>
      </c>
      <c r="C814" s="41" t="s">
        <v>43</v>
      </c>
      <c r="D814" s="42" t="s">
        <v>345</v>
      </c>
      <c r="E814" s="45">
        <v>0</v>
      </c>
      <c r="F814" s="46">
        <v>0</v>
      </c>
      <c r="G814" s="46">
        <v>0</v>
      </c>
      <c r="H814" s="44">
        <v>0</v>
      </c>
      <c r="I814" s="45">
        <v>0</v>
      </c>
      <c r="J814" s="46">
        <v>0</v>
      </c>
      <c r="K814" s="46">
        <v>0</v>
      </c>
      <c r="L814" s="44">
        <v>0</v>
      </c>
      <c r="M814" s="45">
        <v>0</v>
      </c>
      <c r="N814" s="46">
        <v>0</v>
      </c>
      <c r="O814" s="46">
        <v>0</v>
      </c>
      <c r="P814" s="44">
        <v>0</v>
      </c>
      <c r="Q814" s="45">
        <v>0</v>
      </c>
      <c r="R814" s="46">
        <v>0</v>
      </c>
      <c r="S814" s="46">
        <v>0</v>
      </c>
      <c r="T814" s="44">
        <v>0</v>
      </c>
      <c r="U814" s="45">
        <v>0</v>
      </c>
      <c r="V814" s="46">
        <v>0</v>
      </c>
      <c r="W814" s="43">
        <v>0</v>
      </c>
      <c r="X814" s="44">
        <v>0</v>
      </c>
    </row>
    <row r="815" spans="1:25" s="106" customFormat="1" ht="13.5" hidden="1" outlineLevel="1" collapsed="1" thickBot="1" x14ac:dyDescent="0.25">
      <c r="A815" s="464">
        <v>810201</v>
      </c>
      <c r="B815" s="97">
        <v>810201</v>
      </c>
      <c r="C815" s="100" t="s">
        <v>33</v>
      </c>
      <c r="D815" s="101" t="s">
        <v>277</v>
      </c>
      <c r="E815" s="107">
        <v>0</v>
      </c>
      <c r="F815" s="108">
        <v>0</v>
      </c>
      <c r="G815" s="108">
        <v>0</v>
      </c>
      <c r="H815" s="109">
        <v>0</v>
      </c>
      <c r="I815" s="107">
        <v>0</v>
      </c>
      <c r="J815" s="108">
        <v>0</v>
      </c>
      <c r="K815" s="108">
        <v>0</v>
      </c>
      <c r="L815" s="109">
        <v>0</v>
      </c>
      <c r="M815" s="107">
        <v>0</v>
      </c>
      <c r="N815" s="108">
        <v>0</v>
      </c>
      <c r="O815" s="108">
        <v>0</v>
      </c>
      <c r="P815" s="109">
        <v>0</v>
      </c>
      <c r="Q815" s="107">
        <v>0</v>
      </c>
      <c r="R815" s="108">
        <v>0</v>
      </c>
      <c r="S815" s="108">
        <v>0</v>
      </c>
      <c r="T815" s="109">
        <v>0</v>
      </c>
      <c r="U815" s="107">
        <v>0</v>
      </c>
      <c r="V815" s="108">
        <v>0</v>
      </c>
      <c r="W815" s="108">
        <v>0</v>
      </c>
      <c r="X815" s="109">
        <v>0</v>
      </c>
      <c r="Y815" s="105"/>
    </row>
    <row r="816" spans="1:25" ht="13.5" hidden="1" outlineLevel="2" thickBot="1" x14ac:dyDescent="0.25">
      <c r="A816" s="465"/>
      <c r="B816" s="95">
        <v>810201</v>
      </c>
      <c r="C816" s="14" t="s">
        <v>281</v>
      </c>
      <c r="D816" s="58" t="s">
        <v>198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</row>
    <row r="817" spans="1:25" ht="13.5" hidden="1" outlineLevel="2" thickBot="1" x14ac:dyDescent="0.25">
      <c r="A817" s="465"/>
      <c r="B817" s="95">
        <v>810201</v>
      </c>
      <c r="C817" s="14" t="s">
        <v>278</v>
      </c>
      <c r="D817" s="58" t="s">
        <v>199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</row>
    <row r="818" spans="1:25" ht="13.5" hidden="1" outlineLevel="2" thickBot="1" x14ac:dyDescent="0.25">
      <c r="A818" s="465"/>
      <c r="B818" s="95">
        <v>810201</v>
      </c>
      <c r="C818" s="14" t="s">
        <v>280</v>
      </c>
      <c r="D818" s="35" t="s">
        <v>200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5" ht="13.5" hidden="1" outlineLevel="2" thickBot="1" x14ac:dyDescent="0.25">
      <c r="A819" s="465"/>
      <c r="B819" s="95">
        <v>810201</v>
      </c>
      <c r="C819" s="14" t="s">
        <v>279</v>
      </c>
      <c r="D819" s="35" t="s">
        <v>201</v>
      </c>
      <c r="E819" s="37">
        <v>0</v>
      </c>
      <c r="F819" s="36">
        <v>0</v>
      </c>
      <c r="G819" s="36">
        <v>0</v>
      </c>
      <c r="H819" s="38">
        <v>0</v>
      </c>
      <c r="I819" s="37">
        <v>0</v>
      </c>
      <c r="J819" s="36">
        <v>0</v>
      </c>
      <c r="K819" s="36">
        <v>0</v>
      </c>
      <c r="L819" s="38">
        <v>0</v>
      </c>
      <c r="M819" s="37">
        <v>0</v>
      </c>
      <c r="N819" s="36">
        <v>0</v>
      </c>
      <c r="O819" s="36">
        <v>0</v>
      </c>
      <c r="P819" s="38">
        <v>0</v>
      </c>
      <c r="Q819" s="37">
        <v>0</v>
      </c>
      <c r="R819" s="36">
        <v>0</v>
      </c>
      <c r="S819" s="36">
        <v>0</v>
      </c>
      <c r="T819" s="38">
        <v>0</v>
      </c>
      <c r="U819" s="37">
        <v>0</v>
      </c>
      <c r="V819" s="36">
        <v>0</v>
      </c>
      <c r="W819" s="36">
        <v>0</v>
      </c>
      <c r="X819" s="38">
        <v>0</v>
      </c>
      <c r="Y819" s="65"/>
    </row>
    <row r="820" spans="1:25" ht="13.5" hidden="1" outlineLevel="3" thickBot="1" x14ac:dyDescent="0.25">
      <c r="A820" s="465"/>
      <c r="B820" s="95">
        <v>810201</v>
      </c>
      <c r="C820" s="39" t="s">
        <v>42</v>
      </c>
      <c r="D820" s="35" t="s">
        <v>344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5" ht="13.5" hidden="1" outlineLevel="3" thickBot="1" x14ac:dyDescent="0.25">
      <c r="A821" s="475"/>
      <c r="B821" s="96">
        <v>810201</v>
      </c>
      <c r="C821" s="41" t="s">
        <v>43</v>
      </c>
      <c r="D821" s="42" t="s">
        <v>345</v>
      </c>
      <c r="E821" s="45">
        <v>0</v>
      </c>
      <c r="F821" s="46">
        <v>0</v>
      </c>
      <c r="G821" s="46">
        <v>0</v>
      </c>
      <c r="H821" s="44">
        <v>0</v>
      </c>
      <c r="I821" s="45">
        <v>0</v>
      </c>
      <c r="J821" s="46">
        <v>0</v>
      </c>
      <c r="K821" s="46">
        <v>0</v>
      </c>
      <c r="L821" s="44">
        <v>0</v>
      </c>
      <c r="M821" s="45">
        <v>0</v>
      </c>
      <c r="N821" s="46">
        <v>0</v>
      </c>
      <c r="O821" s="46">
        <v>0</v>
      </c>
      <c r="P821" s="44">
        <v>0</v>
      </c>
      <c r="Q821" s="45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</row>
    <row r="822" spans="1:25" s="106" customFormat="1" outlineLevel="1" x14ac:dyDescent="0.2">
      <c r="A822" s="464">
        <v>810226</v>
      </c>
      <c r="B822" s="97">
        <v>810226</v>
      </c>
      <c r="C822" s="100" t="s">
        <v>182</v>
      </c>
      <c r="D822" s="101" t="s">
        <v>277</v>
      </c>
      <c r="E822" s="107">
        <v>3058154.28</v>
      </c>
      <c r="F822" s="108">
        <v>188342.03999999998</v>
      </c>
      <c r="G822" s="108">
        <v>152144.16</v>
      </c>
      <c r="H822" s="109">
        <v>3398640.48</v>
      </c>
      <c r="I822" s="107">
        <v>2812122.9</v>
      </c>
      <c r="J822" s="108">
        <v>188342.1</v>
      </c>
      <c r="K822" s="108">
        <v>134045.27999999997</v>
      </c>
      <c r="L822" s="109">
        <v>3134510.28</v>
      </c>
      <c r="M822" s="107">
        <v>2678643.36</v>
      </c>
      <c r="N822" s="108">
        <v>170243.15999999997</v>
      </c>
      <c r="O822" s="108">
        <v>164021.66</v>
      </c>
      <c r="P822" s="109">
        <v>3012908.18</v>
      </c>
      <c r="Q822" s="107">
        <v>3176929.66</v>
      </c>
      <c r="R822" s="108">
        <v>207006.66</v>
      </c>
      <c r="S822" s="108">
        <v>153275.41999999998</v>
      </c>
      <c r="T822" s="109">
        <v>3537211.74</v>
      </c>
      <c r="U822" s="107">
        <v>11725850.199999999</v>
      </c>
      <c r="V822" s="108">
        <v>753933.96000000008</v>
      </c>
      <c r="W822" s="108">
        <v>603486.52</v>
      </c>
      <c r="X822" s="109">
        <v>13083270.68</v>
      </c>
      <c r="Y822" s="105"/>
    </row>
    <row r="823" spans="1:25" ht="13.5" outlineLevel="2" thickBot="1" x14ac:dyDescent="0.25">
      <c r="A823" s="465"/>
      <c r="B823" s="95">
        <v>810226</v>
      </c>
      <c r="C823" s="14" t="s">
        <v>281</v>
      </c>
      <c r="D823" s="58" t="s">
        <v>198</v>
      </c>
      <c r="E823" s="40">
        <v>3058154.28</v>
      </c>
      <c r="F823" s="6">
        <v>188342.03999999998</v>
      </c>
      <c r="G823" s="6">
        <v>152144.16</v>
      </c>
      <c r="H823" s="38">
        <v>3398640.48</v>
      </c>
      <c r="I823" s="40">
        <v>2812122.9</v>
      </c>
      <c r="J823" s="6">
        <v>188342.1</v>
      </c>
      <c r="K823" s="6">
        <v>134045.27999999997</v>
      </c>
      <c r="L823" s="38">
        <v>3134510.28</v>
      </c>
      <c r="M823" s="40">
        <v>2678643.36</v>
      </c>
      <c r="N823" s="6">
        <v>170243.15999999997</v>
      </c>
      <c r="O823" s="6">
        <v>164021.66</v>
      </c>
      <c r="P823" s="38">
        <v>3012908.18</v>
      </c>
      <c r="Q823" s="40">
        <v>3176929.66</v>
      </c>
      <c r="R823" s="6">
        <v>207006.66</v>
      </c>
      <c r="S823" s="6">
        <v>153275.41999999998</v>
      </c>
      <c r="T823" s="38">
        <v>3537211.74</v>
      </c>
      <c r="U823" s="40">
        <v>11725850.199999999</v>
      </c>
      <c r="V823" s="6">
        <v>753933.96000000008</v>
      </c>
      <c r="W823" s="32">
        <v>603486.52</v>
      </c>
      <c r="X823" s="38">
        <v>13083270.68</v>
      </c>
    </row>
    <row r="824" spans="1:25" ht="13.5" hidden="1" outlineLevel="2" thickBot="1" x14ac:dyDescent="0.25">
      <c r="A824" s="465"/>
      <c r="B824" s="95">
        <v>810226</v>
      </c>
      <c r="C824" s="14" t="s">
        <v>278</v>
      </c>
      <c r="D824" s="58" t="s">
        <v>199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5" ht="13.5" hidden="1" outlineLevel="2" thickBot="1" x14ac:dyDescent="0.25">
      <c r="A825" s="465"/>
      <c r="B825" s="95">
        <v>810226</v>
      </c>
      <c r="C825" s="14" t="s">
        <v>280</v>
      </c>
      <c r="D825" s="35" t="s">
        <v>200</v>
      </c>
      <c r="E825" s="40">
        <v>0</v>
      </c>
      <c r="F825" s="6">
        <v>0</v>
      </c>
      <c r="G825" s="6">
        <v>0</v>
      </c>
      <c r="H825" s="38">
        <v>0</v>
      </c>
      <c r="I825" s="40">
        <v>0</v>
      </c>
      <c r="J825" s="6">
        <v>0</v>
      </c>
      <c r="K825" s="6">
        <v>0</v>
      </c>
      <c r="L825" s="38">
        <v>0</v>
      </c>
      <c r="M825" s="40">
        <v>0</v>
      </c>
      <c r="N825" s="6">
        <v>0</v>
      </c>
      <c r="O825" s="6">
        <v>0</v>
      </c>
      <c r="P825" s="38">
        <v>0</v>
      </c>
      <c r="Q825" s="40">
        <v>0</v>
      </c>
      <c r="R825" s="6">
        <v>0</v>
      </c>
      <c r="S825" s="6">
        <v>0</v>
      </c>
      <c r="T825" s="38">
        <v>0</v>
      </c>
      <c r="U825" s="40">
        <v>0</v>
      </c>
      <c r="V825" s="6">
        <v>0</v>
      </c>
      <c r="W825" s="32">
        <v>0</v>
      </c>
      <c r="X825" s="38">
        <v>0</v>
      </c>
    </row>
    <row r="826" spans="1:25" ht="13.5" hidden="1" outlineLevel="2" collapsed="1" thickBot="1" x14ac:dyDescent="0.25">
      <c r="A826" s="465"/>
      <c r="B826" s="95">
        <v>810226</v>
      </c>
      <c r="C826" s="14" t="s">
        <v>279</v>
      </c>
      <c r="D826" s="35" t="s">
        <v>201</v>
      </c>
      <c r="E826" s="37">
        <v>0</v>
      </c>
      <c r="F826" s="36">
        <v>0</v>
      </c>
      <c r="G826" s="36">
        <v>0</v>
      </c>
      <c r="H826" s="38">
        <v>0</v>
      </c>
      <c r="I826" s="37">
        <v>0</v>
      </c>
      <c r="J826" s="36">
        <v>0</v>
      </c>
      <c r="K826" s="36">
        <v>0</v>
      </c>
      <c r="L826" s="38">
        <v>0</v>
      </c>
      <c r="M826" s="37">
        <v>0</v>
      </c>
      <c r="N826" s="36">
        <v>0</v>
      </c>
      <c r="O826" s="36">
        <v>0</v>
      </c>
      <c r="P826" s="38">
        <v>0</v>
      </c>
      <c r="Q826" s="37">
        <v>0</v>
      </c>
      <c r="R826" s="36">
        <v>0</v>
      </c>
      <c r="S826" s="36">
        <v>0</v>
      </c>
      <c r="T826" s="38">
        <v>0</v>
      </c>
      <c r="U826" s="37">
        <v>0</v>
      </c>
      <c r="V826" s="36">
        <v>0</v>
      </c>
      <c r="W826" s="36">
        <v>0</v>
      </c>
      <c r="X826" s="38">
        <v>0</v>
      </c>
      <c r="Y826" s="65"/>
    </row>
    <row r="827" spans="1:25" ht="13.5" hidden="1" outlineLevel="3" thickBot="1" x14ac:dyDescent="0.25">
      <c r="A827" s="465"/>
      <c r="B827" s="95">
        <v>810226</v>
      </c>
      <c r="C827" s="39" t="s">
        <v>42</v>
      </c>
      <c r="D827" s="35" t="s">
        <v>344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</row>
    <row r="828" spans="1:25" ht="13.5" hidden="1" outlineLevel="3" thickBot="1" x14ac:dyDescent="0.25">
      <c r="A828" s="475"/>
      <c r="B828" s="96">
        <v>810226</v>
      </c>
      <c r="C828" s="41" t="s">
        <v>43</v>
      </c>
      <c r="D828" s="42" t="s">
        <v>345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</row>
    <row r="829" spans="1:25" s="106" customFormat="1" ht="13.5" hidden="1" outlineLevel="1" collapsed="1" thickBot="1" x14ac:dyDescent="0.25">
      <c r="A829" s="466">
        <v>810231</v>
      </c>
      <c r="B829" s="97">
        <v>810231</v>
      </c>
      <c r="C829" s="100" t="s">
        <v>169</v>
      </c>
      <c r="D829" s="101" t="s">
        <v>277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  <c r="Y829" s="105"/>
    </row>
    <row r="830" spans="1:25" ht="13.5" hidden="1" outlineLevel="2" thickBot="1" x14ac:dyDescent="0.25">
      <c r="A830" s="467"/>
      <c r="B830" s="95">
        <v>810231</v>
      </c>
      <c r="C830" s="14" t="s">
        <v>281</v>
      </c>
      <c r="D830" s="35" t="s">
        <v>198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</row>
    <row r="831" spans="1:25" ht="13.5" hidden="1" outlineLevel="2" thickBot="1" x14ac:dyDescent="0.25">
      <c r="A831" s="467"/>
      <c r="B831" s="95">
        <v>810231</v>
      </c>
      <c r="C831" s="14" t="s">
        <v>278</v>
      </c>
      <c r="D831" s="35" t="s">
        <v>199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5" ht="13.5" hidden="1" outlineLevel="2" thickBot="1" x14ac:dyDescent="0.25">
      <c r="A832" s="467"/>
      <c r="B832" s="95">
        <v>810231</v>
      </c>
      <c r="C832" s="14" t="s">
        <v>280</v>
      </c>
      <c r="D832" s="35" t="s">
        <v>200</v>
      </c>
      <c r="E832" s="40">
        <v>0</v>
      </c>
      <c r="F832" s="6">
        <v>0</v>
      </c>
      <c r="G832" s="6">
        <v>0</v>
      </c>
      <c r="H832" s="38">
        <v>0</v>
      </c>
      <c r="I832" s="40">
        <v>0</v>
      </c>
      <c r="J832" s="6">
        <v>0</v>
      </c>
      <c r="K832" s="6">
        <v>0</v>
      </c>
      <c r="L832" s="38">
        <v>0</v>
      </c>
      <c r="M832" s="40">
        <v>0</v>
      </c>
      <c r="N832" s="6">
        <v>0</v>
      </c>
      <c r="O832" s="6">
        <v>0</v>
      </c>
      <c r="P832" s="38">
        <v>0</v>
      </c>
      <c r="Q832" s="40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5" ht="13.5" hidden="1" outlineLevel="2" thickBot="1" x14ac:dyDescent="0.25">
      <c r="A833" s="467"/>
      <c r="B833" s="95">
        <v>810231</v>
      </c>
      <c r="C833" s="14" t="s">
        <v>279</v>
      </c>
      <c r="D833" s="35" t="s">
        <v>201</v>
      </c>
      <c r="E833" s="37">
        <v>0</v>
      </c>
      <c r="F833" s="36">
        <v>0</v>
      </c>
      <c r="G833" s="36">
        <v>0</v>
      </c>
      <c r="H833" s="38">
        <v>0</v>
      </c>
      <c r="I833" s="37">
        <v>0</v>
      </c>
      <c r="J833" s="36">
        <v>0</v>
      </c>
      <c r="K833" s="36">
        <v>0</v>
      </c>
      <c r="L833" s="38">
        <v>0</v>
      </c>
      <c r="M833" s="37">
        <v>0</v>
      </c>
      <c r="N833" s="36">
        <v>0</v>
      </c>
      <c r="O833" s="36">
        <v>0</v>
      </c>
      <c r="P833" s="38">
        <v>0</v>
      </c>
      <c r="Q833" s="37">
        <v>0</v>
      </c>
      <c r="R833" s="36">
        <v>0</v>
      </c>
      <c r="S833" s="36">
        <v>0</v>
      </c>
      <c r="T833" s="38">
        <v>0</v>
      </c>
      <c r="U833" s="37">
        <v>0</v>
      </c>
      <c r="V833" s="36">
        <v>0</v>
      </c>
      <c r="W833" s="36">
        <v>0</v>
      </c>
      <c r="X833" s="38">
        <v>0</v>
      </c>
      <c r="Y833" s="65"/>
    </row>
    <row r="834" spans="1:25" ht="13.5" hidden="1" outlineLevel="3" thickBot="1" x14ac:dyDescent="0.25">
      <c r="A834" s="467"/>
      <c r="B834" s="95">
        <v>810231</v>
      </c>
      <c r="C834" s="39" t="s">
        <v>42</v>
      </c>
      <c r="D834" s="35" t="s">
        <v>344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5" ht="13.5" hidden="1" outlineLevel="3" thickBot="1" x14ac:dyDescent="0.25">
      <c r="A835" s="468"/>
      <c r="B835" s="96">
        <v>810231</v>
      </c>
      <c r="C835" s="41" t="s">
        <v>43</v>
      </c>
      <c r="D835" s="42" t="s">
        <v>345</v>
      </c>
      <c r="E835" s="45">
        <v>0</v>
      </c>
      <c r="F835" s="46">
        <v>0</v>
      </c>
      <c r="G835" s="46">
        <v>0</v>
      </c>
      <c r="H835" s="44">
        <v>0</v>
      </c>
      <c r="I835" s="45">
        <v>0</v>
      </c>
      <c r="J835" s="46">
        <v>0</v>
      </c>
      <c r="K835" s="46">
        <v>0</v>
      </c>
      <c r="L835" s="44">
        <v>0</v>
      </c>
      <c r="M835" s="45">
        <v>0</v>
      </c>
      <c r="N835" s="46">
        <v>0</v>
      </c>
      <c r="O835" s="46">
        <v>0</v>
      </c>
      <c r="P835" s="44">
        <v>0</v>
      </c>
      <c r="Q835" s="45">
        <v>0</v>
      </c>
      <c r="R835" s="46">
        <v>0</v>
      </c>
      <c r="S835" s="46">
        <v>0</v>
      </c>
      <c r="T835" s="44">
        <v>0</v>
      </c>
      <c r="U835" s="45">
        <v>0</v>
      </c>
      <c r="V835" s="46">
        <v>0</v>
      </c>
      <c r="W835" s="43">
        <v>0</v>
      </c>
      <c r="X835" s="44">
        <v>0</v>
      </c>
    </row>
    <row r="836" spans="1:25" s="106" customFormat="1" outlineLevel="1" x14ac:dyDescent="0.2">
      <c r="A836" s="464">
        <v>810234</v>
      </c>
      <c r="B836" s="97">
        <v>810234</v>
      </c>
      <c r="C836" s="100" t="s">
        <v>34</v>
      </c>
      <c r="D836" s="101" t="s">
        <v>277</v>
      </c>
      <c r="E836" s="107">
        <v>1821926.94</v>
      </c>
      <c r="F836" s="108">
        <v>72098.14</v>
      </c>
      <c r="G836" s="108">
        <v>277117.80000000005</v>
      </c>
      <c r="H836" s="109">
        <v>2171142.88</v>
      </c>
      <c r="I836" s="107">
        <v>3777682.5700000003</v>
      </c>
      <c r="J836" s="108">
        <v>105577.15000000001</v>
      </c>
      <c r="K836" s="108">
        <v>211517.43</v>
      </c>
      <c r="L836" s="109">
        <v>4094777.1500000004</v>
      </c>
      <c r="M836" s="107">
        <v>3979222.09</v>
      </c>
      <c r="N836" s="108">
        <v>153275.41</v>
      </c>
      <c r="O836" s="108">
        <v>371876.7</v>
      </c>
      <c r="P836" s="109">
        <v>4504374.2</v>
      </c>
      <c r="Q836" s="107">
        <v>3377055.1799999997</v>
      </c>
      <c r="R836" s="108">
        <v>51374.600000000006</v>
      </c>
      <c r="S836" s="108">
        <v>333812.36</v>
      </c>
      <c r="T836" s="109">
        <v>3762242.1399999997</v>
      </c>
      <c r="U836" s="107">
        <v>12955886.779999999</v>
      </c>
      <c r="V836" s="108">
        <v>382325.30000000005</v>
      </c>
      <c r="W836" s="108">
        <v>1194324.29</v>
      </c>
      <c r="X836" s="109">
        <v>14532536.370000001</v>
      </c>
      <c r="Y836" s="105"/>
    </row>
    <row r="837" spans="1:25" ht="13.5" outlineLevel="2" thickBot="1" x14ac:dyDescent="0.25">
      <c r="A837" s="465"/>
      <c r="B837" s="95">
        <v>810234</v>
      </c>
      <c r="C837" s="14" t="s">
        <v>281</v>
      </c>
      <c r="D837" s="58" t="s">
        <v>198</v>
      </c>
      <c r="E837" s="40">
        <v>1821926.94</v>
      </c>
      <c r="F837" s="6">
        <v>72098.14</v>
      </c>
      <c r="G837" s="6">
        <v>277117.80000000005</v>
      </c>
      <c r="H837" s="38">
        <v>2171142.88</v>
      </c>
      <c r="I837" s="40">
        <v>3777682.5700000003</v>
      </c>
      <c r="J837" s="6">
        <v>105577.15000000001</v>
      </c>
      <c r="K837" s="6">
        <v>211517.43</v>
      </c>
      <c r="L837" s="38">
        <v>4094777.1500000004</v>
      </c>
      <c r="M837" s="40">
        <v>3979222.09</v>
      </c>
      <c r="N837" s="6">
        <v>153275.41</v>
      </c>
      <c r="O837" s="6">
        <v>371876.7</v>
      </c>
      <c r="P837" s="38">
        <v>4504374.2</v>
      </c>
      <c r="Q837" s="40">
        <v>3377055.1799999997</v>
      </c>
      <c r="R837" s="6">
        <v>51374.600000000006</v>
      </c>
      <c r="S837" s="6">
        <v>333812.36</v>
      </c>
      <c r="T837" s="38">
        <v>3762242.1399999997</v>
      </c>
      <c r="U837" s="40">
        <v>12955886.779999999</v>
      </c>
      <c r="V837" s="6">
        <v>382325.30000000005</v>
      </c>
      <c r="W837" s="32">
        <v>1194324.29</v>
      </c>
      <c r="X837" s="38">
        <v>14532536.370000001</v>
      </c>
    </row>
    <row r="838" spans="1:25" ht="13.5" hidden="1" outlineLevel="2" thickBot="1" x14ac:dyDescent="0.25">
      <c r="A838" s="465"/>
      <c r="B838" s="95">
        <v>810234</v>
      </c>
      <c r="C838" s="14" t="s">
        <v>278</v>
      </c>
      <c r="D838" s="58" t="s">
        <v>199</v>
      </c>
      <c r="E838" s="40">
        <v>0</v>
      </c>
      <c r="F838" s="6">
        <v>0</v>
      </c>
      <c r="G838" s="6">
        <v>0</v>
      </c>
      <c r="H838" s="38">
        <v>0</v>
      </c>
      <c r="I838" s="40">
        <v>0</v>
      </c>
      <c r="J838" s="6">
        <v>0</v>
      </c>
      <c r="K838" s="6">
        <v>0</v>
      </c>
      <c r="L838" s="38">
        <v>0</v>
      </c>
      <c r="M838" s="40">
        <v>0</v>
      </c>
      <c r="N838" s="6">
        <v>0</v>
      </c>
      <c r="O838" s="6">
        <v>0</v>
      </c>
      <c r="P838" s="38">
        <v>0</v>
      </c>
      <c r="Q838" s="40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</row>
    <row r="839" spans="1:25" ht="13.5" hidden="1" outlineLevel="2" thickBot="1" x14ac:dyDescent="0.25">
      <c r="A839" s="465"/>
      <c r="B839" s="95">
        <v>810234</v>
      </c>
      <c r="C839" s="14" t="s">
        <v>280</v>
      </c>
      <c r="D839" s="35" t="s">
        <v>200</v>
      </c>
      <c r="E839" s="40">
        <v>0</v>
      </c>
      <c r="F839" s="6">
        <v>0</v>
      </c>
      <c r="G839" s="6">
        <v>0</v>
      </c>
      <c r="H839" s="38">
        <v>0</v>
      </c>
      <c r="I839" s="40">
        <v>0</v>
      </c>
      <c r="J839" s="6">
        <v>0</v>
      </c>
      <c r="K839" s="6">
        <v>0</v>
      </c>
      <c r="L839" s="38">
        <v>0</v>
      </c>
      <c r="M839" s="40">
        <v>0</v>
      </c>
      <c r="N839" s="6">
        <v>0</v>
      </c>
      <c r="O839" s="6">
        <v>0</v>
      </c>
      <c r="P839" s="38">
        <v>0</v>
      </c>
      <c r="Q839" s="40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5" ht="13.5" hidden="1" outlineLevel="2" collapsed="1" thickBot="1" x14ac:dyDescent="0.25">
      <c r="A840" s="465"/>
      <c r="B840" s="95">
        <v>810234</v>
      </c>
      <c r="C840" s="14" t="s">
        <v>279</v>
      </c>
      <c r="D840" s="35" t="s">
        <v>201</v>
      </c>
      <c r="E840" s="37">
        <v>0</v>
      </c>
      <c r="F840" s="36">
        <v>0</v>
      </c>
      <c r="G840" s="36">
        <v>0</v>
      </c>
      <c r="H840" s="38">
        <v>0</v>
      </c>
      <c r="I840" s="37">
        <v>0</v>
      </c>
      <c r="J840" s="36">
        <v>0</v>
      </c>
      <c r="K840" s="36">
        <v>0</v>
      </c>
      <c r="L840" s="38">
        <v>0</v>
      </c>
      <c r="M840" s="37">
        <v>0</v>
      </c>
      <c r="N840" s="36">
        <v>0</v>
      </c>
      <c r="O840" s="36">
        <v>0</v>
      </c>
      <c r="P840" s="38">
        <v>0</v>
      </c>
      <c r="Q840" s="37">
        <v>0</v>
      </c>
      <c r="R840" s="36">
        <v>0</v>
      </c>
      <c r="S840" s="36">
        <v>0</v>
      </c>
      <c r="T840" s="38">
        <v>0</v>
      </c>
      <c r="U840" s="37">
        <v>0</v>
      </c>
      <c r="V840" s="36">
        <v>0</v>
      </c>
      <c r="W840" s="36">
        <v>0</v>
      </c>
      <c r="X840" s="38">
        <v>0</v>
      </c>
      <c r="Y840" s="65"/>
    </row>
    <row r="841" spans="1:25" ht="13.5" hidden="1" outlineLevel="3" thickBot="1" x14ac:dyDescent="0.25">
      <c r="A841" s="465"/>
      <c r="B841" s="95">
        <v>810234</v>
      </c>
      <c r="C841" s="39" t="s">
        <v>42</v>
      </c>
      <c r="D841" s="35" t="s">
        <v>344</v>
      </c>
      <c r="E841" s="40">
        <v>0</v>
      </c>
      <c r="F841" s="6">
        <v>0</v>
      </c>
      <c r="G841" s="6">
        <v>0</v>
      </c>
      <c r="H841" s="38">
        <v>0</v>
      </c>
      <c r="I841" s="40">
        <v>0</v>
      </c>
      <c r="J841" s="6">
        <v>0</v>
      </c>
      <c r="K841" s="6">
        <v>0</v>
      </c>
      <c r="L841" s="38">
        <v>0</v>
      </c>
      <c r="M841" s="40">
        <v>0</v>
      </c>
      <c r="N841" s="6">
        <v>0</v>
      </c>
      <c r="O841" s="6">
        <v>0</v>
      </c>
      <c r="P841" s="38">
        <v>0</v>
      </c>
      <c r="Q841" s="40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</row>
    <row r="842" spans="1:25" ht="13.5" hidden="1" outlineLevel="3" thickBot="1" x14ac:dyDescent="0.25">
      <c r="A842" s="475"/>
      <c r="B842" s="96">
        <v>810234</v>
      </c>
      <c r="C842" s="41" t="s">
        <v>43</v>
      </c>
      <c r="D842" s="42" t="s">
        <v>345</v>
      </c>
      <c r="E842" s="45">
        <v>0</v>
      </c>
      <c r="F842" s="46">
        <v>0</v>
      </c>
      <c r="G842" s="46">
        <v>0</v>
      </c>
      <c r="H842" s="44">
        <v>0</v>
      </c>
      <c r="I842" s="45">
        <v>0</v>
      </c>
      <c r="J842" s="46">
        <v>0</v>
      </c>
      <c r="K842" s="46">
        <v>0</v>
      </c>
      <c r="L842" s="44">
        <v>0</v>
      </c>
      <c r="M842" s="45">
        <v>0</v>
      </c>
      <c r="N842" s="46">
        <v>0</v>
      </c>
      <c r="O842" s="46">
        <v>0</v>
      </c>
      <c r="P842" s="44">
        <v>0</v>
      </c>
      <c r="Q842" s="45">
        <v>0</v>
      </c>
      <c r="R842" s="46">
        <v>0</v>
      </c>
      <c r="S842" s="46">
        <v>0</v>
      </c>
      <c r="T842" s="44">
        <v>0</v>
      </c>
      <c r="U842" s="45">
        <v>0</v>
      </c>
      <c r="V842" s="46">
        <v>0</v>
      </c>
      <c r="W842" s="43">
        <v>0</v>
      </c>
      <c r="X842" s="44">
        <v>0</v>
      </c>
    </row>
    <row r="843" spans="1:25" s="106" customFormat="1" ht="13.5" hidden="1" outlineLevel="1" collapsed="1" thickBot="1" x14ac:dyDescent="0.25">
      <c r="A843" s="464">
        <v>810249</v>
      </c>
      <c r="B843" s="97">
        <v>810249</v>
      </c>
      <c r="C843" s="100" t="s">
        <v>161</v>
      </c>
      <c r="D843" s="101" t="s">
        <v>277</v>
      </c>
      <c r="E843" s="107">
        <v>0</v>
      </c>
      <c r="F843" s="108">
        <v>0</v>
      </c>
      <c r="G843" s="108">
        <v>0</v>
      </c>
      <c r="H843" s="109">
        <v>0</v>
      </c>
      <c r="I843" s="107">
        <v>0</v>
      </c>
      <c r="J843" s="108">
        <v>0</v>
      </c>
      <c r="K843" s="108">
        <v>0</v>
      </c>
      <c r="L843" s="109">
        <v>0</v>
      </c>
      <c r="M843" s="107">
        <v>0</v>
      </c>
      <c r="N843" s="108">
        <v>0</v>
      </c>
      <c r="O843" s="108">
        <v>0</v>
      </c>
      <c r="P843" s="109">
        <v>0</v>
      </c>
      <c r="Q843" s="107">
        <v>0</v>
      </c>
      <c r="R843" s="108">
        <v>0</v>
      </c>
      <c r="S843" s="108">
        <v>0</v>
      </c>
      <c r="T843" s="109">
        <v>0</v>
      </c>
      <c r="U843" s="107">
        <v>0</v>
      </c>
      <c r="V843" s="108">
        <v>0</v>
      </c>
      <c r="W843" s="108">
        <v>0</v>
      </c>
      <c r="X843" s="109">
        <v>0</v>
      </c>
      <c r="Y843" s="105"/>
    </row>
    <row r="844" spans="1:25" ht="13.5" hidden="1" outlineLevel="2" thickBot="1" x14ac:dyDescent="0.25">
      <c r="A844" s="465"/>
      <c r="B844" s="95">
        <v>810249</v>
      </c>
      <c r="C844" s="14" t="s">
        <v>281</v>
      </c>
      <c r="D844" s="58" t="s">
        <v>198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</row>
    <row r="845" spans="1:25" ht="13.5" hidden="1" outlineLevel="2" thickBot="1" x14ac:dyDescent="0.25">
      <c r="A845" s="465"/>
      <c r="B845" s="95">
        <v>810249</v>
      </c>
      <c r="C845" s="14" t="s">
        <v>278</v>
      </c>
      <c r="D845" s="58" t="s">
        <v>199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</row>
    <row r="846" spans="1:25" ht="13.5" hidden="1" outlineLevel="2" thickBot="1" x14ac:dyDescent="0.25">
      <c r="A846" s="465"/>
      <c r="B846" s="95">
        <v>810249</v>
      </c>
      <c r="C846" s="14" t="s">
        <v>280</v>
      </c>
      <c r="D846" s="35" t="s">
        <v>200</v>
      </c>
      <c r="E846" s="40">
        <v>0</v>
      </c>
      <c r="F846" s="6">
        <v>0</v>
      </c>
      <c r="G846" s="6">
        <v>0</v>
      </c>
      <c r="H846" s="38">
        <v>0</v>
      </c>
      <c r="I846" s="40">
        <v>0</v>
      </c>
      <c r="J846" s="6">
        <v>0</v>
      </c>
      <c r="K846" s="6">
        <v>0</v>
      </c>
      <c r="L846" s="38">
        <v>0</v>
      </c>
      <c r="M846" s="40">
        <v>0</v>
      </c>
      <c r="N846" s="6">
        <v>0</v>
      </c>
      <c r="O846" s="6">
        <v>0</v>
      </c>
      <c r="P846" s="38">
        <v>0</v>
      </c>
      <c r="Q846" s="40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</row>
    <row r="847" spans="1:25" ht="13.5" hidden="1" outlineLevel="2" thickBot="1" x14ac:dyDescent="0.25">
      <c r="A847" s="465"/>
      <c r="B847" s="95">
        <v>810249</v>
      </c>
      <c r="C847" s="14" t="s">
        <v>279</v>
      </c>
      <c r="D847" s="35" t="s">
        <v>201</v>
      </c>
      <c r="E847" s="37">
        <v>0</v>
      </c>
      <c r="F847" s="36">
        <v>0</v>
      </c>
      <c r="G847" s="36">
        <v>0</v>
      </c>
      <c r="H847" s="38">
        <v>0</v>
      </c>
      <c r="I847" s="37">
        <v>0</v>
      </c>
      <c r="J847" s="36">
        <v>0</v>
      </c>
      <c r="K847" s="36">
        <v>0</v>
      </c>
      <c r="L847" s="38">
        <v>0</v>
      </c>
      <c r="M847" s="37">
        <v>0</v>
      </c>
      <c r="N847" s="36">
        <v>0</v>
      </c>
      <c r="O847" s="36">
        <v>0</v>
      </c>
      <c r="P847" s="38">
        <v>0</v>
      </c>
      <c r="Q847" s="37">
        <v>0</v>
      </c>
      <c r="R847" s="36">
        <v>0</v>
      </c>
      <c r="S847" s="36">
        <v>0</v>
      </c>
      <c r="T847" s="38">
        <v>0</v>
      </c>
      <c r="U847" s="37">
        <v>0</v>
      </c>
      <c r="V847" s="36">
        <v>0</v>
      </c>
      <c r="W847" s="36">
        <v>0</v>
      </c>
      <c r="X847" s="38">
        <v>0</v>
      </c>
      <c r="Y847" s="65"/>
    </row>
    <row r="848" spans="1:25" ht="13.5" hidden="1" outlineLevel="3" thickBot="1" x14ac:dyDescent="0.25">
      <c r="A848" s="465"/>
      <c r="B848" s="95">
        <v>810249</v>
      </c>
      <c r="C848" s="39" t="s">
        <v>42</v>
      </c>
      <c r="D848" s="35" t="s">
        <v>344</v>
      </c>
      <c r="E848" s="40">
        <v>0</v>
      </c>
      <c r="F848" s="6">
        <v>0</v>
      </c>
      <c r="G848" s="6">
        <v>0</v>
      </c>
      <c r="H848" s="38">
        <v>0</v>
      </c>
      <c r="I848" s="40">
        <v>0</v>
      </c>
      <c r="J848" s="6">
        <v>0</v>
      </c>
      <c r="K848" s="6">
        <v>0</v>
      </c>
      <c r="L848" s="38">
        <v>0</v>
      </c>
      <c r="M848" s="40">
        <v>0</v>
      </c>
      <c r="N848" s="6">
        <v>0</v>
      </c>
      <c r="O848" s="6">
        <v>0</v>
      </c>
      <c r="P848" s="38">
        <v>0</v>
      </c>
      <c r="Q848" s="40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</row>
    <row r="849" spans="1:25" ht="13.5" hidden="1" outlineLevel="3" thickBot="1" x14ac:dyDescent="0.25">
      <c r="A849" s="475"/>
      <c r="B849" s="96">
        <v>810249</v>
      </c>
      <c r="C849" s="41" t="s">
        <v>43</v>
      </c>
      <c r="D849" s="42" t="s">
        <v>345</v>
      </c>
      <c r="E849" s="45">
        <v>0</v>
      </c>
      <c r="F849" s="46">
        <v>0</v>
      </c>
      <c r="G849" s="46">
        <v>0</v>
      </c>
      <c r="H849" s="44">
        <v>0</v>
      </c>
      <c r="I849" s="45">
        <v>0</v>
      </c>
      <c r="J849" s="46">
        <v>0</v>
      </c>
      <c r="K849" s="46">
        <v>0</v>
      </c>
      <c r="L849" s="44">
        <v>0</v>
      </c>
      <c r="M849" s="45">
        <v>0</v>
      </c>
      <c r="N849" s="46">
        <v>0</v>
      </c>
      <c r="O849" s="46">
        <v>0</v>
      </c>
      <c r="P849" s="44">
        <v>0</v>
      </c>
      <c r="Q849" s="45">
        <v>0</v>
      </c>
      <c r="R849" s="46">
        <v>0</v>
      </c>
      <c r="S849" s="46">
        <v>0</v>
      </c>
      <c r="T849" s="44">
        <v>0</v>
      </c>
      <c r="U849" s="45">
        <v>0</v>
      </c>
      <c r="V849" s="46">
        <v>0</v>
      </c>
      <c r="W849" s="43">
        <v>0</v>
      </c>
      <c r="X849" s="44">
        <v>0</v>
      </c>
    </row>
    <row r="850" spans="1:25" s="106" customFormat="1" ht="13.5" hidden="1" outlineLevel="1" collapsed="1" thickBot="1" x14ac:dyDescent="0.25">
      <c r="A850" s="464">
        <v>810258</v>
      </c>
      <c r="B850" s="97">
        <v>810258</v>
      </c>
      <c r="C850" s="100" t="s">
        <v>70</v>
      </c>
      <c r="D850" s="101" t="s">
        <v>277</v>
      </c>
      <c r="E850" s="107">
        <v>0</v>
      </c>
      <c r="F850" s="108">
        <v>0</v>
      </c>
      <c r="G850" s="108">
        <v>0</v>
      </c>
      <c r="H850" s="109">
        <v>0</v>
      </c>
      <c r="I850" s="107">
        <v>0</v>
      </c>
      <c r="J850" s="108">
        <v>0</v>
      </c>
      <c r="K850" s="108">
        <v>0</v>
      </c>
      <c r="L850" s="109">
        <v>0</v>
      </c>
      <c r="M850" s="107">
        <v>0</v>
      </c>
      <c r="N850" s="108">
        <v>0</v>
      </c>
      <c r="O850" s="108">
        <v>0</v>
      </c>
      <c r="P850" s="109">
        <v>0</v>
      </c>
      <c r="Q850" s="107">
        <v>0</v>
      </c>
      <c r="R850" s="108">
        <v>0</v>
      </c>
      <c r="S850" s="108">
        <v>0</v>
      </c>
      <c r="T850" s="109">
        <v>0</v>
      </c>
      <c r="U850" s="107">
        <v>0</v>
      </c>
      <c r="V850" s="108">
        <v>0</v>
      </c>
      <c r="W850" s="108">
        <v>0</v>
      </c>
      <c r="X850" s="109">
        <v>0</v>
      </c>
      <c r="Y850" s="105"/>
    </row>
    <row r="851" spans="1:25" ht="13.5" hidden="1" outlineLevel="2" thickBot="1" x14ac:dyDescent="0.25">
      <c r="A851" s="465"/>
      <c r="B851" s="95">
        <v>810258</v>
      </c>
      <c r="C851" s="14" t="s">
        <v>281</v>
      </c>
      <c r="D851" s="58" t="s">
        <v>198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5" ht="13.5" hidden="1" outlineLevel="2" thickBot="1" x14ac:dyDescent="0.25">
      <c r="A852" s="465"/>
      <c r="B852" s="95">
        <v>810258</v>
      </c>
      <c r="C852" s="14" t="s">
        <v>278</v>
      </c>
      <c r="D852" s="58" t="s">
        <v>199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5" ht="13.5" hidden="1" outlineLevel="2" thickBot="1" x14ac:dyDescent="0.25">
      <c r="A853" s="465"/>
      <c r="B853" s="95">
        <v>810258</v>
      </c>
      <c r="C853" s="14" t="s">
        <v>280</v>
      </c>
      <c r="D853" s="35" t="s">
        <v>200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5" ht="13.5" hidden="1" outlineLevel="2" thickBot="1" x14ac:dyDescent="0.25">
      <c r="A854" s="465"/>
      <c r="B854" s="95">
        <v>810258</v>
      </c>
      <c r="C854" s="14" t="s">
        <v>279</v>
      </c>
      <c r="D854" s="35" t="s">
        <v>201</v>
      </c>
      <c r="E854" s="37">
        <v>0</v>
      </c>
      <c r="F854" s="36">
        <v>0</v>
      </c>
      <c r="G854" s="36">
        <v>0</v>
      </c>
      <c r="H854" s="38">
        <v>0</v>
      </c>
      <c r="I854" s="37">
        <v>0</v>
      </c>
      <c r="J854" s="36">
        <v>0</v>
      </c>
      <c r="K854" s="36">
        <v>0</v>
      </c>
      <c r="L854" s="38">
        <v>0</v>
      </c>
      <c r="M854" s="37">
        <v>0</v>
      </c>
      <c r="N854" s="36">
        <v>0</v>
      </c>
      <c r="O854" s="36">
        <v>0</v>
      </c>
      <c r="P854" s="38">
        <v>0</v>
      </c>
      <c r="Q854" s="37">
        <v>0</v>
      </c>
      <c r="R854" s="36">
        <v>0</v>
      </c>
      <c r="S854" s="36">
        <v>0</v>
      </c>
      <c r="T854" s="38">
        <v>0</v>
      </c>
      <c r="U854" s="37">
        <v>0</v>
      </c>
      <c r="V854" s="36">
        <v>0</v>
      </c>
      <c r="W854" s="36">
        <v>0</v>
      </c>
      <c r="X854" s="38">
        <v>0</v>
      </c>
      <c r="Y854" s="65"/>
    </row>
    <row r="855" spans="1:25" ht="13.5" hidden="1" outlineLevel="3" thickBot="1" x14ac:dyDescent="0.25">
      <c r="A855" s="465"/>
      <c r="B855" s="95">
        <v>810258</v>
      </c>
      <c r="C855" s="39" t="s">
        <v>42</v>
      </c>
      <c r="D855" s="35" t="s">
        <v>344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5" ht="13.5" hidden="1" outlineLevel="3" thickBot="1" x14ac:dyDescent="0.25">
      <c r="A856" s="475"/>
      <c r="B856" s="96">
        <v>810258</v>
      </c>
      <c r="C856" s="41" t="s">
        <v>43</v>
      </c>
      <c r="D856" s="42" t="s">
        <v>345</v>
      </c>
      <c r="E856" s="45">
        <v>0</v>
      </c>
      <c r="F856" s="46">
        <v>0</v>
      </c>
      <c r="G856" s="46">
        <v>0</v>
      </c>
      <c r="H856" s="44">
        <v>0</v>
      </c>
      <c r="I856" s="45">
        <v>0</v>
      </c>
      <c r="J856" s="46">
        <v>0</v>
      </c>
      <c r="K856" s="46">
        <v>0</v>
      </c>
      <c r="L856" s="44">
        <v>0</v>
      </c>
      <c r="M856" s="45">
        <v>0</v>
      </c>
      <c r="N856" s="46">
        <v>0</v>
      </c>
      <c r="O856" s="46">
        <v>0</v>
      </c>
      <c r="P856" s="44">
        <v>0</v>
      </c>
      <c r="Q856" s="45">
        <v>0</v>
      </c>
      <c r="R856" s="46">
        <v>0</v>
      </c>
      <c r="S856" s="46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</row>
    <row r="857" spans="1:25" s="106" customFormat="1" ht="13.5" hidden="1" outlineLevel="1" collapsed="1" thickBot="1" x14ac:dyDescent="0.25">
      <c r="A857" s="466">
        <v>810259</v>
      </c>
      <c r="B857" s="97">
        <v>810259</v>
      </c>
      <c r="C857" s="100" t="s">
        <v>71</v>
      </c>
      <c r="D857" s="101" t="s">
        <v>277</v>
      </c>
      <c r="E857" s="107">
        <v>0</v>
      </c>
      <c r="F857" s="108">
        <v>0</v>
      </c>
      <c r="G857" s="108">
        <v>0</v>
      </c>
      <c r="H857" s="109">
        <v>0</v>
      </c>
      <c r="I857" s="107">
        <v>0</v>
      </c>
      <c r="J857" s="108">
        <v>0</v>
      </c>
      <c r="K857" s="108">
        <v>0</v>
      </c>
      <c r="L857" s="109">
        <v>0</v>
      </c>
      <c r="M857" s="107">
        <v>0</v>
      </c>
      <c r="N857" s="108">
        <v>0</v>
      </c>
      <c r="O857" s="108">
        <v>0</v>
      </c>
      <c r="P857" s="109">
        <v>0</v>
      </c>
      <c r="Q857" s="107">
        <v>0</v>
      </c>
      <c r="R857" s="108">
        <v>0</v>
      </c>
      <c r="S857" s="108">
        <v>0</v>
      </c>
      <c r="T857" s="109">
        <v>0</v>
      </c>
      <c r="U857" s="107">
        <v>0</v>
      </c>
      <c r="V857" s="108">
        <v>0</v>
      </c>
      <c r="W857" s="108">
        <v>0</v>
      </c>
      <c r="X857" s="109">
        <v>0</v>
      </c>
      <c r="Y857" s="105"/>
    </row>
    <row r="858" spans="1:25" ht="13.5" hidden="1" outlineLevel="2" thickBot="1" x14ac:dyDescent="0.25">
      <c r="A858" s="467"/>
      <c r="B858" s="95">
        <v>810259</v>
      </c>
      <c r="C858" s="14" t="s">
        <v>281</v>
      </c>
      <c r="D858" s="35" t="s">
        <v>198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</row>
    <row r="859" spans="1:25" ht="13.5" hidden="1" outlineLevel="2" thickBot="1" x14ac:dyDescent="0.25">
      <c r="A859" s="467"/>
      <c r="B859" s="95">
        <v>810259</v>
      </c>
      <c r="C859" s="14" t="s">
        <v>278</v>
      </c>
      <c r="D859" s="35" t="s">
        <v>199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5" ht="13.5" hidden="1" outlineLevel="2" thickBot="1" x14ac:dyDescent="0.25">
      <c r="A860" s="467"/>
      <c r="B860" s="95">
        <v>810259</v>
      </c>
      <c r="C860" s="14" t="s">
        <v>280</v>
      </c>
      <c r="D860" s="35" t="s">
        <v>200</v>
      </c>
      <c r="E860" s="40">
        <v>0</v>
      </c>
      <c r="F860" s="6">
        <v>0</v>
      </c>
      <c r="G860" s="6">
        <v>0</v>
      </c>
      <c r="H860" s="38">
        <v>0</v>
      </c>
      <c r="I860" s="40">
        <v>0</v>
      </c>
      <c r="J860" s="6">
        <v>0</v>
      </c>
      <c r="K860" s="6">
        <v>0</v>
      </c>
      <c r="L860" s="38">
        <v>0</v>
      </c>
      <c r="M860" s="40">
        <v>0</v>
      </c>
      <c r="N860" s="6">
        <v>0</v>
      </c>
      <c r="O860" s="6">
        <v>0</v>
      </c>
      <c r="P860" s="38">
        <v>0</v>
      </c>
      <c r="Q860" s="40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</row>
    <row r="861" spans="1:25" ht="13.5" hidden="1" outlineLevel="2" thickBot="1" x14ac:dyDescent="0.25">
      <c r="A861" s="467"/>
      <c r="B861" s="95">
        <v>810259</v>
      </c>
      <c r="C861" s="14" t="s">
        <v>279</v>
      </c>
      <c r="D861" s="35" t="s">
        <v>201</v>
      </c>
      <c r="E861" s="37">
        <v>0</v>
      </c>
      <c r="F861" s="36">
        <v>0</v>
      </c>
      <c r="G861" s="36">
        <v>0</v>
      </c>
      <c r="H861" s="38">
        <v>0</v>
      </c>
      <c r="I861" s="37">
        <v>0</v>
      </c>
      <c r="J861" s="36">
        <v>0</v>
      </c>
      <c r="K861" s="36">
        <v>0</v>
      </c>
      <c r="L861" s="38">
        <v>0</v>
      </c>
      <c r="M861" s="37">
        <v>0</v>
      </c>
      <c r="N861" s="36">
        <v>0</v>
      </c>
      <c r="O861" s="36">
        <v>0</v>
      </c>
      <c r="P861" s="38">
        <v>0</v>
      </c>
      <c r="Q861" s="37">
        <v>0</v>
      </c>
      <c r="R861" s="36">
        <v>0</v>
      </c>
      <c r="S861" s="36">
        <v>0</v>
      </c>
      <c r="T861" s="38">
        <v>0</v>
      </c>
      <c r="U861" s="37">
        <v>0</v>
      </c>
      <c r="V861" s="36">
        <v>0</v>
      </c>
      <c r="W861" s="36">
        <v>0</v>
      </c>
      <c r="X861" s="38">
        <v>0</v>
      </c>
      <c r="Y861" s="65"/>
    </row>
    <row r="862" spans="1:25" ht="13.5" hidden="1" outlineLevel="3" thickBot="1" x14ac:dyDescent="0.25">
      <c r="A862" s="467"/>
      <c r="B862" s="95">
        <v>810259</v>
      </c>
      <c r="C862" s="39" t="s">
        <v>42</v>
      </c>
      <c r="D862" s="35" t="s">
        <v>344</v>
      </c>
      <c r="E862" s="40">
        <v>0</v>
      </c>
      <c r="F862" s="6">
        <v>0</v>
      </c>
      <c r="G862" s="6">
        <v>0</v>
      </c>
      <c r="H862" s="38">
        <v>0</v>
      </c>
      <c r="I862" s="40">
        <v>0</v>
      </c>
      <c r="J862" s="6">
        <v>0</v>
      </c>
      <c r="K862" s="6">
        <v>0</v>
      </c>
      <c r="L862" s="38">
        <v>0</v>
      </c>
      <c r="M862" s="40">
        <v>0</v>
      </c>
      <c r="N862" s="6">
        <v>0</v>
      </c>
      <c r="O862" s="6">
        <v>0</v>
      </c>
      <c r="P862" s="38">
        <v>0</v>
      </c>
      <c r="Q862" s="40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</row>
    <row r="863" spans="1:25" ht="13.5" hidden="1" outlineLevel="3" thickBot="1" x14ac:dyDescent="0.25">
      <c r="A863" s="468"/>
      <c r="B863" s="96">
        <v>810259</v>
      </c>
      <c r="C863" s="41" t="s">
        <v>43</v>
      </c>
      <c r="D863" s="42" t="s">
        <v>345</v>
      </c>
      <c r="E863" s="45">
        <v>0</v>
      </c>
      <c r="F863" s="46">
        <v>0</v>
      </c>
      <c r="G863" s="46">
        <v>0</v>
      </c>
      <c r="H863" s="44">
        <v>0</v>
      </c>
      <c r="I863" s="45">
        <v>0</v>
      </c>
      <c r="J863" s="46">
        <v>0</v>
      </c>
      <c r="K863" s="46">
        <v>0</v>
      </c>
      <c r="L863" s="44">
        <v>0</v>
      </c>
      <c r="M863" s="45">
        <v>0</v>
      </c>
      <c r="N863" s="46">
        <v>0</v>
      </c>
      <c r="O863" s="46">
        <v>0</v>
      </c>
      <c r="P863" s="44">
        <v>0</v>
      </c>
      <c r="Q863" s="45">
        <v>0</v>
      </c>
      <c r="R863" s="46">
        <v>0</v>
      </c>
      <c r="S863" s="46">
        <v>0</v>
      </c>
      <c r="T863" s="44">
        <v>0</v>
      </c>
      <c r="U863" s="45">
        <v>0</v>
      </c>
      <c r="V863" s="46">
        <v>0</v>
      </c>
      <c r="W863" s="43">
        <v>0</v>
      </c>
      <c r="X863" s="44">
        <v>0</v>
      </c>
    </row>
    <row r="864" spans="1:25" s="106" customFormat="1" ht="13.5" hidden="1" outlineLevel="1" collapsed="1" thickBot="1" x14ac:dyDescent="0.25">
      <c r="A864" s="464">
        <v>810312</v>
      </c>
      <c r="B864" s="97">
        <v>810312</v>
      </c>
      <c r="C864" s="100" t="s">
        <v>85</v>
      </c>
      <c r="D864" s="101" t="s">
        <v>277</v>
      </c>
      <c r="E864" s="107">
        <v>0</v>
      </c>
      <c r="F864" s="108">
        <v>0</v>
      </c>
      <c r="G864" s="108">
        <v>0</v>
      </c>
      <c r="H864" s="109">
        <v>0</v>
      </c>
      <c r="I864" s="107">
        <v>0</v>
      </c>
      <c r="J864" s="108">
        <v>0</v>
      </c>
      <c r="K864" s="108">
        <v>0</v>
      </c>
      <c r="L864" s="109">
        <v>0</v>
      </c>
      <c r="M864" s="107">
        <v>0</v>
      </c>
      <c r="N864" s="108">
        <v>0</v>
      </c>
      <c r="O864" s="108">
        <v>0</v>
      </c>
      <c r="P864" s="109">
        <v>0</v>
      </c>
      <c r="Q864" s="107">
        <v>0</v>
      </c>
      <c r="R864" s="108">
        <v>0</v>
      </c>
      <c r="S864" s="108">
        <v>0</v>
      </c>
      <c r="T864" s="109">
        <v>0</v>
      </c>
      <c r="U864" s="107">
        <v>0</v>
      </c>
      <c r="V864" s="108">
        <v>0</v>
      </c>
      <c r="W864" s="108">
        <v>0</v>
      </c>
      <c r="X864" s="109">
        <v>0</v>
      </c>
      <c r="Y864" s="105"/>
    </row>
    <row r="865" spans="1:25" ht="13.5" hidden="1" outlineLevel="2" thickBot="1" x14ac:dyDescent="0.25">
      <c r="A865" s="465"/>
      <c r="B865" s="95">
        <v>810312</v>
      </c>
      <c r="C865" s="14" t="s">
        <v>281</v>
      </c>
      <c r="D865" s="58" t="s">
        <v>198</v>
      </c>
      <c r="E865" s="40">
        <v>0</v>
      </c>
      <c r="F865" s="6">
        <v>0</v>
      </c>
      <c r="G865" s="6">
        <v>0</v>
      </c>
      <c r="H865" s="38">
        <v>0</v>
      </c>
      <c r="I865" s="40">
        <v>0</v>
      </c>
      <c r="J865" s="6">
        <v>0</v>
      </c>
      <c r="K865" s="6">
        <v>0</v>
      </c>
      <c r="L865" s="38">
        <v>0</v>
      </c>
      <c r="M865" s="40">
        <v>0</v>
      </c>
      <c r="N865" s="6">
        <v>0</v>
      </c>
      <c r="O865" s="6">
        <v>0</v>
      </c>
      <c r="P865" s="38">
        <v>0</v>
      </c>
      <c r="Q865" s="40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</row>
    <row r="866" spans="1:25" ht="13.5" hidden="1" outlineLevel="2" thickBot="1" x14ac:dyDescent="0.25">
      <c r="A866" s="465"/>
      <c r="B866" s="95">
        <v>810312</v>
      </c>
      <c r="C866" s="14" t="s">
        <v>278</v>
      </c>
      <c r="D866" s="58" t="s">
        <v>199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</row>
    <row r="867" spans="1:25" ht="13.5" hidden="1" outlineLevel="2" thickBot="1" x14ac:dyDescent="0.25">
      <c r="A867" s="465"/>
      <c r="B867" s="95">
        <v>810312</v>
      </c>
      <c r="C867" s="14" t="s">
        <v>280</v>
      </c>
      <c r="D867" s="35" t="s">
        <v>200</v>
      </c>
      <c r="E867" s="40">
        <v>0</v>
      </c>
      <c r="F867" s="6">
        <v>0</v>
      </c>
      <c r="G867" s="6">
        <v>0</v>
      </c>
      <c r="H867" s="38">
        <v>0</v>
      </c>
      <c r="I867" s="40">
        <v>0</v>
      </c>
      <c r="J867" s="6">
        <v>0</v>
      </c>
      <c r="K867" s="6">
        <v>0</v>
      </c>
      <c r="L867" s="38">
        <v>0</v>
      </c>
      <c r="M867" s="40">
        <v>0</v>
      </c>
      <c r="N867" s="6">
        <v>0</v>
      </c>
      <c r="O867" s="6">
        <v>0</v>
      </c>
      <c r="P867" s="38">
        <v>0</v>
      </c>
      <c r="Q867" s="40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</row>
    <row r="868" spans="1:25" ht="13.5" hidden="1" outlineLevel="2" thickBot="1" x14ac:dyDescent="0.25">
      <c r="A868" s="465"/>
      <c r="B868" s="95">
        <v>810312</v>
      </c>
      <c r="C868" s="14" t="s">
        <v>279</v>
      </c>
      <c r="D868" s="35" t="s">
        <v>201</v>
      </c>
      <c r="E868" s="37">
        <v>0</v>
      </c>
      <c r="F868" s="36">
        <v>0</v>
      </c>
      <c r="G868" s="36">
        <v>0</v>
      </c>
      <c r="H868" s="38">
        <v>0</v>
      </c>
      <c r="I868" s="37">
        <v>0</v>
      </c>
      <c r="J868" s="36">
        <v>0</v>
      </c>
      <c r="K868" s="36">
        <v>0</v>
      </c>
      <c r="L868" s="38">
        <v>0</v>
      </c>
      <c r="M868" s="37">
        <v>0</v>
      </c>
      <c r="N868" s="36">
        <v>0</v>
      </c>
      <c r="O868" s="36">
        <v>0</v>
      </c>
      <c r="P868" s="38">
        <v>0</v>
      </c>
      <c r="Q868" s="37">
        <v>0</v>
      </c>
      <c r="R868" s="36">
        <v>0</v>
      </c>
      <c r="S868" s="36">
        <v>0</v>
      </c>
      <c r="T868" s="38">
        <v>0</v>
      </c>
      <c r="U868" s="37">
        <v>0</v>
      </c>
      <c r="V868" s="36">
        <v>0</v>
      </c>
      <c r="W868" s="36">
        <v>0</v>
      </c>
      <c r="X868" s="38">
        <v>0</v>
      </c>
      <c r="Y868" s="65"/>
    </row>
    <row r="869" spans="1:25" ht="13.5" hidden="1" outlineLevel="3" thickBot="1" x14ac:dyDescent="0.25">
      <c r="A869" s="465"/>
      <c r="B869" s="95">
        <v>810312</v>
      </c>
      <c r="C869" s="39" t="s">
        <v>42</v>
      </c>
      <c r="D869" s="35" t="s">
        <v>344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5" ht="13.5" hidden="1" outlineLevel="3" thickBot="1" x14ac:dyDescent="0.25">
      <c r="A870" s="475"/>
      <c r="B870" s="96">
        <v>810312</v>
      </c>
      <c r="C870" s="41" t="s">
        <v>43</v>
      </c>
      <c r="D870" s="42" t="s">
        <v>345</v>
      </c>
      <c r="E870" s="45">
        <v>0</v>
      </c>
      <c r="F870" s="46">
        <v>0</v>
      </c>
      <c r="G870" s="46">
        <v>0</v>
      </c>
      <c r="H870" s="44">
        <v>0</v>
      </c>
      <c r="I870" s="45">
        <v>0</v>
      </c>
      <c r="J870" s="46">
        <v>0</v>
      </c>
      <c r="K870" s="46">
        <v>0</v>
      </c>
      <c r="L870" s="44">
        <v>0</v>
      </c>
      <c r="M870" s="45">
        <v>0</v>
      </c>
      <c r="N870" s="46">
        <v>0</v>
      </c>
      <c r="O870" s="46">
        <v>0</v>
      </c>
      <c r="P870" s="44">
        <v>0</v>
      </c>
      <c r="Q870" s="45">
        <v>0</v>
      </c>
      <c r="R870" s="46">
        <v>0</v>
      </c>
      <c r="S870" s="46">
        <v>0</v>
      </c>
      <c r="T870" s="44">
        <v>0</v>
      </c>
      <c r="U870" s="45">
        <v>0</v>
      </c>
      <c r="V870" s="46">
        <v>0</v>
      </c>
      <c r="W870" s="43">
        <v>0</v>
      </c>
      <c r="X870" s="44">
        <v>0</v>
      </c>
    </row>
    <row r="871" spans="1:25" s="106" customFormat="1" outlineLevel="1" x14ac:dyDescent="0.2">
      <c r="A871" s="464">
        <v>810315</v>
      </c>
      <c r="B871" s="97">
        <v>810315</v>
      </c>
      <c r="C871" s="100" t="s">
        <v>255</v>
      </c>
      <c r="D871" s="101" t="s">
        <v>277</v>
      </c>
      <c r="E871" s="107">
        <v>417406.72000000003</v>
      </c>
      <c r="F871" s="108">
        <v>46378.54</v>
      </c>
      <c r="G871" s="108">
        <v>46378.54</v>
      </c>
      <c r="H871" s="109">
        <v>510163.8</v>
      </c>
      <c r="I871" s="107">
        <v>556542.48</v>
      </c>
      <c r="J871" s="108">
        <v>0</v>
      </c>
      <c r="K871" s="108">
        <v>46378.54</v>
      </c>
      <c r="L871" s="109">
        <v>602921.02</v>
      </c>
      <c r="M871" s="107">
        <v>347839.05</v>
      </c>
      <c r="N871" s="108">
        <v>0</v>
      </c>
      <c r="O871" s="108">
        <v>92757.08</v>
      </c>
      <c r="P871" s="109">
        <v>440596.13</v>
      </c>
      <c r="Q871" s="107">
        <v>745827.24999999988</v>
      </c>
      <c r="R871" s="108">
        <v>46378.54</v>
      </c>
      <c r="S871" s="108">
        <v>0</v>
      </c>
      <c r="T871" s="109">
        <v>792205.78999999992</v>
      </c>
      <c r="U871" s="107">
        <v>2067615.5</v>
      </c>
      <c r="V871" s="108">
        <v>92757.08</v>
      </c>
      <c r="W871" s="108">
        <v>185514.16</v>
      </c>
      <c r="X871" s="109">
        <v>2345886.7400000002</v>
      </c>
      <c r="Y871" s="105"/>
    </row>
    <row r="872" spans="1:25" ht="13.5" outlineLevel="2" thickBot="1" x14ac:dyDescent="0.25">
      <c r="A872" s="465"/>
      <c r="B872" s="95">
        <v>810315</v>
      </c>
      <c r="C872" s="14" t="s">
        <v>281</v>
      </c>
      <c r="D872" s="58" t="s">
        <v>198</v>
      </c>
      <c r="E872" s="40">
        <v>417406.72000000003</v>
      </c>
      <c r="F872" s="6">
        <v>46378.54</v>
      </c>
      <c r="G872" s="6">
        <v>46378.54</v>
      </c>
      <c r="H872" s="38">
        <v>510163.8</v>
      </c>
      <c r="I872" s="40">
        <v>556542.48</v>
      </c>
      <c r="J872" s="6">
        <v>0</v>
      </c>
      <c r="K872" s="6">
        <v>46378.54</v>
      </c>
      <c r="L872" s="38">
        <v>602921.02</v>
      </c>
      <c r="M872" s="40">
        <v>347839.05</v>
      </c>
      <c r="N872" s="6">
        <v>0</v>
      </c>
      <c r="O872" s="6">
        <v>92757.08</v>
      </c>
      <c r="P872" s="38">
        <v>440596.13</v>
      </c>
      <c r="Q872" s="40">
        <v>745827.24999999988</v>
      </c>
      <c r="R872" s="6">
        <v>46378.54</v>
      </c>
      <c r="S872" s="6">
        <v>0</v>
      </c>
      <c r="T872" s="38">
        <v>792205.78999999992</v>
      </c>
      <c r="U872" s="40">
        <v>2067615.5</v>
      </c>
      <c r="V872" s="6">
        <v>92757.08</v>
      </c>
      <c r="W872" s="32">
        <v>185514.16</v>
      </c>
      <c r="X872" s="38">
        <v>2345886.7400000002</v>
      </c>
    </row>
    <row r="873" spans="1:25" ht="13.5" hidden="1" outlineLevel="2" thickBot="1" x14ac:dyDescent="0.25">
      <c r="A873" s="465"/>
      <c r="B873" s="95">
        <v>810315</v>
      </c>
      <c r="C873" s="14" t="s">
        <v>278</v>
      </c>
      <c r="D873" s="58" t="s">
        <v>199</v>
      </c>
      <c r="E873" s="40">
        <v>0</v>
      </c>
      <c r="F873" s="6">
        <v>0</v>
      </c>
      <c r="G873" s="6">
        <v>0</v>
      </c>
      <c r="H873" s="38">
        <v>0</v>
      </c>
      <c r="I873" s="40">
        <v>0</v>
      </c>
      <c r="J873" s="6">
        <v>0</v>
      </c>
      <c r="K873" s="6">
        <v>0</v>
      </c>
      <c r="L873" s="38">
        <v>0</v>
      </c>
      <c r="M873" s="40">
        <v>0</v>
      </c>
      <c r="N873" s="6">
        <v>0</v>
      </c>
      <c r="O873" s="6">
        <v>0</v>
      </c>
      <c r="P873" s="38">
        <v>0</v>
      </c>
      <c r="Q873" s="40">
        <v>0</v>
      </c>
      <c r="R873" s="6">
        <v>0</v>
      </c>
      <c r="S873" s="6">
        <v>0</v>
      </c>
      <c r="T873" s="38">
        <v>0</v>
      </c>
      <c r="U873" s="40">
        <v>0</v>
      </c>
      <c r="V873" s="6">
        <v>0</v>
      </c>
      <c r="W873" s="32">
        <v>0</v>
      </c>
      <c r="X873" s="38">
        <v>0</v>
      </c>
    </row>
    <row r="874" spans="1:25" ht="13.5" hidden="1" outlineLevel="2" thickBot="1" x14ac:dyDescent="0.25">
      <c r="A874" s="465"/>
      <c r="B874" s="95">
        <v>810315</v>
      </c>
      <c r="C874" s="14" t="s">
        <v>280</v>
      </c>
      <c r="D874" s="35" t="s">
        <v>200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5" ht="13.5" hidden="1" outlineLevel="2" collapsed="1" thickBot="1" x14ac:dyDescent="0.25">
      <c r="A875" s="465"/>
      <c r="B875" s="95">
        <v>810315</v>
      </c>
      <c r="C875" s="14" t="s">
        <v>279</v>
      </c>
      <c r="D875" s="35" t="s">
        <v>201</v>
      </c>
      <c r="E875" s="37">
        <v>0</v>
      </c>
      <c r="F875" s="36">
        <v>0</v>
      </c>
      <c r="G875" s="36">
        <v>0</v>
      </c>
      <c r="H875" s="38">
        <v>0</v>
      </c>
      <c r="I875" s="37">
        <v>0</v>
      </c>
      <c r="J875" s="36">
        <v>0</v>
      </c>
      <c r="K875" s="36">
        <v>0</v>
      </c>
      <c r="L875" s="38">
        <v>0</v>
      </c>
      <c r="M875" s="37">
        <v>0</v>
      </c>
      <c r="N875" s="36">
        <v>0</v>
      </c>
      <c r="O875" s="36">
        <v>0</v>
      </c>
      <c r="P875" s="38">
        <v>0</v>
      </c>
      <c r="Q875" s="37">
        <v>0</v>
      </c>
      <c r="R875" s="36">
        <v>0</v>
      </c>
      <c r="S875" s="36">
        <v>0</v>
      </c>
      <c r="T875" s="38">
        <v>0</v>
      </c>
      <c r="U875" s="37">
        <v>0</v>
      </c>
      <c r="V875" s="36">
        <v>0</v>
      </c>
      <c r="W875" s="36">
        <v>0</v>
      </c>
      <c r="X875" s="38">
        <v>0</v>
      </c>
      <c r="Y875" s="65"/>
    </row>
    <row r="876" spans="1:25" ht="13.5" hidden="1" outlineLevel="3" thickBot="1" x14ac:dyDescent="0.25">
      <c r="A876" s="465"/>
      <c r="B876" s="95">
        <v>810315</v>
      </c>
      <c r="C876" s="39" t="s">
        <v>42</v>
      </c>
      <c r="D876" s="35" t="s">
        <v>344</v>
      </c>
      <c r="E876" s="40">
        <v>0</v>
      </c>
      <c r="F876" s="6">
        <v>0</v>
      </c>
      <c r="G876" s="6">
        <v>0</v>
      </c>
      <c r="H876" s="38">
        <v>0</v>
      </c>
      <c r="I876" s="40">
        <v>0</v>
      </c>
      <c r="J876" s="6">
        <v>0</v>
      </c>
      <c r="K876" s="6">
        <v>0</v>
      </c>
      <c r="L876" s="38">
        <v>0</v>
      </c>
      <c r="M876" s="40">
        <v>0</v>
      </c>
      <c r="N876" s="6">
        <v>0</v>
      </c>
      <c r="O876" s="6">
        <v>0</v>
      </c>
      <c r="P876" s="38">
        <v>0</v>
      </c>
      <c r="Q876" s="40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</row>
    <row r="877" spans="1:25" ht="13.5" hidden="1" outlineLevel="3" thickBot="1" x14ac:dyDescent="0.25">
      <c r="A877" s="475"/>
      <c r="B877" s="96">
        <v>810315</v>
      </c>
      <c r="C877" s="41" t="s">
        <v>43</v>
      </c>
      <c r="D877" s="42" t="s">
        <v>345</v>
      </c>
      <c r="E877" s="45">
        <v>0</v>
      </c>
      <c r="F877" s="46">
        <v>0</v>
      </c>
      <c r="G877" s="46">
        <v>0</v>
      </c>
      <c r="H877" s="44">
        <v>0</v>
      </c>
      <c r="I877" s="45">
        <v>0</v>
      </c>
      <c r="J877" s="46">
        <v>0</v>
      </c>
      <c r="K877" s="46">
        <v>0</v>
      </c>
      <c r="L877" s="44">
        <v>0</v>
      </c>
      <c r="M877" s="45">
        <v>0</v>
      </c>
      <c r="N877" s="46">
        <v>0</v>
      </c>
      <c r="O877" s="46">
        <v>0</v>
      </c>
      <c r="P877" s="44">
        <v>0</v>
      </c>
      <c r="Q877" s="45">
        <v>0</v>
      </c>
      <c r="R877" s="46">
        <v>0</v>
      </c>
      <c r="S877" s="46">
        <v>0</v>
      </c>
      <c r="T877" s="44">
        <v>0</v>
      </c>
      <c r="U877" s="45">
        <v>0</v>
      </c>
      <c r="V877" s="46">
        <v>0</v>
      </c>
      <c r="W877" s="43">
        <v>0</v>
      </c>
      <c r="X877" s="44">
        <v>0</v>
      </c>
    </row>
    <row r="878" spans="1:25" s="106" customFormat="1" ht="13.5" hidden="1" outlineLevel="1" collapsed="1" thickBot="1" x14ac:dyDescent="0.25">
      <c r="A878" s="464">
        <v>810318</v>
      </c>
      <c r="B878" s="97">
        <v>810318</v>
      </c>
      <c r="C878" s="100" t="s">
        <v>256</v>
      </c>
      <c r="D878" s="101" t="s">
        <v>277</v>
      </c>
      <c r="E878" s="107">
        <v>0</v>
      </c>
      <c r="F878" s="108">
        <v>0</v>
      </c>
      <c r="G878" s="108">
        <v>0</v>
      </c>
      <c r="H878" s="109">
        <v>0</v>
      </c>
      <c r="I878" s="107">
        <v>0</v>
      </c>
      <c r="J878" s="108">
        <v>0</v>
      </c>
      <c r="K878" s="108">
        <v>0</v>
      </c>
      <c r="L878" s="109">
        <v>0</v>
      </c>
      <c r="M878" s="107">
        <v>0</v>
      </c>
      <c r="N878" s="108">
        <v>0</v>
      </c>
      <c r="O878" s="108">
        <v>0</v>
      </c>
      <c r="P878" s="109">
        <v>0</v>
      </c>
      <c r="Q878" s="107">
        <v>0</v>
      </c>
      <c r="R878" s="108">
        <v>0</v>
      </c>
      <c r="S878" s="108">
        <v>0</v>
      </c>
      <c r="T878" s="109">
        <v>0</v>
      </c>
      <c r="U878" s="107">
        <v>0</v>
      </c>
      <c r="V878" s="108">
        <v>0</v>
      </c>
      <c r="W878" s="108">
        <v>0</v>
      </c>
      <c r="X878" s="109">
        <v>0</v>
      </c>
      <c r="Y878" s="105"/>
    </row>
    <row r="879" spans="1:25" ht="13.5" hidden="1" outlineLevel="2" thickBot="1" x14ac:dyDescent="0.25">
      <c r="A879" s="465"/>
      <c r="B879" s="95">
        <v>810318</v>
      </c>
      <c r="C879" s="14" t="s">
        <v>281</v>
      </c>
      <c r="D879" s="58" t="s">
        <v>198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</row>
    <row r="880" spans="1:25" ht="13.5" hidden="1" outlineLevel="2" thickBot="1" x14ac:dyDescent="0.25">
      <c r="A880" s="465"/>
      <c r="B880" s="95">
        <v>810318</v>
      </c>
      <c r="C880" s="14" t="s">
        <v>278</v>
      </c>
      <c r="D880" s="58" t="s">
        <v>199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</row>
    <row r="881" spans="1:25" ht="13.5" hidden="1" outlineLevel="2" thickBot="1" x14ac:dyDescent="0.25">
      <c r="A881" s="465"/>
      <c r="B881" s="95">
        <v>810318</v>
      </c>
      <c r="C881" s="14" t="s">
        <v>280</v>
      </c>
      <c r="D881" s="35" t="s">
        <v>200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5" ht="13.5" hidden="1" outlineLevel="2" thickBot="1" x14ac:dyDescent="0.25">
      <c r="A882" s="465"/>
      <c r="B882" s="95">
        <v>810318</v>
      </c>
      <c r="C882" s="14" t="s">
        <v>279</v>
      </c>
      <c r="D882" s="35" t="s">
        <v>201</v>
      </c>
      <c r="E882" s="37">
        <v>0</v>
      </c>
      <c r="F882" s="36">
        <v>0</v>
      </c>
      <c r="G882" s="36">
        <v>0</v>
      </c>
      <c r="H882" s="38">
        <v>0</v>
      </c>
      <c r="I882" s="37">
        <v>0</v>
      </c>
      <c r="J882" s="36">
        <v>0</v>
      </c>
      <c r="K882" s="36">
        <v>0</v>
      </c>
      <c r="L882" s="38">
        <v>0</v>
      </c>
      <c r="M882" s="37">
        <v>0</v>
      </c>
      <c r="N882" s="36">
        <v>0</v>
      </c>
      <c r="O882" s="36">
        <v>0</v>
      </c>
      <c r="P882" s="38">
        <v>0</v>
      </c>
      <c r="Q882" s="37">
        <v>0</v>
      </c>
      <c r="R882" s="36">
        <v>0</v>
      </c>
      <c r="S882" s="36">
        <v>0</v>
      </c>
      <c r="T882" s="38">
        <v>0</v>
      </c>
      <c r="U882" s="37">
        <v>0</v>
      </c>
      <c r="V882" s="36">
        <v>0</v>
      </c>
      <c r="W882" s="36">
        <v>0</v>
      </c>
      <c r="X882" s="38">
        <v>0</v>
      </c>
      <c r="Y882" s="65"/>
    </row>
    <row r="883" spans="1:25" ht="13.5" hidden="1" outlineLevel="3" thickBot="1" x14ac:dyDescent="0.25">
      <c r="A883" s="465"/>
      <c r="B883" s="95">
        <v>810318</v>
      </c>
      <c r="C883" s="39" t="s">
        <v>42</v>
      </c>
      <c r="D883" s="35" t="s">
        <v>344</v>
      </c>
      <c r="E883" s="40">
        <v>0</v>
      </c>
      <c r="F883" s="6">
        <v>0</v>
      </c>
      <c r="G883" s="6">
        <v>0</v>
      </c>
      <c r="H883" s="38">
        <v>0</v>
      </c>
      <c r="I883" s="40">
        <v>0</v>
      </c>
      <c r="J883" s="6">
        <v>0</v>
      </c>
      <c r="K883" s="6">
        <v>0</v>
      </c>
      <c r="L883" s="38">
        <v>0</v>
      </c>
      <c r="M883" s="40">
        <v>0</v>
      </c>
      <c r="N883" s="6">
        <v>0</v>
      </c>
      <c r="O883" s="6">
        <v>0</v>
      </c>
      <c r="P883" s="38">
        <v>0</v>
      </c>
      <c r="Q883" s="40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</row>
    <row r="884" spans="1:25" ht="13.5" hidden="1" outlineLevel="3" thickBot="1" x14ac:dyDescent="0.25">
      <c r="A884" s="475"/>
      <c r="B884" s="96">
        <v>810318</v>
      </c>
      <c r="C884" s="41" t="s">
        <v>43</v>
      </c>
      <c r="D884" s="42" t="s">
        <v>345</v>
      </c>
      <c r="E884" s="45">
        <v>0</v>
      </c>
      <c r="F884" s="46">
        <v>0</v>
      </c>
      <c r="G884" s="46">
        <v>0</v>
      </c>
      <c r="H884" s="44">
        <v>0</v>
      </c>
      <c r="I884" s="45">
        <v>0</v>
      </c>
      <c r="J884" s="46">
        <v>0</v>
      </c>
      <c r="K884" s="46">
        <v>0</v>
      </c>
      <c r="L884" s="44">
        <v>0</v>
      </c>
      <c r="M884" s="45">
        <v>0</v>
      </c>
      <c r="N884" s="46">
        <v>0</v>
      </c>
      <c r="O884" s="46">
        <v>0</v>
      </c>
      <c r="P884" s="44">
        <v>0</v>
      </c>
      <c r="Q884" s="45">
        <v>0</v>
      </c>
      <c r="R884" s="46">
        <v>0</v>
      </c>
      <c r="S884" s="46">
        <v>0</v>
      </c>
      <c r="T884" s="44">
        <v>0</v>
      </c>
      <c r="U884" s="45">
        <v>0</v>
      </c>
      <c r="V884" s="46">
        <v>0</v>
      </c>
      <c r="W884" s="43">
        <v>0</v>
      </c>
      <c r="X884" s="44">
        <v>0</v>
      </c>
    </row>
    <row r="885" spans="1:25" s="106" customFormat="1" ht="13.5" hidden="1" outlineLevel="1" collapsed="1" thickBot="1" x14ac:dyDescent="0.25">
      <c r="A885" s="464">
        <v>810319</v>
      </c>
      <c r="B885" s="97">
        <v>810319</v>
      </c>
      <c r="C885" s="100" t="s">
        <v>164</v>
      </c>
      <c r="D885" s="101" t="s">
        <v>277</v>
      </c>
      <c r="E885" s="107">
        <v>0</v>
      </c>
      <c r="F885" s="108">
        <v>0</v>
      </c>
      <c r="G885" s="108">
        <v>0</v>
      </c>
      <c r="H885" s="109">
        <v>0</v>
      </c>
      <c r="I885" s="107">
        <v>0</v>
      </c>
      <c r="J885" s="108">
        <v>0</v>
      </c>
      <c r="K885" s="108">
        <v>0</v>
      </c>
      <c r="L885" s="109">
        <v>0</v>
      </c>
      <c r="M885" s="107">
        <v>0</v>
      </c>
      <c r="N885" s="108">
        <v>0</v>
      </c>
      <c r="O885" s="108">
        <v>0</v>
      </c>
      <c r="P885" s="109">
        <v>0</v>
      </c>
      <c r="Q885" s="107">
        <v>0</v>
      </c>
      <c r="R885" s="108">
        <v>0</v>
      </c>
      <c r="S885" s="108">
        <v>0</v>
      </c>
      <c r="T885" s="109">
        <v>0</v>
      </c>
      <c r="U885" s="107">
        <v>0</v>
      </c>
      <c r="V885" s="108">
        <v>0</v>
      </c>
      <c r="W885" s="108">
        <v>0</v>
      </c>
      <c r="X885" s="109">
        <v>0</v>
      </c>
      <c r="Y885" s="105"/>
    </row>
    <row r="886" spans="1:25" ht="13.5" hidden="1" outlineLevel="2" thickBot="1" x14ac:dyDescent="0.25">
      <c r="A886" s="465"/>
      <c r="B886" s="95">
        <v>810319</v>
      </c>
      <c r="C886" s="14" t="s">
        <v>281</v>
      </c>
      <c r="D886" s="58" t="s">
        <v>198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</row>
    <row r="887" spans="1:25" ht="13.5" hidden="1" outlineLevel="2" thickBot="1" x14ac:dyDescent="0.25">
      <c r="A887" s="465"/>
      <c r="B887" s="95">
        <v>810319</v>
      </c>
      <c r="C887" s="14" t="s">
        <v>278</v>
      </c>
      <c r="D887" s="58" t="s">
        <v>199</v>
      </c>
      <c r="E887" s="40">
        <v>0</v>
      </c>
      <c r="F887" s="6">
        <v>0</v>
      </c>
      <c r="G887" s="6">
        <v>0</v>
      </c>
      <c r="H887" s="38">
        <v>0</v>
      </c>
      <c r="I887" s="40">
        <v>0</v>
      </c>
      <c r="J887" s="6">
        <v>0</v>
      </c>
      <c r="K887" s="6">
        <v>0</v>
      </c>
      <c r="L887" s="38">
        <v>0</v>
      </c>
      <c r="M887" s="40">
        <v>0</v>
      </c>
      <c r="N887" s="6">
        <v>0</v>
      </c>
      <c r="O887" s="6">
        <v>0</v>
      </c>
      <c r="P887" s="38">
        <v>0</v>
      </c>
      <c r="Q887" s="40">
        <v>0</v>
      </c>
      <c r="R887" s="6">
        <v>0</v>
      </c>
      <c r="S887" s="6">
        <v>0</v>
      </c>
      <c r="T887" s="38">
        <v>0</v>
      </c>
      <c r="U887" s="40">
        <v>0</v>
      </c>
      <c r="V887" s="6">
        <v>0</v>
      </c>
      <c r="W887" s="32">
        <v>0</v>
      </c>
      <c r="X887" s="38">
        <v>0</v>
      </c>
    </row>
    <row r="888" spans="1:25" ht="13.5" hidden="1" outlineLevel="2" thickBot="1" x14ac:dyDescent="0.25">
      <c r="A888" s="465"/>
      <c r="B888" s="95">
        <v>810319</v>
      </c>
      <c r="C888" s="14" t="s">
        <v>280</v>
      </c>
      <c r="D888" s="35" t="s">
        <v>200</v>
      </c>
      <c r="E888" s="40">
        <v>0</v>
      </c>
      <c r="F888" s="6">
        <v>0</v>
      </c>
      <c r="G888" s="6">
        <v>0</v>
      </c>
      <c r="H888" s="38">
        <v>0</v>
      </c>
      <c r="I888" s="40">
        <v>0</v>
      </c>
      <c r="J888" s="6">
        <v>0</v>
      </c>
      <c r="K888" s="6">
        <v>0</v>
      </c>
      <c r="L888" s="38">
        <v>0</v>
      </c>
      <c r="M888" s="40">
        <v>0</v>
      </c>
      <c r="N888" s="6">
        <v>0</v>
      </c>
      <c r="O888" s="6">
        <v>0</v>
      </c>
      <c r="P888" s="38">
        <v>0</v>
      </c>
      <c r="Q888" s="40">
        <v>0</v>
      </c>
      <c r="R888" s="6">
        <v>0</v>
      </c>
      <c r="S888" s="6">
        <v>0</v>
      </c>
      <c r="T888" s="38">
        <v>0</v>
      </c>
      <c r="U888" s="40">
        <v>0</v>
      </c>
      <c r="V888" s="6">
        <v>0</v>
      </c>
      <c r="W888" s="32">
        <v>0</v>
      </c>
      <c r="X888" s="38">
        <v>0</v>
      </c>
    </row>
    <row r="889" spans="1:25" ht="13.5" hidden="1" outlineLevel="2" thickBot="1" x14ac:dyDescent="0.25">
      <c r="A889" s="465"/>
      <c r="B889" s="95">
        <v>810319</v>
      </c>
      <c r="C889" s="14" t="s">
        <v>279</v>
      </c>
      <c r="D889" s="35" t="s">
        <v>201</v>
      </c>
      <c r="E889" s="37">
        <v>0</v>
      </c>
      <c r="F889" s="36">
        <v>0</v>
      </c>
      <c r="G889" s="36">
        <v>0</v>
      </c>
      <c r="H889" s="38">
        <v>0</v>
      </c>
      <c r="I889" s="37">
        <v>0</v>
      </c>
      <c r="J889" s="36">
        <v>0</v>
      </c>
      <c r="K889" s="36">
        <v>0</v>
      </c>
      <c r="L889" s="38">
        <v>0</v>
      </c>
      <c r="M889" s="37">
        <v>0</v>
      </c>
      <c r="N889" s="36">
        <v>0</v>
      </c>
      <c r="O889" s="36">
        <v>0</v>
      </c>
      <c r="P889" s="38">
        <v>0</v>
      </c>
      <c r="Q889" s="37">
        <v>0</v>
      </c>
      <c r="R889" s="36">
        <v>0</v>
      </c>
      <c r="S889" s="36">
        <v>0</v>
      </c>
      <c r="T889" s="38">
        <v>0</v>
      </c>
      <c r="U889" s="37">
        <v>0</v>
      </c>
      <c r="V889" s="36">
        <v>0</v>
      </c>
      <c r="W889" s="36">
        <v>0</v>
      </c>
      <c r="X889" s="38">
        <v>0</v>
      </c>
      <c r="Y889" s="65"/>
    </row>
    <row r="890" spans="1:25" ht="13.5" hidden="1" outlineLevel="3" thickBot="1" x14ac:dyDescent="0.25">
      <c r="A890" s="465"/>
      <c r="B890" s="95">
        <v>810319</v>
      </c>
      <c r="C890" s="39" t="s">
        <v>42</v>
      </c>
      <c r="D890" s="35" t="s">
        <v>344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</row>
    <row r="891" spans="1:25" ht="13.5" hidden="1" outlineLevel="3" thickBot="1" x14ac:dyDescent="0.25">
      <c r="A891" s="475"/>
      <c r="B891" s="96">
        <v>810319</v>
      </c>
      <c r="C891" s="41" t="s">
        <v>43</v>
      </c>
      <c r="D891" s="42" t="s">
        <v>345</v>
      </c>
      <c r="E891" s="45">
        <v>0</v>
      </c>
      <c r="F891" s="46">
        <v>0</v>
      </c>
      <c r="G891" s="46">
        <v>0</v>
      </c>
      <c r="H891" s="44">
        <v>0</v>
      </c>
      <c r="I891" s="45">
        <v>0</v>
      </c>
      <c r="J891" s="46">
        <v>0</v>
      </c>
      <c r="K891" s="46">
        <v>0</v>
      </c>
      <c r="L891" s="44">
        <v>0</v>
      </c>
      <c r="M891" s="45">
        <v>0</v>
      </c>
      <c r="N891" s="46">
        <v>0</v>
      </c>
      <c r="O891" s="46">
        <v>0</v>
      </c>
      <c r="P891" s="44">
        <v>0</v>
      </c>
      <c r="Q891" s="45">
        <v>0</v>
      </c>
      <c r="R891" s="46">
        <v>0</v>
      </c>
      <c r="S891" s="46">
        <v>0</v>
      </c>
      <c r="T891" s="44">
        <v>0</v>
      </c>
      <c r="U891" s="45">
        <v>0</v>
      </c>
      <c r="V891" s="46">
        <v>0</v>
      </c>
      <c r="W891" s="43">
        <v>0</v>
      </c>
      <c r="X891" s="44">
        <v>0</v>
      </c>
    </row>
    <row r="892" spans="1:25" s="106" customFormat="1" ht="13.5" hidden="1" outlineLevel="1" collapsed="1" thickBot="1" x14ac:dyDescent="0.25">
      <c r="A892" s="466">
        <v>810321</v>
      </c>
      <c r="B892" s="97">
        <v>810321</v>
      </c>
      <c r="C892" s="100" t="s">
        <v>165</v>
      </c>
      <c r="D892" s="101" t="s">
        <v>277</v>
      </c>
      <c r="E892" s="107">
        <v>0</v>
      </c>
      <c r="F892" s="108">
        <v>0</v>
      </c>
      <c r="G892" s="108">
        <v>0</v>
      </c>
      <c r="H892" s="109">
        <v>0</v>
      </c>
      <c r="I892" s="107">
        <v>0</v>
      </c>
      <c r="J892" s="108">
        <v>0</v>
      </c>
      <c r="K892" s="108">
        <v>0</v>
      </c>
      <c r="L892" s="109">
        <v>0</v>
      </c>
      <c r="M892" s="107">
        <v>0</v>
      </c>
      <c r="N892" s="108">
        <v>0</v>
      </c>
      <c r="O892" s="108">
        <v>0</v>
      </c>
      <c r="P892" s="109">
        <v>0</v>
      </c>
      <c r="Q892" s="107">
        <v>0</v>
      </c>
      <c r="R892" s="108">
        <v>0</v>
      </c>
      <c r="S892" s="108">
        <v>0</v>
      </c>
      <c r="T892" s="109">
        <v>0</v>
      </c>
      <c r="U892" s="107">
        <v>0</v>
      </c>
      <c r="V892" s="108">
        <v>0</v>
      </c>
      <c r="W892" s="108">
        <v>0</v>
      </c>
      <c r="X892" s="109">
        <v>0</v>
      </c>
      <c r="Y892" s="105"/>
    </row>
    <row r="893" spans="1:25" ht="13.5" hidden="1" outlineLevel="2" thickBot="1" x14ac:dyDescent="0.25">
      <c r="A893" s="467"/>
      <c r="B893" s="95">
        <v>810321</v>
      </c>
      <c r="C893" s="14" t="s">
        <v>281</v>
      </c>
      <c r="D893" s="35" t="s">
        <v>198</v>
      </c>
      <c r="E893" s="40">
        <v>0</v>
      </c>
      <c r="F893" s="6">
        <v>0</v>
      </c>
      <c r="G893" s="6">
        <v>0</v>
      </c>
      <c r="H893" s="38">
        <v>0</v>
      </c>
      <c r="I893" s="40">
        <v>0</v>
      </c>
      <c r="J893" s="6">
        <v>0</v>
      </c>
      <c r="K893" s="6">
        <v>0</v>
      </c>
      <c r="L893" s="38">
        <v>0</v>
      </c>
      <c r="M893" s="40">
        <v>0</v>
      </c>
      <c r="N893" s="6">
        <v>0</v>
      </c>
      <c r="O893" s="6">
        <v>0</v>
      </c>
      <c r="P893" s="38">
        <v>0</v>
      </c>
      <c r="Q893" s="40">
        <v>0</v>
      </c>
      <c r="R893" s="6">
        <v>0</v>
      </c>
      <c r="S893" s="6">
        <v>0</v>
      </c>
      <c r="T893" s="38">
        <v>0</v>
      </c>
      <c r="U893" s="40">
        <v>0</v>
      </c>
      <c r="V893" s="6">
        <v>0</v>
      </c>
      <c r="W893" s="32">
        <v>0</v>
      </c>
      <c r="X893" s="38">
        <v>0</v>
      </c>
    </row>
    <row r="894" spans="1:25" ht="13.5" hidden="1" outlineLevel="2" thickBot="1" x14ac:dyDescent="0.25">
      <c r="A894" s="467"/>
      <c r="B894" s="95">
        <v>810321</v>
      </c>
      <c r="C894" s="14" t="s">
        <v>278</v>
      </c>
      <c r="D894" s="35" t="s">
        <v>199</v>
      </c>
      <c r="E894" s="40">
        <v>0</v>
      </c>
      <c r="F894" s="6">
        <v>0</v>
      </c>
      <c r="G894" s="6">
        <v>0</v>
      </c>
      <c r="H894" s="38">
        <v>0</v>
      </c>
      <c r="I894" s="40">
        <v>0</v>
      </c>
      <c r="J894" s="6">
        <v>0</v>
      </c>
      <c r="K894" s="6">
        <v>0</v>
      </c>
      <c r="L894" s="38">
        <v>0</v>
      </c>
      <c r="M894" s="40">
        <v>0</v>
      </c>
      <c r="N894" s="6">
        <v>0</v>
      </c>
      <c r="O894" s="6">
        <v>0</v>
      </c>
      <c r="P894" s="38">
        <v>0</v>
      </c>
      <c r="Q894" s="40">
        <v>0</v>
      </c>
      <c r="R894" s="6">
        <v>0</v>
      </c>
      <c r="S894" s="6">
        <v>0</v>
      </c>
      <c r="T894" s="38">
        <v>0</v>
      </c>
      <c r="U894" s="40">
        <v>0</v>
      </c>
      <c r="V894" s="6">
        <v>0</v>
      </c>
      <c r="W894" s="32">
        <v>0</v>
      </c>
      <c r="X894" s="38">
        <v>0</v>
      </c>
    </row>
    <row r="895" spans="1:25" ht="13.5" hidden="1" outlineLevel="2" thickBot="1" x14ac:dyDescent="0.25">
      <c r="A895" s="467"/>
      <c r="B895" s="95">
        <v>810321</v>
      </c>
      <c r="C895" s="14" t="s">
        <v>280</v>
      </c>
      <c r="D895" s="35" t="s">
        <v>200</v>
      </c>
      <c r="E895" s="40">
        <v>0</v>
      </c>
      <c r="F895" s="6">
        <v>0</v>
      </c>
      <c r="G895" s="6">
        <v>0</v>
      </c>
      <c r="H895" s="38">
        <v>0</v>
      </c>
      <c r="I895" s="40">
        <v>0</v>
      </c>
      <c r="J895" s="6">
        <v>0</v>
      </c>
      <c r="K895" s="6">
        <v>0</v>
      </c>
      <c r="L895" s="38">
        <v>0</v>
      </c>
      <c r="M895" s="40">
        <v>0</v>
      </c>
      <c r="N895" s="6">
        <v>0</v>
      </c>
      <c r="O895" s="6">
        <v>0</v>
      </c>
      <c r="P895" s="38">
        <v>0</v>
      </c>
      <c r="Q895" s="40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5" ht="13.5" hidden="1" outlineLevel="2" thickBot="1" x14ac:dyDescent="0.25">
      <c r="A896" s="467"/>
      <c r="B896" s="95">
        <v>810321</v>
      </c>
      <c r="C896" s="14" t="s">
        <v>279</v>
      </c>
      <c r="D896" s="35" t="s">
        <v>201</v>
      </c>
      <c r="E896" s="37">
        <v>0</v>
      </c>
      <c r="F896" s="36">
        <v>0</v>
      </c>
      <c r="G896" s="36">
        <v>0</v>
      </c>
      <c r="H896" s="38">
        <v>0</v>
      </c>
      <c r="I896" s="37">
        <v>0</v>
      </c>
      <c r="J896" s="36">
        <v>0</v>
      </c>
      <c r="K896" s="36">
        <v>0</v>
      </c>
      <c r="L896" s="38">
        <v>0</v>
      </c>
      <c r="M896" s="37">
        <v>0</v>
      </c>
      <c r="N896" s="36">
        <v>0</v>
      </c>
      <c r="O896" s="36">
        <v>0</v>
      </c>
      <c r="P896" s="38">
        <v>0</v>
      </c>
      <c r="Q896" s="37">
        <v>0</v>
      </c>
      <c r="R896" s="36">
        <v>0</v>
      </c>
      <c r="S896" s="36">
        <v>0</v>
      </c>
      <c r="T896" s="38">
        <v>0</v>
      </c>
      <c r="U896" s="37">
        <v>0</v>
      </c>
      <c r="V896" s="36">
        <v>0</v>
      </c>
      <c r="W896" s="36">
        <v>0</v>
      </c>
      <c r="X896" s="38">
        <v>0</v>
      </c>
      <c r="Y896" s="65"/>
    </row>
    <row r="897" spans="1:25" ht="13.5" hidden="1" outlineLevel="3" thickBot="1" x14ac:dyDescent="0.25">
      <c r="A897" s="467"/>
      <c r="B897" s="95">
        <v>810321</v>
      </c>
      <c r="C897" s="39" t="s">
        <v>42</v>
      </c>
      <c r="D897" s="35" t="s">
        <v>344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</row>
    <row r="898" spans="1:25" ht="13.5" hidden="1" outlineLevel="3" thickBot="1" x14ac:dyDescent="0.25">
      <c r="A898" s="468"/>
      <c r="B898" s="96">
        <v>810321</v>
      </c>
      <c r="C898" s="41" t="s">
        <v>43</v>
      </c>
      <c r="D898" s="42" t="s">
        <v>345</v>
      </c>
      <c r="E898" s="45">
        <v>0</v>
      </c>
      <c r="F898" s="46">
        <v>0</v>
      </c>
      <c r="G898" s="46">
        <v>0</v>
      </c>
      <c r="H898" s="44">
        <v>0</v>
      </c>
      <c r="I898" s="45">
        <v>0</v>
      </c>
      <c r="J898" s="46">
        <v>0</v>
      </c>
      <c r="K898" s="46">
        <v>0</v>
      </c>
      <c r="L898" s="44">
        <v>0</v>
      </c>
      <c r="M898" s="45">
        <v>0</v>
      </c>
      <c r="N898" s="46">
        <v>0</v>
      </c>
      <c r="O898" s="46">
        <v>0</v>
      </c>
      <c r="P898" s="44">
        <v>0</v>
      </c>
      <c r="Q898" s="45">
        <v>0</v>
      </c>
      <c r="R898" s="46">
        <v>0</v>
      </c>
      <c r="S898" s="46">
        <v>0</v>
      </c>
      <c r="T898" s="44">
        <v>0</v>
      </c>
      <c r="U898" s="45">
        <v>0</v>
      </c>
      <c r="V898" s="46">
        <v>0</v>
      </c>
      <c r="W898" s="43">
        <v>0</v>
      </c>
      <c r="X898" s="44">
        <v>0</v>
      </c>
    </row>
    <row r="899" spans="1:25" s="106" customFormat="1" ht="13.5" hidden="1" outlineLevel="1" collapsed="1" thickBot="1" x14ac:dyDescent="0.25">
      <c r="A899" s="464">
        <v>810328</v>
      </c>
      <c r="B899" s="97">
        <v>810328</v>
      </c>
      <c r="C899" s="100" t="s">
        <v>257</v>
      </c>
      <c r="D899" s="101" t="s">
        <v>277</v>
      </c>
      <c r="E899" s="107">
        <v>0</v>
      </c>
      <c r="F899" s="108">
        <v>0</v>
      </c>
      <c r="G899" s="108">
        <v>0</v>
      </c>
      <c r="H899" s="109">
        <v>0</v>
      </c>
      <c r="I899" s="107">
        <v>0</v>
      </c>
      <c r="J899" s="108">
        <v>0</v>
      </c>
      <c r="K899" s="108">
        <v>0</v>
      </c>
      <c r="L899" s="109">
        <v>0</v>
      </c>
      <c r="M899" s="107">
        <v>0</v>
      </c>
      <c r="N899" s="108">
        <v>0</v>
      </c>
      <c r="O899" s="108">
        <v>0</v>
      </c>
      <c r="P899" s="109">
        <v>0</v>
      </c>
      <c r="Q899" s="107">
        <v>0</v>
      </c>
      <c r="R899" s="108">
        <v>0</v>
      </c>
      <c r="S899" s="108">
        <v>0</v>
      </c>
      <c r="T899" s="109">
        <v>0</v>
      </c>
      <c r="U899" s="107">
        <v>0</v>
      </c>
      <c r="V899" s="108">
        <v>0</v>
      </c>
      <c r="W899" s="108">
        <v>0</v>
      </c>
      <c r="X899" s="109">
        <v>0</v>
      </c>
      <c r="Y899" s="105"/>
    </row>
    <row r="900" spans="1:25" ht="13.5" hidden="1" outlineLevel="2" thickBot="1" x14ac:dyDescent="0.25">
      <c r="A900" s="465"/>
      <c r="B900" s="95">
        <v>810328</v>
      </c>
      <c r="C900" s="14" t="s">
        <v>281</v>
      </c>
      <c r="D900" s="58" t="s">
        <v>198</v>
      </c>
      <c r="E900" s="40">
        <v>0</v>
      </c>
      <c r="F900" s="6">
        <v>0</v>
      </c>
      <c r="G900" s="6">
        <v>0</v>
      </c>
      <c r="H900" s="38">
        <v>0</v>
      </c>
      <c r="I900" s="40">
        <v>0</v>
      </c>
      <c r="J900" s="6">
        <v>0</v>
      </c>
      <c r="K900" s="6">
        <v>0</v>
      </c>
      <c r="L900" s="38">
        <v>0</v>
      </c>
      <c r="M900" s="40">
        <v>0</v>
      </c>
      <c r="N900" s="6">
        <v>0</v>
      </c>
      <c r="O900" s="6">
        <v>0</v>
      </c>
      <c r="P900" s="38">
        <v>0</v>
      </c>
      <c r="Q900" s="40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</row>
    <row r="901" spans="1:25" ht="13.5" hidden="1" outlineLevel="2" thickBot="1" x14ac:dyDescent="0.25">
      <c r="A901" s="465"/>
      <c r="B901" s="95">
        <v>810328</v>
      </c>
      <c r="C901" s="14" t="s">
        <v>278</v>
      </c>
      <c r="D901" s="58" t="s">
        <v>199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</row>
    <row r="902" spans="1:25" ht="13.5" hidden="1" outlineLevel="2" thickBot="1" x14ac:dyDescent="0.25">
      <c r="A902" s="465"/>
      <c r="B902" s="95">
        <v>810328</v>
      </c>
      <c r="C902" s="14" t="s">
        <v>280</v>
      </c>
      <c r="D902" s="35" t="s">
        <v>200</v>
      </c>
      <c r="E902" s="40">
        <v>0</v>
      </c>
      <c r="F902" s="6">
        <v>0</v>
      </c>
      <c r="G902" s="6">
        <v>0</v>
      </c>
      <c r="H902" s="38">
        <v>0</v>
      </c>
      <c r="I902" s="40">
        <v>0</v>
      </c>
      <c r="J902" s="6">
        <v>0</v>
      </c>
      <c r="K902" s="6">
        <v>0</v>
      </c>
      <c r="L902" s="38">
        <v>0</v>
      </c>
      <c r="M902" s="40">
        <v>0</v>
      </c>
      <c r="N902" s="6">
        <v>0</v>
      </c>
      <c r="O902" s="6">
        <v>0</v>
      </c>
      <c r="P902" s="38">
        <v>0</v>
      </c>
      <c r="Q902" s="40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</row>
    <row r="903" spans="1:25" ht="13.5" hidden="1" outlineLevel="2" thickBot="1" x14ac:dyDescent="0.25">
      <c r="A903" s="465"/>
      <c r="B903" s="95">
        <v>810328</v>
      </c>
      <c r="C903" s="14" t="s">
        <v>279</v>
      </c>
      <c r="D903" s="35" t="s">
        <v>201</v>
      </c>
      <c r="E903" s="37">
        <v>0</v>
      </c>
      <c r="F903" s="36">
        <v>0</v>
      </c>
      <c r="G903" s="36">
        <v>0</v>
      </c>
      <c r="H903" s="38">
        <v>0</v>
      </c>
      <c r="I903" s="37">
        <v>0</v>
      </c>
      <c r="J903" s="36">
        <v>0</v>
      </c>
      <c r="K903" s="36">
        <v>0</v>
      </c>
      <c r="L903" s="38">
        <v>0</v>
      </c>
      <c r="M903" s="37">
        <v>0</v>
      </c>
      <c r="N903" s="36">
        <v>0</v>
      </c>
      <c r="O903" s="36">
        <v>0</v>
      </c>
      <c r="P903" s="38">
        <v>0</v>
      </c>
      <c r="Q903" s="37">
        <v>0</v>
      </c>
      <c r="R903" s="36">
        <v>0</v>
      </c>
      <c r="S903" s="36">
        <v>0</v>
      </c>
      <c r="T903" s="38">
        <v>0</v>
      </c>
      <c r="U903" s="37">
        <v>0</v>
      </c>
      <c r="V903" s="36">
        <v>0</v>
      </c>
      <c r="W903" s="36">
        <v>0</v>
      </c>
      <c r="X903" s="38">
        <v>0</v>
      </c>
      <c r="Y903" s="65"/>
    </row>
    <row r="904" spans="1:25" ht="13.5" hidden="1" outlineLevel="3" thickBot="1" x14ac:dyDescent="0.25">
      <c r="A904" s="465"/>
      <c r="B904" s="95">
        <v>810328</v>
      </c>
      <c r="C904" s="39" t="s">
        <v>42</v>
      </c>
      <c r="D904" s="35" t="s">
        <v>344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</row>
    <row r="905" spans="1:25" ht="13.5" hidden="1" outlineLevel="3" thickBot="1" x14ac:dyDescent="0.25">
      <c r="A905" s="475"/>
      <c r="B905" s="96">
        <v>810328</v>
      </c>
      <c r="C905" s="41" t="s">
        <v>43</v>
      </c>
      <c r="D905" s="42" t="s">
        <v>345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</row>
    <row r="906" spans="1:25" s="106" customFormat="1" ht="13.5" hidden="1" outlineLevel="1" collapsed="1" thickBot="1" x14ac:dyDescent="0.25">
      <c r="A906" s="464">
        <v>810332</v>
      </c>
      <c r="B906" s="97">
        <v>810332</v>
      </c>
      <c r="C906" s="100" t="s">
        <v>258</v>
      </c>
      <c r="D906" s="101" t="s">
        <v>277</v>
      </c>
      <c r="E906" s="107">
        <v>0</v>
      </c>
      <c r="F906" s="108">
        <v>0</v>
      </c>
      <c r="G906" s="108">
        <v>0</v>
      </c>
      <c r="H906" s="109">
        <v>0</v>
      </c>
      <c r="I906" s="107">
        <v>0</v>
      </c>
      <c r="J906" s="108">
        <v>0</v>
      </c>
      <c r="K906" s="108">
        <v>0</v>
      </c>
      <c r="L906" s="109">
        <v>0</v>
      </c>
      <c r="M906" s="107">
        <v>0</v>
      </c>
      <c r="N906" s="108">
        <v>0</v>
      </c>
      <c r="O906" s="108">
        <v>0</v>
      </c>
      <c r="P906" s="109">
        <v>0</v>
      </c>
      <c r="Q906" s="107">
        <v>0</v>
      </c>
      <c r="R906" s="108">
        <v>0</v>
      </c>
      <c r="S906" s="108">
        <v>0</v>
      </c>
      <c r="T906" s="109">
        <v>0</v>
      </c>
      <c r="U906" s="107">
        <v>0</v>
      </c>
      <c r="V906" s="108">
        <v>0</v>
      </c>
      <c r="W906" s="108">
        <v>0</v>
      </c>
      <c r="X906" s="109">
        <v>0</v>
      </c>
      <c r="Y906" s="105"/>
    </row>
    <row r="907" spans="1:25" ht="13.5" hidden="1" outlineLevel="2" thickBot="1" x14ac:dyDescent="0.25">
      <c r="A907" s="465"/>
      <c r="B907" s="95">
        <v>810332</v>
      </c>
      <c r="C907" s="14" t="s">
        <v>281</v>
      </c>
      <c r="D907" s="58" t="s">
        <v>198</v>
      </c>
      <c r="E907" s="40">
        <v>0</v>
      </c>
      <c r="F907" s="6">
        <v>0</v>
      </c>
      <c r="G907" s="6">
        <v>0</v>
      </c>
      <c r="H907" s="38">
        <v>0</v>
      </c>
      <c r="I907" s="40">
        <v>0</v>
      </c>
      <c r="J907" s="6">
        <v>0</v>
      </c>
      <c r="K907" s="6">
        <v>0</v>
      </c>
      <c r="L907" s="38">
        <v>0</v>
      </c>
      <c r="M907" s="40">
        <v>0</v>
      </c>
      <c r="N907" s="6">
        <v>0</v>
      </c>
      <c r="O907" s="6">
        <v>0</v>
      </c>
      <c r="P907" s="38">
        <v>0</v>
      </c>
      <c r="Q907" s="40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</row>
    <row r="908" spans="1:25" ht="13.5" hidden="1" outlineLevel="2" thickBot="1" x14ac:dyDescent="0.25">
      <c r="A908" s="465"/>
      <c r="B908" s="95">
        <v>810332</v>
      </c>
      <c r="C908" s="14" t="s">
        <v>278</v>
      </c>
      <c r="D908" s="58" t="s">
        <v>199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</row>
    <row r="909" spans="1:25" ht="13.5" hidden="1" outlineLevel="2" thickBot="1" x14ac:dyDescent="0.25">
      <c r="A909" s="465"/>
      <c r="B909" s="95">
        <v>810332</v>
      </c>
      <c r="C909" s="14" t="s">
        <v>280</v>
      </c>
      <c r="D909" s="35" t="s">
        <v>200</v>
      </c>
      <c r="E909" s="40">
        <v>0</v>
      </c>
      <c r="F909" s="6">
        <v>0</v>
      </c>
      <c r="G909" s="6">
        <v>0</v>
      </c>
      <c r="H909" s="38">
        <v>0</v>
      </c>
      <c r="I909" s="40">
        <v>0</v>
      </c>
      <c r="J909" s="6">
        <v>0</v>
      </c>
      <c r="K909" s="6">
        <v>0</v>
      </c>
      <c r="L909" s="38">
        <v>0</v>
      </c>
      <c r="M909" s="40">
        <v>0</v>
      </c>
      <c r="N909" s="6">
        <v>0</v>
      </c>
      <c r="O909" s="6">
        <v>0</v>
      </c>
      <c r="P909" s="38">
        <v>0</v>
      </c>
      <c r="Q909" s="40">
        <v>0</v>
      </c>
      <c r="R909" s="6">
        <v>0</v>
      </c>
      <c r="S909" s="6">
        <v>0</v>
      </c>
      <c r="T909" s="38">
        <v>0</v>
      </c>
      <c r="U909" s="40">
        <v>0</v>
      </c>
      <c r="V909" s="6">
        <v>0</v>
      </c>
      <c r="W909" s="32">
        <v>0</v>
      </c>
      <c r="X909" s="38">
        <v>0</v>
      </c>
    </row>
    <row r="910" spans="1:25" ht="13.5" hidden="1" outlineLevel="2" thickBot="1" x14ac:dyDescent="0.25">
      <c r="A910" s="465"/>
      <c r="B910" s="95">
        <v>810332</v>
      </c>
      <c r="C910" s="14" t="s">
        <v>279</v>
      </c>
      <c r="D910" s="35" t="s">
        <v>201</v>
      </c>
      <c r="E910" s="37">
        <v>0</v>
      </c>
      <c r="F910" s="36">
        <v>0</v>
      </c>
      <c r="G910" s="36">
        <v>0</v>
      </c>
      <c r="H910" s="38">
        <v>0</v>
      </c>
      <c r="I910" s="37">
        <v>0</v>
      </c>
      <c r="J910" s="36">
        <v>0</v>
      </c>
      <c r="K910" s="36">
        <v>0</v>
      </c>
      <c r="L910" s="38">
        <v>0</v>
      </c>
      <c r="M910" s="37">
        <v>0</v>
      </c>
      <c r="N910" s="36">
        <v>0</v>
      </c>
      <c r="O910" s="36">
        <v>0</v>
      </c>
      <c r="P910" s="38">
        <v>0</v>
      </c>
      <c r="Q910" s="37">
        <v>0</v>
      </c>
      <c r="R910" s="36">
        <v>0</v>
      </c>
      <c r="S910" s="36">
        <v>0</v>
      </c>
      <c r="T910" s="38">
        <v>0</v>
      </c>
      <c r="U910" s="37">
        <v>0</v>
      </c>
      <c r="V910" s="36">
        <v>0</v>
      </c>
      <c r="W910" s="36">
        <v>0</v>
      </c>
      <c r="X910" s="38">
        <v>0</v>
      </c>
      <c r="Y910" s="65"/>
    </row>
    <row r="911" spans="1:25" ht="13.5" hidden="1" outlineLevel="3" thickBot="1" x14ac:dyDescent="0.25">
      <c r="A911" s="465"/>
      <c r="B911" s="95">
        <v>810332</v>
      </c>
      <c r="C911" s="39" t="s">
        <v>42</v>
      </c>
      <c r="D911" s="35" t="s">
        <v>344</v>
      </c>
      <c r="E911" s="40">
        <v>0</v>
      </c>
      <c r="F911" s="6">
        <v>0</v>
      </c>
      <c r="G911" s="6">
        <v>0</v>
      </c>
      <c r="H911" s="38">
        <v>0</v>
      </c>
      <c r="I911" s="40">
        <v>0</v>
      </c>
      <c r="J911" s="6">
        <v>0</v>
      </c>
      <c r="K911" s="6">
        <v>0</v>
      </c>
      <c r="L911" s="38">
        <v>0</v>
      </c>
      <c r="M911" s="40">
        <v>0</v>
      </c>
      <c r="N911" s="6">
        <v>0</v>
      </c>
      <c r="O911" s="6">
        <v>0</v>
      </c>
      <c r="P911" s="38">
        <v>0</v>
      </c>
      <c r="Q911" s="40">
        <v>0</v>
      </c>
      <c r="R911" s="6">
        <v>0</v>
      </c>
      <c r="S911" s="6">
        <v>0</v>
      </c>
      <c r="T911" s="38">
        <v>0</v>
      </c>
      <c r="U911" s="40">
        <v>0</v>
      </c>
      <c r="V911" s="6">
        <v>0</v>
      </c>
      <c r="W911" s="32">
        <v>0</v>
      </c>
      <c r="X911" s="38">
        <v>0</v>
      </c>
    </row>
    <row r="912" spans="1:25" ht="13.5" hidden="1" outlineLevel="3" thickBot="1" x14ac:dyDescent="0.25">
      <c r="A912" s="475"/>
      <c r="B912" s="96">
        <v>810332</v>
      </c>
      <c r="C912" s="41" t="s">
        <v>43</v>
      </c>
      <c r="D912" s="42" t="s">
        <v>345</v>
      </c>
      <c r="E912" s="45">
        <v>0</v>
      </c>
      <c r="F912" s="46">
        <v>0</v>
      </c>
      <c r="G912" s="46">
        <v>0</v>
      </c>
      <c r="H912" s="44">
        <v>0</v>
      </c>
      <c r="I912" s="45">
        <v>0</v>
      </c>
      <c r="J912" s="46">
        <v>0</v>
      </c>
      <c r="K912" s="46">
        <v>0</v>
      </c>
      <c r="L912" s="44">
        <v>0</v>
      </c>
      <c r="M912" s="45">
        <v>0</v>
      </c>
      <c r="N912" s="46">
        <v>0</v>
      </c>
      <c r="O912" s="46">
        <v>0</v>
      </c>
      <c r="P912" s="44">
        <v>0</v>
      </c>
      <c r="Q912" s="45">
        <v>0</v>
      </c>
      <c r="R912" s="46">
        <v>0</v>
      </c>
      <c r="S912" s="46">
        <v>0</v>
      </c>
      <c r="T912" s="44">
        <v>0</v>
      </c>
      <c r="U912" s="45">
        <v>0</v>
      </c>
      <c r="V912" s="46">
        <v>0</v>
      </c>
      <c r="W912" s="43">
        <v>0</v>
      </c>
      <c r="X912" s="44">
        <v>0</v>
      </c>
    </row>
    <row r="913" spans="1:25" s="106" customFormat="1" ht="13.5" hidden="1" outlineLevel="1" collapsed="1" thickBot="1" x14ac:dyDescent="0.25">
      <c r="A913" s="464">
        <v>810337</v>
      </c>
      <c r="B913" s="97">
        <v>810337</v>
      </c>
      <c r="C913" s="100" t="s">
        <v>318</v>
      </c>
      <c r="D913" s="101" t="s">
        <v>277</v>
      </c>
      <c r="E913" s="107">
        <v>0</v>
      </c>
      <c r="F913" s="108">
        <v>0</v>
      </c>
      <c r="G913" s="108">
        <v>0</v>
      </c>
      <c r="H913" s="109">
        <v>0</v>
      </c>
      <c r="I913" s="107">
        <v>0</v>
      </c>
      <c r="J913" s="108">
        <v>0</v>
      </c>
      <c r="K913" s="108">
        <v>0</v>
      </c>
      <c r="L913" s="109">
        <v>0</v>
      </c>
      <c r="M913" s="107">
        <v>0</v>
      </c>
      <c r="N913" s="108">
        <v>0</v>
      </c>
      <c r="O913" s="108">
        <v>0</v>
      </c>
      <c r="P913" s="109">
        <v>0</v>
      </c>
      <c r="Q913" s="107">
        <v>0</v>
      </c>
      <c r="R913" s="108">
        <v>0</v>
      </c>
      <c r="S913" s="108">
        <v>0</v>
      </c>
      <c r="T913" s="109">
        <v>0</v>
      </c>
      <c r="U913" s="107">
        <v>0</v>
      </c>
      <c r="V913" s="108">
        <v>0</v>
      </c>
      <c r="W913" s="108">
        <v>0</v>
      </c>
      <c r="X913" s="109">
        <v>0</v>
      </c>
      <c r="Y913" s="105"/>
    </row>
    <row r="914" spans="1:25" ht="13.5" hidden="1" outlineLevel="2" thickBot="1" x14ac:dyDescent="0.25">
      <c r="A914" s="465"/>
      <c r="B914" s="95">
        <v>810337</v>
      </c>
      <c r="C914" s="14" t="s">
        <v>281</v>
      </c>
      <c r="D914" s="58" t="s">
        <v>198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5" ht="13.5" hidden="1" outlineLevel="2" thickBot="1" x14ac:dyDescent="0.25">
      <c r="A915" s="465"/>
      <c r="B915" s="95">
        <v>810337</v>
      </c>
      <c r="C915" s="14" t="s">
        <v>278</v>
      </c>
      <c r="D915" s="58" t="s">
        <v>199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</row>
    <row r="916" spans="1:25" ht="13.5" hidden="1" outlineLevel="2" thickBot="1" x14ac:dyDescent="0.25">
      <c r="A916" s="465"/>
      <c r="B916" s="95">
        <v>810337</v>
      </c>
      <c r="C916" s="14" t="s">
        <v>280</v>
      </c>
      <c r="D916" s="35" t="s">
        <v>200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5" ht="13.5" hidden="1" outlineLevel="2" thickBot="1" x14ac:dyDescent="0.25">
      <c r="A917" s="465"/>
      <c r="B917" s="95">
        <v>810337</v>
      </c>
      <c r="C917" s="14" t="s">
        <v>279</v>
      </c>
      <c r="D917" s="35" t="s">
        <v>201</v>
      </c>
      <c r="E917" s="37">
        <v>0</v>
      </c>
      <c r="F917" s="36">
        <v>0</v>
      </c>
      <c r="G917" s="36">
        <v>0</v>
      </c>
      <c r="H917" s="38">
        <v>0</v>
      </c>
      <c r="I917" s="37">
        <v>0</v>
      </c>
      <c r="J917" s="36">
        <v>0</v>
      </c>
      <c r="K917" s="36">
        <v>0</v>
      </c>
      <c r="L917" s="38">
        <v>0</v>
      </c>
      <c r="M917" s="37">
        <v>0</v>
      </c>
      <c r="N917" s="36">
        <v>0</v>
      </c>
      <c r="O917" s="36">
        <v>0</v>
      </c>
      <c r="P917" s="38">
        <v>0</v>
      </c>
      <c r="Q917" s="37">
        <v>0</v>
      </c>
      <c r="R917" s="36">
        <v>0</v>
      </c>
      <c r="S917" s="36">
        <v>0</v>
      </c>
      <c r="T917" s="38">
        <v>0</v>
      </c>
      <c r="U917" s="37">
        <v>0</v>
      </c>
      <c r="V917" s="36">
        <v>0</v>
      </c>
      <c r="W917" s="36">
        <v>0</v>
      </c>
      <c r="X917" s="38">
        <v>0</v>
      </c>
      <c r="Y917" s="65"/>
    </row>
    <row r="918" spans="1:25" ht="13.5" hidden="1" outlineLevel="3" thickBot="1" x14ac:dyDescent="0.25">
      <c r="A918" s="465"/>
      <c r="B918" s="95">
        <v>810337</v>
      </c>
      <c r="C918" s="39" t="s">
        <v>42</v>
      </c>
      <c r="D918" s="35" t="s">
        <v>344</v>
      </c>
      <c r="E918" s="40">
        <v>0</v>
      </c>
      <c r="F918" s="6">
        <v>0</v>
      </c>
      <c r="G918" s="6">
        <v>0</v>
      </c>
      <c r="H918" s="38">
        <v>0</v>
      </c>
      <c r="I918" s="40">
        <v>0</v>
      </c>
      <c r="J918" s="6">
        <v>0</v>
      </c>
      <c r="K918" s="6">
        <v>0</v>
      </c>
      <c r="L918" s="38">
        <v>0</v>
      </c>
      <c r="M918" s="40">
        <v>0</v>
      </c>
      <c r="N918" s="6">
        <v>0</v>
      </c>
      <c r="O918" s="6">
        <v>0</v>
      </c>
      <c r="P918" s="38">
        <v>0</v>
      </c>
      <c r="Q918" s="40">
        <v>0</v>
      </c>
      <c r="R918" s="6">
        <v>0</v>
      </c>
      <c r="S918" s="6">
        <v>0</v>
      </c>
      <c r="T918" s="38">
        <v>0</v>
      </c>
      <c r="U918" s="40">
        <v>0</v>
      </c>
      <c r="V918" s="6">
        <v>0</v>
      </c>
      <c r="W918" s="32">
        <v>0</v>
      </c>
      <c r="X918" s="38">
        <v>0</v>
      </c>
    </row>
    <row r="919" spans="1:25" ht="13.5" hidden="1" outlineLevel="3" thickBot="1" x14ac:dyDescent="0.25">
      <c r="A919" s="475"/>
      <c r="B919" s="96">
        <v>810337</v>
      </c>
      <c r="C919" s="41" t="s">
        <v>43</v>
      </c>
      <c r="D919" s="42" t="s">
        <v>345</v>
      </c>
      <c r="E919" s="45">
        <v>0</v>
      </c>
      <c r="F919" s="46">
        <v>0</v>
      </c>
      <c r="G919" s="46">
        <v>0</v>
      </c>
      <c r="H919" s="44">
        <v>0</v>
      </c>
      <c r="I919" s="45">
        <v>0</v>
      </c>
      <c r="J919" s="46">
        <v>0</v>
      </c>
      <c r="K919" s="46">
        <v>0</v>
      </c>
      <c r="L919" s="44">
        <v>0</v>
      </c>
      <c r="M919" s="45">
        <v>0</v>
      </c>
      <c r="N919" s="46">
        <v>0</v>
      </c>
      <c r="O919" s="46">
        <v>0</v>
      </c>
      <c r="P919" s="44">
        <v>0</v>
      </c>
      <c r="Q919" s="45">
        <v>0</v>
      </c>
      <c r="R919" s="46">
        <v>0</v>
      </c>
      <c r="S919" s="46">
        <v>0</v>
      </c>
      <c r="T919" s="44">
        <v>0</v>
      </c>
      <c r="U919" s="45">
        <v>0</v>
      </c>
      <c r="V919" s="46">
        <v>0</v>
      </c>
      <c r="W919" s="43">
        <v>0</v>
      </c>
      <c r="X919" s="44">
        <v>0</v>
      </c>
    </row>
    <row r="920" spans="1:25" s="106" customFormat="1" outlineLevel="1" x14ac:dyDescent="0.2">
      <c r="A920" s="464">
        <v>810338</v>
      </c>
      <c r="B920" s="97">
        <v>810338</v>
      </c>
      <c r="C920" s="100" t="s">
        <v>382</v>
      </c>
      <c r="D920" s="101" t="s">
        <v>277</v>
      </c>
      <c r="E920" s="107">
        <v>7784027.7800000003</v>
      </c>
      <c r="F920" s="108">
        <v>414736.85</v>
      </c>
      <c r="G920" s="108">
        <v>648321.73</v>
      </c>
      <c r="H920" s="109">
        <v>8847086.3599999994</v>
      </c>
      <c r="I920" s="107">
        <v>10414127.029999999</v>
      </c>
      <c r="J920" s="108">
        <v>615370.25</v>
      </c>
      <c r="K920" s="108">
        <v>975968.58</v>
      </c>
      <c r="L920" s="109">
        <v>12005465.859999999</v>
      </c>
      <c r="M920" s="107">
        <v>11286763.550000001</v>
      </c>
      <c r="N920" s="108">
        <v>816939.31</v>
      </c>
      <c r="O920" s="108">
        <v>852715.77</v>
      </c>
      <c r="P920" s="109">
        <v>12956418.630000001</v>
      </c>
      <c r="Q920" s="107">
        <v>10966998.359999999</v>
      </c>
      <c r="R920" s="108">
        <v>1527502.56</v>
      </c>
      <c r="S920" s="108">
        <v>1029330.61</v>
      </c>
      <c r="T920" s="109">
        <v>13523831.529999999</v>
      </c>
      <c r="U920" s="107">
        <v>40451916.719999999</v>
      </c>
      <c r="V920" s="108">
        <v>3374548.97</v>
      </c>
      <c r="W920" s="108">
        <v>3506336.69</v>
      </c>
      <c r="X920" s="109">
        <v>47332802.379999995</v>
      </c>
      <c r="Y920" s="105"/>
    </row>
    <row r="921" spans="1:25" hidden="1" outlineLevel="2" x14ac:dyDescent="0.2">
      <c r="A921" s="465"/>
      <c r="B921" s="95">
        <v>810338</v>
      </c>
      <c r="C921" s="14" t="s">
        <v>281</v>
      </c>
      <c r="D921" s="58" t="s">
        <v>198</v>
      </c>
      <c r="E921" s="40">
        <v>0</v>
      </c>
      <c r="F921" s="6">
        <v>0</v>
      </c>
      <c r="G921" s="6">
        <v>0</v>
      </c>
      <c r="H921" s="38">
        <v>0</v>
      </c>
      <c r="I921" s="40">
        <v>0</v>
      </c>
      <c r="J921" s="6">
        <v>0</v>
      </c>
      <c r="K921" s="6">
        <v>0</v>
      </c>
      <c r="L921" s="38">
        <v>0</v>
      </c>
      <c r="M921" s="40">
        <v>0</v>
      </c>
      <c r="N921" s="6">
        <v>0</v>
      </c>
      <c r="O921" s="6">
        <v>0</v>
      </c>
      <c r="P921" s="38">
        <v>0</v>
      </c>
      <c r="Q921" s="40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</row>
    <row r="922" spans="1:25" hidden="1" outlineLevel="2" x14ac:dyDescent="0.2">
      <c r="A922" s="465"/>
      <c r="B922" s="95">
        <v>810338</v>
      </c>
      <c r="C922" s="14" t="s">
        <v>278</v>
      </c>
      <c r="D922" s="58" t="s">
        <v>199</v>
      </c>
      <c r="E922" s="40">
        <v>0</v>
      </c>
      <c r="F922" s="6">
        <v>0</v>
      </c>
      <c r="G922" s="6">
        <v>0</v>
      </c>
      <c r="H922" s="38">
        <v>0</v>
      </c>
      <c r="I922" s="40">
        <v>0</v>
      </c>
      <c r="J922" s="6">
        <v>0</v>
      </c>
      <c r="K922" s="6">
        <v>0</v>
      </c>
      <c r="L922" s="38">
        <v>0</v>
      </c>
      <c r="M922" s="40">
        <v>0</v>
      </c>
      <c r="N922" s="6">
        <v>0</v>
      </c>
      <c r="O922" s="6">
        <v>0</v>
      </c>
      <c r="P922" s="38">
        <v>0</v>
      </c>
      <c r="Q922" s="40">
        <v>0</v>
      </c>
      <c r="R922" s="6">
        <v>0</v>
      </c>
      <c r="S922" s="6">
        <v>0</v>
      </c>
      <c r="T922" s="38">
        <v>0</v>
      </c>
      <c r="U922" s="40">
        <v>0</v>
      </c>
      <c r="V922" s="6">
        <v>0</v>
      </c>
      <c r="W922" s="32">
        <v>0</v>
      </c>
      <c r="X922" s="38">
        <v>0</v>
      </c>
    </row>
    <row r="923" spans="1:25" hidden="1" outlineLevel="2" x14ac:dyDescent="0.2">
      <c r="A923" s="465"/>
      <c r="B923" s="95">
        <v>810338</v>
      </c>
      <c r="C923" s="14" t="s">
        <v>280</v>
      </c>
      <c r="D923" s="35" t="s">
        <v>200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5" outlineLevel="2" x14ac:dyDescent="0.2">
      <c r="A924" s="465"/>
      <c r="B924" s="95">
        <v>810338</v>
      </c>
      <c r="C924" s="14" t="s">
        <v>279</v>
      </c>
      <c r="D924" s="35" t="s">
        <v>201</v>
      </c>
      <c r="E924" s="37">
        <v>7784027.7800000003</v>
      </c>
      <c r="F924" s="36">
        <v>414736.85</v>
      </c>
      <c r="G924" s="36">
        <v>648321.73</v>
      </c>
      <c r="H924" s="38">
        <v>8847086.3599999994</v>
      </c>
      <c r="I924" s="37">
        <v>10414127.029999999</v>
      </c>
      <c r="J924" s="36">
        <v>615370.25</v>
      </c>
      <c r="K924" s="36">
        <v>975968.58</v>
      </c>
      <c r="L924" s="38">
        <v>12005465.859999999</v>
      </c>
      <c r="M924" s="37">
        <v>11286763.550000001</v>
      </c>
      <c r="N924" s="36">
        <v>816939.31</v>
      </c>
      <c r="O924" s="36">
        <v>852715.77</v>
      </c>
      <c r="P924" s="38">
        <v>12956418.630000001</v>
      </c>
      <c r="Q924" s="37">
        <v>10966998.359999999</v>
      </c>
      <c r="R924" s="36">
        <v>1527502.56</v>
      </c>
      <c r="S924" s="36">
        <v>1029330.61</v>
      </c>
      <c r="T924" s="38">
        <v>13523831.529999999</v>
      </c>
      <c r="U924" s="37">
        <v>40451916.719999999</v>
      </c>
      <c r="V924" s="36">
        <v>3374548.97</v>
      </c>
      <c r="W924" s="36">
        <v>3506336.69</v>
      </c>
      <c r="X924" s="38">
        <v>47332802.379999995</v>
      </c>
      <c r="Y924" s="65"/>
    </row>
    <row r="925" spans="1:25" ht="13.5" outlineLevel="3" thickBot="1" x14ac:dyDescent="0.25">
      <c r="A925" s="465"/>
      <c r="B925" s="95">
        <v>810338</v>
      </c>
      <c r="C925" s="39" t="s">
        <v>42</v>
      </c>
      <c r="D925" s="35" t="s">
        <v>344</v>
      </c>
      <c r="E925" s="40">
        <v>7784027.7800000003</v>
      </c>
      <c r="F925" s="6">
        <v>414736.85</v>
      </c>
      <c r="G925" s="6">
        <v>648321.73</v>
      </c>
      <c r="H925" s="38">
        <v>8847086.3599999994</v>
      </c>
      <c r="I925" s="40">
        <v>10414127.029999999</v>
      </c>
      <c r="J925" s="6">
        <v>615370.25</v>
      </c>
      <c r="K925" s="6">
        <v>975968.58</v>
      </c>
      <c r="L925" s="38">
        <v>12005465.859999999</v>
      </c>
      <c r="M925" s="40">
        <v>11286763.550000001</v>
      </c>
      <c r="N925" s="6">
        <v>816939.31</v>
      </c>
      <c r="O925" s="6">
        <v>852715.77</v>
      </c>
      <c r="P925" s="38">
        <v>12956418.630000001</v>
      </c>
      <c r="Q925" s="40">
        <v>10966998.359999999</v>
      </c>
      <c r="R925" s="6">
        <v>1527502.56</v>
      </c>
      <c r="S925" s="6">
        <v>1029330.61</v>
      </c>
      <c r="T925" s="38">
        <v>13523831.529999999</v>
      </c>
      <c r="U925" s="40">
        <v>40451916.719999999</v>
      </c>
      <c r="V925" s="6">
        <v>3374548.97</v>
      </c>
      <c r="W925" s="32">
        <v>3506336.69</v>
      </c>
      <c r="X925" s="38">
        <v>47332802.379999995</v>
      </c>
    </row>
    <row r="926" spans="1:25" ht="13.5" hidden="1" outlineLevel="3" thickBot="1" x14ac:dyDescent="0.25">
      <c r="A926" s="475"/>
      <c r="B926" s="96">
        <v>810338</v>
      </c>
      <c r="C926" s="41" t="s">
        <v>43</v>
      </c>
      <c r="D926" s="42" t="s">
        <v>345</v>
      </c>
      <c r="E926" s="45">
        <v>0</v>
      </c>
      <c r="F926" s="46">
        <v>0</v>
      </c>
      <c r="G926" s="46">
        <v>0</v>
      </c>
      <c r="H926" s="44">
        <v>0</v>
      </c>
      <c r="I926" s="45">
        <v>0</v>
      </c>
      <c r="J926" s="46">
        <v>0</v>
      </c>
      <c r="K926" s="46">
        <v>0</v>
      </c>
      <c r="L926" s="44">
        <v>0</v>
      </c>
      <c r="M926" s="45">
        <v>0</v>
      </c>
      <c r="N926" s="46">
        <v>0</v>
      </c>
      <c r="O926" s="46">
        <v>0</v>
      </c>
      <c r="P926" s="44">
        <v>0</v>
      </c>
      <c r="Q926" s="45">
        <v>0</v>
      </c>
      <c r="R926" s="46">
        <v>0</v>
      </c>
      <c r="S926" s="46">
        <v>0</v>
      </c>
      <c r="T926" s="44">
        <v>0</v>
      </c>
      <c r="U926" s="45">
        <v>0</v>
      </c>
      <c r="V926" s="46">
        <v>0</v>
      </c>
      <c r="W926" s="43">
        <v>0</v>
      </c>
      <c r="X926" s="44">
        <v>0</v>
      </c>
    </row>
    <row r="927" spans="1:25" s="106" customFormat="1" ht="13.5" hidden="1" outlineLevel="1" collapsed="1" thickBot="1" x14ac:dyDescent="0.25">
      <c r="A927" s="464">
        <v>810344</v>
      </c>
      <c r="B927" s="97">
        <v>810344</v>
      </c>
      <c r="C927" s="100" t="s">
        <v>395</v>
      </c>
      <c r="D927" s="101" t="s">
        <v>277</v>
      </c>
      <c r="E927" s="107">
        <v>0</v>
      </c>
      <c r="F927" s="108">
        <v>0</v>
      </c>
      <c r="G927" s="108">
        <v>0</v>
      </c>
      <c r="H927" s="109">
        <v>0</v>
      </c>
      <c r="I927" s="107">
        <v>0</v>
      </c>
      <c r="J927" s="108">
        <v>0</v>
      </c>
      <c r="K927" s="108">
        <v>0</v>
      </c>
      <c r="L927" s="109">
        <v>0</v>
      </c>
      <c r="M927" s="107">
        <v>0</v>
      </c>
      <c r="N927" s="108">
        <v>0</v>
      </c>
      <c r="O927" s="108">
        <v>0</v>
      </c>
      <c r="P927" s="109">
        <v>0</v>
      </c>
      <c r="Q927" s="107">
        <v>0</v>
      </c>
      <c r="R927" s="108">
        <v>0</v>
      </c>
      <c r="S927" s="108">
        <v>0</v>
      </c>
      <c r="T927" s="109">
        <v>0</v>
      </c>
      <c r="U927" s="107">
        <v>0</v>
      </c>
      <c r="V927" s="108">
        <v>0</v>
      </c>
      <c r="W927" s="108">
        <v>0</v>
      </c>
      <c r="X927" s="109">
        <v>0</v>
      </c>
      <c r="Y927" s="105"/>
    </row>
    <row r="928" spans="1:25" ht="13.5" hidden="1" outlineLevel="2" thickBot="1" x14ac:dyDescent="0.25">
      <c r="A928" s="465"/>
      <c r="B928" s="95">
        <v>810344</v>
      </c>
      <c r="C928" s="14" t="s">
        <v>281</v>
      </c>
      <c r="D928" s="58" t="s">
        <v>198</v>
      </c>
      <c r="E928" s="40">
        <v>0</v>
      </c>
      <c r="F928" s="6">
        <v>0</v>
      </c>
      <c r="G928" s="6">
        <v>0</v>
      </c>
      <c r="H928" s="38">
        <v>0</v>
      </c>
      <c r="I928" s="40">
        <v>0</v>
      </c>
      <c r="J928" s="6">
        <v>0</v>
      </c>
      <c r="K928" s="6">
        <v>0</v>
      </c>
      <c r="L928" s="38">
        <v>0</v>
      </c>
      <c r="M928" s="40">
        <v>0</v>
      </c>
      <c r="N928" s="6">
        <v>0</v>
      </c>
      <c r="O928" s="6">
        <v>0</v>
      </c>
      <c r="P928" s="38">
        <v>0</v>
      </c>
      <c r="Q928" s="40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</row>
    <row r="929" spans="1:25" ht="13.5" hidden="1" outlineLevel="2" thickBot="1" x14ac:dyDescent="0.25">
      <c r="A929" s="465"/>
      <c r="B929" s="95">
        <v>810344</v>
      </c>
      <c r="C929" s="14" t="s">
        <v>278</v>
      </c>
      <c r="D929" s="58" t="s">
        <v>199</v>
      </c>
      <c r="E929" s="40">
        <v>0</v>
      </c>
      <c r="F929" s="6">
        <v>0</v>
      </c>
      <c r="G929" s="6">
        <v>0</v>
      </c>
      <c r="H929" s="38">
        <v>0</v>
      </c>
      <c r="I929" s="40">
        <v>0</v>
      </c>
      <c r="J929" s="6">
        <v>0</v>
      </c>
      <c r="K929" s="6">
        <v>0</v>
      </c>
      <c r="L929" s="38">
        <v>0</v>
      </c>
      <c r="M929" s="40">
        <v>0</v>
      </c>
      <c r="N929" s="6">
        <v>0</v>
      </c>
      <c r="O929" s="6">
        <v>0</v>
      </c>
      <c r="P929" s="38">
        <v>0</v>
      </c>
      <c r="Q929" s="40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</row>
    <row r="930" spans="1:25" ht="13.5" hidden="1" outlineLevel="2" thickBot="1" x14ac:dyDescent="0.25">
      <c r="A930" s="465"/>
      <c r="B930" s="95">
        <v>810344</v>
      </c>
      <c r="C930" s="14" t="s">
        <v>280</v>
      </c>
      <c r="D930" s="35" t="s">
        <v>200</v>
      </c>
      <c r="E930" s="40">
        <v>0</v>
      </c>
      <c r="F930" s="6">
        <v>0</v>
      </c>
      <c r="G930" s="6">
        <v>0</v>
      </c>
      <c r="H930" s="38">
        <v>0</v>
      </c>
      <c r="I930" s="40">
        <v>0</v>
      </c>
      <c r="J930" s="6">
        <v>0</v>
      </c>
      <c r="K930" s="6">
        <v>0</v>
      </c>
      <c r="L930" s="38">
        <v>0</v>
      </c>
      <c r="M930" s="40">
        <v>0</v>
      </c>
      <c r="N930" s="6">
        <v>0</v>
      </c>
      <c r="O930" s="6">
        <v>0</v>
      </c>
      <c r="P930" s="38">
        <v>0</v>
      </c>
      <c r="Q930" s="40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5" ht="13.5" hidden="1" outlineLevel="2" thickBot="1" x14ac:dyDescent="0.25">
      <c r="A931" s="465"/>
      <c r="B931" s="95">
        <v>810344</v>
      </c>
      <c r="C931" s="14" t="s">
        <v>279</v>
      </c>
      <c r="D931" s="35" t="s">
        <v>201</v>
      </c>
      <c r="E931" s="37">
        <v>0</v>
      </c>
      <c r="F931" s="36">
        <v>0</v>
      </c>
      <c r="G931" s="36">
        <v>0</v>
      </c>
      <c r="H931" s="38">
        <v>0</v>
      </c>
      <c r="I931" s="37">
        <v>0</v>
      </c>
      <c r="J931" s="36">
        <v>0</v>
      </c>
      <c r="K931" s="36">
        <v>0</v>
      </c>
      <c r="L931" s="38">
        <v>0</v>
      </c>
      <c r="M931" s="37">
        <v>0</v>
      </c>
      <c r="N931" s="36">
        <v>0</v>
      </c>
      <c r="O931" s="36">
        <v>0</v>
      </c>
      <c r="P931" s="38">
        <v>0</v>
      </c>
      <c r="Q931" s="37">
        <v>0</v>
      </c>
      <c r="R931" s="36">
        <v>0</v>
      </c>
      <c r="S931" s="36">
        <v>0</v>
      </c>
      <c r="T931" s="38">
        <v>0</v>
      </c>
      <c r="U931" s="37">
        <v>0</v>
      </c>
      <c r="V931" s="36">
        <v>0</v>
      </c>
      <c r="W931" s="36">
        <v>0</v>
      </c>
      <c r="X931" s="38">
        <v>0</v>
      </c>
      <c r="Y931" s="65"/>
    </row>
    <row r="932" spans="1:25" ht="13.5" hidden="1" outlineLevel="3" thickBot="1" x14ac:dyDescent="0.25">
      <c r="A932" s="465"/>
      <c r="B932" s="95">
        <v>810344</v>
      </c>
      <c r="C932" s="39" t="s">
        <v>42</v>
      </c>
      <c r="D932" s="35" t="s">
        <v>344</v>
      </c>
      <c r="E932" s="40">
        <v>0</v>
      </c>
      <c r="F932" s="6">
        <v>0</v>
      </c>
      <c r="G932" s="6">
        <v>0</v>
      </c>
      <c r="H932" s="38">
        <v>0</v>
      </c>
      <c r="I932" s="40">
        <v>0</v>
      </c>
      <c r="J932" s="6">
        <v>0</v>
      </c>
      <c r="K932" s="6">
        <v>0</v>
      </c>
      <c r="L932" s="38">
        <v>0</v>
      </c>
      <c r="M932" s="40">
        <v>0</v>
      </c>
      <c r="N932" s="6">
        <v>0</v>
      </c>
      <c r="O932" s="6">
        <v>0</v>
      </c>
      <c r="P932" s="38">
        <v>0</v>
      </c>
      <c r="Q932" s="40">
        <v>0</v>
      </c>
      <c r="R932" s="6">
        <v>0</v>
      </c>
      <c r="S932" s="6">
        <v>0</v>
      </c>
      <c r="T932" s="38">
        <v>0</v>
      </c>
      <c r="U932" s="40">
        <v>0</v>
      </c>
      <c r="V932" s="6">
        <v>0</v>
      </c>
      <c r="W932" s="32">
        <v>0</v>
      </c>
      <c r="X932" s="38">
        <v>0</v>
      </c>
    </row>
    <row r="933" spans="1:25" ht="13.5" hidden="1" outlineLevel="3" thickBot="1" x14ac:dyDescent="0.25">
      <c r="A933" s="465"/>
      <c r="B933" s="96">
        <v>810344</v>
      </c>
      <c r="C933" s="41" t="s">
        <v>43</v>
      </c>
      <c r="D933" s="42" t="s">
        <v>345</v>
      </c>
      <c r="E933" s="45">
        <v>0</v>
      </c>
      <c r="F933" s="46">
        <v>0</v>
      </c>
      <c r="G933" s="46">
        <v>0</v>
      </c>
      <c r="H933" s="44">
        <v>0</v>
      </c>
      <c r="I933" s="45">
        <v>0</v>
      </c>
      <c r="J933" s="46">
        <v>0</v>
      </c>
      <c r="K933" s="46">
        <v>0</v>
      </c>
      <c r="L933" s="44">
        <v>0</v>
      </c>
      <c r="M933" s="45">
        <v>0</v>
      </c>
      <c r="N933" s="46">
        <v>0</v>
      </c>
      <c r="O933" s="46">
        <v>0</v>
      </c>
      <c r="P933" s="44">
        <v>0</v>
      </c>
      <c r="Q933" s="45">
        <v>0</v>
      </c>
      <c r="R933" s="46">
        <v>0</v>
      </c>
      <c r="S933" s="46">
        <v>0</v>
      </c>
      <c r="T933" s="44">
        <v>0</v>
      </c>
      <c r="U933" s="45">
        <v>0</v>
      </c>
      <c r="V933" s="46">
        <v>0</v>
      </c>
      <c r="W933" s="43">
        <v>0</v>
      </c>
      <c r="X933" s="44">
        <v>0</v>
      </c>
    </row>
    <row r="934" spans="1:25" s="106" customFormat="1" ht="13.5" hidden="1" outlineLevel="1" collapsed="1" thickBot="1" x14ac:dyDescent="0.25">
      <c r="A934" s="464">
        <v>810347</v>
      </c>
      <c r="B934" s="97">
        <v>810347</v>
      </c>
      <c r="C934" s="100" t="s">
        <v>396</v>
      </c>
      <c r="D934" s="101" t="s">
        <v>277</v>
      </c>
      <c r="E934" s="107">
        <v>0</v>
      </c>
      <c r="F934" s="108">
        <v>0</v>
      </c>
      <c r="G934" s="108">
        <v>0</v>
      </c>
      <c r="H934" s="109">
        <v>0</v>
      </c>
      <c r="I934" s="107">
        <v>0</v>
      </c>
      <c r="J934" s="108">
        <v>0</v>
      </c>
      <c r="K934" s="108">
        <v>0</v>
      </c>
      <c r="L934" s="109">
        <v>0</v>
      </c>
      <c r="M934" s="107">
        <v>0</v>
      </c>
      <c r="N934" s="108">
        <v>0</v>
      </c>
      <c r="O934" s="108">
        <v>0</v>
      </c>
      <c r="P934" s="109">
        <v>0</v>
      </c>
      <c r="Q934" s="107">
        <v>0</v>
      </c>
      <c r="R934" s="108">
        <v>0</v>
      </c>
      <c r="S934" s="108">
        <v>0</v>
      </c>
      <c r="T934" s="109">
        <v>0</v>
      </c>
      <c r="U934" s="107">
        <v>0</v>
      </c>
      <c r="V934" s="108">
        <v>0</v>
      </c>
      <c r="W934" s="108">
        <v>0</v>
      </c>
      <c r="X934" s="109">
        <v>0</v>
      </c>
      <c r="Y934" s="105"/>
    </row>
    <row r="935" spans="1:25" ht="13.5" hidden="1" outlineLevel="2" thickBot="1" x14ac:dyDescent="0.25">
      <c r="A935" s="465"/>
      <c r="B935" s="95">
        <v>810347</v>
      </c>
      <c r="C935" s="14" t="s">
        <v>281</v>
      </c>
      <c r="D935" s="58" t="s">
        <v>198</v>
      </c>
      <c r="E935" s="40">
        <v>0</v>
      </c>
      <c r="F935" s="6">
        <v>0</v>
      </c>
      <c r="G935" s="6">
        <v>0</v>
      </c>
      <c r="H935" s="38">
        <v>0</v>
      </c>
      <c r="I935" s="40">
        <v>0</v>
      </c>
      <c r="J935" s="6">
        <v>0</v>
      </c>
      <c r="K935" s="6">
        <v>0</v>
      </c>
      <c r="L935" s="38">
        <v>0</v>
      </c>
      <c r="M935" s="40">
        <v>0</v>
      </c>
      <c r="N935" s="6">
        <v>0</v>
      </c>
      <c r="O935" s="6">
        <v>0</v>
      </c>
      <c r="P935" s="38">
        <v>0</v>
      </c>
      <c r="Q935" s="40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</row>
    <row r="936" spans="1:25" ht="13.5" hidden="1" outlineLevel="2" thickBot="1" x14ac:dyDescent="0.25">
      <c r="A936" s="465"/>
      <c r="B936" s="95">
        <v>810347</v>
      </c>
      <c r="C936" s="14" t="s">
        <v>278</v>
      </c>
      <c r="D936" s="58" t="s">
        <v>199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5" ht="13.5" hidden="1" outlineLevel="2" thickBot="1" x14ac:dyDescent="0.25">
      <c r="A937" s="465"/>
      <c r="B937" s="95">
        <v>810347</v>
      </c>
      <c r="C937" s="14" t="s">
        <v>280</v>
      </c>
      <c r="D937" s="35" t="s">
        <v>200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5" ht="13.5" hidden="1" outlineLevel="2" thickBot="1" x14ac:dyDescent="0.25">
      <c r="A938" s="465"/>
      <c r="B938" s="95">
        <v>810347</v>
      </c>
      <c r="C938" s="14" t="s">
        <v>279</v>
      </c>
      <c r="D938" s="35" t="s">
        <v>201</v>
      </c>
      <c r="E938" s="37">
        <v>0</v>
      </c>
      <c r="F938" s="36">
        <v>0</v>
      </c>
      <c r="G938" s="36">
        <v>0</v>
      </c>
      <c r="H938" s="38">
        <v>0</v>
      </c>
      <c r="I938" s="37">
        <v>0</v>
      </c>
      <c r="J938" s="36">
        <v>0</v>
      </c>
      <c r="K938" s="36">
        <v>0</v>
      </c>
      <c r="L938" s="38">
        <v>0</v>
      </c>
      <c r="M938" s="37">
        <v>0</v>
      </c>
      <c r="N938" s="36">
        <v>0</v>
      </c>
      <c r="O938" s="36">
        <v>0</v>
      </c>
      <c r="P938" s="38">
        <v>0</v>
      </c>
      <c r="Q938" s="37">
        <v>0</v>
      </c>
      <c r="R938" s="36">
        <v>0</v>
      </c>
      <c r="S938" s="36">
        <v>0</v>
      </c>
      <c r="T938" s="38">
        <v>0</v>
      </c>
      <c r="U938" s="37">
        <v>0</v>
      </c>
      <c r="V938" s="36">
        <v>0</v>
      </c>
      <c r="W938" s="36">
        <v>0</v>
      </c>
      <c r="X938" s="38">
        <v>0</v>
      </c>
      <c r="Y938" s="65"/>
    </row>
    <row r="939" spans="1:25" ht="13.5" hidden="1" outlineLevel="3" thickBot="1" x14ac:dyDescent="0.25">
      <c r="A939" s="465"/>
      <c r="B939" s="95">
        <v>810347</v>
      </c>
      <c r="C939" s="39" t="s">
        <v>42</v>
      </c>
      <c r="D939" s="35" t="s">
        <v>344</v>
      </c>
      <c r="E939" s="40">
        <v>0</v>
      </c>
      <c r="F939" s="6">
        <v>0</v>
      </c>
      <c r="G939" s="6">
        <v>0</v>
      </c>
      <c r="H939" s="38">
        <v>0</v>
      </c>
      <c r="I939" s="40">
        <v>0</v>
      </c>
      <c r="J939" s="6">
        <v>0</v>
      </c>
      <c r="K939" s="6">
        <v>0</v>
      </c>
      <c r="L939" s="38">
        <v>0</v>
      </c>
      <c r="M939" s="40">
        <v>0</v>
      </c>
      <c r="N939" s="6">
        <v>0</v>
      </c>
      <c r="O939" s="6">
        <v>0</v>
      </c>
      <c r="P939" s="38">
        <v>0</v>
      </c>
      <c r="Q939" s="40">
        <v>0</v>
      </c>
      <c r="R939" s="6">
        <v>0</v>
      </c>
      <c r="S939" s="6">
        <v>0</v>
      </c>
      <c r="T939" s="38">
        <v>0</v>
      </c>
      <c r="U939" s="40">
        <v>0</v>
      </c>
      <c r="V939" s="6">
        <v>0</v>
      </c>
      <c r="W939" s="32">
        <v>0</v>
      </c>
      <c r="X939" s="38">
        <v>0</v>
      </c>
    </row>
    <row r="940" spans="1:25" ht="13.5" hidden="1" outlineLevel="3" thickBot="1" x14ac:dyDescent="0.25">
      <c r="A940" s="465"/>
      <c r="B940" s="96">
        <v>810347</v>
      </c>
      <c r="C940" s="41" t="s">
        <v>43</v>
      </c>
      <c r="D940" s="42" t="s">
        <v>345</v>
      </c>
      <c r="E940" s="45">
        <v>0</v>
      </c>
      <c r="F940" s="46">
        <v>0</v>
      </c>
      <c r="G940" s="46">
        <v>0</v>
      </c>
      <c r="H940" s="44">
        <v>0</v>
      </c>
      <c r="I940" s="45">
        <v>0</v>
      </c>
      <c r="J940" s="46">
        <v>0</v>
      </c>
      <c r="K940" s="46">
        <v>0</v>
      </c>
      <c r="L940" s="44">
        <v>0</v>
      </c>
      <c r="M940" s="45">
        <v>0</v>
      </c>
      <c r="N940" s="46">
        <v>0</v>
      </c>
      <c r="O940" s="46">
        <v>0</v>
      </c>
      <c r="P940" s="44">
        <v>0</v>
      </c>
      <c r="Q940" s="45">
        <v>0</v>
      </c>
      <c r="R940" s="46">
        <v>0</v>
      </c>
      <c r="S940" s="46">
        <v>0</v>
      </c>
      <c r="T940" s="44">
        <v>0</v>
      </c>
      <c r="U940" s="45">
        <v>0</v>
      </c>
      <c r="V940" s="46">
        <v>0</v>
      </c>
      <c r="W940" s="43">
        <v>0</v>
      </c>
      <c r="X940" s="44">
        <v>0</v>
      </c>
    </row>
    <row r="941" spans="1:25" ht="12.75" customHeight="1" thickBot="1" x14ac:dyDescent="0.25">
      <c r="A941" s="55"/>
      <c r="B941" s="93"/>
      <c r="C941" s="54" t="s">
        <v>35</v>
      </c>
      <c r="D941" s="50"/>
      <c r="E941" s="51">
        <v>4301656.71</v>
      </c>
      <c r="F941" s="52">
        <v>88436.189999999988</v>
      </c>
      <c r="G941" s="52">
        <v>12891971.869999999</v>
      </c>
      <c r="H941" s="53">
        <v>17282064.77</v>
      </c>
      <c r="I941" s="51">
        <v>5358840.7699999996</v>
      </c>
      <c r="J941" s="52">
        <v>32072.799999999999</v>
      </c>
      <c r="K941" s="52">
        <v>16361121.899999999</v>
      </c>
      <c r="L941" s="53">
        <v>21752035.469999999</v>
      </c>
      <c r="M941" s="51">
        <v>4659023.9700000007</v>
      </c>
      <c r="N941" s="52">
        <v>73359.38</v>
      </c>
      <c r="O941" s="52">
        <v>13943317.330000002</v>
      </c>
      <c r="P941" s="53">
        <v>18675700.680000003</v>
      </c>
      <c r="Q941" s="51">
        <v>4743930.74</v>
      </c>
      <c r="R941" s="52">
        <v>58025.55</v>
      </c>
      <c r="S941" s="52">
        <v>14789486.279999999</v>
      </c>
      <c r="T941" s="53">
        <v>19591442.57</v>
      </c>
      <c r="U941" s="51">
        <v>19063452.189999998</v>
      </c>
      <c r="V941" s="52">
        <v>251893.91999999998</v>
      </c>
      <c r="W941" s="52">
        <v>57985897.379999995</v>
      </c>
      <c r="X941" s="53">
        <v>77301243.489999995</v>
      </c>
      <c r="Y941" s="65"/>
    </row>
    <row r="942" spans="1:25" s="106" customFormat="1" outlineLevel="1" x14ac:dyDescent="0.2">
      <c r="A942" s="466">
        <v>810006</v>
      </c>
      <c r="B942" s="97">
        <v>810006</v>
      </c>
      <c r="C942" s="100" t="s">
        <v>153</v>
      </c>
      <c r="D942" s="101" t="s">
        <v>277</v>
      </c>
      <c r="E942" s="107">
        <v>2952382.46</v>
      </c>
      <c r="F942" s="108">
        <v>70630.51999999999</v>
      </c>
      <c r="G942" s="108">
        <v>9305089.0399999991</v>
      </c>
      <c r="H942" s="109">
        <v>12328102.02</v>
      </c>
      <c r="I942" s="107">
        <v>4085504.67</v>
      </c>
      <c r="J942" s="108">
        <v>9239.64</v>
      </c>
      <c r="K942" s="108">
        <v>11929109.609999999</v>
      </c>
      <c r="L942" s="109">
        <v>16023853.92</v>
      </c>
      <c r="M942" s="107">
        <v>3282750.1500000004</v>
      </c>
      <c r="N942" s="108">
        <v>0</v>
      </c>
      <c r="O942" s="108">
        <v>9379528.9200000018</v>
      </c>
      <c r="P942" s="109">
        <v>12662279.070000002</v>
      </c>
      <c r="Q942" s="107">
        <v>3592175.97</v>
      </c>
      <c r="R942" s="108">
        <v>16758.28</v>
      </c>
      <c r="S942" s="108">
        <v>9788652.1799999997</v>
      </c>
      <c r="T942" s="109">
        <v>13397586.43</v>
      </c>
      <c r="U942" s="107">
        <v>13912813.25</v>
      </c>
      <c r="V942" s="108">
        <v>96628.439999999988</v>
      </c>
      <c r="W942" s="108">
        <v>40402379.75</v>
      </c>
      <c r="X942" s="109">
        <v>54411821.439999998</v>
      </c>
      <c r="Y942" s="105"/>
    </row>
    <row r="943" spans="1:25" outlineLevel="2" x14ac:dyDescent="0.2">
      <c r="A943" s="467"/>
      <c r="B943" s="95">
        <v>810006</v>
      </c>
      <c r="C943" s="14" t="s">
        <v>281</v>
      </c>
      <c r="D943" s="35" t="s">
        <v>198</v>
      </c>
      <c r="E943" s="40">
        <v>1022006.66</v>
      </c>
      <c r="F943" s="6">
        <v>70630.51999999999</v>
      </c>
      <c r="G943" s="6">
        <v>4049622.8899999997</v>
      </c>
      <c r="H943" s="38">
        <v>5142260.0699999994</v>
      </c>
      <c r="I943" s="40">
        <v>2053056.9699999997</v>
      </c>
      <c r="J943" s="6">
        <v>9239.64</v>
      </c>
      <c r="K943" s="6">
        <v>6517042.0600000005</v>
      </c>
      <c r="L943" s="38">
        <v>8579338.6699999999</v>
      </c>
      <c r="M943" s="40">
        <v>1368826.8900000001</v>
      </c>
      <c r="N943" s="6">
        <v>0</v>
      </c>
      <c r="O943" s="6">
        <v>4689869.9400000004</v>
      </c>
      <c r="P943" s="38">
        <v>6058696.8300000001</v>
      </c>
      <c r="Q943" s="40">
        <v>1979285.5000000002</v>
      </c>
      <c r="R943" s="6">
        <v>16758.28</v>
      </c>
      <c r="S943" s="6">
        <v>5759345.5800000001</v>
      </c>
      <c r="T943" s="38">
        <v>7755389.3600000003</v>
      </c>
      <c r="U943" s="40">
        <v>6423176.0199999996</v>
      </c>
      <c r="V943" s="6">
        <v>96628.439999999988</v>
      </c>
      <c r="W943" s="32">
        <v>21015880.469999999</v>
      </c>
      <c r="X943" s="38">
        <v>27535684.93</v>
      </c>
    </row>
    <row r="944" spans="1:25" hidden="1" outlineLevel="2" x14ac:dyDescent="0.2">
      <c r="A944" s="467"/>
      <c r="B944" s="95">
        <v>810006</v>
      </c>
      <c r="C944" s="14" t="s">
        <v>278</v>
      </c>
      <c r="D944" s="35" t="s">
        <v>199</v>
      </c>
      <c r="E944" s="40">
        <v>0</v>
      </c>
      <c r="F944" s="6">
        <v>0</v>
      </c>
      <c r="G944" s="6">
        <v>0</v>
      </c>
      <c r="H944" s="38">
        <v>0</v>
      </c>
      <c r="I944" s="40">
        <v>0</v>
      </c>
      <c r="J944" s="6">
        <v>0</v>
      </c>
      <c r="K944" s="6">
        <v>0</v>
      </c>
      <c r="L944" s="38">
        <v>0</v>
      </c>
      <c r="M944" s="40">
        <v>0</v>
      </c>
      <c r="N944" s="6">
        <v>0</v>
      </c>
      <c r="O944" s="6">
        <v>0</v>
      </c>
      <c r="P944" s="38">
        <v>0</v>
      </c>
      <c r="Q944" s="40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</row>
    <row r="945" spans="1:25" hidden="1" outlineLevel="2" x14ac:dyDescent="0.2">
      <c r="A945" s="467"/>
      <c r="B945" s="95">
        <v>810006</v>
      </c>
      <c r="C945" s="14" t="s">
        <v>280</v>
      </c>
      <c r="D945" s="35" t="s">
        <v>200</v>
      </c>
      <c r="E945" s="40">
        <v>0</v>
      </c>
      <c r="F945" s="6">
        <v>0</v>
      </c>
      <c r="G945" s="6">
        <v>0</v>
      </c>
      <c r="H945" s="38">
        <v>0</v>
      </c>
      <c r="I945" s="40">
        <v>0</v>
      </c>
      <c r="J945" s="6">
        <v>0</v>
      </c>
      <c r="K945" s="6">
        <v>0</v>
      </c>
      <c r="L945" s="38">
        <v>0</v>
      </c>
      <c r="M945" s="40">
        <v>0</v>
      </c>
      <c r="N945" s="6">
        <v>0</v>
      </c>
      <c r="O945" s="6">
        <v>0</v>
      </c>
      <c r="P945" s="38">
        <v>0</v>
      </c>
      <c r="Q945" s="40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</row>
    <row r="946" spans="1:25" outlineLevel="2" x14ac:dyDescent="0.2">
      <c r="A946" s="467"/>
      <c r="B946" s="95">
        <v>810006</v>
      </c>
      <c r="C946" s="14" t="s">
        <v>279</v>
      </c>
      <c r="D946" s="35" t="s">
        <v>201</v>
      </c>
      <c r="E946" s="37">
        <v>1930375.7999999998</v>
      </c>
      <c r="F946" s="36">
        <v>0</v>
      </c>
      <c r="G946" s="36">
        <v>5255466.1500000004</v>
      </c>
      <c r="H946" s="38">
        <v>7185841.9500000002</v>
      </c>
      <c r="I946" s="37">
        <v>2032447.7</v>
      </c>
      <c r="J946" s="36">
        <v>0</v>
      </c>
      <c r="K946" s="36">
        <v>5412067.5499999998</v>
      </c>
      <c r="L946" s="38">
        <v>7444515.25</v>
      </c>
      <c r="M946" s="37">
        <v>1913923.26</v>
      </c>
      <c r="N946" s="36">
        <v>0</v>
      </c>
      <c r="O946" s="36">
        <v>4689658.9800000004</v>
      </c>
      <c r="P946" s="38">
        <v>6603582.2400000002</v>
      </c>
      <c r="Q946" s="37">
        <v>1612890.47</v>
      </c>
      <c r="R946" s="36">
        <v>0</v>
      </c>
      <c r="S946" s="36">
        <v>4029306.6</v>
      </c>
      <c r="T946" s="38">
        <v>5642197.0700000003</v>
      </c>
      <c r="U946" s="37">
        <v>7489637.2299999995</v>
      </c>
      <c r="V946" s="36">
        <v>0</v>
      </c>
      <c r="W946" s="36">
        <v>19386499.280000001</v>
      </c>
      <c r="X946" s="38">
        <v>26876136.510000002</v>
      </c>
      <c r="Y946" s="65"/>
    </row>
    <row r="947" spans="1:25" ht="13.5" outlineLevel="3" thickBot="1" x14ac:dyDescent="0.25">
      <c r="A947" s="467"/>
      <c r="B947" s="95">
        <v>810006</v>
      </c>
      <c r="C947" s="39" t="s">
        <v>42</v>
      </c>
      <c r="D947" s="35" t="s">
        <v>344</v>
      </c>
      <c r="E947" s="40">
        <v>1930375.7999999998</v>
      </c>
      <c r="F947" s="6">
        <v>0</v>
      </c>
      <c r="G947" s="6">
        <v>5255466.1500000004</v>
      </c>
      <c r="H947" s="38">
        <v>7185841.9500000002</v>
      </c>
      <c r="I947" s="40">
        <v>2032447.7</v>
      </c>
      <c r="J947" s="6">
        <v>0</v>
      </c>
      <c r="K947" s="6">
        <v>5412067.5499999998</v>
      </c>
      <c r="L947" s="38">
        <v>7444515.25</v>
      </c>
      <c r="M947" s="40">
        <v>1913923.26</v>
      </c>
      <c r="N947" s="6">
        <v>0</v>
      </c>
      <c r="O947" s="6">
        <v>4689658.9800000004</v>
      </c>
      <c r="P947" s="38">
        <v>6603582.2400000002</v>
      </c>
      <c r="Q947" s="40">
        <v>1612890.47</v>
      </c>
      <c r="R947" s="6">
        <v>0</v>
      </c>
      <c r="S947" s="6">
        <v>4029306.6</v>
      </c>
      <c r="T947" s="38">
        <v>5642197.0700000003</v>
      </c>
      <c r="U947" s="40">
        <v>7489637.2299999995</v>
      </c>
      <c r="V947" s="6">
        <v>0</v>
      </c>
      <c r="W947" s="32">
        <v>19386499.280000001</v>
      </c>
      <c r="X947" s="38">
        <v>26876136.510000002</v>
      </c>
    </row>
    <row r="948" spans="1:25" ht="13.5" hidden="1" outlineLevel="3" thickBot="1" x14ac:dyDescent="0.25">
      <c r="A948" s="468"/>
      <c r="B948" s="96">
        <v>810006</v>
      </c>
      <c r="C948" s="41" t="s">
        <v>43</v>
      </c>
      <c r="D948" s="42" t="s">
        <v>345</v>
      </c>
      <c r="E948" s="45">
        <v>0</v>
      </c>
      <c r="F948" s="46">
        <v>0</v>
      </c>
      <c r="G948" s="46">
        <v>0</v>
      </c>
      <c r="H948" s="44">
        <v>0</v>
      </c>
      <c r="I948" s="45">
        <v>0</v>
      </c>
      <c r="J948" s="46">
        <v>0</v>
      </c>
      <c r="K948" s="46">
        <v>0</v>
      </c>
      <c r="L948" s="44">
        <v>0</v>
      </c>
      <c r="M948" s="45">
        <v>0</v>
      </c>
      <c r="N948" s="46">
        <v>0</v>
      </c>
      <c r="O948" s="46">
        <v>0</v>
      </c>
      <c r="P948" s="44">
        <v>0</v>
      </c>
      <c r="Q948" s="45">
        <v>0</v>
      </c>
      <c r="R948" s="46">
        <v>0</v>
      </c>
      <c r="S948" s="46">
        <v>0</v>
      </c>
      <c r="T948" s="44">
        <v>0</v>
      </c>
      <c r="U948" s="45">
        <v>0</v>
      </c>
      <c r="V948" s="46">
        <v>0</v>
      </c>
      <c r="W948" s="43">
        <v>0</v>
      </c>
      <c r="X948" s="44">
        <v>0</v>
      </c>
    </row>
    <row r="949" spans="1:25" s="106" customFormat="1" ht="13.5" hidden="1" outlineLevel="1" collapsed="1" thickBot="1" x14ac:dyDescent="0.25">
      <c r="A949" s="464">
        <v>810151</v>
      </c>
      <c r="B949" s="97">
        <v>810151</v>
      </c>
      <c r="C949" s="100" t="s">
        <v>154</v>
      </c>
      <c r="D949" s="101" t="s">
        <v>277</v>
      </c>
      <c r="E949" s="107">
        <v>0</v>
      </c>
      <c r="F949" s="108">
        <v>0</v>
      </c>
      <c r="G949" s="108">
        <v>0</v>
      </c>
      <c r="H949" s="109">
        <v>0</v>
      </c>
      <c r="I949" s="107">
        <v>0</v>
      </c>
      <c r="J949" s="108">
        <v>0</v>
      </c>
      <c r="K949" s="108">
        <v>0</v>
      </c>
      <c r="L949" s="109">
        <v>0</v>
      </c>
      <c r="M949" s="107">
        <v>0</v>
      </c>
      <c r="N949" s="108">
        <v>0</v>
      </c>
      <c r="O949" s="108">
        <v>0</v>
      </c>
      <c r="P949" s="109">
        <v>0</v>
      </c>
      <c r="Q949" s="107">
        <v>0</v>
      </c>
      <c r="R949" s="108">
        <v>0</v>
      </c>
      <c r="S949" s="108">
        <v>0</v>
      </c>
      <c r="T949" s="109">
        <v>0</v>
      </c>
      <c r="U949" s="107">
        <v>0</v>
      </c>
      <c r="V949" s="108">
        <v>0</v>
      </c>
      <c r="W949" s="108">
        <v>0</v>
      </c>
      <c r="X949" s="109">
        <v>0</v>
      </c>
      <c r="Y949" s="105"/>
    </row>
    <row r="950" spans="1:25" ht="13.5" hidden="1" outlineLevel="2" thickBot="1" x14ac:dyDescent="0.25">
      <c r="A950" s="465"/>
      <c r="B950" s="95">
        <v>810151</v>
      </c>
      <c r="C950" s="14" t="s">
        <v>281</v>
      </c>
      <c r="D950" s="58" t="s">
        <v>198</v>
      </c>
      <c r="E950" s="40">
        <v>0</v>
      </c>
      <c r="F950" s="6">
        <v>0</v>
      </c>
      <c r="G950" s="6">
        <v>0</v>
      </c>
      <c r="H950" s="38">
        <v>0</v>
      </c>
      <c r="I950" s="40">
        <v>0</v>
      </c>
      <c r="J950" s="6">
        <v>0</v>
      </c>
      <c r="K950" s="6">
        <v>0</v>
      </c>
      <c r="L950" s="38">
        <v>0</v>
      </c>
      <c r="M950" s="40">
        <v>0</v>
      </c>
      <c r="N950" s="6">
        <v>0</v>
      </c>
      <c r="O950" s="6">
        <v>0</v>
      </c>
      <c r="P950" s="38">
        <v>0</v>
      </c>
      <c r="Q950" s="40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</row>
    <row r="951" spans="1:25" ht="13.5" hidden="1" outlineLevel="2" thickBot="1" x14ac:dyDescent="0.25">
      <c r="A951" s="465"/>
      <c r="B951" s="95">
        <v>810151</v>
      </c>
      <c r="C951" s="14" t="s">
        <v>278</v>
      </c>
      <c r="D951" s="58" t="s">
        <v>199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</row>
    <row r="952" spans="1:25" ht="13.5" hidden="1" outlineLevel="2" thickBot="1" x14ac:dyDescent="0.25">
      <c r="A952" s="465"/>
      <c r="B952" s="95">
        <v>810151</v>
      </c>
      <c r="C952" s="14" t="s">
        <v>280</v>
      </c>
      <c r="D952" s="35" t="s">
        <v>200</v>
      </c>
      <c r="E952" s="40">
        <v>0</v>
      </c>
      <c r="F952" s="6">
        <v>0</v>
      </c>
      <c r="G952" s="6">
        <v>0</v>
      </c>
      <c r="H952" s="38">
        <v>0</v>
      </c>
      <c r="I952" s="40">
        <v>0</v>
      </c>
      <c r="J952" s="6">
        <v>0</v>
      </c>
      <c r="K952" s="6">
        <v>0</v>
      </c>
      <c r="L952" s="38">
        <v>0</v>
      </c>
      <c r="M952" s="40">
        <v>0</v>
      </c>
      <c r="N952" s="6">
        <v>0</v>
      </c>
      <c r="O952" s="6">
        <v>0</v>
      </c>
      <c r="P952" s="38">
        <v>0</v>
      </c>
      <c r="Q952" s="40">
        <v>0</v>
      </c>
      <c r="R952" s="6">
        <v>0</v>
      </c>
      <c r="S952" s="6">
        <v>0</v>
      </c>
      <c r="T952" s="38">
        <v>0</v>
      </c>
      <c r="U952" s="40">
        <v>0</v>
      </c>
      <c r="V952" s="6">
        <v>0</v>
      </c>
      <c r="W952" s="32">
        <v>0</v>
      </c>
      <c r="X952" s="38">
        <v>0</v>
      </c>
    </row>
    <row r="953" spans="1:25" ht="13.5" hidden="1" outlineLevel="2" thickBot="1" x14ac:dyDescent="0.25">
      <c r="A953" s="465"/>
      <c r="B953" s="95">
        <v>810151</v>
      </c>
      <c r="C953" s="14" t="s">
        <v>279</v>
      </c>
      <c r="D953" s="35" t="s">
        <v>201</v>
      </c>
      <c r="E953" s="37">
        <v>0</v>
      </c>
      <c r="F953" s="36">
        <v>0</v>
      </c>
      <c r="G953" s="36">
        <v>0</v>
      </c>
      <c r="H953" s="38">
        <v>0</v>
      </c>
      <c r="I953" s="37">
        <v>0</v>
      </c>
      <c r="J953" s="36">
        <v>0</v>
      </c>
      <c r="K953" s="36">
        <v>0</v>
      </c>
      <c r="L953" s="38">
        <v>0</v>
      </c>
      <c r="M953" s="37">
        <v>0</v>
      </c>
      <c r="N953" s="36">
        <v>0</v>
      </c>
      <c r="O953" s="36">
        <v>0</v>
      </c>
      <c r="P953" s="38">
        <v>0</v>
      </c>
      <c r="Q953" s="37">
        <v>0</v>
      </c>
      <c r="R953" s="36">
        <v>0</v>
      </c>
      <c r="S953" s="36">
        <v>0</v>
      </c>
      <c r="T953" s="38">
        <v>0</v>
      </c>
      <c r="U953" s="37">
        <v>0</v>
      </c>
      <c r="V953" s="36">
        <v>0</v>
      </c>
      <c r="W953" s="36">
        <v>0</v>
      </c>
      <c r="X953" s="38">
        <v>0</v>
      </c>
      <c r="Y953" s="65"/>
    </row>
    <row r="954" spans="1:25" ht="13.5" hidden="1" outlineLevel="3" thickBot="1" x14ac:dyDescent="0.25">
      <c r="A954" s="465"/>
      <c r="B954" s="95">
        <v>810151</v>
      </c>
      <c r="C954" s="39" t="s">
        <v>42</v>
      </c>
      <c r="D954" s="35" t="s">
        <v>344</v>
      </c>
      <c r="E954" s="40">
        <v>0</v>
      </c>
      <c r="F954" s="6">
        <v>0</v>
      </c>
      <c r="G954" s="6">
        <v>0</v>
      </c>
      <c r="H954" s="38">
        <v>0</v>
      </c>
      <c r="I954" s="40">
        <v>0</v>
      </c>
      <c r="J954" s="6">
        <v>0</v>
      </c>
      <c r="K954" s="6">
        <v>0</v>
      </c>
      <c r="L954" s="38">
        <v>0</v>
      </c>
      <c r="M954" s="40">
        <v>0</v>
      </c>
      <c r="N954" s="6">
        <v>0</v>
      </c>
      <c r="O954" s="6">
        <v>0</v>
      </c>
      <c r="P954" s="38">
        <v>0</v>
      </c>
      <c r="Q954" s="40">
        <v>0</v>
      </c>
      <c r="R954" s="6">
        <v>0</v>
      </c>
      <c r="S954" s="6">
        <v>0</v>
      </c>
      <c r="T954" s="38">
        <v>0</v>
      </c>
      <c r="U954" s="40">
        <v>0</v>
      </c>
      <c r="V954" s="6">
        <v>0</v>
      </c>
      <c r="W954" s="32">
        <v>0</v>
      </c>
      <c r="X954" s="38">
        <v>0</v>
      </c>
    </row>
    <row r="955" spans="1:25" ht="13.5" hidden="1" outlineLevel="3" thickBot="1" x14ac:dyDescent="0.25">
      <c r="A955" s="475"/>
      <c r="B955" s="96">
        <v>810151</v>
      </c>
      <c r="C955" s="41" t="s">
        <v>43</v>
      </c>
      <c r="D955" s="42" t="s">
        <v>345</v>
      </c>
      <c r="E955" s="45">
        <v>0</v>
      </c>
      <c r="F955" s="46">
        <v>0</v>
      </c>
      <c r="G955" s="46">
        <v>0</v>
      </c>
      <c r="H955" s="44">
        <v>0</v>
      </c>
      <c r="I955" s="45">
        <v>0</v>
      </c>
      <c r="J955" s="46">
        <v>0</v>
      </c>
      <c r="K955" s="46">
        <v>0</v>
      </c>
      <c r="L955" s="44">
        <v>0</v>
      </c>
      <c r="M955" s="45">
        <v>0</v>
      </c>
      <c r="N955" s="46">
        <v>0</v>
      </c>
      <c r="O955" s="46">
        <v>0</v>
      </c>
      <c r="P955" s="44">
        <v>0</v>
      </c>
      <c r="Q955" s="45">
        <v>0</v>
      </c>
      <c r="R955" s="46">
        <v>0</v>
      </c>
      <c r="S955" s="46">
        <v>0</v>
      </c>
      <c r="T955" s="44">
        <v>0</v>
      </c>
      <c r="U955" s="45">
        <v>0</v>
      </c>
      <c r="V955" s="46">
        <v>0</v>
      </c>
      <c r="W955" s="43">
        <v>0</v>
      </c>
      <c r="X955" s="44">
        <v>0</v>
      </c>
    </row>
    <row r="956" spans="1:25" s="106" customFormat="1" outlineLevel="1" x14ac:dyDescent="0.2">
      <c r="A956" s="466">
        <v>810152</v>
      </c>
      <c r="B956" s="97">
        <v>810152</v>
      </c>
      <c r="C956" s="100" t="s">
        <v>155</v>
      </c>
      <c r="D956" s="101" t="s">
        <v>277</v>
      </c>
      <c r="E956" s="107">
        <v>1349274.25</v>
      </c>
      <c r="F956" s="108">
        <v>17805.669999999998</v>
      </c>
      <c r="G956" s="108">
        <v>3586882.83</v>
      </c>
      <c r="H956" s="109">
        <v>4953962.75</v>
      </c>
      <c r="I956" s="107">
        <v>1273336.0999999999</v>
      </c>
      <c r="J956" s="108">
        <v>22833.16</v>
      </c>
      <c r="K956" s="108">
        <v>4432012.2899999991</v>
      </c>
      <c r="L956" s="109">
        <v>5728181.5499999989</v>
      </c>
      <c r="M956" s="107">
        <v>1376273.82</v>
      </c>
      <c r="N956" s="108">
        <v>73359.38</v>
      </c>
      <c r="O956" s="108">
        <v>4563788.41</v>
      </c>
      <c r="P956" s="109">
        <v>6013421.6100000003</v>
      </c>
      <c r="Q956" s="107">
        <v>1151754.77</v>
      </c>
      <c r="R956" s="108">
        <v>41267.270000000004</v>
      </c>
      <c r="S956" s="108">
        <v>5000834.0999999996</v>
      </c>
      <c r="T956" s="109">
        <v>6193856.1399999997</v>
      </c>
      <c r="U956" s="107">
        <v>5150638.9399999995</v>
      </c>
      <c r="V956" s="108">
        <v>155265.48000000001</v>
      </c>
      <c r="W956" s="108">
        <v>17583517.629999999</v>
      </c>
      <c r="X956" s="109">
        <v>22889422.049999997</v>
      </c>
      <c r="Y956" s="105"/>
    </row>
    <row r="957" spans="1:25" ht="13.5" outlineLevel="2" thickBot="1" x14ac:dyDescent="0.25">
      <c r="A957" s="467"/>
      <c r="B957" s="95">
        <v>810152</v>
      </c>
      <c r="C957" s="14" t="s">
        <v>281</v>
      </c>
      <c r="D957" s="35" t="s">
        <v>198</v>
      </c>
      <c r="E957" s="40">
        <v>1349274.25</v>
      </c>
      <c r="F957" s="6">
        <v>17805.669999999998</v>
      </c>
      <c r="G957" s="6">
        <v>3586882.83</v>
      </c>
      <c r="H957" s="38">
        <v>4953962.75</v>
      </c>
      <c r="I957" s="40">
        <v>1273336.0999999999</v>
      </c>
      <c r="J957" s="6">
        <v>22833.16</v>
      </c>
      <c r="K957" s="6">
        <v>4432012.2899999991</v>
      </c>
      <c r="L957" s="38">
        <v>5728181.5499999989</v>
      </c>
      <c r="M957" s="40">
        <v>1376273.82</v>
      </c>
      <c r="N957" s="6">
        <v>73359.38</v>
      </c>
      <c r="O957" s="6">
        <v>4563788.41</v>
      </c>
      <c r="P957" s="38">
        <v>6013421.6100000003</v>
      </c>
      <c r="Q957" s="40">
        <v>1151754.77</v>
      </c>
      <c r="R957" s="6">
        <v>41267.270000000004</v>
      </c>
      <c r="S957" s="6">
        <v>5000834.0999999996</v>
      </c>
      <c r="T957" s="38">
        <v>6193856.1399999997</v>
      </c>
      <c r="U957" s="40">
        <v>5150638.9399999995</v>
      </c>
      <c r="V957" s="6">
        <v>155265.48000000001</v>
      </c>
      <c r="W957" s="32">
        <v>17583517.629999999</v>
      </c>
      <c r="X957" s="38">
        <v>22889422.049999997</v>
      </c>
    </row>
    <row r="958" spans="1:25" ht="13.5" hidden="1" outlineLevel="2" thickBot="1" x14ac:dyDescent="0.25">
      <c r="A958" s="467"/>
      <c r="B958" s="95">
        <v>810152</v>
      </c>
      <c r="C958" s="14" t="s">
        <v>278</v>
      </c>
      <c r="D958" s="35" t="s">
        <v>199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</row>
    <row r="959" spans="1:25" ht="13.5" hidden="1" outlineLevel="2" thickBot="1" x14ac:dyDescent="0.25">
      <c r="A959" s="467"/>
      <c r="B959" s="95">
        <v>810152</v>
      </c>
      <c r="C959" s="14" t="s">
        <v>280</v>
      </c>
      <c r="D959" s="35" t="s">
        <v>200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5" ht="13.5" hidden="1" outlineLevel="2" collapsed="1" thickBot="1" x14ac:dyDescent="0.25">
      <c r="A960" s="467"/>
      <c r="B960" s="95">
        <v>810152</v>
      </c>
      <c r="C960" s="14" t="s">
        <v>279</v>
      </c>
      <c r="D960" s="35" t="s">
        <v>201</v>
      </c>
      <c r="E960" s="37">
        <v>0</v>
      </c>
      <c r="F960" s="36">
        <v>0</v>
      </c>
      <c r="G960" s="36">
        <v>0</v>
      </c>
      <c r="H960" s="38">
        <v>0</v>
      </c>
      <c r="I960" s="37">
        <v>0</v>
      </c>
      <c r="J960" s="36">
        <v>0</v>
      </c>
      <c r="K960" s="36">
        <v>0</v>
      </c>
      <c r="L960" s="38">
        <v>0</v>
      </c>
      <c r="M960" s="37">
        <v>0</v>
      </c>
      <c r="N960" s="36">
        <v>0</v>
      </c>
      <c r="O960" s="36">
        <v>0</v>
      </c>
      <c r="P960" s="38">
        <v>0</v>
      </c>
      <c r="Q960" s="37">
        <v>0</v>
      </c>
      <c r="R960" s="36">
        <v>0</v>
      </c>
      <c r="S960" s="36">
        <v>0</v>
      </c>
      <c r="T960" s="38">
        <v>0</v>
      </c>
      <c r="U960" s="37">
        <v>0</v>
      </c>
      <c r="V960" s="36">
        <v>0</v>
      </c>
      <c r="W960" s="36">
        <v>0</v>
      </c>
      <c r="X960" s="38">
        <v>0</v>
      </c>
      <c r="Y960" s="65"/>
    </row>
    <row r="961" spans="1:25" ht="13.5" hidden="1" outlineLevel="3" thickBot="1" x14ac:dyDescent="0.25">
      <c r="A961" s="467"/>
      <c r="B961" s="95">
        <v>810152</v>
      </c>
      <c r="C961" s="39" t="s">
        <v>42</v>
      </c>
      <c r="D961" s="35" t="s">
        <v>344</v>
      </c>
      <c r="E961" s="40">
        <v>0</v>
      </c>
      <c r="F961" s="6">
        <v>0</v>
      </c>
      <c r="G961" s="6">
        <v>0</v>
      </c>
      <c r="H961" s="38">
        <v>0</v>
      </c>
      <c r="I961" s="40">
        <v>0</v>
      </c>
      <c r="J961" s="6">
        <v>0</v>
      </c>
      <c r="K961" s="6">
        <v>0</v>
      </c>
      <c r="L961" s="38">
        <v>0</v>
      </c>
      <c r="M961" s="40">
        <v>0</v>
      </c>
      <c r="N961" s="6">
        <v>0</v>
      </c>
      <c r="O961" s="6">
        <v>0</v>
      </c>
      <c r="P961" s="38">
        <v>0</v>
      </c>
      <c r="Q961" s="40">
        <v>0</v>
      </c>
      <c r="R961" s="6">
        <v>0</v>
      </c>
      <c r="S961" s="6">
        <v>0</v>
      </c>
      <c r="T961" s="38">
        <v>0</v>
      </c>
      <c r="U961" s="40">
        <v>0</v>
      </c>
      <c r="V961" s="6">
        <v>0</v>
      </c>
      <c r="W961" s="32">
        <v>0</v>
      </c>
      <c r="X961" s="38">
        <v>0</v>
      </c>
    </row>
    <row r="962" spans="1:25" ht="13.5" hidden="1" outlineLevel="3" thickBot="1" x14ac:dyDescent="0.25">
      <c r="A962" s="468"/>
      <c r="B962" s="96">
        <v>810152</v>
      </c>
      <c r="C962" s="41" t="s">
        <v>43</v>
      </c>
      <c r="D962" s="42" t="s">
        <v>345</v>
      </c>
      <c r="E962" s="45">
        <v>0</v>
      </c>
      <c r="F962" s="46">
        <v>0</v>
      </c>
      <c r="G962" s="46">
        <v>0</v>
      </c>
      <c r="H962" s="44">
        <v>0</v>
      </c>
      <c r="I962" s="45">
        <v>0</v>
      </c>
      <c r="J962" s="46">
        <v>0</v>
      </c>
      <c r="K962" s="46">
        <v>0</v>
      </c>
      <c r="L962" s="44">
        <v>0</v>
      </c>
      <c r="M962" s="45">
        <v>0</v>
      </c>
      <c r="N962" s="46">
        <v>0</v>
      </c>
      <c r="O962" s="46">
        <v>0</v>
      </c>
      <c r="P962" s="44">
        <v>0</v>
      </c>
      <c r="Q962" s="45">
        <v>0</v>
      </c>
      <c r="R962" s="46">
        <v>0</v>
      </c>
      <c r="S962" s="46">
        <v>0</v>
      </c>
      <c r="T962" s="44">
        <v>0</v>
      </c>
      <c r="U962" s="45">
        <v>0</v>
      </c>
      <c r="V962" s="46">
        <v>0</v>
      </c>
      <c r="W962" s="43">
        <v>0</v>
      </c>
      <c r="X962" s="44">
        <v>0</v>
      </c>
    </row>
    <row r="963" spans="1:25" s="106" customFormat="1" ht="13.5" hidden="1" outlineLevel="1" collapsed="1" thickBot="1" x14ac:dyDescent="0.25">
      <c r="A963" s="464">
        <v>810166</v>
      </c>
      <c r="B963" s="97">
        <v>810166</v>
      </c>
      <c r="C963" s="100" t="s">
        <v>36</v>
      </c>
      <c r="D963" s="101" t="s">
        <v>277</v>
      </c>
      <c r="E963" s="107">
        <v>0</v>
      </c>
      <c r="F963" s="108">
        <v>0</v>
      </c>
      <c r="G963" s="108">
        <v>0</v>
      </c>
      <c r="H963" s="109">
        <v>0</v>
      </c>
      <c r="I963" s="107">
        <v>0</v>
      </c>
      <c r="J963" s="108">
        <v>0</v>
      </c>
      <c r="K963" s="108">
        <v>0</v>
      </c>
      <c r="L963" s="109">
        <v>0</v>
      </c>
      <c r="M963" s="107">
        <v>0</v>
      </c>
      <c r="N963" s="108">
        <v>0</v>
      </c>
      <c r="O963" s="108">
        <v>0</v>
      </c>
      <c r="P963" s="109">
        <v>0</v>
      </c>
      <c r="Q963" s="107">
        <v>0</v>
      </c>
      <c r="R963" s="108">
        <v>0</v>
      </c>
      <c r="S963" s="108">
        <v>0</v>
      </c>
      <c r="T963" s="109">
        <v>0</v>
      </c>
      <c r="U963" s="107">
        <v>0</v>
      </c>
      <c r="V963" s="108">
        <v>0</v>
      </c>
      <c r="W963" s="108">
        <v>0</v>
      </c>
      <c r="X963" s="109">
        <v>0</v>
      </c>
      <c r="Y963" s="105"/>
    </row>
    <row r="964" spans="1:25" ht="13.5" hidden="1" outlineLevel="2" thickBot="1" x14ac:dyDescent="0.25">
      <c r="A964" s="465"/>
      <c r="B964" s="95">
        <v>810166</v>
      </c>
      <c r="C964" s="14" t="s">
        <v>281</v>
      </c>
      <c r="D964" s="58" t="s">
        <v>198</v>
      </c>
      <c r="E964" s="40">
        <v>0</v>
      </c>
      <c r="F964" s="6">
        <v>0</v>
      </c>
      <c r="G964" s="6">
        <v>0</v>
      </c>
      <c r="H964" s="38">
        <v>0</v>
      </c>
      <c r="I964" s="40">
        <v>0</v>
      </c>
      <c r="J964" s="6">
        <v>0</v>
      </c>
      <c r="K964" s="6">
        <v>0</v>
      </c>
      <c r="L964" s="38">
        <v>0</v>
      </c>
      <c r="M964" s="40">
        <v>0</v>
      </c>
      <c r="N964" s="6">
        <v>0</v>
      </c>
      <c r="O964" s="6">
        <v>0</v>
      </c>
      <c r="P964" s="38">
        <v>0</v>
      </c>
      <c r="Q964" s="40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</row>
    <row r="965" spans="1:25" ht="13.5" hidden="1" outlineLevel="2" thickBot="1" x14ac:dyDescent="0.25">
      <c r="A965" s="465"/>
      <c r="B965" s="95">
        <v>810166</v>
      </c>
      <c r="C965" s="14" t="s">
        <v>278</v>
      </c>
      <c r="D965" s="58" t="s">
        <v>199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5" ht="13.5" hidden="1" outlineLevel="2" thickBot="1" x14ac:dyDescent="0.25">
      <c r="A966" s="465"/>
      <c r="B966" s="95">
        <v>810166</v>
      </c>
      <c r="C966" s="14" t="s">
        <v>280</v>
      </c>
      <c r="D966" s="35" t="s">
        <v>200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</row>
    <row r="967" spans="1:25" ht="13.5" hidden="1" outlineLevel="2" thickBot="1" x14ac:dyDescent="0.25">
      <c r="A967" s="465"/>
      <c r="B967" s="95">
        <v>810166</v>
      </c>
      <c r="C967" s="14" t="s">
        <v>279</v>
      </c>
      <c r="D967" s="35" t="s">
        <v>201</v>
      </c>
      <c r="E967" s="37">
        <v>0</v>
      </c>
      <c r="F967" s="36">
        <v>0</v>
      </c>
      <c r="G967" s="36">
        <v>0</v>
      </c>
      <c r="H967" s="38">
        <v>0</v>
      </c>
      <c r="I967" s="37">
        <v>0</v>
      </c>
      <c r="J967" s="36">
        <v>0</v>
      </c>
      <c r="K967" s="36">
        <v>0</v>
      </c>
      <c r="L967" s="38">
        <v>0</v>
      </c>
      <c r="M967" s="37">
        <v>0</v>
      </c>
      <c r="N967" s="36">
        <v>0</v>
      </c>
      <c r="O967" s="36">
        <v>0</v>
      </c>
      <c r="P967" s="38">
        <v>0</v>
      </c>
      <c r="Q967" s="37">
        <v>0</v>
      </c>
      <c r="R967" s="36">
        <v>0</v>
      </c>
      <c r="S967" s="36">
        <v>0</v>
      </c>
      <c r="T967" s="38">
        <v>0</v>
      </c>
      <c r="U967" s="37">
        <v>0</v>
      </c>
      <c r="V967" s="36">
        <v>0</v>
      </c>
      <c r="W967" s="36">
        <v>0</v>
      </c>
      <c r="X967" s="38">
        <v>0</v>
      </c>
      <c r="Y967" s="65"/>
    </row>
    <row r="968" spans="1:25" ht="13.5" hidden="1" outlineLevel="3" thickBot="1" x14ac:dyDescent="0.25">
      <c r="A968" s="465"/>
      <c r="B968" s="95">
        <v>810166</v>
      </c>
      <c r="C968" s="39" t="s">
        <v>42</v>
      </c>
      <c r="D968" s="35" t="s">
        <v>344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5" ht="13.5" hidden="1" outlineLevel="3" thickBot="1" x14ac:dyDescent="0.25">
      <c r="A969" s="475"/>
      <c r="B969" s="96">
        <v>810166</v>
      </c>
      <c r="C969" s="41" t="s">
        <v>43</v>
      </c>
      <c r="D969" s="42" t="s">
        <v>345</v>
      </c>
      <c r="E969" s="45">
        <v>0</v>
      </c>
      <c r="F969" s="46">
        <v>0</v>
      </c>
      <c r="G969" s="46">
        <v>0</v>
      </c>
      <c r="H969" s="44">
        <v>0</v>
      </c>
      <c r="I969" s="45">
        <v>0</v>
      </c>
      <c r="J969" s="46">
        <v>0</v>
      </c>
      <c r="K969" s="46">
        <v>0</v>
      </c>
      <c r="L969" s="44">
        <v>0</v>
      </c>
      <c r="M969" s="45">
        <v>0</v>
      </c>
      <c r="N969" s="46">
        <v>0</v>
      </c>
      <c r="O969" s="46">
        <v>0</v>
      </c>
      <c r="P969" s="44">
        <v>0</v>
      </c>
      <c r="Q969" s="45">
        <v>0</v>
      </c>
      <c r="R969" s="46">
        <v>0</v>
      </c>
      <c r="S969" s="46">
        <v>0</v>
      </c>
      <c r="T969" s="44">
        <v>0</v>
      </c>
      <c r="U969" s="45">
        <v>0</v>
      </c>
      <c r="V969" s="46">
        <v>0</v>
      </c>
      <c r="W969" s="43">
        <v>0</v>
      </c>
      <c r="X969" s="44">
        <v>0</v>
      </c>
    </row>
    <row r="970" spans="1:25" s="106" customFormat="1" ht="13.5" hidden="1" outlineLevel="1" collapsed="1" thickBot="1" x14ac:dyDescent="0.25">
      <c r="A970" s="466">
        <v>810169</v>
      </c>
      <c r="B970" s="97">
        <v>810169</v>
      </c>
      <c r="C970" s="100" t="s">
        <v>13</v>
      </c>
      <c r="D970" s="101" t="s">
        <v>277</v>
      </c>
      <c r="E970" s="107">
        <v>0</v>
      </c>
      <c r="F970" s="108">
        <v>0</v>
      </c>
      <c r="G970" s="108">
        <v>0</v>
      </c>
      <c r="H970" s="109">
        <v>0</v>
      </c>
      <c r="I970" s="107">
        <v>0</v>
      </c>
      <c r="J970" s="108">
        <v>0</v>
      </c>
      <c r="K970" s="108">
        <v>0</v>
      </c>
      <c r="L970" s="109">
        <v>0</v>
      </c>
      <c r="M970" s="107">
        <v>0</v>
      </c>
      <c r="N970" s="108">
        <v>0</v>
      </c>
      <c r="O970" s="108">
        <v>0</v>
      </c>
      <c r="P970" s="109">
        <v>0</v>
      </c>
      <c r="Q970" s="107">
        <v>0</v>
      </c>
      <c r="R970" s="108">
        <v>0</v>
      </c>
      <c r="S970" s="108">
        <v>0</v>
      </c>
      <c r="T970" s="109">
        <v>0</v>
      </c>
      <c r="U970" s="107">
        <v>0</v>
      </c>
      <c r="V970" s="108">
        <v>0</v>
      </c>
      <c r="W970" s="108">
        <v>0</v>
      </c>
      <c r="X970" s="109">
        <v>0</v>
      </c>
      <c r="Y970" s="105"/>
    </row>
    <row r="971" spans="1:25" ht="13.5" hidden="1" outlineLevel="2" thickBot="1" x14ac:dyDescent="0.25">
      <c r="A971" s="467"/>
      <c r="B971" s="95">
        <v>810169</v>
      </c>
      <c r="C971" s="14" t="s">
        <v>281</v>
      </c>
      <c r="D971" s="35" t="s">
        <v>198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</row>
    <row r="972" spans="1:25" ht="13.5" hidden="1" outlineLevel="2" thickBot="1" x14ac:dyDescent="0.25">
      <c r="A972" s="467"/>
      <c r="B972" s="95">
        <v>810169</v>
      </c>
      <c r="C972" s="14" t="s">
        <v>278</v>
      </c>
      <c r="D972" s="35" t="s">
        <v>199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5" ht="13.5" hidden="1" outlineLevel="2" thickBot="1" x14ac:dyDescent="0.25">
      <c r="A973" s="467"/>
      <c r="B973" s="95">
        <v>810169</v>
      </c>
      <c r="C973" s="14" t="s">
        <v>280</v>
      </c>
      <c r="D973" s="35" t="s">
        <v>200</v>
      </c>
      <c r="E973" s="40">
        <v>0</v>
      </c>
      <c r="F973" s="6">
        <v>0</v>
      </c>
      <c r="G973" s="6">
        <v>0</v>
      </c>
      <c r="H973" s="38">
        <v>0</v>
      </c>
      <c r="I973" s="40">
        <v>0</v>
      </c>
      <c r="J973" s="6">
        <v>0</v>
      </c>
      <c r="K973" s="6">
        <v>0</v>
      </c>
      <c r="L973" s="38">
        <v>0</v>
      </c>
      <c r="M973" s="40">
        <v>0</v>
      </c>
      <c r="N973" s="6">
        <v>0</v>
      </c>
      <c r="O973" s="6">
        <v>0</v>
      </c>
      <c r="P973" s="38">
        <v>0</v>
      </c>
      <c r="Q973" s="40">
        <v>0</v>
      </c>
      <c r="R973" s="6">
        <v>0</v>
      </c>
      <c r="S973" s="6">
        <v>0</v>
      </c>
      <c r="T973" s="38">
        <v>0</v>
      </c>
      <c r="U973" s="40">
        <v>0</v>
      </c>
      <c r="V973" s="6">
        <v>0</v>
      </c>
      <c r="W973" s="32">
        <v>0</v>
      </c>
      <c r="X973" s="38">
        <v>0</v>
      </c>
    </row>
    <row r="974" spans="1:25" ht="13.5" hidden="1" outlineLevel="2" thickBot="1" x14ac:dyDescent="0.25">
      <c r="A974" s="467"/>
      <c r="B974" s="95">
        <v>810169</v>
      </c>
      <c r="C974" s="14" t="s">
        <v>279</v>
      </c>
      <c r="D974" s="35" t="s">
        <v>201</v>
      </c>
      <c r="E974" s="37">
        <v>0</v>
      </c>
      <c r="F974" s="36">
        <v>0</v>
      </c>
      <c r="G974" s="36">
        <v>0</v>
      </c>
      <c r="H974" s="38">
        <v>0</v>
      </c>
      <c r="I974" s="37">
        <v>0</v>
      </c>
      <c r="J974" s="36">
        <v>0</v>
      </c>
      <c r="K974" s="36">
        <v>0</v>
      </c>
      <c r="L974" s="38">
        <v>0</v>
      </c>
      <c r="M974" s="37">
        <v>0</v>
      </c>
      <c r="N974" s="36">
        <v>0</v>
      </c>
      <c r="O974" s="36">
        <v>0</v>
      </c>
      <c r="P974" s="38">
        <v>0</v>
      </c>
      <c r="Q974" s="37">
        <v>0</v>
      </c>
      <c r="R974" s="36">
        <v>0</v>
      </c>
      <c r="S974" s="36">
        <v>0</v>
      </c>
      <c r="T974" s="38">
        <v>0</v>
      </c>
      <c r="U974" s="37">
        <v>0</v>
      </c>
      <c r="V974" s="36">
        <v>0</v>
      </c>
      <c r="W974" s="36">
        <v>0</v>
      </c>
      <c r="X974" s="38">
        <v>0</v>
      </c>
      <c r="Y974" s="65"/>
    </row>
    <row r="975" spans="1:25" ht="13.5" hidden="1" outlineLevel="3" thickBot="1" x14ac:dyDescent="0.25">
      <c r="A975" s="467"/>
      <c r="B975" s="95">
        <v>810169</v>
      </c>
      <c r="C975" s="39" t="s">
        <v>42</v>
      </c>
      <c r="D975" s="35" t="s">
        <v>344</v>
      </c>
      <c r="E975" s="40">
        <v>0</v>
      </c>
      <c r="F975" s="6">
        <v>0</v>
      </c>
      <c r="G975" s="6">
        <v>0</v>
      </c>
      <c r="H975" s="38">
        <v>0</v>
      </c>
      <c r="I975" s="40">
        <v>0</v>
      </c>
      <c r="J975" s="6">
        <v>0</v>
      </c>
      <c r="K975" s="6">
        <v>0</v>
      </c>
      <c r="L975" s="38">
        <v>0</v>
      </c>
      <c r="M975" s="40">
        <v>0</v>
      </c>
      <c r="N975" s="6">
        <v>0</v>
      </c>
      <c r="O975" s="6">
        <v>0</v>
      </c>
      <c r="P975" s="38">
        <v>0</v>
      </c>
      <c r="Q975" s="40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5" ht="13.5" hidden="1" outlineLevel="3" thickBot="1" x14ac:dyDescent="0.25">
      <c r="A976" s="468"/>
      <c r="B976" s="96">
        <v>810169</v>
      </c>
      <c r="C976" s="41" t="s">
        <v>43</v>
      </c>
      <c r="D976" s="42" t="s">
        <v>345</v>
      </c>
      <c r="E976" s="45">
        <v>0</v>
      </c>
      <c r="F976" s="46">
        <v>0</v>
      </c>
      <c r="G976" s="46">
        <v>0</v>
      </c>
      <c r="H976" s="44">
        <v>0</v>
      </c>
      <c r="I976" s="45">
        <v>0</v>
      </c>
      <c r="J976" s="46">
        <v>0</v>
      </c>
      <c r="K976" s="46">
        <v>0</v>
      </c>
      <c r="L976" s="44">
        <v>0</v>
      </c>
      <c r="M976" s="45">
        <v>0</v>
      </c>
      <c r="N976" s="46">
        <v>0</v>
      </c>
      <c r="O976" s="46">
        <v>0</v>
      </c>
      <c r="P976" s="44">
        <v>0</v>
      </c>
      <c r="Q976" s="45">
        <v>0</v>
      </c>
      <c r="R976" s="46">
        <v>0</v>
      </c>
      <c r="S976" s="46">
        <v>0</v>
      </c>
      <c r="T976" s="44">
        <v>0</v>
      </c>
      <c r="U976" s="45">
        <v>0</v>
      </c>
      <c r="V976" s="46">
        <v>0</v>
      </c>
      <c r="W976" s="43">
        <v>0</v>
      </c>
      <c r="X976" s="44">
        <v>0</v>
      </c>
    </row>
    <row r="977" spans="1:25" ht="12.75" customHeight="1" thickBot="1" x14ac:dyDescent="0.25">
      <c r="A977" s="55"/>
      <c r="B977" s="93"/>
      <c r="C977" s="54" t="s">
        <v>37</v>
      </c>
      <c r="D977" s="50"/>
      <c r="E977" s="51">
        <v>213435.26</v>
      </c>
      <c r="F977" s="52">
        <v>4450310.4300000006</v>
      </c>
      <c r="G977" s="56">
        <v>7680.88</v>
      </c>
      <c r="H977" s="53">
        <v>4671426.57</v>
      </c>
      <c r="I977" s="51">
        <v>88776.99</v>
      </c>
      <c r="J977" s="52">
        <v>7237085.6699999999</v>
      </c>
      <c r="K977" s="56">
        <v>22623.68</v>
      </c>
      <c r="L977" s="53">
        <v>7348486.3399999999</v>
      </c>
      <c r="M977" s="51">
        <v>78763.92</v>
      </c>
      <c r="N977" s="52">
        <v>3657415.04</v>
      </c>
      <c r="O977" s="56">
        <v>0</v>
      </c>
      <c r="P977" s="53">
        <v>3736178.96</v>
      </c>
      <c r="Q977" s="51">
        <v>108007.1</v>
      </c>
      <c r="R977" s="52">
        <v>5155852.53</v>
      </c>
      <c r="S977" s="56">
        <v>19690.98</v>
      </c>
      <c r="T977" s="53">
        <v>5283550.6100000003</v>
      </c>
      <c r="U977" s="51">
        <v>488983.27</v>
      </c>
      <c r="V977" s="52">
        <v>20500663.670000002</v>
      </c>
      <c r="W977" s="56">
        <v>49995.54</v>
      </c>
      <c r="X977" s="53">
        <v>21039642.48</v>
      </c>
      <c r="Y977" s="65"/>
    </row>
    <row r="978" spans="1:25" s="106" customFormat="1" outlineLevel="1" x14ac:dyDescent="0.2">
      <c r="A978" s="466">
        <v>810131</v>
      </c>
      <c r="B978" s="97">
        <v>810131</v>
      </c>
      <c r="C978" s="100" t="s">
        <v>156</v>
      </c>
      <c r="D978" s="101" t="s">
        <v>277</v>
      </c>
      <c r="E978" s="107">
        <v>213435.26</v>
      </c>
      <c r="F978" s="108">
        <v>4450310.4300000006</v>
      </c>
      <c r="G978" s="108">
        <v>7680.88</v>
      </c>
      <c r="H978" s="109">
        <v>4671426.57</v>
      </c>
      <c r="I978" s="107">
        <v>88776.99</v>
      </c>
      <c r="J978" s="108">
        <v>7237085.6699999999</v>
      </c>
      <c r="K978" s="108">
        <v>22623.68</v>
      </c>
      <c r="L978" s="109">
        <v>7348486.3399999999</v>
      </c>
      <c r="M978" s="107">
        <v>78763.92</v>
      </c>
      <c r="N978" s="108">
        <v>3657415.04</v>
      </c>
      <c r="O978" s="108">
        <v>0</v>
      </c>
      <c r="P978" s="109">
        <v>3736178.96</v>
      </c>
      <c r="Q978" s="107">
        <v>108007.1</v>
      </c>
      <c r="R978" s="108">
        <v>5155852.53</v>
      </c>
      <c r="S978" s="108">
        <v>19690.98</v>
      </c>
      <c r="T978" s="109">
        <v>5283550.6100000003</v>
      </c>
      <c r="U978" s="107">
        <v>488983.27</v>
      </c>
      <c r="V978" s="108">
        <v>20500663.670000002</v>
      </c>
      <c r="W978" s="108">
        <v>49995.54</v>
      </c>
      <c r="X978" s="109">
        <v>21039642.48</v>
      </c>
      <c r="Y978" s="105"/>
    </row>
    <row r="979" spans="1:25" ht="13.5" outlineLevel="2" thickBot="1" x14ac:dyDescent="0.25">
      <c r="A979" s="467"/>
      <c r="B979" s="95">
        <v>810131</v>
      </c>
      <c r="C979" s="14" t="s">
        <v>281</v>
      </c>
      <c r="D979" s="35" t="s">
        <v>198</v>
      </c>
      <c r="E979" s="40">
        <v>213435.26</v>
      </c>
      <c r="F979" s="6">
        <v>4450310.4300000006</v>
      </c>
      <c r="G979" s="6">
        <v>7680.88</v>
      </c>
      <c r="H979" s="38">
        <v>4671426.57</v>
      </c>
      <c r="I979" s="40">
        <v>88776.99</v>
      </c>
      <c r="J979" s="6">
        <v>7237085.6699999999</v>
      </c>
      <c r="K979" s="6">
        <v>22623.68</v>
      </c>
      <c r="L979" s="38">
        <v>7348486.3399999999</v>
      </c>
      <c r="M979" s="40">
        <v>78763.92</v>
      </c>
      <c r="N979" s="6">
        <v>3657415.04</v>
      </c>
      <c r="O979" s="6">
        <v>0</v>
      </c>
      <c r="P979" s="38">
        <v>3736178.96</v>
      </c>
      <c r="Q979" s="40">
        <v>108007.1</v>
      </c>
      <c r="R979" s="6">
        <v>5155852.53</v>
      </c>
      <c r="S979" s="6">
        <v>19690.98</v>
      </c>
      <c r="T979" s="38">
        <v>5283550.6100000003</v>
      </c>
      <c r="U979" s="40">
        <v>488983.27</v>
      </c>
      <c r="V979" s="6">
        <v>20500663.670000002</v>
      </c>
      <c r="W979" s="32">
        <v>49995.54</v>
      </c>
      <c r="X979" s="38">
        <v>21039642.48</v>
      </c>
    </row>
    <row r="980" spans="1:25" ht="13.5" hidden="1" outlineLevel="2" thickBot="1" x14ac:dyDescent="0.25">
      <c r="A980" s="467"/>
      <c r="B980" s="95">
        <v>810131</v>
      </c>
      <c r="C980" s="14" t="s">
        <v>278</v>
      </c>
      <c r="D980" s="35" t="s">
        <v>199</v>
      </c>
      <c r="E980" s="40">
        <v>0</v>
      </c>
      <c r="F980" s="6">
        <v>0</v>
      </c>
      <c r="G980" s="6">
        <v>0</v>
      </c>
      <c r="H980" s="38">
        <v>0</v>
      </c>
      <c r="I980" s="40">
        <v>0</v>
      </c>
      <c r="J980" s="6">
        <v>0</v>
      </c>
      <c r="K980" s="6">
        <v>0</v>
      </c>
      <c r="L980" s="38">
        <v>0</v>
      </c>
      <c r="M980" s="40">
        <v>0</v>
      </c>
      <c r="N980" s="6">
        <v>0</v>
      </c>
      <c r="O980" s="6">
        <v>0</v>
      </c>
      <c r="P980" s="38">
        <v>0</v>
      </c>
      <c r="Q980" s="40">
        <v>0</v>
      </c>
      <c r="R980" s="6">
        <v>0</v>
      </c>
      <c r="S980" s="6">
        <v>0</v>
      </c>
      <c r="T980" s="38">
        <v>0</v>
      </c>
      <c r="U980" s="40">
        <v>0</v>
      </c>
      <c r="V980" s="6">
        <v>0</v>
      </c>
      <c r="W980" s="32">
        <v>0</v>
      </c>
      <c r="X980" s="38">
        <v>0</v>
      </c>
    </row>
    <row r="981" spans="1:25" ht="13.5" hidden="1" outlineLevel="2" thickBot="1" x14ac:dyDescent="0.25">
      <c r="A981" s="467"/>
      <c r="B981" s="95">
        <v>810131</v>
      </c>
      <c r="C981" s="14" t="s">
        <v>280</v>
      </c>
      <c r="D981" s="35" t="s">
        <v>200</v>
      </c>
      <c r="E981" s="40">
        <v>0</v>
      </c>
      <c r="F981" s="6">
        <v>0</v>
      </c>
      <c r="G981" s="6">
        <v>0</v>
      </c>
      <c r="H981" s="38">
        <v>0</v>
      </c>
      <c r="I981" s="40">
        <v>0</v>
      </c>
      <c r="J981" s="6">
        <v>0</v>
      </c>
      <c r="K981" s="6">
        <v>0</v>
      </c>
      <c r="L981" s="38">
        <v>0</v>
      </c>
      <c r="M981" s="40">
        <v>0</v>
      </c>
      <c r="N981" s="6">
        <v>0</v>
      </c>
      <c r="O981" s="6">
        <v>0</v>
      </c>
      <c r="P981" s="38">
        <v>0</v>
      </c>
      <c r="Q981" s="40">
        <v>0</v>
      </c>
      <c r="R981" s="6">
        <v>0</v>
      </c>
      <c r="S981" s="6">
        <v>0</v>
      </c>
      <c r="T981" s="38">
        <v>0</v>
      </c>
      <c r="U981" s="40">
        <v>0</v>
      </c>
      <c r="V981" s="6">
        <v>0</v>
      </c>
      <c r="W981" s="32">
        <v>0</v>
      </c>
      <c r="X981" s="38">
        <v>0</v>
      </c>
    </row>
    <row r="982" spans="1:25" ht="13.5" hidden="1" outlineLevel="2" collapsed="1" thickBot="1" x14ac:dyDescent="0.25">
      <c r="A982" s="467"/>
      <c r="B982" s="95">
        <v>810131</v>
      </c>
      <c r="C982" s="14" t="s">
        <v>279</v>
      </c>
      <c r="D982" s="35" t="s">
        <v>201</v>
      </c>
      <c r="E982" s="37">
        <v>0</v>
      </c>
      <c r="F982" s="36">
        <v>0</v>
      </c>
      <c r="G982" s="36">
        <v>0</v>
      </c>
      <c r="H982" s="38">
        <v>0</v>
      </c>
      <c r="I982" s="37">
        <v>0</v>
      </c>
      <c r="J982" s="36">
        <v>0</v>
      </c>
      <c r="K982" s="36">
        <v>0</v>
      </c>
      <c r="L982" s="38">
        <v>0</v>
      </c>
      <c r="M982" s="37">
        <v>0</v>
      </c>
      <c r="N982" s="36">
        <v>0</v>
      </c>
      <c r="O982" s="36">
        <v>0</v>
      </c>
      <c r="P982" s="38">
        <v>0</v>
      </c>
      <c r="Q982" s="37">
        <v>0</v>
      </c>
      <c r="R982" s="36">
        <v>0</v>
      </c>
      <c r="S982" s="36">
        <v>0</v>
      </c>
      <c r="T982" s="38">
        <v>0</v>
      </c>
      <c r="U982" s="37">
        <v>0</v>
      </c>
      <c r="V982" s="36">
        <v>0</v>
      </c>
      <c r="W982" s="36">
        <v>0</v>
      </c>
      <c r="X982" s="38">
        <v>0</v>
      </c>
      <c r="Y982" s="65"/>
    </row>
    <row r="983" spans="1:25" ht="13.5" hidden="1" outlineLevel="3" thickBot="1" x14ac:dyDescent="0.25">
      <c r="A983" s="467"/>
      <c r="B983" s="95">
        <v>810131</v>
      </c>
      <c r="C983" s="39" t="s">
        <v>42</v>
      </c>
      <c r="D983" s="35" t="s">
        <v>344</v>
      </c>
      <c r="E983" s="40">
        <v>0</v>
      </c>
      <c r="F983" s="6">
        <v>0</v>
      </c>
      <c r="G983" s="6">
        <v>0</v>
      </c>
      <c r="H983" s="38">
        <v>0</v>
      </c>
      <c r="I983" s="40">
        <v>0</v>
      </c>
      <c r="J983" s="6">
        <v>0</v>
      </c>
      <c r="K983" s="6">
        <v>0</v>
      </c>
      <c r="L983" s="38">
        <v>0</v>
      </c>
      <c r="M983" s="40">
        <v>0</v>
      </c>
      <c r="N983" s="6">
        <v>0</v>
      </c>
      <c r="O983" s="6">
        <v>0</v>
      </c>
      <c r="P983" s="38">
        <v>0</v>
      </c>
      <c r="Q983" s="40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</row>
    <row r="984" spans="1:25" ht="13.5" hidden="1" outlineLevel="3" thickBot="1" x14ac:dyDescent="0.25">
      <c r="A984" s="468"/>
      <c r="B984" s="96">
        <v>810131</v>
      </c>
      <c r="C984" s="41" t="s">
        <v>43</v>
      </c>
      <c r="D984" s="42" t="s">
        <v>345</v>
      </c>
      <c r="E984" s="45">
        <v>0</v>
      </c>
      <c r="F984" s="46">
        <v>0</v>
      </c>
      <c r="G984" s="46">
        <v>0</v>
      </c>
      <c r="H984" s="44">
        <v>0</v>
      </c>
      <c r="I984" s="45">
        <v>0</v>
      </c>
      <c r="J984" s="46">
        <v>0</v>
      </c>
      <c r="K984" s="46">
        <v>0</v>
      </c>
      <c r="L984" s="44">
        <v>0</v>
      </c>
      <c r="M984" s="45">
        <v>0</v>
      </c>
      <c r="N984" s="46">
        <v>0</v>
      </c>
      <c r="O984" s="46">
        <v>0</v>
      </c>
      <c r="P984" s="44">
        <v>0</v>
      </c>
      <c r="Q984" s="45">
        <v>0</v>
      </c>
      <c r="R984" s="46">
        <v>0</v>
      </c>
      <c r="S984" s="46">
        <v>0</v>
      </c>
      <c r="T984" s="44">
        <v>0</v>
      </c>
      <c r="U984" s="45">
        <v>0</v>
      </c>
      <c r="V984" s="46">
        <v>0</v>
      </c>
      <c r="W984" s="43">
        <v>0</v>
      </c>
      <c r="X984" s="44">
        <v>0</v>
      </c>
    </row>
    <row r="985" spans="1:25" ht="12.75" customHeight="1" thickBot="1" x14ac:dyDescent="0.25">
      <c r="A985" s="78"/>
      <c r="B985" s="94"/>
      <c r="C985" s="79" t="s">
        <v>264</v>
      </c>
      <c r="D985" s="80"/>
      <c r="E985" s="87">
        <v>751113146.1500001</v>
      </c>
      <c r="F985" s="88">
        <v>102799551.35000001</v>
      </c>
      <c r="G985" s="89">
        <v>110083115.25999999</v>
      </c>
      <c r="H985" s="90">
        <v>963995812.76000011</v>
      </c>
      <c r="I985" s="87">
        <v>927122595.54000008</v>
      </c>
      <c r="J985" s="88">
        <v>122882823.87</v>
      </c>
      <c r="K985" s="89">
        <v>124806354.38000001</v>
      </c>
      <c r="L985" s="90">
        <v>1174811773.7900002</v>
      </c>
      <c r="M985" s="87">
        <v>846973548.69000006</v>
      </c>
      <c r="N985" s="88">
        <v>106478561.07000001</v>
      </c>
      <c r="O985" s="89">
        <v>114702284.06999996</v>
      </c>
      <c r="P985" s="90">
        <v>1068154393.83</v>
      </c>
      <c r="Q985" s="87">
        <v>906745241.04999995</v>
      </c>
      <c r="R985" s="88">
        <v>126575297.51000001</v>
      </c>
      <c r="S985" s="89">
        <v>132726768.06</v>
      </c>
      <c r="T985" s="90">
        <v>1166047306.6199999</v>
      </c>
      <c r="U985" s="87">
        <v>3431954531.4300003</v>
      </c>
      <c r="V985" s="88">
        <v>458736233.80000001</v>
      </c>
      <c r="W985" s="89">
        <v>482318521.77000004</v>
      </c>
      <c r="X985" s="90">
        <v>4373009287.000001</v>
      </c>
      <c r="Y985" s="65"/>
    </row>
    <row r="986" spans="1:25" s="106" customFormat="1" outlineLevel="1" x14ac:dyDescent="0.2">
      <c r="A986" s="466" t="s">
        <v>38</v>
      </c>
      <c r="B986" s="97" t="s">
        <v>38</v>
      </c>
      <c r="C986" s="100" t="s">
        <v>38</v>
      </c>
      <c r="D986" s="101" t="s">
        <v>277</v>
      </c>
      <c r="E986" s="107">
        <v>751113146.1500001</v>
      </c>
      <c r="F986" s="108">
        <v>102799551.35000001</v>
      </c>
      <c r="G986" s="108">
        <v>110083115.25999999</v>
      </c>
      <c r="H986" s="109">
        <v>963995812.76000011</v>
      </c>
      <c r="I986" s="107">
        <v>927122595.54000008</v>
      </c>
      <c r="J986" s="108">
        <v>122882823.87</v>
      </c>
      <c r="K986" s="108">
        <v>124806354.38000001</v>
      </c>
      <c r="L986" s="109">
        <v>1174811773.7900002</v>
      </c>
      <c r="M986" s="107">
        <v>846973548.69000006</v>
      </c>
      <c r="N986" s="108">
        <v>106478561.07000001</v>
      </c>
      <c r="O986" s="108">
        <v>114702284.06999996</v>
      </c>
      <c r="P986" s="109">
        <v>1068154393.83</v>
      </c>
      <c r="Q986" s="107">
        <v>906745241.04999995</v>
      </c>
      <c r="R986" s="108">
        <v>126575297.51000001</v>
      </c>
      <c r="S986" s="108">
        <v>132726768.06</v>
      </c>
      <c r="T986" s="109">
        <v>1166047306.6199999</v>
      </c>
      <c r="U986" s="107">
        <v>3431954531.4300003</v>
      </c>
      <c r="V986" s="108">
        <v>458736233.80000001</v>
      </c>
      <c r="W986" s="108">
        <v>482318521.77000004</v>
      </c>
      <c r="X986" s="109">
        <v>4373009287.000001</v>
      </c>
      <c r="Y986" s="105"/>
    </row>
    <row r="987" spans="1:25" outlineLevel="2" x14ac:dyDescent="0.2">
      <c r="A987" s="467"/>
      <c r="B987" s="95" t="s">
        <v>38</v>
      </c>
      <c r="C987" s="14" t="s">
        <v>281</v>
      </c>
      <c r="D987" s="35" t="s">
        <v>198</v>
      </c>
      <c r="E987" s="40">
        <v>426403336.03000003</v>
      </c>
      <c r="F987" s="6">
        <v>58017489.430000007</v>
      </c>
      <c r="G987" s="6">
        <v>66052182.489999995</v>
      </c>
      <c r="H987" s="91">
        <v>550473007.95000005</v>
      </c>
      <c r="I987" s="40">
        <v>546464927.98000014</v>
      </c>
      <c r="J987" s="6">
        <v>74320589.030000001</v>
      </c>
      <c r="K987" s="6">
        <v>77612838.300000012</v>
      </c>
      <c r="L987" s="91">
        <v>698398355.31000018</v>
      </c>
      <c r="M987" s="40">
        <v>470120171.50999999</v>
      </c>
      <c r="N987" s="6">
        <v>54487904.210000001</v>
      </c>
      <c r="O987" s="6">
        <v>67606346.149999976</v>
      </c>
      <c r="P987" s="91">
        <v>592214421.86999989</v>
      </c>
      <c r="Q987" s="40">
        <v>502869936.57999998</v>
      </c>
      <c r="R987" s="6">
        <v>66817815.500000007</v>
      </c>
      <c r="S987" s="6">
        <v>80163837.019999981</v>
      </c>
      <c r="T987" s="91">
        <v>649851589.10000002</v>
      </c>
      <c r="U987" s="40">
        <v>1945858372.1000001</v>
      </c>
      <c r="V987" s="6">
        <v>253643798.17000002</v>
      </c>
      <c r="W987" s="32">
        <v>291435203.95999998</v>
      </c>
      <c r="X987" s="91">
        <v>2490937374.23</v>
      </c>
      <c r="Y987" s="65"/>
    </row>
    <row r="988" spans="1:25" outlineLevel="2" x14ac:dyDescent="0.2">
      <c r="A988" s="467"/>
      <c r="B988" s="95" t="s">
        <v>38</v>
      </c>
      <c r="C988" s="14" t="s">
        <v>278</v>
      </c>
      <c r="D988" s="35" t="s">
        <v>199</v>
      </c>
      <c r="E988" s="40">
        <v>163783049.19999999</v>
      </c>
      <c r="F988" s="6">
        <v>19462872.510000002</v>
      </c>
      <c r="G988" s="6">
        <v>22043264.939999998</v>
      </c>
      <c r="H988" s="91">
        <v>205289186.64999998</v>
      </c>
      <c r="I988" s="40">
        <v>216457174.25</v>
      </c>
      <c r="J988" s="6">
        <v>21518395.050000001</v>
      </c>
      <c r="K988" s="6">
        <v>23258631.670000002</v>
      </c>
      <c r="L988" s="91">
        <v>261234200.97000003</v>
      </c>
      <c r="M988" s="40">
        <v>218708972.5</v>
      </c>
      <c r="N988" s="6">
        <v>26545300.16</v>
      </c>
      <c r="O988" s="6">
        <v>26230865.439999998</v>
      </c>
      <c r="P988" s="91">
        <v>271485138.10000002</v>
      </c>
      <c r="Q988" s="40">
        <v>227517743.47000003</v>
      </c>
      <c r="R988" s="6">
        <v>32245517.5</v>
      </c>
      <c r="S988" s="6">
        <v>27159365.930000003</v>
      </c>
      <c r="T988" s="91">
        <v>286922626.90000004</v>
      </c>
      <c r="U988" s="40">
        <v>826466939.42000008</v>
      </c>
      <c r="V988" s="6">
        <v>99772085.219999999</v>
      </c>
      <c r="W988" s="32">
        <v>98692127.980000004</v>
      </c>
      <c r="X988" s="91">
        <v>1024931152.6200001</v>
      </c>
      <c r="Y988" s="65"/>
    </row>
    <row r="989" spans="1:25" outlineLevel="2" x14ac:dyDescent="0.2">
      <c r="A989" s="467"/>
      <c r="B989" s="95" t="s">
        <v>38</v>
      </c>
      <c r="C989" s="14" t="s">
        <v>280</v>
      </c>
      <c r="D989" s="35" t="s">
        <v>200</v>
      </c>
      <c r="E989" s="40">
        <v>29945638.469999999</v>
      </c>
      <c r="F989" s="6">
        <v>1727615.85</v>
      </c>
      <c r="G989" s="6">
        <v>1089328.4100000001</v>
      </c>
      <c r="H989" s="91">
        <v>32762582.73</v>
      </c>
      <c r="I989" s="40">
        <v>33750821.299999997</v>
      </c>
      <c r="J989" s="6">
        <v>3419321.05</v>
      </c>
      <c r="K989" s="6">
        <v>2253779.2800000003</v>
      </c>
      <c r="L989" s="91">
        <v>39423921.629999995</v>
      </c>
      <c r="M989" s="40">
        <v>22714634.57</v>
      </c>
      <c r="N989" s="6">
        <v>1869449.0599999998</v>
      </c>
      <c r="O989" s="6">
        <v>795641.27</v>
      </c>
      <c r="P989" s="91">
        <v>25379724.899999999</v>
      </c>
      <c r="Q989" s="40">
        <v>29066963.359999999</v>
      </c>
      <c r="R989" s="6">
        <v>5614593.8399999999</v>
      </c>
      <c r="S989" s="6">
        <v>3383748.26</v>
      </c>
      <c r="T989" s="91">
        <v>38065305.460000001</v>
      </c>
      <c r="U989" s="40">
        <v>115478057.7</v>
      </c>
      <c r="V989" s="6">
        <v>12630979.800000001</v>
      </c>
      <c r="W989" s="32">
        <v>7522497.2200000007</v>
      </c>
      <c r="X989" s="91">
        <v>135631534.72</v>
      </c>
    </row>
    <row r="990" spans="1:25" outlineLevel="2" x14ac:dyDescent="0.2">
      <c r="A990" s="467"/>
      <c r="B990" s="95" t="s">
        <v>38</v>
      </c>
      <c r="C990" s="14" t="s">
        <v>279</v>
      </c>
      <c r="D990" s="35" t="s">
        <v>201</v>
      </c>
      <c r="E990" s="37">
        <v>130981122.45</v>
      </c>
      <c r="F990" s="36">
        <v>23591573.560000002</v>
      </c>
      <c r="G990" s="36">
        <v>20898339.420000002</v>
      </c>
      <c r="H990" s="38">
        <v>175471035.43000001</v>
      </c>
      <c r="I990" s="37">
        <v>130449672.00999999</v>
      </c>
      <c r="J990" s="36">
        <v>23624518.740000002</v>
      </c>
      <c r="K990" s="36">
        <v>21681105.129999999</v>
      </c>
      <c r="L990" s="38">
        <v>175755295.88</v>
      </c>
      <c r="M990" s="37">
        <v>135429770.11000001</v>
      </c>
      <c r="N990" s="36">
        <v>23575907.639999997</v>
      </c>
      <c r="O990" s="36">
        <v>20069431.210000001</v>
      </c>
      <c r="P990" s="38">
        <v>179075108.96000001</v>
      </c>
      <c r="Q990" s="37">
        <v>147290597.63999999</v>
      </c>
      <c r="R990" s="36">
        <v>21897370.669999998</v>
      </c>
      <c r="S990" s="36">
        <v>22019816.850000001</v>
      </c>
      <c r="T990" s="38">
        <v>191207785.15999997</v>
      </c>
      <c r="U990" s="37">
        <v>544151162.21000004</v>
      </c>
      <c r="V990" s="36">
        <v>92689370.609999999</v>
      </c>
      <c r="W990" s="36">
        <v>84668692.609999999</v>
      </c>
      <c r="X990" s="38">
        <v>721509225.43000007</v>
      </c>
      <c r="Y990" s="65"/>
    </row>
    <row r="991" spans="1:25" outlineLevel="3" x14ac:dyDescent="0.2">
      <c r="A991" s="467"/>
      <c r="B991" s="95" t="s">
        <v>38</v>
      </c>
      <c r="C991" s="39" t="s">
        <v>42</v>
      </c>
      <c r="D991" s="35" t="s">
        <v>344</v>
      </c>
      <c r="E991" s="40">
        <v>129870854.27</v>
      </c>
      <c r="F991" s="6">
        <v>23591573.560000002</v>
      </c>
      <c r="G991" s="6">
        <v>20898339.420000002</v>
      </c>
      <c r="H991" s="91">
        <v>174360767.25</v>
      </c>
      <c r="I991" s="40">
        <v>129632937.94</v>
      </c>
      <c r="J991" s="6">
        <v>23624518.740000002</v>
      </c>
      <c r="K991" s="6">
        <v>21681105.129999999</v>
      </c>
      <c r="L991" s="91">
        <v>174938561.81</v>
      </c>
      <c r="M991" s="40">
        <v>134915225.06</v>
      </c>
      <c r="N991" s="6">
        <v>23575907.639999997</v>
      </c>
      <c r="O991" s="6">
        <v>20069431.210000001</v>
      </c>
      <c r="P991" s="91">
        <v>178560563.91</v>
      </c>
      <c r="Q991" s="40">
        <v>146762000.86999997</v>
      </c>
      <c r="R991" s="6">
        <v>21897370.669999998</v>
      </c>
      <c r="S991" s="6">
        <v>22019816.850000001</v>
      </c>
      <c r="T991" s="91">
        <v>190679188.38999996</v>
      </c>
      <c r="U991" s="40">
        <v>541181018.13999999</v>
      </c>
      <c r="V991" s="6">
        <v>92689370.609999999</v>
      </c>
      <c r="W991" s="32">
        <v>84668692.609999999</v>
      </c>
      <c r="X991" s="91">
        <v>718539081.36000001</v>
      </c>
      <c r="Y991" s="65"/>
    </row>
    <row r="992" spans="1:25" ht="13.5" outlineLevel="3" thickBot="1" x14ac:dyDescent="0.25">
      <c r="A992" s="468"/>
      <c r="B992" s="96" t="s">
        <v>38</v>
      </c>
      <c r="C992" s="41" t="s">
        <v>43</v>
      </c>
      <c r="D992" s="42" t="s">
        <v>345</v>
      </c>
      <c r="E992" s="45">
        <v>1110268.1800000002</v>
      </c>
      <c r="F992" s="46">
        <v>0</v>
      </c>
      <c r="G992" s="46">
        <v>0</v>
      </c>
      <c r="H992" s="92">
        <v>1110268.1800000002</v>
      </c>
      <c r="I992" s="45">
        <v>816734.07000000007</v>
      </c>
      <c r="J992" s="46">
        <v>0</v>
      </c>
      <c r="K992" s="46">
        <v>0</v>
      </c>
      <c r="L992" s="92">
        <v>816734.07000000007</v>
      </c>
      <c r="M992" s="45">
        <v>514545.05000000005</v>
      </c>
      <c r="N992" s="46">
        <v>0</v>
      </c>
      <c r="O992" s="46">
        <v>0</v>
      </c>
      <c r="P992" s="92">
        <v>514545.05000000005</v>
      </c>
      <c r="Q992" s="45">
        <v>528596.77</v>
      </c>
      <c r="R992" s="46">
        <v>0</v>
      </c>
      <c r="S992" s="46">
        <v>0</v>
      </c>
      <c r="T992" s="92">
        <v>528596.77</v>
      </c>
      <c r="U992" s="45">
        <v>2970144.0700000003</v>
      </c>
      <c r="V992" s="46">
        <v>0</v>
      </c>
      <c r="W992" s="43">
        <v>0</v>
      </c>
      <c r="X992" s="92">
        <v>2970144.0700000003</v>
      </c>
      <c r="Y992" s="65"/>
    </row>
    <row r="993" spans="1:24" ht="12.75" customHeight="1" x14ac:dyDescent="0.2">
      <c r="A993" s="150" t="s">
        <v>379</v>
      </c>
      <c r="B993" s="122" t="s">
        <v>380</v>
      </c>
      <c r="C993" s="469" t="s">
        <v>415</v>
      </c>
      <c r="D993" s="469"/>
      <c r="E993" s="469"/>
      <c r="F993" s="469"/>
      <c r="G993" s="469"/>
      <c r="H993" s="469"/>
      <c r="I993" s="469"/>
      <c r="J993" s="469"/>
      <c r="K993" s="469"/>
      <c r="L993" s="469"/>
      <c r="M993" s="469"/>
      <c r="N993" s="469"/>
      <c r="O993" s="469"/>
      <c r="P993" s="469"/>
      <c r="Q993" s="469"/>
      <c r="R993" s="469"/>
      <c r="S993" s="469"/>
      <c r="T993" s="469"/>
      <c r="U993" s="469"/>
      <c r="V993" s="469"/>
      <c r="W993" s="469"/>
      <c r="X993" s="469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</row>
    <row r="995" spans="1:24" ht="53.25" customHeight="1" x14ac:dyDescent="0.3">
      <c r="A995" s="19"/>
      <c r="B995" s="19"/>
      <c r="C995" s="458" t="s">
        <v>259</v>
      </c>
      <c r="D995" s="458"/>
      <c r="E995" s="458"/>
      <c r="F995" s="458"/>
      <c r="G995" s="458"/>
      <c r="H995" s="458"/>
      <c r="I995" s="458"/>
      <c r="J995" s="458"/>
      <c r="K995" s="458"/>
      <c r="L995" s="458"/>
      <c r="M995" s="458"/>
      <c r="N995" s="339"/>
      <c r="O995" s="340"/>
      <c r="P995" s="341"/>
      <c r="Q995" s="339"/>
      <c r="R995" s="339"/>
      <c r="S995" s="341"/>
      <c r="T995" s="153" t="s">
        <v>81</v>
      </c>
      <c r="U995" s="29"/>
      <c r="V995" s="29"/>
      <c r="W995" s="77"/>
      <c r="X995" s="22"/>
    </row>
    <row r="996" spans="1:24" ht="53.25" customHeight="1" x14ac:dyDescent="0.3">
      <c r="A996" s="19"/>
      <c r="B996" s="19"/>
      <c r="C996" s="342"/>
      <c r="D996" s="343"/>
      <c r="E996" s="344"/>
      <c r="F996" s="344"/>
      <c r="G996" s="153"/>
      <c r="H996" s="153"/>
      <c r="I996" s="344"/>
      <c r="J996" s="344"/>
      <c r="K996" s="153"/>
      <c r="L996" s="153"/>
      <c r="M996" s="344"/>
      <c r="N996" s="344"/>
      <c r="O996" s="345"/>
      <c r="P996" s="153"/>
      <c r="Q996" s="344"/>
      <c r="R996" s="344"/>
      <c r="S996" s="153"/>
      <c r="T996" s="153"/>
      <c r="U996" s="29"/>
      <c r="V996" s="29"/>
      <c r="W996" s="77"/>
      <c r="X996" s="22"/>
    </row>
    <row r="997" spans="1:24" ht="53.25" customHeight="1" x14ac:dyDescent="0.3">
      <c r="A997" s="19"/>
      <c r="B997" s="19"/>
      <c r="C997" s="458" t="s">
        <v>260</v>
      </c>
      <c r="D997" s="458"/>
      <c r="E997" s="458"/>
      <c r="F997" s="458"/>
      <c r="G997" s="458"/>
      <c r="H997" s="458"/>
      <c r="I997" s="458"/>
      <c r="J997" s="458"/>
      <c r="K997" s="458"/>
      <c r="L997" s="458"/>
      <c r="M997" s="458"/>
      <c r="N997" s="339"/>
      <c r="O997" s="340"/>
      <c r="P997" s="341"/>
      <c r="Q997" s="339"/>
      <c r="R997" s="339"/>
      <c r="S997" s="341"/>
      <c r="T997" s="153" t="s">
        <v>80</v>
      </c>
      <c r="U997" s="29"/>
      <c r="V997" s="29"/>
      <c r="W997" s="77"/>
      <c r="X997" s="22"/>
    </row>
    <row r="998" spans="1:24" ht="53.25" customHeight="1" x14ac:dyDescent="0.3">
      <c r="A998" s="19"/>
      <c r="B998" s="19"/>
      <c r="C998" s="458"/>
      <c r="D998" s="458"/>
      <c r="E998" s="458"/>
      <c r="F998" s="458"/>
      <c r="G998" s="458"/>
      <c r="H998" s="458"/>
      <c r="I998" s="458"/>
      <c r="J998" s="458"/>
      <c r="K998" s="458"/>
      <c r="L998" s="458"/>
      <c r="M998" s="344"/>
      <c r="N998" s="344"/>
      <c r="O998" s="345"/>
      <c r="P998" s="153"/>
      <c r="Q998" s="344"/>
      <c r="R998" s="344"/>
      <c r="S998" s="153"/>
      <c r="T998" s="153"/>
      <c r="U998" s="29"/>
      <c r="V998" s="29"/>
      <c r="W998" s="77"/>
      <c r="X998" s="22"/>
    </row>
    <row r="999" spans="1:24" ht="53.25" customHeight="1" x14ac:dyDescent="0.3">
      <c r="A999" s="19"/>
      <c r="B999" s="19"/>
      <c r="C999" s="458" t="s">
        <v>419</v>
      </c>
      <c r="D999" s="458"/>
      <c r="E999" s="458"/>
      <c r="F999" s="458"/>
      <c r="G999" s="458"/>
      <c r="H999" s="458"/>
      <c r="I999" s="458"/>
      <c r="J999" s="458"/>
      <c r="K999" s="458"/>
      <c r="L999" s="458"/>
      <c r="M999" s="458"/>
      <c r="N999" s="339"/>
      <c r="O999" s="340"/>
      <c r="P999" s="341"/>
      <c r="Q999" s="339"/>
      <c r="R999" s="339"/>
      <c r="S999" s="341"/>
      <c r="T999" s="153" t="s">
        <v>420</v>
      </c>
      <c r="U999" s="29"/>
      <c r="V999" s="29"/>
      <c r="W999" s="77"/>
      <c r="X999" s="22"/>
    </row>
    <row r="1000" spans="1:24" ht="53.25" customHeight="1" x14ac:dyDescent="0.3">
      <c r="A1000" s="19"/>
      <c r="B1000" s="19"/>
      <c r="C1000" s="458"/>
      <c r="D1000" s="458"/>
      <c r="E1000" s="458"/>
      <c r="F1000" s="458"/>
      <c r="G1000" s="458"/>
      <c r="H1000" s="458"/>
      <c r="I1000" s="458"/>
      <c r="J1000" s="458"/>
      <c r="K1000" s="458"/>
      <c r="L1000" s="458"/>
      <c r="M1000" s="344"/>
      <c r="N1000" s="344"/>
      <c r="O1000" s="153"/>
      <c r="P1000" s="153"/>
      <c r="Q1000" s="344"/>
      <c r="R1000" s="344"/>
      <c r="S1000" s="153"/>
      <c r="T1000" s="153"/>
      <c r="U1000" s="29"/>
      <c r="V1000" s="29"/>
      <c r="W1000" s="77"/>
      <c r="X1000" s="22"/>
    </row>
    <row r="1001" spans="1:24" ht="53.25" customHeight="1" x14ac:dyDescent="0.3">
      <c r="A1001" s="19"/>
      <c r="B1001" s="19"/>
      <c r="C1001" s="458" t="s">
        <v>421</v>
      </c>
      <c r="D1001" s="458"/>
      <c r="E1001" s="458"/>
      <c r="F1001" s="458"/>
      <c r="G1001" s="458"/>
      <c r="H1001" s="458"/>
      <c r="I1001" s="458"/>
      <c r="J1001" s="458"/>
      <c r="K1001" s="458"/>
      <c r="L1001" s="458"/>
      <c r="M1001" s="458"/>
      <c r="N1001" s="339"/>
      <c r="O1001" s="340"/>
      <c r="P1001" s="341"/>
      <c r="Q1001" s="339"/>
      <c r="R1001" s="339"/>
      <c r="S1001" s="341"/>
      <c r="T1001" s="153" t="s">
        <v>422</v>
      </c>
      <c r="V1001" s="29"/>
      <c r="W1001" s="77"/>
      <c r="X1001" s="22"/>
    </row>
    <row r="1002" spans="1:24" ht="53.25" customHeight="1" x14ac:dyDescent="0.3">
      <c r="A1002" s="19"/>
      <c r="B1002" s="19"/>
      <c r="C1002" s="458"/>
      <c r="D1002" s="458"/>
      <c r="E1002" s="458"/>
      <c r="F1002" s="458"/>
      <c r="G1002" s="458"/>
      <c r="H1002" s="458"/>
      <c r="I1002" s="458"/>
      <c r="J1002" s="458"/>
      <c r="K1002" s="458"/>
      <c r="L1002" s="458"/>
      <c r="M1002" s="344"/>
      <c r="N1002" s="344"/>
      <c r="O1002" s="345"/>
      <c r="P1002" s="153"/>
      <c r="Q1002" s="344"/>
      <c r="R1002" s="344"/>
      <c r="S1002" s="153"/>
      <c r="T1002" s="153"/>
      <c r="V1002" s="29"/>
      <c r="W1002" s="77"/>
      <c r="X1002" s="22"/>
    </row>
    <row r="1003" spans="1:24" ht="53.25" customHeight="1" x14ac:dyDescent="0.3">
      <c r="A1003" s="19"/>
      <c r="B1003" s="19"/>
      <c r="C1003" s="458" t="s">
        <v>423</v>
      </c>
      <c r="D1003" s="458"/>
      <c r="E1003" s="458"/>
      <c r="F1003" s="458"/>
      <c r="G1003" s="458"/>
      <c r="H1003" s="458"/>
      <c r="I1003" s="458"/>
      <c r="J1003" s="458"/>
      <c r="K1003" s="458"/>
      <c r="L1003" s="458"/>
      <c r="M1003" s="458"/>
      <c r="N1003" s="339"/>
      <c r="O1003" s="340"/>
      <c r="P1003" s="341"/>
      <c r="Q1003" s="339"/>
      <c r="R1003" s="339"/>
      <c r="S1003" s="341"/>
      <c r="T1003" s="153" t="s">
        <v>424</v>
      </c>
      <c r="V1003" s="29"/>
      <c r="W1003" s="77"/>
      <c r="X1003" s="22"/>
    </row>
    <row r="1004" spans="1:24" ht="53.25" customHeight="1" x14ac:dyDescent="0.3">
      <c r="A1004" s="19"/>
      <c r="B1004" s="19"/>
      <c r="C1004" s="342"/>
      <c r="D1004" s="343"/>
      <c r="E1004" s="344"/>
      <c r="F1004" s="344"/>
      <c r="G1004" s="153"/>
      <c r="H1004" s="153"/>
      <c r="I1004" s="344"/>
      <c r="J1004" s="344"/>
      <c r="K1004" s="153"/>
      <c r="L1004" s="153"/>
      <c r="M1004" s="344"/>
      <c r="N1004" s="344"/>
      <c r="O1004" s="345"/>
      <c r="P1004" s="153"/>
      <c r="Q1004" s="344"/>
      <c r="R1004" s="344"/>
      <c r="S1004" s="153"/>
      <c r="T1004" s="153"/>
      <c r="V1004" s="29"/>
      <c r="W1004" s="77"/>
      <c r="X1004" s="22"/>
    </row>
    <row r="1005" spans="1:24" ht="53.25" customHeight="1" x14ac:dyDescent="0.3">
      <c r="A1005" s="19"/>
      <c r="B1005" s="19"/>
      <c r="C1005" s="458" t="s">
        <v>454</v>
      </c>
      <c r="D1005" s="458"/>
      <c r="E1005" s="458"/>
      <c r="F1005" s="458"/>
      <c r="G1005" s="458"/>
      <c r="H1005" s="458"/>
      <c r="I1005" s="458"/>
      <c r="J1005" s="458"/>
      <c r="K1005" s="458"/>
      <c r="L1005" s="458"/>
      <c r="M1005" s="458"/>
      <c r="N1005" s="339"/>
      <c r="O1005" s="340"/>
      <c r="P1005" s="341"/>
      <c r="Q1005" s="339"/>
      <c r="R1005" s="339"/>
      <c r="S1005" s="341"/>
      <c r="T1005" s="153" t="s">
        <v>453</v>
      </c>
      <c r="V1005" s="29"/>
      <c r="W1005" s="77"/>
      <c r="X1005" s="22"/>
    </row>
    <row r="1006" spans="1:24" ht="53.25" customHeight="1" x14ac:dyDescent="0.3">
      <c r="C1006" s="458"/>
      <c r="D1006" s="458"/>
      <c r="E1006" s="458"/>
      <c r="F1006" s="458"/>
      <c r="G1006" s="458"/>
      <c r="H1006" s="458"/>
      <c r="I1006" s="458"/>
      <c r="J1006" s="458"/>
      <c r="K1006" s="458"/>
      <c r="L1006" s="458"/>
      <c r="M1006" s="344"/>
      <c r="N1006" s="344"/>
      <c r="O1006" s="345"/>
      <c r="P1006" s="153"/>
      <c r="Q1006" s="344"/>
      <c r="R1006" s="344"/>
      <c r="S1006" s="153"/>
      <c r="T1006" s="153"/>
      <c r="U1006" s="8"/>
      <c r="V1006" s="8"/>
      <c r="W1006" s="9"/>
      <c r="X1006" s="1"/>
    </row>
    <row r="1007" spans="1:24" ht="53.25" customHeight="1" x14ac:dyDescent="0.3">
      <c r="C1007" s="458" t="s">
        <v>261</v>
      </c>
      <c r="D1007" s="458"/>
      <c r="E1007" s="458"/>
      <c r="F1007" s="458"/>
      <c r="G1007" s="458"/>
      <c r="H1007" s="458"/>
      <c r="I1007" s="458"/>
      <c r="J1007" s="458"/>
      <c r="K1007" s="458"/>
      <c r="L1007" s="458"/>
      <c r="M1007" s="458"/>
      <c r="N1007" s="339"/>
      <c r="O1007" s="340"/>
      <c r="P1007" s="341"/>
      <c r="Q1007" s="339"/>
      <c r="R1007" s="339"/>
      <c r="S1007" s="341"/>
      <c r="T1007" s="153" t="s">
        <v>174</v>
      </c>
      <c r="U1007" s="8"/>
      <c r="V1007" s="8"/>
      <c r="W1007" s="10"/>
      <c r="X1007" s="147"/>
    </row>
    <row r="1008" spans="1:24" ht="53.25" customHeight="1" x14ac:dyDescent="0.3">
      <c r="C1008" s="458"/>
      <c r="D1008" s="458"/>
      <c r="E1008" s="458"/>
      <c r="F1008" s="458"/>
      <c r="G1008" s="458"/>
      <c r="H1008" s="458"/>
      <c r="I1008" s="458"/>
      <c r="J1008" s="458"/>
      <c r="K1008" s="458"/>
      <c r="L1008" s="458"/>
      <c r="M1008" s="344"/>
      <c r="N1008" s="344"/>
      <c r="O1008" s="345"/>
      <c r="P1008" s="153"/>
      <c r="Q1008" s="344"/>
      <c r="R1008" s="344"/>
      <c r="S1008" s="153"/>
      <c r="T1008" s="153"/>
      <c r="U1008" s="8"/>
      <c r="V1008" s="8"/>
      <c r="W1008" s="10"/>
      <c r="X1008" s="26"/>
    </row>
    <row r="1009" spans="3:24" ht="53.25" customHeight="1" x14ac:dyDescent="0.3">
      <c r="C1009" s="458" t="s">
        <v>262</v>
      </c>
      <c r="D1009" s="458"/>
      <c r="E1009" s="458"/>
      <c r="F1009" s="458"/>
      <c r="G1009" s="458"/>
      <c r="H1009" s="458"/>
      <c r="I1009" s="458"/>
      <c r="J1009" s="458"/>
      <c r="K1009" s="458"/>
      <c r="L1009" s="458"/>
      <c r="M1009" s="458"/>
      <c r="N1009" s="339"/>
      <c r="O1009" s="340"/>
      <c r="P1009" s="341"/>
      <c r="Q1009" s="339"/>
      <c r="R1009" s="339"/>
      <c r="S1009" s="341"/>
      <c r="T1009" s="153" t="s">
        <v>452</v>
      </c>
      <c r="U1009" s="8"/>
      <c r="V1009" s="8"/>
      <c r="W1009" s="10"/>
      <c r="X1009" s="147"/>
    </row>
    <row r="1010" spans="3:24" ht="53.25" customHeight="1" x14ac:dyDescent="0.3">
      <c r="C1010" s="458"/>
      <c r="D1010" s="458"/>
      <c r="E1010" s="458"/>
      <c r="F1010" s="458"/>
      <c r="G1010" s="458"/>
      <c r="H1010" s="458"/>
      <c r="I1010" s="458"/>
      <c r="J1010" s="458"/>
      <c r="K1010" s="458"/>
      <c r="L1010" s="458"/>
      <c r="M1010" s="344"/>
      <c r="N1010" s="344"/>
      <c r="O1010" s="345"/>
      <c r="P1010" s="153"/>
      <c r="Q1010" s="344"/>
      <c r="R1010" s="344"/>
      <c r="S1010" s="153"/>
      <c r="T1010" s="153"/>
      <c r="U1010" s="8"/>
      <c r="V1010" s="8"/>
      <c r="W1010" s="10"/>
      <c r="X1010" s="26"/>
    </row>
    <row r="1011" spans="3:24" ht="53.25" customHeight="1" x14ac:dyDescent="0.3">
      <c r="C1011" s="458" t="s">
        <v>462</v>
      </c>
      <c r="D1011" s="458"/>
      <c r="E1011" s="458"/>
      <c r="F1011" s="458"/>
      <c r="G1011" s="458"/>
      <c r="H1011" s="458"/>
      <c r="I1011" s="458"/>
      <c r="J1011" s="458"/>
      <c r="K1011" s="458"/>
      <c r="L1011" s="458"/>
      <c r="M1011" s="458"/>
      <c r="N1011" s="339"/>
      <c r="O1011" s="340"/>
      <c r="P1011" s="341"/>
      <c r="Q1011" s="339"/>
      <c r="R1011" s="339"/>
      <c r="S1011" s="341"/>
      <c r="T1011" s="153" t="s">
        <v>408</v>
      </c>
      <c r="U1011" s="8"/>
      <c r="V1011" s="8"/>
      <c r="W1011" s="10"/>
      <c r="X1011" s="4"/>
    </row>
    <row r="1012" spans="3:24" ht="53.25" customHeight="1" x14ac:dyDescent="0.3">
      <c r="C1012" s="458"/>
      <c r="D1012" s="458"/>
      <c r="E1012" s="458"/>
      <c r="F1012" s="458"/>
      <c r="G1012" s="458"/>
      <c r="H1012" s="458"/>
      <c r="I1012" s="458"/>
      <c r="J1012" s="458"/>
      <c r="K1012" s="458"/>
      <c r="L1012" s="458"/>
      <c r="M1012" s="344"/>
      <c r="N1012" s="344"/>
      <c r="O1012" s="345"/>
      <c r="P1012" s="153"/>
      <c r="Q1012" s="344"/>
      <c r="R1012" s="344"/>
      <c r="S1012" s="153"/>
      <c r="T1012" s="153"/>
      <c r="U1012" s="8"/>
      <c r="V1012" s="8"/>
      <c r="W1012" s="10"/>
      <c r="X1012" s="4"/>
    </row>
    <row r="1013" spans="3:24" ht="53.25" customHeight="1" x14ac:dyDescent="0.3">
      <c r="C1013" s="458" t="s">
        <v>425</v>
      </c>
      <c r="D1013" s="458"/>
      <c r="E1013" s="458"/>
      <c r="F1013" s="458"/>
      <c r="G1013" s="458"/>
      <c r="H1013" s="458"/>
      <c r="I1013" s="458"/>
      <c r="J1013" s="458"/>
      <c r="K1013" s="458"/>
      <c r="L1013" s="458"/>
      <c r="M1013" s="458"/>
      <c r="N1013" s="339"/>
      <c r="O1013" s="340"/>
      <c r="P1013" s="341"/>
      <c r="Q1013" s="339"/>
      <c r="R1013" s="339"/>
      <c r="S1013" s="341"/>
      <c r="T1013" s="153" t="s">
        <v>426</v>
      </c>
      <c r="U1013" s="8"/>
      <c r="V1013" s="8"/>
      <c r="W1013" s="10"/>
      <c r="X1013" s="4"/>
    </row>
    <row r="1014" spans="3:24" ht="53.25" customHeight="1" x14ac:dyDescent="0.3">
      <c r="C1014" s="458"/>
      <c r="D1014" s="458"/>
      <c r="E1014" s="458"/>
      <c r="F1014" s="458"/>
      <c r="G1014" s="458"/>
      <c r="H1014" s="458"/>
      <c r="I1014" s="458"/>
      <c r="J1014" s="458"/>
      <c r="K1014" s="458"/>
      <c r="L1014" s="458"/>
      <c r="M1014" s="344"/>
      <c r="N1014" s="344"/>
      <c r="O1014" s="345"/>
      <c r="P1014" s="153"/>
      <c r="Q1014" s="344"/>
      <c r="R1014" s="344"/>
      <c r="S1014" s="153"/>
      <c r="T1014" s="153"/>
    </row>
    <row r="1015" spans="3:24" ht="53.25" customHeight="1" x14ac:dyDescent="0.3">
      <c r="C1015" s="458" t="s">
        <v>263</v>
      </c>
      <c r="D1015" s="458"/>
      <c r="E1015" s="458"/>
      <c r="F1015" s="458"/>
      <c r="G1015" s="458"/>
      <c r="H1015" s="458"/>
      <c r="I1015" s="458"/>
      <c r="J1015" s="458"/>
      <c r="K1015" s="458"/>
      <c r="L1015" s="458"/>
      <c r="M1015" s="458"/>
      <c r="N1015" s="339"/>
      <c r="O1015" s="340"/>
      <c r="P1015" s="341"/>
      <c r="Q1015" s="339"/>
      <c r="R1015" s="339"/>
      <c r="S1015" s="341"/>
      <c r="T1015" s="153" t="s">
        <v>82</v>
      </c>
    </row>
    <row r="1016" spans="3:24" ht="53.25" customHeight="1" x14ac:dyDescent="0.3">
      <c r="C1016" s="458"/>
      <c r="D1016" s="458"/>
      <c r="E1016" s="458"/>
      <c r="F1016" s="458"/>
      <c r="G1016" s="458"/>
      <c r="H1016" s="458"/>
      <c r="I1016" s="458"/>
      <c r="J1016" s="458"/>
      <c r="K1016" s="458"/>
      <c r="L1016" s="458"/>
      <c r="M1016" s="344"/>
      <c r="N1016" s="344"/>
      <c r="O1016" s="345"/>
      <c r="P1016" s="153"/>
      <c r="Q1016" s="344"/>
      <c r="R1016" s="344"/>
      <c r="S1016" s="153"/>
      <c r="T1016" s="153"/>
    </row>
    <row r="1017" spans="3:24" ht="53.25" customHeight="1" x14ac:dyDescent="0.3">
      <c r="C1017" s="458" t="s">
        <v>427</v>
      </c>
      <c r="D1017" s="458"/>
      <c r="E1017" s="458"/>
      <c r="F1017" s="458"/>
      <c r="G1017" s="458"/>
      <c r="H1017" s="458"/>
      <c r="I1017" s="458"/>
      <c r="J1017" s="458"/>
      <c r="K1017" s="458"/>
      <c r="L1017" s="458"/>
      <c r="M1017" s="458"/>
      <c r="N1017" s="339"/>
      <c r="O1017" s="340"/>
      <c r="P1017" s="341"/>
      <c r="Q1017" s="339"/>
      <c r="R1017" s="339"/>
      <c r="S1017" s="341"/>
      <c r="T1017" s="153" t="s">
        <v>428</v>
      </c>
    </row>
  </sheetData>
  <autoFilter ref="A10:Y995" xr:uid="{FF836E17-B43B-4592-92D9-0FDB8C3E753C}">
    <filterColumn colId="23">
      <filters blank="1">
        <filter val="1 020 397 258,22"/>
        <filter val="1 024 931 152,62"/>
        <filter val="1 050 074 285,01"/>
        <filter val="1 581 772,54"/>
        <filter val="1 700 950 460,44"/>
        <filter val="10 329 773,25"/>
        <filter val="10 386 666,15"/>
        <filter val="107 458 254,36"/>
        <filter val="11 757 398,18"/>
        <filter val="11 947 737,26"/>
        <filter val="111 767 999,15"/>
        <filter val="118 738 097,41"/>
        <filter val="120 215 152,80"/>
        <filter val="121 261 681,73"/>
        <filter val="13 083 270,68"/>
        <filter val="13 586 300,44"/>
        <filter val="13 611 130,29"/>
        <filter val="13 642 681,83"/>
        <filter val="134 282 962,31"/>
        <filter val="135 631 534,72"/>
        <filter val="14 532 536,37"/>
        <filter val="14 780 048,52"/>
        <filter val="144 750 331,13"/>
        <filter val="146 808 128,88"/>
        <filter val="15 333 243,80"/>
        <filter val="15 956 052,77"/>
        <filter val="16 132 123,04"/>
        <filter val="175 573 324,80"/>
        <filter val="18 384 938,70"/>
        <filter val="18 592 556,64"/>
        <filter val="18 740 183,17"/>
        <filter val="2 057 797,75"/>
        <filter val="2 199 743,92"/>
        <filter val="2 345 886,74"/>
        <filter val="2 490 937 374,23"/>
        <filter val="2 970 144,07"/>
        <filter val="20 542 698,64"/>
        <filter val="21 039 642,48"/>
        <filter val="21 430 870,18"/>
        <filter val="21 596 069,82"/>
        <filter val="22 653 741,14"/>
        <filter val="22 889 422,05"/>
        <filter val="23 531 226,31"/>
        <filter val="23 622 001,56"/>
        <filter val="237 661 554,06"/>
        <filter val="24 849 078,31"/>
        <filter val="26 876 136,51"/>
        <filter val="27 535 684,93"/>
        <filter val="27 876 661,46"/>
        <filter val="28 002 350,00"/>
        <filter val="3 082 755,63"/>
        <filter val="3 251 798,50"/>
        <filter val="3 614 582,78"/>
        <filter val="30 275 124,08"/>
        <filter val="30 540 293,90"/>
        <filter val="33 741 540,27"/>
        <filter val="33 954 295,51"/>
        <filter val="369 294 403,82"/>
        <filter val="37 882 470,12"/>
        <filter val="39 277 141,22"/>
        <filter val="399 543 255,05"/>
        <filter val="4 373 009 287,00"/>
        <filter val="404 259 284,20"/>
        <filter val="41 097 462,40"/>
        <filter val="41 973 568,82"/>
        <filter val="42 667 171,96"/>
        <filter val="44 828 876,83"/>
        <filter val="44 866 915,88"/>
        <filter val="45 741 223,15"/>
        <filter val="46 497 826,10"/>
        <filter val="47 332 802,38"/>
        <filter val="48 815 158,78"/>
        <filter val="49 306 118,60"/>
        <filter val="499 006 871,93"/>
        <filter val="5 426 045,77"/>
        <filter val="5 932 985,92"/>
        <filter val="50 080 469,73"/>
        <filter val="52 525 442,48"/>
        <filter val="54 411 821,44"/>
        <filter val="54 622 299,17"/>
        <filter val="55 051 256,53"/>
        <filter val="56 127 889,30"/>
        <filter val="6 189 587,42"/>
        <filter val="60 084 126,54"/>
        <filter val="61 177 848,80"/>
        <filter val="61 413 696,43"/>
        <filter val="621 867 724,14"/>
        <filter val="64 761 536,43"/>
        <filter val="65 114 261,48"/>
        <filter val="66 124 096,63"/>
        <filter val="69 255 711,26"/>
        <filter val="69 281 921,18"/>
        <filter val="7 754 300,69"/>
        <filter val="7 901 583,84"/>
        <filter val="70 869 998,29"/>
        <filter val="718 539 081,36"/>
        <filter val="721 509 225,43"/>
        <filter val="77 301 243,49"/>
        <filter val="8 631 403,49"/>
        <filter val="8 659 539,48"/>
        <filter val="81 080 830,10"/>
        <filter val="85 148 103,99"/>
        <filter val="894 777 044,10"/>
        <filter val="9 493 682,58"/>
        <filter val="90 877 911,92"/>
        <filter val="912 346,32"/>
        <filter val="93 523 739,43"/>
        <filter val="94 492 494,70"/>
        <filter val="956 934,71"/>
      </filters>
    </filterColumn>
  </autoFilter>
  <mergeCells count="179"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  <mergeCell ref="S1:X1"/>
    <mergeCell ref="S2:X2"/>
    <mergeCell ref="S3:X3"/>
    <mergeCell ref="S4:X4"/>
    <mergeCell ref="A6:X6"/>
    <mergeCell ref="C7:E7"/>
    <mergeCell ref="X9:X10"/>
    <mergeCell ref="A12:A18"/>
    <mergeCell ref="A19:A2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03:A209"/>
    <mergeCell ref="A260:A266"/>
    <mergeCell ref="A267:A273"/>
    <mergeCell ref="A275:A281"/>
    <mergeCell ref="A282:A288"/>
    <mergeCell ref="A161:A167"/>
    <mergeCell ref="A168:A174"/>
    <mergeCell ref="A175:A181"/>
    <mergeCell ref="A182:A188"/>
    <mergeCell ref="A189:A195"/>
    <mergeCell ref="A196:A202"/>
    <mergeCell ref="A217:A223"/>
    <mergeCell ref="A224:A230"/>
    <mergeCell ref="A231:A237"/>
    <mergeCell ref="A238:A244"/>
    <mergeCell ref="A245:A251"/>
    <mergeCell ref="A252:A258"/>
    <mergeCell ref="A325:A331"/>
    <mergeCell ref="A332:A338"/>
    <mergeCell ref="A210:A216"/>
    <mergeCell ref="A340:A346"/>
    <mergeCell ref="A347:A353"/>
    <mergeCell ref="A289:A295"/>
    <mergeCell ref="A296:A302"/>
    <mergeCell ref="A303:A309"/>
    <mergeCell ref="A311:A317"/>
    <mergeCell ref="A318:A324"/>
    <mergeCell ref="A396:A402"/>
    <mergeCell ref="A403:A409"/>
    <mergeCell ref="A418:A424"/>
    <mergeCell ref="A425:A431"/>
    <mergeCell ref="A432:A438"/>
    <mergeCell ref="A439:A445"/>
    <mergeCell ref="A354:A360"/>
    <mergeCell ref="A361:A367"/>
    <mergeCell ref="A368:A374"/>
    <mergeCell ref="A375:A381"/>
    <mergeCell ref="A382:A388"/>
    <mergeCell ref="A389:A395"/>
    <mergeCell ref="A410:A416"/>
    <mergeCell ref="A488:A494"/>
    <mergeCell ref="A495:A501"/>
    <mergeCell ref="A502:A508"/>
    <mergeCell ref="A509:A515"/>
    <mergeCell ref="A516:A522"/>
    <mergeCell ref="A446:A452"/>
    <mergeCell ref="A453:A459"/>
    <mergeCell ref="A460:A466"/>
    <mergeCell ref="A467:A473"/>
    <mergeCell ref="A474:A480"/>
    <mergeCell ref="A481:A487"/>
    <mergeCell ref="A565:A571"/>
    <mergeCell ref="A572:A578"/>
    <mergeCell ref="A587:A593"/>
    <mergeCell ref="A594:A600"/>
    <mergeCell ref="A601:A607"/>
    <mergeCell ref="A523:A529"/>
    <mergeCell ref="A530:A536"/>
    <mergeCell ref="A537:A543"/>
    <mergeCell ref="A544:A550"/>
    <mergeCell ref="A551:A557"/>
    <mergeCell ref="A558:A564"/>
    <mergeCell ref="A579:A585"/>
    <mergeCell ref="A652:A658"/>
    <mergeCell ref="A659:A665"/>
    <mergeCell ref="A667:A673"/>
    <mergeCell ref="A674:A680"/>
    <mergeCell ref="A682:A688"/>
    <mergeCell ref="A608:A614"/>
    <mergeCell ref="A615:A621"/>
    <mergeCell ref="A622:A628"/>
    <mergeCell ref="A630:A636"/>
    <mergeCell ref="A638:A644"/>
    <mergeCell ref="A645:A651"/>
    <mergeCell ref="A815:A821"/>
    <mergeCell ref="A822:A828"/>
    <mergeCell ref="A829:A835"/>
    <mergeCell ref="A836:A842"/>
    <mergeCell ref="A843:A849"/>
    <mergeCell ref="A850:A856"/>
    <mergeCell ref="A773:A779"/>
    <mergeCell ref="A780:A786"/>
    <mergeCell ref="A787:A793"/>
    <mergeCell ref="A794:A800"/>
    <mergeCell ref="A801:A807"/>
    <mergeCell ref="A808:A814"/>
    <mergeCell ref="A731:A737"/>
    <mergeCell ref="A738:A744"/>
    <mergeCell ref="A745:A751"/>
    <mergeCell ref="A752:A758"/>
    <mergeCell ref="A759:A765"/>
    <mergeCell ref="A766:A772"/>
    <mergeCell ref="A689:A695"/>
    <mergeCell ref="A696:A702"/>
    <mergeCell ref="A703:A709"/>
    <mergeCell ref="A710:A716"/>
    <mergeCell ref="A717:A723"/>
    <mergeCell ref="A724:A730"/>
    <mergeCell ref="A942:A948"/>
    <mergeCell ref="A949:A955"/>
    <mergeCell ref="A956:A962"/>
    <mergeCell ref="A857:A863"/>
    <mergeCell ref="A864:A870"/>
    <mergeCell ref="A871:A877"/>
    <mergeCell ref="A878:A884"/>
    <mergeCell ref="A885:A891"/>
    <mergeCell ref="A892:A898"/>
    <mergeCell ref="A913:A919"/>
    <mergeCell ref="A899:A905"/>
    <mergeCell ref="A906:A912"/>
    <mergeCell ref="A920:A926"/>
    <mergeCell ref="A927:A933"/>
    <mergeCell ref="A934:A940"/>
    <mergeCell ref="C1003:M1003"/>
    <mergeCell ref="C1005:M1005"/>
    <mergeCell ref="C998:L998"/>
    <mergeCell ref="C1000:L1000"/>
    <mergeCell ref="C1002:L1002"/>
    <mergeCell ref="C995:M995"/>
    <mergeCell ref="C997:M997"/>
    <mergeCell ref="A963:A969"/>
    <mergeCell ref="A970:A976"/>
    <mergeCell ref="A978:A984"/>
    <mergeCell ref="A986:A992"/>
    <mergeCell ref="C993:X993"/>
    <mergeCell ref="C999:M999"/>
    <mergeCell ref="C1001:M1001"/>
  </mergeCells>
  <phoneticPr fontId="59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D7053-5E44-4511-8A6A-04BC0AA89BEA}">
  <sheetPr codeName="Лист4" filterMode="1">
    <tabColor rgb="FF92D050"/>
    <outlinePr summaryBelow="0"/>
    <pageSetUpPr fitToPage="1"/>
  </sheetPr>
  <dimension ref="A1:Y1017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84" max="84" width="60" customWidth="1"/>
    <col min="85" max="100" width="9.140625" customWidth="1"/>
    <col min="101" max="101" width="3.28515625" customWidth="1"/>
    <col min="102" max="108" width="9.140625" customWidth="1"/>
    <col min="109" max="109" width="10" customWidth="1"/>
    <col min="110" max="112" width="9.140625" customWidth="1"/>
    <col min="113" max="113" width="10.28515625" customWidth="1"/>
    <col min="114" max="114" width="9.7109375" customWidth="1"/>
    <col min="340" max="340" width="60" customWidth="1"/>
    <col min="341" max="356" width="9.140625" customWidth="1"/>
    <col min="357" max="357" width="3.28515625" customWidth="1"/>
    <col min="358" max="364" width="9.140625" customWidth="1"/>
    <col min="365" max="365" width="10" customWidth="1"/>
    <col min="366" max="368" width="9.140625" customWidth="1"/>
    <col min="369" max="369" width="10.28515625" customWidth="1"/>
    <col min="370" max="370" width="9.7109375" customWidth="1"/>
    <col min="596" max="596" width="60" customWidth="1"/>
    <col min="597" max="612" width="9.140625" customWidth="1"/>
    <col min="613" max="613" width="3.28515625" customWidth="1"/>
    <col min="614" max="620" width="9.140625" customWidth="1"/>
    <col min="621" max="621" width="10" customWidth="1"/>
    <col min="622" max="624" width="9.140625" customWidth="1"/>
    <col min="625" max="625" width="10.28515625" customWidth="1"/>
    <col min="626" max="626" width="9.7109375" customWidth="1"/>
    <col min="852" max="852" width="60" customWidth="1"/>
    <col min="853" max="868" width="9.140625" customWidth="1"/>
    <col min="869" max="869" width="3.28515625" customWidth="1"/>
    <col min="870" max="876" width="9.140625" customWidth="1"/>
    <col min="877" max="877" width="10" customWidth="1"/>
    <col min="878" max="880" width="9.140625" customWidth="1"/>
    <col min="881" max="881" width="10.28515625" customWidth="1"/>
    <col min="882" max="882" width="9.7109375" customWidth="1"/>
    <col min="1108" max="1108" width="60" customWidth="1"/>
    <col min="1109" max="1124" width="9.140625" customWidth="1"/>
    <col min="1125" max="1125" width="3.28515625" customWidth="1"/>
    <col min="1126" max="1132" width="9.140625" customWidth="1"/>
    <col min="1133" max="1133" width="10" customWidth="1"/>
    <col min="1134" max="1136" width="9.140625" customWidth="1"/>
    <col min="1137" max="1137" width="10.28515625" customWidth="1"/>
    <col min="1138" max="1138" width="9.7109375" customWidth="1"/>
    <col min="1364" max="1364" width="60" customWidth="1"/>
    <col min="1365" max="1380" width="9.140625" customWidth="1"/>
    <col min="1381" max="1381" width="3.28515625" customWidth="1"/>
    <col min="1382" max="1388" width="9.140625" customWidth="1"/>
    <col min="1389" max="1389" width="10" customWidth="1"/>
    <col min="1390" max="1392" width="9.140625" customWidth="1"/>
    <col min="1393" max="1393" width="10.28515625" customWidth="1"/>
    <col min="1394" max="1394" width="9.7109375" customWidth="1"/>
    <col min="1620" max="1620" width="60" customWidth="1"/>
    <col min="1621" max="1636" width="9.140625" customWidth="1"/>
    <col min="1637" max="1637" width="3.28515625" customWidth="1"/>
    <col min="1638" max="1644" width="9.140625" customWidth="1"/>
    <col min="1645" max="1645" width="10" customWidth="1"/>
    <col min="1646" max="1648" width="9.140625" customWidth="1"/>
    <col min="1649" max="1649" width="10.28515625" customWidth="1"/>
    <col min="1650" max="1650" width="9.7109375" customWidth="1"/>
    <col min="1876" max="1876" width="60" customWidth="1"/>
    <col min="1877" max="1892" width="9.140625" customWidth="1"/>
    <col min="1893" max="1893" width="3.28515625" customWidth="1"/>
    <col min="1894" max="1900" width="9.140625" customWidth="1"/>
    <col min="1901" max="1901" width="10" customWidth="1"/>
    <col min="1902" max="1904" width="9.140625" customWidth="1"/>
    <col min="1905" max="1905" width="10.28515625" customWidth="1"/>
    <col min="1906" max="1906" width="9.7109375" customWidth="1"/>
    <col min="2132" max="2132" width="60" customWidth="1"/>
    <col min="2133" max="2148" width="9.140625" customWidth="1"/>
    <col min="2149" max="2149" width="3.28515625" customWidth="1"/>
    <col min="2150" max="2156" width="9.140625" customWidth="1"/>
    <col min="2157" max="2157" width="10" customWidth="1"/>
    <col min="2158" max="2160" width="9.140625" customWidth="1"/>
    <col min="2161" max="2161" width="10.28515625" customWidth="1"/>
    <col min="2162" max="2162" width="9.7109375" customWidth="1"/>
    <col min="2388" max="2388" width="60" customWidth="1"/>
    <col min="2389" max="2404" width="9.140625" customWidth="1"/>
    <col min="2405" max="2405" width="3.28515625" customWidth="1"/>
    <col min="2406" max="2412" width="9.140625" customWidth="1"/>
    <col min="2413" max="2413" width="10" customWidth="1"/>
    <col min="2414" max="2416" width="9.140625" customWidth="1"/>
    <col min="2417" max="2417" width="10.28515625" customWidth="1"/>
    <col min="2418" max="2418" width="9.7109375" customWidth="1"/>
    <col min="2644" max="2644" width="60" customWidth="1"/>
    <col min="2645" max="2660" width="9.140625" customWidth="1"/>
    <col min="2661" max="2661" width="3.28515625" customWidth="1"/>
    <col min="2662" max="2668" width="9.140625" customWidth="1"/>
    <col min="2669" max="2669" width="10" customWidth="1"/>
    <col min="2670" max="2672" width="9.140625" customWidth="1"/>
    <col min="2673" max="2673" width="10.28515625" customWidth="1"/>
    <col min="2674" max="2674" width="9.7109375" customWidth="1"/>
    <col min="2900" max="2900" width="60" customWidth="1"/>
    <col min="2901" max="2916" width="9.140625" customWidth="1"/>
    <col min="2917" max="2917" width="3.28515625" customWidth="1"/>
    <col min="2918" max="2924" width="9.140625" customWidth="1"/>
    <col min="2925" max="2925" width="10" customWidth="1"/>
    <col min="2926" max="2928" width="9.140625" customWidth="1"/>
    <col min="2929" max="2929" width="10.28515625" customWidth="1"/>
    <col min="2930" max="2930" width="9.7109375" customWidth="1"/>
    <col min="3156" max="3156" width="60" customWidth="1"/>
    <col min="3157" max="3172" width="9.140625" customWidth="1"/>
    <col min="3173" max="3173" width="3.28515625" customWidth="1"/>
    <col min="3174" max="3180" width="9.140625" customWidth="1"/>
    <col min="3181" max="3181" width="10" customWidth="1"/>
    <col min="3182" max="3184" width="9.140625" customWidth="1"/>
    <col min="3185" max="3185" width="10.28515625" customWidth="1"/>
    <col min="3186" max="3186" width="9.7109375" customWidth="1"/>
    <col min="3412" max="3412" width="60" customWidth="1"/>
    <col min="3413" max="3428" width="9.140625" customWidth="1"/>
    <col min="3429" max="3429" width="3.28515625" customWidth="1"/>
    <col min="3430" max="3436" width="9.140625" customWidth="1"/>
    <col min="3437" max="3437" width="10" customWidth="1"/>
    <col min="3438" max="3440" width="9.140625" customWidth="1"/>
    <col min="3441" max="3441" width="10.28515625" customWidth="1"/>
    <col min="3442" max="3442" width="9.7109375" customWidth="1"/>
    <col min="3668" max="3668" width="60" customWidth="1"/>
    <col min="3669" max="3684" width="9.140625" customWidth="1"/>
    <col min="3685" max="3685" width="3.28515625" customWidth="1"/>
    <col min="3686" max="3692" width="9.140625" customWidth="1"/>
    <col min="3693" max="3693" width="10" customWidth="1"/>
    <col min="3694" max="3696" width="9.140625" customWidth="1"/>
    <col min="3697" max="3697" width="10.28515625" customWidth="1"/>
    <col min="3698" max="3698" width="9.7109375" customWidth="1"/>
    <col min="3924" max="3924" width="60" customWidth="1"/>
    <col min="3925" max="3940" width="9.140625" customWidth="1"/>
    <col min="3941" max="3941" width="3.28515625" customWidth="1"/>
    <col min="3942" max="3948" width="9.140625" customWidth="1"/>
    <col min="3949" max="3949" width="10" customWidth="1"/>
    <col min="3950" max="3952" width="9.140625" customWidth="1"/>
    <col min="3953" max="3953" width="10.28515625" customWidth="1"/>
    <col min="3954" max="3954" width="9.7109375" customWidth="1"/>
    <col min="4180" max="4180" width="60" customWidth="1"/>
    <col min="4181" max="4196" width="9.140625" customWidth="1"/>
    <col min="4197" max="4197" width="3.28515625" customWidth="1"/>
    <col min="4198" max="4204" width="9.140625" customWidth="1"/>
    <col min="4205" max="4205" width="10" customWidth="1"/>
    <col min="4206" max="4208" width="9.140625" customWidth="1"/>
    <col min="4209" max="4209" width="10.28515625" customWidth="1"/>
    <col min="4210" max="4210" width="9.7109375" customWidth="1"/>
    <col min="4436" max="4436" width="60" customWidth="1"/>
    <col min="4437" max="4452" width="9.140625" customWidth="1"/>
    <col min="4453" max="4453" width="3.28515625" customWidth="1"/>
    <col min="4454" max="4460" width="9.140625" customWidth="1"/>
    <col min="4461" max="4461" width="10" customWidth="1"/>
    <col min="4462" max="4464" width="9.140625" customWidth="1"/>
    <col min="4465" max="4465" width="10.28515625" customWidth="1"/>
    <col min="4466" max="4466" width="9.7109375" customWidth="1"/>
    <col min="4692" max="4692" width="60" customWidth="1"/>
    <col min="4693" max="4708" width="9.140625" customWidth="1"/>
    <col min="4709" max="4709" width="3.28515625" customWidth="1"/>
    <col min="4710" max="4716" width="9.140625" customWidth="1"/>
    <col min="4717" max="4717" width="10" customWidth="1"/>
    <col min="4718" max="4720" width="9.140625" customWidth="1"/>
    <col min="4721" max="4721" width="10.28515625" customWidth="1"/>
    <col min="4722" max="4722" width="9.7109375" customWidth="1"/>
    <col min="4948" max="4948" width="60" customWidth="1"/>
    <col min="4949" max="4964" width="9.140625" customWidth="1"/>
    <col min="4965" max="4965" width="3.28515625" customWidth="1"/>
    <col min="4966" max="4972" width="9.140625" customWidth="1"/>
    <col min="4973" max="4973" width="10" customWidth="1"/>
    <col min="4974" max="4976" width="9.140625" customWidth="1"/>
    <col min="4977" max="4977" width="10.28515625" customWidth="1"/>
    <col min="4978" max="4978" width="9.7109375" customWidth="1"/>
    <col min="5204" max="5204" width="60" customWidth="1"/>
    <col min="5205" max="5220" width="9.140625" customWidth="1"/>
    <col min="5221" max="5221" width="3.28515625" customWidth="1"/>
    <col min="5222" max="5228" width="9.140625" customWidth="1"/>
    <col min="5229" max="5229" width="10" customWidth="1"/>
    <col min="5230" max="5232" width="9.140625" customWidth="1"/>
    <col min="5233" max="5233" width="10.28515625" customWidth="1"/>
    <col min="5234" max="5234" width="9.7109375" customWidth="1"/>
    <col min="5460" max="5460" width="60" customWidth="1"/>
    <col min="5461" max="5476" width="9.140625" customWidth="1"/>
    <col min="5477" max="5477" width="3.28515625" customWidth="1"/>
    <col min="5478" max="5484" width="9.140625" customWidth="1"/>
    <col min="5485" max="5485" width="10" customWidth="1"/>
    <col min="5486" max="5488" width="9.140625" customWidth="1"/>
    <col min="5489" max="5489" width="10.28515625" customWidth="1"/>
    <col min="5490" max="5490" width="9.7109375" customWidth="1"/>
    <col min="5716" max="5716" width="60" customWidth="1"/>
    <col min="5717" max="5732" width="9.140625" customWidth="1"/>
    <col min="5733" max="5733" width="3.28515625" customWidth="1"/>
    <col min="5734" max="5740" width="9.140625" customWidth="1"/>
    <col min="5741" max="5741" width="10" customWidth="1"/>
    <col min="5742" max="5744" width="9.140625" customWidth="1"/>
    <col min="5745" max="5745" width="10.28515625" customWidth="1"/>
    <col min="5746" max="5746" width="9.7109375" customWidth="1"/>
    <col min="5972" max="5972" width="60" customWidth="1"/>
    <col min="5973" max="5988" width="9.140625" customWidth="1"/>
    <col min="5989" max="5989" width="3.28515625" customWidth="1"/>
    <col min="5990" max="5996" width="9.140625" customWidth="1"/>
    <col min="5997" max="5997" width="10" customWidth="1"/>
    <col min="5998" max="6000" width="9.140625" customWidth="1"/>
    <col min="6001" max="6001" width="10.28515625" customWidth="1"/>
    <col min="6002" max="6002" width="9.7109375" customWidth="1"/>
    <col min="6228" max="6228" width="60" customWidth="1"/>
    <col min="6229" max="6244" width="9.140625" customWidth="1"/>
    <col min="6245" max="6245" width="3.28515625" customWidth="1"/>
    <col min="6246" max="6252" width="9.140625" customWidth="1"/>
    <col min="6253" max="6253" width="10" customWidth="1"/>
    <col min="6254" max="6256" width="9.140625" customWidth="1"/>
    <col min="6257" max="6257" width="10.28515625" customWidth="1"/>
    <col min="6258" max="6258" width="9.7109375" customWidth="1"/>
    <col min="6484" max="6484" width="60" customWidth="1"/>
    <col min="6485" max="6500" width="9.140625" customWidth="1"/>
    <col min="6501" max="6501" width="3.28515625" customWidth="1"/>
    <col min="6502" max="6508" width="9.140625" customWidth="1"/>
    <col min="6509" max="6509" width="10" customWidth="1"/>
    <col min="6510" max="6512" width="9.140625" customWidth="1"/>
    <col min="6513" max="6513" width="10.28515625" customWidth="1"/>
    <col min="6514" max="6514" width="9.7109375" customWidth="1"/>
    <col min="6740" max="6740" width="60" customWidth="1"/>
    <col min="6741" max="6756" width="9.140625" customWidth="1"/>
    <col min="6757" max="6757" width="3.28515625" customWidth="1"/>
    <col min="6758" max="6764" width="9.140625" customWidth="1"/>
    <col min="6765" max="6765" width="10" customWidth="1"/>
    <col min="6766" max="6768" width="9.140625" customWidth="1"/>
    <col min="6769" max="6769" width="10.28515625" customWidth="1"/>
    <col min="6770" max="6770" width="9.7109375" customWidth="1"/>
    <col min="6996" max="6996" width="60" customWidth="1"/>
    <col min="6997" max="7012" width="9.140625" customWidth="1"/>
    <col min="7013" max="7013" width="3.28515625" customWidth="1"/>
    <col min="7014" max="7020" width="9.140625" customWidth="1"/>
    <col min="7021" max="7021" width="10" customWidth="1"/>
    <col min="7022" max="7024" width="9.140625" customWidth="1"/>
    <col min="7025" max="7025" width="10.28515625" customWidth="1"/>
    <col min="7026" max="7026" width="9.7109375" customWidth="1"/>
    <col min="7252" max="7252" width="60" customWidth="1"/>
    <col min="7253" max="7268" width="9.140625" customWidth="1"/>
    <col min="7269" max="7269" width="3.28515625" customWidth="1"/>
    <col min="7270" max="7276" width="9.140625" customWidth="1"/>
    <col min="7277" max="7277" width="10" customWidth="1"/>
    <col min="7278" max="7280" width="9.140625" customWidth="1"/>
    <col min="7281" max="7281" width="10.28515625" customWidth="1"/>
    <col min="7282" max="7282" width="9.7109375" customWidth="1"/>
    <col min="7508" max="7508" width="60" customWidth="1"/>
    <col min="7509" max="7524" width="9.140625" customWidth="1"/>
    <col min="7525" max="7525" width="3.28515625" customWidth="1"/>
    <col min="7526" max="7532" width="9.140625" customWidth="1"/>
    <col min="7533" max="7533" width="10" customWidth="1"/>
    <col min="7534" max="7536" width="9.140625" customWidth="1"/>
    <col min="7537" max="7537" width="10.28515625" customWidth="1"/>
    <col min="7538" max="7538" width="9.7109375" customWidth="1"/>
    <col min="7764" max="7764" width="60" customWidth="1"/>
    <col min="7765" max="7780" width="9.140625" customWidth="1"/>
    <col min="7781" max="7781" width="3.28515625" customWidth="1"/>
    <col min="7782" max="7788" width="9.140625" customWidth="1"/>
    <col min="7789" max="7789" width="10" customWidth="1"/>
    <col min="7790" max="7792" width="9.140625" customWidth="1"/>
    <col min="7793" max="7793" width="10.28515625" customWidth="1"/>
    <col min="7794" max="7794" width="9.7109375" customWidth="1"/>
    <col min="8020" max="8020" width="60" customWidth="1"/>
    <col min="8021" max="8036" width="9.140625" customWidth="1"/>
    <col min="8037" max="8037" width="3.28515625" customWidth="1"/>
    <col min="8038" max="8044" width="9.140625" customWidth="1"/>
    <col min="8045" max="8045" width="10" customWidth="1"/>
    <col min="8046" max="8048" width="9.140625" customWidth="1"/>
    <col min="8049" max="8049" width="10.28515625" customWidth="1"/>
    <col min="8050" max="8050" width="9.7109375" customWidth="1"/>
    <col min="8276" max="8276" width="60" customWidth="1"/>
    <col min="8277" max="8292" width="9.140625" customWidth="1"/>
    <col min="8293" max="8293" width="3.28515625" customWidth="1"/>
    <col min="8294" max="8300" width="9.140625" customWidth="1"/>
    <col min="8301" max="8301" width="10" customWidth="1"/>
    <col min="8302" max="8304" width="9.140625" customWidth="1"/>
    <col min="8305" max="8305" width="10.28515625" customWidth="1"/>
    <col min="8306" max="8306" width="9.7109375" customWidth="1"/>
    <col min="8532" max="8532" width="60" customWidth="1"/>
    <col min="8533" max="8548" width="9.140625" customWidth="1"/>
    <col min="8549" max="8549" width="3.28515625" customWidth="1"/>
    <col min="8550" max="8556" width="9.140625" customWidth="1"/>
    <col min="8557" max="8557" width="10" customWidth="1"/>
    <col min="8558" max="8560" width="9.140625" customWidth="1"/>
    <col min="8561" max="8561" width="10.28515625" customWidth="1"/>
    <col min="8562" max="8562" width="9.7109375" customWidth="1"/>
    <col min="8788" max="8788" width="60" customWidth="1"/>
    <col min="8789" max="8804" width="9.140625" customWidth="1"/>
    <col min="8805" max="8805" width="3.28515625" customWidth="1"/>
    <col min="8806" max="8812" width="9.140625" customWidth="1"/>
    <col min="8813" max="8813" width="10" customWidth="1"/>
    <col min="8814" max="8816" width="9.140625" customWidth="1"/>
    <col min="8817" max="8817" width="10.28515625" customWidth="1"/>
    <col min="8818" max="8818" width="9.7109375" customWidth="1"/>
    <col min="9044" max="9044" width="60" customWidth="1"/>
    <col min="9045" max="9060" width="9.140625" customWidth="1"/>
    <col min="9061" max="9061" width="3.28515625" customWidth="1"/>
    <col min="9062" max="9068" width="9.140625" customWidth="1"/>
    <col min="9069" max="9069" width="10" customWidth="1"/>
    <col min="9070" max="9072" width="9.140625" customWidth="1"/>
    <col min="9073" max="9073" width="10.28515625" customWidth="1"/>
    <col min="9074" max="9074" width="9.7109375" customWidth="1"/>
    <col min="9300" max="9300" width="60" customWidth="1"/>
    <col min="9301" max="9316" width="9.140625" customWidth="1"/>
    <col min="9317" max="9317" width="3.28515625" customWidth="1"/>
    <col min="9318" max="9324" width="9.140625" customWidth="1"/>
    <col min="9325" max="9325" width="10" customWidth="1"/>
    <col min="9326" max="9328" width="9.140625" customWidth="1"/>
    <col min="9329" max="9329" width="10.28515625" customWidth="1"/>
    <col min="9330" max="9330" width="9.7109375" customWidth="1"/>
    <col min="9556" max="9556" width="60" customWidth="1"/>
    <col min="9557" max="9572" width="9.140625" customWidth="1"/>
    <col min="9573" max="9573" width="3.28515625" customWidth="1"/>
    <col min="9574" max="9580" width="9.140625" customWidth="1"/>
    <col min="9581" max="9581" width="10" customWidth="1"/>
    <col min="9582" max="9584" width="9.140625" customWidth="1"/>
    <col min="9585" max="9585" width="10.28515625" customWidth="1"/>
    <col min="9586" max="9586" width="9.7109375" customWidth="1"/>
    <col min="9812" max="9812" width="60" customWidth="1"/>
    <col min="9813" max="9828" width="9.140625" customWidth="1"/>
    <col min="9829" max="9829" width="3.28515625" customWidth="1"/>
    <col min="9830" max="9836" width="9.140625" customWidth="1"/>
    <col min="9837" max="9837" width="10" customWidth="1"/>
    <col min="9838" max="9840" width="9.140625" customWidth="1"/>
    <col min="9841" max="9841" width="10.28515625" customWidth="1"/>
    <col min="9842" max="9842" width="9.7109375" customWidth="1"/>
    <col min="10068" max="10068" width="60" customWidth="1"/>
    <col min="10069" max="10084" width="9.140625" customWidth="1"/>
    <col min="10085" max="10085" width="3.28515625" customWidth="1"/>
    <col min="10086" max="10092" width="9.140625" customWidth="1"/>
    <col min="10093" max="10093" width="10" customWidth="1"/>
    <col min="10094" max="10096" width="9.140625" customWidth="1"/>
    <col min="10097" max="10097" width="10.28515625" customWidth="1"/>
    <col min="10098" max="10098" width="9.7109375" customWidth="1"/>
    <col min="10324" max="10324" width="60" customWidth="1"/>
    <col min="10325" max="10340" width="9.140625" customWidth="1"/>
    <col min="10341" max="10341" width="3.28515625" customWidth="1"/>
    <col min="10342" max="10348" width="9.140625" customWidth="1"/>
    <col min="10349" max="10349" width="10" customWidth="1"/>
    <col min="10350" max="10352" width="9.140625" customWidth="1"/>
    <col min="10353" max="10353" width="10.28515625" customWidth="1"/>
    <col min="10354" max="10354" width="9.7109375" customWidth="1"/>
    <col min="10580" max="10580" width="60" customWidth="1"/>
    <col min="10581" max="10596" width="9.140625" customWidth="1"/>
    <col min="10597" max="10597" width="3.28515625" customWidth="1"/>
    <col min="10598" max="10604" width="9.140625" customWidth="1"/>
    <col min="10605" max="10605" width="10" customWidth="1"/>
    <col min="10606" max="10608" width="9.140625" customWidth="1"/>
    <col min="10609" max="10609" width="10.28515625" customWidth="1"/>
    <col min="10610" max="10610" width="9.7109375" customWidth="1"/>
    <col min="10836" max="10836" width="60" customWidth="1"/>
    <col min="10837" max="10852" width="9.140625" customWidth="1"/>
    <col min="10853" max="10853" width="3.28515625" customWidth="1"/>
    <col min="10854" max="10860" width="9.140625" customWidth="1"/>
    <col min="10861" max="10861" width="10" customWidth="1"/>
    <col min="10862" max="10864" width="9.140625" customWidth="1"/>
    <col min="10865" max="10865" width="10.28515625" customWidth="1"/>
    <col min="10866" max="10866" width="9.7109375" customWidth="1"/>
    <col min="11092" max="11092" width="60" customWidth="1"/>
    <col min="11093" max="11108" width="9.140625" customWidth="1"/>
    <col min="11109" max="11109" width="3.28515625" customWidth="1"/>
    <col min="11110" max="11116" width="9.140625" customWidth="1"/>
    <col min="11117" max="11117" width="10" customWidth="1"/>
    <col min="11118" max="11120" width="9.140625" customWidth="1"/>
    <col min="11121" max="11121" width="10.28515625" customWidth="1"/>
    <col min="11122" max="11122" width="9.7109375" customWidth="1"/>
    <col min="11348" max="11348" width="60" customWidth="1"/>
    <col min="11349" max="11364" width="9.140625" customWidth="1"/>
    <col min="11365" max="11365" width="3.28515625" customWidth="1"/>
    <col min="11366" max="11372" width="9.140625" customWidth="1"/>
    <col min="11373" max="11373" width="10" customWidth="1"/>
    <col min="11374" max="11376" width="9.140625" customWidth="1"/>
    <col min="11377" max="11377" width="10.28515625" customWidth="1"/>
    <col min="11378" max="11378" width="9.7109375" customWidth="1"/>
    <col min="11604" max="11604" width="60" customWidth="1"/>
    <col min="11605" max="11620" width="9.140625" customWidth="1"/>
    <col min="11621" max="11621" width="3.28515625" customWidth="1"/>
    <col min="11622" max="11628" width="9.140625" customWidth="1"/>
    <col min="11629" max="11629" width="10" customWidth="1"/>
    <col min="11630" max="11632" width="9.140625" customWidth="1"/>
    <col min="11633" max="11633" width="10.28515625" customWidth="1"/>
    <col min="11634" max="11634" width="9.7109375" customWidth="1"/>
    <col min="11860" max="11860" width="60" customWidth="1"/>
    <col min="11861" max="11876" width="9.140625" customWidth="1"/>
    <col min="11877" max="11877" width="3.28515625" customWidth="1"/>
    <col min="11878" max="11884" width="9.140625" customWidth="1"/>
    <col min="11885" max="11885" width="10" customWidth="1"/>
    <col min="11886" max="11888" width="9.140625" customWidth="1"/>
    <col min="11889" max="11889" width="10.28515625" customWidth="1"/>
    <col min="11890" max="11890" width="9.7109375" customWidth="1"/>
    <col min="12116" max="12116" width="60" customWidth="1"/>
    <col min="12117" max="12132" width="9.140625" customWidth="1"/>
    <col min="12133" max="12133" width="3.28515625" customWidth="1"/>
    <col min="12134" max="12140" width="9.140625" customWidth="1"/>
    <col min="12141" max="12141" width="10" customWidth="1"/>
    <col min="12142" max="12144" width="9.140625" customWidth="1"/>
    <col min="12145" max="12145" width="10.28515625" customWidth="1"/>
    <col min="12146" max="12146" width="9.7109375" customWidth="1"/>
    <col min="12372" max="12372" width="60" customWidth="1"/>
    <col min="12373" max="12388" width="9.140625" customWidth="1"/>
    <col min="12389" max="12389" width="3.28515625" customWidth="1"/>
    <col min="12390" max="12396" width="9.140625" customWidth="1"/>
    <col min="12397" max="12397" width="10" customWidth="1"/>
    <col min="12398" max="12400" width="9.140625" customWidth="1"/>
    <col min="12401" max="12401" width="10.28515625" customWidth="1"/>
    <col min="12402" max="12402" width="9.7109375" customWidth="1"/>
    <col min="12628" max="12628" width="60" customWidth="1"/>
    <col min="12629" max="12644" width="9.140625" customWidth="1"/>
    <col min="12645" max="12645" width="3.28515625" customWidth="1"/>
    <col min="12646" max="12652" width="9.140625" customWidth="1"/>
    <col min="12653" max="12653" width="10" customWidth="1"/>
    <col min="12654" max="12656" width="9.140625" customWidth="1"/>
    <col min="12657" max="12657" width="10.28515625" customWidth="1"/>
    <col min="12658" max="12658" width="9.7109375" customWidth="1"/>
    <col min="12884" max="12884" width="60" customWidth="1"/>
    <col min="12885" max="12900" width="9.140625" customWidth="1"/>
    <col min="12901" max="12901" width="3.28515625" customWidth="1"/>
    <col min="12902" max="12908" width="9.140625" customWidth="1"/>
    <col min="12909" max="12909" width="10" customWidth="1"/>
    <col min="12910" max="12912" width="9.140625" customWidth="1"/>
    <col min="12913" max="12913" width="10.28515625" customWidth="1"/>
    <col min="12914" max="12914" width="9.7109375" customWidth="1"/>
    <col min="13140" max="13140" width="60" customWidth="1"/>
    <col min="13141" max="13156" width="9.140625" customWidth="1"/>
    <col min="13157" max="13157" width="3.28515625" customWidth="1"/>
    <col min="13158" max="13164" width="9.140625" customWidth="1"/>
    <col min="13165" max="13165" width="10" customWidth="1"/>
    <col min="13166" max="13168" width="9.140625" customWidth="1"/>
    <col min="13169" max="13169" width="10.28515625" customWidth="1"/>
    <col min="13170" max="13170" width="9.7109375" customWidth="1"/>
    <col min="13396" max="13396" width="60" customWidth="1"/>
    <col min="13397" max="13412" width="9.140625" customWidth="1"/>
    <col min="13413" max="13413" width="3.28515625" customWidth="1"/>
    <col min="13414" max="13420" width="9.140625" customWidth="1"/>
    <col min="13421" max="13421" width="10" customWidth="1"/>
    <col min="13422" max="13424" width="9.140625" customWidth="1"/>
    <col min="13425" max="13425" width="10.28515625" customWidth="1"/>
    <col min="13426" max="13426" width="9.7109375" customWidth="1"/>
    <col min="13652" max="13652" width="60" customWidth="1"/>
    <col min="13653" max="13668" width="9.140625" customWidth="1"/>
    <col min="13669" max="13669" width="3.28515625" customWidth="1"/>
    <col min="13670" max="13676" width="9.140625" customWidth="1"/>
    <col min="13677" max="13677" width="10" customWidth="1"/>
    <col min="13678" max="13680" width="9.140625" customWidth="1"/>
    <col min="13681" max="13681" width="10.28515625" customWidth="1"/>
    <col min="13682" max="13682" width="9.7109375" customWidth="1"/>
    <col min="13908" max="13908" width="60" customWidth="1"/>
    <col min="13909" max="13924" width="9.140625" customWidth="1"/>
    <col min="13925" max="13925" width="3.28515625" customWidth="1"/>
    <col min="13926" max="13932" width="9.140625" customWidth="1"/>
    <col min="13933" max="13933" width="10" customWidth="1"/>
    <col min="13934" max="13936" width="9.140625" customWidth="1"/>
    <col min="13937" max="13937" width="10.28515625" customWidth="1"/>
    <col min="13938" max="13938" width="9.7109375" customWidth="1"/>
    <col min="14164" max="14164" width="60" customWidth="1"/>
    <col min="14165" max="14180" width="9.140625" customWidth="1"/>
    <col min="14181" max="14181" width="3.28515625" customWidth="1"/>
    <col min="14182" max="14188" width="9.140625" customWidth="1"/>
    <col min="14189" max="14189" width="10" customWidth="1"/>
    <col min="14190" max="14192" width="9.140625" customWidth="1"/>
    <col min="14193" max="14193" width="10.28515625" customWidth="1"/>
    <col min="14194" max="14194" width="9.7109375" customWidth="1"/>
    <col min="14420" max="14420" width="60" customWidth="1"/>
    <col min="14421" max="14436" width="9.140625" customWidth="1"/>
    <col min="14437" max="14437" width="3.28515625" customWidth="1"/>
    <col min="14438" max="14444" width="9.140625" customWidth="1"/>
    <col min="14445" max="14445" width="10" customWidth="1"/>
    <col min="14446" max="14448" width="9.140625" customWidth="1"/>
    <col min="14449" max="14449" width="10.28515625" customWidth="1"/>
    <col min="14450" max="14450" width="9.7109375" customWidth="1"/>
    <col min="14676" max="14676" width="60" customWidth="1"/>
    <col min="14677" max="14692" width="9.140625" customWidth="1"/>
    <col min="14693" max="14693" width="3.28515625" customWidth="1"/>
    <col min="14694" max="14700" width="9.140625" customWidth="1"/>
    <col min="14701" max="14701" width="10" customWidth="1"/>
    <col min="14702" max="14704" width="9.140625" customWidth="1"/>
    <col min="14705" max="14705" width="10.28515625" customWidth="1"/>
    <col min="14706" max="14706" width="9.7109375" customWidth="1"/>
    <col min="14932" max="14932" width="60" customWidth="1"/>
    <col min="14933" max="14948" width="9.140625" customWidth="1"/>
    <col min="14949" max="14949" width="3.28515625" customWidth="1"/>
    <col min="14950" max="14956" width="9.140625" customWidth="1"/>
    <col min="14957" max="14957" width="10" customWidth="1"/>
    <col min="14958" max="14960" width="9.140625" customWidth="1"/>
    <col min="14961" max="14961" width="10.28515625" customWidth="1"/>
    <col min="14962" max="14962" width="9.7109375" customWidth="1"/>
    <col min="15188" max="15188" width="60" customWidth="1"/>
    <col min="15189" max="15204" width="9.140625" customWidth="1"/>
    <col min="15205" max="15205" width="3.28515625" customWidth="1"/>
    <col min="15206" max="15212" width="9.140625" customWidth="1"/>
    <col min="15213" max="15213" width="10" customWidth="1"/>
    <col min="15214" max="15216" width="9.140625" customWidth="1"/>
    <col min="15217" max="15217" width="10.28515625" customWidth="1"/>
    <col min="15218" max="15218" width="9.7109375" customWidth="1"/>
    <col min="15444" max="15444" width="60" customWidth="1"/>
    <col min="15445" max="15460" width="9.140625" customWidth="1"/>
    <col min="15461" max="15461" width="3.28515625" customWidth="1"/>
    <col min="15462" max="15468" width="9.140625" customWidth="1"/>
    <col min="15469" max="15469" width="10" customWidth="1"/>
    <col min="15470" max="15472" width="9.140625" customWidth="1"/>
    <col min="15473" max="15473" width="10.28515625" customWidth="1"/>
    <col min="15474" max="15474" width="9.7109375" customWidth="1"/>
    <col min="15700" max="15700" width="60" customWidth="1"/>
    <col min="15701" max="15716" width="9.140625" customWidth="1"/>
    <col min="15717" max="15717" width="3.28515625" customWidth="1"/>
    <col min="15718" max="15724" width="9.140625" customWidth="1"/>
    <col min="15725" max="15725" width="10" customWidth="1"/>
    <col min="15726" max="15728" width="9.140625" customWidth="1"/>
    <col min="15729" max="15729" width="10.28515625" customWidth="1"/>
    <col min="15730" max="15730" width="9.7109375" customWidth="1"/>
    <col min="15956" max="15956" width="60" customWidth="1"/>
    <col min="15957" max="15972" width="9.140625" customWidth="1"/>
    <col min="15973" max="15973" width="3.28515625" customWidth="1"/>
    <col min="15974" max="15980" width="9.140625" customWidth="1"/>
    <col min="15981" max="15981" width="10" customWidth="1"/>
    <col min="15982" max="15984" width="9.140625" customWidth="1"/>
    <col min="15985" max="15985" width="10.28515625" customWidth="1"/>
    <col min="15986" max="15986" width="9.7109375" customWidth="1"/>
    <col min="16294" max="16384" width="8.85546875" customWidth="1"/>
  </cols>
  <sheetData>
    <row r="1" spans="1:25" x14ac:dyDescent="0.2">
      <c r="I1" s="98"/>
      <c r="J1" s="98"/>
      <c r="K1" s="98"/>
      <c r="L1" s="98"/>
      <c r="M1" s="98"/>
      <c r="N1" s="98"/>
      <c r="O1" s="98"/>
      <c r="P1" s="98"/>
      <c r="Q1" s="98"/>
      <c r="R1" s="98"/>
      <c r="S1" s="476" t="s">
        <v>435</v>
      </c>
      <c r="T1" s="476"/>
      <c r="U1" s="476"/>
      <c r="V1" s="476"/>
      <c r="W1" s="476"/>
      <c r="X1" s="476"/>
    </row>
    <row r="2" spans="1:25" x14ac:dyDescent="0.2">
      <c r="I2" s="98"/>
      <c r="J2" s="98"/>
      <c r="K2" s="98"/>
      <c r="L2" s="98"/>
      <c r="M2" s="98"/>
      <c r="N2" s="98"/>
      <c r="O2" s="98"/>
      <c r="P2" s="98"/>
      <c r="Q2" s="98"/>
      <c r="R2" s="98"/>
      <c r="S2" s="476" t="s">
        <v>431</v>
      </c>
      <c r="T2" s="476"/>
      <c r="U2" s="476"/>
      <c r="V2" s="476"/>
      <c r="W2" s="476"/>
      <c r="X2" s="476"/>
    </row>
    <row r="3" spans="1:25" x14ac:dyDescent="0.2">
      <c r="I3" s="98"/>
      <c r="J3" s="98"/>
      <c r="K3" s="98"/>
      <c r="L3" s="98"/>
      <c r="M3" s="98"/>
      <c r="N3" s="98"/>
      <c r="O3" s="98"/>
      <c r="P3" s="98"/>
      <c r="Q3" s="98"/>
      <c r="R3" s="98"/>
      <c r="S3" s="476" t="s">
        <v>432</v>
      </c>
      <c r="T3" s="476"/>
      <c r="U3" s="476"/>
      <c r="V3" s="476"/>
      <c r="W3" s="476"/>
      <c r="X3" s="476"/>
    </row>
    <row r="4" spans="1:25" x14ac:dyDescent="0.2">
      <c r="I4" s="98"/>
      <c r="J4" s="98"/>
      <c r="K4" s="98"/>
      <c r="L4" s="98"/>
      <c r="M4" s="98"/>
      <c r="N4" s="98"/>
      <c r="O4" s="98"/>
      <c r="P4" s="98"/>
      <c r="Q4" s="98"/>
      <c r="R4" s="98"/>
      <c r="S4" s="476" t="s">
        <v>468</v>
      </c>
      <c r="T4" s="476"/>
      <c r="U4" s="476"/>
      <c r="V4" s="476"/>
      <c r="W4" s="476"/>
      <c r="X4" s="476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484" t="s">
        <v>386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</row>
    <row r="7" spans="1:25" ht="12.75" customHeight="1" x14ac:dyDescent="0.2">
      <c r="C7" s="482"/>
      <c r="D7" s="482"/>
      <c r="E7" s="482"/>
      <c r="F7" s="99"/>
      <c r="G7" s="4"/>
      <c r="H7" s="4"/>
      <c r="I7" s="4"/>
      <c r="J7" s="99"/>
      <c r="K7" s="4"/>
      <c r="L7" s="4"/>
      <c r="M7" s="4"/>
      <c r="N7" s="99"/>
      <c r="O7" s="4"/>
      <c r="P7" s="4"/>
      <c r="Q7" s="4"/>
      <c r="R7" s="99"/>
      <c r="S7" s="4"/>
      <c r="T7" s="4"/>
      <c r="U7" s="4"/>
      <c r="V7" s="99"/>
      <c r="W7" s="4"/>
      <c r="X7" s="4"/>
    </row>
    <row r="8" spans="1:25" ht="15.75" customHeight="1" thickBot="1" x14ac:dyDescent="0.3">
      <c r="A8" s="477" t="s">
        <v>275</v>
      </c>
      <c r="B8" s="477"/>
      <c r="C8" s="477"/>
      <c r="D8" s="477"/>
      <c r="E8" s="479"/>
      <c r="F8" s="479"/>
      <c r="G8" s="479"/>
      <c r="H8" s="479"/>
      <c r="I8" s="479"/>
      <c r="J8" s="479"/>
      <c r="K8" s="479"/>
      <c r="L8" s="479"/>
      <c r="M8" s="479"/>
      <c r="N8" s="479"/>
      <c r="O8" s="479"/>
      <c r="P8" s="479"/>
      <c r="Q8" s="479"/>
      <c r="R8" s="479"/>
      <c r="S8" s="479"/>
      <c r="T8" s="479"/>
      <c r="U8" s="479"/>
      <c r="V8" s="479"/>
      <c r="W8" s="479"/>
      <c r="X8" s="479"/>
    </row>
    <row r="9" spans="1:25" ht="30.2" customHeight="1" x14ac:dyDescent="0.2">
      <c r="A9" s="460" t="s">
        <v>0</v>
      </c>
      <c r="B9" s="461"/>
      <c r="C9" s="486" t="s">
        <v>1</v>
      </c>
      <c r="D9" s="480" t="s">
        <v>204</v>
      </c>
      <c r="E9" s="470" t="s">
        <v>266</v>
      </c>
      <c r="F9" s="471"/>
      <c r="G9" s="471"/>
      <c r="H9" s="472" t="s">
        <v>271</v>
      </c>
      <c r="I9" s="470" t="s">
        <v>267</v>
      </c>
      <c r="J9" s="471"/>
      <c r="K9" s="471"/>
      <c r="L9" s="472" t="s">
        <v>272</v>
      </c>
      <c r="M9" s="470" t="s">
        <v>268</v>
      </c>
      <c r="N9" s="471"/>
      <c r="O9" s="471"/>
      <c r="P9" s="472" t="s">
        <v>273</v>
      </c>
      <c r="Q9" s="470" t="s">
        <v>269</v>
      </c>
      <c r="R9" s="471"/>
      <c r="S9" s="471"/>
      <c r="T9" s="472" t="s">
        <v>274</v>
      </c>
      <c r="U9" s="470" t="s">
        <v>270</v>
      </c>
      <c r="V9" s="471"/>
      <c r="W9" s="471"/>
      <c r="X9" s="472" t="s">
        <v>78</v>
      </c>
    </row>
    <row r="10" spans="1:25" ht="52.5" customHeight="1" thickBot="1" x14ac:dyDescent="0.25">
      <c r="A10" s="462"/>
      <c r="B10" s="463"/>
      <c r="C10" s="487"/>
      <c r="D10" s="481"/>
      <c r="E10" s="47" t="s">
        <v>88</v>
      </c>
      <c r="F10" s="48" t="s">
        <v>76</v>
      </c>
      <c r="G10" s="49" t="s">
        <v>173</v>
      </c>
      <c r="H10" s="473"/>
      <c r="I10" s="47" t="s">
        <v>88</v>
      </c>
      <c r="J10" s="48" t="s">
        <v>76</v>
      </c>
      <c r="K10" s="49" t="s">
        <v>173</v>
      </c>
      <c r="L10" s="473"/>
      <c r="M10" s="47" t="s">
        <v>88</v>
      </c>
      <c r="N10" s="48" t="s">
        <v>76</v>
      </c>
      <c r="O10" s="49" t="s">
        <v>173</v>
      </c>
      <c r="P10" s="473"/>
      <c r="Q10" s="47" t="s">
        <v>88</v>
      </c>
      <c r="R10" s="48" t="s">
        <v>76</v>
      </c>
      <c r="S10" s="49" t="s">
        <v>173</v>
      </c>
      <c r="T10" s="473"/>
      <c r="U10" s="47" t="s">
        <v>88</v>
      </c>
      <c r="V10" s="48" t="s">
        <v>76</v>
      </c>
      <c r="W10" s="49" t="s">
        <v>173</v>
      </c>
      <c r="X10" s="473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3</v>
      </c>
      <c r="F11" s="62">
        <v>321</v>
      </c>
      <c r="G11" s="63">
        <v>0</v>
      </c>
      <c r="H11" s="64">
        <v>324</v>
      </c>
      <c r="I11" s="61">
        <v>3</v>
      </c>
      <c r="J11" s="62">
        <v>364</v>
      </c>
      <c r="K11" s="63">
        <v>1</v>
      </c>
      <c r="L11" s="64">
        <v>368</v>
      </c>
      <c r="M11" s="61">
        <v>2</v>
      </c>
      <c r="N11" s="62">
        <v>166</v>
      </c>
      <c r="O11" s="63">
        <v>0</v>
      </c>
      <c r="P11" s="64">
        <v>168</v>
      </c>
      <c r="Q11" s="61">
        <v>7</v>
      </c>
      <c r="R11" s="62">
        <v>300</v>
      </c>
      <c r="S11" s="63">
        <v>0</v>
      </c>
      <c r="T11" s="64">
        <v>307</v>
      </c>
      <c r="U11" s="61">
        <v>15</v>
      </c>
      <c r="V11" s="62">
        <v>1151</v>
      </c>
      <c r="W11" s="63">
        <v>1</v>
      </c>
      <c r="X11" s="64">
        <v>1167</v>
      </c>
      <c r="Y11" s="65"/>
    </row>
    <row r="12" spans="1:25" s="106" customFormat="1" outlineLevel="1" x14ac:dyDescent="0.2">
      <c r="A12" s="466">
        <v>810001</v>
      </c>
      <c r="B12" s="97">
        <v>810001</v>
      </c>
      <c r="C12" s="100" t="s">
        <v>90</v>
      </c>
      <c r="D12" s="101" t="s">
        <v>277</v>
      </c>
      <c r="E12" s="102">
        <v>3</v>
      </c>
      <c r="F12" s="103">
        <v>321</v>
      </c>
      <c r="G12" s="103">
        <v>0</v>
      </c>
      <c r="H12" s="104">
        <v>324</v>
      </c>
      <c r="I12" s="102">
        <v>3</v>
      </c>
      <c r="J12" s="103">
        <v>364</v>
      </c>
      <c r="K12" s="103">
        <v>1</v>
      </c>
      <c r="L12" s="104">
        <v>368</v>
      </c>
      <c r="M12" s="102">
        <v>2</v>
      </c>
      <c r="N12" s="103">
        <v>166</v>
      </c>
      <c r="O12" s="103">
        <v>0</v>
      </c>
      <c r="P12" s="104">
        <v>168</v>
      </c>
      <c r="Q12" s="102">
        <v>7</v>
      </c>
      <c r="R12" s="103">
        <v>300</v>
      </c>
      <c r="S12" s="103">
        <v>0</v>
      </c>
      <c r="T12" s="104">
        <v>307</v>
      </c>
      <c r="U12" s="102">
        <v>15</v>
      </c>
      <c r="V12" s="103">
        <v>1151</v>
      </c>
      <c r="W12" s="103">
        <v>1</v>
      </c>
      <c r="X12" s="104">
        <v>1167</v>
      </c>
      <c r="Y12" s="105"/>
    </row>
    <row r="13" spans="1:25" ht="13.5" outlineLevel="2" thickBot="1" x14ac:dyDescent="0.25">
      <c r="A13" s="467"/>
      <c r="B13" s="95">
        <v>810001</v>
      </c>
      <c r="C13" s="14" t="s">
        <v>281</v>
      </c>
      <c r="D13" s="35" t="s">
        <v>198</v>
      </c>
      <c r="E13" s="69">
        <v>3</v>
      </c>
      <c r="F13" s="13">
        <v>321</v>
      </c>
      <c r="G13" s="13">
        <v>0</v>
      </c>
      <c r="H13" s="68">
        <v>324</v>
      </c>
      <c r="I13" s="69">
        <v>3</v>
      </c>
      <c r="J13" s="13">
        <v>364</v>
      </c>
      <c r="K13" s="13">
        <v>1</v>
      </c>
      <c r="L13" s="68">
        <v>368</v>
      </c>
      <c r="M13" s="69">
        <v>2</v>
      </c>
      <c r="N13" s="13">
        <v>166</v>
      </c>
      <c r="O13" s="13">
        <v>0</v>
      </c>
      <c r="P13" s="68">
        <v>168</v>
      </c>
      <c r="Q13" s="69">
        <v>7</v>
      </c>
      <c r="R13" s="13">
        <v>300</v>
      </c>
      <c r="S13" s="13">
        <v>0</v>
      </c>
      <c r="T13" s="68">
        <v>307</v>
      </c>
      <c r="U13" s="69">
        <v>15</v>
      </c>
      <c r="V13" s="13">
        <v>1151</v>
      </c>
      <c r="W13" s="67">
        <v>1</v>
      </c>
      <c r="X13" s="68">
        <v>1167</v>
      </c>
      <c r="Y13" s="65"/>
    </row>
    <row r="14" spans="1:25" ht="13.5" hidden="1" outlineLevel="2" thickBot="1" x14ac:dyDescent="0.25">
      <c r="A14" s="467"/>
      <c r="B14" s="95">
        <v>810001</v>
      </c>
      <c r="C14" s="14" t="s">
        <v>278</v>
      </c>
      <c r="D14" s="35" t="s">
        <v>199</v>
      </c>
      <c r="E14" s="69">
        <v>0</v>
      </c>
      <c r="F14" s="13">
        <v>0</v>
      </c>
      <c r="G14" s="13">
        <v>0</v>
      </c>
      <c r="H14" s="68">
        <v>0</v>
      </c>
      <c r="I14" s="69">
        <v>0</v>
      </c>
      <c r="J14" s="13">
        <v>0</v>
      </c>
      <c r="K14" s="13">
        <v>0</v>
      </c>
      <c r="L14" s="68">
        <v>0</v>
      </c>
      <c r="M14" s="69">
        <v>0</v>
      </c>
      <c r="N14" s="13">
        <v>0</v>
      </c>
      <c r="O14" s="13">
        <v>0</v>
      </c>
      <c r="P14" s="68">
        <v>0</v>
      </c>
      <c r="Q14" s="69">
        <v>0</v>
      </c>
      <c r="R14" s="13">
        <v>0</v>
      </c>
      <c r="S14" s="13">
        <v>0</v>
      </c>
      <c r="T14" s="68">
        <v>0</v>
      </c>
      <c r="U14" s="69">
        <v>0</v>
      </c>
      <c r="V14" s="13">
        <v>0</v>
      </c>
      <c r="W14" s="67">
        <v>0</v>
      </c>
      <c r="X14" s="68">
        <v>0</v>
      </c>
      <c r="Y14" s="65"/>
    </row>
    <row r="15" spans="1:25" ht="13.5" hidden="1" outlineLevel="2" thickBot="1" x14ac:dyDescent="0.25">
      <c r="A15" s="467"/>
      <c r="B15" s="95">
        <v>810001</v>
      </c>
      <c r="C15" s="14" t="s">
        <v>280</v>
      </c>
      <c r="D15" s="35" t="s">
        <v>200</v>
      </c>
      <c r="E15" s="69">
        <v>0</v>
      </c>
      <c r="F15" s="13">
        <v>0</v>
      </c>
      <c r="G15" s="13">
        <v>0</v>
      </c>
      <c r="H15" s="68">
        <v>0</v>
      </c>
      <c r="I15" s="69">
        <v>0</v>
      </c>
      <c r="J15" s="13">
        <v>0</v>
      </c>
      <c r="K15" s="13">
        <v>0</v>
      </c>
      <c r="L15" s="68">
        <v>0</v>
      </c>
      <c r="M15" s="69">
        <v>0</v>
      </c>
      <c r="N15" s="13">
        <v>0</v>
      </c>
      <c r="O15" s="13">
        <v>0</v>
      </c>
      <c r="P15" s="68">
        <v>0</v>
      </c>
      <c r="Q15" s="69">
        <v>0</v>
      </c>
      <c r="R15" s="13">
        <v>0</v>
      </c>
      <c r="S15" s="13">
        <v>0</v>
      </c>
      <c r="T15" s="68">
        <v>0</v>
      </c>
      <c r="U15" s="69">
        <v>0</v>
      </c>
      <c r="V15" s="13">
        <v>0</v>
      </c>
      <c r="W15" s="67">
        <v>0</v>
      </c>
      <c r="X15" s="68">
        <v>0</v>
      </c>
      <c r="Y15" s="65"/>
    </row>
    <row r="16" spans="1:25" ht="13.5" hidden="1" outlineLevel="2" collapsed="1" thickBot="1" x14ac:dyDescent="0.25">
      <c r="A16" s="467"/>
      <c r="B16" s="95">
        <v>810001</v>
      </c>
      <c r="C16" s="14" t="s">
        <v>279</v>
      </c>
      <c r="D16" s="35" t="s">
        <v>201</v>
      </c>
      <c r="E16" s="70">
        <v>0</v>
      </c>
      <c r="F16" s="71">
        <v>0</v>
      </c>
      <c r="G16" s="71">
        <v>0</v>
      </c>
      <c r="H16" s="68">
        <v>0</v>
      </c>
      <c r="I16" s="70">
        <v>0</v>
      </c>
      <c r="J16" s="71">
        <v>0</v>
      </c>
      <c r="K16" s="71">
        <v>0</v>
      </c>
      <c r="L16" s="68">
        <v>0</v>
      </c>
      <c r="M16" s="70">
        <v>0</v>
      </c>
      <c r="N16" s="71">
        <v>0</v>
      </c>
      <c r="O16" s="71">
        <v>0</v>
      </c>
      <c r="P16" s="68">
        <v>0</v>
      </c>
      <c r="Q16" s="70">
        <v>0</v>
      </c>
      <c r="R16" s="71">
        <v>0</v>
      </c>
      <c r="S16" s="71">
        <v>0</v>
      </c>
      <c r="T16" s="68">
        <v>0</v>
      </c>
      <c r="U16" s="70">
        <v>0</v>
      </c>
      <c r="V16" s="71">
        <v>0</v>
      </c>
      <c r="W16" s="71">
        <v>0</v>
      </c>
      <c r="X16" s="68">
        <v>0</v>
      </c>
      <c r="Y16" s="65"/>
    </row>
    <row r="17" spans="1:25" ht="13.5" hidden="1" outlineLevel="3" thickBot="1" x14ac:dyDescent="0.25">
      <c r="A17" s="467"/>
      <c r="B17" s="95">
        <v>810001</v>
      </c>
      <c r="C17" s="39" t="s">
        <v>42</v>
      </c>
      <c r="D17" s="35" t="s">
        <v>344</v>
      </c>
      <c r="E17" s="69">
        <v>0</v>
      </c>
      <c r="F17" s="13">
        <v>0</v>
      </c>
      <c r="G17" s="13">
        <v>0</v>
      </c>
      <c r="H17" s="68">
        <v>0</v>
      </c>
      <c r="I17" s="69">
        <v>0</v>
      </c>
      <c r="J17" s="13">
        <v>0</v>
      </c>
      <c r="K17" s="13">
        <v>0</v>
      </c>
      <c r="L17" s="68">
        <v>0</v>
      </c>
      <c r="M17" s="69">
        <v>0</v>
      </c>
      <c r="N17" s="13">
        <v>0</v>
      </c>
      <c r="O17" s="13">
        <v>0</v>
      </c>
      <c r="P17" s="68">
        <v>0</v>
      </c>
      <c r="Q17" s="69">
        <v>0</v>
      </c>
      <c r="R17" s="13">
        <v>0</v>
      </c>
      <c r="S17" s="13">
        <v>0</v>
      </c>
      <c r="T17" s="68">
        <v>0</v>
      </c>
      <c r="U17" s="69">
        <v>0</v>
      </c>
      <c r="V17" s="13">
        <v>0</v>
      </c>
      <c r="W17" s="67">
        <v>0</v>
      </c>
      <c r="X17" s="68">
        <v>0</v>
      </c>
      <c r="Y17" s="65"/>
    </row>
    <row r="18" spans="1:25" ht="13.5" hidden="1" outlineLevel="3" thickBot="1" x14ac:dyDescent="0.25">
      <c r="A18" s="468"/>
      <c r="B18" s="96">
        <v>810001</v>
      </c>
      <c r="C18" s="41" t="s">
        <v>43</v>
      </c>
      <c r="D18" s="42" t="s">
        <v>345</v>
      </c>
      <c r="E18" s="75">
        <v>0</v>
      </c>
      <c r="F18" s="76">
        <v>0</v>
      </c>
      <c r="G18" s="76">
        <v>0</v>
      </c>
      <c r="H18" s="74">
        <v>0</v>
      </c>
      <c r="I18" s="75">
        <v>0</v>
      </c>
      <c r="J18" s="76">
        <v>0</v>
      </c>
      <c r="K18" s="76">
        <v>0</v>
      </c>
      <c r="L18" s="74">
        <v>0</v>
      </c>
      <c r="M18" s="75">
        <v>0</v>
      </c>
      <c r="N18" s="76">
        <v>0</v>
      </c>
      <c r="O18" s="76">
        <v>0</v>
      </c>
      <c r="P18" s="74">
        <v>0</v>
      </c>
      <c r="Q18" s="75">
        <v>0</v>
      </c>
      <c r="R18" s="76">
        <v>0</v>
      </c>
      <c r="S18" s="76">
        <v>0</v>
      </c>
      <c r="T18" s="74">
        <v>0</v>
      </c>
      <c r="U18" s="75">
        <v>0</v>
      </c>
      <c r="V18" s="76">
        <v>0</v>
      </c>
      <c r="W18" s="73">
        <v>0</v>
      </c>
      <c r="X18" s="74">
        <v>0</v>
      </c>
      <c r="Y18" s="65"/>
    </row>
    <row r="19" spans="1:25" s="106" customFormat="1" ht="13.5" hidden="1" outlineLevel="1" collapsed="1" thickBot="1" x14ac:dyDescent="0.25">
      <c r="A19" s="464">
        <v>810175</v>
      </c>
      <c r="B19" s="97">
        <v>810175</v>
      </c>
      <c r="C19" s="100" t="s">
        <v>91</v>
      </c>
      <c r="D19" s="101" t="s">
        <v>277</v>
      </c>
      <c r="E19" s="102">
        <v>0</v>
      </c>
      <c r="F19" s="103">
        <v>0</v>
      </c>
      <c r="G19" s="103">
        <v>0</v>
      </c>
      <c r="H19" s="104">
        <v>0</v>
      </c>
      <c r="I19" s="102">
        <v>0</v>
      </c>
      <c r="J19" s="103">
        <v>0</v>
      </c>
      <c r="K19" s="103">
        <v>0</v>
      </c>
      <c r="L19" s="104">
        <v>0</v>
      </c>
      <c r="M19" s="102">
        <v>0</v>
      </c>
      <c r="N19" s="103">
        <v>0</v>
      </c>
      <c r="O19" s="103">
        <v>0</v>
      </c>
      <c r="P19" s="104">
        <v>0</v>
      </c>
      <c r="Q19" s="102">
        <v>0</v>
      </c>
      <c r="R19" s="103">
        <v>0</v>
      </c>
      <c r="S19" s="103">
        <v>0</v>
      </c>
      <c r="T19" s="104">
        <v>0</v>
      </c>
      <c r="U19" s="102">
        <v>0</v>
      </c>
      <c r="V19" s="103">
        <v>0</v>
      </c>
      <c r="W19" s="103">
        <v>0</v>
      </c>
      <c r="X19" s="104">
        <v>0</v>
      </c>
      <c r="Y19" s="105"/>
    </row>
    <row r="20" spans="1:25" ht="13.5" hidden="1" outlineLevel="2" thickBot="1" x14ac:dyDescent="0.25">
      <c r="A20" s="465"/>
      <c r="B20" s="95">
        <v>810175</v>
      </c>
      <c r="C20" s="14" t="s">
        <v>281</v>
      </c>
      <c r="D20" s="58" t="s">
        <v>198</v>
      </c>
      <c r="E20" s="69">
        <v>0</v>
      </c>
      <c r="F20" s="13">
        <v>0</v>
      </c>
      <c r="G20" s="13">
        <v>0</v>
      </c>
      <c r="H20" s="68">
        <v>0</v>
      </c>
      <c r="I20" s="69">
        <v>0</v>
      </c>
      <c r="J20" s="13">
        <v>0</v>
      </c>
      <c r="K20" s="13">
        <v>0</v>
      </c>
      <c r="L20" s="68">
        <v>0</v>
      </c>
      <c r="M20" s="69">
        <v>0</v>
      </c>
      <c r="N20" s="13">
        <v>0</v>
      </c>
      <c r="O20" s="13">
        <v>0</v>
      </c>
      <c r="P20" s="68">
        <v>0</v>
      </c>
      <c r="Q20" s="69">
        <v>0</v>
      </c>
      <c r="R20" s="13">
        <v>0</v>
      </c>
      <c r="S20" s="13">
        <v>0</v>
      </c>
      <c r="T20" s="68">
        <v>0</v>
      </c>
      <c r="U20" s="69">
        <v>0</v>
      </c>
      <c r="V20" s="13">
        <v>0</v>
      </c>
      <c r="W20" s="67">
        <v>0</v>
      </c>
      <c r="X20" s="68">
        <v>0</v>
      </c>
      <c r="Y20" s="65"/>
    </row>
    <row r="21" spans="1:25" ht="13.5" hidden="1" outlineLevel="2" thickBot="1" x14ac:dyDescent="0.25">
      <c r="A21" s="465"/>
      <c r="B21" s="95">
        <v>810175</v>
      </c>
      <c r="C21" s="14" t="s">
        <v>278</v>
      </c>
      <c r="D21" s="58" t="s">
        <v>199</v>
      </c>
      <c r="E21" s="69">
        <v>0</v>
      </c>
      <c r="F21" s="13">
        <v>0</v>
      </c>
      <c r="G21" s="13">
        <v>0</v>
      </c>
      <c r="H21" s="68">
        <v>0</v>
      </c>
      <c r="I21" s="69">
        <v>0</v>
      </c>
      <c r="J21" s="13">
        <v>0</v>
      </c>
      <c r="K21" s="13">
        <v>0</v>
      </c>
      <c r="L21" s="68">
        <v>0</v>
      </c>
      <c r="M21" s="69">
        <v>0</v>
      </c>
      <c r="N21" s="13">
        <v>0</v>
      </c>
      <c r="O21" s="13">
        <v>0</v>
      </c>
      <c r="P21" s="68">
        <v>0</v>
      </c>
      <c r="Q21" s="69">
        <v>0</v>
      </c>
      <c r="R21" s="13">
        <v>0</v>
      </c>
      <c r="S21" s="13">
        <v>0</v>
      </c>
      <c r="T21" s="68">
        <v>0</v>
      </c>
      <c r="U21" s="69">
        <v>0</v>
      </c>
      <c r="V21" s="13">
        <v>0</v>
      </c>
      <c r="W21" s="67">
        <v>0</v>
      </c>
      <c r="X21" s="68">
        <v>0</v>
      </c>
      <c r="Y21" s="65"/>
    </row>
    <row r="22" spans="1:25" ht="13.5" hidden="1" outlineLevel="2" thickBot="1" x14ac:dyDescent="0.25">
      <c r="A22" s="465"/>
      <c r="B22" s="95">
        <v>810175</v>
      </c>
      <c r="C22" s="14" t="s">
        <v>280</v>
      </c>
      <c r="D22" s="35" t="s">
        <v>200</v>
      </c>
      <c r="E22" s="69">
        <v>0</v>
      </c>
      <c r="F22" s="13">
        <v>0</v>
      </c>
      <c r="G22" s="13">
        <v>0</v>
      </c>
      <c r="H22" s="68">
        <v>0</v>
      </c>
      <c r="I22" s="69">
        <v>0</v>
      </c>
      <c r="J22" s="13">
        <v>0</v>
      </c>
      <c r="K22" s="13">
        <v>0</v>
      </c>
      <c r="L22" s="68">
        <v>0</v>
      </c>
      <c r="M22" s="69">
        <v>0</v>
      </c>
      <c r="N22" s="13">
        <v>0</v>
      </c>
      <c r="O22" s="13">
        <v>0</v>
      </c>
      <c r="P22" s="68">
        <v>0</v>
      </c>
      <c r="Q22" s="69">
        <v>0</v>
      </c>
      <c r="R22" s="13">
        <v>0</v>
      </c>
      <c r="S22" s="13">
        <v>0</v>
      </c>
      <c r="T22" s="68">
        <v>0</v>
      </c>
      <c r="U22" s="69">
        <v>0</v>
      </c>
      <c r="V22" s="13">
        <v>0</v>
      </c>
      <c r="W22" s="67">
        <v>0</v>
      </c>
      <c r="X22" s="68">
        <v>0</v>
      </c>
      <c r="Y22" s="65"/>
    </row>
    <row r="23" spans="1:25" ht="13.5" hidden="1" outlineLevel="2" thickBot="1" x14ac:dyDescent="0.25">
      <c r="A23" s="465"/>
      <c r="B23" s="95">
        <v>810175</v>
      </c>
      <c r="C23" s="14" t="s">
        <v>279</v>
      </c>
      <c r="D23" s="35" t="s">
        <v>201</v>
      </c>
      <c r="E23" s="70">
        <v>0</v>
      </c>
      <c r="F23" s="71">
        <v>0</v>
      </c>
      <c r="G23" s="71">
        <v>0</v>
      </c>
      <c r="H23" s="68">
        <v>0</v>
      </c>
      <c r="I23" s="70">
        <v>0</v>
      </c>
      <c r="J23" s="71">
        <v>0</v>
      </c>
      <c r="K23" s="71">
        <v>0</v>
      </c>
      <c r="L23" s="68">
        <v>0</v>
      </c>
      <c r="M23" s="70">
        <v>0</v>
      </c>
      <c r="N23" s="71">
        <v>0</v>
      </c>
      <c r="O23" s="71">
        <v>0</v>
      </c>
      <c r="P23" s="68">
        <v>0</v>
      </c>
      <c r="Q23" s="70">
        <v>0</v>
      </c>
      <c r="R23" s="71">
        <v>0</v>
      </c>
      <c r="S23" s="71">
        <v>0</v>
      </c>
      <c r="T23" s="68">
        <v>0</v>
      </c>
      <c r="U23" s="70">
        <v>0</v>
      </c>
      <c r="V23" s="71">
        <v>0</v>
      </c>
      <c r="W23" s="71">
        <v>0</v>
      </c>
      <c r="X23" s="68">
        <v>0</v>
      </c>
      <c r="Y23" s="65"/>
    </row>
    <row r="24" spans="1:25" ht="13.5" hidden="1" outlineLevel="3" thickBot="1" x14ac:dyDescent="0.25">
      <c r="A24" s="465"/>
      <c r="B24" s="95">
        <v>810175</v>
      </c>
      <c r="C24" s="39" t="s">
        <v>42</v>
      </c>
      <c r="D24" s="35" t="s">
        <v>344</v>
      </c>
      <c r="E24" s="69">
        <v>0</v>
      </c>
      <c r="F24" s="13">
        <v>0</v>
      </c>
      <c r="G24" s="13">
        <v>0</v>
      </c>
      <c r="H24" s="68">
        <v>0</v>
      </c>
      <c r="I24" s="69">
        <v>0</v>
      </c>
      <c r="J24" s="13">
        <v>0</v>
      </c>
      <c r="K24" s="13">
        <v>0</v>
      </c>
      <c r="L24" s="68">
        <v>0</v>
      </c>
      <c r="M24" s="69">
        <v>0</v>
      </c>
      <c r="N24" s="13">
        <v>0</v>
      </c>
      <c r="O24" s="13">
        <v>0</v>
      </c>
      <c r="P24" s="68">
        <v>0</v>
      </c>
      <c r="Q24" s="69">
        <v>0</v>
      </c>
      <c r="R24" s="13">
        <v>0</v>
      </c>
      <c r="S24" s="13">
        <v>0</v>
      </c>
      <c r="T24" s="68">
        <v>0</v>
      </c>
      <c r="U24" s="69">
        <v>0</v>
      </c>
      <c r="V24" s="13">
        <v>0</v>
      </c>
      <c r="W24" s="67">
        <v>0</v>
      </c>
      <c r="X24" s="68">
        <v>0</v>
      </c>
      <c r="Y24" s="65"/>
    </row>
    <row r="25" spans="1:25" ht="13.5" hidden="1" outlineLevel="3" thickBot="1" x14ac:dyDescent="0.25">
      <c r="A25" s="475"/>
      <c r="B25" s="96">
        <v>810175</v>
      </c>
      <c r="C25" s="41" t="s">
        <v>43</v>
      </c>
      <c r="D25" s="42" t="s">
        <v>345</v>
      </c>
      <c r="E25" s="75">
        <v>0</v>
      </c>
      <c r="F25" s="76">
        <v>0</v>
      </c>
      <c r="G25" s="76">
        <v>0</v>
      </c>
      <c r="H25" s="74">
        <v>0</v>
      </c>
      <c r="I25" s="75">
        <v>0</v>
      </c>
      <c r="J25" s="76">
        <v>0</v>
      </c>
      <c r="K25" s="76">
        <v>0</v>
      </c>
      <c r="L25" s="74">
        <v>0</v>
      </c>
      <c r="M25" s="75">
        <v>0</v>
      </c>
      <c r="N25" s="76">
        <v>0</v>
      </c>
      <c r="O25" s="76">
        <v>0</v>
      </c>
      <c r="P25" s="74">
        <v>0</v>
      </c>
      <c r="Q25" s="75">
        <v>0</v>
      </c>
      <c r="R25" s="76">
        <v>0</v>
      </c>
      <c r="S25" s="76">
        <v>0</v>
      </c>
      <c r="T25" s="74">
        <v>0</v>
      </c>
      <c r="U25" s="75">
        <v>0</v>
      </c>
      <c r="V25" s="76">
        <v>0</v>
      </c>
      <c r="W25" s="73">
        <v>0</v>
      </c>
      <c r="X25" s="74">
        <v>0</v>
      </c>
      <c r="Y25" s="65"/>
    </row>
    <row r="26" spans="1:25" ht="12.75" customHeight="1" thickBot="1" x14ac:dyDescent="0.25">
      <c r="A26" s="55"/>
      <c r="B26" s="93"/>
      <c r="C26" s="54" t="s">
        <v>3</v>
      </c>
      <c r="D26" s="50"/>
      <c r="E26" s="61">
        <v>3</v>
      </c>
      <c r="F26" s="62">
        <v>119</v>
      </c>
      <c r="G26" s="63">
        <v>0</v>
      </c>
      <c r="H26" s="64">
        <v>122</v>
      </c>
      <c r="I26" s="61">
        <v>10</v>
      </c>
      <c r="J26" s="62">
        <v>276</v>
      </c>
      <c r="K26" s="63">
        <v>1</v>
      </c>
      <c r="L26" s="64">
        <v>287</v>
      </c>
      <c r="M26" s="61">
        <v>4</v>
      </c>
      <c r="N26" s="62">
        <v>268</v>
      </c>
      <c r="O26" s="63">
        <v>2</v>
      </c>
      <c r="P26" s="64">
        <v>274</v>
      </c>
      <c r="Q26" s="61">
        <v>4</v>
      </c>
      <c r="R26" s="62">
        <v>182</v>
      </c>
      <c r="S26" s="63">
        <v>0</v>
      </c>
      <c r="T26" s="64">
        <v>186</v>
      </c>
      <c r="U26" s="61">
        <v>21</v>
      </c>
      <c r="V26" s="62">
        <v>845</v>
      </c>
      <c r="W26" s="63">
        <v>3</v>
      </c>
      <c r="X26" s="64">
        <v>869</v>
      </c>
      <c r="Y26" s="65"/>
    </row>
    <row r="27" spans="1:25" s="106" customFormat="1" outlineLevel="1" x14ac:dyDescent="0.2">
      <c r="A27" s="466">
        <v>810008</v>
      </c>
      <c r="B27" s="97">
        <v>810008</v>
      </c>
      <c r="C27" s="100" t="s">
        <v>92</v>
      </c>
      <c r="D27" s="101" t="s">
        <v>277</v>
      </c>
      <c r="E27" s="102">
        <v>2</v>
      </c>
      <c r="F27" s="103">
        <v>24</v>
      </c>
      <c r="G27" s="103">
        <v>0</v>
      </c>
      <c r="H27" s="104">
        <v>26</v>
      </c>
      <c r="I27" s="102">
        <v>2</v>
      </c>
      <c r="J27" s="103">
        <v>108</v>
      </c>
      <c r="K27" s="103">
        <v>0</v>
      </c>
      <c r="L27" s="104">
        <v>110</v>
      </c>
      <c r="M27" s="102">
        <v>3</v>
      </c>
      <c r="N27" s="103">
        <v>116</v>
      </c>
      <c r="O27" s="103">
        <v>0</v>
      </c>
      <c r="P27" s="104">
        <v>119</v>
      </c>
      <c r="Q27" s="102">
        <v>0</v>
      </c>
      <c r="R27" s="103">
        <v>79</v>
      </c>
      <c r="S27" s="103">
        <v>0</v>
      </c>
      <c r="T27" s="104">
        <v>79</v>
      </c>
      <c r="U27" s="102">
        <v>7</v>
      </c>
      <c r="V27" s="103">
        <v>327</v>
      </c>
      <c r="W27" s="103">
        <v>0</v>
      </c>
      <c r="X27" s="104">
        <v>334</v>
      </c>
      <c r="Y27" s="105"/>
    </row>
    <row r="28" spans="1:25" ht="13.5" outlineLevel="2" thickBot="1" x14ac:dyDescent="0.25">
      <c r="A28" s="467"/>
      <c r="B28" s="95">
        <v>810008</v>
      </c>
      <c r="C28" s="14" t="s">
        <v>281</v>
      </c>
      <c r="D28" s="35" t="s">
        <v>198</v>
      </c>
      <c r="E28" s="69">
        <v>2</v>
      </c>
      <c r="F28" s="13">
        <v>24</v>
      </c>
      <c r="G28" s="13">
        <v>0</v>
      </c>
      <c r="H28" s="68">
        <v>26</v>
      </c>
      <c r="I28" s="69">
        <v>2</v>
      </c>
      <c r="J28" s="13">
        <v>108</v>
      </c>
      <c r="K28" s="13">
        <v>0</v>
      </c>
      <c r="L28" s="68">
        <v>110</v>
      </c>
      <c r="M28" s="69">
        <v>3</v>
      </c>
      <c r="N28" s="13">
        <v>116</v>
      </c>
      <c r="O28" s="13">
        <v>0</v>
      </c>
      <c r="P28" s="68">
        <v>119</v>
      </c>
      <c r="Q28" s="69">
        <v>0</v>
      </c>
      <c r="R28" s="13">
        <v>79</v>
      </c>
      <c r="S28" s="13">
        <v>0</v>
      </c>
      <c r="T28" s="68">
        <v>79</v>
      </c>
      <c r="U28" s="69">
        <v>7</v>
      </c>
      <c r="V28" s="13">
        <v>327</v>
      </c>
      <c r="W28" s="67">
        <v>0</v>
      </c>
      <c r="X28" s="68">
        <v>334</v>
      </c>
      <c r="Y28" s="65"/>
    </row>
    <row r="29" spans="1:25" ht="13.5" hidden="1" outlineLevel="2" thickBot="1" x14ac:dyDescent="0.25">
      <c r="A29" s="467"/>
      <c r="B29" s="95">
        <v>810008</v>
      </c>
      <c r="C29" s="14" t="s">
        <v>278</v>
      </c>
      <c r="D29" s="35" t="s">
        <v>199</v>
      </c>
      <c r="E29" s="69">
        <v>0</v>
      </c>
      <c r="F29" s="13">
        <v>0</v>
      </c>
      <c r="G29" s="13">
        <v>0</v>
      </c>
      <c r="H29" s="68">
        <v>0</v>
      </c>
      <c r="I29" s="69">
        <v>0</v>
      </c>
      <c r="J29" s="13">
        <v>0</v>
      </c>
      <c r="K29" s="13">
        <v>0</v>
      </c>
      <c r="L29" s="68">
        <v>0</v>
      </c>
      <c r="M29" s="69">
        <v>0</v>
      </c>
      <c r="N29" s="13">
        <v>0</v>
      </c>
      <c r="O29" s="13">
        <v>0</v>
      </c>
      <c r="P29" s="68">
        <v>0</v>
      </c>
      <c r="Q29" s="69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65"/>
    </row>
    <row r="30" spans="1:25" ht="13.5" hidden="1" outlineLevel="2" thickBot="1" x14ac:dyDescent="0.25">
      <c r="A30" s="467"/>
      <c r="B30" s="95">
        <v>810008</v>
      </c>
      <c r="C30" s="14" t="s">
        <v>280</v>
      </c>
      <c r="D30" s="35" t="s">
        <v>200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t="13.5" hidden="1" outlineLevel="2" collapsed="1" thickBot="1" x14ac:dyDescent="0.25">
      <c r="A31" s="467"/>
      <c r="B31" s="95">
        <v>810008</v>
      </c>
      <c r="C31" s="14" t="s">
        <v>279</v>
      </c>
      <c r="D31" s="35" t="s">
        <v>201</v>
      </c>
      <c r="E31" s="70">
        <v>0</v>
      </c>
      <c r="F31" s="71">
        <v>0</v>
      </c>
      <c r="G31" s="71">
        <v>0</v>
      </c>
      <c r="H31" s="68">
        <v>0</v>
      </c>
      <c r="I31" s="70">
        <v>0</v>
      </c>
      <c r="J31" s="71">
        <v>0</v>
      </c>
      <c r="K31" s="71">
        <v>0</v>
      </c>
      <c r="L31" s="68">
        <v>0</v>
      </c>
      <c r="M31" s="70">
        <v>0</v>
      </c>
      <c r="N31" s="71">
        <v>0</v>
      </c>
      <c r="O31" s="71">
        <v>0</v>
      </c>
      <c r="P31" s="68">
        <v>0</v>
      </c>
      <c r="Q31" s="70">
        <v>0</v>
      </c>
      <c r="R31" s="71">
        <v>0</v>
      </c>
      <c r="S31" s="71">
        <v>0</v>
      </c>
      <c r="T31" s="68">
        <v>0</v>
      </c>
      <c r="U31" s="70">
        <v>0</v>
      </c>
      <c r="V31" s="71">
        <v>0</v>
      </c>
      <c r="W31" s="71">
        <v>0</v>
      </c>
      <c r="X31" s="68">
        <v>0</v>
      </c>
      <c r="Y31" s="65"/>
    </row>
    <row r="32" spans="1:25" ht="13.5" hidden="1" outlineLevel="3" thickBot="1" x14ac:dyDescent="0.25">
      <c r="A32" s="467"/>
      <c r="B32" s="95">
        <v>810008</v>
      </c>
      <c r="C32" s="39" t="s">
        <v>42</v>
      </c>
      <c r="D32" s="35" t="s">
        <v>344</v>
      </c>
      <c r="E32" s="69">
        <v>0</v>
      </c>
      <c r="F32" s="13">
        <v>0</v>
      </c>
      <c r="G32" s="13">
        <v>0</v>
      </c>
      <c r="H32" s="68">
        <v>0</v>
      </c>
      <c r="I32" s="69">
        <v>0</v>
      </c>
      <c r="J32" s="13">
        <v>0</v>
      </c>
      <c r="K32" s="13">
        <v>0</v>
      </c>
      <c r="L32" s="68">
        <v>0</v>
      </c>
      <c r="M32" s="69">
        <v>0</v>
      </c>
      <c r="N32" s="13">
        <v>0</v>
      </c>
      <c r="O32" s="13">
        <v>0</v>
      </c>
      <c r="P32" s="68">
        <v>0</v>
      </c>
      <c r="Q32" s="69">
        <v>0</v>
      </c>
      <c r="R32" s="13">
        <v>0</v>
      </c>
      <c r="S32" s="13">
        <v>0</v>
      </c>
      <c r="T32" s="68">
        <v>0</v>
      </c>
      <c r="U32" s="69">
        <v>0</v>
      </c>
      <c r="V32" s="13">
        <v>0</v>
      </c>
      <c r="W32" s="67">
        <v>0</v>
      </c>
      <c r="X32" s="68">
        <v>0</v>
      </c>
      <c r="Y32" s="65"/>
    </row>
    <row r="33" spans="1:25" ht="13.5" hidden="1" outlineLevel="3" thickBot="1" x14ac:dyDescent="0.25">
      <c r="A33" s="468"/>
      <c r="B33" s="96">
        <v>810008</v>
      </c>
      <c r="C33" s="41" t="s">
        <v>43</v>
      </c>
      <c r="D33" s="42" t="s">
        <v>345</v>
      </c>
      <c r="E33" s="75">
        <v>0</v>
      </c>
      <c r="F33" s="76">
        <v>0</v>
      </c>
      <c r="G33" s="76">
        <v>0</v>
      </c>
      <c r="H33" s="74">
        <v>0</v>
      </c>
      <c r="I33" s="75">
        <v>0</v>
      </c>
      <c r="J33" s="76">
        <v>0</v>
      </c>
      <c r="K33" s="76">
        <v>0</v>
      </c>
      <c r="L33" s="74">
        <v>0</v>
      </c>
      <c r="M33" s="75">
        <v>0</v>
      </c>
      <c r="N33" s="76">
        <v>0</v>
      </c>
      <c r="O33" s="76">
        <v>0</v>
      </c>
      <c r="P33" s="74">
        <v>0</v>
      </c>
      <c r="Q33" s="75">
        <v>0</v>
      </c>
      <c r="R33" s="76">
        <v>0</v>
      </c>
      <c r="S33" s="76">
        <v>0</v>
      </c>
      <c r="T33" s="74">
        <v>0</v>
      </c>
      <c r="U33" s="75">
        <v>0</v>
      </c>
      <c r="V33" s="76">
        <v>0</v>
      </c>
      <c r="W33" s="73">
        <v>0</v>
      </c>
      <c r="X33" s="74">
        <v>0</v>
      </c>
      <c r="Y33" s="65"/>
    </row>
    <row r="34" spans="1:25" s="106" customFormat="1" outlineLevel="1" x14ac:dyDescent="0.2">
      <c r="A34" s="464">
        <v>810009</v>
      </c>
      <c r="B34" s="97">
        <v>810009</v>
      </c>
      <c r="C34" s="100" t="s">
        <v>93</v>
      </c>
      <c r="D34" s="101" t="s">
        <v>277</v>
      </c>
      <c r="E34" s="102">
        <v>1</v>
      </c>
      <c r="F34" s="103">
        <v>95</v>
      </c>
      <c r="G34" s="103">
        <v>0</v>
      </c>
      <c r="H34" s="104">
        <v>96</v>
      </c>
      <c r="I34" s="102">
        <v>8</v>
      </c>
      <c r="J34" s="103">
        <v>168</v>
      </c>
      <c r="K34" s="103">
        <v>1</v>
      </c>
      <c r="L34" s="104">
        <v>177</v>
      </c>
      <c r="M34" s="102">
        <v>1</v>
      </c>
      <c r="N34" s="103">
        <v>152</v>
      </c>
      <c r="O34" s="103">
        <v>2</v>
      </c>
      <c r="P34" s="104">
        <v>155</v>
      </c>
      <c r="Q34" s="102">
        <v>4</v>
      </c>
      <c r="R34" s="103">
        <v>103</v>
      </c>
      <c r="S34" s="103">
        <v>0</v>
      </c>
      <c r="T34" s="104">
        <v>107</v>
      </c>
      <c r="U34" s="102">
        <v>14</v>
      </c>
      <c r="V34" s="103">
        <v>518</v>
      </c>
      <c r="W34" s="103">
        <v>3</v>
      </c>
      <c r="X34" s="104">
        <v>535</v>
      </c>
      <c r="Y34" s="105"/>
    </row>
    <row r="35" spans="1:25" ht="13.5" outlineLevel="2" thickBot="1" x14ac:dyDescent="0.25">
      <c r="A35" s="465"/>
      <c r="B35" s="95">
        <v>810009</v>
      </c>
      <c r="C35" s="14" t="s">
        <v>281</v>
      </c>
      <c r="D35" s="58" t="s">
        <v>198</v>
      </c>
      <c r="E35" s="69">
        <v>1</v>
      </c>
      <c r="F35" s="13">
        <v>95</v>
      </c>
      <c r="G35" s="13">
        <v>0</v>
      </c>
      <c r="H35" s="68">
        <v>96</v>
      </c>
      <c r="I35" s="69">
        <v>8</v>
      </c>
      <c r="J35" s="13">
        <v>168</v>
      </c>
      <c r="K35" s="13">
        <v>1</v>
      </c>
      <c r="L35" s="68">
        <v>177</v>
      </c>
      <c r="M35" s="69">
        <v>1</v>
      </c>
      <c r="N35" s="13">
        <v>152</v>
      </c>
      <c r="O35" s="13">
        <v>2</v>
      </c>
      <c r="P35" s="68">
        <v>155</v>
      </c>
      <c r="Q35" s="69">
        <v>4</v>
      </c>
      <c r="R35" s="13">
        <v>103</v>
      </c>
      <c r="S35" s="13">
        <v>0</v>
      </c>
      <c r="T35" s="68">
        <v>107</v>
      </c>
      <c r="U35" s="69">
        <v>14</v>
      </c>
      <c r="V35" s="13">
        <v>518</v>
      </c>
      <c r="W35" s="67">
        <v>3</v>
      </c>
      <c r="X35" s="68">
        <v>535</v>
      </c>
      <c r="Y35" s="65"/>
    </row>
    <row r="36" spans="1:25" ht="13.5" hidden="1" outlineLevel="2" thickBot="1" x14ac:dyDescent="0.25">
      <c r="A36" s="465"/>
      <c r="B36" s="95">
        <v>810009</v>
      </c>
      <c r="C36" s="14" t="s">
        <v>278</v>
      </c>
      <c r="D36" s="58" t="s">
        <v>199</v>
      </c>
      <c r="E36" s="69">
        <v>0</v>
      </c>
      <c r="F36" s="13">
        <v>0</v>
      </c>
      <c r="G36" s="13">
        <v>0</v>
      </c>
      <c r="H36" s="68">
        <v>0</v>
      </c>
      <c r="I36" s="69">
        <v>0</v>
      </c>
      <c r="J36" s="13">
        <v>0</v>
      </c>
      <c r="K36" s="13">
        <v>0</v>
      </c>
      <c r="L36" s="68">
        <v>0</v>
      </c>
      <c r="M36" s="69">
        <v>0</v>
      </c>
      <c r="N36" s="13">
        <v>0</v>
      </c>
      <c r="O36" s="13">
        <v>0</v>
      </c>
      <c r="P36" s="68">
        <v>0</v>
      </c>
      <c r="Q36" s="69">
        <v>0</v>
      </c>
      <c r="R36" s="13">
        <v>0</v>
      </c>
      <c r="S36" s="13">
        <v>0</v>
      </c>
      <c r="T36" s="68">
        <v>0</v>
      </c>
      <c r="U36" s="69">
        <v>0</v>
      </c>
      <c r="V36" s="13">
        <v>0</v>
      </c>
      <c r="W36" s="67">
        <v>0</v>
      </c>
      <c r="X36" s="68">
        <v>0</v>
      </c>
      <c r="Y36" s="65"/>
    </row>
    <row r="37" spans="1:25" ht="13.5" hidden="1" outlineLevel="2" thickBot="1" x14ac:dyDescent="0.25">
      <c r="A37" s="465"/>
      <c r="B37" s="95">
        <v>810009</v>
      </c>
      <c r="C37" s="14" t="s">
        <v>280</v>
      </c>
      <c r="D37" s="58" t="s">
        <v>200</v>
      </c>
      <c r="E37" s="69">
        <v>0</v>
      </c>
      <c r="F37" s="13">
        <v>0</v>
      </c>
      <c r="G37" s="13">
        <v>0</v>
      </c>
      <c r="H37" s="68">
        <v>0</v>
      </c>
      <c r="I37" s="69">
        <v>0</v>
      </c>
      <c r="J37" s="13">
        <v>0</v>
      </c>
      <c r="K37" s="13">
        <v>0</v>
      </c>
      <c r="L37" s="68">
        <v>0</v>
      </c>
      <c r="M37" s="69">
        <v>0</v>
      </c>
      <c r="N37" s="13">
        <v>0</v>
      </c>
      <c r="O37" s="13">
        <v>0</v>
      </c>
      <c r="P37" s="68">
        <v>0</v>
      </c>
      <c r="Q37" s="69">
        <v>0</v>
      </c>
      <c r="R37" s="13">
        <v>0</v>
      </c>
      <c r="S37" s="13">
        <v>0</v>
      </c>
      <c r="T37" s="68">
        <v>0</v>
      </c>
      <c r="U37" s="69">
        <v>0</v>
      </c>
      <c r="V37" s="13">
        <v>0</v>
      </c>
      <c r="W37" s="67">
        <v>0</v>
      </c>
      <c r="X37" s="68">
        <v>0</v>
      </c>
      <c r="Y37" s="65"/>
    </row>
    <row r="38" spans="1:25" ht="13.5" hidden="1" outlineLevel="2" collapsed="1" thickBot="1" x14ac:dyDescent="0.25">
      <c r="A38" s="465"/>
      <c r="B38" s="95">
        <v>810009</v>
      </c>
      <c r="C38" s="14" t="s">
        <v>279</v>
      </c>
      <c r="D38" s="35" t="s">
        <v>201</v>
      </c>
      <c r="E38" s="70">
        <v>0</v>
      </c>
      <c r="F38" s="71">
        <v>0</v>
      </c>
      <c r="G38" s="71">
        <v>0</v>
      </c>
      <c r="H38" s="68">
        <v>0</v>
      </c>
      <c r="I38" s="70">
        <v>0</v>
      </c>
      <c r="J38" s="71">
        <v>0</v>
      </c>
      <c r="K38" s="71">
        <v>0</v>
      </c>
      <c r="L38" s="68">
        <v>0</v>
      </c>
      <c r="M38" s="70">
        <v>0</v>
      </c>
      <c r="N38" s="71">
        <v>0</v>
      </c>
      <c r="O38" s="71">
        <v>0</v>
      </c>
      <c r="P38" s="68">
        <v>0</v>
      </c>
      <c r="Q38" s="70">
        <v>0</v>
      </c>
      <c r="R38" s="71">
        <v>0</v>
      </c>
      <c r="S38" s="71">
        <v>0</v>
      </c>
      <c r="T38" s="68">
        <v>0</v>
      </c>
      <c r="U38" s="70">
        <v>0</v>
      </c>
      <c r="V38" s="71">
        <v>0</v>
      </c>
      <c r="W38" s="71">
        <v>0</v>
      </c>
      <c r="X38" s="68">
        <v>0</v>
      </c>
      <c r="Y38" s="65"/>
    </row>
    <row r="39" spans="1:25" ht="13.5" hidden="1" outlineLevel="3" thickBot="1" x14ac:dyDescent="0.25">
      <c r="A39" s="465"/>
      <c r="B39" s="95">
        <v>810009</v>
      </c>
      <c r="C39" s="39" t="s">
        <v>42</v>
      </c>
      <c r="D39" s="35" t="s">
        <v>344</v>
      </c>
      <c r="E39" s="69">
        <v>0</v>
      </c>
      <c r="F39" s="13">
        <v>0</v>
      </c>
      <c r="G39" s="13">
        <v>0</v>
      </c>
      <c r="H39" s="68">
        <v>0</v>
      </c>
      <c r="I39" s="69">
        <v>0</v>
      </c>
      <c r="J39" s="13">
        <v>0</v>
      </c>
      <c r="K39" s="13">
        <v>0</v>
      </c>
      <c r="L39" s="68">
        <v>0</v>
      </c>
      <c r="M39" s="69">
        <v>0</v>
      </c>
      <c r="N39" s="13">
        <v>0</v>
      </c>
      <c r="O39" s="13">
        <v>0</v>
      </c>
      <c r="P39" s="68">
        <v>0</v>
      </c>
      <c r="Q39" s="69">
        <v>0</v>
      </c>
      <c r="R39" s="13">
        <v>0</v>
      </c>
      <c r="S39" s="13">
        <v>0</v>
      </c>
      <c r="T39" s="68">
        <v>0</v>
      </c>
      <c r="U39" s="69">
        <v>0</v>
      </c>
      <c r="V39" s="13">
        <v>0</v>
      </c>
      <c r="W39" s="67">
        <v>0</v>
      </c>
      <c r="X39" s="68">
        <v>0</v>
      </c>
      <c r="Y39" s="65"/>
    </row>
    <row r="40" spans="1:25" ht="13.5" hidden="1" outlineLevel="3" thickBot="1" x14ac:dyDescent="0.25">
      <c r="A40" s="475"/>
      <c r="B40" s="96">
        <v>810009</v>
      </c>
      <c r="C40" s="41" t="s">
        <v>43</v>
      </c>
      <c r="D40" s="42" t="s">
        <v>345</v>
      </c>
      <c r="E40" s="75">
        <v>0</v>
      </c>
      <c r="F40" s="76">
        <v>0</v>
      </c>
      <c r="G40" s="76">
        <v>0</v>
      </c>
      <c r="H40" s="74">
        <v>0</v>
      </c>
      <c r="I40" s="75">
        <v>0</v>
      </c>
      <c r="J40" s="76">
        <v>0</v>
      </c>
      <c r="K40" s="76">
        <v>0</v>
      </c>
      <c r="L40" s="74">
        <v>0</v>
      </c>
      <c r="M40" s="75">
        <v>0</v>
      </c>
      <c r="N40" s="76">
        <v>0</v>
      </c>
      <c r="O40" s="76">
        <v>0</v>
      </c>
      <c r="P40" s="74">
        <v>0</v>
      </c>
      <c r="Q40" s="75">
        <v>0</v>
      </c>
      <c r="R40" s="76">
        <v>0</v>
      </c>
      <c r="S40" s="76">
        <v>0</v>
      </c>
      <c r="T40" s="74">
        <v>0</v>
      </c>
      <c r="U40" s="75">
        <v>0</v>
      </c>
      <c r="V40" s="76">
        <v>0</v>
      </c>
      <c r="W40" s="73">
        <v>0</v>
      </c>
      <c r="X40" s="74">
        <v>0</v>
      </c>
      <c r="Y40" s="65"/>
    </row>
    <row r="41" spans="1:25" ht="12.75" customHeight="1" thickBot="1" x14ac:dyDescent="0.25">
      <c r="A41" s="55"/>
      <c r="B41" s="93"/>
      <c r="C41" s="54" t="s">
        <v>4</v>
      </c>
      <c r="D41" s="50"/>
      <c r="E41" s="61">
        <v>242</v>
      </c>
      <c r="F41" s="62">
        <v>7</v>
      </c>
      <c r="G41" s="62">
        <v>415</v>
      </c>
      <c r="H41" s="64">
        <v>664</v>
      </c>
      <c r="I41" s="61">
        <v>328</v>
      </c>
      <c r="J41" s="62">
        <v>6</v>
      </c>
      <c r="K41" s="62">
        <v>523</v>
      </c>
      <c r="L41" s="64">
        <v>857</v>
      </c>
      <c r="M41" s="61">
        <v>193</v>
      </c>
      <c r="N41" s="62">
        <v>6</v>
      </c>
      <c r="O41" s="62">
        <v>428</v>
      </c>
      <c r="P41" s="64">
        <v>627</v>
      </c>
      <c r="Q41" s="61">
        <v>290</v>
      </c>
      <c r="R41" s="62">
        <v>7</v>
      </c>
      <c r="S41" s="62">
        <v>504</v>
      </c>
      <c r="T41" s="64">
        <v>801</v>
      </c>
      <c r="U41" s="61">
        <v>1053</v>
      </c>
      <c r="V41" s="62">
        <v>26</v>
      </c>
      <c r="W41" s="62">
        <v>1870</v>
      </c>
      <c r="X41" s="64">
        <v>2949</v>
      </c>
      <c r="Y41" s="65"/>
    </row>
    <row r="42" spans="1:25" s="106" customFormat="1" outlineLevel="1" x14ac:dyDescent="0.2">
      <c r="A42" s="466">
        <v>810017</v>
      </c>
      <c r="B42" s="97">
        <v>810017</v>
      </c>
      <c r="C42" s="100" t="s">
        <v>94</v>
      </c>
      <c r="D42" s="101" t="s">
        <v>277</v>
      </c>
      <c r="E42" s="102">
        <v>173</v>
      </c>
      <c r="F42" s="103">
        <v>6</v>
      </c>
      <c r="G42" s="103">
        <v>298</v>
      </c>
      <c r="H42" s="104">
        <v>477</v>
      </c>
      <c r="I42" s="102">
        <v>248</v>
      </c>
      <c r="J42" s="103">
        <v>4</v>
      </c>
      <c r="K42" s="103">
        <v>359</v>
      </c>
      <c r="L42" s="104">
        <v>611</v>
      </c>
      <c r="M42" s="102">
        <v>146</v>
      </c>
      <c r="N42" s="103">
        <v>6</v>
      </c>
      <c r="O42" s="103">
        <v>310</v>
      </c>
      <c r="P42" s="104">
        <v>462</v>
      </c>
      <c r="Q42" s="102">
        <v>219</v>
      </c>
      <c r="R42" s="103">
        <v>5</v>
      </c>
      <c r="S42" s="103">
        <v>361</v>
      </c>
      <c r="T42" s="104">
        <v>585</v>
      </c>
      <c r="U42" s="102">
        <v>786</v>
      </c>
      <c r="V42" s="103">
        <v>21</v>
      </c>
      <c r="W42" s="103">
        <v>1328</v>
      </c>
      <c r="X42" s="104">
        <v>2135</v>
      </c>
      <c r="Y42" s="105"/>
    </row>
    <row r="43" spans="1:25" ht="13.5" outlineLevel="2" thickBot="1" x14ac:dyDescent="0.25">
      <c r="A43" s="467"/>
      <c r="B43" s="95">
        <v>810017</v>
      </c>
      <c r="C43" s="14" t="s">
        <v>281</v>
      </c>
      <c r="D43" s="35" t="s">
        <v>198</v>
      </c>
      <c r="E43" s="69">
        <v>173</v>
      </c>
      <c r="F43" s="13">
        <v>6</v>
      </c>
      <c r="G43" s="13">
        <v>298</v>
      </c>
      <c r="H43" s="68">
        <v>477</v>
      </c>
      <c r="I43" s="69">
        <v>248</v>
      </c>
      <c r="J43" s="13">
        <v>4</v>
      </c>
      <c r="K43" s="13">
        <v>359</v>
      </c>
      <c r="L43" s="68">
        <v>611</v>
      </c>
      <c r="M43" s="69">
        <v>146</v>
      </c>
      <c r="N43" s="13">
        <v>6</v>
      </c>
      <c r="O43" s="13">
        <v>310</v>
      </c>
      <c r="P43" s="68">
        <v>462</v>
      </c>
      <c r="Q43" s="69">
        <v>219</v>
      </c>
      <c r="R43" s="13">
        <v>5</v>
      </c>
      <c r="S43" s="13">
        <v>361</v>
      </c>
      <c r="T43" s="68">
        <v>585</v>
      </c>
      <c r="U43" s="69">
        <v>786</v>
      </c>
      <c r="V43" s="13">
        <v>21</v>
      </c>
      <c r="W43" s="67">
        <v>1328</v>
      </c>
      <c r="X43" s="68">
        <v>2135</v>
      </c>
      <c r="Y43" s="65"/>
    </row>
    <row r="44" spans="1:25" ht="13.5" hidden="1" outlineLevel="2" thickBot="1" x14ac:dyDescent="0.25">
      <c r="A44" s="467"/>
      <c r="B44" s="95">
        <v>810017</v>
      </c>
      <c r="C44" s="14" t="s">
        <v>278</v>
      </c>
      <c r="D44" s="35" t="s">
        <v>199</v>
      </c>
      <c r="E44" s="69">
        <v>0</v>
      </c>
      <c r="F44" s="13">
        <v>0</v>
      </c>
      <c r="G44" s="13">
        <v>0</v>
      </c>
      <c r="H44" s="68">
        <v>0</v>
      </c>
      <c r="I44" s="69">
        <v>0</v>
      </c>
      <c r="J44" s="13">
        <v>0</v>
      </c>
      <c r="K44" s="13">
        <v>0</v>
      </c>
      <c r="L44" s="68">
        <v>0</v>
      </c>
      <c r="M44" s="69">
        <v>0</v>
      </c>
      <c r="N44" s="13">
        <v>0</v>
      </c>
      <c r="O44" s="13">
        <v>0</v>
      </c>
      <c r="P44" s="68">
        <v>0</v>
      </c>
      <c r="Q44" s="69">
        <v>0</v>
      </c>
      <c r="R44" s="13">
        <v>0</v>
      </c>
      <c r="S44" s="13">
        <v>0</v>
      </c>
      <c r="T44" s="68">
        <v>0</v>
      </c>
      <c r="U44" s="69">
        <v>0</v>
      </c>
      <c r="V44" s="13">
        <v>0</v>
      </c>
      <c r="W44" s="67">
        <v>0</v>
      </c>
      <c r="X44" s="68">
        <v>0</v>
      </c>
      <c r="Y44" s="65"/>
    </row>
    <row r="45" spans="1:25" ht="13.5" hidden="1" outlineLevel="2" thickBot="1" x14ac:dyDescent="0.25">
      <c r="A45" s="467"/>
      <c r="B45" s="95">
        <v>810017</v>
      </c>
      <c r="C45" s="14" t="s">
        <v>280</v>
      </c>
      <c r="D45" s="35" t="s">
        <v>200</v>
      </c>
      <c r="E45" s="69">
        <v>0</v>
      </c>
      <c r="F45" s="13">
        <v>0</v>
      </c>
      <c r="G45" s="13">
        <v>0</v>
      </c>
      <c r="H45" s="68">
        <v>0</v>
      </c>
      <c r="I45" s="69">
        <v>0</v>
      </c>
      <c r="J45" s="13">
        <v>0</v>
      </c>
      <c r="K45" s="13">
        <v>0</v>
      </c>
      <c r="L45" s="68">
        <v>0</v>
      </c>
      <c r="M45" s="69">
        <v>0</v>
      </c>
      <c r="N45" s="13">
        <v>0</v>
      </c>
      <c r="O45" s="13">
        <v>0</v>
      </c>
      <c r="P45" s="68">
        <v>0</v>
      </c>
      <c r="Q45" s="69">
        <v>0</v>
      </c>
      <c r="R45" s="13">
        <v>0</v>
      </c>
      <c r="S45" s="13">
        <v>0</v>
      </c>
      <c r="T45" s="68">
        <v>0</v>
      </c>
      <c r="U45" s="69">
        <v>0</v>
      </c>
      <c r="V45" s="13">
        <v>0</v>
      </c>
      <c r="W45" s="67">
        <v>0</v>
      </c>
      <c r="X45" s="68">
        <v>0</v>
      </c>
      <c r="Y45" s="65"/>
    </row>
    <row r="46" spans="1:25" ht="13.5" hidden="1" outlineLevel="2" collapsed="1" thickBot="1" x14ac:dyDescent="0.25">
      <c r="A46" s="467"/>
      <c r="B46" s="95">
        <v>810017</v>
      </c>
      <c r="C46" s="14" t="s">
        <v>279</v>
      </c>
      <c r="D46" s="35" t="s">
        <v>201</v>
      </c>
      <c r="E46" s="70">
        <v>0</v>
      </c>
      <c r="F46" s="71">
        <v>0</v>
      </c>
      <c r="G46" s="71">
        <v>0</v>
      </c>
      <c r="H46" s="68">
        <v>0</v>
      </c>
      <c r="I46" s="70">
        <v>0</v>
      </c>
      <c r="J46" s="71">
        <v>0</v>
      </c>
      <c r="K46" s="71">
        <v>0</v>
      </c>
      <c r="L46" s="68">
        <v>0</v>
      </c>
      <c r="M46" s="70">
        <v>0</v>
      </c>
      <c r="N46" s="71">
        <v>0</v>
      </c>
      <c r="O46" s="71">
        <v>0</v>
      </c>
      <c r="P46" s="68">
        <v>0</v>
      </c>
      <c r="Q46" s="70">
        <v>0</v>
      </c>
      <c r="R46" s="71">
        <v>0</v>
      </c>
      <c r="S46" s="71">
        <v>0</v>
      </c>
      <c r="T46" s="68">
        <v>0</v>
      </c>
      <c r="U46" s="70">
        <v>0</v>
      </c>
      <c r="V46" s="71">
        <v>0</v>
      </c>
      <c r="W46" s="71">
        <v>0</v>
      </c>
      <c r="X46" s="68">
        <v>0</v>
      </c>
      <c r="Y46" s="65"/>
    </row>
    <row r="47" spans="1:25" ht="13.5" hidden="1" outlineLevel="3" thickBot="1" x14ac:dyDescent="0.25">
      <c r="A47" s="467"/>
      <c r="B47" s="95">
        <v>810017</v>
      </c>
      <c r="C47" s="39" t="s">
        <v>42</v>
      </c>
      <c r="D47" s="35" t="s">
        <v>344</v>
      </c>
      <c r="E47" s="69">
        <v>0</v>
      </c>
      <c r="F47" s="13">
        <v>0</v>
      </c>
      <c r="G47" s="13">
        <v>0</v>
      </c>
      <c r="H47" s="68">
        <v>0</v>
      </c>
      <c r="I47" s="69">
        <v>0</v>
      </c>
      <c r="J47" s="13">
        <v>0</v>
      </c>
      <c r="K47" s="13">
        <v>0</v>
      </c>
      <c r="L47" s="68">
        <v>0</v>
      </c>
      <c r="M47" s="69">
        <v>0</v>
      </c>
      <c r="N47" s="13">
        <v>0</v>
      </c>
      <c r="O47" s="13">
        <v>0</v>
      </c>
      <c r="P47" s="68">
        <v>0</v>
      </c>
      <c r="Q47" s="69">
        <v>0</v>
      </c>
      <c r="R47" s="13">
        <v>0</v>
      </c>
      <c r="S47" s="13">
        <v>0</v>
      </c>
      <c r="T47" s="68">
        <v>0</v>
      </c>
      <c r="U47" s="69">
        <v>0</v>
      </c>
      <c r="V47" s="13">
        <v>0</v>
      </c>
      <c r="W47" s="67">
        <v>0</v>
      </c>
      <c r="X47" s="68">
        <v>0</v>
      </c>
      <c r="Y47" s="65"/>
    </row>
    <row r="48" spans="1:25" ht="13.5" hidden="1" outlineLevel="3" thickBot="1" x14ac:dyDescent="0.25">
      <c r="A48" s="468"/>
      <c r="B48" s="96">
        <v>810017</v>
      </c>
      <c r="C48" s="41" t="s">
        <v>43</v>
      </c>
      <c r="D48" s="42" t="s">
        <v>345</v>
      </c>
      <c r="E48" s="75">
        <v>0</v>
      </c>
      <c r="F48" s="76">
        <v>0</v>
      </c>
      <c r="G48" s="76">
        <v>0</v>
      </c>
      <c r="H48" s="74">
        <v>0</v>
      </c>
      <c r="I48" s="75">
        <v>0</v>
      </c>
      <c r="J48" s="76">
        <v>0</v>
      </c>
      <c r="K48" s="76">
        <v>0</v>
      </c>
      <c r="L48" s="74">
        <v>0</v>
      </c>
      <c r="M48" s="75">
        <v>0</v>
      </c>
      <c r="N48" s="76">
        <v>0</v>
      </c>
      <c r="O48" s="76">
        <v>0</v>
      </c>
      <c r="P48" s="74">
        <v>0</v>
      </c>
      <c r="Q48" s="75">
        <v>0</v>
      </c>
      <c r="R48" s="76">
        <v>0</v>
      </c>
      <c r="S48" s="76">
        <v>0</v>
      </c>
      <c r="T48" s="74">
        <v>0</v>
      </c>
      <c r="U48" s="75">
        <v>0</v>
      </c>
      <c r="V48" s="76">
        <v>0</v>
      </c>
      <c r="W48" s="73">
        <v>0</v>
      </c>
      <c r="X48" s="74">
        <v>0</v>
      </c>
      <c r="Y48" s="65"/>
    </row>
    <row r="49" spans="1:25" s="106" customFormat="1" ht="13.5" hidden="1" outlineLevel="1" collapsed="1" thickBot="1" x14ac:dyDescent="0.25">
      <c r="A49" s="464">
        <v>810026</v>
      </c>
      <c r="B49" s="97">
        <v>810026</v>
      </c>
      <c r="C49" s="100" t="s">
        <v>95</v>
      </c>
      <c r="D49" s="101" t="s">
        <v>277</v>
      </c>
      <c r="E49" s="102">
        <v>0</v>
      </c>
      <c r="F49" s="103">
        <v>0</v>
      </c>
      <c r="G49" s="103">
        <v>0</v>
      </c>
      <c r="H49" s="104">
        <v>0</v>
      </c>
      <c r="I49" s="102">
        <v>0</v>
      </c>
      <c r="J49" s="103">
        <v>0</v>
      </c>
      <c r="K49" s="103">
        <v>0</v>
      </c>
      <c r="L49" s="104">
        <v>0</v>
      </c>
      <c r="M49" s="102">
        <v>0</v>
      </c>
      <c r="N49" s="103">
        <v>0</v>
      </c>
      <c r="O49" s="103">
        <v>0</v>
      </c>
      <c r="P49" s="104">
        <v>0</v>
      </c>
      <c r="Q49" s="102">
        <v>0</v>
      </c>
      <c r="R49" s="103">
        <v>0</v>
      </c>
      <c r="S49" s="103">
        <v>0</v>
      </c>
      <c r="T49" s="104">
        <v>0</v>
      </c>
      <c r="U49" s="102">
        <v>0</v>
      </c>
      <c r="V49" s="103">
        <v>0</v>
      </c>
      <c r="W49" s="103">
        <v>0</v>
      </c>
      <c r="X49" s="104">
        <v>0</v>
      </c>
      <c r="Y49" s="105"/>
    </row>
    <row r="50" spans="1:25" ht="13.5" hidden="1" outlineLevel="2" thickBot="1" x14ac:dyDescent="0.25">
      <c r="A50" s="465"/>
      <c r="B50" s="95">
        <v>810026</v>
      </c>
      <c r="C50" s="14" t="s">
        <v>281</v>
      </c>
      <c r="D50" s="58" t="s">
        <v>198</v>
      </c>
      <c r="E50" s="69">
        <v>0</v>
      </c>
      <c r="F50" s="13">
        <v>0</v>
      </c>
      <c r="G50" s="13">
        <v>0</v>
      </c>
      <c r="H50" s="68">
        <v>0</v>
      </c>
      <c r="I50" s="69">
        <v>0</v>
      </c>
      <c r="J50" s="13">
        <v>0</v>
      </c>
      <c r="K50" s="13">
        <v>0</v>
      </c>
      <c r="L50" s="68">
        <v>0</v>
      </c>
      <c r="M50" s="69">
        <v>0</v>
      </c>
      <c r="N50" s="13">
        <v>0</v>
      </c>
      <c r="O50" s="13">
        <v>0</v>
      </c>
      <c r="P50" s="68">
        <v>0</v>
      </c>
      <c r="Q50" s="69">
        <v>0</v>
      </c>
      <c r="R50" s="13">
        <v>0</v>
      </c>
      <c r="S50" s="13">
        <v>0</v>
      </c>
      <c r="T50" s="68">
        <v>0</v>
      </c>
      <c r="U50" s="69">
        <v>0</v>
      </c>
      <c r="V50" s="13">
        <v>0</v>
      </c>
      <c r="W50" s="67">
        <v>0</v>
      </c>
      <c r="X50" s="68">
        <v>0</v>
      </c>
      <c r="Y50" s="65"/>
    </row>
    <row r="51" spans="1:25" ht="13.5" hidden="1" outlineLevel="2" thickBot="1" x14ac:dyDescent="0.25">
      <c r="A51" s="465"/>
      <c r="B51" s="95">
        <v>810026</v>
      </c>
      <c r="C51" s="14" t="s">
        <v>278</v>
      </c>
      <c r="D51" s="58" t="s">
        <v>199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hidden="1" outlineLevel="2" thickBot="1" x14ac:dyDescent="0.25">
      <c r="A52" s="465"/>
      <c r="B52" s="95">
        <v>810026</v>
      </c>
      <c r="C52" s="14" t="s">
        <v>280</v>
      </c>
      <c r="D52" s="35" t="s">
        <v>200</v>
      </c>
      <c r="E52" s="69">
        <v>0</v>
      </c>
      <c r="F52" s="13">
        <v>0</v>
      </c>
      <c r="G52" s="13">
        <v>0</v>
      </c>
      <c r="H52" s="68">
        <v>0</v>
      </c>
      <c r="I52" s="69">
        <v>0</v>
      </c>
      <c r="J52" s="13">
        <v>0</v>
      </c>
      <c r="K52" s="13">
        <v>0</v>
      </c>
      <c r="L52" s="68">
        <v>0</v>
      </c>
      <c r="M52" s="69">
        <v>0</v>
      </c>
      <c r="N52" s="13">
        <v>0</v>
      </c>
      <c r="O52" s="13">
        <v>0</v>
      </c>
      <c r="P52" s="68">
        <v>0</v>
      </c>
      <c r="Q52" s="69">
        <v>0</v>
      </c>
      <c r="R52" s="13">
        <v>0</v>
      </c>
      <c r="S52" s="13">
        <v>0</v>
      </c>
      <c r="T52" s="68">
        <v>0</v>
      </c>
      <c r="U52" s="69">
        <v>0</v>
      </c>
      <c r="V52" s="13">
        <v>0</v>
      </c>
      <c r="W52" s="67">
        <v>0</v>
      </c>
      <c r="X52" s="68">
        <v>0</v>
      </c>
      <c r="Y52" s="65"/>
    </row>
    <row r="53" spans="1:25" ht="13.5" hidden="1" outlineLevel="2" thickBot="1" x14ac:dyDescent="0.25">
      <c r="A53" s="465"/>
      <c r="B53" s="95">
        <v>810026</v>
      </c>
      <c r="C53" s="14" t="s">
        <v>279</v>
      </c>
      <c r="D53" s="35" t="s">
        <v>201</v>
      </c>
      <c r="E53" s="70">
        <v>0</v>
      </c>
      <c r="F53" s="71">
        <v>0</v>
      </c>
      <c r="G53" s="71">
        <v>0</v>
      </c>
      <c r="H53" s="68">
        <v>0</v>
      </c>
      <c r="I53" s="70">
        <v>0</v>
      </c>
      <c r="J53" s="71">
        <v>0</v>
      </c>
      <c r="K53" s="71">
        <v>0</v>
      </c>
      <c r="L53" s="68">
        <v>0</v>
      </c>
      <c r="M53" s="70">
        <v>0</v>
      </c>
      <c r="N53" s="71">
        <v>0</v>
      </c>
      <c r="O53" s="71">
        <v>0</v>
      </c>
      <c r="P53" s="68">
        <v>0</v>
      </c>
      <c r="Q53" s="70">
        <v>0</v>
      </c>
      <c r="R53" s="71">
        <v>0</v>
      </c>
      <c r="S53" s="71">
        <v>0</v>
      </c>
      <c r="T53" s="68">
        <v>0</v>
      </c>
      <c r="U53" s="70">
        <v>0</v>
      </c>
      <c r="V53" s="71">
        <v>0</v>
      </c>
      <c r="W53" s="71">
        <v>0</v>
      </c>
      <c r="X53" s="68">
        <v>0</v>
      </c>
      <c r="Y53" s="65"/>
    </row>
    <row r="54" spans="1:25" ht="13.5" hidden="1" outlineLevel="3" thickBot="1" x14ac:dyDescent="0.25">
      <c r="A54" s="465"/>
      <c r="B54" s="95">
        <v>810026</v>
      </c>
      <c r="C54" s="39" t="s">
        <v>42</v>
      </c>
      <c r="D54" s="35" t="s">
        <v>344</v>
      </c>
      <c r="E54" s="69">
        <v>0</v>
      </c>
      <c r="F54" s="13">
        <v>0</v>
      </c>
      <c r="G54" s="13">
        <v>0</v>
      </c>
      <c r="H54" s="68">
        <v>0</v>
      </c>
      <c r="I54" s="69">
        <v>0</v>
      </c>
      <c r="J54" s="13">
        <v>0</v>
      </c>
      <c r="K54" s="13">
        <v>0</v>
      </c>
      <c r="L54" s="68">
        <v>0</v>
      </c>
      <c r="M54" s="69">
        <v>0</v>
      </c>
      <c r="N54" s="13">
        <v>0</v>
      </c>
      <c r="O54" s="13">
        <v>0</v>
      </c>
      <c r="P54" s="68">
        <v>0</v>
      </c>
      <c r="Q54" s="69">
        <v>0</v>
      </c>
      <c r="R54" s="13">
        <v>0</v>
      </c>
      <c r="S54" s="13">
        <v>0</v>
      </c>
      <c r="T54" s="68">
        <v>0</v>
      </c>
      <c r="U54" s="69">
        <v>0</v>
      </c>
      <c r="V54" s="13">
        <v>0</v>
      </c>
      <c r="W54" s="67">
        <v>0</v>
      </c>
      <c r="X54" s="68">
        <v>0</v>
      </c>
      <c r="Y54" s="65"/>
    </row>
    <row r="55" spans="1:25" ht="13.5" hidden="1" outlineLevel="3" thickBot="1" x14ac:dyDescent="0.25">
      <c r="A55" s="475"/>
      <c r="B55" s="96">
        <v>810026</v>
      </c>
      <c r="C55" s="41" t="s">
        <v>43</v>
      </c>
      <c r="D55" s="42" t="s">
        <v>345</v>
      </c>
      <c r="E55" s="75">
        <v>0</v>
      </c>
      <c r="F55" s="76">
        <v>0</v>
      </c>
      <c r="G55" s="76">
        <v>0</v>
      </c>
      <c r="H55" s="74">
        <v>0</v>
      </c>
      <c r="I55" s="75">
        <v>0</v>
      </c>
      <c r="J55" s="76">
        <v>0</v>
      </c>
      <c r="K55" s="76">
        <v>0</v>
      </c>
      <c r="L55" s="74">
        <v>0</v>
      </c>
      <c r="M55" s="75">
        <v>0</v>
      </c>
      <c r="N55" s="76">
        <v>0</v>
      </c>
      <c r="O55" s="76">
        <v>0</v>
      </c>
      <c r="P55" s="74">
        <v>0</v>
      </c>
      <c r="Q55" s="75">
        <v>0</v>
      </c>
      <c r="R55" s="76">
        <v>0</v>
      </c>
      <c r="S55" s="76">
        <v>0</v>
      </c>
      <c r="T55" s="74">
        <v>0</v>
      </c>
      <c r="U55" s="75">
        <v>0</v>
      </c>
      <c r="V55" s="76">
        <v>0</v>
      </c>
      <c r="W55" s="73">
        <v>0</v>
      </c>
      <c r="X55" s="74">
        <v>0</v>
      </c>
      <c r="Y55" s="65"/>
    </row>
    <row r="56" spans="1:25" s="106" customFormat="1" outlineLevel="1" x14ac:dyDescent="0.2">
      <c r="A56" s="464">
        <v>810206</v>
      </c>
      <c r="B56" s="97">
        <v>810206</v>
      </c>
      <c r="C56" s="100" t="s">
        <v>96</v>
      </c>
      <c r="D56" s="101" t="s">
        <v>277</v>
      </c>
      <c r="E56" s="102">
        <v>69</v>
      </c>
      <c r="F56" s="103">
        <v>1</v>
      </c>
      <c r="G56" s="103">
        <v>117</v>
      </c>
      <c r="H56" s="104">
        <v>187</v>
      </c>
      <c r="I56" s="102">
        <v>80</v>
      </c>
      <c r="J56" s="103">
        <v>2</v>
      </c>
      <c r="K56" s="103">
        <v>164</v>
      </c>
      <c r="L56" s="104">
        <v>246</v>
      </c>
      <c r="M56" s="102">
        <v>47</v>
      </c>
      <c r="N56" s="103">
        <v>0</v>
      </c>
      <c r="O56" s="103">
        <v>118</v>
      </c>
      <c r="P56" s="104">
        <v>165</v>
      </c>
      <c r="Q56" s="102">
        <v>71</v>
      </c>
      <c r="R56" s="103">
        <v>2</v>
      </c>
      <c r="S56" s="103">
        <v>143</v>
      </c>
      <c r="T56" s="104">
        <v>216</v>
      </c>
      <c r="U56" s="102">
        <v>267</v>
      </c>
      <c r="V56" s="103">
        <v>5</v>
      </c>
      <c r="W56" s="103">
        <v>542</v>
      </c>
      <c r="X56" s="104">
        <v>814</v>
      </c>
      <c r="Y56" s="105"/>
    </row>
    <row r="57" spans="1:25" ht="13.5" outlineLevel="2" thickBot="1" x14ac:dyDescent="0.25">
      <c r="A57" s="465"/>
      <c r="B57" s="95">
        <v>810206</v>
      </c>
      <c r="C57" s="14" t="s">
        <v>281</v>
      </c>
      <c r="D57" s="58" t="s">
        <v>198</v>
      </c>
      <c r="E57" s="69">
        <v>69</v>
      </c>
      <c r="F57" s="13">
        <v>1</v>
      </c>
      <c r="G57" s="13">
        <v>117</v>
      </c>
      <c r="H57" s="68">
        <v>187</v>
      </c>
      <c r="I57" s="69">
        <v>80</v>
      </c>
      <c r="J57" s="13">
        <v>2</v>
      </c>
      <c r="K57" s="13">
        <v>164</v>
      </c>
      <c r="L57" s="68">
        <v>246</v>
      </c>
      <c r="M57" s="69">
        <v>47</v>
      </c>
      <c r="N57" s="13">
        <v>0</v>
      </c>
      <c r="O57" s="13">
        <v>118</v>
      </c>
      <c r="P57" s="68">
        <v>165</v>
      </c>
      <c r="Q57" s="69">
        <v>71</v>
      </c>
      <c r="R57" s="13">
        <v>2</v>
      </c>
      <c r="S57" s="13">
        <v>143</v>
      </c>
      <c r="T57" s="68">
        <v>216</v>
      </c>
      <c r="U57" s="69">
        <v>267</v>
      </c>
      <c r="V57" s="13">
        <v>5</v>
      </c>
      <c r="W57" s="67">
        <v>542</v>
      </c>
      <c r="X57" s="68">
        <v>814</v>
      </c>
      <c r="Y57" s="65"/>
    </row>
    <row r="58" spans="1:25" ht="13.5" hidden="1" outlineLevel="2" thickBot="1" x14ac:dyDescent="0.25">
      <c r="A58" s="465"/>
      <c r="B58" s="95">
        <v>810206</v>
      </c>
      <c r="C58" s="14" t="s">
        <v>278</v>
      </c>
      <c r="D58" s="58" t="s">
        <v>199</v>
      </c>
      <c r="E58" s="69">
        <v>0</v>
      </c>
      <c r="F58" s="13">
        <v>0</v>
      </c>
      <c r="G58" s="13">
        <v>0</v>
      </c>
      <c r="H58" s="68">
        <v>0</v>
      </c>
      <c r="I58" s="69">
        <v>0</v>
      </c>
      <c r="J58" s="13">
        <v>0</v>
      </c>
      <c r="K58" s="13">
        <v>0</v>
      </c>
      <c r="L58" s="68">
        <v>0</v>
      </c>
      <c r="M58" s="69">
        <v>0</v>
      </c>
      <c r="N58" s="13">
        <v>0</v>
      </c>
      <c r="O58" s="13">
        <v>0</v>
      </c>
      <c r="P58" s="68">
        <v>0</v>
      </c>
      <c r="Q58" s="69">
        <v>0</v>
      </c>
      <c r="R58" s="13">
        <v>0</v>
      </c>
      <c r="S58" s="13">
        <v>0</v>
      </c>
      <c r="T58" s="68">
        <v>0</v>
      </c>
      <c r="U58" s="69">
        <v>0</v>
      </c>
      <c r="V58" s="13">
        <v>0</v>
      </c>
      <c r="W58" s="67">
        <v>0</v>
      </c>
      <c r="X58" s="68">
        <v>0</v>
      </c>
      <c r="Y58" s="65"/>
    </row>
    <row r="59" spans="1:25" ht="13.5" hidden="1" outlineLevel="2" thickBot="1" x14ac:dyDescent="0.25">
      <c r="A59" s="465"/>
      <c r="B59" s="95">
        <v>810206</v>
      </c>
      <c r="C59" s="14" t="s">
        <v>280</v>
      </c>
      <c r="D59" s="35" t="s">
        <v>200</v>
      </c>
      <c r="E59" s="69">
        <v>0</v>
      </c>
      <c r="F59" s="13">
        <v>0</v>
      </c>
      <c r="G59" s="13">
        <v>0</v>
      </c>
      <c r="H59" s="68">
        <v>0</v>
      </c>
      <c r="I59" s="69">
        <v>0</v>
      </c>
      <c r="J59" s="13">
        <v>0</v>
      </c>
      <c r="K59" s="13">
        <v>0</v>
      </c>
      <c r="L59" s="68">
        <v>0</v>
      </c>
      <c r="M59" s="69">
        <v>0</v>
      </c>
      <c r="N59" s="13">
        <v>0</v>
      </c>
      <c r="O59" s="13">
        <v>0</v>
      </c>
      <c r="P59" s="68">
        <v>0</v>
      </c>
      <c r="Q59" s="69">
        <v>0</v>
      </c>
      <c r="R59" s="13">
        <v>0</v>
      </c>
      <c r="S59" s="13">
        <v>0</v>
      </c>
      <c r="T59" s="68">
        <v>0</v>
      </c>
      <c r="U59" s="69">
        <v>0</v>
      </c>
      <c r="V59" s="13">
        <v>0</v>
      </c>
      <c r="W59" s="67">
        <v>0</v>
      </c>
      <c r="X59" s="68">
        <v>0</v>
      </c>
      <c r="Y59" s="65"/>
    </row>
    <row r="60" spans="1:25" ht="13.5" hidden="1" outlineLevel="2" collapsed="1" thickBot="1" x14ac:dyDescent="0.25">
      <c r="A60" s="465"/>
      <c r="B60" s="95">
        <v>810206</v>
      </c>
      <c r="C60" s="14" t="s">
        <v>279</v>
      </c>
      <c r="D60" s="35" t="s">
        <v>201</v>
      </c>
      <c r="E60" s="70">
        <v>0</v>
      </c>
      <c r="F60" s="71">
        <v>0</v>
      </c>
      <c r="G60" s="71">
        <v>0</v>
      </c>
      <c r="H60" s="68">
        <v>0</v>
      </c>
      <c r="I60" s="70">
        <v>0</v>
      </c>
      <c r="J60" s="71">
        <v>0</v>
      </c>
      <c r="K60" s="71">
        <v>0</v>
      </c>
      <c r="L60" s="68">
        <v>0</v>
      </c>
      <c r="M60" s="70">
        <v>0</v>
      </c>
      <c r="N60" s="71">
        <v>0</v>
      </c>
      <c r="O60" s="71">
        <v>0</v>
      </c>
      <c r="P60" s="68">
        <v>0</v>
      </c>
      <c r="Q60" s="70">
        <v>0</v>
      </c>
      <c r="R60" s="71">
        <v>0</v>
      </c>
      <c r="S60" s="71">
        <v>0</v>
      </c>
      <c r="T60" s="68">
        <v>0</v>
      </c>
      <c r="U60" s="70">
        <v>0</v>
      </c>
      <c r="V60" s="71">
        <v>0</v>
      </c>
      <c r="W60" s="71">
        <v>0</v>
      </c>
      <c r="X60" s="68">
        <v>0</v>
      </c>
      <c r="Y60" s="65"/>
    </row>
    <row r="61" spans="1:25" ht="13.5" hidden="1" outlineLevel="3" thickBot="1" x14ac:dyDescent="0.25">
      <c r="A61" s="465"/>
      <c r="B61" s="95">
        <v>810206</v>
      </c>
      <c r="C61" s="39" t="s">
        <v>42</v>
      </c>
      <c r="D61" s="35" t="s">
        <v>344</v>
      </c>
      <c r="E61" s="69">
        <v>0</v>
      </c>
      <c r="F61" s="13">
        <v>0</v>
      </c>
      <c r="G61" s="13">
        <v>0</v>
      </c>
      <c r="H61" s="68">
        <v>0</v>
      </c>
      <c r="I61" s="69">
        <v>0</v>
      </c>
      <c r="J61" s="13">
        <v>0</v>
      </c>
      <c r="K61" s="13">
        <v>0</v>
      </c>
      <c r="L61" s="68">
        <v>0</v>
      </c>
      <c r="M61" s="69">
        <v>0</v>
      </c>
      <c r="N61" s="13">
        <v>0</v>
      </c>
      <c r="O61" s="13">
        <v>0</v>
      </c>
      <c r="P61" s="68">
        <v>0</v>
      </c>
      <c r="Q61" s="69">
        <v>0</v>
      </c>
      <c r="R61" s="13">
        <v>0</v>
      </c>
      <c r="S61" s="13">
        <v>0</v>
      </c>
      <c r="T61" s="68">
        <v>0</v>
      </c>
      <c r="U61" s="69">
        <v>0</v>
      </c>
      <c r="V61" s="13">
        <v>0</v>
      </c>
      <c r="W61" s="67">
        <v>0</v>
      </c>
      <c r="X61" s="68">
        <v>0</v>
      </c>
      <c r="Y61" s="65"/>
    </row>
    <row r="62" spans="1:25" ht="13.5" hidden="1" outlineLevel="3" thickBot="1" x14ac:dyDescent="0.25">
      <c r="A62" s="475"/>
      <c r="B62" s="96">
        <v>810206</v>
      </c>
      <c r="C62" s="41" t="s">
        <v>43</v>
      </c>
      <c r="D62" s="42" t="s">
        <v>345</v>
      </c>
      <c r="E62" s="75">
        <v>0</v>
      </c>
      <c r="F62" s="76">
        <v>0</v>
      </c>
      <c r="G62" s="76">
        <v>0</v>
      </c>
      <c r="H62" s="74">
        <v>0</v>
      </c>
      <c r="I62" s="75">
        <v>0</v>
      </c>
      <c r="J62" s="76">
        <v>0</v>
      </c>
      <c r="K62" s="76">
        <v>0</v>
      </c>
      <c r="L62" s="74">
        <v>0</v>
      </c>
      <c r="M62" s="75">
        <v>0</v>
      </c>
      <c r="N62" s="76">
        <v>0</v>
      </c>
      <c r="O62" s="76">
        <v>0</v>
      </c>
      <c r="P62" s="74">
        <v>0</v>
      </c>
      <c r="Q62" s="75">
        <v>0</v>
      </c>
      <c r="R62" s="76">
        <v>0</v>
      </c>
      <c r="S62" s="76">
        <v>0</v>
      </c>
      <c r="T62" s="74">
        <v>0</v>
      </c>
      <c r="U62" s="75">
        <v>0</v>
      </c>
      <c r="V62" s="76">
        <v>0</v>
      </c>
      <c r="W62" s="73">
        <v>0</v>
      </c>
      <c r="X62" s="74">
        <v>0</v>
      </c>
      <c r="Y62" s="65"/>
    </row>
    <row r="63" spans="1:25" ht="12.75" customHeight="1" thickBot="1" x14ac:dyDescent="0.25">
      <c r="A63" s="55"/>
      <c r="B63" s="93"/>
      <c r="C63" s="54" t="s">
        <v>5</v>
      </c>
      <c r="D63" s="50"/>
      <c r="E63" s="61">
        <v>471</v>
      </c>
      <c r="F63" s="62">
        <v>1</v>
      </c>
      <c r="G63" s="63">
        <v>0</v>
      </c>
      <c r="H63" s="64">
        <v>472</v>
      </c>
      <c r="I63" s="61">
        <v>565</v>
      </c>
      <c r="J63" s="62">
        <v>4</v>
      </c>
      <c r="K63" s="63">
        <v>3</v>
      </c>
      <c r="L63" s="64">
        <v>572</v>
      </c>
      <c r="M63" s="61">
        <v>410</v>
      </c>
      <c r="N63" s="62">
        <v>1</v>
      </c>
      <c r="O63" s="63">
        <v>0</v>
      </c>
      <c r="P63" s="64">
        <v>411</v>
      </c>
      <c r="Q63" s="61">
        <v>488</v>
      </c>
      <c r="R63" s="62">
        <v>5</v>
      </c>
      <c r="S63" s="63">
        <v>0</v>
      </c>
      <c r="T63" s="64">
        <v>493</v>
      </c>
      <c r="U63" s="61">
        <v>1934</v>
      </c>
      <c r="V63" s="62">
        <v>11</v>
      </c>
      <c r="W63" s="63">
        <v>3</v>
      </c>
      <c r="X63" s="64">
        <v>1948</v>
      </c>
      <c r="Y63" s="65"/>
    </row>
    <row r="64" spans="1:25" s="106" customFormat="1" outlineLevel="1" x14ac:dyDescent="0.2">
      <c r="A64" s="466">
        <v>810032</v>
      </c>
      <c r="B64" s="97">
        <v>810032</v>
      </c>
      <c r="C64" s="100" t="s">
        <v>97</v>
      </c>
      <c r="D64" s="101" t="s">
        <v>277</v>
      </c>
      <c r="E64" s="102">
        <v>471</v>
      </c>
      <c r="F64" s="103">
        <v>1</v>
      </c>
      <c r="G64" s="103">
        <v>0</v>
      </c>
      <c r="H64" s="104">
        <v>472</v>
      </c>
      <c r="I64" s="102">
        <v>565</v>
      </c>
      <c r="J64" s="103">
        <v>4</v>
      </c>
      <c r="K64" s="103">
        <v>3</v>
      </c>
      <c r="L64" s="104">
        <v>572</v>
      </c>
      <c r="M64" s="102">
        <v>410</v>
      </c>
      <c r="N64" s="103">
        <v>1</v>
      </c>
      <c r="O64" s="103">
        <v>0</v>
      </c>
      <c r="P64" s="104">
        <v>411</v>
      </c>
      <c r="Q64" s="102">
        <v>488</v>
      </c>
      <c r="R64" s="103">
        <v>5</v>
      </c>
      <c r="S64" s="103">
        <v>0</v>
      </c>
      <c r="T64" s="104">
        <v>493</v>
      </c>
      <c r="U64" s="102">
        <v>1934</v>
      </c>
      <c r="V64" s="103">
        <v>11</v>
      </c>
      <c r="W64" s="103">
        <v>3</v>
      </c>
      <c r="X64" s="104">
        <v>1948</v>
      </c>
      <c r="Y64" s="105"/>
    </row>
    <row r="65" spans="1:25" ht="13.5" outlineLevel="2" thickBot="1" x14ac:dyDescent="0.25">
      <c r="A65" s="467"/>
      <c r="B65" s="95">
        <v>810032</v>
      </c>
      <c r="C65" s="14" t="s">
        <v>281</v>
      </c>
      <c r="D65" s="35" t="s">
        <v>198</v>
      </c>
      <c r="E65" s="69">
        <v>471</v>
      </c>
      <c r="F65" s="13">
        <v>1</v>
      </c>
      <c r="G65" s="13">
        <v>0</v>
      </c>
      <c r="H65" s="68">
        <v>472</v>
      </c>
      <c r="I65" s="69">
        <v>565</v>
      </c>
      <c r="J65" s="13">
        <v>4</v>
      </c>
      <c r="K65" s="13">
        <v>3</v>
      </c>
      <c r="L65" s="68">
        <v>572</v>
      </c>
      <c r="M65" s="69">
        <v>410</v>
      </c>
      <c r="N65" s="13">
        <v>1</v>
      </c>
      <c r="O65" s="13">
        <v>0</v>
      </c>
      <c r="P65" s="68">
        <v>411</v>
      </c>
      <c r="Q65" s="69">
        <v>488</v>
      </c>
      <c r="R65" s="13">
        <v>5</v>
      </c>
      <c r="S65" s="13">
        <v>0</v>
      </c>
      <c r="T65" s="68">
        <v>493</v>
      </c>
      <c r="U65" s="69">
        <v>1934</v>
      </c>
      <c r="V65" s="13">
        <v>11</v>
      </c>
      <c r="W65" s="67">
        <v>3</v>
      </c>
      <c r="X65" s="68">
        <v>1948</v>
      </c>
      <c r="Y65" s="65"/>
    </row>
    <row r="66" spans="1:25" ht="13.5" hidden="1" outlineLevel="2" thickBot="1" x14ac:dyDescent="0.25">
      <c r="A66" s="467"/>
      <c r="B66" s="95">
        <v>810032</v>
      </c>
      <c r="C66" s="14" t="s">
        <v>278</v>
      </c>
      <c r="D66" s="35" t="s">
        <v>199</v>
      </c>
      <c r="E66" s="69">
        <v>0</v>
      </c>
      <c r="F66" s="13">
        <v>0</v>
      </c>
      <c r="G66" s="13">
        <v>0</v>
      </c>
      <c r="H66" s="68">
        <v>0</v>
      </c>
      <c r="I66" s="69">
        <v>0</v>
      </c>
      <c r="J66" s="13">
        <v>0</v>
      </c>
      <c r="K66" s="13">
        <v>0</v>
      </c>
      <c r="L66" s="68">
        <v>0</v>
      </c>
      <c r="M66" s="69">
        <v>0</v>
      </c>
      <c r="N66" s="13">
        <v>0</v>
      </c>
      <c r="O66" s="13">
        <v>0</v>
      </c>
      <c r="P66" s="68">
        <v>0</v>
      </c>
      <c r="Q66" s="69">
        <v>0</v>
      </c>
      <c r="R66" s="13">
        <v>0</v>
      </c>
      <c r="S66" s="13">
        <v>0</v>
      </c>
      <c r="T66" s="68">
        <v>0</v>
      </c>
      <c r="U66" s="69">
        <v>0</v>
      </c>
      <c r="V66" s="13">
        <v>0</v>
      </c>
      <c r="W66" s="67">
        <v>0</v>
      </c>
      <c r="X66" s="68">
        <v>0</v>
      </c>
      <c r="Y66" s="65"/>
    </row>
    <row r="67" spans="1:25" ht="13.5" hidden="1" outlineLevel="2" thickBot="1" x14ac:dyDescent="0.25">
      <c r="A67" s="467"/>
      <c r="B67" s="95">
        <v>810032</v>
      </c>
      <c r="C67" s="14" t="s">
        <v>280</v>
      </c>
      <c r="D67" s="35" t="s">
        <v>200</v>
      </c>
      <c r="E67" s="69">
        <v>0</v>
      </c>
      <c r="F67" s="13">
        <v>0</v>
      </c>
      <c r="G67" s="13">
        <v>0</v>
      </c>
      <c r="H67" s="68">
        <v>0</v>
      </c>
      <c r="I67" s="69">
        <v>0</v>
      </c>
      <c r="J67" s="13">
        <v>0</v>
      </c>
      <c r="K67" s="13">
        <v>0</v>
      </c>
      <c r="L67" s="68">
        <v>0</v>
      </c>
      <c r="M67" s="69">
        <v>0</v>
      </c>
      <c r="N67" s="13">
        <v>0</v>
      </c>
      <c r="O67" s="13">
        <v>0</v>
      </c>
      <c r="P67" s="68">
        <v>0</v>
      </c>
      <c r="Q67" s="69">
        <v>0</v>
      </c>
      <c r="R67" s="13">
        <v>0</v>
      </c>
      <c r="S67" s="13">
        <v>0</v>
      </c>
      <c r="T67" s="68">
        <v>0</v>
      </c>
      <c r="U67" s="69">
        <v>0</v>
      </c>
      <c r="V67" s="13">
        <v>0</v>
      </c>
      <c r="W67" s="67">
        <v>0</v>
      </c>
      <c r="X67" s="68">
        <v>0</v>
      </c>
      <c r="Y67" s="65"/>
    </row>
    <row r="68" spans="1:25" ht="13.5" hidden="1" outlineLevel="2" collapsed="1" thickBot="1" x14ac:dyDescent="0.25">
      <c r="A68" s="467"/>
      <c r="B68" s="95">
        <v>810032</v>
      </c>
      <c r="C68" s="14" t="s">
        <v>279</v>
      </c>
      <c r="D68" s="35" t="s">
        <v>201</v>
      </c>
      <c r="E68" s="70">
        <v>0</v>
      </c>
      <c r="F68" s="71">
        <v>0</v>
      </c>
      <c r="G68" s="71">
        <v>0</v>
      </c>
      <c r="H68" s="68">
        <v>0</v>
      </c>
      <c r="I68" s="70">
        <v>0</v>
      </c>
      <c r="J68" s="71">
        <v>0</v>
      </c>
      <c r="K68" s="71">
        <v>0</v>
      </c>
      <c r="L68" s="68">
        <v>0</v>
      </c>
      <c r="M68" s="70">
        <v>0</v>
      </c>
      <c r="N68" s="71">
        <v>0</v>
      </c>
      <c r="O68" s="71">
        <v>0</v>
      </c>
      <c r="P68" s="68">
        <v>0</v>
      </c>
      <c r="Q68" s="70">
        <v>0</v>
      </c>
      <c r="R68" s="71">
        <v>0</v>
      </c>
      <c r="S68" s="71">
        <v>0</v>
      </c>
      <c r="T68" s="68">
        <v>0</v>
      </c>
      <c r="U68" s="70">
        <v>0</v>
      </c>
      <c r="V68" s="71">
        <v>0</v>
      </c>
      <c r="W68" s="71">
        <v>0</v>
      </c>
      <c r="X68" s="68">
        <v>0</v>
      </c>
      <c r="Y68" s="65"/>
    </row>
    <row r="69" spans="1:25" ht="13.5" hidden="1" outlineLevel="3" thickBot="1" x14ac:dyDescent="0.25">
      <c r="A69" s="467"/>
      <c r="B69" s="95">
        <v>810032</v>
      </c>
      <c r="C69" s="39" t="s">
        <v>42</v>
      </c>
      <c r="D69" s="35" t="s">
        <v>344</v>
      </c>
      <c r="E69" s="69">
        <v>0</v>
      </c>
      <c r="F69" s="13">
        <v>0</v>
      </c>
      <c r="G69" s="13">
        <v>0</v>
      </c>
      <c r="H69" s="68">
        <v>0</v>
      </c>
      <c r="I69" s="69">
        <v>0</v>
      </c>
      <c r="J69" s="13">
        <v>0</v>
      </c>
      <c r="K69" s="13">
        <v>0</v>
      </c>
      <c r="L69" s="68">
        <v>0</v>
      </c>
      <c r="M69" s="69">
        <v>0</v>
      </c>
      <c r="N69" s="13">
        <v>0</v>
      </c>
      <c r="O69" s="13">
        <v>0</v>
      </c>
      <c r="P69" s="68">
        <v>0</v>
      </c>
      <c r="Q69" s="69">
        <v>0</v>
      </c>
      <c r="R69" s="13">
        <v>0</v>
      </c>
      <c r="S69" s="13">
        <v>0</v>
      </c>
      <c r="T69" s="68">
        <v>0</v>
      </c>
      <c r="U69" s="69">
        <v>0</v>
      </c>
      <c r="V69" s="13">
        <v>0</v>
      </c>
      <c r="W69" s="67">
        <v>0</v>
      </c>
      <c r="X69" s="68">
        <v>0</v>
      </c>
      <c r="Y69" s="65"/>
    </row>
    <row r="70" spans="1:25" ht="13.5" hidden="1" outlineLevel="3" thickBot="1" x14ac:dyDescent="0.25">
      <c r="A70" s="468"/>
      <c r="B70" s="96">
        <v>810032</v>
      </c>
      <c r="C70" s="41" t="s">
        <v>43</v>
      </c>
      <c r="D70" s="42" t="s">
        <v>345</v>
      </c>
      <c r="E70" s="75">
        <v>0</v>
      </c>
      <c r="F70" s="76">
        <v>0</v>
      </c>
      <c r="G70" s="76">
        <v>0</v>
      </c>
      <c r="H70" s="74">
        <v>0</v>
      </c>
      <c r="I70" s="75">
        <v>0</v>
      </c>
      <c r="J70" s="76">
        <v>0</v>
      </c>
      <c r="K70" s="76">
        <v>0</v>
      </c>
      <c r="L70" s="74">
        <v>0</v>
      </c>
      <c r="M70" s="75">
        <v>0</v>
      </c>
      <c r="N70" s="76">
        <v>0</v>
      </c>
      <c r="O70" s="76">
        <v>0</v>
      </c>
      <c r="P70" s="74">
        <v>0</v>
      </c>
      <c r="Q70" s="75">
        <v>0</v>
      </c>
      <c r="R70" s="76">
        <v>0</v>
      </c>
      <c r="S70" s="76">
        <v>0</v>
      </c>
      <c r="T70" s="74">
        <v>0</v>
      </c>
      <c r="U70" s="75">
        <v>0</v>
      </c>
      <c r="V70" s="76">
        <v>0</v>
      </c>
      <c r="W70" s="73">
        <v>0</v>
      </c>
      <c r="X70" s="74">
        <v>0</v>
      </c>
      <c r="Y70" s="65"/>
    </row>
    <row r="71" spans="1:25" ht="12.75" customHeight="1" thickBot="1" x14ac:dyDescent="0.25">
      <c r="A71" s="55"/>
      <c r="B71" s="93"/>
      <c r="C71" s="54" t="s">
        <v>6</v>
      </c>
      <c r="D71" s="50"/>
      <c r="E71" s="61">
        <v>392</v>
      </c>
      <c r="F71" s="62">
        <v>0</v>
      </c>
      <c r="G71" s="63">
        <v>32</v>
      </c>
      <c r="H71" s="64">
        <v>424</v>
      </c>
      <c r="I71" s="61">
        <v>438</v>
      </c>
      <c r="J71" s="62">
        <v>0</v>
      </c>
      <c r="K71" s="63">
        <v>32</v>
      </c>
      <c r="L71" s="64">
        <v>470</v>
      </c>
      <c r="M71" s="61">
        <v>253</v>
      </c>
      <c r="N71" s="62">
        <v>0</v>
      </c>
      <c r="O71" s="63">
        <v>11</v>
      </c>
      <c r="P71" s="64">
        <v>264</v>
      </c>
      <c r="Q71" s="61">
        <v>412</v>
      </c>
      <c r="R71" s="62">
        <v>0</v>
      </c>
      <c r="S71" s="63">
        <v>32</v>
      </c>
      <c r="T71" s="64">
        <v>444</v>
      </c>
      <c r="U71" s="61">
        <v>1495</v>
      </c>
      <c r="V71" s="62">
        <v>0</v>
      </c>
      <c r="W71" s="63">
        <v>107</v>
      </c>
      <c r="X71" s="64">
        <v>1602</v>
      </c>
      <c r="Y71" s="65"/>
    </row>
    <row r="72" spans="1:25" s="106" customFormat="1" outlineLevel="1" x14ac:dyDescent="0.2">
      <c r="A72" s="466">
        <v>810039</v>
      </c>
      <c r="B72" s="97">
        <v>810039</v>
      </c>
      <c r="C72" s="100" t="s">
        <v>98</v>
      </c>
      <c r="D72" s="101" t="s">
        <v>277</v>
      </c>
      <c r="E72" s="102">
        <v>302</v>
      </c>
      <c r="F72" s="103">
        <v>0</v>
      </c>
      <c r="G72" s="103">
        <v>32</v>
      </c>
      <c r="H72" s="104">
        <v>334</v>
      </c>
      <c r="I72" s="102">
        <v>355</v>
      </c>
      <c r="J72" s="103">
        <v>0</v>
      </c>
      <c r="K72" s="103">
        <v>32</v>
      </c>
      <c r="L72" s="104">
        <v>387</v>
      </c>
      <c r="M72" s="102">
        <v>196</v>
      </c>
      <c r="N72" s="103">
        <v>0</v>
      </c>
      <c r="O72" s="103">
        <v>11</v>
      </c>
      <c r="P72" s="104">
        <v>207</v>
      </c>
      <c r="Q72" s="102">
        <v>318</v>
      </c>
      <c r="R72" s="103">
        <v>0</v>
      </c>
      <c r="S72" s="103">
        <v>32</v>
      </c>
      <c r="T72" s="104">
        <v>350</v>
      </c>
      <c r="U72" s="102">
        <v>1171</v>
      </c>
      <c r="V72" s="103">
        <v>0</v>
      </c>
      <c r="W72" s="103">
        <v>107</v>
      </c>
      <c r="X72" s="104">
        <v>1278</v>
      </c>
      <c r="Y72" s="105"/>
    </row>
    <row r="73" spans="1:25" ht="13.5" outlineLevel="2" thickBot="1" x14ac:dyDescent="0.25">
      <c r="A73" s="467"/>
      <c r="B73" s="95">
        <v>810039</v>
      </c>
      <c r="C73" s="14" t="s">
        <v>281</v>
      </c>
      <c r="D73" s="35" t="s">
        <v>198</v>
      </c>
      <c r="E73" s="69">
        <v>302</v>
      </c>
      <c r="F73" s="13">
        <v>0</v>
      </c>
      <c r="G73" s="13">
        <v>32</v>
      </c>
      <c r="H73" s="68">
        <v>334</v>
      </c>
      <c r="I73" s="69">
        <v>355</v>
      </c>
      <c r="J73" s="13">
        <v>0</v>
      </c>
      <c r="K73" s="13">
        <v>32</v>
      </c>
      <c r="L73" s="68">
        <v>387</v>
      </c>
      <c r="M73" s="69">
        <v>196</v>
      </c>
      <c r="N73" s="13">
        <v>0</v>
      </c>
      <c r="O73" s="13">
        <v>11</v>
      </c>
      <c r="P73" s="68">
        <v>207</v>
      </c>
      <c r="Q73" s="69">
        <v>318</v>
      </c>
      <c r="R73" s="13">
        <v>0</v>
      </c>
      <c r="S73" s="13">
        <v>32</v>
      </c>
      <c r="T73" s="68">
        <v>350</v>
      </c>
      <c r="U73" s="69">
        <v>1171</v>
      </c>
      <c r="V73" s="13">
        <v>0</v>
      </c>
      <c r="W73" s="67">
        <v>107</v>
      </c>
      <c r="X73" s="68">
        <v>1278</v>
      </c>
      <c r="Y73" s="65"/>
    </row>
    <row r="74" spans="1:25" ht="13.5" hidden="1" outlineLevel="2" thickBot="1" x14ac:dyDescent="0.25">
      <c r="A74" s="467"/>
      <c r="B74" s="95">
        <v>810039</v>
      </c>
      <c r="C74" s="14" t="s">
        <v>278</v>
      </c>
      <c r="D74" s="35" t="s">
        <v>199</v>
      </c>
      <c r="E74" s="69">
        <v>0</v>
      </c>
      <c r="F74" s="13">
        <v>0</v>
      </c>
      <c r="G74" s="13">
        <v>0</v>
      </c>
      <c r="H74" s="68">
        <v>0</v>
      </c>
      <c r="I74" s="69">
        <v>0</v>
      </c>
      <c r="J74" s="13">
        <v>0</v>
      </c>
      <c r="K74" s="13">
        <v>0</v>
      </c>
      <c r="L74" s="68">
        <v>0</v>
      </c>
      <c r="M74" s="69">
        <v>0</v>
      </c>
      <c r="N74" s="13">
        <v>0</v>
      </c>
      <c r="O74" s="13">
        <v>0</v>
      </c>
      <c r="P74" s="68">
        <v>0</v>
      </c>
      <c r="Q74" s="69">
        <v>0</v>
      </c>
      <c r="R74" s="13">
        <v>0</v>
      </c>
      <c r="S74" s="13">
        <v>0</v>
      </c>
      <c r="T74" s="68">
        <v>0</v>
      </c>
      <c r="U74" s="69">
        <v>0</v>
      </c>
      <c r="V74" s="13">
        <v>0</v>
      </c>
      <c r="W74" s="67">
        <v>0</v>
      </c>
      <c r="X74" s="68">
        <v>0</v>
      </c>
      <c r="Y74" s="65"/>
    </row>
    <row r="75" spans="1:25" ht="13.5" hidden="1" outlineLevel="2" thickBot="1" x14ac:dyDescent="0.25">
      <c r="A75" s="467"/>
      <c r="B75" s="95">
        <v>810039</v>
      </c>
      <c r="C75" s="14" t="s">
        <v>280</v>
      </c>
      <c r="D75" s="35" t="s">
        <v>200</v>
      </c>
      <c r="E75" s="69">
        <v>0</v>
      </c>
      <c r="F75" s="13">
        <v>0</v>
      </c>
      <c r="G75" s="13">
        <v>0</v>
      </c>
      <c r="H75" s="68">
        <v>0</v>
      </c>
      <c r="I75" s="69">
        <v>0</v>
      </c>
      <c r="J75" s="13">
        <v>0</v>
      </c>
      <c r="K75" s="13">
        <v>0</v>
      </c>
      <c r="L75" s="68">
        <v>0</v>
      </c>
      <c r="M75" s="69">
        <v>0</v>
      </c>
      <c r="N75" s="13">
        <v>0</v>
      </c>
      <c r="O75" s="13">
        <v>0</v>
      </c>
      <c r="P75" s="68">
        <v>0</v>
      </c>
      <c r="Q75" s="69">
        <v>0</v>
      </c>
      <c r="R75" s="13">
        <v>0</v>
      </c>
      <c r="S75" s="13">
        <v>0</v>
      </c>
      <c r="T75" s="68">
        <v>0</v>
      </c>
      <c r="U75" s="69">
        <v>0</v>
      </c>
      <c r="V75" s="13">
        <v>0</v>
      </c>
      <c r="W75" s="67">
        <v>0</v>
      </c>
      <c r="X75" s="68">
        <v>0</v>
      </c>
      <c r="Y75" s="65"/>
    </row>
    <row r="76" spans="1:25" ht="13.5" hidden="1" outlineLevel="2" collapsed="1" thickBot="1" x14ac:dyDescent="0.25">
      <c r="A76" s="467"/>
      <c r="B76" s="95">
        <v>810039</v>
      </c>
      <c r="C76" s="14" t="s">
        <v>279</v>
      </c>
      <c r="D76" s="35" t="s">
        <v>201</v>
      </c>
      <c r="E76" s="70">
        <v>0</v>
      </c>
      <c r="F76" s="71">
        <v>0</v>
      </c>
      <c r="G76" s="71">
        <v>0</v>
      </c>
      <c r="H76" s="68">
        <v>0</v>
      </c>
      <c r="I76" s="70">
        <v>0</v>
      </c>
      <c r="J76" s="71">
        <v>0</v>
      </c>
      <c r="K76" s="71">
        <v>0</v>
      </c>
      <c r="L76" s="68">
        <v>0</v>
      </c>
      <c r="M76" s="70">
        <v>0</v>
      </c>
      <c r="N76" s="71">
        <v>0</v>
      </c>
      <c r="O76" s="71">
        <v>0</v>
      </c>
      <c r="P76" s="68">
        <v>0</v>
      </c>
      <c r="Q76" s="70">
        <v>0</v>
      </c>
      <c r="R76" s="71">
        <v>0</v>
      </c>
      <c r="S76" s="71">
        <v>0</v>
      </c>
      <c r="T76" s="68">
        <v>0</v>
      </c>
      <c r="U76" s="70">
        <v>0</v>
      </c>
      <c r="V76" s="71">
        <v>0</v>
      </c>
      <c r="W76" s="71">
        <v>0</v>
      </c>
      <c r="X76" s="68">
        <v>0</v>
      </c>
      <c r="Y76" s="65"/>
    </row>
    <row r="77" spans="1:25" ht="13.5" hidden="1" outlineLevel="3" thickBot="1" x14ac:dyDescent="0.25">
      <c r="A77" s="467"/>
      <c r="B77" s="95">
        <v>810039</v>
      </c>
      <c r="C77" s="39" t="s">
        <v>42</v>
      </c>
      <c r="D77" s="35" t="s">
        <v>344</v>
      </c>
      <c r="E77" s="69">
        <v>0</v>
      </c>
      <c r="F77" s="13">
        <v>0</v>
      </c>
      <c r="G77" s="13">
        <v>0</v>
      </c>
      <c r="H77" s="68">
        <v>0</v>
      </c>
      <c r="I77" s="69">
        <v>0</v>
      </c>
      <c r="J77" s="13">
        <v>0</v>
      </c>
      <c r="K77" s="13">
        <v>0</v>
      </c>
      <c r="L77" s="68">
        <v>0</v>
      </c>
      <c r="M77" s="69">
        <v>0</v>
      </c>
      <c r="N77" s="13">
        <v>0</v>
      </c>
      <c r="O77" s="13">
        <v>0</v>
      </c>
      <c r="P77" s="68">
        <v>0</v>
      </c>
      <c r="Q77" s="69">
        <v>0</v>
      </c>
      <c r="R77" s="13">
        <v>0</v>
      </c>
      <c r="S77" s="13">
        <v>0</v>
      </c>
      <c r="T77" s="68">
        <v>0</v>
      </c>
      <c r="U77" s="69">
        <v>0</v>
      </c>
      <c r="V77" s="13">
        <v>0</v>
      </c>
      <c r="W77" s="67">
        <v>0</v>
      </c>
      <c r="X77" s="68">
        <v>0</v>
      </c>
      <c r="Y77" s="65"/>
    </row>
    <row r="78" spans="1:25" ht="13.5" hidden="1" outlineLevel="3" thickBot="1" x14ac:dyDescent="0.25">
      <c r="A78" s="468"/>
      <c r="B78" s="96">
        <v>810039</v>
      </c>
      <c r="C78" s="41" t="s">
        <v>43</v>
      </c>
      <c r="D78" s="42" t="s">
        <v>345</v>
      </c>
      <c r="E78" s="75">
        <v>0</v>
      </c>
      <c r="F78" s="76">
        <v>0</v>
      </c>
      <c r="G78" s="76">
        <v>0</v>
      </c>
      <c r="H78" s="74">
        <v>0</v>
      </c>
      <c r="I78" s="75">
        <v>0</v>
      </c>
      <c r="J78" s="76">
        <v>0</v>
      </c>
      <c r="K78" s="76">
        <v>0</v>
      </c>
      <c r="L78" s="74">
        <v>0</v>
      </c>
      <c r="M78" s="75">
        <v>0</v>
      </c>
      <c r="N78" s="76">
        <v>0</v>
      </c>
      <c r="O78" s="76">
        <v>0</v>
      </c>
      <c r="P78" s="74">
        <v>0</v>
      </c>
      <c r="Q78" s="75">
        <v>0</v>
      </c>
      <c r="R78" s="76">
        <v>0</v>
      </c>
      <c r="S78" s="76">
        <v>0</v>
      </c>
      <c r="T78" s="74">
        <v>0</v>
      </c>
      <c r="U78" s="75">
        <v>0</v>
      </c>
      <c r="V78" s="76">
        <v>0</v>
      </c>
      <c r="W78" s="73">
        <v>0</v>
      </c>
      <c r="X78" s="74">
        <v>0</v>
      </c>
      <c r="Y78" s="65"/>
    </row>
    <row r="79" spans="1:25" s="106" customFormat="1" outlineLevel="1" x14ac:dyDescent="0.2">
      <c r="A79" s="464">
        <v>810040</v>
      </c>
      <c r="B79" s="97">
        <v>810040</v>
      </c>
      <c r="C79" s="100" t="s">
        <v>99</v>
      </c>
      <c r="D79" s="101" t="s">
        <v>277</v>
      </c>
      <c r="E79" s="102">
        <v>90</v>
      </c>
      <c r="F79" s="103">
        <v>0</v>
      </c>
      <c r="G79" s="103">
        <v>0</v>
      </c>
      <c r="H79" s="104">
        <v>90</v>
      </c>
      <c r="I79" s="102">
        <v>83</v>
      </c>
      <c r="J79" s="103">
        <v>0</v>
      </c>
      <c r="K79" s="103">
        <v>0</v>
      </c>
      <c r="L79" s="104">
        <v>83</v>
      </c>
      <c r="M79" s="102">
        <v>57</v>
      </c>
      <c r="N79" s="103">
        <v>0</v>
      </c>
      <c r="O79" s="103">
        <v>0</v>
      </c>
      <c r="P79" s="104">
        <v>57</v>
      </c>
      <c r="Q79" s="102">
        <v>94</v>
      </c>
      <c r="R79" s="103">
        <v>0</v>
      </c>
      <c r="S79" s="103">
        <v>0</v>
      </c>
      <c r="T79" s="104">
        <v>94</v>
      </c>
      <c r="U79" s="102">
        <v>324</v>
      </c>
      <c r="V79" s="103">
        <v>0</v>
      </c>
      <c r="W79" s="103">
        <v>0</v>
      </c>
      <c r="X79" s="104">
        <v>324</v>
      </c>
      <c r="Y79" s="105"/>
    </row>
    <row r="80" spans="1:25" ht="13.5" outlineLevel="2" thickBot="1" x14ac:dyDescent="0.25">
      <c r="A80" s="465"/>
      <c r="B80" s="95">
        <v>810040</v>
      </c>
      <c r="C80" s="14" t="s">
        <v>281</v>
      </c>
      <c r="D80" s="58" t="s">
        <v>198</v>
      </c>
      <c r="E80" s="69">
        <v>90</v>
      </c>
      <c r="F80" s="13">
        <v>0</v>
      </c>
      <c r="G80" s="13">
        <v>0</v>
      </c>
      <c r="H80" s="68">
        <v>90</v>
      </c>
      <c r="I80" s="69">
        <v>83</v>
      </c>
      <c r="J80" s="13">
        <v>0</v>
      </c>
      <c r="K80" s="13">
        <v>0</v>
      </c>
      <c r="L80" s="68">
        <v>83</v>
      </c>
      <c r="M80" s="69">
        <v>57</v>
      </c>
      <c r="N80" s="13">
        <v>0</v>
      </c>
      <c r="O80" s="13">
        <v>0</v>
      </c>
      <c r="P80" s="68">
        <v>57</v>
      </c>
      <c r="Q80" s="69">
        <v>94</v>
      </c>
      <c r="R80" s="13">
        <v>0</v>
      </c>
      <c r="S80" s="13">
        <v>0</v>
      </c>
      <c r="T80" s="68">
        <v>94</v>
      </c>
      <c r="U80" s="69">
        <v>324</v>
      </c>
      <c r="V80" s="13">
        <v>0</v>
      </c>
      <c r="W80" s="67">
        <v>0</v>
      </c>
      <c r="X80" s="68">
        <v>324</v>
      </c>
      <c r="Y80" s="65"/>
    </row>
    <row r="81" spans="1:25" ht="13.5" hidden="1" outlineLevel="2" thickBot="1" x14ac:dyDescent="0.25">
      <c r="A81" s="465"/>
      <c r="B81" s="95">
        <v>810040</v>
      </c>
      <c r="C81" s="14" t="s">
        <v>278</v>
      </c>
      <c r="D81" s="58" t="s">
        <v>199</v>
      </c>
      <c r="E81" s="69">
        <v>0</v>
      </c>
      <c r="F81" s="13">
        <v>0</v>
      </c>
      <c r="G81" s="13">
        <v>0</v>
      </c>
      <c r="H81" s="68">
        <v>0</v>
      </c>
      <c r="I81" s="69">
        <v>0</v>
      </c>
      <c r="J81" s="13">
        <v>0</v>
      </c>
      <c r="K81" s="13">
        <v>0</v>
      </c>
      <c r="L81" s="68">
        <v>0</v>
      </c>
      <c r="M81" s="69">
        <v>0</v>
      </c>
      <c r="N81" s="13">
        <v>0</v>
      </c>
      <c r="O81" s="13">
        <v>0</v>
      </c>
      <c r="P81" s="68">
        <v>0</v>
      </c>
      <c r="Q81" s="69">
        <v>0</v>
      </c>
      <c r="R81" s="13">
        <v>0</v>
      </c>
      <c r="S81" s="13">
        <v>0</v>
      </c>
      <c r="T81" s="68">
        <v>0</v>
      </c>
      <c r="U81" s="69">
        <v>0</v>
      </c>
      <c r="V81" s="13">
        <v>0</v>
      </c>
      <c r="W81" s="67">
        <v>0</v>
      </c>
      <c r="X81" s="68">
        <v>0</v>
      </c>
      <c r="Y81" s="65"/>
    </row>
    <row r="82" spans="1:25" ht="13.5" hidden="1" outlineLevel="2" thickBot="1" x14ac:dyDescent="0.25">
      <c r="A82" s="465"/>
      <c r="B82" s="95">
        <v>810040</v>
      </c>
      <c r="C82" s="14" t="s">
        <v>280</v>
      </c>
      <c r="D82" s="58" t="s">
        <v>200</v>
      </c>
      <c r="E82" s="69">
        <v>0</v>
      </c>
      <c r="F82" s="13">
        <v>0</v>
      </c>
      <c r="G82" s="13">
        <v>0</v>
      </c>
      <c r="H82" s="68">
        <v>0</v>
      </c>
      <c r="I82" s="69">
        <v>0</v>
      </c>
      <c r="J82" s="13">
        <v>0</v>
      </c>
      <c r="K82" s="13">
        <v>0</v>
      </c>
      <c r="L82" s="68">
        <v>0</v>
      </c>
      <c r="M82" s="69">
        <v>0</v>
      </c>
      <c r="N82" s="13">
        <v>0</v>
      </c>
      <c r="O82" s="13">
        <v>0</v>
      </c>
      <c r="P82" s="68">
        <v>0</v>
      </c>
      <c r="Q82" s="69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t="13.5" hidden="1" outlineLevel="2" collapsed="1" thickBot="1" x14ac:dyDescent="0.25">
      <c r="A83" s="465"/>
      <c r="B83" s="95">
        <v>810040</v>
      </c>
      <c r="C83" s="14" t="s">
        <v>279</v>
      </c>
      <c r="D83" s="35" t="s">
        <v>201</v>
      </c>
      <c r="E83" s="70">
        <v>0</v>
      </c>
      <c r="F83" s="71">
        <v>0</v>
      </c>
      <c r="G83" s="71">
        <v>0</v>
      </c>
      <c r="H83" s="68">
        <v>0</v>
      </c>
      <c r="I83" s="70">
        <v>0</v>
      </c>
      <c r="J83" s="71">
        <v>0</v>
      </c>
      <c r="K83" s="71">
        <v>0</v>
      </c>
      <c r="L83" s="68">
        <v>0</v>
      </c>
      <c r="M83" s="70">
        <v>0</v>
      </c>
      <c r="N83" s="71">
        <v>0</v>
      </c>
      <c r="O83" s="71">
        <v>0</v>
      </c>
      <c r="P83" s="68">
        <v>0</v>
      </c>
      <c r="Q83" s="70">
        <v>0</v>
      </c>
      <c r="R83" s="71">
        <v>0</v>
      </c>
      <c r="S83" s="71">
        <v>0</v>
      </c>
      <c r="T83" s="68">
        <v>0</v>
      </c>
      <c r="U83" s="70">
        <v>0</v>
      </c>
      <c r="V83" s="71">
        <v>0</v>
      </c>
      <c r="W83" s="71">
        <v>0</v>
      </c>
      <c r="X83" s="68">
        <v>0</v>
      </c>
      <c r="Y83" s="65"/>
    </row>
    <row r="84" spans="1:25" ht="13.5" hidden="1" outlineLevel="3" thickBot="1" x14ac:dyDescent="0.25">
      <c r="A84" s="465"/>
      <c r="B84" s="95">
        <v>810040</v>
      </c>
      <c r="C84" s="39" t="s">
        <v>42</v>
      </c>
      <c r="D84" s="35" t="s">
        <v>344</v>
      </c>
      <c r="E84" s="69">
        <v>0</v>
      </c>
      <c r="F84" s="13">
        <v>0</v>
      </c>
      <c r="G84" s="13">
        <v>0</v>
      </c>
      <c r="H84" s="68">
        <v>0</v>
      </c>
      <c r="I84" s="69">
        <v>0</v>
      </c>
      <c r="J84" s="13">
        <v>0</v>
      </c>
      <c r="K84" s="13">
        <v>0</v>
      </c>
      <c r="L84" s="68">
        <v>0</v>
      </c>
      <c r="M84" s="69">
        <v>0</v>
      </c>
      <c r="N84" s="13">
        <v>0</v>
      </c>
      <c r="O84" s="13">
        <v>0</v>
      </c>
      <c r="P84" s="68">
        <v>0</v>
      </c>
      <c r="Q84" s="69">
        <v>0</v>
      </c>
      <c r="R84" s="13">
        <v>0</v>
      </c>
      <c r="S84" s="13">
        <v>0</v>
      </c>
      <c r="T84" s="68">
        <v>0</v>
      </c>
      <c r="U84" s="69">
        <v>0</v>
      </c>
      <c r="V84" s="13">
        <v>0</v>
      </c>
      <c r="W84" s="67">
        <v>0</v>
      </c>
      <c r="X84" s="68">
        <v>0</v>
      </c>
      <c r="Y84" s="65"/>
    </row>
    <row r="85" spans="1:25" ht="13.5" hidden="1" outlineLevel="3" thickBot="1" x14ac:dyDescent="0.25">
      <c r="A85" s="475"/>
      <c r="B85" s="96">
        <v>810040</v>
      </c>
      <c r="C85" s="41" t="s">
        <v>43</v>
      </c>
      <c r="D85" s="42" t="s">
        <v>345</v>
      </c>
      <c r="E85" s="75">
        <v>0</v>
      </c>
      <c r="F85" s="76">
        <v>0</v>
      </c>
      <c r="G85" s="76">
        <v>0</v>
      </c>
      <c r="H85" s="74">
        <v>0</v>
      </c>
      <c r="I85" s="75">
        <v>0</v>
      </c>
      <c r="J85" s="76">
        <v>0</v>
      </c>
      <c r="K85" s="76">
        <v>0</v>
      </c>
      <c r="L85" s="74">
        <v>0</v>
      </c>
      <c r="M85" s="75">
        <v>0</v>
      </c>
      <c r="N85" s="76">
        <v>0</v>
      </c>
      <c r="O85" s="76">
        <v>0</v>
      </c>
      <c r="P85" s="74">
        <v>0</v>
      </c>
      <c r="Q85" s="75">
        <v>0</v>
      </c>
      <c r="R85" s="76">
        <v>0</v>
      </c>
      <c r="S85" s="76">
        <v>0</v>
      </c>
      <c r="T85" s="74">
        <v>0</v>
      </c>
      <c r="U85" s="75">
        <v>0</v>
      </c>
      <c r="V85" s="76">
        <v>0</v>
      </c>
      <c r="W85" s="73">
        <v>0</v>
      </c>
      <c r="X85" s="74">
        <v>0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61">
        <v>50</v>
      </c>
      <c r="F86" s="62">
        <v>137</v>
      </c>
      <c r="G86" s="63">
        <v>7</v>
      </c>
      <c r="H86" s="64">
        <v>194</v>
      </c>
      <c r="I86" s="61">
        <v>67</v>
      </c>
      <c r="J86" s="62">
        <v>212</v>
      </c>
      <c r="K86" s="63">
        <v>9</v>
      </c>
      <c r="L86" s="64">
        <v>288</v>
      </c>
      <c r="M86" s="61">
        <v>58</v>
      </c>
      <c r="N86" s="62">
        <v>180</v>
      </c>
      <c r="O86" s="63">
        <v>7</v>
      </c>
      <c r="P86" s="64">
        <v>245</v>
      </c>
      <c r="Q86" s="61">
        <v>71</v>
      </c>
      <c r="R86" s="62">
        <v>193</v>
      </c>
      <c r="S86" s="63">
        <v>16</v>
      </c>
      <c r="T86" s="64">
        <v>280</v>
      </c>
      <c r="U86" s="61">
        <v>246</v>
      </c>
      <c r="V86" s="62">
        <v>722</v>
      </c>
      <c r="W86" s="63">
        <v>39</v>
      </c>
      <c r="X86" s="64">
        <v>1007</v>
      </c>
      <c r="Y86" s="65"/>
    </row>
    <row r="87" spans="1:25" s="106" customFormat="1" outlineLevel="1" x14ac:dyDescent="0.2">
      <c r="A87" s="466">
        <v>810058</v>
      </c>
      <c r="B87" s="97">
        <v>810058</v>
      </c>
      <c r="C87" s="100" t="s">
        <v>100</v>
      </c>
      <c r="D87" s="101" t="s">
        <v>277</v>
      </c>
      <c r="E87" s="102">
        <v>50</v>
      </c>
      <c r="F87" s="103">
        <v>137</v>
      </c>
      <c r="G87" s="103">
        <v>7</v>
      </c>
      <c r="H87" s="104">
        <v>194</v>
      </c>
      <c r="I87" s="102">
        <v>67</v>
      </c>
      <c r="J87" s="103">
        <v>212</v>
      </c>
      <c r="K87" s="103">
        <v>9</v>
      </c>
      <c r="L87" s="104">
        <v>288</v>
      </c>
      <c r="M87" s="102">
        <v>58</v>
      </c>
      <c r="N87" s="103">
        <v>180</v>
      </c>
      <c r="O87" s="103">
        <v>7</v>
      </c>
      <c r="P87" s="104">
        <v>245</v>
      </c>
      <c r="Q87" s="102">
        <v>71</v>
      </c>
      <c r="R87" s="103">
        <v>193</v>
      </c>
      <c r="S87" s="103">
        <v>16</v>
      </c>
      <c r="T87" s="104">
        <v>280</v>
      </c>
      <c r="U87" s="102">
        <v>246</v>
      </c>
      <c r="V87" s="103">
        <v>722</v>
      </c>
      <c r="W87" s="103">
        <v>39</v>
      </c>
      <c r="X87" s="104">
        <v>1007</v>
      </c>
      <c r="Y87" s="105"/>
    </row>
    <row r="88" spans="1:25" ht="13.5" outlineLevel="2" thickBot="1" x14ac:dyDescent="0.25">
      <c r="A88" s="467"/>
      <c r="B88" s="95">
        <v>810058</v>
      </c>
      <c r="C88" s="14" t="s">
        <v>281</v>
      </c>
      <c r="D88" s="35" t="s">
        <v>198</v>
      </c>
      <c r="E88" s="69">
        <v>50</v>
      </c>
      <c r="F88" s="13">
        <v>137</v>
      </c>
      <c r="G88" s="13">
        <v>7</v>
      </c>
      <c r="H88" s="68">
        <v>194</v>
      </c>
      <c r="I88" s="69">
        <v>67</v>
      </c>
      <c r="J88" s="13">
        <v>212</v>
      </c>
      <c r="K88" s="13">
        <v>9</v>
      </c>
      <c r="L88" s="68">
        <v>288</v>
      </c>
      <c r="M88" s="69">
        <v>58</v>
      </c>
      <c r="N88" s="13">
        <v>180</v>
      </c>
      <c r="O88" s="13">
        <v>7</v>
      </c>
      <c r="P88" s="68">
        <v>245</v>
      </c>
      <c r="Q88" s="69">
        <v>71</v>
      </c>
      <c r="R88" s="13">
        <v>193</v>
      </c>
      <c r="S88" s="13">
        <v>16</v>
      </c>
      <c r="T88" s="68">
        <v>280</v>
      </c>
      <c r="U88" s="69">
        <v>246</v>
      </c>
      <c r="V88" s="13">
        <v>722</v>
      </c>
      <c r="W88" s="67">
        <v>39</v>
      </c>
      <c r="X88" s="68">
        <v>1007</v>
      </c>
      <c r="Y88" s="65"/>
    </row>
    <row r="89" spans="1:25" ht="13.5" hidden="1" outlineLevel="2" thickBot="1" x14ac:dyDescent="0.25">
      <c r="A89" s="467"/>
      <c r="B89" s="95">
        <v>810058</v>
      </c>
      <c r="C89" s="14" t="s">
        <v>278</v>
      </c>
      <c r="D89" s="35" t="s">
        <v>199</v>
      </c>
      <c r="E89" s="69">
        <v>0</v>
      </c>
      <c r="F89" s="13">
        <v>0</v>
      </c>
      <c r="G89" s="13">
        <v>0</v>
      </c>
      <c r="H89" s="68">
        <v>0</v>
      </c>
      <c r="I89" s="69">
        <v>0</v>
      </c>
      <c r="J89" s="13">
        <v>0</v>
      </c>
      <c r="K89" s="13">
        <v>0</v>
      </c>
      <c r="L89" s="68">
        <v>0</v>
      </c>
      <c r="M89" s="69">
        <v>0</v>
      </c>
      <c r="N89" s="13">
        <v>0</v>
      </c>
      <c r="O89" s="13">
        <v>0</v>
      </c>
      <c r="P89" s="68">
        <v>0</v>
      </c>
      <c r="Q89" s="69">
        <v>0</v>
      </c>
      <c r="R89" s="13">
        <v>0</v>
      </c>
      <c r="S89" s="13">
        <v>0</v>
      </c>
      <c r="T89" s="68">
        <v>0</v>
      </c>
      <c r="U89" s="69">
        <v>0</v>
      </c>
      <c r="V89" s="13">
        <v>0</v>
      </c>
      <c r="W89" s="67">
        <v>0</v>
      </c>
      <c r="X89" s="68">
        <v>0</v>
      </c>
      <c r="Y89" s="65"/>
    </row>
    <row r="90" spans="1:25" ht="13.5" hidden="1" outlineLevel="2" thickBot="1" x14ac:dyDescent="0.25">
      <c r="A90" s="467"/>
      <c r="B90" s="95">
        <v>810058</v>
      </c>
      <c r="C90" s="14" t="s">
        <v>280</v>
      </c>
      <c r="D90" s="35" t="s">
        <v>200</v>
      </c>
      <c r="E90" s="69">
        <v>0</v>
      </c>
      <c r="F90" s="13">
        <v>0</v>
      </c>
      <c r="G90" s="13">
        <v>0</v>
      </c>
      <c r="H90" s="68">
        <v>0</v>
      </c>
      <c r="I90" s="69">
        <v>0</v>
      </c>
      <c r="J90" s="13">
        <v>0</v>
      </c>
      <c r="K90" s="13">
        <v>0</v>
      </c>
      <c r="L90" s="68">
        <v>0</v>
      </c>
      <c r="M90" s="69">
        <v>0</v>
      </c>
      <c r="N90" s="13">
        <v>0</v>
      </c>
      <c r="O90" s="13">
        <v>0</v>
      </c>
      <c r="P90" s="68">
        <v>0</v>
      </c>
      <c r="Q90" s="69">
        <v>0</v>
      </c>
      <c r="R90" s="13">
        <v>0</v>
      </c>
      <c r="S90" s="13">
        <v>0</v>
      </c>
      <c r="T90" s="68">
        <v>0</v>
      </c>
      <c r="U90" s="69">
        <v>0</v>
      </c>
      <c r="V90" s="13">
        <v>0</v>
      </c>
      <c r="W90" s="67">
        <v>0</v>
      </c>
      <c r="X90" s="68">
        <v>0</v>
      </c>
      <c r="Y90" s="65"/>
    </row>
    <row r="91" spans="1:25" ht="13.5" hidden="1" outlineLevel="2" collapsed="1" thickBot="1" x14ac:dyDescent="0.25">
      <c r="A91" s="467"/>
      <c r="B91" s="95">
        <v>810058</v>
      </c>
      <c r="C91" s="14" t="s">
        <v>279</v>
      </c>
      <c r="D91" s="35" t="s">
        <v>201</v>
      </c>
      <c r="E91" s="70">
        <v>0</v>
      </c>
      <c r="F91" s="71">
        <v>0</v>
      </c>
      <c r="G91" s="71">
        <v>0</v>
      </c>
      <c r="H91" s="68">
        <v>0</v>
      </c>
      <c r="I91" s="70">
        <v>0</v>
      </c>
      <c r="J91" s="71">
        <v>0</v>
      </c>
      <c r="K91" s="71">
        <v>0</v>
      </c>
      <c r="L91" s="68">
        <v>0</v>
      </c>
      <c r="M91" s="70">
        <v>0</v>
      </c>
      <c r="N91" s="71">
        <v>0</v>
      </c>
      <c r="O91" s="71">
        <v>0</v>
      </c>
      <c r="P91" s="68">
        <v>0</v>
      </c>
      <c r="Q91" s="70">
        <v>0</v>
      </c>
      <c r="R91" s="71">
        <v>0</v>
      </c>
      <c r="S91" s="71">
        <v>0</v>
      </c>
      <c r="T91" s="68">
        <v>0</v>
      </c>
      <c r="U91" s="70">
        <v>0</v>
      </c>
      <c r="V91" s="71">
        <v>0</v>
      </c>
      <c r="W91" s="71">
        <v>0</v>
      </c>
      <c r="X91" s="68">
        <v>0</v>
      </c>
      <c r="Y91" s="65"/>
    </row>
    <row r="92" spans="1:25" ht="13.5" hidden="1" outlineLevel="3" thickBot="1" x14ac:dyDescent="0.25">
      <c r="A92" s="467"/>
      <c r="B92" s="95">
        <v>810058</v>
      </c>
      <c r="C92" s="39" t="s">
        <v>42</v>
      </c>
      <c r="D92" s="35" t="s">
        <v>344</v>
      </c>
      <c r="E92" s="69">
        <v>0</v>
      </c>
      <c r="F92" s="13">
        <v>0</v>
      </c>
      <c r="G92" s="13">
        <v>0</v>
      </c>
      <c r="H92" s="68">
        <v>0</v>
      </c>
      <c r="I92" s="69">
        <v>0</v>
      </c>
      <c r="J92" s="13">
        <v>0</v>
      </c>
      <c r="K92" s="13">
        <v>0</v>
      </c>
      <c r="L92" s="68">
        <v>0</v>
      </c>
      <c r="M92" s="69">
        <v>0</v>
      </c>
      <c r="N92" s="13">
        <v>0</v>
      </c>
      <c r="O92" s="13">
        <v>0</v>
      </c>
      <c r="P92" s="68">
        <v>0</v>
      </c>
      <c r="Q92" s="69">
        <v>0</v>
      </c>
      <c r="R92" s="13">
        <v>0</v>
      </c>
      <c r="S92" s="13">
        <v>0</v>
      </c>
      <c r="T92" s="68">
        <v>0</v>
      </c>
      <c r="U92" s="69">
        <v>0</v>
      </c>
      <c r="V92" s="13">
        <v>0</v>
      </c>
      <c r="W92" s="67">
        <v>0</v>
      </c>
      <c r="X92" s="68">
        <v>0</v>
      </c>
      <c r="Y92" s="65"/>
    </row>
    <row r="93" spans="1:25" ht="13.5" hidden="1" outlineLevel="3" thickBot="1" x14ac:dyDescent="0.25">
      <c r="A93" s="468"/>
      <c r="B93" s="96">
        <v>810058</v>
      </c>
      <c r="C93" s="41" t="s">
        <v>43</v>
      </c>
      <c r="D93" s="42" t="s">
        <v>345</v>
      </c>
      <c r="E93" s="75">
        <v>0</v>
      </c>
      <c r="F93" s="76">
        <v>0</v>
      </c>
      <c r="G93" s="76">
        <v>0</v>
      </c>
      <c r="H93" s="74">
        <v>0</v>
      </c>
      <c r="I93" s="75">
        <v>0</v>
      </c>
      <c r="J93" s="76">
        <v>0</v>
      </c>
      <c r="K93" s="76">
        <v>0</v>
      </c>
      <c r="L93" s="74">
        <v>0</v>
      </c>
      <c r="M93" s="75">
        <v>0</v>
      </c>
      <c r="N93" s="76">
        <v>0</v>
      </c>
      <c r="O93" s="76">
        <v>0</v>
      </c>
      <c r="P93" s="74">
        <v>0</v>
      </c>
      <c r="Q93" s="75">
        <v>0</v>
      </c>
      <c r="R93" s="76">
        <v>0</v>
      </c>
      <c r="S93" s="76">
        <v>0</v>
      </c>
      <c r="T93" s="74">
        <v>0</v>
      </c>
      <c r="U93" s="75">
        <v>0</v>
      </c>
      <c r="V93" s="76">
        <v>0</v>
      </c>
      <c r="W93" s="73">
        <v>0</v>
      </c>
      <c r="X93" s="74">
        <v>0</v>
      </c>
      <c r="Y93" s="65"/>
    </row>
    <row r="94" spans="1:25" s="106" customFormat="1" ht="13.5" hidden="1" outlineLevel="1" collapsed="1" thickBot="1" x14ac:dyDescent="0.25">
      <c r="A94" s="464">
        <v>810162</v>
      </c>
      <c r="B94" s="97">
        <v>810162</v>
      </c>
      <c r="C94" s="100" t="s">
        <v>101</v>
      </c>
      <c r="D94" s="101" t="s">
        <v>277</v>
      </c>
      <c r="E94" s="102">
        <v>0</v>
      </c>
      <c r="F94" s="103">
        <v>0</v>
      </c>
      <c r="G94" s="103">
        <v>0</v>
      </c>
      <c r="H94" s="104">
        <v>0</v>
      </c>
      <c r="I94" s="102">
        <v>0</v>
      </c>
      <c r="J94" s="103">
        <v>0</v>
      </c>
      <c r="K94" s="103">
        <v>0</v>
      </c>
      <c r="L94" s="104">
        <v>0</v>
      </c>
      <c r="M94" s="102">
        <v>0</v>
      </c>
      <c r="N94" s="103">
        <v>0</v>
      </c>
      <c r="O94" s="103">
        <v>0</v>
      </c>
      <c r="P94" s="104">
        <v>0</v>
      </c>
      <c r="Q94" s="102">
        <v>0</v>
      </c>
      <c r="R94" s="103">
        <v>0</v>
      </c>
      <c r="S94" s="103">
        <v>0</v>
      </c>
      <c r="T94" s="104">
        <v>0</v>
      </c>
      <c r="U94" s="102">
        <v>0</v>
      </c>
      <c r="V94" s="103">
        <v>0</v>
      </c>
      <c r="W94" s="103">
        <v>0</v>
      </c>
      <c r="X94" s="104">
        <v>0</v>
      </c>
      <c r="Y94" s="105"/>
    </row>
    <row r="95" spans="1:25" ht="13.5" hidden="1" outlineLevel="2" thickBot="1" x14ac:dyDescent="0.25">
      <c r="A95" s="465"/>
      <c r="B95" s="95">
        <v>810162</v>
      </c>
      <c r="C95" s="14" t="s">
        <v>281</v>
      </c>
      <c r="D95" s="58" t="s">
        <v>198</v>
      </c>
      <c r="E95" s="69">
        <v>0</v>
      </c>
      <c r="F95" s="13">
        <v>0</v>
      </c>
      <c r="G95" s="13">
        <v>0</v>
      </c>
      <c r="H95" s="68">
        <v>0</v>
      </c>
      <c r="I95" s="69">
        <v>0</v>
      </c>
      <c r="J95" s="13">
        <v>0</v>
      </c>
      <c r="K95" s="13">
        <v>0</v>
      </c>
      <c r="L95" s="68">
        <v>0</v>
      </c>
      <c r="M95" s="69">
        <v>0</v>
      </c>
      <c r="N95" s="13">
        <v>0</v>
      </c>
      <c r="O95" s="13">
        <v>0</v>
      </c>
      <c r="P95" s="68">
        <v>0</v>
      </c>
      <c r="Q95" s="69">
        <v>0</v>
      </c>
      <c r="R95" s="13">
        <v>0</v>
      </c>
      <c r="S95" s="13">
        <v>0</v>
      </c>
      <c r="T95" s="68">
        <v>0</v>
      </c>
      <c r="U95" s="69">
        <v>0</v>
      </c>
      <c r="V95" s="13">
        <v>0</v>
      </c>
      <c r="W95" s="67">
        <v>0</v>
      </c>
      <c r="X95" s="68">
        <v>0</v>
      </c>
      <c r="Y95" s="65"/>
    </row>
    <row r="96" spans="1:25" ht="13.5" hidden="1" outlineLevel="2" thickBot="1" x14ac:dyDescent="0.25">
      <c r="A96" s="465"/>
      <c r="B96" s="95">
        <v>810162</v>
      </c>
      <c r="C96" s="14" t="s">
        <v>278</v>
      </c>
      <c r="D96" s="58" t="s">
        <v>199</v>
      </c>
      <c r="E96" s="69">
        <v>0</v>
      </c>
      <c r="F96" s="13">
        <v>0</v>
      </c>
      <c r="G96" s="13">
        <v>0</v>
      </c>
      <c r="H96" s="68">
        <v>0</v>
      </c>
      <c r="I96" s="69">
        <v>0</v>
      </c>
      <c r="J96" s="13">
        <v>0</v>
      </c>
      <c r="K96" s="13">
        <v>0</v>
      </c>
      <c r="L96" s="68">
        <v>0</v>
      </c>
      <c r="M96" s="69">
        <v>0</v>
      </c>
      <c r="N96" s="13">
        <v>0</v>
      </c>
      <c r="O96" s="13">
        <v>0</v>
      </c>
      <c r="P96" s="68">
        <v>0</v>
      </c>
      <c r="Q96" s="69">
        <v>0</v>
      </c>
      <c r="R96" s="13">
        <v>0</v>
      </c>
      <c r="S96" s="13">
        <v>0</v>
      </c>
      <c r="T96" s="68">
        <v>0</v>
      </c>
      <c r="U96" s="69">
        <v>0</v>
      </c>
      <c r="V96" s="13">
        <v>0</v>
      </c>
      <c r="W96" s="67">
        <v>0</v>
      </c>
      <c r="X96" s="68">
        <v>0</v>
      </c>
      <c r="Y96" s="65"/>
    </row>
    <row r="97" spans="1:25" ht="13.5" hidden="1" outlineLevel="2" thickBot="1" x14ac:dyDescent="0.25">
      <c r="A97" s="465"/>
      <c r="B97" s="95">
        <v>810162</v>
      </c>
      <c r="C97" s="14" t="s">
        <v>280</v>
      </c>
      <c r="D97" s="58" t="s">
        <v>200</v>
      </c>
      <c r="E97" s="69">
        <v>0</v>
      </c>
      <c r="F97" s="13">
        <v>0</v>
      </c>
      <c r="G97" s="13">
        <v>0</v>
      </c>
      <c r="H97" s="68">
        <v>0</v>
      </c>
      <c r="I97" s="69">
        <v>0</v>
      </c>
      <c r="J97" s="13">
        <v>0</v>
      </c>
      <c r="K97" s="13">
        <v>0</v>
      </c>
      <c r="L97" s="68">
        <v>0</v>
      </c>
      <c r="M97" s="69">
        <v>0</v>
      </c>
      <c r="N97" s="13">
        <v>0</v>
      </c>
      <c r="O97" s="13">
        <v>0</v>
      </c>
      <c r="P97" s="68">
        <v>0</v>
      </c>
      <c r="Q97" s="69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65"/>
    </row>
    <row r="98" spans="1:25" ht="13.5" hidden="1" outlineLevel="2" thickBot="1" x14ac:dyDescent="0.25">
      <c r="A98" s="465"/>
      <c r="B98" s="95">
        <v>810162</v>
      </c>
      <c r="C98" s="14" t="s">
        <v>279</v>
      </c>
      <c r="D98" s="35" t="s">
        <v>201</v>
      </c>
      <c r="E98" s="70">
        <v>0</v>
      </c>
      <c r="F98" s="71">
        <v>0</v>
      </c>
      <c r="G98" s="71">
        <v>0</v>
      </c>
      <c r="H98" s="68">
        <v>0</v>
      </c>
      <c r="I98" s="70">
        <v>0</v>
      </c>
      <c r="J98" s="71">
        <v>0</v>
      </c>
      <c r="K98" s="71">
        <v>0</v>
      </c>
      <c r="L98" s="68">
        <v>0</v>
      </c>
      <c r="M98" s="70">
        <v>0</v>
      </c>
      <c r="N98" s="71">
        <v>0</v>
      </c>
      <c r="O98" s="71">
        <v>0</v>
      </c>
      <c r="P98" s="68">
        <v>0</v>
      </c>
      <c r="Q98" s="70">
        <v>0</v>
      </c>
      <c r="R98" s="71">
        <v>0</v>
      </c>
      <c r="S98" s="71">
        <v>0</v>
      </c>
      <c r="T98" s="68">
        <v>0</v>
      </c>
      <c r="U98" s="70">
        <v>0</v>
      </c>
      <c r="V98" s="71">
        <v>0</v>
      </c>
      <c r="W98" s="71">
        <v>0</v>
      </c>
      <c r="X98" s="68">
        <v>0</v>
      </c>
      <c r="Y98" s="65"/>
    </row>
    <row r="99" spans="1:25" ht="13.5" hidden="1" outlineLevel="3" thickBot="1" x14ac:dyDescent="0.25">
      <c r="A99" s="465"/>
      <c r="B99" s="95">
        <v>810162</v>
      </c>
      <c r="C99" s="39" t="s">
        <v>42</v>
      </c>
      <c r="D99" s="35" t="s">
        <v>344</v>
      </c>
      <c r="E99" s="69">
        <v>0</v>
      </c>
      <c r="F99" s="13">
        <v>0</v>
      </c>
      <c r="G99" s="13">
        <v>0</v>
      </c>
      <c r="H99" s="68">
        <v>0</v>
      </c>
      <c r="I99" s="69">
        <v>0</v>
      </c>
      <c r="J99" s="13">
        <v>0</v>
      </c>
      <c r="K99" s="13">
        <v>0</v>
      </c>
      <c r="L99" s="68">
        <v>0</v>
      </c>
      <c r="M99" s="69">
        <v>0</v>
      </c>
      <c r="N99" s="13">
        <v>0</v>
      </c>
      <c r="O99" s="13">
        <v>0</v>
      </c>
      <c r="P99" s="68">
        <v>0</v>
      </c>
      <c r="Q99" s="69">
        <v>0</v>
      </c>
      <c r="R99" s="13">
        <v>0</v>
      </c>
      <c r="S99" s="13">
        <v>0</v>
      </c>
      <c r="T99" s="68">
        <v>0</v>
      </c>
      <c r="U99" s="69">
        <v>0</v>
      </c>
      <c r="V99" s="13">
        <v>0</v>
      </c>
      <c r="W99" s="67">
        <v>0</v>
      </c>
      <c r="X99" s="68">
        <v>0</v>
      </c>
      <c r="Y99" s="65"/>
    </row>
    <row r="100" spans="1:25" ht="13.5" hidden="1" outlineLevel="3" thickBot="1" x14ac:dyDescent="0.25">
      <c r="A100" s="475"/>
      <c r="B100" s="96">
        <v>810162</v>
      </c>
      <c r="C100" s="41" t="s">
        <v>43</v>
      </c>
      <c r="D100" s="42" t="s">
        <v>345</v>
      </c>
      <c r="E100" s="75">
        <v>0</v>
      </c>
      <c r="F100" s="76">
        <v>0</v>
      </c>
      <c r="G100" s="76">
        <v>0</v>
      </c>
      <c r="H100" s="74">
        <v>0</v>
      </c>
      <c r="I100" s="75">
        <v>0</v>
      </c>
      <c r="J100" s="76">
        <v>0</v>
      </c>
      <c r="K100" s="76">
        <v>0</v>
      </c>
      <c r="L100" s="74">
        <v>0</v>
      </c>
      <c r="M100" s="75">
        <v>0</v>
      </c>
      <c r="N100" s="76">
        <v>0</v>
      </c>
      <c r="O100" s="76">
        <v>0</v>
      </c>
      <c r="P100" s="74">
        <v>0</v>
      </c>
      <c r="Q100" s="75">
        <v>0</v>
      </c>
      <c r="R100" s="76">
        <v>0</v>
      </c>
      <c r="S100" s="76">
        <v>0</v>
      </c>
      <c r="T100" s="74">
        <v>0</v>
      </c>
      <c r="U100" s="75">
        <v>0</v>
      </c>
      <c r="V100" s="76">
        <v>0</v>
      </c>
      <c r="W100" s="73">
        <v>0</v>
      </c>
      <c r="X100" s="74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61">
        <v>560</v>
      </c>
      <c r="F101" s="62">
        <v>481</v>
      </c>
      <c r="G101" s="63">
        <v>0</v>
      </c>
      <c r="H101" s="64">
        <v>1041</v>
      </c>
      <c r="I101" s="61">
        <v>736</v>
      </c>
      <c r="J101" s="62">
        <v>577</v>
      </c>
      <c r="K101" s="63">
        <v>1</v>
      </c>
      <c r="L101" s="64">
        <v>1314</v>
      </c>
      <c r="M101" s="61">
        <v>328</v>
      </c>
      <c r="N101" s="62">
        <v>275</v>
      </c>
      <c r="O101" s="63">
        <v>0</v>
      </c>
      <c r="P101" s="64">
        <v>603</v>
      </c>
      <c r="Q101" s="61">
        <v>945</v>
      </c>
      <c r="R101" s="62">
        <v>676</v>
      </c>
      <c r="S101" s="63">
        <v>1</v>
      </c>
      <c r="T101" s="64">
        <v>1622</v>
      </c>
      <c r="U101" s="61">
        <v>2569</v>
      </c>
      <c r="V101" s="62">
        <v>2009</v>
      </c>
      <c r="W101" s="63">
        <v>2</v>
      </c>
      <c r="X101" s="64">
        <v>4580</v>
      </c>
      <c r="Y101" s="65"/>
    </row>
    <row r="102" spans="1:25" s="106" customFormat="1" outlineLevel="1" x14ac:dyDescent="0.2">
      <c r="A102" s="466">
        <v>810059</v>
      </c>
      <c r="B102" s="97">
        <v>810059</v>
      </c>
      <c r="C102" s="100" t="s">
        <v>102</v>
      </c>
      <c r="D102" s="101" t="s">
        <v>277</v>
      </c>
      <c r="E102" s="102">
        <v>501</v>
      </c>
      <c r="F102" s="103">
        <v>382</v>
      </c>
      <c r="G102" s="103">
        <v>0</v>
      </c>
      <c r="H102" s="104">
        <v>883</v>
      </c>
      <c r="I102" s="102">
        <v>690</v>
      </c>
      <c r="J102" s="103">
        <v>474</v>
      </c>
      <c r="K102" s="103">
        <v>1</v>
      </c>
      <c r="L102" s="104">
        <v>1165</v>
      </c>
      <c r="M102" s="102">
        <v>314</v>
      </c>
      <c r="N102" s="103">
        <v>248</v>
      </c>
      <c r="O102" s="103">
        <v>0</v>
      </c>
      <c r="P102" s="104">
        <v>562</v>
      </c>
      <c r="Q102" s="102">
        <v>851</v>
      </c>
      <c r="R102" s="103">
        <v>515</v>
      </c>
      <c r="S102" s="103">
        <v>0</v>
      </c>
      <c r="T102" s="104">
        <v>1366</v>
      </c>
      <c r="U102" s="102">
        <v>2356</v>
      </c>
      <c r="V102" s="103">
        <v>1619</v>
      </c>
      <c r="W102" s="103">
        <v>1</v>
      </c>
      <c r="X102" s="104">
        <v>3976</v>
      </c>
      <c r="Y102" s="105"/>
    </row>
    <row r="103" spans="1:25" outlineLevel="2" x14ac:dyDescent="0.2">
      <c r="A103" s="467"/>
      <c r="B103" s="95">
        <v>810059</v>
      </c>
      <c r="C103" s="14" t="s">
        <v>281</v>
      </c>
      <c r="D103" s="35" t="s">
        <v>198</v>
      </c>
      <c r="E103" s="69">
        <v>403</v>
      </c>
      <c r="F103" s="13">
        <v>227</v>
      </c>
      <c r="G103" s="13">
        <v>0</v>
      </c>
      <c r="H103" s="68">
        <v>630</v>
      </c>
      <c r="I103" s="69">
        <v>577</v>
      </c>
      <c r="J103" s="13">
        <v>313</v>
      </c>
      <c r="K103" s="13">
        <v>0</v>
      </c>
      <c r="L103" s="68">
        <v>890</v>
      </c>
      <c r="M103" s="69">
        <v>213</v>
      </c>
      <c r="N103" s="13">
        <v>118</v>
      </c>
      <c r="O103" s="13">
        <v>0</v>
      </c>
      <c r="P103" s="68">
        <v>331</v>
      </c>
      <c r="Q103" s="69">
        <v>745</v>
      </c>
      <c r="R103" s="13">
        <v>391</v>
      </c>
      <c r="S103" s="13">
        <v>0</v>
      </c>
      <c r="T103" s="68">
        <v>1136</v>
      </c>
      <c r="U103" s="69">
        <v>1938</v>
      </c>
      <c r="V103" s="13">
        <v>1049</v>
      </c>
      <c r="W103" s="67">
        <v>0</v>
      </c>
      <c r="X103" s="68">
        <v>2987</v>
      </c>
      <c r="Y103" s="65"/>
    </row>
    <row r="104" spans="1:25" outlineLevel="2" x14ac:dyDescent="0.2">
      <c r="A104" s="467"/>
      <c r="B104" s="95">
        <v>810059</v>
      </c>
      <c r="C104" s="14" t="s">
        <v>278</v>
      </c>
      <c r="D104" s="35" t="s">
        <v>199</v>
      </c>
      <c r="E104" s="69">
        <v>79</v>
      </c>
      <c r="F104" s="13">
        <v>51</v>
      </c>
      <c r="G104" s="13">
        <v>0</v>
      </c>
      <c r="H104" s="68">
        <v>130</v>
      </c>
      <c r="I104" s="69">
        <v>93</v>
      </c>
      <c r="J104" s="13">
        <v>59</v>
      </c>
      <c r="K104" s="13">
        <v>1</v>
      </c>
      <c r="L104" s="68">
        <v>153</v>
      </c>
      <c r="M104" s="69">
        <v>85</v>
      </c>
      <c r="N104" s="13">
        <v>42</v>
      </c>
      <c r="O104" s="13">
        <v>0</v>
      </c>
      <c r="P104" s="68">
        <v>127</v>
      </c>
      <c r="Q104" s="69">
        <v>87</v>
      </c>
      <c r="R104" s="13">
        <v>49</v>
      </c>
      <c r="S104" s="13">
        <v>0</v>
      </c>
      <c r="T104" s="68">
        <v>136</v>
      </c>
      <c r="U104" s="69">
        <v>344</v>
      </c>
      <c r="V104" s="13">
        <v>201</v>
      </c>
      <c r="W104" s="67">
        <v>1</v>
      </c>
      <c r="X104" s="68">
        <v>546</v>
      </c>
      <c r="Y104" s="65"/>
    </row>
    <row r="105" spans="1:25" hidden="1" outlineLevel="2" x14ac:dyDescent="0.2">
      <c r="A105" s="467"/>
      <c r="B105" s="95">
        <v>810059</v>
      </c>
      <c r="C105" s="14" t="s">
        <v>280</v>
      </c>
      <c r="D105" s="35" t="s">
        <v>200</v>
      </c>
      <c r="E105" s="69">
        <v>0</v>
      </c>
      <c r="F105" s="13">
        <v>0</v>
      </c>
      <c r="G105" s="13">
        <v>0</v>
      </c>
      <c r="H105" s="68">
        <v>0</v>
      </c>
      <c r="I105" s="69">
        <v>0</v>
      </c>
      <c r="J105" s="13">
        <v>0</v>
      </c>
      <c r="K105" s="13">
        <v>0</v>
      </c>
      <c r="L105" s="68">
        <v>0</v>
      </c>
      <c r="M105" s="69">
        <v>0</v>
      </c>
      <c r="N105" s="13">
        <v>0</v>
      </c>
      <c r="O105" s="13">
        <v>0</v>
      </c>
      <c r="P105" s="68">
        <v>0</v>
      </c>
      <c r="Q105" s="69">
        <v>0</v>
      </c>
      <c r="R105" s="13">
        <v>0</v>
      </c>
      <c r="S105" s="13">
        <v>0</v>
      </c>
      <c r="T105" s="68">
        <v>0</v>
      </c>
      <c r="U105" s="69">
        <v>0</v>
      </c>
      <c r="V105" s="13">
        <v>0</v>
      </c>
      <c r="W105" s="67">
        <v>0</v>
      </c>
      <c r="X105" s="68">
        <v>0</v>
      </c>
      <c r="Y105" s="65"/>
    </row>
    <row r="106" spans="1:25" outlineLevel="2" x14ac:dyDescent="0.2">
      <c r="A106" s="467"/>
      <c r="B106" s="95">
        <v>810059</v>
      </c>
      <c r="C106" s="14" t="s">
        <v>279</v>
      </c>
      <c r="D106" s="35" t="s">
        <v>201</v>
      </c>
      <c r="E106" s="70">
        <v>19</v>
      </c>
      <c r="F106" s="71">
        <v>104</v>
      </c>
      <c r="G106" s="71">
        <v>0</v>
      </c>
      <c r="H106" s="68">
        <v>123</v>
      </c>
      <c r="I106" s="70">
        <v>20</v>
      </c>
      <c r="J106" s="71">
        <v>102</v>
      </c>
      <c r="K106" s="71">
        <v>0</v>
      </c>
      <c r="L106" s="68">
        <v>122</v>
      </c>
      <c r="M106" s="70">
        <v>16</v>
      </c>
      <c r="N106" s="71">
        <v>88</v>
      </c>
      <c r="O106" s="71">
        <v>0</v>
      </c>
      <c r="P106" s="68">
        <v>104</v>
      </c>
      <c r="Q106" s="70">
        <v>19</v>
      </c>
      <c r="R106" s="71">
        <v>75</v>
      </c>
      <c r="S106" s="71">
        <v>0</v>
      </c>
      <c r="T106" s="68">
        <v>94</v>
      </c>
      <c r="U106" s="70">
        <v>74</v>
      </c>
      <c r="V106" s="71">
        <v>369</v>
      </c>
      <c r="W106" s="71">
        <v>0</v>
      </c>
      <c r="X106" s="68">
        <v>443</v>
      </c>
      <c r="Y106" s="65"/>
    </row>
    <row r="107" spans="1:25" ht="13.5" outlineLevel="3" thickBot="1" x14ac:dyDescent="0.25">
      <c r="A107" s="467"/>
      <c r="B107" s="95">
        <v>810059</v>
      </c>
      <c r="C107" s="39" t="s">
        <v>42</v>
      </c>
      <c r="D107" s="35" t="s">
        <v>344</v>
      </c>
      <c r="E107" s="69">
        <v>19</v>
      </c>
      <c r="F107" s="13">
        <v>104</v>
      </c>
      <c r="G107" s="13">
        <v>0</v>
      </c>
      <c r="H107" s="68">
        <v>123</v>
      </c>
      <c r="I107" s="69">
        <v>20</v>
      </c>
      <c r="J107" s="13">
        <v>102</v>
      </c>
      <c r="K107" s="13">
        <v>0</v>
      </c>
      <c r="L107" s="68">
        <v>122</v>
      </c>
      <c r="M107" s="69">
        <v>16</v>
      </c>
      <c r="N107" s="13">
        <v>88</v>
      </c>
      <c r="O107" s="13">
        <v>0</v>
      </c>
      <c r="P107" s="68">
        <v>104</v>
      </c>
      <c r="Q107" s="69">
        <v>19</v>
      </c>
      <c r="R107" s="13">
        <v>75</v>
      </c>
      <c r="S107" s="13">
        <v>0</v>
      </c>
      <c r="T107" s="68">
        <v>94</v>
      </c>
      <c r="U107" s="69">
        <v>74</v>
      </c>
      <c r="V107" s="13">
        <v>369</v>
      </c>
      <c r="W107" s="67">
        <v>0</v>
      </c>
      <c r="X107" s="68">
        <v>443</v>
      </c>
      <c r="Y107" s="65"/>
    </row>
    <row r="108" spans="1:25" ht="13.5" hidden="1" outlineLevel="3" thickBot="1" x14ac:dyDescent="0.25">
      <c r="A108" s="468"/>
      <c r="B108" s="96">
        <v>810059</v>
      </c>
      <c r="C108" s="41" t="s">
        <v>43</v>
      </c>
      <c r="D108" s="42" t="s">
        <v>345</v>
      </c>
      <c r="E108" s="75">
        <v>0</v>
      </c>
      <c r="F108" s="76">
        <v>0</v>
      </c>
      <c r="G108" s="76">
        <v>0</v>
      </c>
      <c r="H108" s="74">
        <v>0</v>
      </c>
      <c r="I108" s="75">
        <v>0</v>
      </c>
      <c r="J108" s="76">
        <v>0</v>
      </c>
      <c r="K108" s="76">
        <v>0</v>
      </c>
      <c r="L108" s="74">
        <v>0</v>
      </c>
      <c r="M108" s="75">
        <v>0</v>
      </c>
      <c r="N108" s="76">
        <v>0</v>
      </c>
      <c r="O108" s="76">
        <v>0</v>
      </c>
      <c r="P108" s="74">
        <v>0</v>
      </c>
      <c r="Q108" s="75">
        <v>0</v>
      </c>
      <c r="R108" s="76">
        <v>0</v>
      </c>
      <c r="S108" s="76">
        <v>0</v>
      </c>
      <c r="T108" s="74">
        <v>0</v>
      </c>
      <c r="U108" s="75">
        <v>0</v>
      </c>
      <c r="V108" s="76">
        <v>0</v>
      </c>
      <c r="W108" s="73">
        <v>0</v>
      </c>
      <c r="X108" s="74">
        <v>0</v>
      </c>
      <c r="Y108" s="65"/>
    </row>
    <row r="109" spans="1:25" s="106" customFormat="1" outlineLevel="1" x14ac:dyDescent="0.2">
      <c r="A109" s="464">
        <v>810062</v>
      </c>
      <c r="B109" s="97">
        <v>810062</v>
      </c>
      <c r="C109" s="100" t="s">
        <v>103</v>
      </c>
      <c r="D109" s="101" t="s">
        <v>277</v>
      </c>
      <c r="E109" s="102">
        <v>59</v>
      </c>
      <c r="F109" s="103">
        <v>99</v>
      </c>
      <c r="G109" s="103">
        <v>0</v>
      </c>
      <c r="H109" s="104">
        <v>158</v>
      </c>
      <c r="I109" s="102">
        <v>46</v>
      </c>
      <c r="J109" s="103">
        <v>103</v>
      </c>
      <c r="K109" s="103">
        <v>0</v>
      </c>
      <c r="L109" s="104">
        <v>149</v>
      </c>
      <c r="M109" s="102">
        <v>14</v>
      </c>
      <c r="N109" s="103">
        <v>27</v>
      </c>
      <c r="O109" s="103">
        <v>0</v>
      </c>
      <c r="P109" s="104">
        <v>41</v>
      </c>
      <c r="Q109" s="102">
        <v>94</v>
      </c>
      <c r="R109" s="103">
        <v>161</v>
      </c>
      <c r="S109" s="103">
        <v>1</v>
      </c>
      <c r="T109" s="104">
        <v>256</v>
      </c>
      <c r="U109" s="102">
        <v>213</v>
      </c>
      <c r="V109" s="103">
        <v>390</v>
      </c>
      <c r="W109" s="103">
        <v>1</v>
      </c>
      <c r="X109" s="104">
        <v>604</v>
      </c>
      <c r="Y109" s="105"/>
    </row>
    <row r="110" spans="1:25" ht="13.5" outlineLevel="2" thickBot="1" x14ac:dyDescent="0.25">
      <c r="A110" s="465"/>
      <c r="B110" s="95">
        <v>810062</v>
      </c>
      <c r="C110" s="14" t="s">
        <v>281</v>
      </c>
      <c r="D110" s="58" t="s">
        <v>198</v>
      </c>
      <c r="E110" s="69">
        <v>59</v>
      </c>
      <c r="F110" s="13">
        <v>99</v>
      </c>
      <c r="G110" s="13">
        <v>0</v>
      </c>
      <c r="H110" s="68">
        <v>158</v>
      </c>
      <c r="I110" s="69">
        <v>46</v>
      </c>
      <c r="J110" s="13">
        <v>103</v>
      </c>
      <c r="K110" s="13">
        <v>0</v>
      </c>
      <c r="L110" s="68">
        <v>149</v>
      </c>
      <c r="M110" s="69">
        <v>14</v>
      </c>
      <c r="N110" s="13">
        <v>27</v>
      </c>
      <c r="O110" s="13">
        <v>0</v>
      </c>
      <c r="P110" s="68">
        <v>41</v>
      </c>
      <c r="Q110" s="69">
        <v>94</v>
      </c>
      <c r="R110" s="13">
        <v>161</v>
      </c>
      <c r="S110" s="13">
        <v>1</v>
      </c>
      <c r="T110" s="68">
        <v>256</v>
      </c>
      <c r="U110" s="69">
        <v>213</v>
      </c>
      <c r="V110" s="13">
        <v>390</v>
      </c>
      <c r="W110" s="67">
        <v>1</v>
      </c>
      <c r="X110" s="68">
        <v>604</v>
      </c>
      <c r="Y110" s="65"/>
    </row>
    <row r="111" spans="1:25" ht="13.5" hidden="1" outlineLevel="2" thickBot="1" x14ac:dyDescent="0.25">
      <c r="A111" s="465"/>
      <c r="B111" s="95">
        <v>810062</v>
      </c>
      <c r="C111" s="14" t="s">
        <v>278</v>
      </c>
      <c r="D111" s="58" t="s">
        <v>199</v>
      </c>
      <c r="E111" s="69">
        <v>0</v>
      </c>
      <c r="F111" s="13">
        <v>0</v>
      </c>
      <c r="G111" s="13">
        <v>0</v>
      </c>
      <c r="H111" s="68">
        <v>0</v>
      </c>
      <c r="I111" s="69">
        <v>0</v>
      </c>
      <c r="J111" s="13">
        <v>0</v>
      </c>
      <c r="K111" s="13">
        <v>0</v>
      </c>
      <c r="L111" s="68">
        <v>0</v>
      </c>
      <c r="M111" s="69">
        <v>0</v>
      </c>
      <c r="N111" s="13">
        <v>0</v>
      </c>
      <c r="O111" s="13">
        <v>0</v>
      </c>
      <c r="P111" s="68">
        <v>0</v>
      </c>
      <c r="Q111" s="69">
        <v>0</v>
      </c>
      <c r="R111" s="13">
        <v>0</v>
      </c>
      <c r="S111" s="13">
        <v>0</v>
      </c>
      <c r="T111" s="68">
        <v>0</v>
      </c>
      <c r="U111" s="69">
        <v>0</v>
      </c>
      <c r="V111" s="13">
        <v>0</v>
      </c>
      <c r="W111" s="67">
        <v>0</v>
      </c>
      <c r="X111" s="68">
        <v>0</v>
      </c>
      <c r="Y111" s="65"/>
    </row>
    <row r="112" spans="1:25" ht="13.5" hidden="1" outlineLevel="2" thickBot="1" x14ac:dyDescent="0.25">
      <c r="A112" s="465"/>
      <c r="B112" s="95">
        <v>810062</v>
      </c>
      <c r="C112" s="14" t="s">
        <v>280</v>
      </c>
      <c r="D112" s="58" t="s">
        <v>200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hidden="1" outlineLevel="2" collapsed="1" thickBot="1" x14ac:dyDescent="0.25">
      <c r="A113" s="465"/>
      <c r="B113" s="95">
        <v>810062</v>
      </c>
      <c r="C113" s="14" t="s">
        <v>279</v>
      </c>
      <c r="D113" s="35" t="s">
        <v>201</v>
      </c>
      <c r="E113" s="70">
        <v>0</v>
      </c>
      <c r="F113" s="71">
        <v>0</v>
      </c>
      <c r="G113" s="71">
        <v>0</v>
      </c>
      <c r="H113" s="68">
        <v>0</v>
      </c>
      <c r="I113" s="70">
        <v>0</v>
      </c>
      <c r="J113" s="71">
        <v>0</v>
      </c>
      <c r="K113" s="71">
        <v>0</v>
      </c>
      <c r="L113" s="68">
        <v>0</v>
      </c>
      <c r="M113" s="70">
        <v>0</v>
      </c>
      <c r="N113" s="71">
        <v>0</v>
      </c>
      <c r="O113" s="71">
        <v>0</v>
      </c>
      <c r="P113" s="68">
        <v>0</v>
      </c>
      <c r="Q113" s="70">
        <v>0</v>
      </c>
      <c r="R113" s="71">
        <v>0</v>
      </c>
      <c r="S113" s="71">
        <v>0</v>
      </c>
      <c r="T113" s="68">
        <v>0</v>
      </c>
      <c r="U113" s="70">
        <v>0</v>
      </c>
      <c r="V113" s="71">
        <v>0</v>
      </c>
      <c r="W113" s="71">
        <v>0</v>
      </c>
      <c r="X113" s="68">
        <v>0</v>
      </c>
      <c r="Y113" s="65"/>
    </row>
    <row r="114" spans="1:25" ht="13.5" hidden="1" outlineLevel="3" thickBot="1" x14ac:dyDescent="0.25">
      <c r="A114" s="465"/>
      <c r="B114" s="95">
        <v>810062</v>
      </c>
      <c r="C114" s="39" t="s">
        <v>42</v>
      </c>
      <c r="D114" s="35" t="s">
        <v>344</v>
      </c>
      <c r="E114" s="69">
        <v>0</v>
      </c>
      <c r="F114" s="13">
        <v>0</v>
      </c>
      <c r="G114" s="13">
        <v>0</v>
      </c>
      <c r="H114" s="68">
        <v>0</v>
      </c>
      <c r="I114" s="69">
        <v>0</v>
      </c>
      <c r="J114" s="13">
        <v>0</v>
      </c>
      <c r="K114" s="13">
        <v>0</v>
      </c>
      <c r="L114" s="68">
        <v>0</v>
      </c>
      <c r="M114" s="69">
        <v>0</v>
      </c>
      <c r="N114" s="13">
        <v>0</v>
      </c>
      <c r="O114" s="13">
        <v>0</v>
      </c>
      <c r="P114" s="68">
        <v>0</v>
      </c>
      <c r="Q114" s="69">
        <v>0</v>
      </c>
      <c r="R114" s="13">
        <v>0</v>
      </c>
      <c r="S114" s="13">
        <v>0</v>
      </c>
      <c r="T114" s="68">
        <v>0</v>
      </c>
      <c r="U114" s="69">
        <v>0</v>
      </c>
      <c r="V114" s="13">
        <v>0</v>
      </c>
      <c r="W114" s="67">
        <v>0</v>
      </c>
      <c r="X114" s="68">
        <v>0</v>
      </c>
      <c r="Y114" s="65"/>
    </row>
    <row r="115" spans="1:25" ht="13.5" hidden="1" outlineLevel="3" thickBot="1" x14ac:dyDescent="0.25">
      <c r="A115" s="475"/>
      <c r="B115" s="96">
        <v>810062</v>
      </c>
      <c r="C115" s="41" t="s">
        <v>43</v>
      </c>
      <c r="D115" s="42" t="s">
        <v>345</v>
      </c>
      <c r="E115" s="75">
        <v>0</v>
      </c>
      <c r="F115" s="76">
        <v>0</v>
      </c>
      <c r="G115" s="76">
        <v>0</v>
      </c>
      <c r="H115" s="74">
        <v>0</v>
      </c>
      <c r="I115" s="75">
        <v>0</v>
      </c>
      <c r="J115" s="76">
        <v>0</v>
      </c>
      <c r="K115" s="76">
        <v>0</v>
      </c>
      <c r="L115" s="74">
        <v>0</v>
      </c>
      <c r="M115" s="75">
        <v>0</v>
      </c>
      <c r="N115" s="76">
        <v>0</v>
      </c>
      <c r="O115" s="76">
        <v>0</v>
      </c>
      <c r="P115" s="74">
        <v>0</v>
      </c>
      <c r="Q115" s="75">
        <v>0</v>
      </c>
      <c r="R115" s="76">
        <v>0</v>
      </c>
      <c r="S115" s="76">
        <v>0</v>
      </c>
      <c r="T115" s="74">
        <v>0</v>
      </c>
      <c r="U115" s="75">
        <v>0</v>
      </c>
      <c r="V115" s="76">
        <v>0</v>
      </c>
      <c r="W115" s="73">
        <v>0</v>
      </c>
      <c r="X115" s="74">
        <v>0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61">
        <v>805</v>
      </c>
      <c r="F116" s="62">
        <v>12</v>
      </c>
      <c r="G116" s="63">
        <v>15</v>
      </c>
      <c r="H116" s="64">
        <v>832</v>
      </c>
      <c r="I116" s="61">
        <v>965</v>
      </c>
      <c r="J116" s="62">
        <v>17</v>
      </c>
      <c r="K116" s="63">
        <v>15</v>
      </c>
      <c r="L116" s="64">
        <v>997</v>
      </c>
      <c r="M116" s="61">
        <v>724</v>
      </c>
      <c r="N116" s="62">
        <v>12</v>
      </c>
      <c r="O116" s="63">
        <v>4</v>
      </c>
      <c r="P116" s="64">
        <v>740</v>
      </c>
      <c r="Q116" s="61">
        <v>768</v>
      </c>
      <c r="R116" s="62">
        <v>14</v>
      </c>
      <c r="S116" s="63">
        <v>4</v>
      </c>
      <c r="T116" s="64">
        <v>786</v>
      </c>
      <c r="U116" s="61">
        <v>3262</v>
      </c>
      <c r="V116" s="62">
        <v>55</v>
      </c>
      <c r="W116" s="63">
        <v>38</v>
      </c>
      <c r="X116" s="64">
        <v>3355</v>
      </c>
      <c r="Y116" s="65"/>
    </row>
    <row r="117" spans="1:25" s="106" customFormat="1" outlineLevel="1" x14ac:dyDescent="0.2">
      <c r="A117" s="466">
        <v>810064</v>
      </c>
      <c r="B117" s="97">
        <v>810064</v>
      </c>
      <c r="C117" s="100" t="s">
        <v>184</v>
      </c>
      <c r="D117" s="101" t="s">
        <v>277</v>
      </c>
      <c r="E117" s="102">
        <v>238</v>
      </c>
      <c r="F117" s="103">
        <v>8</v>
      </c>
      <c r="G117" s="103">
        <v>14</v>
      </c>
      <c r="H117" s="104">
        <v>260</v>
      </c>
      <c r="I117" s="102">
        <v>296</v>
      </c>
      <c r="J117" s="103">
        <v>15</v>
      </c>
      <c r="K117" s="103">
        <v>14</v>
      </c>
      <c r="L117" s="104">
        <v>325</v>
      </c>
      <c r="M117" s="102">
        <v>84</v>
      </c>
      <c r="N117" s="103">
        <v>6</v>
      </c>
      <c r="O117" s="103">
        <v>3</v>
      </c>
      <c r="P117" s="104">
        <v>93</v>
      </c>
      <c r="Q117" s="102">
        <v>112</v>
      </c>
      <c r="R117" s="103">
        <v>9</v>
      </c>
      <c r="S117" s="103">
        <v>4</v>
      </c>
      <c r="T117" s="104">
        <v>125</v>
      </c>
      <c r="U117" s="102">
        <v>730</v>
      </c>
      <c r="V117" s="103">
        <v>38</v>
      </c>
      <c r="W117" s="103">
        <v>35</v>
      </c>
      <c r="X117" s="104">
        <v>803</v>
      </c>
      <c r="Y117" s="105"/>
    </row>
    <row r="118" spans="1:25" ht="13.5" outlineLevel="2" thickBot="1" x14ac:dyDescent="0.25">
      <c r="A118" s="467"/>
      <c r="B118" s="95">
        <v>810064</v>
      </c>
      <c r="C118" s="14" t="s">
        <v>281</v>
      </c>
      <c r="D118" s="35" t="s">
        <v>198</v>
      </c>
      <c r="E118" s="69">
        <v>238</v>
      </c>
      <c r="F118" s="13">
        <v>8</v>
      </c>
      <c r="G118" s="13">
        <v>14</v>
      </c>
      <c r="H118" s="68">
        <v>260</v>
      </c>
      <c r="I118" s="69">
        <v>296</v>
      </c>
      <c r="J118" s="13">
        <v>15</v>
      </c>
      <c r="K118" s="13">
        <v>14</v>
      </c>
      <c r="L118" s="68">
        <v>325</v>
      </c>
      <c r="M118" s="69">
        <v>84</v>
      </c>
      <c r="N118" s="13">
        <v>6</v>
      </c>
      <c r="O118" s="13">
        <v>3</v>
      </c>
      <c r="P118" s="68">
        <v>93</v>
      </c>
      <c r="Q118" s="69">
        <v>112</v>
      </c>
      <c r="R118" s="13">
        <v>9</v>
      </c>
      <c r="S118" s="13">
        <v>4</v>
      </c>
      <c r="T118" s="68">
        <v>125</v>
      </c>
      <c r="U118" s="69">
        <v>730</v>
      </c>
      <c r="V118" s="13">
        <v>38</v>
      </c>
      <c r="W118" s="67">
        <v>35</v>
      </c>
      <c r="X118" s="68">
        <v>803</v>
      </c>
      <c r="Y118" s="65"/>
    </row>
    <row r="119" spans="1:25" ht="13.5" hidden="1" outlineLevel="2" thickBot="1" x14ac:dyDescent="0.25">
      <c r="A119" s="467"/>
      <c r="B119" s="95">
        <v>810064</v>
      </c>
      <c r="C119" s="14" t="s">
        <v>278</v>
      </c>
      <c r="D119" s="35" t="s">
        <v>199</v>
      </c>
      <c r="E119" s="69">
        <v>0</v>
      </c>
      <c r="F119" s="13">
        <v>0</v>
      </c>
      <c r="G119" s="13">
        <v>0</v>
      </c>
      <c r="H119" s="68">
        <v>0</v>
      </c>
      <c r="I119" s="69">
        <v>0</v>
      </c>
      <c r="J119" s="13">
        <v>0</v>
      </c>
      <c r="K119" s="13">
        <v>0</v>
      </c>
      <c r="L119" s="68">
        <v>0</v>
      </c>
      <c r="M119" s="69">
        <v>0</v>
      </c>
      <c r="N119" s="13">
        <v>0</v>
      </c>
      <c r="O119" s="13">
        <v>0</v>
      </c>
      <c r="P119" s="68">
        <v>0</v>
      </c>
      <c r="Q119" s="69">
        <v>0</v>
      </c>
      <c r="R119" s="13">
        <v>0</v>
      </c>
      <c r="S119" s="13">
        <v>0</v>
      </c>
      <c r="T119" s="68">
        <v>0</v>
      </c>
      <c r="U119" s="69">
        <v>0</v>
      </c>
      <c r="V119" s="13">
        <v>0</v>
      </c>
      <c r="W119" s="67">
        <v>0</v>
      </c>
      <c r="X119" s="68">
        <v>0</v>
      </c>
      <c r="Y119" s="65"/>
    </row>
    <row r="120" spans="1:25" ht="13.5" hidden="1" outlineLevel="2" thickBot="1" x14ac:dyDescent="0.25">
      <c r="A120" s="467"/>
      <c r="B120" s="95">
        <v>810064</v>
      </c>
      <c r="C120" s="14" t="s">
        <v>280</v>
      </c>
      <c r="D120" s="35" t="s">
        <v>200</v>
      </c>
      <c r="E120" s="69">
        <v>0</v>
      </c>
      <c r="F120" s="13">
        <v>0</v>
      </c>
      <c r="G120" s="13">
        <v>0</v>
      </c>
      <c r="H120" s="68">
        <v>0</v>
      </c>
      <c r="I120" s="69">
        <v>0</v>
      </c>
      <c r="J120" s="13">
        <v>0</v>
      </c>
      <c r="K120" s="13">
        <v>0</v>
      </c>
      <c r="L120" s="68">
        <v>0</v>
      </c>
      <c r="M120" s="69">
        <v>0</v>
      </c>
      <c r="N120" s="13">
        <v>0</v>
      </c>
      <c r="O120" s="13">
        <v>0</v>
      </c>
      <c r="P120" s="68">
        <v>0</v>
      </c>
      <c r="Q120" s="69">
        <v>0</v>
      </c>
      <c r="R120" s="13">
        <v>0</v>
      </c>
      <c r="S120" s="13">
        <v>0</v>
      </c>
      <c r="T120" s="68">
        <v>0</v>
      </c>
      <c r="U120" s="69">
        <v>0</v>
      </c>
      <c r="V120" s="13">
        <v>0</v>
      </c>
      <c r="W120" s="67">
        <v>0</v>
      </c>
      <c r="X120" s="68">
        <v>0</v>
      </c>
      <c r="Y120" s="65"/>
    </row>
    <row r="121" spans="1:25" ht="13.5" hidden="1" outlineLevel="2" collapsed="1" thickBot="1" x14ac:dyDescent="0.25">
      <c r="A121" s="467"/>
      <c r="B121" s="95">
        <v>810064</v>
      </c>
      <c r="C121" s="14" t="s">
        <v>279</v>
      </c>
      <c r="D121" s="35" t="s">
        <v>201</v>
      </c>
      <c r="E121" s="70">
        <v>0</v>
      </c>
      <c r="F121" s="71">
        <v>0</v>
      </c>
      <c r="G121" s="71">
        <v>0</v>
      </c>
      <c r="H121" s="68">
        <v>0</v>
      </c>
      <c r="I121" s="70">
        <v>0</v>
      </c>
      <c r="J121" s="71">
        <v>0</v>
      </c>
      <c r="K121" s="71">
        <v>0</v>
      </c>
      <c r="L121" s="68">
        <v>0</v>
      </c>
      <c r="M121" s="70">
        <v>0</v>
      </c>
      <c r="N121" s="71">
        <v>0</v>
      </c>
      <c r="O121" s="71">
        <v>0</v>
      </c>
      <c r="P121" s="68">
        <v>0</v>
      </c>
      <c r="Q121" s="70">
        <v>0</v>
      </c>
      <c r="R121" s="71">
        <v>0</v>
      </c>
      <c r="S121" s="71">
        <v>0</v>
      </c>
      <c r="T121" s="68">
        <v>0</v>
      </c>
      <c r="U121" s="70">
        <v>0</v>
      </c>
      <c r="V121" s="71">
        <v>0</v>
      </c>
      <c r="W121" s="71">
        <v>0</v>
      </c>
      <c r="X121" s="68">
        <v>0</v>
      </c>
      <c r="Y121" s="65"/>
    </row>
    <row r="122" spans="1:25" ht="13.5" hidden="1" outlineLevel="3" thickBot="1" x14ac:dyDescent="0.25">
      <c r="A122" s="467"/>
      <c r="B122" s="95">
        <v>810064</v>
      </c>
      <c r="C122" s="39" t="s">
        <v>42</v>
      </c>
      <c r="D122" s="35" t="s">
        <v>344</v>
      </c>
      <c r="E122" s="69">
        <v>0</v>
      </c>
      <c r="F122" s="13">
        <v>0</v>
      </c>
      <c r="G122" s="13">
        <v>0</v>
      </c>
      <c r="H122" s="68">
        <v>0</v>
      </c>
      <c r="I122" s="69">
        <v>0</v>
      </c>
      <c r="J122" s="13">
        <v>0</v>
      </c>
      <c r="K122" s="13">
        <v>0</v>
      </c>
      <c r="L122" s="68">
        <v>0</v>
      </c>
      <c r="M122" s="69">
        <v>0</v>
      </c>
      <c r="N122" s="13">
        <v>0</v>
      </c>
      <c r="O122" s="13">
        <v>0</v>
      </c>
      <c r="P122" s="68">
        <v>0</v>
      </c>
      <c r="Q122" s="69">
        <v>0</v>
      </c>
      <c r="R122" s="13">
        <v>0</v>
      </c>
      <c r="S122" s="13">
        <v>0</v>
      </c>
      <c r="T122" s="68">
        <v>0</v>
      </c>
      <c r="U122" s="69">
        <v>0</v>
      </c>
      <c r="V122" s="13">
        <v>0</v>
      </c>
      <c r="W122" s="67">
        <v>0</v>
      </c>
      <c r="X122" s="68">
        <v>0</v>
      </c>
      <c r="Y122" s="65"/>
    </row>
    <row r="123" spans="1:25" ht="13.5" hidden="1" outlineLevel="3" thickBot="1" x14ac:dyDescent="0.25">
      <c r="A123" s="468"/>
      <c r="B123" s="96">
        <v>810064</v>
      </c>
      <c r="C123" s="41" t="s">
        <v>43</v>
      </c>
      <c r="D123" s="42" t="s">
        <v>345</v>
      </c>
      <c r="E123" s="75">
        <v>0</v>
      </c>
      <c r="F123" s="76">
        <v>0</v>
      </c>
      <c r="G123" s="76">
        <v>0</v>
      </c>
      <c r="H123" s="74">
        <v>0</v>
      </c>
      <c r="I123" s="75">
        <v>0</v>
      </c>
      <c r="J123" s="76">
        <v>0</v>
      </c>
      <c r="K123" s="76">
        <v>0</v>
      </c>
      <c r="L123" s="74">
        <v>0</v>
      </c>
      <c r="M123" s="75">
        <v>0</v>
      </c>
      <c r="N123" s="76">
        <v>0</v>
      </c>
      <c r="O123" s="76">
        <v>0</v>
      </c>
      <c r="P123" s="74">
        <v>0</v>
      </c>
      <c r="Q123" s="75">
        <v>0</v>
      </c>
      <c r="R123" s="76">
        <v>0</v>
      </c>
      <c r="S123" s="76">
        <v>0</v>
      </c>
      <c r="T123" s="74">
        <v>0</v>
      </c>
      <c r="U123" s="75">
        <v>0</v>
      </c>
      <c r="V123" s="76">
        <v>0</v>
      </c>
      <c r="W123" s="73">
        <v>0</v>
      </c>
      <c r="X123" s="74">
        <v>0</v>
      </c>
      <c r="Y123" s="65"/>
    </row>
    <row r="124" spans="1:25" s="106" customFormat="1" outlineLevel="1" x14ac:dyDescent="0.2">
      <c r="A124" s="464">
        <v>810073</v>
      </c>
      <c r="B124" s="97">
        <v>810073</v>
      </c>
      <c r="C124" s="100" t="s">
        <v>104</v>
      </c>
      <c r="D124" s="101" t="s">
        <v>277</v>
      </c>
      <c r="E124" s="102">
        <v>57</v>
      </c>
      <c r="F124" s="103">
        <v>0</v>
      </c>
      <c r="G124" s="103">
        <v>0</v>
      </c>
      <c r="H124" s="104">
        <v>57</v>
      </c>
      <c r="I124" s="102">
        <v>51</v>
      </c>
      <c r="J124" s="103">
        <v>0</v>
      </c>
      <c r="K124" s="103">
        <v>0</v>
      </c>
      <c r="L124" s="104">
        <v>51</v>
      </c>
      <c r="M124" s="102">
        <v>49</v>
      </c>
      <c r="N124" s="103">
        <v>1</v>
      </c>
      <c r="O124" s="103">
        <v>0</v>
      </c>
      <c r="P124" s="104">
        <v>50</v>
      </c>
      <c r="Q124" s="102">
        <v>59</v>
      </c>
      <c r="R124" s="103">
        <v>0</v>
      </c>
      <c r="S124" s="103">
        <v>0</v>
      </c>
      <c r="T124" s="104">
        <v>59</v>
      </c>
      <c r="U124" s="102">
        <v>216</v>
      </c>
      <c r="V124" s="103">
        <v>1</v>
      </c>
      <c r="W124" s="103">
        <v>0</v>
      </c>
      <c r="X124" s="104">
        <v>217</v>
      </c>
      <c r="Y124" s="105"/>
    </row>
    <row r="125" spans="1:25" ht="13.5" outlineLevel="2" thickBot="1" x14ac:dyDescent="0.25">
      <c r="A125" s="465"/>
      <c r="B125" s="95">
        <v>810073</v>
      </c>
      <c r="C125" s="14" t="s">
        <v>281</v>
      </c>
      <c r="D125" s="58" t="s">
        <v>198</v>
      </c>
      <c r="E125" s="69">
        <v>57</v>
      </c>
      <c r="F125" s="13">
        <v>0</v>
      </c>
      <c r="G125" s="13">
        <v>0</v>
      </c>
      <c r="H125" s="68">
        <v>57</v>
      </c>
      <c r="I125" s="69">
        <v>51</v>
      </c>
      <c r="J125" s="13">
        <v>0</v>
      </c>
      <c r="K125" s="13">
        <v>0</v>
      </c>
      <c r="L125" s="68">
        <v>51</v>
      </c>
      <c r="M125" s="69">
        <v>49</v>
      </c>
      <c r="N125" s="13">
        <v>1</v>
      </c>
      <c r="O125" s="13">
        <v>0</v>
      </c>
      <c r="P125" s="68">
        <v>50</v>
      </c>
      <c r="Q125" s="69">
        <v>59</v>
      </c>
      <c r="R125" s="13">
        <v>0</v>
      </c>
      <c r="S125" s="13">
        <v>0</v>
      </c>
      <c r="T125" s="68">
        <v>59</v>
      </c>
      <c r="U125" s="69">
        <v>216</v>
      </c>
      <c r="V125" s="13">
        <v>1</v>
      </c>
      <c r="W125" s="67">
        <v>0</v>
      </c>
      <c r="X125" s="68">
        <v>217</v>
      </c>
      <c r="Y125" s="65"/>
    </row>
    <row r="126" spans="1:25" ht="13.5" hidden="1" outlineLevel="2" thickBot="1" x14ac:dyDescent="0.25">
      <c r="A126" s="465"/>
      <c r="B126" s="95">
        <v>810073</v>
      </c>
      <c r="C126" s="14" t="s">
        <v>278</v>
      </c>
      <c r="D126" s="58" t="s">
        <v>199</v>
      </c>
      <c r="E126" s="69">
        <v>0</v>
      </c>
      <c r="F126" s="13">
        <v>0</v>
      </c>
      <c r="G126" s="13">
        <v>0</v>
      </c>
      <c r="H126" s="68">
        <v>0</v>
      </c>
      <c r="I126" s="69">
        <v>0</v>
      </c>
      <c r="J126" s="13">
        <v>0</v>
      </c>
      <c r="K126" s="13">
        <v>0</v>
      </c>
      <c r="L126" s="68">
        <v>0</v>
      </c>
      <c r="M126" s="69">
        <v>0</v>
      </c>
      <c r="N126" s="13">
        <v>0</v>
      </c>
      <c r="O126" s="13">
        <v>0</v>
      </c>
      <c r="P126" s="68">
        <v>0</v>
      </c>
      <c r="Q126" s="69">
        <v>0</v>
      </c>
      <c r="R126" s="13">
        <v>0</v>
      </c>
      <c r="S126" s="13">
        <v>0</v>
      </c>
      <c r="T126" s="68">
        <v>0</v>
      </c>
      <c r="U126" s="69">
        <v>0</v>
      </c>
      <c r="V126" s="13">
        <v>0</v>
      </c>
      <c r="W126" s="67">
        <v>0</v>
      </c>
      <c r="X126" s="68">
        <v>0</v>
      </c>
      <c r="Y126" s="65"/>
    </row>
    <row r="127" spans="1:25" ht="13.5" hidden="1" outlineLevel="2" thickBot="1" x14ac:dyDescent="0.25">
      <c r="A127" s="465"/>
      <c r="B127" s="95">
        <v>810073</v>
      </c>
      <c r="C127" s="14" t="s">
        <v>280</v>
      </c>
      <c r="D127" s="35" t="s">
        <v>200</v>
      </c>
      <c r="E127" s="69">
        <v>0</v>
      </c>
      <c r="F127" s="13">
        <v>0</v>
      </c>
      <c r="G127" s="13">
        <v>0</v>
      </c>
      <c r="H127" s="68">
        <v>0</v>
      </c>
      <c r="I127" s="69">
        <v>0</v>
      </c>
      <c r="J127" s="13">
        <v>0</v>
      </c>
      <c r="K127" s="13">
        <v>0</v>
      </c>
      <c r="L127" s="68">
        <v>0</v>
      </c>
      <c r="M127" s="69">
        <v>0</v>
      </c>
      <c r="N127" s="13">
        <v>0</v>
      </c>
      <c r="O127" s="13">
        <v>0</v>
      </c>
      <c r="P127" s="68">
        <v>0</v>
      </c>
      <c r="Q127" s="69">
        <v>0</v>
      </c>
      <c r="R127" s="13">
        <v>0</v>
      </c>
      <c r="S127" s="13">
        <v>0</v>
      </c>
      <c r="T127" s="68">
        <v>0</v>
      </c>
      <c r="U127" s="69">
        <v>0</v>
      </c>
      <c r="V127" s="13">
        <v>0</v>
      </c>
      <c r="W127" s="67">
        <v>0</v>
      </c>
      <c r="X127" s="68">
        <v>0</v>
      </c>
      <c r="Y127" s="65"/>
    </row>
    <row r="128" spans="1:25" ht="13.5" hidden="1" outlineLevel="2" collapsed="1" thickBot="1" x14ac:dyDescent="0.25">
      <c r="A128" s="465"/>
      <c r="B128" s="95">
        <v>810073</v>
      </c>
      <c r="C128" s="14" t="s">
        <v>279</v>
      </c>
      <c r="D128" s="35" t="s">
        <v>201</v>
      </c>
      <c r="E128" s="70">
        <v>0</v>
      </c>
      <c r="F128" s="71">
        <v>0</v>
      </c>
      <c r="G128" s="71">
        <v>0</v>
      </c>
      <c r="H128" s="68">
        <v>0</v>
      </c>
      <c r="I128" s="70">
        <v>0</v>
      </c>
      <c r="J128" s="71">
        <v>0</v>
      </c>
      <c r="K128" s="71">
        <v>0</v>
      </c>
      <c r="L128" s="68">
        <v>0</v>
      </c>
      <c r="M128" s="70">
        <v>0</v>
      </c>
      <c r="N128" s="71">
        <v>0</v>
      </c>
      <c r="O128" s="71">
        <v>0</v>
      </c>
      <c r="P128" s="68">
        <v>0</v>
      </c>
      <c r="Q128" s="70">
        <v>0</v>
      </c>
      <c r="R128" s="71">
        <v>0</v>
      </c>
      <c r="S128" s="71">
        <v>0</v>
      </c>
      <c r="T128" s="68">
        <v>0</v>
      </c>
      <c r="U128" s="70">
        <v>0</v>
      </c>
      <c r="V128" s="71">
        <v>0</v>
      </c>
      <c r="W128" s="71">
        <v>0</v>
      </c>
      <c r="X128" s="68">
        <v>0</v>
      </c>
      <c r="Y128" s="65"/>
    </row>
    <row r="129" spans="1:25" ht="13.5" hidden="1" outlineLevel="3" thickBot="1" x14ac:dyDescent="0.25">
      <c r="A129" s="465"/>
      <c r="B129" s="95">
        <v>810073</v>
      </c>
      <c r="C129" s="39" t="s">
        <v>42</v>
      </c>
      <c r="D129" s="35" t="s">
        <v>344</v>
      </c>
      <c r="E129" s="69">
        <v>0</v>
      </c>
      <c r="F129" s="13">
        <v>0</v>
      </c>
      <c r="G129" s="13">
        <v>0</v>
      </c>
      <c r="H129" s="68">
        <v>0</v>
      </c>
      <c r="I129" s="69">
        <v>0</v>
      </c>
      <c r="J129" s="13">
        <v>0</v>
      </c>
      <c r="K129" s="13">
        <v>0</v>
      </c>
      <c r="L129" s="68">
        <v>0</v>
      </c>
      <c r="M129" s="69">
        <v>0</v>
      </c>
      <c r="N129" s="13">
        <v>0</v>
      </c>
      <c r="O129" s="13">
        <v>0</v>
      </c>
      <c r="P129" s="68">
        <v>0</v>
      </c>
      <c r="Q129" s="69">
        <v>0</v>
      </c>
      <c r="R129" s="13">
        <v>0</v>
      </c>
      <c r="S129" s="13">
        <v>0</v>
      </c>
      <c r="T129" s="68">
        <v>0</v>
      </c>
      <c r="U129" s="69">
        <v>0</v>
      </c>
      <c r="V129" s="13">
        <v>0</v>
      </c>
      <c r="W129" s="67">
        <v>0</v>
      </c>
      <c r="X129" s="68">
        <v>0</v>
      </c>
      <c r="Y129" s="65"/>
    </row>
    <row r="130" spans="1:25" ht="13.5" hidden="1" outlineLevel="3" thickBot="1" x14ac:dyDescent="0.25">
      <c r="A130" s="475"/>
      <c r="B130" s="96">
        <v>810073</v>
      </c>
      <c r="C130" s="41" t="s">
        <v>43</v>
      </c>
      <c r="D130" s="42" t="s">
        <v>345</v>
      </c>
      <c r="E130" s="75">
        <v>0</v>
      </c>
      <c r="F130" s="76">
        <v>0</v>
      </c>
      <c r="G130" s="76">
        <v>0</v>
      </c>
      <c r="H130" s="74">
        <v>0</v>
      </c>
      <c r="I130" s="75">
        <v>0</v>
      </c>
      <c r="J130" s="76">
        <v>0</v>
      </c>
      <c r="K130" s="76">
        <v>0</v>
      </c>
      <c r="L130" s="74">
        <v>0</v>
      </c>
      <c r="M130" s="75">
        <v>0</v>
      </c>
      <c r="N130" s="76">
        <v>0</v>
      </c>
      <c r="O130" s="76">
        <v>0</v>
      </c>
      <c r="P130" s="74">
        <v>0</v>
      </c>
      <c r="Q130" s="75">
        <v>0</v>
      </c>
      <c r="R130" s="76">
        <v>0</v>
      </c>
      <c r="S130" s="76">
        <v>0</v>
      </c>
      <c r="T130" s="74">
        <v>0</v>
      </c>
      <c r="U130" s="75">
        <v>0</v>
      </c>
      <c r="V130" s="76">
        <v>0</v>
      </c>
      <c r="W130" s="73">
        <v>0</v>
      </c>
      <c r="X130" s="74">
        <v>0</v>
      </c>
      <c r="Y130" s="65"/>
    </row>
    <row r="131" spans="1:25" s="106" customFormat="1" outlineLevel="1" x14ac:dyDescent="0.2">
      <c r="A131" s="466">
        <v>810074</v>
      </c>
      <c r="B131" s="97">
        <v>810074</v>
      </c>
      <c r="C131" s="100" t="s">
        <v>105</v>
      </c>
      <c r="D131" s="101" t="s">
        <v>277</v>
      </c>
      <c r="E131" s="102">
        <v>133</v>
      </c>
      <c r="F131" s="103">
        <v>3</v>
      </c>
      <c r="G131" s="103">
        <v>0</v>
      </c>
      <c r="H131" s="104">
        <v>136</v>
      </c>
      <c r="I131" s="102">
        <v>183</v>
      </c>
      <c r="J131" s="103">
        <v>1</v>
      </c>
      <c r="K131" s="103">
        <v>0</v>
      </c>
      <c r="L131" s="104">
        <v>184</v>
      </c>
      <c r="M131" s="102">
        <v>175</v>
      </c>
      <c r="N131" s="103">
        <v>4</v>
      </c>
      <c r="O131" s="103">
        <v>0</v>
      </c>
      <c r="P131" s="104">
        <v>179</v>
      </c>
      <c r="Q131" s="102">
        <v>212</v>
      </c>
      <c r="R131" s="103">
        <v>4</v>
      </c>
      <c r="S131" s="103">
        <v>0</v>
      </c>
      <c r="T131" s="104">
        <v>216</v>
      </c>
      <c r="U131" s="102">
        <v>703</v>
      </c>
      <c r="V131" s="103">
        <v>12</v>
      </c>
      <c r="W131" s="103">
        <v>0</v>
      </c>
      <c r="X131" s="104">
        <v>715</v>
      </c>
      <c r="Y131" s="105"/>
    </row>
    <row r="132" spans="1:25" ht="13.5" outlineLevel="2" thickBot="1" x14ac:dyDescent="0.25">
      <c r="A132" s="467"/>
      <c r="B132" s="95">
        <v>810074</v>
      </c>
      <c r="C132" s="14" t="s">
        <v>281</v>
      </c>
      <c r="D132" s="35" t="s">
        <v>198</v>
      </c>
      <c r="E132" s="69">
        <v>133</v>
      </c>
      <c r="F132" s="13">
        <v>3</v>
      </c>
      <c r="G132" s="13">
        <v>0</v>
      </c>
      <c r="H132" s="68">
        <v>136</v>
      </c>
      <c r="I132" s="69">
        <v>183</v>
      </c>
      <c r="J132" s="13">
        <v>1</v>
      </c>
      <c r="K132" s="13">
        <v>0</v>
      </c>
      <c r="L132" s="68">
        <v>184</v>
      </c>
      <c r="M132" s="69">
        <v>175</v>
      </c>
      <c r="N132" s="13">
        <v>4</v>
      </c>
      <c r="O132" s="13">
        <v>0</v>
      </c>
      <c r="P132" s="68">
        <v>179</v>
      </c>
      <c r="Q132" s="69">
        <v>212</v>
      </c>
      <c r="R132" s="13">
        <v>4</v>
      </c>
      <c r="S132" s="13">
        <v>0</v>
      </c>
      <c r="T132" s="68">
        <v>216</v>
      </c>
      <c r="U132" s="69">
        <v>703</v>
      </c>
      <c r="V132" s="13">
        <v>12</v>
      </c>
      <c r="W132" s="67">
        <v>0</v>
      </c>
      <c r="X132" s="68">
        <v>715</v>
      </c>
      <c r="Y132" s="65"/>
    </row>
    <row r="133" spans="1:25" ht="13.5" hidden="1" outlineLevel="2" thickBot="1" x14ac:dyDescent="0.25">
      <c r="A133" s="467"/>
      <c r="B133" s="95">
        <v>810074</v>
      </c>
      <c r="C133" s="14" t="s">
        <v>278</v>
      </c>
      <c r="D133" s="35" t="s">
        <v>199</v>
      </c>
      <c r="E133" s="69">
        <v>0</v>
      </c>
      <c r="F133" s="13">
        <v>0</v>
      </c>
      <c r="G133" s="13">
        <v>0</v>
      </c>
      <c r="H133" s="68">
        <v>0</v>
      </c>
      <c r="I133" s="69">
        <v>0</v>
      </c>
      <c r="J133" s="13">
        <v>0</v>
      </c>
      <c r="K133" s="13">
        <v>0</v>
      </c>
      <c r="L133" s="68">
        <v>0</v>
      </c>
      <c r="M133" s="69">
        <v>0</v>
      </c>
      <c r="N133" s="13">
        <v>0</v>
      </c>
      <c r="O133" s="13">
        <v>0</v>
      </c>
      <c r="P133" s="68">
        <v>0</v>
      </c>
      <c r="Q133" s="69">
        <v>0</v>
      </c>
      <c r="R133" s="13">
        <v>0</v>
      </c>
      <c r="S133" s="13">
        <v>0</v>
      </c>
      <c r="T133" s="68">
        <v>0</v>
      </c>
      <c r="U133" s="69">
        <v>0</v>
      </c>
      <c r="V133" s="13">
        <v>0</v>
      </c>
      <c r="W133" s="67">
        <v>0</v>
      </c>
      <c r="X133" s="68">
        <v>0</v>
      </c>
      <c r="Y133" s="65"/>
    </row>
    <row r="134" spans="1:25" ht="13.5" hidden="1" outlineLevel="2" thickBot="1" x14ac:dyDescent="0.25">
      <c r="A134" s="467"/>
      <c r="B134" s="95">
        <v>810074</v>
      </c>
      <c r="C134" s="14" t="s">
        <v>280</v>
      </c>
      <c r="D134" s="35" t="s">
        <v>200</v>
      </c>
      <c r="E134" s="69">
        <v>0</v>
      </c>
      <c r="F134" s="13">
        <v>0</v>
      </c>
      <c r="G134" s="13">
        <v>0</v>
      </c>
      <c r="H134" s="68">
        <v>0</v>
      </c>
      <c r="I134" s="69">
        <v>0</v>
      </c>
      <c r="J134" s="13">
        <v>0</v>
      </c>
      <c r="K134" s="13">
        <v>0</v>
      </c>
      <c r="L134" s="68">
        <v>0</v>
      </c>
      <c r="M134" s="69">
        <v>0</v>
      </c>
      <c r="N134" s="13">
        <v>0</v>
      </c>
      <c r="O134" s="13">
        <v>0</v>
      </c>
      <c r="P134" s="68">
        <v>0</v>
      </c>
      <c r="Q134" s="69">
        <v>0</v>
      </c>
      <c r="R134" s="13">
        <v>0</v>
      </c>
      <c r="S134" s="13">
        <v>0</v>
      </c>
      <c r="T134" s="68">
        <v>0</v>
      </c>
      <c r="U134" s="69">
        <v>0</v>
      </c>
      <c r="V134" s="13">
        <v>0</v>
      </c>
      <c r="W134" s="67">
        <v>0</v>
      </c>
      <c r="X134" s="68">
        <v>0</v>
      </c>
      <c r="Y134" s="65"/>
    </row>
    <row r="135" spans="1:25" ht="13.5" hidden="1" outlineLevel="2" collapsed="1" thickBot="1" x14ac:dyDescent="0.25">
      <c r="A135" s="467"/>
      <c r="B135" s="95">
        <v>810074</v>
      </c>
      <c r="C135" s="14" t="s">
        <v>279</v>
      </c>
      <c r="D135" s="35" t="s">
        <v>201</v>
      </c>
      <c r="E135" s="70">
        <v>0</v>
      </c>
      <c r="F135" s="71">
        <v>0</v>
      </c>
      <c r="G135" s="71">
        <v>0</v>
      </c>
      <c r="H135" s="68">
        <v>0</v>
      </c>
      <c r="I135" s="70">
        <v>0</v>
      </c>
      <c r="J135" s="71">
        <v>0</v>
      </c>
      <c r="K135" s="71">
        <v>0</v>
      </c>
      <c r="L135" s="68">
        <v>0</v>
      </c>
      <c r="M135" s="70">
        <v>0</v>
      </c>
      <c r="N135" s="71">
        <v>0</v>
      </c>
      <c r="O135" s="71">
        <v>0</v>
      </c>
      <c r="P135" s="68">
        <v>0</v>
      </c>
      <c r="Q135" s="70">
        <v>0</v>
      </c>
      <c r="R135" s="71">
        <v>0</v>
      </c>
      <c r="S135" s="71">
        <v>0</v>
      </c>
      <c r="T135" s="68">
        <v>0</v>
      </c>
      <c r="U135" s="70">
        <v>0</v>
      </c>
      <c r="V135" s="71">
        <v>0</v>
      </c>
      <c r="W135" s="71">
        <v>0</v>
      </c>
      <c r="X135" s="68">
        <v>0</v>
      </c>
      <c r="Y135" s="65"/>
    </row>
    <row r="136" spans="1:25" ht="13.5" hidden="1" outlineLevel="3" thickBot="1" x14ac:dyDescent="0.25">
      <c r="A136" s="467"/>
      <c r="B136" s="95">
        <v>810074</v>
      </c>
      <c r="C136" s="39" t="s">
        <v>42</v>
      </c>
      <c r="D136" s="35" t="s">
        <v>344</v>
      </c>
      <c r="E136" s="69">
        <v>0</v>
      </c>
      <c r="F136" s="13">
        <v>0</v>
      </c>
      <c r="G136" s="13">
        <v>0</v>
      </c>
      <c r="H136" s="68">
        <v>0</v>
      </c>
      <c r="I136" s="69">
        <v>0</v>
      </c>
      <c r="J136" s="13">
        <v>0</v>
      </c>
      <c r="K136" s="13">
        <v>0</v>
      </c>
      <c r="L136" s="68">
        <v>0</v>
      </c>
      <c r="M136" s="69">
        <v>0</v>
      </c>
      <c r="N136" s="13">
        <v>0</v>
      </c>
      <c r="O136" s="13">
        <v>0</v>
      </c>
      <c r="P136" s="68">
        <v>0</v>
      </c>
      <c r="Q136" s="69">
        <v>0</v>
      </c>
      <c r="R136" s="13">
        <v>0</v>
      </c>
      <c r="S136" s="13">
        <v>0</v>
      </c>
      <c r="T136" s="68">
        <v>0</v>
      </c>
      <c r="U136" s="69">
        <v>0</v>
      </c>
      <c r="V136" s="13">
        <v>0</v>
      </c>
      <c r="W136" s="67">
        <v>0</v>
      </c>
      <c r="X136" s="68">
        <v>0</v>
      </c>
      <c r="Y136" s="65"/>
    </row>
    <row r="137" spans="1:25" ht="13.5" hidden="1" outlineLevel="3" thickBot="1" x14ac:dyDescent="0.25">
      <c r="A137" s="468"/>
      <c r="B137" s="96">
        <v>810074</v>
      </c>
      <c r="C137" s="41" t="s">
        <v>43</v>
      </c>
      <c r="D137" s="42" t="s">
        <v>345</v>
      </c>
      <c r="E137" s="75">
        <v>0</v>
      </c>
      <c r="F137" s="76">
        <v>0</v>
      </c>
      <c r="G137" s="76">
        <v>0</v>
      </c>
      <c r="H137" s="74">
        <v>0</v>
      </c>
      <c r="I137" s="75">
        <v>0</v>
      </c>
      <c r="J137" s="76">
        <v>0</v>
      </c>
      <c r="K137" s="76">
        <v>0</v>
      </c>
      <c r="L137" s="74">
        <v>0</v>
      </c>
      <c r="M137" s="75">
        <v>0</v>
      </c>
      <c r="N137" s="76">
        <v>0</v>
      </c>
      <c r="O137" s="76">
        <v>0</v>
      </c>
      <c r="P137" s="74">
        <v>0</v>
      </c>
      <c r="Q137" s="75">
        <v>0</v>
      </c>
      <c r="R137" s="76">
        <v>0</v>
      </c>
      <c r="S137" s="76">
        <v>0</v>
      </c>
      <c r="T137" s="74">
        <v>0</v>
      </c>
      <c r="U137" s="75">
        <v>0</v>
      </c>
      <c r="V137" s="76">
        <v>0</v>
      </c>
      <c r="W137" s="73">
        <v>0</v>
      </c>
      <c r="X137" s="74">
        <v>0</v>
      </c>
      <c r="Y137" s="65"/>
    </row>
    <row r="138" spans="1:25" s="106" customFormat="1" outlineLevel="1" x14ac:dyDescent="0.2">
      <c r="A138" s="464">
        <v>810076</v>
      </c>
      <c r="B138" s="97">
        <v>810076</v>
      </c>
      <c r="C138" s="100" t="s">
        <v>106</v>
      </c>
      <c r="D138" s="101" t="s">
        <v>277</v>
      </c>
      <c r="E138" s="102">
        <v>377</v>
      </c>
      <c r="F138" s="103">
        <v>1</v>
      </c>
      <c r="G138" s="103">
        <v>1</v>
      </c>
      <c r="H138" s="104">
        <v>379</v>
      </c>
      <c r="I138" s="102">
        <v>435</v>
      </c>
      <c r="J138" s="103">
        <v>1</v>
      </c>
      <c r="K138" s="103">
        <v>1</v>
      </c>
      <c r="L138" s="104">
        <v>437</v>
      </c>
      <c r="M138" s="102">
        <v>416</v>
      </c>
      <c r="N138" s="103">
        <v>1</v>
      </c>
      <c r="O138" s="103">
        <v>1</v>
      </c>
      <c r="P138" s="104">
        <v>418</v>
      </c>
      <c r="Q138" s="102">
        <v>385</v>
      </c>
      <c r="R138" s="103">
        <v>1</v>
      </c>
      <c r="S138" s="103">
        <v>0</v>
      </c>
      <c r="T138" s="104">
        <v>386</v>
      </c>
      <c r="U138" s="102">
        <v>1613</v>
      </c>
      <c r="V138" s="103">
        <v>4</v>
      </c>
      <c r="W138" s="103">
        <v>3</v>
      </c>
      <c r="X138" s="104">
        <v>1620</v>
      </c>
      <c r="Y138" s="105"/>
    </row>
    <row r="139" spans="1:25" ht="13.5" outlineLevel="2" thickBot="1" x14ac:dyDescent="0.25">
      <c r="A139" s="465"/>
      <c r="B139" s="95">
        <v>810076</v>
      </c>
      <c r="C139" s="14" t="s">
        <v>281</v>
      </c>
      <c r="D139" s="58" t="s">
        <v>198</v>
      </c>
      <c r="E139" s="69">
        <v>377</v>
      </c>
      <c r="F139" s="13">
        <v>1</v>
      </c>
      <c r="G139" s="13">
        <v>1</v>
      </c>
      <c r="H139" s="68">
        <v>379</v>
      </c>
      <c r="I139" s="69">
        <v>435</v>
      </c>
      <c r="J139" s="13">
        <v>1</v>
      </c>
      <c r="K139" s="13">
        <v>1</v>
      </c>
      <c r="L139" s="68">
        <v>437</v>
      </c>
      <c r="M139" s="69">
        <v>416</v>
      </c>
      <c r="N139" s="13">
        <v>1</v>
      </c>
      <c r="O139" s="13">
        <v>1</v>
      </c>
      <c r="P139" s="68">
        <v>418</v>
      </c>
      <c r="Q139" s="69">
        <v>385</v>
      </c>
      <c r="R139" s="13">
        <v>1</v>
      </c>
      <c r="S139" s="13">
        <v>0</v>
      </c>
      <c r="T139" s="68">
        <v>386</v>
      </c>
      <c r="U139" s="69">
        <v>1613</v>
      </c>
      <c r="V139" s="13">
        <v>4</v>
      </c>
      <c r="W139" s="67">
        <v>3</v>
      </c>
      <c r="X139" s="68">
        <v>1620</v>
      </c>
      <c r="Y139" s="65"/>
    </row>
    <row r="140" spans="1:25" ht="13.5" hidden="1" outlineLevel="2" thickBot="1" x14ac:dyDescent="0.25">
      <c r="A140" s="465"/>
      <c r="B140" s="95">
        <v>810076</v>
      </c>
      <c r="C140" s="14" t="s">
        <v>278</v>
      </c>
      <c r="D140" s="58" t="s">
        <v>199</v>
      </c>
      <c r="E140" s="69">
        <v>0</v>
      </c>
      <c r="F140" s="13">
        <v>0</v>
      </c>
      <c r="G140" s="13">
        <v>0</v>
      </c>
      <c r="H140" s="68">
        <v>0</v>
      </c>
      <c r="I140" s="69">
        <v>0</v>
      </c>
      <c r="J140" s="13">
        <v>0</v>
      </c>
      <c r="K140" s="13">
        <v>0</v>
      </c>
      <c r="L140" s="68">
        <v>0</v>
      </c>
      <c r="M140" s="69">
        <v>0</v>
      </c>
      <c r="N140" s="13">
        <v>0</v>
      </c>
      <c r="O140" s="13">
        <v>0</v>
      </c>
      <c r="P140" s="68">
        <v>0</v>
      </c>
      <c r="Q140" s="69">
        <v>0</v>
      </c>
      <c r="R140" s="13">
        <v>0</v>
      </c>
      <c r="S140" s="13">
        <v>0</v>
      </c>
      <c r="T140" s="68">
        <v>0</v>
      </c>
      <c r="U140" s="69">
        <v>0</v>
      </c>
      <c r="V140" s="13">
        <v>0</v>
      </c>
      <c r="W140" s="67">
        <v>0</v>
      </c>
      <c r="X140" s="68">
        <v>0</v>
      </c>
      <c r="Y140" s="65"/>
    </row>
    <row r="141" spans="1:25" ht="13.5" hidden="1" outlineLevel="2" thickBot="1" x14ac:dyDescent="0.25">
      <c r="A141" s="465"/>
      <c r="B141" s="95">
        <v>810076</v>
      </c>
      <c r="C141" s="14" t="s">
        <v>280</v>
      </c>
      <c r="D141" s="35" t="s">
        <v>200</v>
      </c>
      <c r="E141" s="69">
        <v>0</v>
      </c>
      <c r="F141" s="13">
        <v>0</v>
      </c>
      <c r="G141" s="13">
        <v>0</v>
      </c>
      <c r="H141" s="68">
        <v>0</v>
      </c>
      <c r="I141" s="69">
        <v>0</v>
      </c>
      <c r="J141" s="13">
        <v>0</v>
      </c>
      <c r="K141" s="13">
        <v>0</v>
      </c>
      <c r="L141" s="68">
        <v>0</v>
      </c>
      <c r="M141" s="69">
        <v>0</v>
      </c>
      <c r="N141" s="13">
        <v>0</v>
      </c>
      <c r="O141" s="13">
        <v>0</v>
      </c>
      <c r="P141" s="68">
        <v>0</v>
      </c>
      <c r="Q141" s="69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t="13.5" hidden="1" outlineLevel="2" collapsed="1" thickBot="1" x14ac:dyDescent="0.25">
      <c r="A142" s="465"/>
      <c r="B142" s="95">
        <v>810076</v>
      </c>
      <c r="C142" s="14" t="s">
        <v>279</v>
      </c>
      <c r="D142" s="35" t="s">
        <v>201</v>
      </c>
      <c r="E142" s="70">
        <v>0</v>
      </c>
      <c r="F142" s="71">
        <v>0</v>
      </c>
      <c r="G142" s="71">
        <v>0</v>
      </c>
      <c r="H142" s="68">
        <v>0</v>
      </c>
      <c r="I142" s="70">
        <v>0</v>
      </c>
      <c r="J142" s="71">
        <v>0</v>
      </c>
      <c r="K142" s="71">
        <v>0</v>
      </c>
      <c r="L142" s="68">
        <v>0</v>
      </c>
      <c r="M142" s="70">
        <v>0</v>
      </c>
      <c r="N142" s="71">
        <v>0</v>
      </c>
      <c r="O142" s="71">
        <v>0</v>
      </c>
      <c r="P142" s="68">
        <v>0</v>
      </c>
      <c r="Q142" s="70">
        <v>0</v>
      </c>
      <c r="R142" s="71">
        <v>0</v>
      </c>
      <c r="S142" s="71">
        <v>0</v>
      </c>
      <c r="T142" s="68">
        <v>0</v>
      </c>
      <c r="U142" s="70">
        <v>0</v>
      </c>
      <c r="V142" s="71">
        <v>0</v>
      </c>
      <c r="W142" s="71">
        <v>0</v>
      </c>
      <c r="X142" s="68">
        <v>0</v>
      </c>
      <c r="Y142" s="65"/>
    </row>
    <row r="143" spans="1:25" ht="13.5" hidden="1" outlineLevel="3" thickBot="1" x14ac:dyDescent="0.25">
      <c r="A143" s="465"/>
      <c r="B143" s="95">
        <v>810076</v>
      </c>
      <c r="C143" s="39" t="s">
        <v>42</v>
      </c>
      <c r="D143" s="35" t="s">
        <v>344</v>
      </c>
      <c r="E143" s="69">
        <v>0</v>
      </c>
      <c r="F143" s="13">
        <v>0</v>
      </c>
      <c r="G143" s="13">
        <v>0</v>
      </c>
      <c r="H143" s="68">
        <v>0</v>
      </c>
      <c r="I143" s="69">
        <v>0</v>
      </c>
      <c r="J143" s="13">
        <v>0</v>
      </c>
      <c r="K143" s="13">
        <v>0</v>
      </c>
      <c r="L143" s="68">
        <v>0</v>
      </c>
      <c r="M143" s="69">
        <v>0</v>
      </c>
      <c r="N143" s="13">
        <v>0</v>
      </c>
      <c r="O143" s="13">
        <v>0</v>
      </c>
      <c r="P143" s="68">
        <v>0</v>
      </c>
      <c r="Q143" s="69">
        <v>0</v>
      </c>
      <c r="R143" s="13">
        <v>0</v>
      </c>
      <c r="S143" s="13">
        <v>0</v>
      </c>
      <c r="T143" s="68">
        <v>0</v>
      </c>
      <c r="U143" s="69">
        <v>0</v>
      </c>
      <c r="V143" s="13">
        <v>0</v>
      </c>
      <c r="W143" s="67">
        <v>0</v>
      </c>
      <c r="X143" s="68">
        <v>0</v>
      </c>
      <c r="Y143" s="65"/>
    </row>
    <row r="144" spans="1:25" ht="13.5" hidden="1" outlineLevel="3" thickBot="1" x14ac:dyDescent="0.25">
      <c r="A144" s="475"/>
      <c r="B144" s="96">
        <v>810076</v>
      </c>
      <c r="C144" s="41" t="s">
        <v>43</v>
      </c>
      <c r="D144" s="42" t="s">
        <v>345</v>
      </c>
      <c r="E144" s="75">
        <v>0</v>
      </c>
      <c r="F144" s="76">
        <v>0</v>
      </c>
      <c r="G144" s="76">
        <v>0</v>
      </c>
      <c r="H144" s="74">
        <v>0</v>
      </c>
      <c r="I144" s="75">
        <v>0</v>
      </c>
      <c r="J144" s="76">
        <v>0</v>
      </c>
      <c r="K144" s="76">
        <v>0</v>
      </c>
      <c r="L144" s="74">
        <v>0</v>
      </c>
      <c r="M144" s="75">
        <v>0</v>
      </c>
      <c r="N144" s="76">
        <v>0</v>
      </c>
      <c r="O144" s="76">
        <v>0</v>
      </c>
      <c r="P144" s="74">
        <v>0</v>
      </c>
      <c r="Q144" s="75">
        <v>0</v>
      </c>
      <c r="R144" s="76">
        <v>0</v>
      </c>
      <c r="S144" s="76">
        <v>0</v>
      </c>
      <c r="T144" s="74">
        <v>0</v>
      </c>
      <c r="U144" s="75">
        <v>0</v>
      </c>
      <c r="V144" s="76">
        <v>0</v>
      </c>
      <c r="W144" s="73">
        <v>0</v>
      </c>
      <c r="X144" s="74">
        <v>0</v>
      </c>
      <c r="Y144" s="65"/>
    </row>
    <row r="145" spans="1:25" ht="12.75" customHeight="1" thickBot="1" x14ac:dyDescent="0.25">
      <c r="A145" s="55"/>
      <c r="B145" s="93"/>
      <c r="C145" s="54" t="s">
        <v>10</v>
      </c>
      <c r="D145" s="50"/>
      <c r="E145" s="61">
        <v>81</v>
      </c>
      <c r="F145" s="62">
        <v>0</v>
      </c>
      <c r="G145" s="63">
        <v>0</v>
      </c>
      <c r="H145" s="64">
        <v>81</v>
      </c>
      <c r="I145" s="61">
        <v>97</v>
      </c>
      <c r="J145" s="62">
        <v>0</v>
      </c>
      <c r="K145" s="63">
        <v>0</v>
      </c>
      <c r="L145" s="64">
        <v>97</v>
      </c>
      <c r="M145" s="61">
        <v>53</v>
      </c>
      <c r="N145" s="62">
        <v>0</v>
      </c>
      <c r="O145" s="63">
        <v>0</v>
      </c>
      <c r="P145" s="64">
        <v>53</v>
      </c>
      <c r="Q145" s="61">
        <v>85</v>
      </c>
      <c r="R145" s="62">
        <v>0</v>
      </c>
      <c r="S145" s="63">
        <v>0</v>
      </c>
      <c r="T145" s="64">
        <v>85</v>
      </c>
      <c r="U145" s="61">
        <v>316</v>
      </c>
      <c r="V145" s="62">
        <v>0</v>
      </c>
      <c r="W145" s="63">
        <v>0</v>
      </c>
      <c r="X145" s="64">
        <v>316</v>
      </c>
      <c r="Y145" s="65"/>
    </row>
    <row r="146" spans="1:25" s="106" customFormat="1" outlineLevel="1" x14ac:dyDescent="0.2">
      <c r="A146" s="466">
        <v>810157</v>
      </c>
      <c r="B146" s="97">
        <v>810157</v>
      </c>
      <c r="C146" s="100" t="s">
        <v>107</v>
      </c>
      <c r="D146" s="101" t="s">
        <v>277</v>
      </c>
      <c r="E146" s="102">
        <v>81</v>
      </c>
      <c r="F146" s="103">
        <v>0</v>
      </c>
      <c r="G146" s="103">
        <v>0</v>
      </c>
      <c r="H146" s="104">
        <v>81</v>
      </c>
      <c r="I146" s="102">
        <v>97</v>
      </c>
      <c r="J146" s="103">
        <v>0</v>
      </c>
      <c r="K146" s="103">
        <v>0</v>
      </c>
      <c r="L146" s="104">
        <v>97</v>
      </c>
      <c r="M146" s="102">
        <v>53</v>
      </c>
      <c r="N146" s="103">
        <v>0</v>
      </c>
      <c r="O146" s="103">
        <v>0</v>
      </c>
      <c r="P146" s="104">
        <v>53</v>
      </c>
      <c r="Q146" s="102">
        <v>85</v>
      </c>
      <c r="R146" s="103">
        <v>0</v>
      </c>
      <c r="S146" s="103">
        <v>0</v>
      </c>
      <c r="T146" s="104">
        <v>85</v>
      </c>
      <c r="U146" s="102">
        <v>316</v>
      </c>
      <c r="V146" s="103">
        <v>0</v>
      </c>
      <c r="W146" s="103">
        <v>0</v>
      </c>
      <c r="X146" s="104">
        <v>316</v>
      </c>
      <c r="Y146" s="105"/>
    </row>
    <row r="147" spans="1:25" ht="13.5" outlineLevel="2" thickBot="1" x14ac:dyDescent="0.25">
      <c r="A147" s="467"/>
      <c r="B147" s="95">
        <v>810157</v>
      </c>
      <c r="C147" s="14" t="s">
        <v>281</v>
      </c>
      <c r="D147" s="35" t="s">
        <v>198</v>
      </c>
      <c r="E147" s="69">
        <v>81</v>
      </c>
      <c r="F147" s="13">
        <v>0</v>
      </c>
      <c r="G147" s="13">
        <v>0</v>
      </c>
      <c r="H147" s="68">
        <v>81</v>
      </c>
      <c r="I147" s="69">
        <v>97</v>
      </c>
      <c r="J147" s="13">
        <v>0</v>
      </c>
      <c r="K147" s="13">
        <v>0</v>
      </c>
      <c r="L147" s="68">
        <v>97</v>
      </c>
      <c r="M147" s="69">
        <v>53</v>
      </c>
      <c r="N147" s="13">
        <v>0</v>
      </c>
      <c r="O147" s="13">
        <v>0</v>
      </c>
      <c r="P147" s="68">
        <v>53</v>
      </c>
      <c r="Q147" s="69">
        <v>85</v>
      </c>
      <c r="R147" s="13">
        <v>0</v>
      </c>
      <c r="S147" s="13">
        <v>0</v>
      </c>
      <c r="T147" s="68">
        <v>85</v>
      </c>
      <c r="U147" s="69">
        <v>316</v>
      </c>
      <c r="V147" s="13">
        <v>0</v>
      </c>
      <c r="W147" s="67">
        <v>0</v>
      </c>
      <c r="X147" s="68">
        <v>316</v>
      </c>
      <c r="Y147" s="65"/>
    </row>
    <row r="148" spans="1:25" ht="13.5" hidden="1" outlineLevel="2" thickBot="1" x14ac:dyDescent="0.25">
      <c r="A148" s="467"/>
      <c r="B148" s="95">
        <v>810157</v>
      </c>
      <c r="C148" s="14" t="s">
        <v>278</v>
      </c>
      <c r="D148" s="35" t="s">
        <v>199</v>
      </c>
      <c r="E148" s="69">
        <v>0</v>
      </c>
      <c r="F148" s="13">
        <v>0</v>
      </c>
      <c r="G148" s="13">
        <v>0</v>
      </c>
      <c r="H148" s="68">
        <v>0</v>
      </c>
      <c r="I148" s="69">
        <v>0</v>
      </c>
      <c r="J148" s="13">
        <v>0</v>
      </c>
      <c r="K148" s="13">
        <v>0</v>
      </c>
      <c r="L148" s="68">
        <v>0</v>
      </c>
      <c r="M148" s="69">
        <v>0</v>
      </c>
      <c r="N148" s="13">
        <v>0</v>
      </c>
      <c r="O148" s="13">
        <v>0</v>
      </c>
      <c r="P148" s="68">
        <v>0</v>
      </c>
      <c r="Q148" s="69">
        <v>0</v>
      </c>
      <c r="R148" s="13">
        <v>0</v>
      </c>
      <c r="S148" s="13">
        <v>0</v>
      </c>
      <c r="T148" s="68">
        <v>0</v>
      </c>
      <c r="U148" s="69">
        <v>0</v>
      </c>
      <c r="V148" s="13">
        <v>0</v>
      </c>
      <c r="W148" s="67">
        <v>0</v>
      </c>
      <c r="X148" s="68">
        <v>0</v>
      </c>
      <c r="Y148" s="65"/>
    </row>
    <row r="149" spans="1:25" ht="13.5" hidden="1" outlineLevel="2" thickBot="1" x14ac:dyDescent="0.25">
      <c r="A149" s="467"/>
      <c r="B149" s="95">
        <v>810157</v>
      </c>
      <c r="C149" s="14" t="s">
        <v>280</v>
      </c>
      <c r="D149" s="35" t="s">
        <v>200</v>
      </c>
      <c r="E149" s="69">
        <v>0</v>
      </c>
      <c r="F149" s="13">
        <v>0</v>
      </c>
      <c r="G149" s="13">
        <v>0</v>
      </c>
      <c r="H149" s="68">
        <v>0</v>
      </c>
      <c r="I149" s="69">
        <v>0</v>
      </c>
      <c r="J149" s="13">
        <v>0</v>
      </c>
      <c r="K149" s="13">
        <v>0</v>
      </c>
      <c r="L149" s="68">
        <v>0</v>
      </c>
      <c r="M149" s="69">
        <v>0</v>
      </c>
      <c r="N149" s="13">
        <v>0</v>
      </c>
      <c r="O149" s="13">
        <v>0</v>
      </c>
      <c r="P149" s="68">
        <v>0</v>
      </c>
      <c r="Q149" s="69">
        <v>0</v>
      </c>
      <c r="R149" s="13">
        <v>0</v>
      </c>
      <c r="S149" s="13">
        <v>0</v>
      </c>
      <c r="T149" s="68">
        <v>0</v>
      </c>
      <c r="U149" s="69">
        <v>0</v>
      </c>
      <c r="V149" s="13">
        <v>0</v>
      </c>
      <c r="W149" s="67">
        <v>0</v>
      </c>
      <c r="X149" s="68">
        <v>0</v>
      </c>
      <c r="Y149" s="65"/>
    </row>
    <row r="150" spans="1:25" ht="13.5" hidden="1" outlineLevel="2" collapsed="1" thickBot="1" x14ac:dyDescent="0.25">
      <c r="A150" s="467"/>
      <c r="B150" s="95">
        <v>810157</v>
      </c>
      <c r="C150" s="14" t="s">
        <v>279</v>
      </c>
      <c r="D150" s="35" t="s">
        <v>201</v>
      </c>
      <c r="E150" s="70">
        <v>0</v>
      </c>
      <c r="F150" s="71">
        <v>0</v>
      </c>
      <c r="G150" s="71">
        <v>0</v>
      </c>
      <c r="H150" s="68">
        <v>0</v>
      </c>
      <c r="I150" s="70">
        <v>0</v>
      </c>
      <c r="J150" s="71">
        <v>0</v>
      </c>
      <c r="K150" s="71">
        <v>0</v>
      </c>
      <c r="L150" s="68">
        <v>0</v>
      </c>
      <c r="M150" s="70">
        <v>0</v>
      </c>
      <c r="N150" s="71">
        <v>0</v>
      </c>
      <c r="O150" s="71">
        <v>0</v>
      </c>
      <c r="P150" s="68">
        <v>0</v>
      </c>
      <c r="Q150" s="70">
        <v>0</v>
      </c>
      <c r="R150" s="71">
        <v>0</v>
      </c>
      <c r="S150" s="71">
        <v>0</v>
      </c>
      <c r="T150" s="68">
        <v>0</v>
      </c>
      <c r="U150" s="70">
        <v>0</v>
      </c>
      <c r="V150" s="71">
        <v>0</v>
      </c>
      <c r="W150" s="71">
        <v>0</v>
      </c>
      <c r="X150" s="68">
        <v>0</v>
      </c>
      <c r="Y150" s="65"/>
    </row>
    <row r="151" spans="1:25" ht="13.5" hidden="1" outlineLevel="3" thickBot="1" x14ac:dyDescent="0.25">
      <c r="A151" s="467"/>
      <c r="B151" s="95">
        <v>810157</v>
      </c>
      <c r="C151" s="39" t="s">
        <v>42</v>
      </c>
      <c r="D151" s="35" t="s">
        <v>344</v>
      </c>
      <c r="E151" s="69">
        <v>0</v>
      </c>
      <c r="F151" s="13">
        <v>0</v>
      </c>
      <c r="G151" s="13">
        <v>0</v>
      </c>
      <c r="H151" s="68">
        <v>0</v>
      </c>
      <c r="I151" s="69">
        <v>0</v>
      </c>
      <c r="J151" s="13">
        <v>0</v>
      </c>
      <c r="K151" s="13">
        <v>0</v>
      </c>
      <c r="L151" s="68">
        <v>0</v>
      </c>
      <c r="M151" s="69">
        <v>0</v>
      </c>
      <c r="N151" s="13">
        <v>0</v>
      </c>
      <c r="O151" s="13">
        <v>0</v>
      </c>
      <c r="P151" s="68">
        <v>0</v>
      </c>
      <c r="Q151" s="69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hidden="1" outlineLevel="3" thickBot="1" x14ac:dyDescent="0.25">
      <c r="A152" s="468"/>
      <c r="B152" s="96">
        <v>810157</v>
      </c>
      <c r="C152" s="41" t="s">
        <v>43</v>
      </c>
      <c r="D152" s="42" t="s">
        <v>345</v>
      </c>
      <c r="E152" s="75">
        <v>0</v>
      </c>
      <c r="F152" s="76">
        <v>0</v>
      </c>
      <c r="G152" s="76">
        <v>0</v>
      </c>
      <c r="H152" s="74">
        <v>0</v>
      </c>
      <c r="I152" s="75">
        <v>0</v>
      </c>
      <c r="J152" s="76">
        <v>0</v>
      </c>
      <c r="K152" s="76">
        <v>0</v>
      </c>
      <c r="L152" s="74">
        <v>0</v>
      </c>
      <c r="M152" s="75">
        <v>0</v>
      </c>
      <c r="N152" s="76">
        <v>0</v>
      </c>
      <c r="O152" s="76">
        <v>0</v>
      </c>
      <c r="P152" s="74">
        <v>0</v>
      </c>
      <c r="Q152" s="75">
        <v>0</v>
      </c>
      <c r="R152" s="76">
        <v>0</v>
      </c>
      <c r="S152" s="76">
        <v>0</v>
      </c>
      <c r="T152" s="74">
        <v>0</v>
      </c>
      <c r="U152" s="75">
        <v>0</v>
      </c>
      <c r="V152" s="76">
        <v>0</v>
      </c>
      <c r="W152" s="73">
        <v>0</v>
      </c>
      <c r="X152" s="74">
        <v>0</v>
      </c>
      <c r="Y152" s="65"/>
    </row>
    <row r="153" spans="1:25" ht="12.75" customHeight="1" thickBot="1" x14ac:dyDescent="0.25">
      <c r="A153" s="55"/>
      <c r="B153" s="93"/>
      <c r="C153" s="54" t="s">
        <v>11</v>
      </c>
      <c r="D153" s="50"/>
      <c r="E153" s="61">
        <v>2765</v>
      </c>
      <c r="F153" s="62">
        <v>557</v>
      </c>
      <c r="G153" s="62">
        <v>257</v>
      </c>
      <c r="H153" s="64">
        <v>3579</v>
      </c>
      <c r="I153" s="61">
        <v>3228</v>
      </c>
      <c r="J153" s="62">
        <v>593</v>
      </c>
      <c r="K153" s="62">
        <v>357</v>
      </c>
      <c r="L153" s="64">
        <v>4178</v>
      </c>
      <c r="M153" s="61">
        <v>2556</v>
      </c>
      <c r="N153" s="62">
        <v>544</v>
      </c>
      <c r="O153" s="62">
        <v>271</v>
      </c>
      <c r="P153" s="64">
        <v>3371</v>
      </c>
      <c r="Q153" s="61">
        <v>3016</v>
      </c>
      <c r="R153" s="62">
        <v>621</v>
      </c>
      <c r="S153" s="62">
        <v>327</v>
      </c>
      <c r="T153" s="64">
        <v>3964</v>
      </c>
      <c r="U153" s="61">
        <v>11565</v>
      </c>
      <c r="V153" s="62">
        <v>2315</v>
      </c>
      <c r="W153" s="62">
        <v>1212</v>
      </c>
      <c r="X153" s="64">
        <v>15092</v>
      </c>
      <c r="Y153" s="65"/>
    </row>
    <row r="154" spans="1:25" s="106" customFormat="1" outlineLevel="1" x14ac:dyDescent="0.2">
      <c r="A154" s="466">
        <v>810126</v>
      </c>
      <c r="B154" s="97">
        <v>810126</v>
      </c>
      <c r="C154" s="100" t="s">
        <v>108</v>
      </c>
      <c r="D154" s="101" t="s">
        <v>277</v>
      </c>
      <c r="E154" s="102">
        <v>2413</v>
      </c>
      <c r="F154" s="103">
        <v>527</v>
      </c>
      <c r="G154" s="103">
        <v>217</v>
      </c>
      <c r="H154" s="104">
        <v>3157</v>
      </c>
      <c r="I154" s="102">
        <v>2896</v>
      </c>
      <c r="J154" s="103">
        <v>549</v>
      </c>
      <c r="K154" s="103">
        <v>316</v>
      </c>
      <c r="L154" s="104">
        <v>3761</v>
      </c>
      <c r="M154" s="102">
        <v>2233</v>
      </c>
      <c r="N154" s="103">
        <v>502</v>
      </c>
      <c r="O154" s="103">
        <v>231</v>
      </c>
      <c r="P154" s="104">
        <v>2966</v>
      </c>
      <c r="Q154" s="102">
        <v>2598</v>
      </c>
      <c r="R154" s="103">
        <v>587</v>
      </c>
      <c r="S154" s="103">
        <v>274</v>
      </c>
      <c r="T154" s="104">
        <v>3459</v>
      </c>
      <c r="U154" s="102">
        <v>10140</v>
      </c>
      <c r="V154" s="103">
        <v>2165</v>
      </c>
      <c r="W154" s="103">
        <v>1038</v>
      </c>
      <c r="X154" s="104">
        <v>13343</v>
      </c>
      <c r="Y154" s="105"/>
    </row>
    <row r="155" spans="1:25" outlineLevel="2" x14ac:dyDescent="0.2">
      <c r="A155" s="467"/>
      <c r="B155" s="95">
        <v>810126</v>
      </c>
      <c r="C155" s="14" t="s">
        <v>281</v>
      </c>
      <c r="D155" s="35" t="s">
        <v>198</v>
      </c>
      <c r="E155" s="69">
        <v>1516</v>
      </c>
      <c r="F155" s="13">
        <v>206</v>
      </c>
      <c r="G155" s="13">
        <v>77</v>
      </c>
      <c r="H155" s="68">
        <v>1799</v>
      </c>
      <c r="I155" s="69">
        <v>1881</v>
      </c>
      <c r="J155" s="13">
        <v>254</v>
      </c>
      <c r="K155" s="13">
        <v>142</v>
      </c>
      <c r="L155" s="68">
        <v>2277</v>
      </c>
      <c r="M155" s="69">
        <v>1298</v>
      </c>
      <c r="N155" s="13">
        <v>149</v>
      </c>
      <c r="O155" s="13">
        <v>94</v>
      </c>
      <c r="P155" s="68">
        <v>1541</v>
      </c>
      <c r="Q155" s="69">
        <v>1534</v>
      </c>
      <c r="R155" s="13">
        <v>203</v>
      </c>
      <c r="S155" s="13">
        <v>101</v>
      </c>
      <c r="T155" s="68">
        <v>1838</v>
      </c>
      <c r="U155" s="69">
        <v>6229</v>
      </c>
      <c r="V155" s="13">
        <v>812</v>
      </c>
      <c r="W155" s="67">
        <v>414</v>
      </c>
      <c r="X155" s="68">
        <v>7455</v>
      </c>
      <c r="Y155" s="65"/>
    </row>
    <row r="156" spans="1:25" outlineLevel="2" x14ac:dyDescent="0.2">
      <c r="A156" s="467"/>
      <c r="B156" s="95">
        <v>810126</v>
      </c>
      <c r="C156" s="14" t="s">
        <v>278</v>
      </c>
      <c r="D156" s="35" t="s">
        <v>199</v>
      </c>
      <c r="E156" s="69">
        <v>739</v>
      </c>
      <c r="F156" s="13">
        <v>282</v>
      </c>
      <c r="G156" s="13">
        <v>138</v>
      </c>
      <c r="H156" s="68">
        <v>1159</v>
      </c>
      <c r="I156" s="69">
        <v>833</v>
      </c>
      <c r="J156" s="13">
        <v>251</v>
      </c>
      <c r="K156" s="13">
        <v>173</v>
      </c>
      <c r="L156" s="68">
        <v>1257</v>
      </c>
      <c r="M156" s="69">
        <v>770</v>
      </c>
      <c r="N156" s="13">
        <v>314</v>
      </c>
      <c r="O156" s="13">
        <v>135</v>
      </c>
      <c r="P156" s="68">
        <v>1219</v>
      </c>
      <c r="Q156" s="69">
        <v>871</v>
      </c>
      <c r="R156" s="13">
        <v>330</v>
      </c>
      <c r="S156" s="13">
        <v>169</v>
      </c>
      <c r="T156" s="68">
        <v>1370</v>
      </c>
      <c r="U156" s="69">
        <v>3213</v>
      </c>
      <c r="V156" s="13">
        <v>1177</v>
      </c>
      <c r="W156" s="67">
        <v>615</v>
      </c>
      <c r="X156" s="68">
        <v>5005</v>
      </c>
      <c r="Y156" s="65"/>
    </row>
    <row r="157" spans="1:25" outlineLevel="2" x14ac:dyDescent="0.2">
      <c r="A157" s="467"/>
      <c r="B157" s="95">
        <v>810126</v>
      </c>
      <c r="C157" s="14" t="s">
        <v>280</v>
      </c>
      <c r="D157" s="35" t="s">
        <v>200</v>
      </c>
      <c r="E157" s="69">
        <v>41</v>
      </c>
      <c r="F157" s="13">
        <v>8</v>
      </c>
      <c r="G157" s="13">
        <v>2</v>
      </c>
      <c r="H157" s="68">
        <v>51</v>
      </c>
      <c r="I157" s="69">
        <v>75</v>
      </c>
      <c r="J157" s="13">
        <v>13</v>
      </c>
      <c r="K157" s="13">
        <v>1</v>
      </c>
      <c r="L157" s="68">
        <v>89</v>
      </c>
      <c r="M157" s="69">
        <v>51</v>
      </c>
      <c r="N157" s="13">
        <v>6</v>
      </c>
      <c r="O157" s="13">
        <v>2</v>
      </c>
      <c r="P157" s="68">
        <v>59</v>
      </c>
      <c r="Q157" s="69">
        <v>78</v>
      </c>
      <c r="R157" s="13">
        <v>18</v>
      </c>
      <c r="S157" s="13">
        <v>4</v>
      </c>
      <c r="T157" s="68">
        <v>100</v>
      </c>
      <c r="U157" s="69">
        <v>245</v>
      </c>
      <c r="V157" s="13">
        <v>45</v>
      </c>
      <c r="W157" s="67">
        <v>9</v>
      </c>
      <c r="X157" s="68">
        <v>299</v>
      </c>
      <c r="Y157" s="65"/>
    </row>
    <row r="158" spans="1:25" outlineLevel="2" x14ac:dyDescent="0.2">
      <c r="A158" s="467"/>
      <c r="B158" s="95">
        <v>810126</v>
      </c>
      <c r="C158" s="14" t="s">
        <v>279</v>
      </c>
      <c r="D158" s="35" t="s">
        <v>201</v>
      </c>
      <c r="E158" s="70">
        <v>117</v>
      </c>
      <c r="F158" s="71">
        <v>31</v>
      </c>
      <c r="G158" s="71">
        <v>0</v>
      </c>
      <c r="H158" s="68">
        <v>148</v>
      </c>
      <c r="I158" s="70">
        <v>107</v>
      </c>
      <c r="J158" s="71">
        <v>31</v>
      </c>
      <c r="K158" s="71">
        <v>0</v>
      </c>
      <c r="L158" s="68">
        <v>138</v>
      </c>
      <c r="M158" s="70">
        <v>114</v>
      </c>
      <c r="N158" s="71">
        <v>33</v>
      </c>
      <c r="O158" s="71">
        <v>0</v>
      </c>
      <c r="P158" s="68">
        <v>147</v>
      </c>
      <c r="Q158" s="70">
        <v>115</v>
      </c>
      <c r="R158" s="71">
        <v>36</v>
      </c>
      <c r="S158" s="71">
        <v>0</v>
      </c>
      <c r="T158" s="68">
        <v>151</v>
      </c>
      <c r="U158" s="70">
        <v>453</v>
      </c>
      <c r="V158" s="71">
        <v>131</v>
      </c>
      <c r="W158" s="71">
        <v>0</v>
      </c>
      <c r="X158" s="68">
        <v>584</v>
      </c>
      <c r="Y158" s="65"/>
    </row>
    <row r="159" spans="1:25" ht="13.5" outlineLevel="3" thickBot="1" x14ac:dyDescent="0.25">
      <c r="A159" s="467"/>
      <c r="B159" s="95">
        <v>810126</v>
      </c>
      <c r="C159" s="39" t="s">
        <v>42</v>
      </c>
      <c r="D159" s="35" t="s">
        <v>344</v>
      </c>
      <c r="E159" s="69">
        <v>117</v>
      </c>
      <c r="F159" s="13">
        <v>31</v>
      </c>
      <c r="G159" s="13">
        <v>0</v>
      </c>
      <c r="H159" s="68">
        <v>148</v>
      </c>
      <c r="I159" s="69">
        <v>107</v>
      </c>
      <c r="J159" s="13">
        <v>31</v>
      </c>
      <c r="K159" s="13">
        <v>0</v>
      </c>
      <c r="L159" s="68">
        <v>138</v>
      </c>
      <c r="M159" s="69">
        <v>114</v>
      </c>
      <c r="N159" s="13">
        <v>33</v>
      </c>
      <c r="O159" s="13">
        <v>0</v>
      </c>
      <c r="P159" s="68">
        <v>147</v>
      </c>
      <c r="Q159" s="69">
        <v>115</v>
      </c>
      <c r="R159" s="13">
        <v>36</v>
      </c>
      <c r="S159" s="13">
        <v>0</v>
      </c>
      <c r="T159" s="68">
        <v>151</v>
      </c>
      <c r="U159" s="69">
        <v>453</v>
      </c>
      <c r="V159" s="13">
        <v>131</v>
      </c>
      <c r="W159" s="67">
        <v>0</v>
      </c>
      <c r="X159" s="68">
        <v>584</v>
      </c>
      <c r="Y159" s="65"/>
    </row>
    <row r="160" spans="1:25" ht="13.5" hidden="1" outlineLevel="3" thickBot="1" x14ac:dyDescent="0.25">
      <c r="A160" s="468"/>
      <c r="B160" s="96">
        <v>810126</v>
      </c>
      <c r="C160" s="41" t="s">
        <v>43</v>
      </c>
      <c r="D160" s="42" t="s">
        <v>345</v>
      </c>
      <c r="E160" s="75">
        <v>0</v>
      </c>
      <c r="F160" s="76">
        <v>0</v>
      </c>
      <c r="G160" s="76">
        <v>0</v>
      </c>
      <c r="H160" s="74">
        <v>0</v>
      </c>
      <c r="I160" s="75">
        <v>0</v>
      </c>
      <c r="J160" s="76">
        <v>0</v>
      </c>
      <c r="K160" s="76">
        <v>0</v>
      </c>
      <c r="L160" s="74">
        <v>0</v>
      </c>
      <c r="M160" s="75">
        <v>0</v>
      </c>
      <c r="N160" s="76">
        <v>0</v>
      </c>
      <c r="O160" s="76">
        <v>0</v>
      </c>
      <c r="P160" s="74">
        <v>0</v>
      </c>
      <c r="Q160" s="75">
        <v>0</v>
      </c>
      <c r="R160" s="76">
        <v>0</v>
      </c>
      <c r="S160" s="76">
        <v>0</v>
      </c>
      <c r="T160" s="74">
        <v>0</v>
      </c>
      <c r="U160" s="75">
        <v>0</v>
      </c>
      <c r="V160" s="76">
        <v>0</v>
      </c>
      <c r="W160" s="73">
        <v>0</v>
      </c>
      <c r="X160" s="74">
        <v>0</v>
      </c>
      <c r="Y160" s="65"/>
    </row>
    <row r="161" spans="1:25" s="106" customFormat="1" outlineLevel="1" x14ac:dyDescent="0.2">
      <c r="A161" s="464">
        <v>810127</v>
      </c>
      <c r="B161" s="97">
        <v>810127</v>
      </c>
      <c r="C161" s="100" t="s">
        <v>109</v>
      </c>
      <c r="D161" s="101" t="s">
        <v>277</v>
      </c>
      <c r="E161" s="102">
        <v>82</v>
      </c>
      <c r="F161" s="103">
        <v>2</v>
      </c>
      <c r="G161" s="103">
        <v>1</v>
      </c>
      <c r="H161" s="104">
        <v>85</v>
      </c>
      <c r="I161" s="102">
        <v>85</v>
      </c>
      <c r="J161" s="103">
        <v>10</v>
      </c>
      <c r="K161" s="103">
        <v>2</v>
      </c>
      <c r="L161" s="104">
        <v>97</v>
      </c>
      <c r="M161" s="102">
        <v>66</v>
      </c>
      <c r="N161" s="103">
        <v>5</v>
      </c>
      <c r="O161" s="103">
        <v>2</v>
      </c>
      <c r="P161" s="104">
        <v>73</v>
      </c>
      <c r="Q161" s="102">
        <v>68</v>
      </c>
      <c r="R161" s="103">
        <v>2</v>
      </c>
      <c r="S161" s="103">
        <v>1</v>
      </c>
      <c r="T161" s="104">
        <v>71</v>
      </c>
      <c r="U161" s="102">
        <v>301</v>
      </c>
      <c r="V161" s="103">
        <v>19</v>
      </c>
      <c r="W161" s="103">
        <v>6</v>
      </c>
      <c r="X161" s="104">
        <v>326</v>
      </c>
      <c r="Y161" s="105"/>
    </row>
    <row r="162" spans="1:25" ht="13.5" outlineLevel="2" thickBot="1" x14ac:dyDescent="0.25">
      <c r="A162" s="465"/>
      <c r="B162" s="95">
        <v>810127</v>
      </c>
      <c r="C162" s="14" t="s">
        <v>281</v>
      </c>
      <c r="D162" s="58" t="s">
        <v>198</v>
      </c>
      <c r="E162" s="69">
        <v>82</v>
      </c>
      <c r="F162" s="13">
        <v>2</v>
      </c>
      <c r="G162" s="13">
        <v>1</v>
      </c>
      <c r="H162" s="68">
        <v>85</v>
      </c>
      <c r="I162" s="69">
        <v>85</v>
      </c>
      <c r="J162" s="13">
        <v>10</v>
      </c>
      <c r="K162" s="13">
        <v>2</v>
      </c>
      <c r="L162" s="68">
        <v>97</v>
      </c>
      <c r="M162" s="69">
        <v>66</v>
      </c>
      <c r="N162" s="13">
        <v>5</v>
      </c>
      <c r="O162" s="13">
        <v>2</v>
      </c>
      <c r="P162" s="68">
        <v>73</v>
      </c>
      <c r="Q162" s="69">
        <v>68</v>
      </c>
      <c r="R162" s="13">
        <v>2</v>
      </c>
      <c r="S162" s="13">
        <v>1</v>
      </c>
      <c r="T162" s="68">
        <v>71</v>
      </c>
      <c r="U162" s="69">
        <v>301</v>
      </c>
      <c r="V162" s="13">
        <v>19</v>
      </c>
      <c r="W162" s="67">
        <v>6</v>
      </c>
      <c r="X162" s="68">
        <v>326</v>
      </c>
      <c r="Y162" s="65"/>
    </row>
    <row r="163" spans="1:25" ht="13.5" hidden="1" outlineLevel="2" thickBot="1" x14ac:dyDescent="0.25">
      <c r="A163" s="465"/>
      <c r="B163" s="95">
        <v>810127</v>
      </c>
      <c r="C163" s="14" t="s">
        <v>278</v>
      </c>
      <c r="D163" s="58" t="s">
        <v>199</v>
      </c>
      <c r="E163" s="69">
        <v>0</v>
      </c>
      <c r="F163" s="13">
        <v>0</v>
      </c>
      <c r="G163" s="13">
        <v>0</v>
      </c>
      <c r="H163" s="68">
        <v>0</v>
      </c>
      <c r="I163" s="69">
        <v>0</v>
      </c>
      <c r="J163" s="13">
        <v>0</v>
      </c>
      <c r="K163" s="13">
        <v>0</v>
      </c>
      <c r="L163" s="68">
        <v>0</v>
      </c>
      <c r="M163" s="69">
        <v>0</v>
      </c>
      <c r="N163" s="13">
        <v>0</v>
      </c>
      <c r="O163" s="13">
        <v>0</v>
      </c>
      <c r="P163" s="68">
        <v>0</v>
      </c>
      <c r="Q163" s="69">
        <v>0</v>
      </c>
      <c r="R163" s="13">
        <v>0</v>
      </c>
      <c r="S163" s="13">
        <v>0</v>
      </c>
      <c r="T163" s="68">
        <v>0</v>
      </c>
      <c r="U163" s="69">
        <v>0</v>
      </c>
      <c r="V163" s="13">
        <v>0</v>
      </c>
      <c r="W163" s="67">
        <v>0</v>
      </c>
      <c r="X163" s="68">
        <v>0</v>
      </c>
      <c r="Y163" s="65"/>
    </row>
    <row r="164" spans="1:25" ht="13.5" hidden="1" outlineLevel="2" thickBot="1" x14ac:dyDescent="0.25">
      <c r="A164" s="465"/>
      <c r="B164" s="95">
        <v>810127</v>
      </c>
      <c r="C164" s="14" t="s">
        <v>280</v>
      </c>
      <c r="D164" s="35" t="s">
        <v>200</v>
      </c>
      <c r="E164" s="69">
        <v>0</v>
      </c>
      <c r="F164" s="13">
        <v>0</v>
      </c>
      <c r="G164" s="13">
        <v>0</v>
      </c>
      <c r="H164" s="68">
        <v>0</v>
      </c>
      <c r="I164" s="69">
        <v>0</v>
      </c>
      <c r="J164" s="13">
        <v>0</v>
      </c>
      <c r="K164" s="13">
        <v>0</v>
      </c>
      <c r="L164" s="68">
        <v>0</v>
      </c>
      <c r="M164" s="69">
        <v>0</v>
      </c>
      <c r="N164" s="13">
        <v>0</v>
      </c>
      <c r="O164" s="13">
        <v>0</v>
      </c>
      <c r="P164" s="68">
        <v>0</v>
      </c>
      <c r="Q164" s="69">
        <v>0</v>
      </c>
      <c r="R164" s="13">
        <v>0</v>
      </c>
      <c r="S164" s="13">
        <v>0</v>
      </c>
      <c r="T164" s="68">
        <v>0</v>
      </c>
      <c r="U164" s="69">
        <v>0</v>
      </c>
      <c r="V164" s="13">
        <v>0</v>
      </c>
      <c r="W164" s="67">
        <v>0</v>
      </c>
      <c r="X164" s="68">
        <v>0</v>
      </c>
      <c r="Y164" s="65"/>
    </row>
    <row r="165" spans="1:25" ht="13.5" hidden="1" outlineLevel="2" collapsed="1" thickBot="1" x14ac:dyDescent="0.25">
      <c r="A165" s="465"/>
      <c r="B165" s="95">
        <v>810127</v>
      </c>
      <c r="C165" s="14" t="s">
        <v>279</v>
      </c>
      <c r="D165" s="35" t="s">
        <v>201</v>
      </c>
      <c r="E165" s="70">
        <v>0</v>
      </c>
      <c r="F165" s="71">
        <v>0</v>
      </c>
      <c r="G165" s="71">
        <v>0</v>
      </c>
      <c r="H165" s="68">
        <v>0</v>
      </c>
      <c r="I165" s="70">
        <v>0</v>
      </c>
      <c r="J165" s="71">
        <v>0</v>
      </c>
      <c r="K165" s="71">
        <v>0</v>
      </c>
      <c r="L165" s="68">
        <v>0</v>
      </c>
      <c r="M165" s="70">
        <v>0</v>
      </c>
      <c r="N165" s="71">
        <v>0</v>
      </c>
      <c r="O165" s="71">
        <v>0</v>
      </c>
      <c r="P165" s="68">
        <v>0</v>
      </c>
      <c r="Q165" s="70">
        <v>0</v>
      </c>
      <c r="R165" s="71">
        <v>0</v>
      </c>
      <c r="S165" s="71">
        <v>0</v>
      </c>
      <c r="T165" s="68">
        <v>0</v>
      </c>
      <c r="U165" s="70">
        <v>0</v>
      </c>
      <c r="V165" s="71">
        <v>0</v>
      </c>
      <c r="W165" s="71">
        <v>0</v>
      </c>
      <c r="X165" s="68">
        <v>0</v>
      </c>
      <c r="Y165" s="65"/>
    </row>
    <row r="166" spans="1:25" ht="13.5" hidden="1" outlineLevel="3" thickBot="1" x14ac:dyDescent="0.25">
      <c r="A166" s="465"/>
      <c r="B166" s="95">
        <v>810127</v>
      </c>
      <c r="C166" s="39" t="s">
        <v>42</v>
      </c>
      <c r="D166" s="35" t="s">
        <v>344</v>
      </c>
      <c r="E166" s="69">
        <v>0</v>
      </c>
      <c r="F166" s="13">
        <v>0</v>
      </c>
      <c r="G166" s="13">
        <v>0</v>
      </c>
      <c r="H166" s="68">
        <v>0</v>
      </c>
      <c r="I166" s="69">
        <v>0</v>
      </c>
      <c r="J166" s="13">
        <v>0</v>
      </c>
      <c r="K166" s="13">
        <v>0</v>
      </c>
      <c r="L166" s="68">
        <v>0</v>
      </c>
      <c r="M166" s="69">
        <v>0</v>
      </c>
      <c r="N166" s="13">
        <v>0</v>
      </c>
      <c r="O166" s="13">
        <v>0</v>
      </c>
      <c r="P166" s="68">
        <v>0</v>
      </c>
      <c r="Q166" s="69">
        <v>0</v>
      </c>
      <c r="R166" s="13">
        <v>0</v>
      </c>
      <c r="S166" s="13">
        <v>0</v>
      </c>
      <c r="T166" s="68">
        <v>0</v>
      </c>
      <c r="U166" s="69">
        <v>0</v>
      </c>
      <c r="V166" s="13">
        <v>0</v>
      </c>
      <c r="W166" s="67">
        <v>0</v>
      </c>
      <c r="X166" s="68">
        <v>0</v>
      </c>
      <c r="Y166" s="65"/>
    </row>
    <row r="167" spans="1:25" ht="13.5" hidden="1" outlineLevel="3" thickBot="1" x14ac:dyDescent="0.25">
      <c r="A167" s="475"/>
      <c r="B167" s="96">
        <v>810127</v>
      </c>
      <c r="C167" s="41" t="s">
        <v>43</v>
      </c>
      <c r="D167" s="42" t="s">
        <v>345</v>
      </c>
      <c r="E167" s="75">
        <v>0</v>
      </c>
      <c r="F167" s="76">
        <v>0</v>
      </c>
      <c r="G167" s="76">
        <v>0</v>
      </c>
      <c r="H167" s="74">
        <v>0</v>
      </c>
      <c r="I167" s="75">
        <v>0</v>
      </c>
      <c r="J167" s="76">
        <v>0</v>
      </c>
      <c r="K167" s="76">
        <v>0</v>
      </c>
      <c r="L167" s="74">
        <v>0</v>
      </c>
      <c r="M167" s="75">
        <v>0</v>
      </c>
      <c r="N167" s="76">
        <v>0</v>
      </c>
      <c r="O167" s="76">
        <v>0</v>
      </c>
      <c r="P167" s="74">
        <v>0</v>
      </c>
      <c r="Q167" s="75">
        <v>0</v>
      </c>
      <c r="R167" s="76">
        <v>0</v>
      </c>
      <c r="S167" s="76">
        <v>0</v>
      </c>
      <c r="T167" s="74">
        <v>0</v>
      </c>
      <c r="U167" s="75">
        <v>0</v>
      </c>
      <c r="V167" s="76">
        <v>0</v>
      </c>
      <c r="W167" s="73">
        <v>0</v>
      </c>
      <c r="X167" s="74">
        <v>0</v>
      </c>
      <c r="Y167" s="65"/>
    </row>
    <row r="168" spans="1:25" s="106" customFormat="1" ht="13.5" hidden="1" outlineLevel="1" collapsed="1" thickBot="1" x14ac:dyDescent="0.25">
      <c r="A168" s="466">
        <v>810130</v>
      </c>
      <c r="B168" s="97">
        <v>810130</v>
      </c>
      <c r="C168" s="100" t="s">
        <v>110</v>
      </c>
      <c r="D168" s="101" t="s">
        <v>277</v>
      </c>
      <c r="E168" s="102">
        <v>0</v>
      </c>
      <c r="F168" s="103">
        <v>0</v>
      </c>
      <c r="G168" s="103">
        <v>0</v>
      </c>
      <c r="H168" s="104">
        <v>0</v>
      </c>
      <c r="I168" s="102">
        <v>0</v>
      </c>
      <c r="J168" s="103">
        <v>0</v>
      </c>
      <c r="K168" s="103">
        <v>0</v>
      </c>
      <c r="L168" s="104">
        <v>0</v>
      </c>
      <c r="M168" s="102">
        <v>0</v>
      </c>
      <c r="N168" s="103">
        <v>0</v>
      </c>
      <c r="O168" s="103">
        <v>0</v>
      </c>
      <c r="P168" s="104">
        <v>0</v>
      </c>
      <c r="Q168" s="102">
        <v>0</v>
      </c>
      <c r="R168" s="103">
        <v>0</v>
      </c>
      <c r="S168" s="103">
        <v>0</v>
      </c>
      <c r="T168" s="104">
        <v>0</v>
      </c>
      <c r="U168" s="102">
        <v>0</v>
      </c>
      <c r="V168" s="103">
        <v>0</v>
      </c>
      <c r="W168" s="103">
        <v>0</v>
      </c>
      <c r="X168" s="104">
        <v>0</v>
      </c>
      <c r="Y168" s="105"/>
    </row>
    <row r="169" spans="1:25" ht="13.5" hidden="1" outlineLevel="2" thickBot="1" x14ac:dyDescent="0.25">
      <c r="A169" s="467"/>
      <c r="B169" s="95">
        <v>810130</v>
      </c>
      <c r="C169" s="14" t="s">
        <v>281</v>
      </c>
      <c r="D169" s="35" t="s">
        <v>198</v>
      </c>
      <c r="E169" s="69">
        <v>0</v>
      </c>
      <c r="F169" s="13">
        <v>0</v>
      </c>
      <c r="G169" s="13">
        <v>0</v>
      </c>
      <c r="H169" s="68">
        <v>0</v>
      </c>
      <c r="I169" s="69">
        <v>0</v>
      </c>
      <c r="J169" s="13">
        <v>0</v>
      </c>
      <c r="K169" s="13">
        <v>0</v>
      </c>
      <c r="L169" s="68">
        <v>0</v>
      </c>
      <c r="M169" s="69">
        <v>0</v>
      </c>
      <c r="N169" s="13">
        <v>0</v>
      </c>
      <c r="O169" s="13">
        <v>0</v>
      </c>
      <c r="P169" s="68">
        <v>0</v>
      </c>
      <c r="Q169" s="69">
        <v>0</v>
      </c>
      <c r="R169" s="13">
        <v>0</v>
      </c>
      <c r="S169" s="13">
        <v>0</v>
      </c>
      <c r="T169" s="68">
        <v>0</v>
      </c>
      <c r="U169" s="69">
        <v>0</v>
      </c>
      <c r="V169" s="13">
        <v>0</v>
      </c>
      <c r="W169" s="67">
        <v>0</v>
      </c>
      <c r="X169" s="68">
        <v>0</v>
      </c>
      <c r="Y169" s="65"/>
    </row>
    <row r="170" spans="1:25" ht="13.5" hidden="1" outlineLevel="2" thickBot="1" x14ac:dyDescent="0.25">
      <c r="A170" s="467"/>
      <c r="B170" s="95">
        <v>810130</v>
      </c>
      <c r="C170" s="14" t="s">
        <v>278</v>
      </c>
      <c r="D170" s="35" t="s">
        <v>199</v>
      </c>
      <c r="E170" s="69">
        <v>0</v>
      </c>
      <c r="F170" s="13">
        <v>0</v>
      </c>
      <c r="G170" s="13">
        <v>0</v>
      </c>
      <c r="H170" s="68">
        <v>0</v>
      </c>
      <c r="I170" s="69">
        <v>0</v>
      </c>
      <c r="J170" s="13">
        <v>0</v>
      </c>
      <c r="K170" s="13">
        <v>0</v>
      </c>
      <c r="L170" s="68">
        <v>0</v>
      </c>
      <c r="M170" s="69">
        <v>0</v>
      </c>
      <c r="N170" s="13">
        <v>0</v>
      </c>
      <c r="O170" s="13">
        <v>0</v>
      </c>
      <c r="P170" s="68">
        <v>0</v>
      </c>
      <c r="Q170" s="69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65"/>
    </row>
    <row r="171" spans="1:25" ht="13.5" hidden="1" outlineLevel="2" thickBot="1" x14ac:dyDescent="0.25">
      <c r="A171" s="467"/>
      <c r="B171" s="95">
        <v>810130</v>
      </c>
      <c r="C171" s="14" t="s">
        <v>280</v>
      </c>
      <c r="D171" s="35" t="s">
        <v>200</v>
      </c>
      <c r="E171" s="69">
        <v>0</v>
      </c>
      <c r="F171" s="13">
        <v>0</v>
      </c>
      <c r="G171" s="13">
        <v>0</v>
      </c>
      <c r="H171" s="68">
        <v>0</v>
      </c>
      <c r="I171" s="69">
        <v>0</v>
      </c>
      <c r="J171" s="13">
        <v>0</v>
      </c>
      <c r="K171" s="13">
        <v>0</v>
      </c>
      <c r="L171" s="68">
        <v>0</v>
      </c>
      <c r="M171" s="69">
        <v>0</v>
      </c>
      <c r="N171" s="13">
        <v>0</v>
      </c>
      <c r="O171" s="13">
        <v>0</v>
      </c>
      <c r="P171" s="68">
        <v>0</v>
      </c>
      <c r="Q171" s="69">
        <v>0</v>
      </c>
      <c r="R171" s="13">
        <v>0</v>
      </c>
      <c r="S171" s="13">
        <v>0</v>
      </c>
      <c r="T171" s="68">
        <v>0</v>
      </c>
      <c r="U171" s="69">
        <v>0</v>
      </c>
      <c r="V171" s="13">
        <v>0</v>
      </c>
      <c r="W171" s="67">
        <v>0</v>
      </c>
      <c r="X171" s="68">
        <v>0</v>
      </c>
      <c r="Y171" s="65"/>
    </row>
    <row r="172" spans="1:25" ht="13.5" hidden="1" outlineLevel="2" thickBot="1" x14ac:dyDescent="0.25">
      <c r="A172" s="467"/>
      <c r="B172" s="95">
        <v>810130</v>
      </c>
      <c r="C172" s="14" t="s">
        <v>279</v>
      </c>
      <c r="D172" s="35" t="s">
        <v>201</v>
      </c>
      <c r="E172" s="70">
        <v>0</v>
      </c>
      <c r="F172" s="71">
        <v>0</v>
      </c>
      <c r="G172" s="71">
        <v>0</v>
      </c>
      <c r="H172" s="68">
        <v>0</v>
      </c>
      <c r="I172" s="70">
        <v>0</v>
      </c>
      <c r="J172" s="71">
        <v>0</v>
      </c>
      <c r="K172" s="71">
        <v>0</v>
      </c>
      <c r="L172" s="68">
        <v>0</v>
      </c>
      <c r="M172" s="70">
        <v>0</v>
      </c>
      <c r="N172" s="71">
        <v>0</v>
      </c>
      <c r="O172" s="71">
        <v>0</v>
      </c>
      <c r="P172" s="68">
        <v>0</v>
      </c>
      <c r="Q172" s="70">
        <v>0</v>
      </c>
      <c r="R172" s="71">
        <v>0</v>
      </c>
      <c r="S172" s="71">
        <v>0</v>
      </c>
      <c r="T172" s="68">
        <v>0</v>
      </c>
      <c r="U172" s="70">
        <v>0</v>
      </c>
      <c r="V172" s="71">
        <v>0</v>
      </c>
      <c r="W172" s="71">
        <v>0</v>
      </c>
      <c r="X172" s="68">
        <v>0</v>
      </c>
      <c r="Y172" s="65"/>
    </row>
    <row r="173" spans="1:25" ht="13.5" hidden="1" outlineLevel="3" thickBot="1" x14ac:dyDescent="0.25">
      <c r="A173" s="467"/>
      <c r="B173" s="95">
        <v>810130</v>
      </c>
      <c r="C173" s="39" t="s">
        <v>42</v>
      </c>
      <c r="D173" s="35" t="s">
        <v>344</v>
      </c>
      <c r="E173" s="69">
        <v>0</v>
      </c>
      <c r="F173" s="13">
        <v>0</v>
      </c>
      <c r="G173" s="13">
        <v>0</v>
      </c>
      <c r="H173" s="68">
        <v>0</v>
      </c>
      <c r="I173" s="69">
        <v>0</v>
      </c>
      <c r="J173" s="13">
        <v>0</v>
      </c>
      <c r="K173" s="13">
        <v>0</v>
      </c>
      <c r="L173" s="68">
        <v>0</v>
      </c>
      <c r="M173" s="69">
        <v>0</v>
      </c>
      <c r="N173" s="13">
        <v>0</v>
      </c>
      <c r="O173" s="13">
        <v>0</v>
      </c>
      <c r="P173" s="68">
        <v>0</v>
      </c>
      <c r="Q173" s="69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t="13.5" hidden="1" outlineLevel="3" thickBot="1" x14ac:dyDescent="0.25">
      <c r="A174" s="468"/>
      <c r="B174" s="96">
        <v>810130</v>
      </c>
      <c r="C174" s="41" t="s">
        <v>43</v>
      </c>
      <c r="D174" s="42" t="s">
        <v>345</v>
      </c>
      <c r="E174" s="75">
        <v>0</v>
      </c>
      <c r="F174" s="76">
        <v>0</v>
      </c>
      <c r="G174" s="76">
        <v>0</v>
      </c>
      <c r="H174" s="74">
        <v>0</v>
      </c>
      <c r="I174" s="75">
        <v>0</v>
      </c>
      <c r="J174" s="76">
        <v>0</v>
      </c>
      <c r="K174" s="76">
        <v>0</v>
      </c>
      <c r="L174" s="74">
        <v>0</v>
      </c>
      <c r="M174" s="75">
        <v>0</v>
      </c>
      <c r="N174" s="76">
        <v>0</v>
      </c>
      <c r="O174" s="76">
        <v>0</v>
      </c>
      <c r="P174" s="74">
        <v>0</v>
      </c>
      <c r="Q174" s="75">
        <v>0</v>
      </c>
      <c r="R174" s="76">
        <v>0</v>
      </c>
      <c r="S174" s="76">
        <v>0</v>
      </c>
      <c r="T174" s="74">
        <v>0</v>
      </c>
      <c r="U174" s="75">
        <v>0</v>
      </c>
      <c r="V174" s="76">
        <v>0</v>
      </c>
      <c r="W174" s="73">
        <v>0</v>
      </c>
      <c r="X174" s="74">
        <v>0</v>
      </c>
      <c r="Y174" s="65"/>
    </row>
    <row r="175" spans="1:25" s="106" customFormat="1" outlineLevel="1" x14ac:dyDescent="0.2">
      <c r="A175" s="464">
        <v>810154</v>
      </c>
      <c r="B175" s="97">
        <v>810154</v>
      </c>
      <c r="C175" s="100" t="s">
        <v>111</v>
      </c>
      <c r="D175" s="101" t="s">
        <v>277</v>
      </c>
      <c r="E175" s="102">
        <v>150</v>
      </c>
      <c r="F175" s="103">
        <v>3</v>
      </c>
      <c r="G175" s="103">
        <v>3</v>
      </c>
      <c r="H175" s="104">
        <v>156</v>
      </c>
      <c r="I175" s="102">
        <v>140</v>
      </c>
      <c r="J175" s="103">
        <v>6</v>
      </c>
      <c r="K175" s="103">
        <v>0</v>
      </c>
      <c r="L175" s="104">
        <v>146</v>
      </c>
      <c r="M175" s="102">
        <v>133</v>
      </c>
      <c r="N175" s="103">
        <v>7</v>
      </c>
      <c r="O175" s="103">
        <v>1</v>
      </c>
      <c r="P175" s="104">
        <v>141</v>
      </c>
      <c r="Q175" s="102">
        <v>135</v>
      </c>
      <c r="R175" s="103">
        <v>5</v>
      </c>
      <c r="S175" s="103">
        <v>0</v>
      </c>
      <c r="T175" s="104">
        <v>140</v>
      </c>
      <c r="U175" s="102">
        <v>558</v>
      </c>
      <c r="V175" s="103">
        <v>21</v>
      </c>
      <c r="W175" s="103">
        <v>4</v>
      </c>
      <c r="X175" s="104">
        <v>583</v>
      </c>
      <c r="Y175" s="105"/>
    </row>
    <row r="176" spans="1:25" ht="13.5" outlineLevel="2" thickBot="1" x14ac:dyDescent="0.25">
      <c r="A176" s="465"/>
      <c r="B176" s="95">
        <v>810154</v>
      </c>
      <c r="C176" s="14" t="s">
        <v>281</v>
      </c>
      <c r="D176" s="58" t="s">
        <v>198</v>
      </c>
      <c r="E176" s="69">
        <v>150</v>
      </c>
      <c r="F176" s="13">
        <v>3</v>
      </c>
      <c r="G176" s="13">
        <v>3</v>
      </c>
      <c r="H176" s="68">
        <v>156</v>
      </c>
      <c r="I176" s="69">
        <v>140</v>
      </c>
      <c r="J176" s="13">
        <v>6</v>
      </c>
      <c r="K176" s="13">
        <v>0</v>
      </c>
      <c r="L176" s="68">
        <v>146</v>
      </c>
      <c r="M176" s="69">
        <v>133</v>
      </c>
      <c r="N176" s="13">
        <v>7</v>
      </c>
      <c r="O176" s="13">
        <v>1</v>
      </c>
      <c r="P176" s="68">
        <v>141</v>
      </c>
      <c r="Q176" s="69">
        <v>135</v>
      </c>
      <c r="R176" s="13">
        <v>5</v>
      </c>
      <c r="S176" s="13">
        <v>0</v>
      </c>
      <c r="T176" s="68">
        <v>140</v>
      </c>
      <c r="U176" s="69">
        <v>558</v>
      </c>
      <c r="V176" s="13">
        <v>21</v>
      </c>
      <c r="W176" s="67">
        <v>4</v>
      </c>
      <c r="X176" s="68">
        <v>583</v>
      </c>
      <c r="Y176" s="65"/>
    </row>
    <row r="177" spans="1:25" ht="13.5" hidden="1" outlineLevel="2" thickBot="1" x14ac:dyDescent="0.25">
      <c r="A177" s="465"/>
      <c r="B177" s="95">
        <v>810154</v>
      </c>
      <c r="C177" s="14" t="s">
        <v>278</v>
      </c>
      <c r="D177" s="58" t="s">
        <v>199</v>
      </c>
      <c r="E177" s="69">
        <v>0</v>
      </c>
      <c r="F177" s="13">
        <v>0</v>
      </c>
      <c r="G177" s="13">
        <v>0</v>
      </c>
      <c r="H177" s="68">
        <v>0</v>
      </c>
      <c r="I177" s="69">
        <v>0</v>
      </c>
      <c r="J177" s="13">
        <v>0</v>
      </c>
      <c r="K177" s="13">
        <v>0</v>
      </c>
      <c r="L177" s="68">
        <v>0</v>
      </c>
      <c r="M177" s="69">
        <v>0</v>
      </c>
      <c r="N177" s="13">
        <v>0</v>
      </c>
      <c r="O177" s="13">
        <v>0</v>
      </c>
      <c r="P177" s="68">
        <v>0</v>
      </c>
      <c r="Q177" s="69">
        <v>0</v>
      </c>
      <c r="R177" s="13">
        <v>0</v>
      </c>
      <c r="S177" s="13">
        <v>0</v>
      </c>
      <c r="T177" s="68">
        <v>0</v>
      </c>
      <c r="U177" s="69">
        <v>0</v>
      </c>
      <c r="V177" s="13">
        <v>0</v>
      </c>
      <c r="W177" s="67">
        <v>0</v>
      </c>
      <c r="X177" s="68">
        <v>0</v>
      </c>
      <c r="Y177" s="65"/>
    </row>
    <row r="178" spans="1:25" ht="13.5" hidden="1" outlineLevel="2" thickBot="1" x14ac:dyDescent="0.25">
      <c r="A178" s="465"/>
      <c r="B178" s="95">
        <v>810154</v>
      </c>
      <c r="C178" s="14" t="s">
        <v>280</v>
      </c>
      <c r="D178" s="35" t="s">
        <v>200</v>
      </c>
      <c r="E178" s="69">
        <v>0</v>
      </c>
      <c r="F178" s="13">
        <v>0</v>
      </c>
      <c r="G178" s="13">
        <v>0</v>
      </c>
      <c r="H178" s="68">
        <v>0</v>
      </c>
      <c r="I178" s="69">
        <v>0</v>
      </c>
      <c r="J178" s="13">
        <v>0</v>
      </c>
      <c r="K178" s="13">
        <v>0</v>
      </c>
      <c r="L178" s="68">
        <v>0</v>
      </c>
      <c r="M178" s="69">
        <v>0</v>
      </c>
      <c r="N178" s="13">
        <v>0</v>
      </c>
      <c r="O178" s="13">
        <v>0</v>
      </c>
      <c r="P178" s="68">
        <v>0</v>
      </c>
      <c r="Q178" s="69">
        <v>0</v>
      </c>
      <c r="R178" s="13">
        <v>0</v>
      </c>
      <c r="S178" s="13">
        <v>0</v>
      </c>
      <c r="T178" s="68">
        <v>0</v>
      </c>
      <c r="U178" s="69">
        <v>0</v>
      </c>
      <c r="V178" s="13">
        <v>0</v>
      </c>
      <c r="W178" s="67">
        <v>0</v>
      </c>
      <c r="X178" s="68">
        <v>0</v>
      </c>
      <c r="Y178" s="65"/>
    </row>
    <row r="179" spans="1:25" ht="13.5" hidden="1" outlineLevel="2" collapsed="1" thickBot="1" x14ac:dyDescent="0.25">
      <c r="A179" s="465"/>
      <c r="B179" s="95">
        <v>810154</v>
      </c>
      <c r="C179" s="14" t="s">
        <v>279</v>
      </c>
      <c r="D179" s="35" t="s">
        <v>201</v>
      </c>
      <c r="E179" s="70">
        <v>0</v>
      </c>
      <c r="F179" s="71">
        <v>0</v>
      </c>
      <c r="G179" s="71">
        <v>0</v>
      </c>
      <c r="H179" s="68">
        <v>0</v>
      </c>
      <c r="I179" s="70">
        <v>0</v>
      </c>
      <c r="J179" s="71">
        <v>0</v>
      </c>
      <c r="K179" s="71">
        <v>0</v>
      </c>
      <c r="L179" s="68">
        <v>0</v>
      </c>
      <c r="M179" s="70">
        <v>0</v>
      </c>
      <c r="N179" s="71">
        <v>0</v>
      </c>
      <c r="O179" s="71">
        <v>0</v>
      </c>
      <c r="P179" s="68">
        <v>0</v>
      </c>
      <c r="Q179" s="70">
        <v>0</v>
      </c>
      <c r="R179" s="71">
        <v>0</v>
      </c>
      <c r="S179" s="71">
        <v>0</v>
      </c>
      <c r="T179" s="68">
        <v>0</v>
      </c>
      <c r="U179" s="70">
        <v>0</v>
      </c>
      <c r="V179" s="71">
        <v>0</v>
      </c>
      <c r="W179" s="71">
        <v>0</v>
      </c>
      <c r="X179" s="68">
        <v>0</v>
      </c>
      <c r="Y179" s="65"/>
    </row>
    <row r="180" spans="1:25" ht="13.5" hidden="1" outlineLevel="3" thickBot="1" x14ac:dyDescent="0.25">
      <c r="A180" s="465"/>
      <c r="B180" s="95">
        <v>810154</v>
      </c>
      <c r="C180" s="39" t="s">
        <v>42</v>
      </c>
      <c r="D180" s="35" t="s">
        <v>344</v>
      </c>
      <c r="E180" s="69">
        <v>0</v>
      </c>
      <c r="F180" s="13">
        <v>0</v>
      </c>
      <c r="G180" s="13">
        <v>0</v>
      </c>
      <c r="H180" s="68">
        <v>0</v>
      </c>
      <c r="I180" s="69">
        <v>0</v>
      </c>
      <c r="J180" s="13">
        <v>0</v>
      </c>
      <c r="K180" s="13">
        <v>0</v>
      </c>
      <c r="L180" s="68">
        <v>0</v>
      </c>
      <c r="M180" s="69">
        <v>0</v>
      </c>
      <c r="N180" s="13">
        <v>0</v>
      </c>
      <c r="O180" s="13">
        <v>0</v>
      </c>
      <c r="P180" s="68">
        <v>0</v>
      </c>
      <c r="Q180" s="69">
        <v>0</v>
      </c>
      <c r="R180" s="13">
        <v>0</v>
      </c>
      <c r="S180" s="13">
        <v>0</v>
      </c>
      <c r="T180" s="68">
        <v>0</v>
      </c>
      <c r="U180" s="69">
        <v>0</v>
      </c>
      <c r="V180" s="13">
        <v>0</v>
      </c>
      <c r="W180" s="67">
        <v>0</v>
      </c>
      <c r="X180" s="68">
        <v>0</v>
      </c>
      <c r="Y180" s="65"/>
    </row>
    <row r="181" spans="1:25" ht="13.5" hidden="1" outlineLevel="3" thickBot="1" x14ac:dyDescent="0.25">
      <c r="A181" s="475"/>
      <c r="B181" s="96">
        <v>810154</v>
      </c>
      <c r="C181" s="41" t="s">
        <v>43</v>
      </c>
      <c r="D181" s="42" t="s">
        <v>345</v>
      </c>
      <c r="E181" s="75">
        <v>0</v>
      </c>
      <c r="F181" s="76">
        <v>0</v>
      </c>
      <c r="G181" s="76">
        <v>0</v>
      </c>
      <c r="H181" s="74">
        <v>0</v>
      </c>
      <c r="I181" s="75">
        <v>0</v>
      </c>
      <c r="J181" s="76">
        <v>0</v>
      </c>
      <c r="K181" s="76">
        <v>0</v>
      </c>
      <c r="L181" s="74">
        <v>0</v>
      </c>
      <c r="M181" s="75">
        <v>0</v>
      </c>
      <c r="N181" s="76">
        <v>0</v>
      </c>
      <c r="O181" s="76">
        <v>0</v>
      </c>
      <c r="P181" s="74">
        <v>0</v>
      </c>
      <c r="Q181" s="75">
        <v>0</v>
      </c>
      <c r="R181" s="76">
        <v>0</v>
      </c>
      <c r="S181" s="76">
        <v>0</v>
      </c>
      <c r="T181" s="74">
        <v>0</v>
      </c>
      <c r="U181" s="75">
        <v>0</v>
      </c>
      <c r="V181" s="76">
        <v>0</v>
      </c>
      <c r="W181" s="73">
        <v>0</v>
      </c>
      <c r="X181" s="74">
        <v>0</v>
      </c>
      <c r="Y181" s="65"/>
    </row>
    <row r="182" spans="1:25" s="106" customFormat="1" ht="13.5" hidden="1" outlineLevel="1" collapsed="1" thickBot="1" x14ac:dyDescent="0.25">
      <c r="A182" s="466">
        <v>810156</v>
      </c>
      <c r="B182" s="97">
        <v>810156</v>
      </c>
      <c r="C182" s="100" t="s">
        <v>177</v>
      </c>
      <c r="D182" s="101" t="s">
        <v>277</v>
      </c>
      <c r="E182" s="102">
        <v>0</v>
      </c>
      <c r="F182" s="103">
        <v>0</v>
      </c>
      <c r="G182" s="103">
        <v>0</v>
      </c>
      <c r="H182" s="104">
        <v>0</v>
      </c>
      <c r="I182" s="102">
        <v>0</v>
      </c>
      <c r="J182" s="103">
        <v>0</v>
      </c>
      <c r="K182" s="103">
        <v>0</v>
      </c>
      <c r="L182" s="104">
        <v>0</v>
      </c>
      <c r="M182" s="102">
        <v>0</v>
      </c>
      <c r="N182" s="103">
        <v>0</v>
      </c>
      <c r="O182" s="103">
        <v>0</v>
      </c>
      <c r="P182" s="104">
        <v>0</v>
      </c>
      <c r="Q182" s="102">
        <v>0</v>
      </c>
      <c r="R182" s="103">
        <v>0</v>
      </c>
      <c r="S182" s="103">
        <v>0</v>
      </c>
      <c r="T182" s="104">
        <v>0</v>
      </c>
      <c r="U182" s="102">
        <v>0</v>
      </c>
      <c r="V182" s="103">
        <v>0</v>
      </c>
      <c r="W182" s="103">
        <v>0</v>
      </c>
      <c r="X182" s="104">
        <v>0</v>
      </c>
      <c r="Y182" s="105"/>
    </row>
    <row r="183" spans="1:25" ht="13.5" hidden="1" outlineLevel="2" thickBot="1" x14ac:dyDescent="0.25">
      <c r="A183" s="467"/>
      <c r="B183" s="95">
        <v>810156</v>
      </c>
      <c r="C183" s="14" t="s">
        <v>281</v>
      </c>
      <c r="D183" s="35" t="s">
        <v>198</v>
      </c>
      <c r="E183" s="69">
        <v>0</v>
      </c>
      <c r="F183" s="13">
        <v>0</v>
      </c>
      <c r="G183" s="13">
        <v>0</v>
      </c>
      <c r="H183" s="68">
        <v>0</v>
      </c>
      <c r="I183" s="69">
        <v>0</v>
      </c>
      <c r="J183" s="13">
        <v>0</v>
      </c>
      <c r="K183" s="13">
        <v>0</v>
      </c>
      <c r="L183" s="68">
        <v>0</v>
      </c>
      <c r="M183" s="69">
        <v>0</v>
      </c>
      <c r="N183" s="13">
        <v>0</v>
      </c>
      <c r="O183" s="13">
        <v>0</v>
      </c>
      <c r="P183" s="68">
        <v>0</v>
      </c>
      <c r="Q183" s="69">
        <v>0</v>
      </c>
      <c r="R183" s="13">
        <v>0</v>
      </c>
      <c r="S183" s="13">
        <v>0</v>
      </c>
      <c r="T183" s="68">
        <v>0</v>
      </c>
      <c r="U183" s="69">
        <v>0</v>
      </c>
      <c r="V183" s="13">
        <v>0</v>
      </c>
      <c r="W183" s="67">
        <v>0</v>
      </c>
      <c r="X183" s="68">
        <v>0</v>
      </c>
      <c r="Y183" s="65"/>
    </row>
    <row r="184" spans="1:25" ht="13.5" hidden="1" outlineLevel="2" thickBot="1" x14ac:dyDescent="0.25">
      <c r="A184" s="467"/>
      <c r="B184" s="95">
        <v>810156</v>
      </c>
      <c r="C184" s="14" t="s">
        <v>278</v>
      </c>
      <c r="D184" s="35" t="s">
        <v>199</v>
      </c>
      <c r="E184" s="69">
        <v>0</v>
      </c>
      <c r="F184" s="13">
        <v>0</v>
      </c>
      <c r="G184" s="13">
        <v>0</v>
      </c>
      <c r="H184" s="68">
        <v>0</v>
      </c>
      <c r="I184" s="69">
        <v>0</v>
      </c>
      <c r="J184" s="13">
        <v>0</v>
      </c>
      <c r="K184" s="13">
        <v>0</v>
      </c>
      <c r="L184" s="68">
        <v>0</v>
      </c>
      <c r="M184" s="69">
        <v>0</v>
      </c>
      <c r="N184" s="13">
        <v>0</v>
      </c>
      <c r="O184" s="13">
        <v>0</v>
      </c>
      <c r="P184" s="68">
        <v>0</v>
      </c>
      <c r="Q184" s="69">
        <v>0</v>
      </c>
      <c r="R184" s="13">
        <v>0</v>
      </c>
      <c r="S184" s="13">
        <v>0</v>
      </c>
      <c r="T184" s="68">
        <v>0</v>
      </c>
      <c r="U184" s="69">
        <v>0</v>
      </c>
      <c r="V184" s="13">
        <v>0</v>
      </c>
      <c r="W184" s="67">
        <v>0</v>
      </c>
      <c r="X184" s="68">
        <v>0</v>
      </c>
      <c r="Y184" s="65"/>
    </row>
    <row r="185" spans="1:25" ht="13.5" hidden="1" outlineLevel="2" thickBot="1" x14ac:dyDescent="0.25">
      <c r="A185" s="467"/>
      <c r="B185" s="95">
        <v>810156</v>
      </c>
      <c r="C185" s="14" t="s">
        <v>280</v>
      </c>
      <c r="D185" s="35" t="s">
        <v>200</v>
      </c>
      <c r="E185" s="69">
        <v>0</v>
      </c>
      <c r="F185" s="13">
        <v>0</v>
      </c>
      <c r="G185" s="13">
        <v>0</v>
      </c>
      <c r="H185" s="68">
        <v>0</v>
      </c>
      <c r="I185" s="69">
        <v>0</v>
      </c>
      <c r="J185" s="13">
        <v>0</v>
      </c>
      <c r="K185" s="13">
        <v>0</v>
      </c>
      <c r="L185" s="68">
        <v>0</v>
      </c>
      <c r="M185" s="69">
        <v>0</v>
      </c>
      <c r="N185" s="13">
        <v>0</v>
      </c>
      <c r="O185" s="13">
        <v>0</v>
      </c>
      <c r="P185" s="68">
        <v>0</v>
      </c>
      <c r="Q185" s="69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ht="13.5" hidden="1" outlineLevel="2" thickBot="1" x14ac:dyDescent="0.25">
      <c r="A186" s="467"/>
      <c r="B186" s="95">
        <v>810156</v>
      </c>
      <c r="C186" s="14" t="s">
        <v>279</v>
      </c>
      <c r="D186" s="35" t="s">
        <v>201</v>
      </c>
      <c r="E186" s="70">
        <v>0</v>
      </c>
      <c r="F186" s="71">
        <v>0</v>
      </c>
      <c r="G186" s="71">
        <v>0</v>
      </c>
      <c r="H186" s="68">
        <v>0</v>
      </c>
      <c r="I186" s="70">
        <v>0</v>
      </c>
      <c r="J186" s="71">
        <v>0</v>
      </c>
      <c r="K186" s="71">
        <v>0</v>
      </c>
      <c r="L186" s="68">
        <v>0</v>
      </c>
      <c r="M186" s="70">
        <v>0</v>
      </c>
      <c r="N186" s="71">
        <v>0</v>
      </c>
      <c r="O186" s="71">
        <v>0</v>
      </c>
      <c r="P186" s="68">
        <v>0</v>
      </c>
      <c r="Q186" s="70">
        <v>0</v>
      </c>
      <c r="R186" s="71">
        <v>0</v>
      </c>
      <c r="S186" s="71">
        <v>0</v>
      </c>
      <c r="T186" s="68">
        <v>0</v>
      </c>
      <c r="U186" s="70">
        <v>0</v>
      </c>
      <c r="V186" s="71">
        <v>0</v>
      </c>
      <c r="W186" s="71">
        <v>0</v>
      </c>
      <c r="X186" s="68">
        <v>0</v>
      </c>
      <c r="Y186" s="65"/>
    </row>
    <row r="187" spans="1:25" ht="13.5" hidden="1" outlineLevel="3" thickBot="1" x14ac:dyDescent="0.25">
      <c r="A187" s="467"/>
      <c r="B187" s="95">
        <v>810156</v>
      </c>
      <c r="C187" s="39" t="s">
        <v>42</v>
      </c>
      <c r="D187" s="35" t="s">
        <v>344</v>
      </c>
      <c r="E187" s="69">
        <v>0</v>
      </c>
      <c r="F187" s="13">
        <v>0</v>
      </c>
      <c r="G187" s="13">
        <v>0</v>
      </c>
      <c r="H187" s="68">
        <v>0</v>
      </c>
      <c r="I187" s="69">
        <v>0</v>
      </c>
      <c r="J187" s="13">
        <v>0</v>
      </c>
      <c r="K187" s="13">
        <v>0</v>
      </c>
      <c r="L187" s="68">
        <v>0</v>
      </c>
      <c r="M187" s="69">
        <v>0</v>
      </c>
      <c r="N187" s="13">
        <v>0</v>
      </c>
      <c r="O187" s="13">
        <v>0</v>
      </c>
      <c r="P187" s="68">
        <v>0</v>
      </c>
      <c r="Q187" s="69">
        <v>0</v>
      </c>
      <c r="R187" s="13">
        <v>0</v>
      </c>
      <c r="S187" s="13">
        <v>0</v>
      </c>
      <c r="T187" s="68">
        <v>0</v>
      </c>
      <c r="U187" s="69">
        <v>0</v>
      </c>
      <c r="V187" s="13">
        <v>0</v>
      </c>
      <c r="W187" s="67">
        <v>0</v>
      </c>
      <c r="X187" s="68">
        <v>0</v>
      </c>
      <c r="Y187" s="65"/>
    </row>
    <row r="188" spans="1:25" ht="13.5" hidden="1" outlineLevel="3" thickBot="1" x14ac:dyDescent="0.25">
      <c r="A188" s="468"/>
      <c r="B188" s="96">
        <v>810156</v>
      </c>
      <c r="C188" s="41" t="s">
        <v>43</v>
      </c>
      <c r="D188" s="42" t="s">
        <v>345</v>
      </c>
      <c r="E188" s="75">
        <v>0</v>
      </c>
      <c r="F188" s="76">
        <v>0</v>
      </c>
      <c r="G188" s="76">
        <v>0</v>
      </c>
      <c r="H188" s="74">
        <v>0</v>
      </c>
      <c r="I188" s="75">
        <v>0</v>
      </c>
      <c r="J188" s="76">
        <v>0</v>
      </c>
      <c r="K188" s="76">
        <v>0</v>
      </c>
      <c r="L188" s="74">
        <v>0</v>
      </c>
      <c r="M188" s="75">
        <v>0</v>
      </c>
      <c r="N188" s="76">
        <v>0</v>
      </c>
      <c r="O188" s="76">
        <v>0</v>
      </c>
      <c r="P188" s="74">
        <v>0</v>
      </c>
      <c r="Q188" s="75">
        <v>0</v>
      </c>
      <c r="R188" s="76">
        <v>0</v>
      </c>
      <c r="S188" s="76">
        <v>0</v>
      </c>
      <c r="T188" s="74">
        <v>0</v>
      </c>
      <c r="U188" s="75">
        <v>0</v>
      </c>
      <c r="V188" s="76">
        <v>0</v>
      </c>
      <c r="W188" s="73">
        <v>0</v>
      </c>
      <c r="X188" s="74">
        <v>0</v>
      </c>
      <c r="Y188" s="65"/>
    </row>
    <row r="189" spans="1:25" s="106" customFormat="1" ht="26.25" hidden="1" outlineLevel="1" collapsed="1" thickBot="1" x14ac:dyDescent="0.25">
      <c r="A189" s="464">
        <v>810197</v>
      </c>
      <c r="B189" s="97">
        <v>810197</v>
      </c>
      <c r="C189" s="100" t="s">
        <v>112</v>
      </c>
      <c r="D189" s="101" t="s">
        <v>277</v>
      </c>
      <c r="E189" s="102">
        <v>0</v>
      </c>
      <c r="F189" s="103">
        <v>0</v>
      </c>
      <c r="G189" s="103">
        <v>0</v>
      </c>
      <c r="H189" s="104">
        <v>0</v>
      </c>
      <c r="I189" s="102">
        <v>0</v>
      </c>
      <c r="J189" s="103">
        <v>0</v>
      </c>
      <c r="K189" s="103">
        <v>0</v>
      </c>
      <c r="L189" s="104">
        <v>0</v>
      </c>
      <c r="M189" s="102">
        <v>0</v>
      </c>
      <c r="N189" s="103">
        <v>0</v>
      </c>
      <c r="O189" s="103">
        <v>0</v>
      </c>
      <c r="P189" s="104">
        <v>0</v>
      </c>
      <c r="Q189" s="102">
        <v>0</v>
      </c>
      <c r="R189" s="103">
        <v>0</v>
      </c>
      <c r="S189" s="103">
        <v>0</v>
      </c>
      <c r="T189" s="104">
        <v>0</v>
      </c>
      <c r="U189" s="102">
        <v>0</v>
      </c>
      <c r="V189" s="103">
        <v>0</v>
      </c>
      <c r="W189" s="103">
        <v>0</v>
      </c>
      <c r="X189" s="104">
        <v>0</v>
      </c>
      <c r="Y189" s="105"/>
    </row>
    <row r="190" spans="1:25" ht="13.5" hidden="1" outlineLevel="2" thickBot="1" x14ac:dyDescent="0.25">
      <c r="A190" s="465"/>
      <c r="B190" s="95">
        <v>810197</v>
      </c>
      <c r="C190" s="14" t="s">
        <v>281</v>
      </c>
      <c r="D190" s="58" t="s">
        <v>198</v>
      </c>
      <c r="E190" s="69">
        <v>0</v>
      </c>
      <c r="F190" s="13">
        <v>0</v>
      </c>
      <c r="G190" s="13">
        <v>0</v>
      </c>
      <c r="H190" s="68">
        <v>0</v>
      </c>
      <c r="I190" s="69">
        <v>0</v>
      </c>
      <c r="J190" s="13">
        <v>0</v>
      </c>
      <c r="K190" s="13">
        <v>0</v>
      </c>
      <c r="L190" s="68">
        <v>0</v>
      </c>
      <c r="M190" s="69">
        <v>0</v>
      </c>
      <c r="N190" s="13">
        <v>0</v>
      </c>
      <c r="O190" s="13">
        <v>0</v>
      </c>
      <c r="P190" s="68">
        <v>0</v>
      </c>
      <c r="Q190" s="69">
        <v>0</v>
      </c>
      <c r="R190" s="13">
        <v>0</v>
      </c>
      <c r="S190" s="13">
        <v>0</v>
      </c>
      <c r="T190" s="68">
        <v>0</v>
      </c>
      <c r="U190" s="69">
        <v>0</v>
      </c>
      <c r="V190" s="13">
        <v>0</v>
      </c>
      <c r="W190" s="67">
        <v>0</v>
      </c>
      <c r="X190" s="68">
        <v>0</v>
      </c>
      <c r="Y190" s="65"/>
    </row>
    <row r="191" spans="1:25" ht="13.5" hidden="1" outlineLevel="2" thickBot="1" x14ac:dyDescent="0.25">
      <c r="A191" s="465"/>
      <c r="B191" s="95">
        <v>810197</v>
      </c>
      <c r="C191" s="14" t="s">
        <v>278</v>
      </c>
      <c r="D191" s="58" t="s">
        <v>199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ht="13.5" hidden="1" outlineLevel="2" thickBot="1" x14ac:dyDescent="0.25">
      <c r="A192" s="465"/>
      <c r="B192" s="95">
        <v>810197</v>
      </c>
      <c r="C192" s="14" t="s">
        <v>280</v>
      </c>
      <c r="D192" s="35" t="s">
        <v>200</v>
      </c>
      <c r="E192" s="69">
        <v>0</v>
      </c>
      <c r="F192" s="13">
        <v>0</v>
      </c>
      <c r="G192" s="13">
        <v>0</v>
      </c>
      <c r="H192" s="68">
        <v>0</v>
      </c>
      <c r="I192" s="69">
        <v>0</v>
      </c>
      <c r="J192" s="13">
        <v>0</v>
      </c>
      <c r="K192" s="13">
        <v>0</v>
      </c>
      <c r="L192" s="68">
        <v>0</v>
      </c>
      <c r="M192" s="69">
        <v>0</v>
      </c>
      <c r="N192" s="13">
        <v>0</v>
      </c>
      <c r="O192" s="13">
        <v>0</v>
      </c>
      <c r="P192" s="68">
        <v>0</v>
      </c>
      <c r="Q192" s="69">
        <v>0</v>
      </c>
      <c r="R192" s="13">
        <v>0</v>
      </c>
      <c r="S192" s="13">
        <v>0</v>
      </c>
      <c r="T192" s="68">
        <v>0</v>
      </c>
      <c r="U192" s="69">
        <v>0</v>
      </c>
      <c r="V192" s="13">
        <v>0</v>
      </c>
      <c r="W192" s="67">
        <v>0</v>
      </c>
      <c r="X192" s="68">
        <v>0</v>
      </c>
      <c r="Y192" s="65"/>
    </row>
    <row r="193" spans="1:25" ht="13.5" hidden="1" outlineLevel="2" thickBot="1" x14ac:dyDescent="0.25">
      <c r="A193" s="465"/>
      <c r="B193" s="95">
        <v>810197</v>
      </c>
      <c r="C193" s="14" t="s">
        <v>279</v>
      </c>
      <c r="D193" s="35" t="s">
        <v>201</v>
      </c>
      <c r="E193" s="70">
        <v>0</v>
      </c>
      <c r="F193" s="71">
        <v>0</v>
      </c>
      <c r="G193" s="71">
        <v>0</v>
      </c>
      <c r="H193" s="68">
        <v>0</v>
      </c>
      <c r="I193" s="70">
        <v>0</v>
      </c>
      <c r="J193" s="71">
        <v>0</v>
      </c>
      <c r="K193" s="71">
        <v>0</v>
      </c>
      <c r="L193" s="68">
        <v>0</v>
      </c>
      <c r="M193" s="70">
        <v>0</v>
      </c>
      <c r="N193" s="71">
        <v>0</v>
      </c>
      <c r="O193" s="71">
        <v>0</v>
      </c>
      <c r="P193" s="68">
        <v>0</v>
      </c>
      <c r="Q193" s="70">
        <v>0</v>
      </c>
      <c r="R193" s="71">
        <v>0</v>
      </c>
      <c r="S193" s="71">
        <v>0</v>
      </c>
      <c r="T193" s="68">
        <v>0</v>
      </c>
      <c r="U193" s="70">
        <v>0</v>
      </c>
      <c r="V193" s="71">
        <v>0</v>
      </c>
      <c r="W193" s="71">
        <v>0</v>
      </c>
      <c r="X193" s="68">
        <v>0</v>
      </c>
      <c r="Y193" s="65"/>
    </row>
    <row r="194" spans="1:25" ht="13.5" hidden="1" outlineLevel="3" thickBot="1" x14ac:dyDescent="0.25">
      <c r="A194" s="465"/>
      <c r="B194" s="95">
        <v>810197</v>
      </c>
      <c r="C194" s="39" t="s">
        <v>42</v>
      </c>
      <c r="D194" s="35" t="s">
        <v>344</v>
      </c>
      <c r="E194" s="69">
        <v>0</v>
      </c>
      <c r="F194" s="13">
        <v>0</v>
      </c>
      <c r="G194" s="13">
        <v>0</v>
      </c>
      <c r="H194" s="68">
        <v>0</v>
      </c>
      <c r="I194" s="69">
        <v>0</v>
      </c>
      <c r="J194" s="13">
        <v>0</v>
      </c>
      <c r="K194" s="13">
        <v>0</v>
      </c>
      <c r="L194" s="68">
        <v>0</v>
      </c>
      <c r="M194" s="69">
        <v>0</v>
      </c>
      <c r="N194" s="13">
        <v>0</v>
      </c>
      <c r="O194" s="13">
        <v>0</v>
      </c>
      <c r="P194" s="68">
        <v>0</v>
      </c>
      <c r="Q194" s="69">
        <v>0</v>
      </c>
      <c r="R194" s="13">
        <v>0</v>
      </c>
      <c r="S194" s="13">
        <v>0</v>
      </c>
      <c r="T194" s="68">
        <v>0</v>
      </c>
      <c r="U194" s="69">
        <v>0</v>
      </c>
      <c r="V194" s="13">
        <v>0</v>
      </c>
      <c r="W194" s="67">
        <v>0</v>
      </c>
      <c r="X194" s="68">
        <v>0</v>
      </c>
      <c r="Y194" s="65"/>
    </row>
    <row r="195" spans="1:25" ht="13.5" hidden="1" outlineLevel="3" thickBot="1" x14ac:dyDescent="0.25">
      <c r="A195" s="475"/>
      <c r="B195" s="96">
        <v>810197</v>
      </c>
      <c r="C195" s="41" t="s">
        <v>43</v>
      </c>
      <c r="D195" s="42" t="s">
        <v>345</v>
      </c>
      <c r="E195" s="75">
        <v>0</v>
      </c>
      <c r="F195" s="76">
        <v>0</v>
      </c>
      <c r="G195" s="76">
        <v>0</v>
      </c>
      <c r="H195" s="74">
        <v>0</v>
      </c>
      <c r="I195" s="75">
        <v>0</v>
      </c>
      <c r="J195" s="76">
        <v>0</v>
      </c>
      <c r="K195" s="76">
        <v>0</v>
      </c>
      <c r="L195" s="74">
        <v>0</v>
      </c>
      <c r="M195" s="75">
        <v>0</v>
      </c>
      <c r="N195" s="76">
        <v>0</v>
      </c>
      <c r="O195" s="76">
        <v>0</v>
      </c>
      <c r="P195" s="74">
        <v>0</v>
      </c>
      <c r="Q195" s="75">
        <v>0</v>
      </c>
      <c r="R195" s="76">
        <v>0</v>
      </c>
      <c r="S195" s="76">
        <v>0</v>
      </c>
      <c r="T195" s="74">
        <v>0</v>
      </c>
      <c r="U195" s="75">
        <v>0</v>
      </c>
      <c r="V195" s="76">
        <v>0</v>
      </c>
      <c r="W195" s="73">
        <v>0</v>
      </c>
      <c r="X195" s="74">
        <v>0</v>
      </c>
      <c r="Y195" s="65"/>
    </row>
    <row r="196" spans="1:25" s="106" customFormat="1" ht="13.5" hidden="1" outlineLevel="1" collapsed="1" thickBot="1" x14ac:dyDescent="0.25">
      <c r="A196" s="466">
        <v>810225</v>
      </c>
      <c r="B196" s="97">
        <v>810225</v>
      </c>
      <c r="C196" s="100" t="s">
        <v>113</v>
      </c>
      <c r="D196" s="101" t="s">
        <v>277</v>
      </c>
      <c r="E196" s="102">
        <v>0</v>
      </c>
      <c r="F196" s="103">
        <v>0</v>
      </c>
      <c r="G196" s="103">
        <v>0</v>
      </c>
      <c r="H196" s="104">
        <v>0</v>
      </c>
      <c r="I196" s="102">
        <v>0</v>
      </c>
      <c r="J196" s="103">
        <v>0</v>
      </c>
      <c r="K196" s="103">
        <v>0</v>
      </c>
      <c r="L196" s="104">
        <v>0</v>
      </c>
      <c r="M196" s="102">
        <v>0</v>
      </c>
      <c r="N196" s="103">
        <v>0</v>
      </c>
      <c r="O196" s="103">
        <v>0</v>
      </c>
      <c r="P196" s="104">
        <v>0</v>
      </c>
      <c r="Q196" s="102">
        <v>0</v>
      </c>
      <c r="R196" s="103">
        <v>0</v>
      </c>
      <c r="S196" s="103">
        <v>0</v>
      </c>
      <c r="T196" s="104">
        <v>0</v>
      </c>
      <c r="U196" s="102">
        <v>0</v>
      </c>
      <c r="V196" s="103">
        <v>0</v>
      </c>
      <c r="W196" s="103">
        <v>0</v>
      </c>
      <c r="X196" s="104">
        <v>0</v>
      </c>
      <c r="Y196" s="105"/>
    </row>
    <row r="197" spans="1:25" ht="13.5" hidden="1" outlineLevel="2" thickBot="1" x14ac:dyDescent="0.25">
      <c r="A197" s="467"/>
      <c r="B197" s="95">
        <v>810225</v>
      </c>
      <c r="C197" s="14" t="s">
        <v>281</v>
      </c>
      <c r="D197" s="35" t="s">
        <v>198</v>
      </c>
      <c r="E197" s="69">
        <v>0</v>
      </c>
      <c r="F197" s="13">
        <v>0</v>
      </c>
      <c r="G197" s="13">
        <v>0</v>
      </c>
      <c r="H197" s="68">
        <v>0</v>
      </c>
      <c r="I197" s="69">
        <v>0</v>
      </c>
      <c r="J197" s="13">
        <v>0</v>
      </c>
      <c r="K197" s="13">
        <v>0</v>
      </c>
      <c r="L197" s="68">
        <v>0</v>
      </c>
      <c r="M197" s="69">
        <v>0</v>
      </c>
      <c r="N197" s="13">
        <v>0</v>
      </c>
      <c r="O197" s="13">
        <v>0</v>
      </c>
      <c r="P197" s="68">
        <v>0</v>
      </c>
      <c r="Q197" s="69">
        <v>0</v>
      </c>
      <c r="R197" s="13">
        <v>0</v>
      </c>
      <c r="S197" s="13">
        <v>0</v>
      </c>
      <c r="T197" s="68">
        <v>0</v>
      </c>
      <c r="U197" s="69">
        <v>0</v>
      </c>
      <c r="V197" s="13">
        <v>0</v>
      </c>
      <c r="W197" s="67">
        <v>0</v>
      </c>
      <c r="X197" s="68">
        <v>0</v>
      </c>
      <c r="Y197" s="65"/>
    </row>
    <row r="198" spans="1:25" ht="13.5" hidden="1" outlineLevel="2" thickBot="1" x14ac:dyDescent="0.25">
      <c r="A198" s="467"/>
      <c r="B198" s="95">
        <v>810225</v>
      </c>
      <c r="C198" s="14" t="s">
        <v>278</v>
      </c>
      <c r="D198" s="35" t="s">
        <v>199</v>
      </c>
      <c r="E198" s="69">
        <v>0</v>
      </c>
      <c r="F198" s="13">
        <v>0</v>
      </c>
      <c r="G198" s="13">
        <v>0</v>
      </c>
      <c r="H198" s="68">
        <v>0</v>
      </c>
      <c r="I198" s="69">
        <v>0</v>
      </c>
      <c r="J198" s="13">
        <v>0</v>
      </c>
      <c r="K198" s="13">
        <v>0</v>
      </c>
      <c r="L198" s="68">
        <v>0</v>
      </c>
      <c r="M198" s="69">
        <v>0</v>
      </c>
      <c r="N198" s="13">
        <v>0</v>
      </c>
      <c r="O198" s="13">
        <v>0</v>
      </c>
      <c r="P198" s="68">
        <v>0</v>
      </c>
      <c r="Q198" s="69">
        <v>0</v>
      </c>
      <c r="R198" s="13">
        <v>0</v>
      </c>
      <c r="S198" s="13">
        <v>0</v>
      </c>
      <c r="T198" s="68">
        <v>0</v>
      </c>
      <c r="U198" s="69">
        <v>0</v>
      </c>
      <c r="V198" s="13">
        <v>0</v>
      </c>
      <c r="W198" s="67">
        <v>0</v>
      </c>
      <c r="X198" s="68">
        <v>0</v>
      </c>
      <c r="Y198" s="65"/>
    </row>
    <row r="199" spans="1:25" ht="13.5" hidden="1" outlineLevel="2" thickBot="1" x14ac:dyDescent="0.25">
      <c r="A199" s="467"/>
      <c r="B199" s="95">
        <v>810225</v>
      </c>
      <c r="C199" s="14" t="s">
        <v>280</v>
      </c>
      <c r="D199" s="35" t="s">
        <v>200</v>
      </c>
      <c r="E199" s="69">
        <v>0</v>
      </c>
      <c r="F199" s="13">
        <v>0</v>
      </c>
      <c r="G199" s="13">
        <v>0</v>
      </c>
      <c r="H199" s="68">
        <v>0</v>
      </c>
      <c r="I199" s="69">
        <v>0</v>
      </c>
      <c r="J199" s="13">
        <v>0</v>
      </c>
      <c r="K199" s="13">
        <v>0</v>
      </c>
      <c r="L199" s="68">
        <v>0</v>
      </c>
      <c r="M199" s="69">
        <v>0</v>
      </c>
      <c r="N199" s="13">
        <v>0</v>
      </c>
      <c r="O199" s="13">
        <v>0</v>
      </c>
      <c r="P199" s="68">
        <v>0</v>
      </c>
      <c r="Q199" s="69">
        <v>0</v>
      </c>
      <c r="R199" s="13">
        <v>0</v>
      </c>
      <c r="S199" s="13">
        <v>0</v>
      </c>
      <c r="T199" s="68">
        <v>0</v>
      </c>
      <c r="U199" s="69">
        <v>0</v>
      </c>
      <c r="V199" s="13">
        <v>0</v>
      </c>
      <c r="W199" s="67">
        <v>0</v>
      </c>
      <c r="X199" s="68">
        <v>0</v>
      </c>
      <c r="Y199" s="65"/>
    </row>
    <row r="200" spans="1:25" ht="13.5" hidden="1" outlineLevel="2" thickBot="1" x14ac:dyDescent="0.25">
      <c r="A200" s="467"/>
      <c r="B200" s="95">
        <v>810225</v>
      </c>
      <c r="C200" s="14" t="s">
        <v>279</v>
      </c>
      <c r="D200" s="35" t="s">
        <v>201</v>
      </c>
      <c r="E200" s="70">
        <v>0</v>
      </c>
      <c r="F200" s="71">
        <v>0</v>
      </c>
      <c r="G200" s="71">
        <v>0</v>
      </c>
      <c r="H200" s="68">
        <v>0</v>
      </c>
      <c r="I200" s="70">
        <v>0</v>
      </c>
      <c r="J200" s="71">
        <v>0</v>
      </c>
      <c r="K200" s="71">
        <v>0</v>
      </c>
      <c r="L200" s="68">
        <v>0</v>
      </c>
      <c r="M200" s="70">
        <v>0</v>
      </c>
      <c r="N200" s="71">
        <v>0</v>
      </c>
      <c r="O200" s="71">
        <v>0</v>
      </c>
      <c r="P200" s="68">
        <v>0</v>
      </c>
      <c r="Q200" s="70">
        <v>0</v>
      </c>
      <c r="R200" s="71">
        <v>0</v>
      </c>
      <c r="S200" s="71">
        <v>0</v>
      </c>
      <c r="T200" s="68">
        <v>0</v>
      </c>
      <c r="U200" s="70">
        <v>0</v>
      </c>
      <c r="V200" s="71">
        <v>0</v>
      </c>
      <c r="W200" s="71">
        <v>0</v>
      </c>
      <c r="X200" s="68">
        <v>0</v>
      </c>
      <c r="Y200" s="65"/>
    </row>
    <row r="201" spans="1:25" ht="13.5" hidden="1" outlineLevel="3" thickBot="1" x14ac:dyDescent="0.25">
      <c r="A201" s="467"/>
      <c r="B201" s="95">
        <v>810225</v>
      </c>
      <c r="C201" s="39" t="s">
        <v>42</v>
      </c>
      <c r="D201" s="35" t="s">
        <v>344</v>
      </c>
      <c r="E201" s="69">
        <v>0</v>
      </c>
      <c r="F201" s="13">
        <v>0</v>
      </c>
      <c r="G201" s="13">
        <v>0</v>
      </c>
      <c r="H201" s="68">
        <v>0</v>
      </c>
      <c r="I201" s="69">
        <v>0</v>
      </c>
      <c r="J201" s="13">
        <v>0</v>
      </c>
      <c r="K201" s="13">
        <v>0</v>
      </c>
      <c r="L201" s="68">
        <v>0</v>
      </c>
      <c r="M201" s="69">
        <v>0</v>
      </c>
      <c r="N201" s="13">
        <v>0</v>
      </c>
      <c r="O201" s="13">
        <v>0</v>
      </c>
      <c r="P201" s="68">
        <v>0</v>
      </c>
      <c r="Q201" s="69">
        <v>0</v>
      </c>
      <c r="R201" s="13">
        <v>0</v>
      </c>
      <c r="S201" s="13">
        <v>0</v>
      </c>
      <c r="T201" s="68">
        <v>0</v>
      </c>
      <c r="U201" s="69">
        <v>0</v>
      </c>
      <c r="V201" s="13">
        <v>0</v>
      </c>
      <c r="W201" s="67">
        <v>0</v>
      </c>
      <c r="X201" s="68">
        <v>0</v>
      </c>
      <c r="Y201" s="65"/>
    </row>
    <row r="202" spans="1:25" ht="13.5" hidden="1" outlineLevel="3" thickBot="1" x14ac:dyDescent="0.25">
      <c r="A202" s="468"/>
      <c r="B202" s="96">
        <v>810225</v>
      </c>
      <c r="C202" s="41" t="s">
        <v>43</v>
      </c>
      <c r="D202" s="42" t="s">
        <v>345</v>
      </c>
      <c r="E202" s="75">
        <v>0</v>
      </c>
      <c r="F202" s="76">
        <v>0</v>
      </c>
      <c r="G202" s="76">
        <v>0</v>
      </c>
      <c r="H202" s="74">
        <v>0</v>
      </c>
      <c r="I202" s="75">
        <v>0</v>
      </c>
      <c r="J202" s="76">
        <v>0</v>
      </c>
      <c r="K202" s="76">
        <v>0</v>
      </c>
      <c r="L202" s="74">
        <v>0</v>
      </c>
      <c r="M202" s="75">
        <v>0</v>
      </c>
      <c r="N202" s="76">
        <v>0</v>
      </c>
      <c r="O202" s="76">
        <v>0</v>
      </c>
      <c r="P202" s="74">
        <v>0</v>
      </c>
      <c r="Q202" s="75">
        <v>0</v>
      </c>
      <c r="R202" s="76">
        <v>0</v>
      </c>
      <c r="S202" s="76">
        <v>0</v>
      </c>
      <c r="T202" s="74">
        <v>0</v>
      </c>
      <c r="U202" s="75">
        <v>0</v>
      </c>
      <c r="V202" s="76">
        <v>0</v>
      </c>
      <c r="W202" s="73">
        <v>0</v>
      </c>
      <c r="X202" s="74">
        <v>0</v>
      </c>
      <c r="Y202" s="65"/>
    </row>
    <row r="203" spans="1:25" s="106" customFormat="1" ht="13.5" hidden="1" outlineLevel="1" collapsed="1" thickBot="1" x14ac:dyDescent="0.25">
      <c r="A203" s="464">
        <v>810235</v>
      </c>
      <c r="B203" s="97">
        <v>810235</v>
      </c>
      <c r="C203" s="100" t="s">
        <v>176</v>
      </c>
      <c r="D203" s="101" t="s">
        <v>277</v>
      </c>
      <c r="E203" s="102">
        <v>0</v>
      </c>
      <c r="F203" s="103">
        <v>0</v>
      </c>
      <c r="G203" s="103">
        <v>0</v>
      </c>
      <c r="H203" s="104">
        <v>0</v>
      </c>
      <c r="I203" s="102">
        <v>0</v>
      </c>
      <c r="J203" s="103">
        <v>0</v>
      </c>
      <c r="K203" s="103">
        <v>0</v>
      </c>
      <c r="L203" s="104">
        <v>0</v>
      </c>
      <c r="M203" s="102">
        <v>0</v>
      </c>
      <c r="N203" s="103">
        <v>0</v>
      </c>
      <c r="O203" s="103">
        <v>0</v>
      </c>
      <c r="P203" s="104">
        <v>0</v>
      </c>
      <c r="Q203" s="102">
        <v>0</v>
      </c>
      <c r="R203" s="103">
        <v>0</v>
      </c>
      <c r="S203" s="103">
        <v>0</v>
      </c>
      <c r="T203" s="104">
        <v>0</v>
      </c>
      <c r="U203" s="102">
        <v>0</v>
      </c>
      <c r="V203" s="103">
        <v>0</v>
      </c>
      <c r="W203" s="103">
        <v>0</v>
      </c>
      <c r="X203" s="104">
        <v>0</v>
      </c>
      <c r="Y203" s="105"/>
    </row>
    <row r="204" spans="1:25" ht="13.5" hidden="1" outlineLevel="2" thickBot="1" x14ac:dyDescent="0.25">
      <c r="A204" s="465"/>
      <c r="B204" s="95">
        <v>810235</v>
      </c>
      <c r="C204" s="14" t="s">
        <v>281</v>
      </c>
      <c r="D204" s="58" t="s">
        <v>198</v>
      </c>
      <c r="E204" s="69">
        <v>0</v>
      </c>
      <c r="F204" s="13">
        <v>0</v>
      </c>
      <c r="G204" s="13">
        <v>0</v>
      </c>
      <c r="H204" s="68">
        <v>0</v>
      </c>
      <c r="I204" s="69">
        <v>0</v>
      </c>
      <c r="J204" s="13">
        <v>0</v>
      </c>
      <c r="K204" s="13">
        <v>0</v>
      </c>
      <c r="L204" s="68">
        <v>0</v>
      </c>
      <c r="M204" s="69">
        <v>0</v>
      </c>
      <c r="N204" s="13">
        <v>0</v>
      </c>
      <c r="O204" s="13">
        <v>0</v>
      </c>
      <c r="P204" s="68">
        <v>0</v>
      </c>
      <c r="Q204" s="69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65"/>
    </row>
    <row r="205" spans="1:25" ht="13.5" hidden="1" outlineLevel="2" thickBot="1" x14ac:dyDescent="0.25">
      <c r="A205" s="465"/>
      <c r="B205" s="95">
        <v>810235</v>
      </c>
      <c r="C205" s="14" t="s">
        <v>278</v>
      </c>
      <c r="D205" s="58" t="s">
        <v>199</v>
      </c>
      <c r="E205" s="69">
        <v>0</v>
      </c>
      <c r="F205" s="13">
        <v>0</v>
      </c>
      <c r="G205" s="13">
        <v>0</v>
      </c>
      <c r="H205" s="68">
        <v>0</v>
      </c>
      <c r="I205" s="69">
        <v>0</v>
      </c>
      <c r="J205" s="13">
        <v>0</v>
      </c>
      <c r="K205" s="13">
        <v>0</v>
      </c>
      <c r="L205" s="68">
        <v>0</v>
      </c>
      <c r="M205" s="69">
        <v>0</v>
      </c>
      <c r="N205" s="13">
        <v>0</v>
      </c>
      <c r="O205" s="13">
        <v>0</v>
      </c>
      <c r="P205" s="68">
        <v>0</v>
      </c>
      <c r="Q205" s="69">
        <v>0</v>
      </c>
      <c r="R205" s="13">
        <v>0</v>
      </c>
      <c r="S205" s="13">
        <v>0</v>
      </c>
      <c r="T205" s="68">
        <v>0</v>
      </c>
      <c r="U205" s="69">
        <v>0</v>
      </c>
      <c r="V205" s="13">
        <v>0</v>
      </c>
      <c r="W205" s="67">
        <v>0</v>
      </c>
      <c r="X205" s="68">
        <v>0</v>
      </c>
      <c r="Y205" s="65"/>
    </row>
    <row r="206" spans="1:25" ht="13.5" hidden="1" outlineLevel="2" thickBot="1" x14ac:dyDescent="0.25">
      <c r="A206" s="465"/>
      <c r="B206" s="95">
        <v>810235</v>
      </c>
      <c r="C206" s="14" t="s">
        <v>280</v>
      </c>
      <c r="D206" s="35" t="s">
        <v>200</v>
      </c>
      <c r="E206" s="69">
        <v>0</v>
      </c>
      <c r="F206" s="13">
        <v>0</v>
      </c>
      <c r="G206" s="13">
        <v>0</v>
      </c>
      <c r="H206" s="68">
        <v>0</v>
      </c>
      <c r="I206" s="69">
        <v>0</v>
      </c>
      <c r="J206" s="13">
        <v>0</v>
      </c>
      <c r="K206" s="13">
        <v>0</v>
      </c>
      <c r="L206" s="68">
        <v>0</v>
      </c>
      <c r="M206" s="69">
        <v>0</v>
      </c>
      <c r="N206" s="13">
        <v>0</v>
      </c>
      <c r="O206" s="13">
        <v>0</v>
      </c>
      <c r="P206" s="68">
        <v>0</v>
      </c>
      <c r="Q206" s="69">
        <v>0</v>
      </c>
      <c r="R206" s="13">
        <v>0</v>
      </c>
      <c r="S206" s="13">
        <v>0</v>
      </c>
      <c r="T206" s="68">
        <v>0</v>
      </c>
      <c r="U206" s="69">
        <v>0</v>
      </c>
      <c r="V206" s="13">
        <v>0</v>
      </c>
      <c r="W206" s="67">
        <v>0</v>
      </c>
      <c r="X206" s="68">
        <v>0</v>
      </c>
      <c r="Y206" s="65"/>
    </row>
    <row r="207" spans="1:25" ht="13.5" hidden="1" outlineLevel="2" thickBot="1" x14ac:dyDescent="0.25">
      <c r="A207" s="465"/>
      <c r="B207" s="95">
        <v>810235</v>
      </c>
      <c r="C207" s="14" t="s">
        <v>279</v>
      </c>
      <c r="D207" s="35" t="s">
        <v>201</v>
      </c>
      <c r="E207" s="70">
        <v>0</v>
      </c>
      <c r="F207" s="71">
        <v>0</v>
      </c>
      <c r="G207" s="71">
        <v>0</v>
      </c>
      <c r="H207" s="68">
        <v>0</v>
      </c>
      <c r="I207" s="70">
        <v>0</v>
      </c>
      <c r="J207" s="71">
        <v>0</v>
      </c>
      <c r="K207" s="71">
        <v>0</v>
      </c>
      <c r="L207" s="68">
        <v>0</v>
      </c>
      <c r="M207" s="70">
        <v>0</v>
      </c>
      <c r="N207" s="71">
        <v>0</v>
      </c>
      <c r="O207" s="71">
        <v>0</v>
      </c>
      <c r="P207" s="68">
        <v>0</v>
      </c>
      <c r="Q207" s="70">
        <v>0</v>
      </c>
      <c r="R207" s="71">
        <v>0</v>
      </c>
      <c r="S207" s="71">
        <v>0</v>
      </c>
      <c r="T207" s="68">
        <v>0</v>
      </c>
      <c r="U207" s="70">
        <v>0</v>
      </c>
      <c r="V207" s="71">
        <v>0</v>
      </c>
      <c r="W207" s="71">
        <v>0</v>
      </c>
      <c r="X207" s="68">
        <v>0</v>
      </c>
      <c r="Y207" s="65"/>
    </row>
    <row r="208" spans="1:25" ht="13.5" hidden="1" outlineLevel="3" thickBot="1" x14ac:dyDescent="0.25">
      <c r="A208" s="465"/>
      <c r="B208" s="95">
        <v>810235</v>
      </c>
      <c r="C208" s="39" t="s">
        <v>42</v>
      </c>
      <c r="D208" s="35" t="s">
        <v>344</v>
      </c>
      <c r="E208" s="69">
        <v>0</v>
      </c>
      <c r="F208" s="13">
        <v>0</v>
      </c>
      <c r="G208" s="13">
        <v>0</v>
      </c>
      <c r="H208" s="68">
        <v>0</v>
      </c>
      <c r="I208" s="69">
        <v>0</v>
      </c>
      <c r="J208" s="13">
        <v>0</v>
      </c>
      <c r="K208" s="13">
        <v>0</v>
      </c>
      <c r="L208" s="68">
        <v>0</v>
      </c>
      <c r="M208" s="69">
        <v>0</v>
      </c>
      <c r="N208" s="13">
        <v>0</v>
      </c>
      <c r="O208" s="13">
        <v>0</v>
      </c>
      <c r="P208" s="68">
        <v>0</v>
      </c>
      <c r="Q208" s="69">
        <v>0</v>
      </c>
      <c r="R208" s="13">
        <v>0</v>
      </c>
      <c r="S208" s="13">
        <v>0</v>
      </c>
      <c r="T208" s="68">
        <v>0</v>
      </c>
      <c r="U208" s="69">
        <v>0</v>
      </c>
      <c r="V208" s="13">
        <v>0</v>
      </c>
      <c r="W208" s="67">
        <v>0</v>
      </c>
      <c r="X208" s="68">
        <v>0</v>
      </c>
      <c r="Y208" s="65"/>
    </row>
    <row r="209" spans="1:25" ht="13.5" hidden="1" outlineLevel="3" thickBot="1" x14ac:dyDescent="0.25">
      <c r="A209" s="475"/>
      <c r="B209" s="96">
        <v>810235</v>
      </c>
      <c r="C209" s="41" t="s">
        <v>43</v>
      </c>
      <c r="D209" s="42" t="s">
        <v>345</v>
      </c>
      <c r="E209" s="75">
        <v>0</v>
      </c>
      <c r="F209" s="76">
        <v>0</v>
      </c>
      <c r="G209" s="76">
        <v>0</v>
      </c>
      <c r="H209" s="74">
        <v>0</v>
      </c>
      <c r="I209" s="75">
        <v>0</v>
      </c>
      <c r="J209" s="76">
        <v>0</v>
      </c>
      <c r="K209" s="76">
        <v>0</v>
      </c>
      <c r="L209" s="74">
        <v>0</v>
      </c>
      <c r="M209" s="75">
        <v>0</v>
      </c>
      <c r="N209" s="76">
        <v>0</v>
      </c>
      <c r="O209" s="76">
        <v>0</v>
      </c>
      <c r="P209" s="74">
        <v>0</v>
      </c>
      <c r="Q209" s="75">
        <v>0</v>
      </c>
      <c r="R209" s="76">
        <v>0</v>
      </c>
      <c r="S209" s="76">
        <v>0</v>
      </c>
      <c r="T209" s="74">
        <v>0</v>
      </c>
      <c r="U209" s="75">
        <v>0</v>
      </c>
      <c r="V209" s="76">
        <v>0</v>
      </c>
      <c r="W209" s="73">
        <v>0</v>
      </c>
      <c r="X209" s="74">
        <v>0</v>
      </c>
      <c r="Y209" s="65"/>
    </row>
    <row r="210" spans="1:25" s="106" customFormat="1" outlineLevel="1" x14ac:dyDescent="0.2">
      <c r="A210" s="466">
        <v>810327</v>
      </c>
      <c r="B210" s="97">
        <v>810327</v>
      </c>
      <c r="C210" s="100" t="s">
        <v>185</v>
      </c>
      <c r="D210" s="101" t="s">
        <v>277</v>
      </c>
      <c r="E210" s="102">
        <v>120</v>
      </c>
      <c r="F210" s="103">
        <v>25</v>
      </c>
      <c r="G210" s="103">
        <v>36</v>
      </c>
      <c r="H210" s="104">
        <v>181</v>
      </c>
      <c r="I210" s="102">
        <v>107</v>
      </c>
      <c r="J210" s="103">
        <v>28</v>
      </c>
      <c r="K210" s="103">
        <v>39</v>
      </c>
      <c r="L210" s="104">
        <v>174</v>
      </c>
      <c r="M210" s="102">
        <v>124</v>
      </c>
      <c r="N210" s="103">
        <v>30</v>
      </c>
      <c r="O210" s="103">
        <v>37</v>
      </c>
      <c r="P210" s="104">
        <v>191</v>
      </c>
      <c r="Q210" s="102">
        <v>130</v>
      </c>
      <c r="R210" s="103">
        <v>22</v>
      </c>
      <c r="S210" s="103">
        <v>40</v>
      </c>
      <c r="T210" s="104">
        <v>192</v>
      </c>
      <c r="U210" s="102">
        <v>481</v>
      </c>
      <c r="V210" s="103">
        <v>105</v>
      </c>
      <c r="W210" s="103">
        <v>152</v>
      </c>
      <c r="X210" s="104">
        <v>738</v>
      </c>
      <c r="Y210" s="105"/>
    </row>
    <row r="211" spans="1:25" hidden="1" outlineLevel="2" x14ac:dyDescent="0.2">
      <c r="A211" s="467"/>
      <c r="B211" s="95">
        <v>810327</v>
      </c>
      <c r="C211" s="14" t="s">
        <v>281</v>
      </c>
      <c r="D211" s="35" t="s">
        <v>198</v>
      </c>
      <c r="E211" s="69">
        <v>0</v>
      </c>
      <c r="F211" s="13">
        <v>0</v>
      </c>
      <c r="G211" s="13">
        <v>0</v>
      </c>
      <c r="H211" s="68">
        <v>0</v>
      </c>
      <c r="I211" s="69">
        <v>0</v>
      </c>
      <c r="J211" s="13">
        <v>0</v>
      </c>
      <c r="K211" s="13">
        <v>0</v>
      </c>
      <c r="L211" s="68">
        <v>0</v>
      </c>
      <c r="M211" s="69">
        <v>0</v>
      </c>
      <c r="N211" s="13">
        <v>0</v>
      </c>
      <c r="O211" s="13">
        <v>0</v>
      </c>
      <c r="P211" s="68">
        <v>0</v>
      </c>
      <c r="Q211" s="69">
        <v>0</v>
      </c>
      <c r="R211" s="13">
        <v>0</v>
      </c>
      <c r="S211" s="13">
        <v>0</v>
      </c>
      <c r="T211" s="68">
        <v>0</v>
      </c>
      <c r="U211" s="69">
        <v>0</v>
      </c>
      <c r="V211" s="13">
        <v>0</v>
      </c>
      <c r="W211" s="67">
        <v>0</v>
      </c>
      <c r="X211" s="68">
        <v>0</v>
      </c>
      <c r="Y211" s="65"/>
    </row>
    <row r="212" spans="1:25" hidden="1" outlineLevel="2" x14ac:dyDescent="0.2">
      <c r="A212" s="467"/>
      <c r="B212" s="95">
        <v>810327</v>
      </c>
      <c r="C212" s="14" t="s">
        <v>278</v>
      </c>
      <c r="D212" s="35" t="s">
        <v>199</v>
      </c>
      <c r="E212" s="69">
        <v>0</v>
      </c>
      <c r="F212" s="13">
        <v>0</v>
      </c>
      <c r="G212" s="13">
        <v>0</v>
      </c>
      <c r="H212" s="68">
        <v>0</v>
      </c>
      <c r="I212" s="69">
        <v>0</v>
      </c>
      <c r="J212" s="13">
        <v>0</v>
      </c>
      <c r="K212" s="13">
        <v>0</v>
      </c>
      <c r="L212" s="68">
        <v>0</v>
      </c>
      <c r="M212" s="69">
        <v>0</v>
      </c>
      <c r="N212" s="13">
        <v>0</v>
      </c>
      <c r="O212" s="13">
        <v>0</v>
      </c>
      <c r="P212" s="68">
        <v>0</v>
      </c>
      <c r="Q212" s="69">
        <v>0</v>
      </c>
      <c r="R212" s="13">
        <v>0</v>
      </c>
      <c r="S212" s="13">
        <v>0</v>
      </c>
      <c r="T212" s="68">
        <v>0</v>
      </c>
      <c r="U212" s="69">
        <v>0</v>
      </c>
      <c r="V212" s="13">
        <v>0</v>
      </c>
      <c r="W212" s="67">
        <v>0</v>
      </c>
      <c r="X212" s="68">
        <v>0</v>
      </c>
      <c r="Y212" s="65"/>
    </row>
    <row r="213" spans="1:25" hidden="1" outlineLevel="2" x14ac:dyDescent="0.2">
      <c r="A213" s="467"/>
      <c r="B213" s="95">
        <v>810327</v>
      </c>
      <c r="C213" s="14" t="s">
        <v>280</v>
      </c>
      <c r="D213" s="35" t="s">
        <v>200</v>
      </c>
      <c r="E213" s="69">
        <v>0</v>
      </c>
      <c r="F213" s="13">
        <v>0</v>
      </c>
      <c r="G213" s="13">
        <v>0</v>
      </c>
      <c r="H213" s="68">
        <v>0</v>
      </c>
      <c r="I213" s="69">
        <v>0</v>
      </c>
      <c r="J213" s="13">
        <v>0</v>
      </c>
      <c r="K213" s="13">
        <v>0</v>
      </c>
      <c r="L213" s="68">
        <v>0</v>
      </c>
      <c r="M213" s="69">
        <v>0</v>
      </c>
      <c r="N213" s="13">
        <v>0</v>
      </c>
      <c r="O213" s="13">
        <v>0</v>
      </c>
      <c r="P213" s="68">
        <v>0</v>
      </c>
      <c r="Q213" s="69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outlineLevel="2" x14ac:dyDescent="0.2">
      <c r="A214" s="467"/>
      <c r="B214" s="95">
        <v>810327</v>
      </c>
      <c r="C214" s="14" t="s">
        <v>279</v>
      </c>
      <c r="D214" s="35" t="s">
        <v>201</v>
      </c>
      <c r="E214" s="70">
        <v>120</v>
      </c>
      <c r="F214" s="71">
        <v>25</v>
      </c>
      <c r="G214" s="71">
        <v>36</v>
      </c>
      <c r="H214" s="68">
        <v>181</v>
      </c>
      <c r="I214" s="70">
        <v>107</v>
      </c>
      <c r="J214" s="71">
        <v>28</v>
      </c>
      <c r="K214" s="71">
        <v>39</v>
      </c>
      <c r="L214" s="68">
        <v>174</v>
      </c>
      <c r="M214" s="70">
        <v>124</v>
      </c>
      <c r="N214" s="71">
        <v>30</v>
      </c>
      <c r="O214" s="71">
        <v>37</v>
      </c>
      <c r="P214" s="68">
        <v>191</v>
      </c>
      <c r="Q214" s="70">
        <v>130</v>
      </c>
      <c r="R214" s="71">
        <v>22</v>
      </c>
      <c r="S214" s="71">
        <v>40</v>
      </c>
      <c r="T214" s="68">
        <v>192</v>
      </c>
      <c r="U214" s="70">
        <v>481</v>
      </c>
      <c r="V214" s="71">
        <v>105</v>
      </c>
      <c r="W214" s="71">
        <v>152</v>
      </c>
      <c r="X214" s="68">
        <v>738</v>
      </c>
      <c r="Y214" s="65"/>
    </row>
    <row r="215" spans="1:25" ht="13.5" outlineLevel="3" thickBot="1" x14ac:dyDescent="0.25">
      <c r="A215" s="467"/>
      <c r="B215" s="95">
        <v>810327</v>
      </c>
      <c r="C215" s="39" t="s">
        <v>42</v>
      </c>
      <c r="D215" s="35" t="s">
        <v>344</v>
      </c>
      <c r="E215" s="69">
        <v>120</v>
      </c>
      <c r="F215" s="13">
        <v>25</v>
      </c>
      <c r="G215" s="13">
        <v>36</v>
      </c>
      <c r="H215" s="68">
        <v>181</v>
      </c>
      <c r="I215" s="69">
        <v>107</v>
      </c>
      <c r="J215" s="13">
        <v>28</v>
      </c>
      <c r="K215" s="13">
        <v>39</v>
      </c>
      <c r="L215" s="68">
        <v>174</v>
      </c>
      <c r="M215" s="69">
        <v>124</v>
      </c>
      <c r="N215" s="13">
        <v>30</v>
      </c>
      <c r="O215" s="13">
        <v>37</v>
      </c>
      <c r="P215" s="68">
        <v>191</v>
      </c>
      <c r="Q215" s="69">
        <v>130</v>
      </c>
      <c r="R215" s="13">
        <v>22</v>
      </c>
      <c r="S215" s="13">
        <v>40</v>
      </c>
      <c r="T215" s="68">
        <v>192</v>
      </c>
      <c r="U215" s="69">
        <v>481</v>
      </c>
      <c r="V215" s="13">
        <v>105</v>
      </c>
      <c r="W215" s="67">
        <v>152</v>
      </c>
      <c r="X215" s="68">
        <v>738</v>
      </c>
      <c r="Y215" s="65"/>
    </row>
    <row r="216" spans="1:25" ht="13.5" hidden="1" outlineLevel="3" thickBot="1" x14ac:dyDescent="0.25">
      <c r="A216" s="468"/>
      <c r="B216" s="96">
        <v>810327</v>
      </c>
      <c r="C216" s="41" t="s">
        <v>43</v>
      </c>
      <c r="D216" s="42" t="s">
        <v>345</v>
      </c>
      <c r="E216" s="75">
        <v>0</v>
      </c>
      <c r="F216" s="76">
        <v>0</v>
      </c>
      <c r="G216" s="76">
        <v>0</v>
      </c>
      <c r="H216" s="74">
        <v>0</v>
      </c>
      <c r="I216" s="75">
        <v>0</v>
      </c>
      <c r="J216" s="76">
        <v>0</v>
      </c>
      <c r="K216" s="76">
        <v>0</v>
      </c>
      <c r="L216" s="74">
        <v>0</v>
      </c>
      <c r="M216" s="75">
        <v>0</v>
      </c>
      <c r="N216" s="76">
        <v>0</v>
      </c>
      <c r="O216" s="76">
        <v>0</v>
      </c>
      <c r="P216" s="74">
        <v>0</v>
      </c>
      <c r="Q216" s="75">
        <v>0</v>
      </c>
      <c r="R216" s="76">
        <v>0</v>
      </c>
      <c r="S216" s="76">
        <v>0</v>
      </c>
      <c r="T216" s="74">
        <v>0</v>
      </c>
      <c r="U216" s="75">
        <v>0</v>
      </c>
      <c r="V216" s="76">
        <v>0</v>
      </c>
      <c r="W216" s="73">
        <v>0</v>
      </c>
      <c r="X216" s="74">
        <v>0</v>
      </c>
      <c r="Y216" s="65"/>
    </row>
    <row r="217" spans="1:25" s="106" customFormat="1" ht="13.5" hidden="1" outlineLevel="1" collapsed="1" thickBot="1" x14ac:dyDescent="0.25">
      <c r="A217" s="464">
        <v>810336</v>
      </c>
      <c r="B217" s="97">
        <v>810336</v>
      </c>
      <c r="C217" s="100" t="s">
        <v>317</v>
      </c>
      <c r="D217" s="101" t="s">
        <v>277</v>
      </c>
      <c r="E217" s="102">
        <v>0</v>
      </c>
      <c r="F217" s="103">
        <v>0</v>
      </c>
      <c r="G217" s="103">
        <v>0</v>
      </c>
      <c r="H217" s="104">
        <v>0</v>
      </c>
      <c r="I217" s="102">
        <v>0</v>
      </c>
      <c r="J217" s="103">
        <v>0</v>
      </c>
      <c r="K217" s="103">
        <v>0</v>
      </c>
      <c r="L217" s="104">
        <v>0</v>
      </c>
      <c r="M217" s="102">
        <v>0</v>
      </c>
      <c r="N217" s="103">
        <v>0</v>
      </c>
      <c r="O217" s="103">
        <v>0</v>
      </c>
      <c r="P217" s="104">
        <v>0</v>
      </c>
      <c r="Q217" s="102">
        <v>0</v>
      </c>
      <c r="R217" s="103">
        <v>0</v>
      </c>
      <c r="S217" s="103">
        <v>0</v>
      </c>
      <c r="T217" s="104">
        <v>0</v>
      </c>
      <c r="U217" s="102">
        <v>0</v>
      </c>
      <c r="V217" s="103">
        <v>0</v>
      </c>
      <c r="W217" s="103">
        <v>0</v>
      </c>
      <c r="X217" s="104">
        <v>0</v>
      </c>
      <c r="Y217" s="105"/>
    </row>
    <row r="218" spans="1:25" ht="13.5" hidden="1" outlineLevel="2" thickBot="1" x14ac:dyDescent="0.25">
      <c r="A218" s="465"/>
      <c r="B218" s="95">
        <v>810336</v>
      </c>
      <c r="C218" s="14" t="s">
        <v>281</v>
      </c>
      <c r="D218" s="58" t="s">
        <v>198</v>
      </c>
      <c r="E218" s="69">
        <v>0</v>
      </c>
      <c r="F218" s="13">
        <v>0</v>
      </c>
      <c r="G218" s="13">
        <v>0</v>
      </c>
      <c r="H218" s="68">
        <v>0</v>
      </c>
      <c r="I218" s="69">
        <v>0</v>
      </c>
      <c r="J218" s="13">
        <v>0</v>
      </c>
      <c r="K218" s="13">
        <v>0</v>
      </c>
      <c r="L218" s="68">
        <v>0</v>
      </c>
      <c r="M218" s="69">
        <v>0</v>
      </c>
      <c r="N218" s="13">
        <v>0</v>
      </c>
      <c r="O218" s="13">
        <v>0</v>
      </c>
      <c r="P218" s="68">
        <v>0</v>
      </c>
      <c r="Q218" s="69">
        <v>0</v>
      </c>
      <c r="R218" s="13">
        <v>0</v>
      </c>
      <c r="S218" s="13">
        <v>0</v>
      </c>
      <c r="T218" s="68">
        <v>0</v>
      </c>
      <c r="U218" s="69">
        <v>0</v>
      </c>
      <c r="V218" s="13">
        <v>0</v>
      </c>
      <c r="W218" s="67">
        <v>0</v>
      </c>
      <c r="X218" s="68">
        <v>0</v>
      </c>
      <c r="Y218" s="65"/>
    </row>
    <row r="219" spans="1:25" ht="13.5" hidden="1" outlineLevel="2" thickBot="1" x14ac:dyDescent="0.25">
      <c r="A219" s="465"/>
      <c r="B219" s="95">
        <v>810336</v>
      </c>
      <c r="C219" s="14" t="s">
        <v>278</v>
      </c>
      <c r="D219" s="58" t="s">
        <v>199</v>
      </c>
      <c r="E219" s="69">
        <v>0</v>
      </c>
      <c r="F219" s="13">
        <v>0</v>
      </c>
      <c r="G219" s="13">
        <v>0</v>
      </c>
      <c r="H219" s="68">
        <v>0</v>
      </c>
      <c r="I219" s="69">
        <v>0</v>
      </c>
      <c r="J219" s="13">
        <v>0</v>
      </c>
      <c r="K219" s="13">
        <v>0</v>
      </c>
      <c r="L219" s="68">
        <v>0</v>
      </c>
      <c r="M219" s="69">
        <v>0</v>
      </c>
      <c r="N219" s="13">
        <v>0</v>
      </c>
      <c r="O219" s="13">
        <v>0</v>
      </c>
      <c r="P219" s="68">
        <v>0</v>
      </c>
      <c r="Q219" s="69">
        <v>0</v>
      </c>
      <c r="R219" s="13">
        <v>0</v>
      </c>
      <c r="S219" s="13">
        <v>0</v>
      </c>
      <c r="T219" s="68">
        <v>0</v>
      </c>
      <c r="U219" s="69">
        <v>0</v>
      </c>
      <c r="V219" s="13">
        <v>0</v>
      </c>
      <c r="W219" s="67">
        <v>0</v>
      </c>
      <c r="X219" s="68">
        <v>0</v>
      </c>
      <c r="Y219" s="65"/>
    </row>
    <row r="220" spans="1:25" ht="13.5" hidden="1" outlineLevel="2" thickBot="1" x14ac:dyDescent="0.25">
      <c r="A220" s="465"/>
      <c r="B220" s="95">
        <v>810336</v>
      </c>
      <c r="C220" s="14" t="s">
        <v>280</v>
      </c>
      <c r="D220" s="35" t="s">
        <v>200</v>
      </c>
      <c r="E220" s="69">
        <v>0</v>
      </c>
      <c r="F220" s="13">
        <v>0</v>
      </c>
      <c r="G220" s="13">
        <v>0</v>
      </c>
      <c r="H220" s="68">
        <v>0</v>
      </c>
      <c r="I220" s="69">
        <v>0</v>
      </c>
      <c r="J220" s="13">
        <v>0</v>
      </c>
      <c r="K220" s="13">
        <v>0</v>
      </c>
      <c r="L220" s="68">
        <v>0</v>
      </c>
      <c r="M220" s="69">
        <v>0</v>
      </c>
      <c r="N220" s="13">
        <v>0</v>
      </c>
      <c r="O220" s="13">
        <v>0</v>
      </c>
      <c r="P220" s="68">
        <v>0</v>
      </c>
      <c r="Q220" s="69">
        <v>0</v>
      </c>
      <c r="R220" s="13">
        <v>0</v>
      </c>
      <c r="S220" s="13">
        <v>0</v>
      </c>
      <c r="T220" s="68">
        <v>0</v>
      </c>
      <c r="U220" s="69">
        <v>0</v>
      </c>
      <c r="V220" s="13">
        <v>0</v>
      </c>
      <c r="W220" s="67">
        <v>0</v>
      </c>
      <c r="X220" s="68">
        <v>0</v>
      </c>
      <c r="Y220" s="65"/>
    </row>
    <row r="221" spans="1:25" ht="13.5" hidden="1" outlineLevel="2" thickBot="1" x14ac:dyDescent="0.25">
      <c r="A221" s="465"/>
      <c r="B221" s="95">
        <v>810336</v>
      </c>
      <c r="C221" s="14" t="s">
        <v>279</v>
      </c>
      <c r="D221" s="35" t="s">
        <v>201</v>
      </c>
      <c r="E221" s="70">
        <v>0</v>
      </c>
      <c r="F221" s="71">
        <v>0</v>
      </c>
      <c r="G221" s="71">
        <v>0</v>
      </c>
      <c r="H221" s="68">
        <v>0</v>
      </c>
      <c r="I221" s="70">
        <v>0</v>
      </c>
      <c r="J221" s="71">
        <v>0</v>
      </c>
      <c r="K221" s="71">
        <v>0</v>
      </c>
      <c r="L221" s="68">
        <v>0</v>
      </c>
      <c r="M221" s="70">
        <v>0</v>
      </c>
      <c r="N221" s="71">
        <v>0</v>
      </c>
      <c r="O221" s="71">
        <v>0</v>
      </c>
      <c r="P221" s="68">
        <v>0</v>
      </c>
      <c r="Q221" s="70">
        <v>0</v>
      </c>
      <c r="R221" s="71">
        <v>0</v>
      </c>
      <c r="S221" s="71">
        <v>0</v>
      </c>
      <c r="T221" s="68">
        <v>0</v>
      </c>
      <c r="U221" s="70">
        <v>0</v>
      </c>
      <c r="V221" s="71">
        <v>0</v>
      </c>
      <c r="W221" s="71">
        <v>0</v>
      </c>
      <c r="X221" s="68">
        <v>0</v>
      </c>
      <c r="Y221" s="65"/>
    </row>
    <row r="222" spans="1:25" ht="13.5" hidden="1" outlineLevel="3" thickBot="1" x14ac:dyDescent="0.25">
      <c r="A222" s="465"/>
      <c r="B222" s="95">
        <v>810336</v>
      </c>
      <c r="C222" s="39" t="s">
        <v>42</v>
      </c>
      <c r="D222" s="35" t="s">
        <v>344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t="13.5" hidden="1" outlineLevel="3" thickBot="1" x14ac:dyDescent="0.25">
      <c r="A223" s="475"/>
      <c r="B223" s="96">
        <v>810336</v>
      </c>
      <c r="C223" s="41" t="s">
        <v>43</v>
      </c>
      <c r="D223" s="42" t="s">
        <v>345</v>
      </c>
      <c r="E223" s="75">
        <v>0</v>
      </c>
      <c r="F223" s="76">
        <v>0</v>
      </c>
      <c r="G223" s="76">
        <v>0</v>
      </c>
      <c r="H223" s="74">
        <v>0</v>
      </c>
      <c r="I223" s="75">
        <v>0</v>
      </c>
      <c r="J223" s="76">
        <v>0</v>
      </c>
      <c r="K223" s="76">
        <v>0</v>
      </c>
      <c r="L223" s="74">
        <v>0</v>
      </c>
      <c r="M223" s="75">
        <v>0</v>
      </c>
      <c r="N223" s="76">
        <v>0</v>
      </c>
      <c r="O223" s="76">
        <v>0</v>
      </c>
      <c r="P223" s="74">
        <v>0</v>
      </c>
      <c r="Q223" s="75">
        <v>0</v>
      </c>
      <c r="R223" s="76">
        <v>0</v>
      </c>
      <c r="S223" s="76">
        <v>0</v>
      </c>
      <c r="T223" s="74">
        <v>0</v>
      </c>
      <c r="U223" s="75">
        <v>0</v>
      </c>
      <c r="V223" s="76">
        <v>0</v>
      </c>
      <c r="W223" s="73">
        <v>0</v>
      </c>
      <c r="X223" s="74">
        <v>0</v>
      </c>
      <c r="Y223" s="65"/>
    </row>
    <row r="224" spans="1:25" s="106" customFormat="1" ht="13.5" hidden="1" outlineLevel="1" collapsed="1" thickBot="1" x14ac:dyDescent="0.25">
      <c r="A224" s="466">
        <v>810339</v>
      </c>
      <c r="B224" s="97">
        <v>810339</v>
      </c>
      <c r="C224" s="100" t="s">
        <v>389</v>
      </c>
      <c r="D224" s="101" t="s">
        <v>277</v>
      </c>
      <c r="E224" s="102">
        <v>0</v>
      </c>
      <c r="F224" s="103">
        <v>0</v>
      </c>
      <c r="G224" s="103">
        <v>0</v>
      </c>
      <c r="H224" s="104">
        <v>0</v>
      </c>
      <c r="I224" s="102">
        <v>0</v>
      </c>
      <c r="J224" s="103">
        <v>0</v>
      </c>
      <c r="K224" s="103">
        <v>0</v>
      </c>
      <c r="L224" s="104">
        <v>0</v>
      </c>
      <c r="M224" s="102">
        <v>0</v>
      </c>
      <c r="N224" s="103">
        <v>0</v>
      </c>
      <c r="O224" s="103">
        <v>0</v>
      </c>
      <c r="P224" s="104">
        <v>0</v>
      </c>
      <c r="Q224" s="102">
        <v>0</v>
      </c>
      <c r="R224" s="103">
        <v>0</v>
      </c>
      <c r="S224" s="103">
        <v>0</v>
      </c>
      <c r="T224" s="104">
        <v>0</v>
      </c>
      <c r="U224" s="102">
        <v>0</v>
      </c>
      <c r="V224" s="103">
        <v>0</v>
      </c>
      <c r="W224" s="103">
        <v>0</v>
      </c>
      <c r="X224" s="104">
        <v>0</v>
      </c>
      <c r="Y224" s="105"/>
    </row>
    <row r="225" spans="1:25" ht="13.5" hidden="1" outlineLevel="2" thickBot="1" x14ac:dyDescent="0.25">
      <c r="A225" s="467"/>
      <c r="B225" s="95">
        <v>810339</v>
      </c>
      <c r="C225" s="14" t="s">
        <v>281</v>
      </c>
      <c r="D225" s="35" t="s">
        <v>198</v>
      </c>
      <c r="E225" s="69">
        <v>0</v>
      </c>
      <c r="F225" s="13">
        <v>0</v>
      </c>
      <c r="G225" s="13">
        <v>0</v>
      </c>
      <c r="H225" s="68">
        <v>0</v>
      </c>
      <c r="I225" s="69">
        <v>0</v>
      </c>
      <c r="J225" s="13">
        <v>0</v>
      </c>
      <c r="K225" s="13">
        <v>0</v>
      </c>
      <c r="L225" s="68">
        <v>0</v>
      </c>
      <c r="M225" s="69">
        <v>0</v>
      </c>
      <c r="N225" s="13">
        <v>0</v>
      </c>
      <c r="O225" s="13">
        <v>0</v>
      </c>
      <c r="P225" s="68">
        <v>0</v>
      </c>
      <c r="Q225" s="69">
        <v>0</v>
      </c>
      <c r="R225" s="13">
        <v>0</v>
      </c>
      <c r="S225" s="13">
        <v>0</v>
      </c>
      <c r="T225" s="68">
        <v>0</v>
      </c>
      <c r="U225" s="69">
        <v>0</v>
      </c>
      <c r="V225" s="13">
        <v>0</v>
      </c>
      <c r="W225" s="67">
        <v>0</v>
      </c>
      <c r="X225" s="68">
        <v>0</v>
      </c>
      <c r="Y225" s="65"/>
    </row>
    <row r="226" spans="1:25" ht="13.5" hidden="1" outlineLevel="2" thickBot="1" x14ac:dyDescent="0.25">
      <c r="A226" s="467"/>
      <c r="B226" s="95">
        <v>810339</v>
      </c>
      <c r="C226" s="14" t="s">
        <v>278</v>
      </c>
      <c r="D226" s="35" t="s">
        <v>199</v>
      </c>
      <c r="E226" s="69">
        <v>0</v>
      </c>
      <c r="F226" s="13">
        <v>0</v>
      </c>
      <c r="G226" s="13">
        <v>0</v>
      </c>
      <c r="H226" s="68">
        <v>0</v>
      </c>
      <c r="I226" s="69">
        <v>0</v>
      </c>
      <c r="J226" s="13">
        <v>0</v>
      </c>
      <c r="K226" s="13">
        <v>0</v>
      </c>
      <c r="L226" s="68">
        <v>0</v>
      </c>
      <c r="M226" s="69">
        <v>0</v>
      </c>
      <c r="N226" s="13">
        <v>0</v>
      </c>
      <c r="O226" s="13">
        <v>0</v>
      </c>
      <c r="P226" s="68">
        <v>0</v>
      </c>
      <c r="Q226" s="69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65"/>
    </row>
    <row r="227" spans="1:25" ht="13.5" hidden="1" outlineLevel="2" thickBot="1" x14ac:dyDescent="0.25">
      <c r="A227" s="467"/>
      <c r="B227" s="95">
        <v>810339</v>
      </c>
      <c r="C227" s="14" t="s">
        <v>280</v>
      </c>
      <c r="D227" s="35" t="s">
        <v>200</v>
      </c>
      <c r="E227" s="69">
        <v>0</v>
      </c>
      <c r="F227" s="13">
        <v>0</v>
      </c>
      <c r="G227" s="13">
        <v>0</v>
      </c>
      <c r="H227" s="68">
        <v>0</v>
      </c>
      <c r="I227" s="69">
        <v>0</v>
      </c>
      <c r="J227" s="13">
        <v>0</v>
      </c>
      <c r="K227" s="13">
        <v>0</v>
      </c>
      <c r="L227" s="68">
        <v>0</v>
      </c>
      <c r="M227" s="69">
        <v>0</v>
      </c>
      <c r="N227" s="13">
        <v>0</v>
      </c>
      <c r="O227" s="13">
        <v>0</v>
      </c>
      <c r="P227" s="68">
        <v>0</v>
      </c>
      <c r="Q227" s="69">
        <v>0</v>
      </c>
      <c r="R227" s="13">
        <v>0</v>
      </c>
      <c r="S227" s="13">
        <v>0</v>
      </c>
      <c r="T227" s="68">
        <v>0</v>
      </c>
      <c r="U227" s="69">
        <v>0</v>
      </c>
      <c r="V227" s="13">
        <v>0</v>
      </c>
      <c r="W227" s="67">
        <v>0</v>
      </c>
      <c r="X227" s="68">
        <v>0</v>
      </c>
      <c r="Y227" s="65"/>
    </row>
    <row r="228" spans="1:25" ht="13.5" hidden="1" outlineLevel="2" thickBot="1" x14ac:dyDescent="0.25">
      <c r="A228" s="467"/>
      <c r="B228" s="95">
        <v>810339</v>
      </c>
      <c r="C228" s="14" t="s">
        <v>279</v>
      </c>
      <c r="D228" s="35" t="s">
        <v>201</v>
      </c>
      <c r="E228" s="70">
        <v>0</v>
      </c>
      <c r="F228" s="71">
        <v>0</v>
      </c>
      <c r="G228" s="71">
        <v>0</v>
      </c>
      <c r="H228" s="68">
        <v>0</v>
      </c>
      <c r="I228" s="70">
        <v>0</v>
      </c>
      <c r="J228" s="71">
        <v>0</v>
      </c>
      <c r="K228" s="71">
        <v>0</v>
      </c>
      <c r="L228" s="68">
        <v>0</v>
      </c>
      <c r="M228" s="70">
        <v>0</v>
      </c>
      <c r="N228" s="71">
        <v>0</v>
      </c>
      <c r="O228" s="71">
        <v>0</v>
      </c>
      <c r="P228" s="68">
        <v>0</v>
      </c>
      <c r="Q228" s="70">
        <v>0</v>
      </c>
      <c r="R228" s="71">
        <v>0</v>
      </c>
      <c r="S228" s="71">
        <v>0</v>
      </c>
      <c r="T228" s="68">
        <v>0</v>
      </c>
      <c r="U228" s="70">
        <v>0</v>
      </c>
      <c r="V228" s="71">
        <v>0</v>
      </c>
      <c r="W228" s="71">
        <v>0</v>
      </c>
      <c r="X228" s="68">
        <v>0</v>
      </c>
      <c r="Y228" s="65"/>
    </row>
    <row r="229" spans="1:25" ht="13.5" hidden="1" outlineLevel="3" thickBot="1" x14ac:dyDescent="0.25">
      <c r="A229" s="467"/>
      <c r="B229" s="95">
        <v>810339</v>
      </c>
      <c r="C229" s="39" t="s">
        <v>42</v>
      </c>
      <c r="D229" s="35" t="s">
        <v>344</v>
      </c>
      <c r="E229" s="69">
        <v>0</v>
      </c>
      <c r="F229" s="13">
        <v>0</v>
      </c>
      <c r="G229" s="13">
        <v>0</v>
      </c>
      <c r="H229" s="68">
        <v>0</v>
      </c>
      <c r="I229" s="69">
        <v>0</v>
      </c>
      <c r="J229" s="13">
        <v>0</v>
      </c>
      <c r="K229" s="13">
        <v>0</v>
      </c>
      <c r="L229" s="68">
        <v>0</v>
      </c>
      <c r="M229" s="69">
        <v>0</v>
      </c>
      <c r="N229" s="13">
        <v>0</v>
      </c>
      <c r="O229" s="13">
        <v>0</v>
      </c>
      <c r="P229" s="68">
        <v>0</v>
      </c>
      <c r="Q229" s="69">
        <v>0</v>
      </c>
      <c r="R229" s="13">
        <v>0</v>
      </c>
      <c r="S229" s="13">
        <v>0</v>
      </c>
      <c r="T229" s="68">
        <v>0</v>
      </c>
      <c r="U229" s="69">
        <v>0</v>
      </c>
      <c r="V229" s="13">
        <v>0</v>
      </c>
      <c r="W229" s="67">
        <v>0</v>
      </c>
      <c r="X229" s="68">
        <v>0</v>
      </c>
      <c r="Y229" s="65"/>
    </row>
    <row r="230" spans="1:25" ht="13.5" hidden="1" outlineLevel="3" thickBot="1" x14ac:dyDescent="0.25">
      <c r="A230" s="467"/>
      <c r="B230" s="96">
        <v>810339</v>
      </c>
      <c r="C230" s="41" t="s">
        <v>43</v>
      </c>
      <c r="D230" s="42" t="s">
        <v>345</v>
      </c>
      <c r="E230" s="75">
        <v>0</v>
      </c>
      <c r="F230" s="76">
        <v>0</v>
      </c>
      <c r="G230" s="76">
        <v>0</v>
      </c>
      <c r="H230" s="74">
        <v>0</v>
      </c>
      <c r="I230" s="75">
        <v>0</v>
      </c>
      <c r="J230" s="76">
        <v>0</v>
      </c>
      <c r="K230" s="76">
        <v>0</v>
      </c>
      <c r="L230" s="74">
        <v>0</v>
      </c>
      <c r="M230" s="75">
        <v>0</v>
      </c>
      <c r="N230" s="76">
        <v>0</v>
      </c>
      <c r="O230" s="76">
        <v>0</v>
      </c>
      <c r="P230" s="74">
        <v>0</v>
      </c>
      <c r="Q230" s="75">
        <v>0</v>
      </c>
      <c r="R230" s="76">
        <v>0</v>
      </c>
      <c r="S230" s="76">
        <v>0</v>
      </c>
      <c r="T230" s="74">
        <v>0</v>
      </c>
      <c r="U230" s="75">
        <v>0</v>
      </c>
      <c r="V230" s="76">
        <v>0</v>
      </c>
      <c r="W230" s="73">
        <v>0</v>
      </c>
      <c r="X230" s="74">
        <v>0</v>
      </c>
      <c r="Y230" s="65"/>
    </row>
    <row r="231" spans="1:25" s="106" customFormat="1" outlineLevel="1" x14ac:dyDescent="0.2">
      <c r="A231" s="464">
        <v>810342</v>
      </c>
      <c r="B231" s="97">
        <v>810342</v>
      </c>
      <c r="C231" s="100" t="s">
        <v>456</v>
      </c>
      <c r="D231" s="101" t="s">
        <v>277</v>
      </c>
      <c r="E231" s="102">
        <v>0</v>
      </c>
      <c r="F231" s="103">
        <v>0</v>
      </c>
      <c r="G231" s="103">
        <v>0</v>
      </c>
      <c r="H231" s="104">
        <v>0</v>
      </c>
      <c r="I231" s="102">
        <v>0</v>
      </c>
      <c r="J231" s="103">
        <v>0</v>
      </c>
      <c r="K231" s="103">
        <v>0</v>
      </c>
      <c r="L231" s="104">
        <v>0</v>
      </c>
      <c r="M231" s="102">
        <v>0</v>
      </c>
      <c r="N231" s="103">
        <v>0</v>
      </c>
      <c r="O231" s="103">
        <v>0</v>
      </c>
      <c r="P231" s="104">
        <v>0</v>
      </c>
      <c r="Q231" s="102">
        <v>85</v>
      </c>
      <c r="R231" s="103">
        <v>5</v>
      </c>
      <c r="S231" s="103">
        <v>12</v>
      </c>
      <c r="T231" s="104">
        <v>102</v>
      </c>
      <c r="U231" s="102">
        <v>85</v>
      </c>
      <c r="V231" s="103">
        <v>5</v>
      </c>
      <c r="W231" s="103">
        <v>12</v>
      </c>
      <c r="X231" s="104">
        <v>102</v>
      </c>
      <c r="Y231" s="105"/>
    </row>
    <row r="232" spans="1:25" hidden="1" outlineLevel="2" x14ac:dyDescent="0.2">
      <c r="A232" s="465"/>
      <c r="B232" s="95">
        <v>810342</v>
      </c>
      <c r="C232" s="14" t="s">
        <v>281</v>
      </c>
      <c r="D232" s="58" t="s">
        <v>198</v>
      </c>
      <c r="E232" s="69">
        <v>0</v>
      </c>
      <c r="F232" s="13">
        <v>0</v>
      </c>
      <c r="G232" s="13">
        <v>0</v>
      </c>
      <c r="H232" s="68">
        <v>0</v>
      </c>
      <c r="I232" s="69">
        <v>0</v>
      </c>
      <c r="J232" s="13">
        <v>0</v>
      </c>
      <c r="K232" s="13">
        <v>0</v>
      </c>
      <c r="L232" s="68">
        <v>0</v>
      </c>
      <c r="M232" s="69">
        <v>0</v>
      </c>
      <c r="N232" s="13">
        <v>0</v>
      </c>
      <c r="O232" s="13">
        <v>0</v>
      </c>
      <c r="P232" s="68">
        <v>0</v>
      </c>
      <c r="Q232" s="69">
        <v>0</v>
      </c>
      <c r="R232" s="13">
        <v>0</v>
      </c>
      <c r="S232" s="13">
        <v>0</v>
      </c>
      <c r="T232" s="68">
        <v>0</v>
      </c>
      <c r="U232" s="69">
        <v>0</v>
      </c>
      <c r="V232" s="13">
        <v>0</v>
      </c>
      <c r="W232" s="67">
        <v>0</v>
      </c>
      <c r="X232" s="68">
        <v>0</v>
      </c>
      <c r="Y232" s="65"/>
    </row>
    <row r="233" spans="1:25" hidden="1" outlineLevel="2" x14ac:dyDescent="0.2">
      <c r="A233" s="465"/>
      <c r="B233" s="95">
        <v>810342</v>
      </c>
      <c r="C233" s="14" t="s">
        <v>278</v>
      </c>
      <c r="D233" s="58" t="s">
        <v>199</v>
      </c>
      <c r="E233" s="69">
        <v>0</v>
      </c>
      <c r="F233" s="13">
        <v>0</v>
      </c>
      <c r="G233" s="13">
        <v>0</v>
      </c>
      <c r="H233" s="68">
        <v>0</v>
      </c>
      <c r="I233" s="69">
        <v>0</v>
      </c>
      <c r="J233" s="13">
        <v>0</v>
      </c>
      <c r="K233" s="13">
        <v>0</v>
      </c>
      <c r="L233" s="68">
        <v>0</v>
      </c>
      <c r="M233" s="69">
        <v>0</v>
      </c>
      <c r="N233" s="13">
        <v>0</v>
      </c>
      <c r="O233" s="13">
        <v>0</v>
      </c>
      <c r="P233" s="68">
        <v>0</v>
      </c>
      <c r="Q233" s="69">
        <v>0</v>
      </c>
      <c r="R233" s="13">
        <v>0</v>
      </c>
      <c r="S233" s="13">
        <v>0</v>
      </c>
      <c r="T233" s="68">
        <v>0</v>
      </c>
      <c r="U233" s="69">
        <v>0</v>
      </c>
      <c r="V233" s="13">
        <v>0</v>
      </c>
      <c r="W233" s="67">
        <v>0</v>
      </c>
      <c r="X233" s="68">
        <v>0</v>
      </c>
      <c r="Y233" s="65"/>
    </row>
    <row r="234" spans="1:25" hidden="1" outlineLevel="2" x14ac:dyDescent="0.2">
      <c r="A234" s="465"/>
      <c r="B234" s="95">
        <v>810342</v>
      </c>
      <c r="C234" s="14" t="s">
        <v>280</v>
      </c>
      <c r="D234" s="35" t="s">
        <v>200</v>
      </c>
      <c r="E234" s="69">
        <v>0</v>
      </c>
      <c r="F234" s="13">
        <v>0</v>
      </c>
      <c r="G234" s="13">
        <v>0</v>
      </c>
      <c r="H234" s="68">
        <v>0</v>
      </c>
      <c r="I234" s="69">
        <v>0</v>
      </c>
      <c r="J234" s="13">
        <v>0</v>
      </c>
      <c r="K234" s="13">
        <v>0</v>
      </c>
      <c r="L234" s="68">
        <v>0</v>
      </c>
      <c r="M234" s="69">
        <v>0</v>
      </c>
      <c r="N234" s="13">
        <v>0</v>
      </c>
      <c r="O234" s="13">
        <v>0</v>
      </c>
      <c r="P234" s="68">
        <v>0</v>
      </c>
      <c r="Q234" s="69">
        <v>0</v>
      </c>
      <c r="R234" s="13">
        <v>0</v>
      </c>
      <c r="S234" s="13">
        <v>0</v>
      </c>
      <c r="T234" s="68">
        <v>0</v>
      </c>
      <c r="U234" s="69">
        <v>0</v>
      </c>
      <c r="V234" s="13">
        <v>0</v>
      </c>
      <c r="W234" s="67">
        <v>0</v>
      </c>
      <c r="X234" s="68">
        <v>0</v>
      </c>
      <c r="Y234" s="65"/>
    </row>
    <row r="235" spans="1:25" outlineLevel="2" x14ac:dyDescent="0.2">
      <c r="A235" s="465"/>
      <c r="B235" s="95">
        <v>810342</v>
      </c>
      <c r="C235" s="14" t="s">
        <v>279</v>
      </c>
      <c r="D235" s="35" t="s">
        <v>201</v>
      </c>
      <c r="E235" s="70">
        <v>0</v>
      </c>
      <c r="F235" s="71">
        <v>0</v>
      </c>
      <c r="G235" s="71">
        <v>0</v>
      </c>
      <c r="H235" s="68">
        <v>0</v>
      </c>
      <c r="I235" s="70">
        <v>0</v>
      </c>
      <c r="J235" s="71">
        <v>0</v>
      </c>
      <c r="K235" s="71">
        <v>0</v>
      </c>
      <c r="L235" s="68">
        <v>0</v>
      </c>
      <c r="M235" s="70">
        <v>0</v>
      </c>
      <c r="N235" s="71">
        <v>0</v>
      </c>
      <c r="O235" s="71">
        <v>0</v>
      </c>
      <c r="P235" s="68">
        <v>0</v>
      </c>
      <c r="Q235" s="70">
        <v>85</v>
      </c>
      <c r="R235" s="71">
        <v>5</v>
      </c>
      <c r="S235" s="71">
        <v>12</v>
      </c>
      <c r="T235" s="68">
        <v>102</v>
      </c>
      <c r="U235" s="70">
        <v>85</v>
      </c>
      <c r="V235" s="71">
        <v>5</v>
      </c>
      <c r="W235" s="71">
        <v>12</v>
      </c>
      <c r="X235" s="68">
        <v>102</v>
      </c>
      <c r="Y235" s="65"/>
    </row>
    <row r="236" spans="1:25" ht="13.5" outlineLevel="3" thickBot="1" x14ac:dyDescent="0.25">
      <c r="A236" s="465"/>
      <c r="B236" s="95">
        <v>810342</v>
      </c>
      <c r="C236" s="39" t="s">
        <v>42</v>
      </c>
      <c r="D236" s="35" t="s">
        <v>344</v>
      </c>
      <c r="E236" s="69">
        <v>0</v>
      </c>
      <c r="F236" s="13">
        <v>0</v>
      </c>
      <c r="G236" s="13">
        <v>0</v>
      </c>
      <c r="H236" s="68">
        <v>0</v>
      </c>
      <c r="I236" s="69">
        <v>0</v>
      </c>
      <c r="J236" s="13">
        <v>0</v>
      </c>
      <c r="K236" s="13">
        <v>0</v>
      </c>
      <c r="L236" s="68">
        <v>0</v>
      </c>
      <c r="M236" s="69">
        <v>0</v>
      </c>
      <c r="N236" s="13">
        <v>0</v>
      </c>
      <c r="O236" s="13">
        <v>0</v>
      </c>
      <c r="P236" s="68">
        <v>0</v>
      </c>
      <c r="Q236" s="69">
        <v>85</v>
      </c>
      <c r="R236" s="13">
        <v>5</v>
      </c>
      <c r="S236" s="13">
        <v>12</v>
      </c>
      <c r="T236" s="68">
        <v>102</v>
      </c>
      <c r="U236" s="69">
        <v>85</v>
      </c>
      <c r="V236" s="13">
        <v>5</v>
      </c>
      <c r="W236" s="67">
        <v>12</v>
      </c>
      <c r="X236" s="68">
        <v>102</v>
      </c>
      <c r="Y236" s="65"/>
    </row>
    <row r="237" spans="1:25" ht="13.5" hidden="1" outlineLevel="3" thickBot="1" x14ac:dyDescent="0.25">
      <c r="A237" s="465"/>
      <c r="B237" s="96">
        <v>810342</v>
      </c>
      <c r="C237" s="41" t="s">
        <v>43</v>
      </c>
      <c r="D237" s="42" t="s">
        <v>345</v>
      </c>
      <c r="E237" s="75">
        <v>0</v>
      </c>
      <c r="F237" s="76">
        <v>0</v>
      </c>
      <c r="G237" s="76">
        <v>0</v>
      </c>
      <c r="H237" s="74">
        <v>0</v>
      </c>
      <c r="I237" s="75">
        <v>0</v>
      </c>
      <c r="J237" s="76">
        <v>0</v>
      </c>
      <c r="K237" s="76">
        <v>0</v>
      </c>
      <c r="L237" s="74">
        <v>0</v>
      </c>
      <c r="M237" s="75">
        <v>0</v>
      </c>
      <c r="N237" s="76">
        <v>0</v>
      </c>
      <c r="O237" s="76">
        <v>0</v>
      </c>
      <c r="P237" s="74">
        <v>0</v>
      </c>
      <c r="Q237" s="75">
        <v>0</v>
      </c>
      <c r="R237" s="76">
        <v>0</v>
      </c>
      <c r="S237" s="76">
        <v>0</v>
      </c>
      <c r="T237" s="74">
        <v>0</v>
      </c>
      <c r="U237" s="75">
        <v>0</v>
      </c>
      <c r="V237" s="76">
        <v>0</v>
      </c>
      <c r="W237" s="73">
        <v>0</v>
      </c>
      <c r="X237" s="74">
        <v>0</v>
      </c>
      <c r="Y237" s="65"/>
    </row>
    <row r="238" spans="1:25" s="106" customFormat="1" ht="13.5" hidden="1" outlineLevel="1" collapsed="1" thickBot="1" x14ac:dyDescent="0.25">
      <c r="A238" s="466">
        <v>810343</v>
      </c>
      <c r="B238" s="97">
        <v>810343</v>
      </c>
      <c r="C238" s="100" t="s">
        <v>390</v>
      </c>
      <c r="D238" s="101" t="s">
        <v>277</v>
      </c>
      <c r="E238" s="102">
        <v>0</v>
      </c>
      <c r="F238" s="103">
        <v>0</v>
      </c>
      <c r="G238" s="103">
        <v>0</v>
      </c>
      <c r="H238" s="104">
        <v>0</v>
      </c>
      <c r="I238" s="102">
        <v>0</v>
      </c>
      <c r="J238" s="103">
        <v>0</v>
      </c>
      <c r="K238" s="103">
        <v>0</v>
      </c>
      <c r="L238" s="104">
        <v>0</v>
      </c>
      <c r="M238" s="102">
        <v>0</v>
      </c>
      <c r="N238" s="103">
        <v>0</v>
      </c>
      <c r="O238" s="103">
        <v>0</v>
      </c>
      <c r="P238" s="104">
        <v>0</v>
      </c>
      <c r="Q238" s="102">
        <v>0</v>
      </c>
      <c r="R238" s="103">
        <v>0</v>
      </c>
      <c r="S238" s="103">
        <v>0</v>
      </c>
      <c r="T238" s="104">
        <v>0</v>
      </c>
      <c r="U238" s="102">
        <v>0</v>
      </c>
      <c r="V238" s="103">
        <v>0</v>
      </c>
      <c r="W238" s="103">
        <v>0</v>
      </c>
      <c r="X238" s="104">
        <v>0</v>
      </c>
      <c r="Y238" s="105"/>
    </row>
    <row r="239" spans="1:25" ht="13.5" hidden="1" outlineLevel="2" thickBot="1" x14ac:dyDescent="0.25">
      <c r="A239" s="467"/>
      <c r="B239" s="95">
        <v>810343</v>
      </c>
      <c r="C239" s="14" t="s">
        <v>281</v>
      </c>
      <c r="D239" s="35" t="s">
        <v>198</v>
      </c>
      <c r="E239" s="69">
        <v>0</v>
      </c>
      <c r="F239" s="13">
        <v>0</v>
      </c>
      <c r="G239" s="13">
        <v>0</v>
      </c>
      <c r="H239" s="68">
        <v>0</v>
      </c>
      <c r="I239" s="69">
        <v>0</v>
      </c>
      <c r="J239" s="13">
        <v>0</v>
      </c>
      <c r="K239" s="13">
        <v>0</v>
      </c>
      <c r="L239" s="68">
        <v>0</v>
      </c>
      <c r="M239" s="69">
        <v>0</v>
      </c>
      <c r="N239" s="13">
        <v>0</v>
      </c>
      <c r="O239" s="13">
        <v>0</v>
      </c>
      <c r="P239" s="68">
        <v>0</v>
      </c>
      <c r="Q239" s="69">
        <v>0</v>
      </c>
      <c r="R239" s="13">
        <v>0</v>
      </c>
      <c r="S239" s="13">
        <v>0</v>
      </c>
      <c r="T239" s="68">
        <v>0</v>
      </c>
      <c r="U239" s="69">
        <v>0</v>
      </c>
      <c r="V239" s="13">
        <v>0</v>
      </c>
      <c r="W239" s="67">
        <v>0</v>
      </c>
      <c r="X239" s="68">
        <v>0</v>
      </c>
      <c r="Y239" s="65"/>
    </row>
    <row r="240" spans="1:25" ht="13.5" hidden="1" outlineLevel="2" thickBot="1" x14ac:dyDescent="0.25">
      <c r="A240" s="467"/>
      <c r="B240" s="95">
        <v>810343</v>
      </c>
      <c r="C240" s="14" t="s">
        <v>278</v>
      </c>
      <c r="D240" s="35" t="s">
        <v>199</v>
      </c>
      <c r="E240" s="69">
        <v>0</v>
      </c>
      <c r="F240" s="13">
        <v>0</v>
      </c>
      <c r="G240" s="13">
        <v>0</v>
      </c>
      <c r="H240" s="68">
        <v>0</v>
      </c>
      <c r="I240" s="69">
        <v>0</v>
      </c>
      <c r="J240" s="13">
        <v>0</v>
      </c>
      <c r="K240" s="13">
        <v>0</v>
      </c>
      <c r="L240" s="68">
        <v>0</v>
      </c>
      <c r="M240" s="69">
        <v>0</v>
      </c>
      <c r="N240" s="13">
        <v>0</v>
      </c>
      <c r="O240" s="13">
        <v>0</v>
      </c>
      <c r="P240" s="68">
        <v>0</v>
      </c>
      <c r="Q240" s="69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2" thickBot="1" x14ac:dyDescent="0.25">
      <c r="A241" s="467"/>
      <c r="B241" s="95">
        <v>810343</v>
      </c>
      <c r="C241" s="14" t="s">
        <v>280</v>
      </c>
      <c r="D241" s="35" t="s">
        <v>200</v>
      </c>
      <c r="E241" s="69">
        <v>0</v>
      </c>
      <c r="F241" s="13">
        <v>0</v>
      </c>
      <c r="G241" s="13">
        <v>0</v>
      </c>
      <c r="H241" s="68">
        <v>0</v>
      </c>
      <c r="I241" s="69">
        <v>0</v>
      </c>
      <c r="J241" s="13">
        <v>0</v>
      </c>
      <c r="K241" s="13">
        <v>0</v>
      </c>
      <c r="L241" s="68">
        <v>0</v>
      </c>
      <c r="M241" s="69">
        <v>0</v>
      </c>
      <c r="N241" s="13">
        <v>0</v>
      </c>
      <c r="O241" s="13">
        <v>0</v>
      </c>
      <c r="P241" s="68">
        <v>0</v>
      </c>
      <c r="Q241" s="69">
        <v>0</v>
      </c>
      <c r="R241" s="13">
        <v>0</v>
      </c>
      <c r="S241" s="13">
        <v>0</v>
      </c>
      <c r="T241" s="68">
        <v>0</v>
      </c>
      <c r="U241" s="69">
        <v>0</v>
      </c>
      <c r="V241" s="13">
        <v>0</v>
      </c>
      <c r="W241" s="67">
        <v>0</v>
      </c>
      <c r="X241" s="68">
        <v>0</v>
      </c>
      <c r="Y241" s="65"/>
    </row>
    <row r="242" spans="1:25" ht="13.5" hidden="1" outlineLevel="2" thickBot="1" x14ac:dyDescent="0.25">
      <c r="A242" s="467"/>
      <c r="B242" s="95">
        <v>810343</v>
      </c>
      <c r="C242" s="14" t="s">
        <v>279</v>
      </c>
      <c r="D242" s="35" t="s">
        <v>201</v>
      </c>
      <c r="E242" s="70">
        <v>0</v>
      </c>
      <c r="F242" s="71">
        <v>0</v>
      </c>
      <c r="G242" s="71">
        <v>0</v>
      </c>
      <c r="H242" s="68">
        <v>0</v>
      </c>
      <c r="I242" s="70">
        <v>0</v>
      </c>
      <c r="J242" s="71">
        <v>0</v>
      </c>
      <c r="K242" s="71">
        <v>0</v>
      </c>
      <c r="L242" s="68">
        <v>0</v>
      </c>
      <c r="M242" s="70">
        <v>0</v>
      </c>
      <c r="N242" s="71">
        <v>0</v>
      </c>
      <c r="O242" s="71">
        <v>0</v>
      </c>
      <c r="P242" s="68">
        <v>0</v>
      </c>
      <c r="Q242" s="70">
        <v>0</v>
      </c>
      <c r="R242" s="71">
        <v>0</v>
      </c>
      <c r="S242" s="71">
        <v>0</v>
      </c>
      <c r="T242" s="68">
        <v>0</v>
      </c>
      <c r="U242" s="70">
        <v>0</v>
      </c>
      <c r="V242" s="71">
        <v>0</v>
      </c>
      <c r="W242" s="71">
        <v>0</v>
      </c>
      <c r="X242" s="68">
        <v>0</v>
      </c>
      <c r="Y242" s="65"/>
    </row>
    <row r="243" spans="1:25" ht="13.5" hidden="1" outlineLevel="3" thickBot="1" x14ac:dyDescent="0.25">
      <c r="A243" s="467"/>
      <c r="B243" s="95">
        <v>810343</v>
      </c>
      <c r="C243" s="39" t="s">
        <v>42</v>
      </c>
      <c r="D243" s="35" t="s">
        <v>344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3" thickBot="1" x14ac:dyDescent="0.25">
      <c r="A244" s="467"/>
      <c r="B244" s="96">
        <v>810343</v>
      </c>
      <c r="C244" s="41" t="s">
        <v>43</v>
      </c>
      <c r="D244" s="42" t="s">
        <v>345</v>
      </c>
      <c r="E244" s="75">
        <v>0</v>
      </c>
      <c r="F244" s="76">
        <v>0</v>
      </c>
      <c r="G244" s="76">
        <v>0</v>
      </c>
      <c r="H244" s="74">
        <v>0</v>
      </c>
      <c r="I244" s="75">
        <v>0</v>
      </c>
      <c r="J244" s="76">
        <v>0</v>
      </c>
      <c r="K244" s="76">
        <v>0</v>
      </c>
      <c r="L244" s="74">
        <v>0</v>
      </c>
      <c r="M244" s="75">
        <v>0</v>
      </c>
      <c r="N244" s="76">
        <v>0</v>
      </c>
      <c r="O244" s="76">
        <v>0</v>
      </c>
      <c r="P244" s="74">
        <v>0</v>
      </c>
      <c r="Q244" s="75">
        <v>0</v>
      </c>
      <c r="R244" s="76">
        <v>0</v>
      </c>
      <c r="S244" s="76">
        <v>0</v>
      </c>
      <c r="T244" s="74">
        <v>0</v>
      </c>
      <c r="U244" s="75">
        <v>0</v>
      </c>
      <c r="V244" s="76">
        <v>0</v>
      </c>
      <c r="W244" s="73">
        <v>0</v>
      </c>
      <c r="X244" s="74">
        <v>0</v>
      </c>
      <c r="Y244" s="65"/>
    </row>
    <row r="245" spans="1:25" s="106" customFormat="1" ht="13.5" hidden="1" outlineLevel="1" collapsed="1" thickBot="1" x14ac:dyDescent="0.25">
      <c r="A245" s="464">
        <v>810348</v>
      </c>
      <c r="B245" s="97">
        <v>810348</v>
      </c>
      <c r="C245" s="100" t="s">
        <v>391</v>
      </c>
      <c r="D245" s="101" t="s">
        <v>277</v>
      </c>
      <c r="E245" s="102">
        <v>0</v>
      </c>
      <c r="F245" s="103">
        <v>0</v>
      </c>
      <c r="G245" s="103">
        <v>0</v>
      </c>
      <c r="H245" s="104">
        <v>0</v>
      </c>
      <c r="I245" s="102">
        <v>0</v>
      </c>
      <c r="J245" s="103">
        <v>0</v>
      </c>
      <c r="K245" s="103">
        <v>0</v>
      </c>
      <c r="L245" s="104">
        <v>0</v>
      </c>
      <c r="M245" s="102">
        <v>0</v>
      </c>
      <c r="N245" s="103">
        <v>0</v>
      </c>
      <c r="O245" s="103">
        <v>0</v>
      </c>
      <c r="P245" s="104">
        <v>0</v>
      </c>
      <c r="Q245" s="102">
        <v>0</v>
      </c>
      <c r="R245" s="103">
        <v>0</v>
      </c>
      <c r="S245" s="103">
        <v>0</v>
      </c>
      <c r="T245" s="104">
        <v>0</v>
      </c>
      <c r="U245" s="102">
        <v>0</v>
      </c>
      <c r="V245" s="103">
        <v>0</v>
      </c>
      <c r="W245" s="103">
        <v>0</v>
      </c>
      <c r="X245" s="104">
        <v>0</v>
      </c>
      <c r="Y245" s="105"/>
    </row>
    <row r="246" spans="1:25" ht="13.5" hidden="1" outlineLevel="2" thickBot="1" x14ac:dyDescent="0.25">
      <c r="A246" s="465"/>
      <c r="B246" s="95">
        <v>810348</v>
      </c>
      <c r="C246" s="14" t="s">
        <v>281</v>
      </c>
      <c r="D246" s="58" t="s">
        <v>198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2" thickBot="1" x14ac:dyDescent="0.25">
      <c r="A247" s="465"/>
      <c r="B247" s="95">
        <v>810348</v>
      </c>
      <c r="C247" s="14" t="s">
        <v>278</v>
      </c>
      <c r="D247" s="58" t="s">
        <v>199</v>
      </c>
      <c r="E247" s="69">
        <v>0</v>
      </c>
      <c r="F247" s="13">
        <v>0</v>
      </c>
      <c r="G247" s="13">
        <v>0</v>
      </c>
      <c r="H247" s="68">
        <v>0</v>
      </c>
      <c r="I247" s="69">
        <v>0</v>
      </c>
      <c r="J247" s="13">
        <v>0</v>
      </c>
      <c r="K247" s="13">
        <v>0</v>
      </c>
      <c r="L247" s="68">
        <v>0</v>
      </c>
      <c r="M247" s="69">
        <v>0</v>
      </c>
      <c r="N247" s="13">
        <v>0</v>
      </c>
      <c r="O247" s="13">
        <v>0</v>
      </c>
      <c r="P247" s="68">
        <v>0</v>
      </c>
      <c r="Q247" s="69">
        <v>0</v>
      </c>
      <c r="R247" s="13">
        <v>0</v>
      </c>
      <c r="S247" s="13">
        <v>0</v>
      </c>
      <c r="T247" s="68">
        <v>0</v>
      </c>
      <c r="U247" s="69">
        <v>0</v>
      </c>
      <c r="V247" s="13">
        <v>0</v>
      </c>
      <c r="W247" s="67">
        <v>0</v>
      </c>
      <c r="X247" s="68">
        <v>0</v>
      </c>
      <c r="Y247" s="65"/>
    </row>
    <row r="248" spans="1:25" ht="13.5" hidden="1" outlineLevel="2" thickBot="1" x14ac:dyDescent="0.25">
      <c r="A248" s="465"/>
      <c r="B248" s="95">
        <v>810348</v>
      </c>
      <c r="C248" s="14" t="s">
        <v>280</v>
      </c>
      <c r="D248" s="35" t="s">
        <v>200</v>
      </c>
      <c r="E248" s="69">
        <v>0</v>
      </c>
      <c r="F248" s="13">
        <v>0</v>
      </c>
      <c r="G248" s="13">
        <v>0</v>
      </c>
      <c r="H248" s="68">
        <v>0</v>
      </c>
      <c r="I248" s="69">
        <v>0</v>
      </c>
      <c r="J248" s="13">
        <v>0</v>
      </c>
      <c r="K248" s="13">
        <v>0</v>
      </c>
      <c r="L248" s="68">
        <v>0</v>
      </c>
      <c r="M248" s="69">
        <v>0</v>
      </c>
      <c r="N248" s="13">
        <v>0</v>
      </c>
      <c r="O248" s="13">
        <v>0</v>
      </c>
      <c r="P248" s="68">
        <v>0</v>
      </c>
      <c r="Q248" s="69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65"/>
    </row>
    <row r="249" spans="1:25" ht="13.5" hidden="1" outlineLevel="2" thickBot="1" x14ac:dyDescent="0.25">
      <c r="A249" s="465"/>
      <c r="B249" s="95">
        <v>810348</v>
      </c>
      <c r="C249" s="14" t="s">
        <v>279</v>
      </c>
      <c r="D249" s="35" t="s">
        <v>201</v>
      </c>
      <c r="E249" s="70">
        <v>0</v>
      </c>
      <c r="F249" s="71">
        <v>0</v>
      </c>
      <c r="G249" s="71">
        <v>0</v>
      </c>
      <c r="H249" s="68">
        <v>0</v>
      </c>
      <c r="I249" s="70">
        <v>0</v>
      </c>
      <c r="J249" s="71">
        <v>0</v>
      </c>
      <c r="K249" s="71">
        <v>0</v>
      </c>
      <c r="L249" s="68">
        <v>0</v>
      </c>
      <c r="M249" s="70">
        <v>0</v>
      </c>
      <c r="N249" s="71">
        <v>0</v>
      </c>
      <c r="O249" s="71">
        <v>0</v>
      </c>
      <c r="P249" s="68">
        <v>0</v>
      </c>
      <c r="Q249" s="70">
        <v>0</v>
      </c>
      <c r="R249" s="71">
        <v>0</v>
      </c>
      <c r="S249" s="71">
        <v>0</v>
      </c>
      <c r="T249" s="68">
        <v>0</v>
      </c>
      <c r="U249" s="70">
        <v>0</v>
      </c>
      <c r="V249" s="71">
        <v>0</v>
      </c>
      <c r="W249" s="71">
        <v>0</v>
      </c>
      <c r="X249" s="68">
        <v>0</v>
      </c>
      <c r="Y249" s="65"/>
    </row>
    <row r="250" spans="1:25" ht="13.5" hidden="1" outlineLevel="3" thickBot="1" x14ac:dyDescent="0.25">
      <c r="A250" s="465"/>
      <c r="B250" s="95">
        <v>810348</v>
      </c>
      <c r="C250" s="39" t="s">
        <v>42</v>
      </c>
      <c r="D250" s="35" t="s">
        <v>344</v>
      </c>
      <c r="E250" s="69">
        <v>0</v>
      </c>
      <c r="F250" s="13">
        <v>0</v>
      </c>
      <c r="G250" s="13">
        <v>0</v>
      </c>
      <c r="H250" s="68">
        <v>0</v>
      </c>
      <c r="I250" s="69">
        <v>0</v>
      </c>
      <c r="J250" s="13">
        <v>0</v>
      </c>
      <c r="K250" s="13">
        <v>0</v>
      </c>
      <c r="L250" s="68">
        <v>0</v>
      </c>
      <c r="M250" s="69">
        <v>0</v>
      </c>
      <c r="N250" s="13">
        <v>0</v>
      </c>
      <c r="O250" s="13">
        <v>0</v>
      </c>
      <c r="P250" s="68">
        <v>0</v>
      </c>
      <c r="Q250" s="69">
        <v>0</v>
      </c>
      <c r="R250" s="13">
        <v>0</v>
      </c>
      <c r="S250" s="13">
        <v>0</v>
      </c>
      <c r="T250" s="68">
        <v>0</v>
      </c>
      <c r="U250" s="69">
        <v>0</v>
      </c>
      <c r="V250" s="13">
        <v>0</v>
      </c>
      <c r="W250" s="67">
        <v>0</v>
      </c>
      <c r="X250" s="68">
        <v>0</v>
      </c>
      <c r="Y250" s="65"/>
    </row>
    <row r="251" spans="1:25" ht="13.5" hidden="1" outlineLevel="3" thickBot="1" x14ac:dyDescent="0.25">
      <c r="A251" s="465"/>
      <c r="B251" s="96">
        <v>810348</v>
      </c>
      <c r="C251" s="41" t="s">
        <v>43</v>
      </c>
      <c r="D251" s="42" t="s">
        <v>345</v>
      </c>
      <c r="E251" s="75">
        <v>0</v>
      </c>
      <c r="F251" s="76">
        <v>0</v>
      </c>
      <c r="G251" s="76">
        <v>0</v>
      </c>
      <c r="H251" s="74">
        <v>0</v>
      </c>
      <c r="I251" s="75">
        <v>0</v>
      </c>
      <c r="J251" s="76">
        <v>0</v>
      </c>
      <c r="K251" s="76">
        <v>0</v>
      </c>
      <c r="L251" s="74">
        <v>0</v>
      </c>
      <c r="M251" s="75">
        <v>0</v>
      </c>
      <c r="N251" s="76">
        <v>0</v>
      </c>
      <c r="O251" s="76">
        <v>0</v>
      </c>
      <c r="P251" s="74">
        <v>0</v>
      </c>
      <c r="Q251" s="75">
        <v>0</v>
      </c>
      <c r="R251" s="76">
        <v>0</v>
      </c>
      <c r="S251" s="76">
        <v>0</v>
      </c>
      <c r="T251" s="74">
        <v>0</v>
      </c>
      <c r="U251" s="75">
        <v>0</v>
      </c>
      <c r="V251" s="76">
        <v>0</v>
      </c>
      <c r="W251" s="73">
        <v>0</v>
      </c>
      <c r="X251" s="74">
        <v>0</v>
      </c>
      <c r="Y251" s="65"/>
    </row>
    <row r="252" spans="1:25" s="106" customFormat="1" ht="13.5" hidden="1" outlineLevel="1" collapsed="1" thickBot="1" x14ac:dyDescent="0.25">
      <c r="A252" s="464">
        <v>810349</v>
      </c>
      <c r="B252" s="97">
        <v>810349</v>
      </c>
      <c r="C252" s="100" t="s">
        <v>392</v>
      </c>
      <c r="D252" s="101" t="s">
        <v>277</v>
      </c>
      <c r="E252" s="102">
        <v>0</v>
      </c>
      <c r="F252" s="103">
        <v>0</v>
      </c>
      <c r="G252" s="103">
        <v>0</v>
      </c>
      <c r="H252" s="104">
        <v>0</v>
      </c>
      <c r="I252" s="102">
        <v>0</v>
      </c>
      <c r="J252" s="103">
        <v>0</v>
      </c>
      <c r="K252" s="103">
        <v>0</v>
      </c>
      <c r="L252" s="104">
        <v>0</v>
      </c>
      <c r="M252" s="102">
        <v>0</v>
      </c>
      <c r="N252" s="103">
        <v>0</v>
      </c>
      <c r="O252" s="103">
        <v>0</v>
      </c>
      <c r="P252" s="104">
        <v>0</v>
      </c>
      <c r="Q252" s="102">
        <v>0</v>
      </c>
      <c r="R252" s="103">
        <v>0</v>
      </c>
      <c r="S252" s="103">
        <v>0</v>
      </c>
      <c r="T252" s="104">
        <v>0</v>
      </c>
      <c r="U252" s="102">
        <v>0</v>
      </c>
      <c r="V252" s="103">
        <v>0</v>
      </c>
      <c r="W252" s="103">
        <v>0</v>
      </c>
      <c r="X252" s="104">
        <v>0</v>
      </c>
      <c r="Y252" s="105"/>
    </row>
    <row r="253" spans="1:25" ht="13.5" hidden="1" outlineLevel="2" thickBot="1" x14ac:dyDescent="0.25">
      <c r="A253" s="465"/>
      <c r="B253" s="95">
        <v>810349</v>
      </c>
      <c r="C253" s="14" t="s">
        <v>281</v>
      </c>
      <c r="D253" s="58" t="s">
        <v>198</v>
      </c>
      <c r="E253" s="69">
        <v>0</v>
      </c>
      <c r="F253" s="13">
        <v>0</v>
      </c>
      <c r="G253" s="13">
        <v>0</v>
      </c>
      <c r="H253" s="68">
        <v>0</v>
      </c>
      <c r="I253" s="69">
        <v>0</v>
      </c>
      <c r="J253" s="13">
        <v>0</v>
      </c>
      <c r="K253" s="13">
        <v>0</v>
      </c>
      <c r="L253" s="68">
        <v>0</v>
      </c>
      <c r="M253" s="69">
        <v>0</v>
      </c>
      <c r="N253" s="13">
        <v>0</v>
      </c>
      <c r="O253" s="13">
        <v>0</v>
      </c>
      <c r="P253" s="68">
        <v>0</v>
      </c>
      <c r="Q253" s="69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65"/>
    </row>
    <row r="254" spans="1:25" ht="13.5" hidden="1" outlineLevel="2" thickBot="1" x14ac:dyDescent="0.25">
      <c r="A254" s="465"/>
      <c r="B254" s="95">
        <v>810349</v>
      </c>
      <c r="C254" s="14" t="s">
        <v>278</v>
      </c>
      <c r="D254" s="58" t="s">
        <v>199</v>
      </c>
      <c r="E254" s="69">
        <v>0</v>
      </c>
      <c r="F254" s="13">
        <v>0</v>
      </c>
      <c r="G254" s="13">
        <v>0</v>
      </c>
      <c r="H254" s="68">
        <v>0</v>
      </c>
      <c r="I254" s="69">
        <v>0</v>
      </c>
      <c r="J254" s="13">
        <v>0</v>
      </c>
      <c r="K254" s="13">
        <v>0</v>
      </c>
      <c r="L254" s="68">
        <v>0</v>
      </c>
      <c r="M254" s="69">
        <v>0</v>
      </c>
      <c r="N254" s="13">
        <v>0</v>
      </c>
      <c r="O254" s="13">
        <v>0</v>
      </c>
      <c r="P254" s="68">
        <v>0</v>
      </c>
      <c r="Q254" s="69">
        <v>0</v>
      </c>
      <c r="R254" s="13">
        <v>0</v>
      </c>
      <c r="S254" s="13">
        <v>0</v>
      </c>
      <c r="T254" s="68">
        <v>0</v>
      </c>
      <c r="U254" s="69">
        <v>0</v>
      </c>
      <c r="V254" s="13">
        <v>0</v>
      </c>
      <c r="W254" s="67">
        <v>0</v>
      </c>
      <c r="X254" s="68">
        <v>0</v>
      </c>
      <c r="Y254" s="65"/>
    </row>
    <row r="255" spans="1:25" ht="13.5" hidden="1" outlineLevel="2" thickBot="1" x14ac:dyDescent="0.25">
      <c r="A255" s="465"/>
      <c r="B255" s="95">
        <v>810349</v>
      </c>
      <c r="C255" s="14" t="s">
        <v>280</v>
      </c>
      <c r="D255" s="35" t="s">
        <v>200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2" thickBot="1" x14ac:dyDescent="0.25">
      <c r="A256" s="465"/>
      <c r="B256" s="95">
        <v>810349</v>
      </c>
      <c r="C256" s="14" t="s">
        <v>279</v>
      </c>
      <c r="D256" s="35" t="s">
        <v>201</v>
      </c>
      <c r="E256" s="70">
        <v>0</v>
      </c>
      <c r="F256" s="71">
        <v>0</v>
      </c>
      <c r="G256" s="71">
        <v>0</v>
      </c>
      <c r="H256" s="68">
        <v>0</v>
      </c>
      <c r="I256" s="70">
        <v>0</v>
      </c>
      <c r="J256" s="71">
        <v>0</v>
      </c>
      <c r="K256" s="71">
        <v>0</v>
      </c>
      <c r="L256" s="68">
        <v>0</v>
      </c>
      <c r="M256" s="70">
        <v>0</v>
      </c>
      <c r="N256" s="71">
        <v>0</v>
      </c>
      <c r="O256" s="71">
        <v>0</v>
      </c>
      <c r="P256" s="68">
        <v>0</v>
      </c>
      <c r="Q256" s="70">
        <v>0</v>
      </c>
      <c r="R256" s="71">
        <v>0</v>
      </c>
      <c r="S256" s="71">
        <v>0</v>
      </c>
      <c r="T256" s="68">
        <v>0</v>
      </c>
      <c r="U256" s="70">
        <v>0</v>
      </c>
      <c r="V256" s="71">
        <v>0</v>
      </c>
      <c r="W256" s="71">
        <v>0</v>
      </c>
      <c r="X256" s="68">
        <v>0</v>
      </c>
      <c r="Y256" s="65"/>
    </row>
    <row r="257" spans="1:25" ht="13.5" hidden="1" outlineLevel="3" thickBot="1" x14ac:dyDescent="0.25">
      <c r="A257" s="465"/>
      <c r="B257" s="95">
        <v>810349</v>
      </c>
      <c r="C257" s="39" t="s">
        <v>42</v>
      </c>
      <c r="D257" s="35" t="s">
        <v>344</v>
      </c>
      <c r="E257" s="69">
        <v>0</v>
      </c>
      <c r="F257" s="13">
        <v>0</v>
      </c>
      <c r="G257" s="13">
        <v>0</v>
      </c>
      <c r="H257" s="68">
        <v>0</v>
      </c>
      <c r="I257" s="69">
        <v>0</v>
      </c>
      <c r="J257" s="13">
        <v>0</v>
      </c>
      <c r="K257" s="13">
        <v>0</v>
      </c>
      <c r="L257" s="68">
        <v>0</v>
      </c>
      <c r="M257" s="69">
        <v>0</v>
      </c>
      <c r="N257" s="13">
        <v>0</v>
      </c>
      <c r="O257" s="13">
        <v>0</v>
      </c>
      <c r="P257" s="68">
        <v>0</v>
      </c>
      <c r="Q257" s="69">
        <v>0</v>
      </c>
      <c r="R257" s="13">
        <v>0</v>
      </c>
      <c r="S257" s="13">
        <v>0</v>
      </c>
      <c r="T257" s="68">
        <v>0</v>
      </c>
      <c r="U257" s="69">
        <v>0</v>
      </c>
      <c r="V257" s="13">
        <v>0</v>
      </c>
      <c r="W257" s="67">
        <v>0</v>
      </c>
      <c r="X257" s="68">
        <v>0</v>
      </c>
      <c r="Y257" s="65"/>
    </row>
    <row r="258" spans="1:25" ht="13.5" hidden="1" outlineLevel="3" thickBot="1" x14ac:dyDescent="0.25">
      <c r="A258" s="465"/>
      <c r="B258" s="96">
        <v>810349</v>
      </c>
      <c r="C258" s="41" t="s">
        <v>43</v>
      </c>
      <c r="D258" s="42" t="s">
        <v>345</v>
      </c>
      <c r="E258" s="75">
        <v>0</v>
      </c>
      <c r="F258" s="76">
        <v>0</v>
      </c>
      <c r="G258" s="76">
        <v>0</v>
      </c>
      <c r="H258" s="74">
        <v>0</v>
      </c>
      <c r="I258" s="75">
        <v>0</v>
      </c>
      <c r="J258" s="76">
        <v>0</v>
      </c>
      <c r="K258" s="76">
        <v>0</v>
      </c>
      <c r="L258" s="74">
        <v>0</v>
      </c>
      <c r="M258" s="75">
        <v>0</v>
      </c>
      <c r="N258" s="76">
        <v>0</v>
      </c>
      <c r="O258" s="76">
        <v>0</v>
      </c>
      <c r="P258" s="74">
        <v>0</v>
      </c>
      <c r="Q258" s="75">
        <v>0</v>
      </c>
      <c r="R258" s="76">
        <v>0</v>
      </c>
      <c r="S258" s="76">
        <v>0</v>
      </c>
      <c r="T258" s="74">
        <v>0</v>
      </c>
      <c r="U258" s="75">
        <v>0</v>
      </c>
      <c r="V258" s="76">
        <v>0</v>
      </c>
      <c r="W258" s="73">
        <v>0</v>
      </c>
      <c r="X258" s="74">
        <v>0</v>
      </c>
      <c r="Y258" s="65"/>
    </row>
    <row r="259" spans="1:25" ht="12.75" customHeight="1" thickBot="1" x14ac:dyDescent="0.25">
      <c r="A259" s="55"/>
      <c r="B259" s="93"/>
      <c r="C259" s="54" t="s">
        <v>12</v>
      </c>
      <c r="D259" s="50"/>
      <c r="E259" s="61">
        <v>10</v>
      </c>
      <c r="F259" s="62">
        <v>0</v>
      </c>
      <c r="G259" s="63">
        <v>316</v>
      </c>
      <c r="H259" s="64">
        <v>326</v>
      </c>
      <c r="I259" s="61">
        <v>13</v>
      </c>
      <c r="J259" s="62">
        <v>1</v>
      </c>
      <c r="K259" s="63">
        <v>358</v>
      </c>
      <c r="L259" s="64">
        <v>372</v>
      </c>
      <c r="M259" s="61">
        <v>8</v>
      </c>
      <c r="N259" s="62">
        <v>0</v>
      </c>
      <c r="O259" s="63">
        <v>281</v>
      </c>
      <c r="P259" s="64">
        <v>289</v>
      </c>
      <c r="Q259" s="61">
        <v>12</v>
      </c>
      <c r="R259" s="62">
        <v>3</v>
      </c>
      <c r="S259" s="63">
        <v>380</v>
      </c>
      <c r="T259" s="64">
        <v>395</v>
      </c>
      <c r="U259" s="61">
        <v>43</v>
      </c>
      <c r="V259" s="62">
        <v>4</v>
      </c>
      <c r="W259" s="63">
        <v>1335</v>
      </c>
      <c r="X259" s="64">
        <v>1382</v>
      </c>
      <c r="Y259" s="65"/>
    </row>
    <row r="260" spans="1:25" s="106" customFormat="1" outlineLevel="1" x14ac:dyDescent="0.2">
      <c r="A260" s="466">
        <v>810088</v>
      </c>
      <c r="B260" s="97">
        <v>810088</v>
      </c>
      <c r="C260" s="100" t="s">
        <v>114</v>
      </c>
      <c r="D260" s="101" t="s">
        <v>277</v>
      </c>
      <c r="E260" s="102">
        <v>10</v>
      </c>
      <c r="F260" s="103">
        <v>0</v>
      </c>
      <c r="G260" s="103">
        <v>316</v>
      </c>
      <c r="H260" s="104">
        <v>326</v>
      </c>
      <c r="I260" s="102">
        <v>13</v>
      </c>
      <c r="J260" s="103">
        <v>1</v>
      </c>
      <c r="K260" s="103">
        <v>358</v>
      </c>
      <c r="L260" s="104">
        <v>372</v>
      </c>
      <c r="M260" s="102">
        <v>8</v>
      </c>
      <c r="N260" s="103">
        <v>0</v>
      </c>
      <c r="O260" s="103">
        <v>281</v>
      </c>
      <c r="P260" s="104">
        <v>289</v>
      </c>
      <c r="Q260" s="102">
        <v>12</v>
      </c>
      <c r="R260" s="103">
        <v>3</v>
      </c>
      <c r="S260" s="103">
        <v>380</v>
      </c>
      <c r="T260" s="104">
        <v>395</v>
      </c>
      <c r="U260" s="102">
        <v>43</v>
      </c>
      <c r="V260" s="103">
        <v>4</v>
      </c>
      <c r="W260" s="103">
        <v>1335</v>
      </c>
      <c r="X260" s="104">
        <v>1382</v>
      </c>
      <c r="Y260" s="105"/>
    </row>
    <row r="261" spans="1:25" outlineLevel="2" x14ac:dyDescent="0.2">
      <c r="A261" s="467"/>
      <c r="B261" s="95">
        <v>810088</v>
      </c>
      <c r="C261" s="14" t="s">
        <v>281</v>
      </c>
      <c r="D261" s="35" t="s">
        <v>198</v>
      </c>
      <c r="E261" s="69">
        <v>10</v>
      </c>
      <c r="F261" s="13">
        <v>0</v>
      </c>
      <c r="G261" s="13">
        <v>262</v>
      </c>
      <c r="H261" s="68">
        <v>272</v>
      </c>
      <c r="I261" s="69">
        <v>13</v>
      </c>
      <c r="J261" s="13">
        <v>1</v>
      </c>
      <c r="K261" s="13">
        <v>308</v>
      </c>
      <c r="L261" s="68">
        <v>322</v>
      </c>
      <c r="M261" s="69">
        <v>8</v>
      </c>
      <c r="N261" s="13">
        <v>0</v>
      </c>
      <c r="O261" s="13">
        <v>228</v>
      </c>
      <c r="P261" s="68">
        <v>236</v>
      </c>
      <c r="Q261" s="69">
        <v>12</v>
      </c>
      <c r="R261" s="13">
        <v>3</v>
      </c>
      <c r="S261" s="13">
        <v>318</v>
      </c>
      <c r="T261" s="68">
        <v>333</v>
      </c>
      <c r="U261" s="69">
        <v>43</v>
      </c>
      <c r="V261" s="13">
        <v>4</v>
      </c>
      <c r="W261" s="67">
        <v>1116</v>
      </c>
      <c r="X261" s="68">
        <v>1163</v>
      </c>
      <c r="Y261" s="65"/>
    </row>
    <row r="262" spans="1:25" hidden="1" outlineLevel="2" x14ac:dyDescent="0.2">
      <c r="A262" s="467"/>
      <c r="B262" s="95">
        <v>810088</v>
      </c>
      <c r="C262" s="14" t="s">
        <v>278</v>
      </c>
      <c r="D262" s="35" t="s">
        <v>199</v>
      </c>
      <c r="E262" s="69">
        <v>0</v>
      </c>
      <c r="F262" s="13">
        <v>0</v>
      </c>
      <c r="G262" s="13">
        <v>0</v>
      </c>
      <c r="H262" s="68">
        <v>0</v>
      </c>
      <c r="I262" s="69">
        <v>0</v>
      </c>
      <c r="J262" s="13">
        <v>0</v>
      </c>
      <c r="K262" s="13">
        <v>0</v>
      </c>
      <c r="L262" s="68">
        <v>0</v>
      </c>
      <c r="M262" s="69">
        <v>0</v>
      </c>
      <c r="N262" s="13">
        <v>0</v>
      </c>
      <c r="O262" s="13">
        <v>0</v>
      </c>
      <c r="P262" s="68">
        <v>0</v>
      </c>
      <c r="Q262" s="69">
        <v>0</v>
      </c>
      <c r="R262" s="13">
        <v>0</v>
      </c>
      <c r="S262" s="13">
        <v>0</v>
      </c>
      <c r="T262" s="68">
        <v>0</v>
      </c>
      <c r="U262" s="69">
        <v>0</v>
      </c>
      <c r="V262" s="13">
        <v>0</v>
      </c>
      <c r="W262" s="67">
        <v>0</v>
      </c>
      <c r="X262" s="68">
        <v>0</v>
      </c>
      <c r="Y262" s="65"/>
    </row>
    <row r="263" spans="1:25" hidden="1" outlineLevel="2" x14ac:dyDescent="0.2">
      <c r="A263" s="467"/>
      <c r="B263" s="95">
        <v>810088</v>
      </c>
      <c r="C263" s="14" t="s">
        <v>280</v>
      </c>
      <c r="D263" s="35" t="s">
        <v>200</v>
      </c>
      <c r="E263" s="69">
        <v>0</v>
      </c>
      <c r="F263" s="13">
        <v>0</v>
      </c>
      <c r="G263" s="13">
        <v>0</v>
      </c>
      <c r="H263" s="68">
        <v>0</v>
      </c>
      <c r="I263" s="69">
        <v>0</v>
      </c>
      <c r="J263" s="13">
        <v>0</v>
      </c>
      <c r="K263" s="13">
        <v>0</v>
      </c>
      <c r="L263" s="68">
        <v>0</v>
      </c>
      <c r="M263" s="69">
        <v>0</v>
      </c>
      <c r="N263" s="13">
        <v>0</v>
      </c>
      <c r="O263" s="13">
        <v>0</v>
      </c>
      <c r="P263" s="68">
        <v>0</v>
      </c>
      <c r="Q263" s="69">
        <v>0</v>
      </c>
      <c r="R263" s="13">
        <v>0</v>
      </c>
      <c r="S263" s="13">
        <v>0</v>
      </c>
      <c r="T263" s="68">
        <v>0</v>
      </c>
      <c r="U263" s="69">
        <v>0</v>
      </c>
      <c r="V263" s="13">
        <v>0</v>
      </c>
      <c r="W263" s="67">
        <v>0</v>
      </c>
      <c r="X263" s="68">
        <v>0</v>
      </c>
      <c r="Y263" s="65"/>
    </row>
    <row r="264" spans="1:25" outlineLevel="2" x14ac:dyDescent="0.2">
      <c r="A264" s="467"/>
      <c r="B264" s="95">
        <v>810088</v>
      </c>
      <c r="C264" s="14" t="s">
        <v>279</v>
      </c>
      <c r="D264" s="35" t="s">
        <v>201</v>
      </c>
      <c r="E264" s="70">
        <v>0</v>
      </c>
      <c r="F264" s="71">
        <v>0</v>
      </c>
      <c r="G264" s="71">
        <v>54</v>
      </c>
      <c r="H264" s="68">
        <v>54</v>
      </c>
      <c r="I264" s="70">
        <v>0</v>
      </c>
      <c r="J264" s="71">
        <v>0</v>
      </c>
      <c r="K264" s="71">
        <v>50</v>
      </c>
      <c r="L264" s="68">
        <v>50</v>
      </c>
      <c r="M264" s="70">
        <v>0</v>
      </c>
      <c r="N264" s="71">
        <v>0</v>
      </c>
      <c r="O264" s="71">
        <v>53</v>
      </c>
      <c r="P264" s="68">
        <v>53</v>
      </c>
      <c r="Q264" s="70">
        <v>0</v>
      </c>
      <c r="R264" s="71">
        <v>0</v>
      </c>
      <c r="S264" s="71">
        <v>62</v>
      </c>
      <c r="T264" s="68">
        <v>62</v>
      </c>
      <c r="U264" s="70">
        <v>0</v>
      </c>
      <c r="V264" s="71">
        <v>0</v>
      </c>
      <c r="W264" s="71">
        <v>219</v>
      </c>
      <c r="X264" s="68">
        <v>219</v>
      </c>
      <c r="Y264" s="65"/>
    </row>
    <row r="265" spans="1:25" ht="13.5" outlineLevel="3" thickBot="1" x14ac:dyDescent="0.25">
      <c r="A265" s="467"/>
      <c r="B265" s="95">
        <v>810088</v>
      </c>
      <c r="C265" s="39" t="s">
        <v>42</v>
      </c>
      <c r="D265" s="35" t="s">
        <v>344</v>
      </c>
      <c r="E265" s="69">
        <v>0</v>
      </c>
      <c r="F265" s="13">
        <v>0</v>
      </c>
      <c r="G265" s="13">
        <v>54</v>
      </c>
      <c r="H265" s="68">
        <v>54</v>
      </c>
      <c r="I265" s="69">
        <v>0</v>
      </c>
      <c r="J265" s="13">
        <v>0</v>
      </c>
      <c r="K265" s="13">
        <v>50</v>
      </c>
      <c r="L265" s="68">
        <v>50</v>
      </c>
      <c r="M265" s="69">
        <v>0</v>
      </c>
      <c r="N265" s="13">
        <v>0</v>
      </c>
      <c r="O265" s="13">
        <v>53</v>
      </c>
      <c r="P265" s="68">
        <v>53</v>
      </c>
      <c r="Q265" s="69">
        <v>0</v>
      </c>
      <c r="R265" s="13">
        <v>0</v>
      </c>
      <c r="S265" s="13">
        <v>62</v>
      </c>
      <c r="T265" s="68">
        <v>62</v>
      </c>
      <c r="U265" s="69">
        <v>0</v>
      </c>
      <c r="V265" s="13">
        <v>0</v>
      </c>
      <c r="W265" s="67">
        <v>219</v>
      </c>
      <c r="X265" s="68">
        <v>219</v>
      </c>
      <c r="Y265" s="65"/>
    </row>
    <row r="266" spans="1:25" ht="13.5" hidden="1" outlineLevel="3" thickBot="1" x14ac:dyDescent="0.25">
      <c r="A266" s="468"/>
      <c r="B266" s="96">
        <v>810088</v>
      </c>
      <c r="C266" s="41" t="s">
        <v>43</v>
      </c>
      <c r="D266" s="42" t="s">
        <v>345</v>
      </c>
      <c r="E266" s="75">
        <v>0</v>
      </c>
      <c r="F266" s="76">
        <v>0</v>
      </c>
      <c r="G266" s="76">
        <v>0</v>
      </c>
      <c r="H266" s="74">
        <v>0</v>
      </c>
      <c r="I266" s="75">
        <v>0</v>
      </c>
      <c r="J266" s="76">
        <v>0</v>
      </c>
      <c r="K266" s="76">
        <v>0</v>
      </c>
      <c r="L266" s="74">
        <v>0</v>
      </c>
      <c r="M266" s="75">
        <v>0</v>
      </c>
      <c r="N266" s="76">
        <v>0</v>
      </c>
      <c r="O266" s="76">
        <v>0</v>
      </c>
      <c r="P266" s="74">
        <v>0</v>
      </c>
      <c r="Q266" s="75">
        <v>0</v>
      </c>
      <c r="R266" s="76">
        <v>0</v>
      </c>
      <c r="S266" s="76">
        <v>0</v>
      </c>
      <c r="T266" s="74">
        <v>0</v>
      </c>
      <c r="U266" s="75">
        <v>0</v>
      </c>
      <c r="V266" s="76">
        <v>0</v>
      </c>
      <c r="W266" s="73">
        <v>0</v>
      </c>
      <c r="X266" s="74">
        <v>0</v>
      </c>
      <c r="Y266" s="65"/>
    </row>
    <row r="267" spans="1:25" s="106" customFormat="1" ht="13.5" hidden="1" outlineLevel="1" collapsed="1" thickBot="1" x14ac:dyDescent="0.25">
      <c r="A267" s="464">
        <v>810172</v>
      </c>
      <c r="B267" s="97">
        <v>810172</v>
      </c>
      <c r="C267" s="100" t="s">
        <v>13</v>
      </c>
      <c r="D267" s="101" t="s">
        <v>277</v>
      </c>
      <c r="E267" s="102">
        <v>0</v>
      </c>
      <c r="F267" s="103">
        <v>0</v>
      </c>
      <c r="G267" s="103">
        <v>0</v>
      </c>
      <c r="H267" s="104">
        <v>0</v>
      </c>
      <c r="I267" s="102">
        <v>0</v>
      </c>
      <c r="J267" s="103">
        <v>0</v>
      </c>
      <c r="K267" s="103">
        <v>0</v>
      </c>
      <c r="L267" s="104">
        <v>0</v>
      </c>
      <c r="M267" s="102">
        <v>0</v>
      </c>
      <c r="N267" s="103">
        <v>0</v>
      </c>
      <c r="O267" s="103">
        <v>0</v>
      </c>
      <c r="P267" s="104">
        <v>0</v>
      </c>
      <c r="Q267" s="102">
        <v>0</v>
      </c>
      <c r="R267" s="103">
        <v>0</v>
      </c>
      <c r="S267" s="103">
        <v>0</v>
      </c>
      <c r="T267" s="104">
        <v>0</v>
      </c>
      <c r="U267" s="102">
        <v>0</v>
      </c>
      <c r="V267" s="103">
        <v>0</v>
      </c>
      <c r="W267" s="103">
        <v>0</v>
      </c>
      <c r="X267" s="104">
        <v>0</v>
      </c>
      <c r="Y267" s="105"/>
    </row>
    <row r="268" spans="1:25" ht="13.5" hidden="1" outlineLevel="2" thickBot="1" x14ac:dyDescent="0.25">
      <c r="A268" s="465"/>
      <c r="B268" s="95">
        <v>810172</v>
      </c>
      <c r="C268" s="14" t="s">
        <v>281</v>
      </c>
      <c r="D268" s="58" t="s">
        <v>198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hidden="1" outlineLevel="2" thickBot="1" x14ac:dyDescent="0.25">
      <c r="A269" s="465"/>
      <c r="B269" s="95">
        <v>810172</v>
      </c>
      <c r="C269" s="14" t="s">
        <v>278</v>
      </c>
      <c r="D269" s="58" t="s">
        <v>199</v>
      </c>
      <c r="E269" s="69">
        <v>0</v>
      </c>
      <c r="F269" s="13">
        <v>0</v>
      </c>
      <c r="G269" s="13">
        <v>0</v>
      </c>
      <c r="H269" s="68">
        <v>0</v>
      </c>
      <c r="I269" s="69">
        <v>0</v>
      </c>
      <c r="J269" s="13">
        <v>0</v>
      </c>
      <c r="K269" s="13">
        <v>0</v>
      </c>
      <c r="L269" s="68">
        <v>0</v>
      </c>
      <c r="M269" s="69">
        <v>0</v>
      </c>
      <c r="N269" s="13">
        <v>0</v>
      </c>
      <c r="O269" s="13">
        <v>0</v>
      </c>
      <c r="P269" s="68">
        <v>0</v>
      </c>
      <c r="Q269" s="69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65"/>
    </row>
    <row r="270" spans="1:25" ht="13.5" hidden="1" outlineLevel="2" thickBot="1" x14ac:dyDescent="0.25">
      <c r="A270" s="465"/>
      <c r="B270" s="95">
        <v>810172</v>
      </c>
      <c r="C270" s="14" t="s">
        <v>280</v>
      </c>
      <c r="D270" s="35" t="s">
        <v>200</v>
      </c>
      <c r="E270" s="69">
        <v>0</v>
      </c>
      <c r="F270" s="13">
        <v>0</v>
      </c>
      <c r="G270" s="13">
        <v>0</v>
      </c>
      <c r="H270" s="68">
        <v>0</v>
      </c>
      <c r="I270" s="69">
        <v>0</v>
      </c>
      <c r="J270" s="13">
        <v>0</v>
      </c>
      <c r="K270" s="13">
        <v>0</v>
      </c>
      <c r="L270" s="68">
        <v>0</v>
      </c>
      <c r="M270" s="69">
        <v>0</v>
      </c>
      <c r="N270" s="13">
        <v>0</v>
      </c>
      <c r="O270" s="13">
        <v>0</v>
      </c>
      <c r="P270" s="68">
        <v>0</v>
      </c>
      <c r="Q270" s="69">
        <v>0</v>
      </c>
      <c r="R270" s="13">
        <v>0</v>
      </c>
      <c r="S270" s="13">
        <v>0</v>
      </c>
      <c r="T270" s="68">
        <v>0</v>
      </c>
      <c r="U270" s="69">
        <v>0</v>
      </c>
      <c r="V270" s="13">
        <v>0</v>
      </c>
      <c r="W270" s="67">
        <v>0</v>
      </c>
      <c r="X270" s="68">
        <v>0</v>
      </c>
      <c r="Y270" s="65"/>
    </row>
    <row r="271" spans="1:25" ht="13.5" hidden="1" outlineLevel="2" thickBot="1" x14ac:dyDescent="0.25">
      <c r="A271" s="465"/>
      <c r="B271" s="95">
        <v>810172</v>
      </c>
      <c r="C271" s="14" t="s">
        <v>279</v>
      </c>
      <c r="D271" s="35" t="s">
        <v>201</v>
      </c>
      <c r="E271" s="70">
        <v>0</v>
      </c>
      <c r="F271" s="71">
        <v>0</v>
      </c>
      <c r="G271" s="71">
        <v>0</v>
      </c>
      <c r="H271" s="68">
        <v>0</v>
      </c>
      <c r="I271" s="70">
        <v>0</v>
      </c>
      <c r="J271" s="71">
        <v>0</v>
      </c>
      <c r="K271" s="71">
        <v>0</v>
      </c>
      <c r="L271" s="68">
        <v>0</v>
      </c>
      <c r="M271" s="70">
        <v>0</v>
      </c>
      <c r="N271" s="71">
        <v>0</v>
      </c>
      <c r="O271" s="71">
        <v>0</v>
      </c>
      <c r="P271" s="68">
        <v>0</v>
      </c>
      <c r="Q271" s="70">
        <v>0</v>
      </c>
      <c r="R271" s="71">
        <v>0</v>
      </c>
      <c r="S271" s="71">
        <v>0</v>
      </c>
      <c r="T271" s="68">
        <v>0</v>
      </c>
      <c r="U271" s="70">
        <v>0</v>
      </c>
      <c r="V271" s="71">
        <v>0</v>
      </c>
      <c r="W271" s="71">
        <v>0</v>
      </c>
      <c r="X271" s="68">
        <v>0</v>
      </c>
      <c r="Y271" s="65"/>
    </row>
    <row r="272" spans="1:25" ht="13.5" hidden="1" outlineLevel="3" thickBot="1" x14ac:dyDescent="0.25">
      <c r="A272" s="465"/>
      <c r="B272" s="95">
        <v>810172</v>
      </c>
      <c r="C272" s="39" t="s">
        <v>42</v>
      </c>
      <c r="D272" s="35" t="s">
        <v>344</v>
      </c>
      <c r="E272" s="69">
        <v>0</v>
      </c>
      <c r="F272" s="13">
        <v>0</v>
      </c>
      <c r="G272" s="13">
        <v>0</v>
      </c>
      <c r="H272" s="68">
        <v>0</v>
      </c>
      <c r="I272" s="69">
        <v>0</v>
      </c>
      <c r="J272" s="13">
        <v>0</v>
      </c>
      <c r="K272" s="13">
        <v>0</v>
      </c>
      <c r="L272" s="68">
        <v>0</v>
      </c>
      <c r="M272" s="69">
        <v>0</v>
      </c>
      <c r="N272" s="13">
        <v>0</v>
      </c>
      <c r="O272" s="13">
        <v>0</v>
      </c>
      <c r="P272" s="68">
        <v>0</v>
      </c>
      <c r="Q272" s="69">
        <v>0</v>
      </c>
      <c r="R272" s="13">
        <v>0</v>
      </c>
      <c r="S272" s="13">
        <v>0</v>
      </c>
      <c r="T272" s="68">
        <v>0</v>
      </c>
      <c r="U272" s="69">
        <v>0</v>
      </c>
      <c r="V272" s="13">
        <v>0</v>
      </c>
      <c r="W272" s="67">
        <v>0</v>
      </c>
      <c r="X272" s="68">
        <v>0</v>
      </c>
      <c r="Y272" s="65"/>
    </row>
    <row r="273" spans="1:25" ht="13.5" hidden="1" outlineLevel="3" thickBot="1" x14ac:dyDescent="0.25">
      <c r="A273" s="475"/>
      <c r="B273" s="96">
        <v>810172</v>
      </c>
      <c r="C273" s="41" t="s">
        <v>43</v>
      </c>
      <c r="D273" s="42" t="s">
        <v>345</v>
      </c>
      <c r="E273" s="75">
        <v>0</v>
      </c>
      <c r="F273" s="76">
        <v>0</v>
      </c>
      <c r="G273" s="76">
        <v>0</v>
      </c>
      <c r="H273" s="74">
        <v>0</v>
      </c>
      <c r="I273" s="75">
        <v>0</v>
      </c>
      <c r="J273" s="76">
        <v>0</v>
      </c>
      <c r="K273" s="76">
        <v>0</v>
      </c>
      <c r="L273" s="74">
        <v>0</v>
      </c>
      <c r="M273" s="75">
        <v>0</v>
      </c>
      <c r="N273" s="76">
        <v>0</v>
      </c>
      <c r="O273" s="76">
        <v>0</v>
      </c>
      <c r="P273" s="74">
        <v>0</v>
      </c>
      <c r="Q273" s="75">
        <v>0</v>
      </c>
      <c r="R273" s="76">
        <v>0</v>
      </c>
      <c r="S273" s="76">
        <v>0</v>
      </c>
      <c r="T273" s="74">
        <v>0</v>
      </c>
      <c r="U273" s="75">
        <v>0</v>
      </c>
      <c r="V273" s="76">
        <v>0</v>
      </c>
      <c r="W273" s="73">
        <v>0</v>
      </c>
      <c r="X273" s="74">
        <v>0</v>
      </c>
      <c r="Y273" s="65"/>
    </row>
    <row r="274" spans="1:25" ht="12.75" customHeight="1" thickBot="1" x14ac:dyDescent="0.25">
      <c r="A274" s="55"/>
      <c r="B274" s="93"/>
      <c r="C274" s="54" t="s">
        <v>14</v>
      </c>
      <c r="D274" s="50"/>
      <c r="E274" s="61">
        <v>137</v>
      </c>
      <c r="F274" s="62">
        <v>2</v>
      </c>
      <c r="G274" s="62">
        <v>765</v>
      </c>
      <c r="H274" s="64">
        <v>904</v>
      </c>
      <c r="I274" s="61">
        <v>147</v>
      </c>
      <c r="J274" s="62">
        <v>0</v>
      </c>
      <c r="K274" s="62">
        <v>918</v>
      </c>
      <c r="L274" s="64">
        <v>1065</v>
      </c>
      <c r="M274" s="61">
        <v>133</v>
      </c>
      <c r="N274" s="62">
        <v>1</v>
      </c>
      <c r="O274" s="62">
        <v>640</v>
      </c>
      <c r="P274" s="64">
        <v>774</v>
      </c>
      <c r="Q274" s="61">
        <v>134</v>
      </c>
      <c r="R274" s="62">
        <v>0</v>
      </c>
      <c r="S274" s="62">
        <v>845</v>
      </c>
      <c r="T274" s="64">
        <v>979</v>
      </c>
      <c r="U274" s="61">
        <v>551</v>
      </c>
      <c r="V274" s="62">
        <v>3</v>
      </c>
      <c r="W274" s="62">
        <v>3168</v>
      </c>
      <c r="X274" s="64">
        <v>3722</v>
      </c>
      <c r="Y274" s="65"/>
    </row>
    <row r="275" spans="1:25" s="106" customFormat="1" outlineLevel="1" x14ac:dyDescent="0.2">
      <c r="A275" s="466">
        <v>810089</v>
      </c>
      <c r="B275" s="97">
        <v>810089</v>
      </c>
      <c r="C275" s="100" t="s">
        <v>115</v>
      </c>
      <c r="D275" s="101" t="s">
        <v>277</v>
      </c>
      <c r="E275" s="102">
        <v>137</v>
      </c>
      <c r="F275" s="103">
        <v>2</v>
      </c>
      <c r="G275" s="103">
        <v>765</v>
      </c>
      <c r="H275" s="104">
        <v>904</v>
      </c>
      <c r="I275" s="102">
        <v>147</v>
      </c>
      <c r="J275" s="103">
        <v>0</v>
      </c>
      <c r="K275" s="103">
        <v>918</v>
      </c>
      <c r="L275" s="104">
        <v>1065</v>
      </c>
      <c r="M275" s="102">
        <v>133</v>
      </c>
      <c r="N275" s="103">
        <v>1</v>
      </c>
      <c r="O275" s="103">
        <v>640</v>
      </c>
      <c r="P275" s="104">
        <v>774</v>
      </c>
      <c r="Q275" s="102">
        <v>134</v>
      </c>
      <c r="R275" s="103">
        <v>0</v>
      </c>
      <c r="S275" s="103">
        <v>845</v>
      </c>
      <c r="T275" s="104">
        <v>979</v>
      </c>
      <c r="U275" s="102">
        <v>551</v>
      </c>
      <c r="V275" s="103">
        <v>3</v>
      </c>
      <c r="W275" s="103">
        <v>3168</v>
      </c>
      <c r="X275" s="104">
        <v>3722</v>
      </c>
      <c r="Y275" s="105"/>
    </row>
    <row r="276" spans="1:25" ht="13.5" outlineLevel="2" thickBot="1" x14ac:dyDescent="0.25">
      <c r="A276" s="467"/>
      <c r="B276" s="95">
        <v>810089</v>
      </c>
      <c r="C276" s="14" t="s">
        <v>281</v>
      </c>
      <c r="D276" s="35" t="s">
        <v>198</v>
      </c>
      <c r="E276" s="69">
        <v>137</v>
      </c>
      <c r="F276" s="13">
        <v>2</v>
      </c>
      <c r="G276" s="13">
        <v>765</v>
      </c>
      <c r="H276" s="68">
        <v>904</v>
      </c>
      <c r="I276" s="69">
        <v>147</v>
      </c>
      <c r="J276" s="13">
        <v>0</v>
      </c>
      <c r="K276" s="13">
        <v>918</v>
      </c>
      <c r="L276" s="68">
        <v>1065</v>
      </c>
      <c r="M276" s="69">
        <v>133</v>
      </c>
      <c r="N276" s="13">
        <v>1</v>
      </c>
      <c r="O276" s="13">
        <v>640</v>
      </c>
      <c r="P276" s="68">
        <v>774</v>
      </c>
      <c r="Q276" s="69">
        <v>134</v>
      </c>
      <c r="R276" s="13">
        <v>0</v>
      </c>
      <c r="S276" s="13">
        <v>845</v>
      </c>
      <c r="T276" s="68">
        <v>979</v>
      </c>
      <c r="U276" s="69">
        <v>551</v>
      </c>
      <c r="V276" s="13">
        <v>3</v>
      </c>
      <c r="W276" s="67">
        <v>3168</v>
      </c>
      <c r="X276" s="68">
        <v>3722</v>
      </c>
      <c r="Y276" s="65"/>
    </row>
    <row r="277" spans="1:25" ht="13.5" hidden="1" outlineLevel="2" thickBot="1" x14ac:dyDescent="0.25">
      <c r="A277" s="467"/>
      <c r="B277" s="95">
        <v>810089</v>
      </c>
      <c r="C277" s="14" t="s">
        <v>278</v>
      </c>
      <c r="D277" s="35" t="s">
        <v>199</v>
      </c>
      <c r="E277" s="69">
        <v>0</v>
      </c>
      <c r="F277" s="13">
        <v>0</v>
      </c>
      <c r="G277" s="13">
        <v>0</v>
      </c>
      <c r="H277" s="68">
        <v>0</v>
      </c>
      <c r="I277" s="69">
        <v>0</v>
      </c>
      <c r="J277" s="13">
        <v>0</v>
      </c>
      <c r="K277" s="13">
        <v>0</v>
      </c>
      <c r="L277" s="68">
        <v>0</v>
      </c>
      <c r="M277" s="69">
        <v>0</v>
      </c>
      <c r="N277" s="13">
        <v>0</v>
      </c>
      <c r="O277" s="13">
        <v>0</v>
      </c>
      <c r="P277" s="68">
        <v>0</v>
      </c>
      <c r="Q277" s="69">
        <v>0</v>
      </c>
      <c r="R277" s="13">
        <v>0</v>
      </c>
      <c r="S277" s="13">
        <v>0</v>
      </c>
      <c r="T277" s="68">
        <v>0</v>
      </c>
      <c r="U277" s="69">
        <v>0</v>
      </c>
      <c r="V277" s="13">
        <v>0</v>
      </c>
      <c r="W277" s="67">
        <v>0</v>
      </c>
      <c r="X277" s="68">
        <v>0</v>
      </c>
      <c r="Y277" s="65"/>
    </row>
    <row r="278" spans="1:25" ht="13.5" hidden="1" outlineLevel="2" thickBot="1" x14ac:dyDescent="0.25">
      <c r="A278" s="467"/>
      <c r="B278" s="95">
        <v>810089</v>
      </c>
      <c r="C278" s="14" t="s">
        <v>280</v>
      </c>
      <c r="D278" s="35" t="s">
        <v>200</v>
      </c>
      <c r="E278" s="69">
        <v>0</v>
      </c>
      <c r="F278" s="13">
        <v>0</v>
      </c>
      <c r="G278" s="13">
        <v>0</v>
      </c>
      <c r="H278" s="68">
        <v>0</v>
      </c>
      <c r="I278" s="69">
        <v>0</v>
      </c>
      <c r="J278" s="13">
        <v>0</v>
      </c>
      <c r="K278" s="13">
        <v>0</v>
      </c>
      <c r="L278" s="68">
        <v>0</v>
      </c>
      <c r="M278" s="69">
        <v>0</v>
      </c>
      <c r="N278" s="13">
        <v>0</v>
      </c>
      <c r="O278" s="13">
        <v>0</v>
      </c>
      <c r="P278" s="68">
        <v>0</v>
      </c>
      <c r="Q278" s="69">
        <v>0</v>
      </c>
      <c r="R278" s="13">
        <v>0</v>
      </c>
      <c r="S278" s="13">
        <v>0</v>
      </c>
      <c r="T278" s="68">
        <v>0</v>
      </c>
      <c r="U278" s="69">
        <v>0</v>
      </c>
      <c r="V278" s="13">
        <v>0</v>
      </c>
      <c r="W278" s="67">
        <v>0</v>
      </c>
      <c r="X278" s="68">
        <v>0</v>
      </c>
      <c r="Y278" s="65"/>
    </row>
    <row r="279" spans="1:25" ht="13.5" hidden="1" outlineLevel="2" collapsed="1" thickBot="1" x14ac:dyDescent="0.25">
      <c r="A279" s="467"/>
      <c r="B279" s="95">
        <v>810089</v>
      </c>
      <c r="C279" s="14" t="s">
        <v>279</v>
      </c>
      <c r="D279" s="35" t="s">
        <v>201</v>
      </c>
      <c r="E279" s="70">
        <v>0</v>
      </c>
      <c r="F279" s="71">
        <v>0</v>
      </c>
      <c r="G279" s="71">
        <v>0</v>
      </c>
      <c r="H279" s="68">
        <v>0</v>
      </c>
      <c r="I279" s="70">
        <v>0</v>
      </c>
      <c r="J279" s="71">
        <v>0</v>
      </c>
      <c r="K279" s="71">
        <v>0</v>
      </c>
      <c r="L279" s="68">
        <v>0</v>
      </c>
      <c r="M279" s="70">
        <v>0</v>
      </c>
      <c r="N279" s="71">
        <v>0</v>
      </c>
      <c r="O279" s="71">
        <v>0</v>
      </c>
      <c r="P279" s="68">
        <v>0</v>
      </c>
      <c r="Q279" s="70">
        <v>0</v>
      </c>
      <c r="R279" s="71">
        <v>0</v>
      </c>
      <c r="S279" s="71">
        <v>0</v>
      </c>
      <c r="T279" s="68">
        <v>0</v>
      </c>
      <c r="U279" s="70">
        <v>0</v>
      </c>
      <c r="V279" s="71">
        <v>0</v>
      </c>
      <c r="W279" s="71">
        <v>0</v>
      </c>
      <c r="X279" s="68">
        <v>0</v>
      </c>
      <c r="Y279" s="65"/>
    </row>
    <row r="280" spans="1:25" ht="13.5" hidden="1" outlineLevel="3" thickBot="1" x14ac:dyDescent="0.25">
      <c r="A280" s="467"/>
      <c r="B280" s="95">
        <v>810089</v>
      </c>
      <c r="C280" s="39" t="s">
        <v>42</v>
      </c>
      <c r="D280" s="35" t="s">
        <v>344</v>
      </c>
      <c r="E280" s="69">
        <v>0</v>
      </c>
      <c r="F280" s="13">
        <v>0</v>
      </c>
      <c r="G280" s="13">
        <v>0</v>
      </c>
      <c r="H280" s="68">
        <v>0</v>
      </c>
      <c r="I280" s="69">
        <v>0</v>
      </c>
      <c r="J280" s="13">
        <v>0</v>
      </c>
      <c r="K280" s="13">
        <v>0</v>
      </c>
      <c r="L280" s="68">
        <v>0</v>
      </c>
      <c r="M280" s="69">
        <v>0</v>
      </c>
      <c r="N280" s="13">
        <v>0</v>
      </c>
      <c r="O280" s="13">
        <v>0</v>
      </c>
      <c r="P280" s="68">
        <v>0</v>
      </c>
      <c r="Q280" s="69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65"/>
    </row>
    <row r="281" spans="1:25" ht="13.5" hidden="1" outlineLevel="3" thickBot="1" x14ac:dyDescent="0.25">
      <c r="A281" s="468"/>
      <c r="B281" s="96">
        <v>810089</v>
      </c>
      <c r="C281" s="41" t="s">
        <v>43</v>
      </c>
      <c r="D281" s="42" t="s">
        <v>345</v>
      </c>
      <c r="E281" s="75">
        <v>0</v>
      </c>
      <c r="F281" s="76">
        <v>0</v>
      </c>
      <c r="G281" s="76">
        <v>0</v>
      </c>
      <c r="H281" s="74">
        <v>0</v>
      </c>
      <c r="I281" s="75">
        <v>0</v>
      </c>
      <c r="J281" s="76">
        <v>0</v>
      </c>
      <c r="K281" s="76">
        <v>0</v>
      </c>
      <c r="L281" s="74">
        <v>0</v>
      </c>
      <c r="M281" s="75">
        <v>0</v>
      </c>
      <c r="N281" s="76">
        <v>0</v>
      </c>
      <c r="O281" s="76">
        <v>0</v>
      </c>
      <c r="P281" s="74">
        <v>0</v>
      </c>
      <c r="Q281" s="75">
        <v>0</v>
      </c>
      <c r="R281" s="76">
        <v>0</v>
      </c>
      <c r="S281" s="76">
        <v>0</v>
      </c>
      <c r="T281" s="74">
        <v>0</v>
      </c>
      <c r="U281" s="75">
        <v>0</v>
      </c>
      <c r="V281" s="76">
        <v>0</v>
      </c>
      <c r="W281" s="73">
        <v>0</v>
      </c>
      <c r="X281" s="74">
        <v>0</v>
      </c>
      <c r="Y281" s="65"/>
    </row>
    <row r="282" spans="1:25" s="106" customFormat="1" ht="13.5" hidden="1" outlineLevel="1" collapsed="1" thickBot="1" x14ac:dyDescent="0.25">
      <c r="A282" s="464">
        <v>810133</v>
      </c>
      <c r="B282" s="97">
        <v>810133</v>
      </c>
      <c r="C282" s="100" t="s">
        <v>116</v>
      </c>
      <c r="D282" s="101" t="s">
        <v>277</v>
      </c>
      <c r="E282" s="102">
        <v>0</v>
      </c>
      <c r="F282" s="103">
        <v>0</v>
      </c>
      <c r="G282" s="103">
        <v>0</v>
      </c>
      <c r="H282" s="104">
        <v>0</v>
      </c>
      <c r="I282" s="102">
        <v>0</v>
      </c>
      <c r="J282" s="103">
        <v>0</v>
      </c>
      <c r="K282" s="103">
        <v>0</v>
      </c>
      <c r="L282" s="104">
        <v>0</v>
      </c>
      <c r="M282" s="102">
        <v>0</v>
      </c>
      <c r="N282" s="103">
        <v>0</v>
      </c>
      <c r="O282" s="103">
        <v>0</v>
      </c>
      <c r="P282" s="104">
        <v>0</v>
      </c>
      <c r="Q282" s="102">
        <v>0</v>
      </c>
      <c r="R282" s="103">
        <v>0</v>
      </c>
      <c r="S282" s="103">
        <v>0</v>
      </c>
      <c r="T282" s="104">
        <v>0</v>
      </c>
      <c r="U282" s="102">
        <v>0</v>
      </c>
      <c r="V282" s="103">
        <v>0</v>
      </c>
      <c r="W282" s="103">
        <v>0</v>
      </c>
      <c r="X282" s="104">
        <v>0</v>
      </c>
      <c r="Y282" s="105"/>
    </row>
    <row r="283" spans="1:25" ht="13.5" hidden="1" outlineLevel="2" thickBot="1" x14ac:dyDescent="0.25">
      <c r="A283" s="465"/>
      <c r="B283" s="95">
        <v>810133</v>
      </c>
      <c r="C283" s="14" t="s">
        <v>281</v>
      </c>
      <c r="D283" s="58" t="s">
        <v>198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65"/>
    </row>
    <row r="284" spans="1:25" ht="13.5" hidden="1" outlineLevel="2" thickBot="1" x14ac:dyDescent="0.25">
      <c r="A284" s="465"/>
      <c r="B284" s="95">
        <v>810133</v>
      </c>
      <c r="C284" s="14" t="s">
        <v>278</v>
      </c>
      <c r="D284" s="58" t="s">
        <v>199</v>
      </c>
      <c r="E284" s="69">
        <v>0</v>
      </c>
      <c r="F284" s="13">
        <v>0</v>
      </c>
      <c r="G284" s="13">
        <v>0</v>
      </c>
      <c r="H284" s="68">
        <v>0</v>
      </c>
      <c r="I284" s="69">
        <v>0</v>
      </c>
      <c r="J284" s="13">
        <v>0</v>
      </c>
      <c r="K284" s="13">
        <v>0</v>
      </c>
      <c r="L284" s="68">
        <v>0</v>
      </c>
      <c r="M284" s="69">
        <v>0</v>
      </c>
      <c r="N284" s="13">
        <v>0</v>
      </c>
      <c r="O284" s="13">
        <v>0</v>
      </c>
      <c r="P284" s="68">
        <v>0</v>
      </c>
      <c r="Q284" s="69">
        <v>0</v>
      </c>
      <c r="R284" s="13">
        <v>0</v>
      </c>
      <c r="S284" s="13">
        <v>0</v>
      </c>
      <c r="T284" s="68">
        <v>0</v>
      </c>
      <c r="U284" s="69">
        <v>0</v>
      </c>
      <c r="V284" s="13">
        <v>0</v>
      </c>
      <c r="W284" s="67">
        <v>0</v>
      </c>
      <c r="X284" s="68">
        <v>0</v>
      </c>
      <c r="Y284" s="65"/>
    </row>
    <row r="285" spans="1:25" ht="13.5" hidden="1" outlineLevel="2" thickBot="1" x14ac:dyDescent="0.25">
      <c r="A285" s="465"/>
      <c r="B285" s="95">
        <v>810133</v>
      </c>
      <c r="C285" s="14" t="s">
        <v>280</v>
      </c>
      <c r="D285" s="35" t="s">
        <v>200</v>
      </c>
      <c r="E285" s="69">
        <v>0</v>
      </c>
      <c r="F285" s="13">
        <v>0</v>
      </c>
      <c r="G285" s="13">
        <v>0</v>
      </c>
      <c r="H285" s="68">
        <v>0</v>
      </c>
      <c r="I285" s="69">
        <v>0</v>
      </c>
      <c r="J285" s="13">
        <v>0</v>
      </c>
      <c r="K285" s="13">
        <v>0</v>
      </c>
      <c r="L285" s="68">
        <v>0</v>
      </c>
      <c r="M285" s="69">
        <v>0</v>
      </c>
      <c r="N285" s="13">
        <v>0</v>
      </c>
      <c r="O285" s="13">
        <v>0</v>
      </c>
      <c r="P285" s="68">
        <v>0</v>
      </c>
      <c r="Q285" s="69">
        <v>0</v>
      </c>
      <c r="R285" s="13">
        <v>0</v>
      </c>
      <c r="S285" s="13">
        <v>0</v>
      </c>
      <c r="T285" s="68">
        <v>0</v>
      </c>
      <c r="U285" s="69">
        <v>0</v>
      </c>
      <c r="V285" s="13">
        <v>0</v>
      </c>
      <c r="W285" s="67">
        <v>0</v>
      </c>
      <c r="X285" s="68">
        <v>0</v>
      </c>
      <c r="Y285" s="65"/>
    </row>
    <row r="286" spans="1:25" ht="13.5" hidden="1" outlineLevel="2" thickBot="1" x14ac:dyDescent="0.25">
      <c r="A286" s="465"/>
      <c r="B286" s="95">
        <v>810133</v>
      </c>
      <c r="C286" s="14" t="s">
        <v>279</v>
      </c>
      <c r="D286" s="35" t="s">
        <v>201</v>
      </c>
      <c r="E286" s="70">
        <v>0</v>
      </c>
      <c r="F286" s="71">
        <v>0</v>
      </c>
      <c r="G286" s="71">
        <v>0</v>
      </c>
      <c r="H286" s="68">
        <v>0</v>
      </c>
      <c r="I286" s="70">
        <v>0</v>
      </c>
      <c r="J286" s="71">
        <v>0</v>
      </c>
      <c r="K286" s="71">
        <v>0</v>
      </c>
      <c r="L286" s="68">
        <v>0</v>
      </c>
      <c r="M286" s="70">
        <v>0</v>
      </c>
      <c r="N286" s="71">
        <v>0</v>
      </c>
      <c r="O286" s="71">
        <v>0</v>
      </c>
      <c r="P286" s="68">
        <v>0</v>
      </c>
      <c r="Q286" s="70">
        <v>0</v>
      </c>
      <c r="R286" s="71">
        <v>0</v>
      </c>
      <c r="S286" s="71">
        <v>0</v>
      </c>
      <c r="T286" s="68">
        <v>0</v>
      </c>
      <c r="U286" s="70">
        <v>0</v>
      </c>
      <c r="V286" s="71">
        <v>0</v>
      </c>
      <c r="W286" s="71">
        <v>0</v>
      </c>
      <c r="X286" s="68">
        <v>0</v>
      </c>
      <c r="Y286" s="65"/>
    </row>
    <row r="287" spans="1:25" ht="13.5" hidden="1" outlineLevel="3" thickBot="1" x14ac:dyDescent="0.25">
      <c r="A287" s="465"/>
      <c r="B287" s="95">
        <v>810133</v>
      </c>
      <c r="C287" s="39" t="s">
        <v>42</v>
      </c>
      <c r="D287" s="35" t="s">
        <v>344</v>
      </c>
      <c r="E287" s="69">
        <v>0</v>
      </c>
      <c r="F287" s="13">
        <v>0</v>
      </c>
      <c r="G287" s="13">
        <v>0</v>
      </c>
      <c r="H287" s="68">
        <v>0</v>
      </c>
      <c r="I287" s="69">
        <v>0</v>
      </c>
      <c r="J287" s="13">
        <v>0</v>
      </c>
      <c r="K287" s="13">
        <v>0</v>
      </c>
      <c r="L287" s="68">
        <v>0</v>
      </c>
      <c r="M287" s="69">
        <v>0</v>
      </c>
      <c r="N287" s="13">
        <v>0</v>
      </c>
      <c r="O287" s="13">
        <v>0</v>
      </c>
      <c r="P287" s="68">
        <v>0</v>
      </c>
      <c r="Q287" s="69">
        <v>0</v>
      </c>
      <c r="R287" s="13">
        <v>0</v>
      </c>
      <c r="S287" s="13">
        <v>0</v>
      </c>
      <c r="T287" s="68">
        <v>0</v>
      </c>
      <c r="U287" s="69">
        <v>0</v>
      </c>
      <c r="V287" s="13">
        <v>0</v>
      </c>
      <c r="W287" s="67">
        <v>0</v>
      </c>
      <c r="X287" s="68">
        <v>0</v>
      </c>
      <c r="Y287" s="65"/>
    </row>
    <row r="288" spans="1:25" ht="13.5" hidden="1" outlineLevel="3" thickBot="1" x14ac:dyDescent="0.25">
      <c r="A288" s="475"/>
      <c r="B288" s="96">
        <v>810133</v>
      </c>
      <c r="C288" s="41" t="s">
        <v>43</v>
      </c>
      <c r="D288" s="42" t="s">
        <v>345</v>
      </c>
      <c r="E288" s="75">
        <v>0</v>
      </c>
      <c r="F288" s="76">
        <v>0</v>
      </c>
      <c r="G288" s="76">
        <v>0</v>
      </c>
      <c r="H288" s="74">
        <v>0</v>
      </c>
      <c r="I288" s="75">
        <v>0</v>
      </c>
      <c r="J288" s="76">
        <v>0</v>
      </c>
      <c r="K288" s="76">
        <v>0</v>
      </c>
      <c r="L288" s="74">
        <v>0</v>
      </c>
      <c r="M288" s="75">
        <v>0</v>
      </c>
      <c r="N288" s="76">
        <v>0</v>
      </c>
      <c r="O288" s="76">
        <v>0</v>
      </c>
      <c r="P288" s="74">
        <v>0</v>
      </c>
      <c r="Q288" s="75">
        <v>0</v>
      </c>
      <c r="R288" s="76">
        <v>0</v>
      </c>
      <c r="S288" s="76">
        <v>0</v>
      </c>
      <c r="T288" s="74">
        <v>0</v>
      </c>
      <c r="U288" s="75">
        <v>0</v>
      </c>
      <c r="V288" s="76">
        <v>0</v>
      </c>
      <c r="W288" s="73">
        <v>0</v>
      </c>
      <c r="X288" s="74">
        <v>0</v>
      </c>
      <c r="Y288" s="65"/>
    </row>
    <row r="289" spans="1:25" s="106" customFormat="1" ht="13.5" hidden="1" outlineLevel="1" collapsed="1" thickBot="1" x14ac:dyDescent="0.25">
      <c r="A289" s="466">
        <v>810161</v>
      </c>
      <c r="B289" s="97">
        <v>810161</v>
      </c>
      <c r="C289" s="100" t="s">
        <v>15</v>
      </c>
      <c r="D289" s="101" t="s">
        <v>277</v>
      </c>
      <c r="E289" s="102">
        <v>0</v>
      </c>
      <c r="F289" s="103">
        <v>0</v>
      </c>
      <c r="G289" s="103">
        <v>0</v>
      </c>
      <c r="H289" s="104">
        <v>0</v>
      </c>
      <c r="I289" s="102">
        <v>0</v>
      </c>
      <c r="J289" s="103">
        <v>0</v>
      </c>
      <c r="K289" s="103">
        <v>0</v>
      </c>
      <c r="L289" s="104">
        <v>0</v>
      </c>
      <c r="M289" s="102">
        <v>0</v>
      </c>
      <c r="N289" s="103">
        <v>0</v>
      </c>
      <c r="O289" s="103">
        <v>0</v>
      </c>
      <c r="P289" s="104">
        <v>0</v>
      </c>
      <c r="Q289" s="102">
        <v>0</v>
      </c>
      <c r="R289" s="103">
        <v>0</v>
      </c>
      <c r="S289" s="103">
        <v>0</v>
      </c>
      <c r="T289" s="104">
        <v>0</v>
      </c>
      <c r="U289" s="102">
        <v>0</v>
      </c>
      <c r="V289" s="103">
        <v>0</v>
      </c>
      <c r="W289" s="103">
        <v>0</v>
      </c>
      <c r="X289" s="104">
        <v>0</v>
      </c>
      <c r="Y289" s="105"/>
    </row>
    <row r="290" spans="1:25" ht="13.5" hidden="1" outlineLevel="2" thickBot="1" x14ac:dyDescent="0.25">
      <c r="A290" s="467"/>
      <c r="B290" s="95">
        <v>810161</v>
      </c>
      <c r="C290" s="14" t="s">
        <v>281</v>
      </c>
      <c r="D290" s="35" t="s">
        <v>198</v>
      </c>
      <c r="E290" s="69">
        <v>0</v>
      </c>
      <c r="F290" s="13">
        <v>0</v>
      </c>
      <c r="G290" s="13">
        <v>0</v>
      </c>
      <c r="H290" s="68">
        <v>0</v>
      </c>
      <c r="I290" s="69">
        <v>0</v>
      </c>
      <c r="J290" s="13">
        <v>0</v>
      </c>
      <c r="K290" s="13">
        <v>0</v>
      </c>
      <c r="L290" s="68">
        <v>0</v>
      </c>
      <c r="M290" s="69">
        <v>0</v>
      </c>
      <c r="N290" s="13">
        <v>0</v>
      </c>
      <c r="O290" s="13">
        <v>0</v>
      </c>
      <c r="P290" s="68">
        <v>0</v>
      </c>
      <c r="Q290" s="69">
        <v>0</v>
      </c>
      <c r="R290" s="13">
        <v>0</v>
      </c>
      <c r="S290" s="13">
        <v>0</v>
      </c>
      <c r="T290" s="68">
        <v>0</v>
      </c>
      <c r="U290" s="69">
        <v>0</v>
      </c>
      <c r="V290" s="13">
        <v>0</v>
      </c>
      <c r="W290" s="67">
        <v>0</v>
      </c>
      <c r="X290" s="68">
        <v>0</v>
      </c>
      <c r="Y290" s="65"/>
    </row>
    <row r="291" spans="1:25" ht="13.5" hidden="1" outlineLevel="2" thickBot="1" x14ac:dyDescent="0.25">
      <c r="A291" s="467"/>
      <c r="B291" s="95">
        <v>810161</v>
      </c>
      <c r="C291" s="14" t="s">
        <v>278</v>
      </c>
      <c r="D291" s="35" t="s">
        <v>199</v>
      </c>
      <c r="E291" s="69">
        <v>0</v>
      </c>
      <c r="F291" s="13">
        <v>0</v>
      </c>
      <c r="G291" s="13">
        <v>0</v>
      </c>
      <c r="H291" s="68">
        <v>0</v>
      </c>
      <c r="I291" s="69">
        <v>0</v>
      </c>
      <c r="J291" s="13">
        <v>0</v>
      </c>
      <c r="K291" s="13">
        <v>0</v>
      </c>
      <c r="L291" s="68">
        <v>0</v>
      </c>
      <c r="M291" s="69">
        <v>0</v>
      </c>
      <c r="N291" s="13">
        <v>0</v>
      </c>
      <c r="O291" s="13">
        <v>0</v>
      </c>
      <c r="P291" s="68">
        <v>0</v>
      </c>
      <c r="Q291" s="69">
        <v>0</v>
      </c>
      <c r="R291" s="13">
        <v>0</v>
      </c>
      <c r="S291" s="13">
        <v>0</v>
      </c>
      <c r="T291" s="68">
        <v>0</v>
      </c>
      <c r="U291" s="69">
        <v>0</v>
      </c>
      <c r="V291" s="13">
        <v>0</v>
      </c>
      <c r="W291" s="67">
        <v>0</v>
      </c>
      <c r="X291" s="68">
        <v>0</v>
      </c>
      <c r="Y291" s="65"/>
    </row>
    <row r="292" spans="1:25" ht="13.5" hidden="1" outlineLevel="2" thickBot="1" x14ac:dyDescent="0.25">
      <c r="A292" s="467"/>
      <c r="B292" s="95">
        <v>810161</v>
      </c>
      <c r="C292" s="14" t="s">
        <v>280</v>
      </c>
      <c r="D292" s="35" t="s">
        <v>200</v>
      </c>
      <c r="E292" s="69">
        <v>0</v>
      </c>
      <c r="F292" s="13">
        <v>0</v>
      </c>
      <c r="G292" s="13">
        <v>0</v>
      </c>
      <c r="H292" s="68">
        <v>0</v>
      </c>
      <c r="I292" s="69">
        <v>0</v>
      </c>
      <c r="J292" s="13">
        <v>0</v>
      </c>
      <c r="K292" s="13">
        <v>0</v>
      </c>
      <c r="L292" s="68">
        <v>0</v>
      </c>
      <c r="M292" s="69">
        <v>0</v>
      </c>
      <c r="N292" s="13">
        <v>0</v>
      </c>
      <c r="O292" s="13">
        <v>0</v>
      </c>
      <c r="P292" s="68">
        <v>0</v>
      </c>
      <c r="Q292" s="69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65"/>
    </row>
    <row r="293" spans="1:25" ht="13.5" hidden="1" outlineLevel="2" thickBot="1" x14ac:dyDescent="0.25">
      <c r="A293" s="467"/>
      <c r="B293" s="95">
        <v>810161</v>
      </c>
      <c r="C293" s="14" t="s">
        <v>279</v>
      </c>
      <c r="D293" s="35" t="s">
        <v>201</v>
      </c>
      <c r="E293" s="70">
        <v>0</v>
      </c>
      <c r="F293" s="71">
        <v>0</v>
      </c>
      <c r="G293" s="71">
        <v>0</v>
      </c>
      <c r="H293" s="68">
        <v>0</v>
      </c>
      <c r="I293" s="70">
        <v>0</v>
      </c>
      <c r="J293" s="71">
        <v>0</v>
      </c>
      <c r="K293" s="71">
        <v>0</v>
      </c>
      <c r="L293" s="68">
        <v>0</v>
      </c>
      <c r="M293" s="70">
        <v>0</v>
      </c>
      <c r="N293" s="71">
        <v>0</v>
      </c>
      <c r="O293" s="71">
        <v>0</v>
      </c>
      <c r="P293" s="68">
        <v>0</v>
      </c>
      <c r="Q293" s="70">
        <v>0</v>
      </c>
      <c r="R293" s="71">
        <v>0</v>
      </c>
      <c r="S293" s="71">
        <v>0</v>
      </c>
      <c r="T293" s="68">
        <v>0</v>
      </c>
      <c r="U293" s="70">
        <v>0</v>
      </c>
      <c r="V293" s="71">
        <v>0</v>
      </c>
      <c r="W293" s="71">
        <v>0</v>
      </c>
      <c r="X293" s="68">
        <v>0</v>
      </c>
      <c r="Y293" s="65"/>
    </row>
    <row r="294" spans="1:25" ht="13.5" hidden="1" outlineLevel="3" thickBot="1" x14ac:dyDescent="0.25">
      <c r="A294" s="467"/>
      <c r="B294" s="95">
        <v>810161</v>
      </c>
      <c r="C294" s="39" t="s">
        <v>42</v>
      </c>
      <c r="D294" s="35" t="s">
        <v>344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65"/>
    </row>
    <row r="295" spans="1:25" ht="13.5" hidden="1" outlineLevel="3" thickBot="1" x14ac:dyDescent="0.25">
      <c r="A295" s="468"/>
      <c r="B295" s="96">
        <v>810161</v>
      </c>
      <c r="C295" s="41" t="s">
        <v>43</v>
      </c>
      <c r="D295" s="42" t="s">
        <v>345</v>
      </c>
      <c r="E295" s="75">
        <v>0</v>
      </c>
      <c r="F295" s="76">
        <v>0</v>
      </c>
      <c r="G295" s="76">
        <v>0</v>
      </c>
      <c r="H295" s="74">
        <v>0</v>
      </c>
      <c r="I295" s="75">
        <v>0</v>
      </c>
      <c r="J295" s="76">
        <v>0</v>
      </c>
      <c r="K295" s="76">
        <v>0</v>
      </c>
      <c r="L295" s="74">
        <v>0</v>
      </c>
      <c r="M295" s="75">
        <v>0</v>
      </c>
      <c r="N295" s="76">
        <v>0</v>
      </c>
      <c r="O295" s="76">
        <v>0</v>
      </c>
      <c r="P295" s="74">
        <v>0</v>
      </c>
      <c r="Q295" s="75">
        <v>0</v>
      </c>
      <c r="R295" s="76">
        <v>0</v>
      </c>
      <c r="S295" s="76">
        <v>0</v>
      </c>
      <c r="T295" s="74">
        <v>0</v>
      </c>
      <c r="U295" s="75">
        <v>0</v>
      </c>
      <c r="V295" s="76">
        <v>0</v>
      </c>
      <c r="W295" s="73">
        <v>0</v>
      </c>
      <c r="X295" s="74">
        <v>0</v>
      </c>
      <c r="Y295" s="65"/>
    </row>
    <row r="296" spans="1:25" s="106" customFormat="1" ht="13.5" hidden="1" outlineLevel="1" collapsed="1" thickBot="1" x14ac:dyDescent="0.25">
      <c r="A296" s="464">
        <v>810182</v>
      </c>
      <c r="B296" s="97">
        <v>810182</v>
      </c>
      <c r="C296" s="100" t="s">
        <v>16</v>
      </c>
      <c r="D296" s="101" t="s">
        <v>277</v>
      </c>
      <c r="E296" s="102">
        <v>0</v>
      </c>
      <c r="F296" s="103">
        <v>0</v>
      </c>
      <c r="G296" s="103">
        <v>0</v>
      </c>
      <c r="H296" s="104">
        <v>0</v>
      </c>
      <c r="I296" s="102">
        <v>0</v>
      </c>
      <c r="J296" s="103">
        <v>0</v>
      </c>
      <c r="K296" s="103">
        <v>0</v>
      </c>
      <c r="L296" s="104">
        <v>0</v>
      </c>
      <c r="M296" s="102">
        <v>0</v>
      </c>
      <c r="N296" s="103">
        <v>0</v>
      </c>
      <c r="O296" s="103">
        <v>0</v>
      </c>
      <c r="P296" s="104">
        <v>0</v>
      </c>
      <c r="Q296" s="102">
        <v>0</v>
      </c>
      <c r="R296" s="103">
        <v>0</v>
      </c>
      <c r="S296" s="103">
        <v>0</v>
      </c>
      <c r="T296" s="104">
        <v>0</v>
      </c>
      <c r="U296" s="102">
        <v>0</v>
      </c>
      <c r="V296" s="103">
        <v>0</v>
      </c>
      <c r="W296" s="103">
        <v>0</v>
      </c>
      <c r="X296" s="104">
        <v>0</v>
      </c>
      <c r="Y296" s="105"/>
    </row>
    <row r="297" spans="1:25" ht="13.5" hidden="1" outlineLevel="2" thickBot="1" x14ac:dyDescent="0.25">
      <c r="A297" s="465"/>
      <c r="B297" s="95">
        <v>810182</v>
      </c>
      <c r="C297" s="14" t="s">
        <v>281</v>
      </c>
      <c r="D297" s="58" t="s">
        <v>198</v>
      </c>
      <c r="E297" s="69">
        <v>0</v>
      </c>
      <c r="F297" s="13">
        <v>0</v>
      </c>
      <c r="G297" s="13">
        <v>0</v>
      </c>
      <c r="H297" s="68">
        <v>0</v>
      </c>
      <c r="I297" s="69">
        <v>0</v>
      </c>
      <c r="J297" s="13">
        <v>0</v>
      </c>
      <c r="K297" s="13">
        <v>0</v>
      </c>
      <c r="L297" s="68">
        <v>0</v>
      </c>
      <c r="M297" s="69">
        <v>0</v>
      </c>
      <c r="N297" s="13">
        <v>0</v>
      </c>
      <c r="O297" s="13">
        <v>0</v>
      </c>
      <c r="P297" s="68">
        <v>0</v>
      </c>
      <c r="Q297" s="69">
        <v>0</v>
      </c>
      <c r="R297" s="13">
        <v>0</v>
      </c>
      <c r="S297" s="13">
        <v>0</v>
      </c>
      <c r="T297" s="68">
        <v>0</v>
      </c>
      <c r="U297" s="69">
        <v>0</v>
      </c>
      <c r="V297" s="13">
        <v>0</v>
      </c>
      <c r="W297" s="67">
        <v>0</v>
      </c>
      <c r="X297" s="68">
        <v>0</v>
      </c>
      <c r="Y297" s="65"/>
    </row>
    <row r="298" spans="1:25" ht="13.5" hidden="1" outlineLevel="2" thickBot="1" x14ac:dyDescent="0.25">
      <c r="A298" s="465"/>
      <c r="B298" s="95">
        <v>810182</v>
      </c>
      <c r="C298" s="14" t="s">
        <v>278</v>
      </c>
      <c r="D298" s="58" t="s">
        <v>199</v>
      </c>
      <c r="E298" s="69">
        <v>0</v>
      </c>
      <c r="F298" s="13">
        <v>0</v>
      </c>
      <c r="G298" s="13">
        <v>0</v>
      </c>
      <c r="H298" s="68">
        <v>0</v>
      </c>
      <c r="I298" s="69">
        <v>0</v>
      </c>
      <c r="J298" s="13">
        <v>0</v>
      </c>
      <c r="K298" s="13">
        <v>0</v>
      </c>
      <c r="L298" s="68">
        <v>0</v>
      </c>
      <c r="M298" s="69">
        <v>0</v>
      </c>
      <c r="N298" s="13">
        <v>0</v>
      </c>
      <c r="O298" s="13">
        <v>0</v>
      </c>
      <c r="P298" s="68">
        <v>0</v>
      </c>
      <c r="Q298" s="69">
        <v>0</v>
      </c>
      <c r="R298" s="13">
        <v>0</v>
      </c>
      <c r="S298" s="13">
        <v>0</v>
      </c>
      <c r="T298" s="68">
        <v>0</v>
      </c>
      <c r="U298" s="69">
        <v>0</v>
      </c>
      <c r="V298" s="13">
        <v>0</v>
      </c>
      <c r="W298" s="67">
        <v>0</v>
      </c>
      <c r="X298" s="68">
        <v>0</v>
      </c>
      <c r="Y298" s="65"/>
    </row>
    <row r="299" spans="1:25" ht="13.5" hidden="1" outlineLevel="2" thickBot="1" x14ac:dyDescent="0.25">
      <c r="A299" s="465"/>
      <c r="B299" s="95">
        <v>810182</v>
      </c>
      <c r="C299" s="14" t="s">
        <v>280</v>
      </c>
      <c r="D299" s="35" t="s">
        <v>200</v>
      </c>
      <c r="E299" s="69">
        <v>0</v>
      </c>
      <c r="F299" s="13">
        <v>0</v>
      </c>
      <c r="G299" s="13">
        <v>0</v>
      </c>
      <c r="H299" s="68">
        <v>0</v>
      </c>
      <c r="I299" s="69">
        <v>0</v>
      </c>
      <c r="J299" s="13">
        <v>0</v>
      </c>
      <c r="K299" s="13">
        <v>0</v>
      </c>
      <c r="L299" s="68">
        <v>0</v>
      </c>
      <c r="M299" s="69">
        <v>0</v>
      </c>
      <c r="N299" s="13">
        <v>0</v>
      </c>
      <c r="O299" s="13">
        <v>0</v>
      </c>
      <c r="P299" s="68">
        <v>0</v>
      </c>
      <c r="Q299" s="69">
        <v>0</v>
      </c>
      <c r="R299" s="13">
        <v>0</v>
      </c>
      <c r="S299" s="13">
        <v>0</v>
      </c>
      <c r="T299" s="68">
        <v>0</v>
      </c>
      <c r="U299" s="69">
        <v>0</v>
      </c>
      <c r="V299" s="13">
        <v>0</v>
      </c>
      <c r="W299" s="67">
        <v>0</v>
      </c>
      <c r="X299" s="68">
        <v>0</v>
      </c>
      <c r="Y299" s="65"/>
    </row>
    <row r="300" spans="1:25" ht="13.5" hidden="1" outlineLevel="2" thickBot="1" x14ac:dyDescent="0.25">
      <c r="A300" s="465"/>
      <c r="B300" s="95">
        <v>810182</v>
      </c>
      <c r="C300" s="14" t="s">
        <v>279</v>
      </c>
      <c r="D300" s="35" t="s">
        <v>201</v>
      </c>
      <c r="E300" s="70">
        <v>0</v>
      </c>
      <c r="F300" s="71">
        <v>0</v>
      </c>
      <c r="G300" s="71">
        <v>0</v>
      </c>
      <c r="H300" s="68">
        <v>0</v>
      </c>
      <c r="I300" s="70">
        <v>0</v>
      </c>
      <c r="J300" s="71">
        <v>0</v>
      </c>
      <c r="K300" s="71">
        <v>0</v>
      </c>
      <c r="L300" s="68">
        <v>0</v>
      </c>
      <c r="M300" s="70">
        <v>0</v>
      </c>
      <c r="N300" s="71">
        <v>0</v>
      </c>
      <c r="O300" s="71">
        <v>0</v>
      </c>
      <c r="P300" s="68">
        <v>0</v>
      </c>
      <c r="Q300" s="70">
        <v>0</v>
      </c>
      <c r="R300" s="71">
        <v>0</v>
      </c>
      <c r="S300" s="71">
        <v>0</v>
      </c>
      <c r="T300" s="68">
        <v>0</v>
      </c>
      <c r="U300" s="70">
        <v>0</v>
      </c>
      <c r="V300" s="71">
        <v>0</v>
      </c>
      <c r="W300" s="71">
        <v>0</v>
      </c>
      <c r="X300" s="68">
        <v>0</v>
      </c>
      <c r="Y300" s="65"/>
    </row>
    <row r="301" spans="1:25" ht="13.5" hidden="1" outlineLevel="3" thickBot="1" x14ac:dyDescent="0.25">
      <c r="A301" s="465"/>
      <c r="B301" s="95">
        <v>810182</v>
      </c>
      <c r="C301" s="39" t="s">
        <v>42</v>
      </c>
      <c r="D301" s="35" t="s">
        <v>344</v>
      </c>
      <c r="E301" s="69">
        <v>0</v>
      </c>
      <c r="F301" s="13">
        <v>0</v>
      </c>
      <c r="G301" s="13">
        <v>0</v>
      </c>
      <c r="H301" s="68">
        <v>0</v>
      </c>
      <c r="I301" s="69">
        <v>0</v>
      </c>
      <c r="J301" s="13">
        <v>0</v>
      </c>
      <c r="K301" s="13">
        <v>0</v>
      </c>
      <c r="L301" s="68">
        <v>0</v>
      </c>
      <c r="M301" s="69">
        <v>0</v>
      </c>
      <c r="N301" s="13">
        <v>0</v>
      </c>
      <c r="O301" s="13">
        <v>0</v>
      </c>
      <c r="P301" s="68">
        <v>0</v>
      </c>
      <c r="Q301" s="69">
        <v>0</v>
      </c>
      <c r="R301" s="13">
        <v>0</v>
      </c>
      <c r="S301" s="13">
        <v>0</v>
      </c>
      <c r="T301" s="68">
        <v>0</v>
      </c>
      <c r="U301" s="69">
        <v>0</v>
      </c>
      <c r="V301" s="13">
        <v>0</v>
      </c>
      <c r="W301" s="67">
        <v>0</v>
      </c>
      <c r="X301" s="68">
        <v>0</v>
      </c>
      <c r="Y301" s="65"/>
    </row>
    <row r="302" spans="1:25" ht="13.5" hidden="1" outlineLevel="3" thickBot="1" x14ac:dyDescent="0.25">
      <c r="A302" s="475"/>
      <c r="B302" s="96">
        <v>810182</v>
      </c>
      <c r="C302" s="41" t="s">
        <v>43</v>
      </c>
      <c r="D302" s="42" t="s">
        <v>345</v>
      </c>
      <c r="E302" s="75">
        <v>0</v>
      </c>
      <c r="F302" s="76">
        <v>0</v>
      </c>
      <c r="G302" s="76">
        <v>0</v>
      </c>
      <c r="H302" s="74">
        <v>0</v>
      </c>
      <c r="I302" s="75">
        <v>0</v>
      </c>
      <c r="J302" s="76">
        <v>0</v>
      </c>
      <c r="K302" s="76">
        <v>0</v>
      </c>
      <c r="L302" s="74">
        <v>0</v>
      </c>
      <c r="M302" s="75">
        <v>0</v>
      </c>
      <c r="N302" s="76">
        <v>0</v>
      </c>
      <c r="O302" s="76">
        <v>0</v>
      </c>
      <c r="P302" s="74">
        <v>0</v>
      </c>
      <c r="Q302" s="75">
        <v>0</v>
      </c>
      <c r="R302" s="76">
        <v>0</v>
      </c>
      <c r="S302" s="76">
        <v>0</v>
      </c>
      <c r="T302" s="74">
        <v>0</v>
      </c>
      <c r="U302" s="75">
        <v>0</v>
      </c>
      <c r="V302" s="76">
        <v>0</v>
      </c>
      <c r="W302" s="73">
        <v>0</v>
      </c>
      <c r="X302" s="74">
        <v>0</v>
      </c>
      <c r="Y302" s="65"/>
    </row>
    <row r="303" spans="1:25" s="106" customFormat="1" ht="13.5" hidden="1" outlineLevel="1" collapsed="1" thickBot="1" x14ac:dyDescent="0.25">
      <c r="A303" s="466">
        <v>810209</v>
      </c>
      <c r="B303" s="97">
        <v>810209</v>
      </c>
      <c r="C303" s="100" t="s">
        <v>167</v>
      </c>
      <c r="D303" s="101" t="s">
        <v>277</v>
      </c>
      <c r="E303" s="102">
        <v>0</v>
      </c>
      <c r="F303" s="103">
        <v>0</v>
      </c>
      <c r="G303" s="103">
        <v>0</v>
      </c>
      <c r="H303" s="104">
        <v>0</v>
      </c>
      <c r="I303" s="102">
        <v>0</v>
      </c>
      <c r="J303" s="103">
        <v>0</v>
      </c>
      <c r="K303" s="103">
        <v>0</v>
      </c>
      <c r="L303" s="104">
        <v>0</v>
      </c>
      <c r="M303" s="102">
        <v>0</v>
      </c>
      <c r="N303" s="103">
        <v>0</v>
      </c>
      <c r="O303" s="103">
        <v>0</v>
      </c>
      <c r="P303" s="104">
        <v>0</v>
      </c>
      <c r="Q303" s="102">
        <v>0</v>
      </c>
      <c r="R303" s="103">
        <v>0</v>
      </c>
      <c r="S303" s="103">
        <v>0</v>
      </c>
      <c r="T303" s="104">
        <v>0</v>
      </c>
      <c r="U303" s="102">
        <v>0</v>
      </c>
      <c r="V303" s="103">
        <v>0</v>
      </c>
      <c r="W303" s="103">
        <v>0</v>
      </c>
      <c r="X303" s="104">
        <v>0</v>
      </c>
      <c r="Y303" s="105"/>
    </row>
    <row r="304" spans="1:25" ht="13.5" hidden="1" outlineLevel="2" thickBot="1" x14ac:dyDescent="0.25">
      <c r="A304" s="467"/>
      <c r="B304" s="95">
        <v>810209</v>
      </c>
      <c r="C304" s="14" t="s">
        <v>281</v>
      </c>
      <c r="D304" s="35" t="s">
        <v>198</v>
      </c>
      <c r="E304" s="69">
        <v>0</v>
      </c>
      <c r="F304" s="13">
        <v>0</v>
      </c>
      <c r="G304" s="13">
        <v>0</v>
      </c>
      <c r="H304" s="68">
        <v>0</v>
      </c>
      <c r="I304" s="69">
        <v>0</v>
      </c>
      <c r="J304" s="13">
        <v>0</v>
      </c>
      <c r="K304" s="13">
        <v>0</v>
      </c>
      <c r="L304" s="68">
        <v>0</v>
      </c>
      <c r="M304" s="69">
        <v>0</v>
      </c>
      <c r="N304" s="13">
        <v>0</v>
      </c>
      <c r="O304" s="13">
        <v>0</v>
      </c>
      <c r="P304" s="68">
        <v>0</v>
      </c>
      <c r="Q304" s="69">
        <v>0</v>
      </c>
      <c r="R304" s="13">
        <v>0</v>
      </c>
      <c r="S304" s="13">
        <v>0</v>
      </c>
      <c r="T304" s="68">
        <v>0</v>
      </c>
      <c r="U304" s="69">
        <v>0</v>
      </c>
      <c r="V304" s="13">
        <v>0</v>
      </c>
      <c r="W304" s="67">
        <v>0</v>
      </c>
      <c r="X304" s="68">
        <v>0</v>
      </c>
      <c r="Y304" s="65"/>
    </row>
    <row r="305" spans="1:25" ht="13.5" hidden="1" outlineLevel="2" thickBot="1" x14ac:dyDescent="0.25">
      <c r="A305" s="467"/>
      <c r="B305" s="95">
        <v>810209</v>
      </c>
      <c r="C305" s="14" t="s">
        <v>278</v>
      </c>
      <c r="D305" s="35" t="s">
        <v>199</v>
      </c>
      <c r="E305" s="69">
        <v>0</v>
      </c>
      <c r="F305" s="13">
        <v>0</v>
      </c>
      <c r="G305" s="13">
        <v>0</v>
      </c>
      <c r="H305" s="68">
        <v>0</v>
      </c>
      <c r="I305" s="69">
        <v>0</v>
      </c>
      <c r="J305" s="13">
        <v>0</v>
      </c>
      <c r="K305" s="13">
        <v>0</v>
      </c>
      <c r="L305" s="68">
        <v>0</v>
      </c>
      <c r="M305" s="69">
        <v>0</v>
      </c>
      <c r="N305" s="13">
        <v>0</v>
      </c>
      <c r="O305" s="13">
        <v>0</v>
      </c>
      <c r="P305" s="68">
        <v>0</v>
      </c>
      <c r="Q305" s="69">
        <v>0</v>
      </c>
      <c r="R305" s="13">
        <v>0</v>
      </c>
      <c r="S305" s="13">
        <v>0</v>
      </c>
      <c r="T305" s="68">
        <v>0</v>
      </c>
      <c r="U305" s="69">
        <v>0</v>
      </c>
      <c r="V305" s="13">
        <v>0</v>
      </c>
      <c r="W305" s="67">
        <v>0</v>
      </c>
      <c r="X305" s="68">
        <v>0</v>
      </c>
      <c r="Y305" s="65"/>
    </row>
    <row r="306" spans="1:25" ht="13.5" hidden="1" outlineLevel="2" thickBot="1" x14ac:dyDescent="0.25">
      <c r="A306" s="467"/>
      <c r="B306" s="95">
        <v>810209</v>
      </c>
      <c r="C306" s="14" t="s">
        <v>280</v>
      </c>
      <c r="D306" s="35" t="s">
        <v>200</v>
      </c>
      <c r="E306" s="69">
        <v>0</v>
      </c>
      <c r="F306" s="13">
        <v>0</v>
      </c>
      <c r="G306" s="13">
        <v>0</v>
      </c>
      <c r="H306" s="68">
        <v>0</v>
      </c>
      <c r="I306" s="69">
        <v>0</v>
      </c>
      <c r="J306" s="13">
        <v>0</v>
      </c>
      <c r="K306" s="13">
        <v>0</v>
      </c>
      <c r="L306" s="68">
        <v>0</v>
      </c>
      <c r="M306" s="69">
        <v>0</v>
      </c>
      <c r="N306" s="13">
        <v>0</v>
      </c>
      <c r="O306" s="13">
        <v>0</v>
      </c>
      <c r="P306" s="68">
        <v>0</v>
      </c>
      <c r="Q306" s="69">
        <v>0</v>
      </c>
      <c r="R306" s="13">
        <v>0</v>
      </c>
      <c r="S306" s="13">
        <v>0</v>
      </c>
      <c r="T306" s="68">
        <v>0</v>
      </c>
      <c r="U306" s="69">
        <v>0</v>
      </c>
      <c r="V306" s="13">
        <v>0</v>
      </c>
      <c r="W306" s="67">
        <v>0</v>
      </c>
      <c r="X306" s="68">
        <v>0</v>
      </c>
      <c r="Y306" s="65"/>
    </row>
    <row r="307" spans="1:25" ht="13.5" hidden="1" outlineLevel="2" thickBot="1" x14ac:dyDescent="0.25">
      <c r="A307" s="467"/>
      <c r="B307" s="95">
        <v>810209</v>
      </c>
      <c r="C307" s="14" t="s">
        <v>279</v>
      </c>
      <c r="D307" s="35" t="s">
        <v>201</v>
      </c>
      <c r="E307" s="70">
        <v>0</v>
      </c>
      <c r="F307" s="71">
        <v>0</v>
      </c>
      <c r="G307" s="71">
        <v>0</v>
      </c>
      <c r="H307" s="68">
        <v>0</v>
      </c>
      <c r="I307" s="70">
        <v>0</v>
      </c>
      <c r="J307" s="71">
        <v>0</v>
      </c>
      <c r="K307" s="71">
        <v>0</v>
      </c>
      <c r="L307" s="68">
        <v>0</v>
      </c>
      <c r="M307" s="70">
        <v>0</v>
      </c>
      <c r="N307" s="71">
        <v>0</v>
      </c>
      <c r="O307" s="71">
        <v>0</v>
      </c>
      <c r="P307" s="68">
        <v>0</v>
      </c>
      <c r="Q307" s="70">
        <v>0</v>
      </c>
      <c r="R307" s="71">
        <v>0</v>
      </c>
      <c r="S307" s="71">
        <v>0</v>
      </c>
      <c r="T307" s="68">
        <v>0</v>
      </c>
      <c r="U307" s="70">
        <v>0</v>
      </c>
      <c r="V307" s="71">
        <v>0</v>
      </c>
      <c r="W307" s="71">
        <v>0</v>
      </c>
      <c r="X307" s="68">
        <v>0</v>
      </c>
      <c r="Y307" s="65"/>
    </row>
    <row r="308" spans="1:25" ht="13.5" hidden="1" outlineLevel="3" thickBot="1" x14ac:dyDescent="0.25">
      <c r="A308" s="467"/>
      <c r="B308" s="95">
        <v>810209</v>
      </c>
      <c r="C308" s="39" t="s">
        <v>42</v>
      </c>
      <c r="D308" s="35" t="s">
        <v>344</v>
      </c>
      <c r="E308" s="69">
        <v>0</v>
      </c>
      <c r="F308" s="13">
        <v>0</v>
      </c>
      <c r="G308" s="13">
        <v>0</v>
      </c>
      <c r="H308" s="68">
        <v>0</v>
      </c>
      <c r="I308" s="69">
        <v>0</v>
      </c>
      <c r="J308" s="13">
        <v>0</v>
      </c>
      <c r="K308" s="13">
        <v>0</v>
      </c>
      <c r="L308" s="68">
        <v>0</v>
      </c>
      <c r="M308" s="69">
        <v>0</v>
      </c>
      <c r="N308" s="13">
        <v>0</v>
      </c>
      <c r="O308" s="13">
        <v>0</v>
      </c>
      <c r="P308" s="68">
        <v>0</v>
      </c>
      <c r="Q308" s="69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65"/>
    </row>
    <row r="309" spans="1:25" ht="13.5" hidden="1" outlineLevel="3" thickBot="1" x14ac:dyDescent="0.25">
      <c r="A309" s="468"/>
      <c r="B309" s="96">
        <v>810209</v>
      </c>
      <c r="C309" s="41" t="s">
        <v>43</v>
      </c>
      <c r="D309" s="42" t="s">
        <v>345</v>
      </c>
      <c r="E309" s="75">
        <v>0</v>
      </c>
      <c r="F309" s="76">
        <v>0</v>
      </c>
      <c r="G309" s="76">
        <v>0</v>
      </c>
      <c r="H309" s="74">
        <v>0</v>
      </c>
      <c r="I309" s="75">
        <v>0</v>
      </c>
      <c r="J309" s="76">
        <v>0</v>
      </c>
      <c r="K309" s="76">
        <v>0</v>
      </c>
      <c r="L309" s="74">
        <v>0</v>
      </c>
      <c r="M309" s="75">
        <v>0</v>
      </c>
      <c r="N309" s="76">
        <v>0</v>
      </c>
      <c r="O309" s="76">
        <v>0</v>
      </c>
      <c r="P309" s="74">
        <v>0</v>
      </c>
      <c r="Q309" s="75">
        <v>0</v>
      </c>
      <c r="R309" s="76">
        <v>0</v>
      </c>
      <c r="S309" s="76">
        <v>0</v>
      </c>
      <c r="T309" s="74">
        <v>0</v>
      </c>
      <c r="U309" s="75">
        <v>0</v>
      </c>
      <c r="V309" s="76">
        <v>0</v>
      </c>
      <c r="W309" s="73">
        <v>0</v>
      </c>
      <c r="X309" s="74">
        <v>0</v>
      </c>
      <c r="Y309" s="65"/>
    </row>
    <row r="310" spans="1:25" ht="12.75" customHeight="1" thickBot="1" x14ac:dyDescent="0.25">
      <c r="A310" s="55"/>
      <c r="B310" s="93"/>
      <c r="C310" s="54" t="s">
        <v>17</v>
      </c>
      <c r="D310" s="50"/>
      <c r="E310" s="61">
        <v>633</v>
      </c>
      <c r="F310" s="62">
        <v>0</v>
      </c>
      <c r="G310" s="62">
        <v>8</v>
      </c>
      <c r="H310" s="64">
        <v>641</v>
      </c>
      <c r="I310" s="61">
        <v>683</v>
      </c>
      <c r="J310" s="62">
        <v>0</v>
      </c>
      <c r="K310" s="62">
        <v>3</v>
      </c>
      <c r="L310" s="64">
        <v>686</v>
      </c>
      <c r="M310" s="61">
        <v>487</v>
      </c>
      <c r="N310" s="62">
        <v>0</v>
      </c>
      <c r="O310" s="62">
        <v>3</v>
      </c>
      <c r="P310" s="64">
        <v>490</v>
      </c>
      <c r="Q310" s="61">
        <v>774</v>
      </c>
      <c r="R310" s="62">
        <v>1</v>
      </c>
      <c r="S310" s="62">
        <v>4</v>
      </c>
      <c r="T310" s="64">
        <v>779</v>
      </c>
      <c r="U310" s="61">
        <v>2577</v>
      </c>
      <c r="V310" s="62">
        <v>1</v>
      </c>
      <c r="W310" s="62">
        <v>18</v>
      </c>
      <c r="X310" s="64">
        <v>2596</v>
      </c>
      <c r="Y310" s="65"/>
    </row>
    <row r="311" spans="1:25" s="106" customFormat="1" outlineLevel="1" x14ac:dyDescent="0.2">
      <c r="A311" s="466">
        <v>810090</v>
      </c>
      <c r="B311" s="97">
        <v>810090</v>
      </c>
      <c r="C311" s="100" t="s">
        <v>304</v>
      </c>
      <c r="D311" s="101" t="s">
        <v>277</v>
      </c>
      <c r="E311" s="102">
        <v>633</v>
      </c>
      <c r="F311" s="103">
        <v>0</v>
      </c>
      <c r="G311" s="103">
        <v>8</v>
      </c>
      <c r="H311" s="104">
        <v>641</v>
      </c>
      <c r="I311" s="102">
        <v>683</v>
      </c>
      <c r="J311" s="103">
        <v>0</v>
      </c>
      <c r="K311" s="103">
        <v>3</v>
      </c>
      <c r="L311" s="104">
        <v>686</v>
      </c>
      <c r="M311" s="102">
        <v>487</v>
      </c>
      <c r="N311" s="103">
        <v>0</v>
      </c>
      <c r="O311" s="103">
        <v>3</v>
      </c>
      <c r="P311" s="104">
        <v>490</v>
      </c>
      <c r="Q311" s="102">
        <v>774</v>
      </c>
      <c r="R311" s="103">
        <v>1</v>
      </c>
      <c r="S311" s="103">
        <v>4</v>
      </c>
      <c r="T311" s="104">
        <v>779</v>
      </c>
      <c r="U311" s="102">
        <v>2577</v>
      </c>
      <c r="V311" s="103">
        <v>1</v>
      </c>
      <c r="W311" s="103">
        <v>18</v>
      </c>
      <c r="X311" s="104">
        <v>2596</v>
      </c>
      <c r="Y311" s="105"/>
    </row>
    <row r="312" spans="1:25" ht="13.5" outlineLevel="2" thickBot="1" x14ac:dyDescent="0.25">
      <c r="A312" s="467"/>
      <c r="B312" s="95">
        <v>810090</v>
      </c>
      <c r="C312" s="14" t="s">
        <v>281</v>
      </c>
      <c r="D312" s="35" t="s">
        <v>198</v>
      </c>
      <c r="E312" s="69">
        <v>633</v>
      </c>
      <c r="F312" s="13">
        <v>0</v>
      </c>
      <c r="G312" s="13">
        <v>8</v>
      </c>
      <c r="H312" s="68">
        <v>641</v>
      </c>
      <c r="I312" s="69">
        <v>683</v>
      </c>
      <c r="J312" s="13">
        <v>0</v>
      </c>
      <c r="K312" s="13">
        <v>3</v>
      </c>
      <c r="L312" s="68">
        <v>686</v>
      </c>
      <c r="M312" s="69">
        <v>487</v>
      </c>
      <c r="N312" s="13">
        <v>0</v>
      </c>
      <c r="O312" s="13">
        <v>3</v>
      </c>
      <c r="P312" s="68">
        <v>490</v>
      </c>
      <c r="Q312" s="69">
        <v>774</v>
      </c>
      <c r="R312" s="13">
        <v>1</v>
      </c>
      <c r="S312" s="13">
        <v>4</v>
      </c>
      <c r="T312" s="68">
        <v>779</v>
      </c>
      <c r="U312" s="69">
        <v>2577</v>
      </c>
      <c r="V312" s="13">
        <v>1</v>
      </c>
      <c r="W312" s="67">
        <v>18</v>
      </c>
      <c r="X312" s="68">
        <v>2596</v>
      </c>
      <c r="Y312" s="65"/>
    </row>
    <row r="313" spans="1:25" ht="13.5" hidden="1" outlineLevel="2" thickBot="1" x14ac:dyDescent="0.25">
      <c r="A313" s="467"/>
      <c r="B313" s="95">
        <v>810090</v>
      </c>
      <c r="C313" s="14" t="s">
        <v>278</v>
      </c>
      <c r="D313" s="35" t="s">
        <v>199</v>
      </c>
      <c r="E313" s="69">
        <v>0</v>
      </c>
      <c r="F313" s="13">
        <v>0</v>
      </c>
      <c r="G313" s="13">
        <v>0</v>
      </c>
      <c r="H313" s="68">
        <v>0</v>
      </c>
      <c r="I313" s="69">
        <v>0</v>
      </c>
      <c r="J313" s="13">
        <v>0</v>
      </c>
      <c r="K313" s="13">
        <v>0</v>
      </c>
      <c r="L313" s="68">
        <v>0</v>
      </c>
      <c r="M313" s="69">
        <v>0</v>
      </c>
      <c r="N313" s="13">
        <v>0</v>
      </c>
      <c r="O313" s="13">
        <v>0</v>
      </c>
      <c r="P313" s="68">
        <v>0</v>
      </c>
      <c r="Q313" s="69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65"/>
    </row>
    <row r="314" spans="1:25" ht="13.5" hidden="1" outlineLevel="2" thickBot="1" x14ac:dyDescent="0.25">
      <c r="A314" s="467"/>
      <c r="B314" s="95">
        <v>810090</v>
      </c>
      <c r="C314" s="14" t="s">
        <v>280</v>
      </c>
      <c r="D314" s="35" t="s">
        <v>200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hidden="1" outlineLevel="2" collapsed="1" thickBot="1" x14ac:dyDescent="0.25">
      <c r="A315" s="467"/>
      <c r="B315" s="95">
        <v>810090</v>
      </c>
      <c r="C315" s="14" t="s">
        <v>279</v>
      </c>
      <c r="D315" s="35" t="s">
        <v>201</v>
      </c>
      <c r="E315" s="70">
        <v>0</v>
      </c>
      <c r="F315" s="71">
        <v>0</v>
      </c>
      <c r="G315" s="71">
        <v>0</v>
      </c>
      <c r="H315" s="68">
        <v>0</v>
      </c>
      <c r="I315" s="70">
        <v>0</v>
      </c>
      <c r="J315" s="71">
        <v>0</v>
      </c>
      <c r="K315" s="71">
        <v>0</v>
      </c>
      <c r="L315" s="68">
        <v>0</v>
      </c>
      <c r="M315" s="70">
        <v>0</v>
      </c>
      <c r="N315" s="71">
        <v>0</v>
      </c>
      <c r="O315" s="71">
        <v>0</v>
      </c>
      <c r="P315" s="68">
        <v>0</v>
      </c>
      <c r="Q315" s="70">
        <v>0</v>
      </c>
      <c r="R315" s="71">
        <v>0</v>
      </c>
      <c r="S315" s="71">
        <v>0</v>
      </c>
      <c r="T315" s="68">
        <v>0</v>
      </c>
      <c r="U315" s="70">
        <v>0</v>
      </c>
      <c r="V315" s="71">
        <v>0</v>
      </c>
      <c r="W315" s="71">
        <v>0</v>
      </c>
      <c r="X315" s="68">
        <v>0</v>
      </c>
      <c r="Y315" s="65"/>
    </row>
    <row r="316" spans="1:25" ht="13.5" hidden="1" outlineLevel="3" thickBot="1" x14ac:dyDescent="0.25">
      <c r="A316" s="467"/>
      <c r="B316" s="95">
        <v>810090</v>
      </c>
      <c r="C316" s="39" t="s">
        <v>42</v>
      </c>
      <c r="D316" s="35" t="s">
        <v>344</v>
      </c>
      <c r="E316" s="69">
        <v>0</v>
      </c>
      <c r="F316" s="13">
        <v>0</v>
      </c>
      <c r="G316" s="13">
        <v>0</v>
      </c>
      <c r="H316" s="68">
        <v>0</v>
      </c>
      <c r="I316" s="69">
        <v>0</v>
      </c>
      <c r="J316" s="13">
        <v>0</v>
      </c>
      <c r="K316" s="13">
        <v>0</v>
      </c>
      <c r="L316" s="68">
        <v>0</v>
      </c>
      <c r="M316" s="69">
        <v>0</v>
      </c>
      <c r="N316" s="13">
        <v>0</v>
      </c>
      <c r="O316" s="13">
        <v>0</v>
      </c>
      <c r="P316" s="68">
        <v>0</v>
      </c>
      <c r="Q316" s="69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65"/>
    </row>
    <row r="317" spans="1:25" ht="13.5" hidden="1" outlineLevel="3" thickBot="1" x14ac:dyDescent="0.25">
      <c r="A317" s="468"/>
      <c r="B317" s="96">
        <v>810090</v>
      </c>
      <c r="C317" s="41" t="s">
        <v>43</v>
      </c>
      <c r="D317" s="42" t="s">
        <v>345</v>
      </c>
      <c r="E317" s="75">
        <v>0</v>
      </c>
      <c r="F317" s="76">
        <v>0</v>
      </c>
      <c r="G317" s="76">
        <v>0</v>
      </c>
      <c r="H317" s="74">
        <v>0</v>
      </c>
      <c r="I317" s="75">
        <v>0</v>
      </c>
      <c r="J317" s="76">
        <v>0</v>
      </c>
      <c r="K317" s="76">
        <v>0</v>
      </c>
      <c r="L317" s="74">
        <v>0</v>
      </c>
      <c r="M317" s="75">
        <v>0</v>
      </c>
      <c r="N317" s="76">
        <v>0</v>
      </c>
      <c r="O317" s="76">
        <v>0</v>
      </c>
      <c r="P317" s="74">
        <v>0</v>
      </c>
      <c r="Q317" s="75">
        <v>0</v>
      </c>
      <c r="R317" s="76">
        <v>0</v>
      </c>
      <c r="S317" s="76">
        <v>0</v>
      </c>
      <c r="T317" s="74">
        <v>0</v>
      </c>
      <c r="U317" s="75">
        <v>0</v>
      </c>
      <c r="V317" s="76">
        <v>0</v>
      </c>
      <c r="W317" s="73">
        <v>0</v>
      </c>
      <c r="X317" s="74">
        <v>0</v>
      </c>
      <c r="Y317" s="65"/>
    </row>
    <row r="318" spans="1:25" s="106" customFormat="1" ht="13.5" hidden="1" outlineLevel="1" collapsed="1" thickBot="1" x14ac:dyDescent="0.25">
      <c r="A318" s="466">
        <v>810092</v>
      </c>
      <c r="B318" s="97">
        <v>810092</v>
      </c>
      <c r="C318" s="100" t="s">
        <v>418</v>
      </c>
      <c r="D318" s="101" t="s">
        <v>277</v>
      </c>
      <c r="E318" s="102">
        <v>0</v>
      </c>
      <c r="F318" s="103">
        <v>0</v>
      </c>
      <c r="G318" s="103">
        <v>0</v>
      </c>
      <c r="H318" s="104">
        <v>0</v>
      </c>
      <c r="I318" s="102">
        <v>0</v>
      </c>
      <c r="J318" s="103">
        <v>0</v>
      </c>
      <c r="K318" s="103">
        <v>0</v>
      </c>
      <c r="L318" s="104">
        <v>0</v>
      </c>
      <c r="M318" s="102">
        <v>0</v>
      </c>
      <c r="N318" s="103">
        <v>0</v>
      </c>
      <c r="O318" s="103">
        <v>0</v>
      </c>
      <c r="P318" s="104">
        <v>0</v>
      </c>
      <c r="Q318" s="102">
        <v>0</v>
      </c>
      <c r="R318" s="103">
        <v>0</v>
      </c>
      <c r="S318" s="103">
        <v>0</v>
      </c>
      <c r="T318" s="104">
        <v>0</v>
      </c>
      <c r="U318" s="102">
        <v>0</v>
      </c>
      <c r="V318" s="103">
        <v>0</v>
      </c>
      <c r="W318" s="103">
        <v>0</v>
      </c>
      <c r="X318" s="104">
        <v>0</v>
      </c>
      <c r="Y318" s="105"/>
    </row>
    <row r="319" spans="1:25" ht="13.5" hidden="1" outlineLevel="2" thickBot="1" x14ac:dyDescent="0.25">
      <c r="A319" s="467"/>
      <c r="B319" s="95">
        <v>810092</v>
      </c>
      <c r="C319" s="14" t="s">
        <v>281</v>
      </c>
      <c r="D319" s="35" t="s">
        <v>198</v>
      </c>
      <c r="E319" s="69">
        <v>0</v>
      </c>
      <c r="F319" s="13">
        <v>0</v>
      </c>
      <c r="G319" s="13">
        <v>0</v>
      </c>
      <c r="H319" s="68">
        <v>0</v>
      </c>
      <c r="I319" s="69">
        <v>0</v>
      </c>
      <c r="J319" s="13">
        <v>0</v>
      </c>
      <c r="K319" s="13">
        <v>0</v>
      </c>
      <c r="L319" s="68">
        <v>0</v>
      </c>
      <c r="M319" s="69">
        <v>0</v>
      </c>
      <c r="N319" s="13">
        <v>0</v>
      </c>
      <c r="O319" s="13">
        <v>0</v>
      </c>
      <c r="P319" s="68">
        <v>0</v>
      </c>
      <c r="Q319" s="69">
        <v>0</v>
      </c>
      <c r="R319" s="13">
        <v>0</v>
      </c>
      <c r="S319" s="13">
        <v>0</v>
      </c>
      <c r="T319" s="68">
        <v>0</v>
      </c>
      <c r="U319" s="69">
        <v>0</v>
      </c>
      <c r="V319" s="13">
        <v>0</v>
      </c>
      <c r="W319" s="67">
        <v>0</v>
      </c>
      <c r="X319" s="68">
        <v>0</v>
      </c>
      <c r="Y319" s="65"/>
    </row>
    <row r="320" spans="1:25" ht="13.5" hidden="1" outlineLevel="2" thickBot="1" x14ac:dyDescent="0.25">
      <c r="A320" s="467"/>
      <c r="B320" s="95">
        <v>810092</v>
      </c>
      <c r="C320" s="14" t="s">
        <v>278</v>
      </c>
      <c r="D320" s="35" t="s">
        <v>199</v>
      </c>
      <c r="E320" s="69">
        <v>0</v>
      </c>
      <c r="F320" s="13">
        <v>0</v>
      </c>
      <c r="G320" s="13">
        <v>0</v>
      </c>
      <c r="H320" s="68">
        <v>0</v>
      </c>
      <c r="I320" s="69">
        <v>0</v>
      </c>
      <c r="J320" s="13">
        <v>0</v>
      </c>
      <c r="K320" s="13">
        <v>0</v>
      </c>
      <c r="L320" s="68">
        <v>0</v>
      </c>
      <c r="M320" s="69">
        <v>0</v>
      </c>
      <c r="N320" s="13">
        <v>0</v>
      </c>
      <c r="O320" s="13">
        <v>0</v>
      </c>
      <c r="P320" s="68">
        <v>0</v>
      </c>
      <c r="Q320" s="69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65"/>
    </row>
    <row r="321" spans="1:25" ht="13.5" hidden="1" outlineLevel="2" thickBot="1" x14ac:dyDescent="0.25">
      <c r="A321" s="467"/>
      <c r="B321" s="95">
        <v>810092</v>
      </c>
      <c r="C321" s="14" t="s">
        <v>280</v>
      </c>
      <c r="D321" s="35" t="s">
        <v>200</v>
      </c>
      <c r="E321" s="69">
        <v>0</v>
      </c>
      <c r="F321" s="13">
        <v>0</v>
      </c>
      <c r="G321" s="13">
        <v>0</v>
      </c>
      <c r="H321" s="68">
        <v>0</v>
      </c>
      <c r="I321" s="69">
        <v>0</v>
      </c>
      <c r="J321" s="13">
        <v>0</v>
      </c>
      <c r="K321" s="13">
        <v>0</v>
      </c>
      <c r="L321" s="68">
        <v>0</v>
      </c>
      <c r="M321" s="69">
        <v>0</v>
      </c>
      <c r="N321" s="13">
        <v>0</v>
      </c>
      <c r="O321" s="13">
        <v>0</v>
      </c>
      <c r="P321" s="68">
        <v>0</v>
      </c>
      <c r="Q321" s="69">
        <v>0</v>
      </c>
      <c r="R321" s="13">
        <v>0</v>
      </c>
      <c r="S321" s="13">
        <v>0</v>
      </c>
      <c r="T321" s="68">
        <v>0</v>
      </c>
      <c r="U321" s="69">
        <v>0</v>
      </c>
      <c r="V321" s="13">
        <v>0</v>
      </c>
      <c r="W321" s="67">
        <v>0</v>
      </c>
      <c r="X321" s="68">
        <v>0</v>
      </c>
      <c r="Y321" s="65"/>
    </row>
    <row r="322" spans="1:25" ht="13.5" hidden="1" outlineLevel="2" thickBot="1" x14ac:dyDescent="0.25">
      <c r="A322" s="467"/>
      <c r="B322" s="95">
        <v>810092</v>
      </c>
      <c r="C322" s="14" t="s">
        <v>279</v>
      </c>
      <c r="D322" s="35" t="s">
        <v>201</v>
      </c>
      <c r="E322" s="70">
        <v>0</v>
      </c>
      <c r="F322" s="71">
        <v>0</v>
      </c>
      <c r="G322" s="71">
        <v>0</v>
      </c>
      <c r="H322" s="68">
        <v>0</v>
      </c>
      <c r="I322" s="70">
        <v>0</v>
      </c>
      <c r="J322" s="71">
        <v>0</v>
      </c>
      <c r="K322" s="71">
        <v>0</v>
      </c>
      <c r="L322" s="68">
        <v>0</v>
      </c>
      <c r="M322" s="70">
        <v>0</v>
      </c>
      <c r="N322" s="71">
        <v>0</v>
      </c>
      <c r="O322" s="71">
        <v>0</v>
      </c>
      <c r="P322" s="68">
        <v>0</v>
      </c>
      <c r="Q322" s="70">
        <v>0</v>
      </c>
      <c r="R322" s="71">
        <v>0</v>
      </c>
      <c r="S322" s="71">
        <v>0</v>
      </c>
      <c r="T322" s="68">
        <v>0</v>
      </c>
      <c r="U322" s="70">
        <v>0</v>
      </c>
      <c r="V322" s="71">
        <v>0</v>
      </c>
      <c r="W322" s="71">
        <v>0</v>
      </c>
      <c r="X322" s="68">
        <v>0</v>
      </c>
      <c r="Y322" s="65"/>
    </row>
    <row r="323" spans="1:25" ht="13.5" hidden="1" outlineLevel="3" thickBot="1" x14ac:dyDescent="0.25">
      <c r="A323" s="467"/>
      <c r="B323" s="95">
        <v>810092</v>
      </c>
      <c r="C323" s="39" t="s">
        <v>42</v>
      </c>
      <c r="D323" s="35" t="s">
        <v>344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3" thickBot="1" x14ac:dyDescent="0.25">
      <c r="A324" s="468"/>
      <c r="B324" s="96">
        <v>810092</v>
      </c>
      <c r="C324" s="41" t="s">
        <v>43</v>
      </c>
      <c r="D324" s="42" t="s">
        <v>345</v>
      </c>
      <c r="E324" s="75">
        <v>0</v>
      </c>
      <c r="F324" s="76">
        <v>0</v>
      </c>
      <c r="G324" s="76">
        <v>0</v>
      </c>
      <c r="H324" s="74">
        <v>0</v>
      </c>
      <c r="I324" s="75">
        <v>0</v>
      </c>
      <c r="J324" s="76">
        <v>0</v>
      </c>
      <c r="K324" s="76">
        <v>0</v>
      </c>
      <c r="L324" s="74">
        <v>0</v>
      </c>
      <c r="M324" s="75">
        <v>0</v>
      </c>
      <c r="N324" s="76">
        <v>0</v>
      </c>
      <c r="O324" s="76">
        <v>0</v>
      </c>
      <c r="P324" s="74">
        <v>0</v>
      </c>
      <c r="Q324" s="75">
        <v>0</v>
      </c>
      <c r="R324" s="76">
        <v>0</v>
      </c>
      <c r="S324" s="76">
        <v>0</v>
      </c>
      <c r="T324" s="74">
        <v>0</v>
      </c>
      <c r="U324" s="75">
        <v>0</v>
      </c>
      <c r="V324" s="76">
        <v>0</v>
      </c>
      <c r="W324" s="73">
        <v>0</v>
      </c>
      <c r="X324" s="74">
        <v>0</v>
      </c>
      <c r="Y324" s="65"/>
    </row>
    <row r="325" spans="1:25" s="106" customFormat="1" ht="13.5" hidden="1" outlineLevel="1" collapsed="1" thickBot="1" x14ac:dyDescent="0.25">
      <c r="A325" s="466">
        <v>810247</v>
      </c>
      <c r="B325" s="97">
        <v>810247</v>
      </c>
      <c r="C325" s="100" t="s">
        <v>86</v>
      </c>
      <c r="D325" s="101" t="s">
        <v>277</v>
      </c>
      <c r="E325" s="102">
        <v>0</v>
      </c>
      <c r="F325" s="103">
        <v>0</v>
      </c>
      <c r="G325" s="103">
        <v>0</v>
      </c>
      <c r="H325" s="104">
        <v>0</v>
      </c>
      <c r="I325" s="102">
        <v>0</v>
      </c>
      <c r="J325" s="103">
        <v>0</v>
      </c>
      <c r="K325" s="103">
        <v>0</v>
      </c>
      <c r="L325" s="104">
        <v>0</v>
      </c>
      <c r="M325" s="102">
        <v>0</v>
      </c>
      <c r="N325" s="103">
        <v>0</v>
      </c>
      <c r="O325" s="103">
        <v>0</v>
      </c>
      <c r="P325" s="104">
        <v>0</v>
      </c>
      <c r="Q325" s="102">
        <v>0</v>
      </c>
      <c r="R325" s="103">
        <v>0</v>
      </c>
      <c r="S325" s="103">
        <v>0</v>
      </c>
      <c r="T325" s="104">
        <v>0</v>
      </c>
      <c r="U325" s="102">
        <v>0</v>
      </c>
      <c r="V325" s="103">
        <v>0</v>
      </c>
      <c r="W325" s="103">
        <v>0</v>
      </c>
      <c r="X325" s="104">
        <v>0</v>
      </c>
      <c r="Y325" s="105"/>
    </row>
    <row r="326" spans="1:25" ht="13.5" hidden="1" outlineLevel="2" thickBot="1" x14ac:dyDescent="0.25">
      <c r="A326" s="467"/>
      <c r="B326" s="95">
        <v>810247</v>
      </c>
      <c r="C326" s="14" t="s">
        <v>281</v>
      </c>
      <c r="D326" s="35" t="s">
        <v>198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65"/>
    </row>
    <row r="327" spans="1:25" ht="13.5" hidden="1" outlineLevel="2" thickBot="1" x14ac:dyDescent="0.25">
      <c r="A327" s="467"/>
      <c r="B327" s="95">
        <v>810247</v>
      </c>
      <c r="C327" s="14" t="s">
        <v>278</v>
      </c>
      <c r="D327" s="35" t="s">
        <v>199</v>
      </c>
      <c r="E327" s="69">
        <v>0</v>
      </c>
      <c r="F327" s="13">
        <v>0</v>
      </c>
      <c r="G327" s="13">
        <v>0</v>
      </c>
      <c r="H327" s="68">
        <v>0</v>
      </c>
      <c r="I327" s="69">
        <v>0</v>
      </c>
      <c r="J327" s="13">
        <v>0</v>
      </c>
      <c r="K327" s="13">
        <v>0</v>
      </c>
      <c r="L327" s="68">
        <v>0</v>
      </c>
      <c r="M327" s="69">
        <v>0</v>
      </c>
      <c r="N327" s="13">
        <v>0</v>
      </c>
      <c r="O327" s="13">
        <v>0</v>
      </c>
      <c r="P327" s="68">
        <v>0</v>
      </c>
      <c r="Q327" s="69">
        <v>0</v>
      </c>
      <c r="R327" s="13">
        <v>0</v>
      </c>
      <c r="S327" s="13">
        <v>0</v>
      </c>
      <c r="T327" s="68">
        <v>0</v>
      </c>
      <c r="U327" s="69">
        <v>0</v>
      </c>
      <c r="V327" s="13">
        <v>0</v>
      </c>
      <c r="W327" s="67">
        <v>0</v>
      </c>
      <c r="X327" s="68">
        <v>0</v>
      </c>
      <c r="Y327" s="65"/>
    </row>
    <row r="328" spans="1:25" ht="13.5" hidden="1" outlineLevel="2" thickBot="1" x14ac:dyDescent="0.25">
      <c r="A328" s="467"/>
      <c r="B328" s="95">
        <v>810247</v>
      </c>
      <c r="C328" s="14" t="s">
        <v>280</v>
      </c>
      <c r="D328" s="35" t="s">
        <v>200</v>
      </c>
      <c r="E328" s="69">
        <v>0</v>
      </c>
      <c r="F328" s="13">
        <v>0</v>
      </c>
      <c r="G328" s="13">
        <v>0</v>
      </c>
      <c r="H328" s="68">
        <v>0</v>
      </c>
      <c r="I328" s="69">
        <v>0</v>
      </c>
      <c r="J328" s="13">
        <v>0</v>
      </c>
      <c r="K328" s="13">
        <v>0</v>
      </c>
      <c r="L328" s="68">
        <v>0</v>
      </c>
      <c r="M328" s="69">
        <v>0</v>
      </c>
      <c r="N328" s="13">
        <v>0</v>
      </c>
      <c r="O328" s="13">
        <v>0</v>
      </c>
      <c r="P328" s="68">
        <v>0</v>
      </c>
      <c r="Q328" s="69">
        <v>0</v>
      </c>
      <c r="R328" s="13">
        <v>0</v>
      </c>
      <c r="S328" s="13">
        <v>0</v>
      </c>
      <c r="T328" s="68">
        <v>0</v>
      </c>
      <c r="U328" s="69">
        <v>0</v>
      </c>
      <c r="V328" s="13">
        <v>0</v>
      </c>
      <c r="W328" s="67">
        <v>0</v>
      </c>
      <c r="X328" s="68">
        <v>0</v>
      </c>
      <c r="Y328" s="65"/>
    </row>
    <row r="329" spans="1:25" ht="13.5" hidden="1" outlineLevel="2" thickBot="1" x14ac:dyDescent="0.25">
      <c r="A329" s="467"/>
      <c r="B329" s="95">
        <v>810247</v>
      </c>
      <c r="C329" s="14" t="s">
        <v>279</v>
      </c>
      <c r="D329" s="35" t="s">
        <v>201</v>
      </c>
      <c r="E329" s="70">
        <v>0</v>
      </c>
      <c r="F329" s="71">
        <v>0</v>
      </c>
      <c r="G329" s="71">
        <v>0</v>
      </c>
      <c r="H329" s="68">
        <v>0</v>
      </c>
      <c r="I329" s="70">
        <v>0</v>
      </c>
      <c r="J329" s="71">
        <v>0</v>
      </c>
      <c r="K329" s="71">
        <v>0</v>
      </c>
      <c r="L329" s="68">
        <v>0</v>
      </c>
      <c r="M329" s="70">
        <v>0</v>
      </c>
      <c r="N329" s="71">
        <v>0</v>
      </c>
      <c r="O329" s="71">
        <v>0</v>
      </c>
      <c r="P329" s="68">
        <v>0</v>
      </c>
      <c r="Q329" s="70">
        <v>0</v>
      </c>
      <c r="R329" s="71">
        <v>0</v>
      </c>
      <c r="S329" s="71">
        <v>0</v>
      </c>
      <c r="T329" s="68">
        <v>0</v>
      </c>
      <c r="U329" s="70">
        <v>0</v>
      </c>
      <c r="V329" s="71">
        <v>0</v>
      </c>
      <c r="W329" s="71">
        <v>0</v>
      </c>
      <c r="X329" s="68">
        <v>0</v>
      </c>
      <c r="Y329" s="65"/>
    </row>
    <row r="330" spans="1:25" ht="13.5" hidden="1" outlineLevel="3" thickBot="1" x14ac:dyDescent="0.25">
      <c r="A330" s="467"/>
      <c r="B330" s="95">
        <v>810247</v>
      </c>
      <c r="C330" s="39" t="s">
        <v>42</v>
      </c>
      <c r="D330" s="35" t="s">
        <v>344</v>
      </c>
      <c r="E330" s="69">
        <v>0</v>
      </c>
      <c r="F330" s="13">
        <v>0</v>
      </c>
      <c r="G330" s="13">
        <v>0</v>
      </c>
      <c r="H330" s="68">
        <v>0</v>
      </c>
      <c r="I330" s="69">
        <v>0</v>
      </c>
      <c r="J330" s="13">
        <v>0</v>
      </c>
      <c r="K330" s="13">
        <v>0</v>
      </c>
      <c r="L330" s="68">
        <v>0</v>
      </c>
      <c r="M330" s="69">
        <v>0</v>
      </c>
      <c r="N330" s="13">
        <v>0</v>
      </c>
      <c r="O330" s="13">
        <v>0</v>
      </c>
      <c r="P330" s="68">
        <v>0</v>
      </c>
      <c r="Q330" s="69">
        <v>0</v>
      </c>
      <c r="R330" s="13">
        <v>0</v>
      </c>
      <c r="S330" s="13">
        <v>0</v>
      </c>
      <c r="T330" s="68">
        <v>0</v>
      </c>
      <c r="U330" s="69">
        <v>0</v>
      </c>
      <c r="V330" s="13">
        <v>0</v>
      </c>
      <c r="W330" s="67">
        <v>0</v>
      </c>
      <c r="X330" s="68">
        <v>0</v>
      </c>
      <c r="Y330" s="65"/>
    </row>
    <row r="331" spans="1:25" ht="13.5" hidden="1" outlineLevel="3" thickBot="1" x14ac:dyDescent="0.25">
      <c r="A331" s="468"/>
      <c r="B331" s="96">
        <v>810247</v>
      </c>
      <c r="C331" s="41" t="s">
        <v>43</v>
      </c>
      <c r="D331" s="42" t="s">
        <v>345</v>
      </c>
      <c r="E331" s="75">
        <v>0</v>
      </c>
      <c r="F331" s="76">
        <v>0</v>
      </c>
      <c r="G331" s="76">
        <v>0</v>
      </c>
      <c r="H331" s="74">
        <v>0</v>
      </c>
      <c r="I331" s="75">
        <v>0</v>
      </c>
      <c r="J331" s="76">
        <v>0</v>
      </c>
      <c r="K331" s="76">
        <v>0</v>
      </c>
      <c r="L331" s="74">
        <v>0</v>
      </c>
      <c r="M331" s="75">
        <v>0</v>
      </c>
      <c r="N331" s="76">
        <v>0</v>
      </c>
      <c r="O331" s="76">
        <v>0</v>
      </c>
      <c r="P331" s="74">
        <v>0</v>
      </c>
      <c r="Q331" s="75">
        <v>0</v>
      </c>
      <c r="R331" s="76">
        <v>0</v>
      </c>
      <c r="S331" s="76">
        <v>0</v>
      </c>
      <c r="T331" s="74">
        <v>0</v>
      </c>
      <c r="U331" s="75">
        <v>0</v>
      </c>
      <c r="V331" s="76">
        <v>0</v>
      </c>
      <c r="W331" s="73">
        <v>0</v>
      </c>
      <c r="X331" s="74">
        <v>0</v>
      </c>
      <c r="Y331" s="65"/>
    </row>
    <row r="332" spans="1:25" s="106" customFormat="1" ht="13.5" hidden="1" outlineLevel="1" collapsed="1" thickBot="1" x14ac:dyDescent="0.25">
      <c r="A332" s="464">
        <v>810325</v>
      </c>
      <c r="B332" s="97">
        <v>810325</v>
      </c>
      <c r="C332" s="100" t="s">
        <v>168</v>
      </c>
      <c r="D332" s="101" t="s">
        <v>277</v>
      </c>
      <c r="E332" s="102">
        <v>0</v>
      </c>
      <c r="F332" s="103">
        <v>0</v>
      </c>
      <c r="G332" s="103">
        <v>0</v>
      </c>
      <c r="H332" s="104">
        <v>0</v>
      </c>
      <c r="I332" s="102">
        <v>0</v>
      </c>
      <c r="J332" s="103">
        <v>0</v>
      </c>
      <c r="K332" s="103">
        <v>0</v>
      </c>
      <c r="L332" s="104">
        <v>0</v>
      </c>
      <c r="M332" s="102">
        <v>0</v>
      </c>
      <c r="N332" s="103">
        <v>0</v>
      </c>
      <c r="O332" s="103">
        <v>0</v>
      </c>
      <c r="P332" s="104">
        <v>0</v>
      </c>
      <c r="Q332" s="102">
        <v>0</v>
      </c>
      <c r="R332" s="103">
        <v>0</v>
      </c>
      <c r="S332" s="103">
        <v>0</v>
      </c>
      <c r="T332" s="104">
        <v>0</v>
      </c>
      <c r="U332" s="102">
        <v>0</v>
      </c>
      <c r="V332" s="103">
        <v>0</v>
      </c>
      <c r="W332" s="103">
        <v>0</v>
      </c>
      <c r="X332" s="104">
        <v>0</v>
      </c>
      <c r="Y332" s="105"/>
    </row>
    <row r="333" spans="1:25" ht="13.5" hidden="1" outlineLevel="2" thickBot="1" x14ac:dyDescent="0.25">
      <c r="A333" s="465"/>
      <c r="B333" s="95">
        <v>810325</v>
      </c>
      <c r="C333" s="14" t="s">
        <v>281</v>
      </c>
      <c r="D333" s="58" t="s">
        <v>198</v>
      </c>
      <c r="E333" s="69">
        <v>0</v>
      </c>
      <c r="F333" s="13">
        <v>0</v>
      </c>
      <c r="G333" s="13">
        <v>0</v>
      </c>
      <c r="H333" s="68">
        <v>0</v>
      </c>
      <c r="I333" s="69">
        <v>0</v>
      </c>
      <c r="J333" s="13">
        <v>0</v>
      </c>
      <c r="K333" s="13">
        <v>0</v>
      </c>
      <c r="L333" s="68">
        <v>0</v>
      </c>
      <c r="M333" s="69">
        <v>0</v>
      </c>
      <c r="N333" s="13">
        <v>0</v>
      </c>
      <c r="O333" s="13">
        <v>0</v>
      </c>
      <c r="P333" s="68">
        <v>0</v>
      </c>
      <c r="Q333" s="69">
        <v>0</v>
      </c>
      <c r="R333" s="13">
        <v>0</v>
      </c>
      <c r="S333" s="13">
        <v>0</v>
      </c>
      <c r="T333" s="68">
        <v>0</v>
      </c>
      <c r="U333" s="69">
        <v>0</v>
      </c>
      <c r="V333" s="13">
        <v>0</v>
      </c>
      <c r="W333" s="67">
        <v>0</v>
      </c>
      <c r="X333" s="68">
        <v>0</v>
      </c>
      <c r="Y333" s="65"/>
    </row>
    <row r="334" spans="1:25" ht="13.5" hidden="1" outlineLevel="2" thickBot="1" x14ac:dyDescent="0.25">
      <c r="A334" s="465"/>
      <c r="B334" s="95">
        <v>810325</v>
      </c>
      <c r="C334" s="14" t="s">
        <v>278</v>
      </c>
      <c r="D334" s="58" t="s">
        <v>199</v>
      </c>
      <c r="E334" s="69">
        <v>0</v>
      </c>
      <c r="F334" s="13">
        <v>0</v>
      </c>
      <c r="G334" s="13">
        <v>0</v>
      </c>
      <c r="H334" s="68">
        <v>0</v>
      </c>
      <c r="I334" s="69">
        <v>0</v>
      </c>
      <c r="J334" s="13">
        <v>0</v>
      </c>
      <c r="K334" s="13">
        <v>0</v>
      </c>
      <c r="L334" s="68">
        <v>0</v>
      </c>
      <c r="M334" s="69">
        <v>0</v>
      </c>
      <c r="N334" s="13">
        <v>0</v>
      </c>
      <c r="O334" s="13">
        <v>0</v>
      </c>
      <c r="P334" s="68">
        <v>0</v>
      </c>
      <c r="Q334" s="69">
        <v>0</v>
      </c>
      <c r="R334" s="13">
        <v>0</v>
      </c>
      <c r="S334" s="13">
        <v>0</v>
      </c>
      <c r="T334" s="68">
        <v>0</v>
      </c>
      <c r="U334" s="69">
        <v>0</v>
      </c>
      <c r="V334" s="13">
        <v>0</v>
      </c>
      <c r="W334" s="67">
        <v>0</v>
      </c>
      <c r="X334" s="68">
        <v>0</v>
      </c>
      <c r="Y334" s="65"/>
    </row>
    <row r="335" spans="1:25" ht="13.5" hidden="1" outlineLevel="2" thickBot="1" x14ac:dyDescent="0.25">
      <c r="A335" s="465"/>
      <c r="B335" s="95">
        <v>810325</v>
      </c>
      <c r="C335" s="14" t="s">
        <v>280</v>
      </c>
      <c r="D335" s="35" t="s">
        <v>200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65"/>
    </row>
    <row r="336" spans="1:25" ht="13.5" hidden="1" outlineLevel="2" thickBot="1" x14ac:dyDescent="0.25">
      <c r="A336" s="465"/>
      <c r="B336" s="95">
        <v>810325</v>
      </c>
      <c r="C336" s="14" t="s">
        <v>279</v>
      </c>
      <c r="D336" s="35" t="s">
        <v>201</v>
      </c>
      <c r="E336" s="70">
        <v>0</v>
      </c>
      <c r="F336" s="71">
        <v>0</v>
      </c>
      <c r="G336" s="71">
        <v>0</v>
      </c>
      <c r="H336" s="68">
        <v>0</v>
      </c>
      <c r="I336" s="70">
        <v>0</v>
      </c>
      <c r="J336" s="71">
        <v>0</v>
      </c>
      <c r="K336" s="71">
        <v>0</v>
      </c>
      <c r="L336" s="68">
        <v>0</v>
      </c>
      <c r="M336" s="70">
        <v>0</v>
      </c>
      <c r="N336" s="71">
        <v>0</v>
      </c>
      <c r="O336" s="71">
        <v>0</v>
      </c>
      <c r="P336" s="68">
        <v>0</v>
      </c>
      <c r="Q336" s="70">
        <v>0</v>
      </c>
      <c r="R336" s="71">
        <v>0</v>
      </c>
      <c r="S336" s="71">
        <v>0</v>
      </c>
      <c r="T336" s="68">
        <v>0</v>
      </c>
      <c r="U336" s="70">
        <v>0</v>
      </c>
      <c r="V336" s="71">
        <v>0</v>
      </c>
      <c r="W336" s="71">
        <v>0</v>
      </c>
      <c r="X336" s="68">
        <v>0</v>
      </c>
      <c r="Y336" s="65"/>
    </row>
    <row r="337" spans="1:25" ht="13.5" hidden="1" outlineLevel="3" thickBot="1" x14ac:dyDescent="0.25">
      <c r="A337" s="465"/>
      <c r="B337" s="95">
        <v>810325</v>
      </c>
      <c r="C337" s="39" t="s">
        <v>42</v>
      </c>
      <c r="D337" s="35" t="s">
        <v>344</v>
      </c>
      <c r="E337" s="69">
        <v>0</v>
      </c>
      <c r="F337" s="13">
        <v>0</v>
      </c>
      <c r="G337" s="13">
        <v>0</v>
      </c>
      <c r="H337" s="68">
        <v>0</v>
      </c>
      <c r="I337" s="69">
        <v>0</v>
      </c>
      <c r="J337" s="13">
        <v>0</v>
      </c>
      <c r="K337" s="13">
        <v>0</v>
      </c>
      <c r="L337" s="68">
        <v>0</v>
      </c>
      <c r="M337" s="69">
        <v>0</v>
      </c>
      <c r="N337" s="13">
        <v>0</v>
      </c>
      <c r="O337" s="13">
        <v>0</v>
      </c>
      <c r="P337" s="68">
        <v>0</v>
      </c>
      <c r="Q337" s="69">
        <v>0</v>
      </c>
      <c r="R337" s="13">
        <v>0</v>
      </c>
      <c r="S337" s="13">
        <v>0</v>
      </c>
      <c r="T337" s="68">
        <v>0</v>
      </c>
      <c r="U337" s="69">
        <v>0</v>
      </c>
      <c r="V337" s="13">
        <v>0</v>
      </c>
      <c r="W337" s="67">
        <v>0</v>
      </c>
      <c r="X337" s="68">
        <v>0</v>
      </c>
      <c r="Y337" s="65"/>
    </row>
    <row r="338" spans="1:25" ht="13.5" hidden="1" outlineLevel="3" thickBot="1" x14ac:dyDescent="0.25">
      <c r="A338" s="475"/>
      <c r="B338" s="96">
        <v>810325</v>
      </c>
      <c r="C338" s="41" t="s">
        <v>43</v>
      </c>
      <c r="D338" s="42" t="s">
        <v>345</v>
      </c>
      <c r="E338" s="75">
        <v>0</v>
      </c>
      <c r="F338" s="76">
        <v>0</v>
      </c>
      <c r="G338" s="76">
        <v>0</v>
      </c>
      <c r="H338" s="74">
        <v>0</v>
      </c>
      <c r="I338" s="75">
        <v>0</v>
      </c>
      <c r="J338" s="76">
        <v>0</v>
      </c>
      <c r="K338" s="76">
        <v>0</v>
      </c>
      <c r="L338" s="74">
        <v>0</v>
      </c>
      <c r="M338" s="75">
        <v>0</v>
      </c>
      <c r="N338" s="76">
        <v>0</v>
      </c>
      <c r="O338" s="76">
        <v>0</v>
      </c>
      <c r="P338" s="74">
        <v>0</v>
      </c>
      <c r="Q338" s="75">
        <v>0</v>
      </c>
      <c r="R338" s="76">
        <v>0</v>
      </c>
      <c r="S338" s="76">
        <v>0</v>
      </c>
      <c r="T338" s="74">
        <v>0</v>
      </c>
      <c r="U338" s="75">
        <v>0</v>
      </c>
      <c r="V338" s="76">
        <v>0</v>
      </c>
      <c r="W338" s="73">
        <v>0</v>
      </c>
      <c r="X338" s="74">
        <v>0</v>
      </c>
      <c r="Y338" s="65"/>
    </row>
    <row r="339" spans="1:25" ht="12.75" customHeight="1" thickBot="1" x14ac:dyDescent="0.25">
      <c r="A339" s="55"/>
      <c r="B339" s="93"/>
      <c r="C339" s="54" t="s">
        <v>18</v>
      </c>
      <c r="D339" s="50"/>
      <c r="E339" s="61">
        <v>865</v>
      </c>
      <c r="F339" s="62">
        <v>18</v>
      </c>
      <c r="G339" s="62">
        <v>16</v>
      </c>
      <c r="H339" s="64">
        <v>899</v>
      </c>
      <c r="I339" s="61">
        <v>1175</v>
      </c>
      <c r="J339" s="62">
        <v>20</v>
      </c>
      <c r="K339" s="62">
        <v>13</v>
      </c>
      <c r="L339" s="64">
        <v>1208</v>
      </c>
      <c r="M339" s="61">
        <v>913</v>
      </c>
      <c r="N339" s="62">
        <v>22</v>
      </c>
      <c r="O339" s="62">
        <v>16</v>
      </c>
      <c r="P339" s="64">
        <v>951</v>
      </c>
      <c r="Q339" s="61">
        <v>1089</v>
      </c>
      <c r="R339" s="62">
        <v>22</v>
      </c>
      <c r="S339" s="62">
        <v>12</v>
      </c>
      <c r="T339" s="64">
        <v>1123</v>
      </c>
      <c r="U339" s="61">
        <v>4042</v>
      </c>
      <c r="V339" s="62">
        <v>82</v>
      </c>
      <c r="W339" s="62">
        <v>57</v>
      </c>
      <c r="X339" s="64">
        <v>4181</v>
      </c>
      <c r="Y339" s="65"/>
    </row>
    <row r="340" spans="1:25" s="106" customFormat="1" outlineLevel="1" x14ac:dyDescent="0.2">
      <c r="A340" s="466">
        <v>810094</v>
      </c>
      <c r="B340" s="97">
        <v>810094</v>
      </c>
      <c r="C340" s="100" t="s">
        <v>117</v>
      </c>
      <c r="D340" s="101" t="s">
        <v>277</v>
      </c>
      <c r="E340" s="102">
        <v>700</v>
      </c>
      <c r="F340" s="103">
        <v>18</v>
      </c>
      <c r="G340" s="103">
        <v>16</v>
      </c>
      <c r="H340" s="104">
        <v>734</v>
      </c>
      <c r="I340" s="102">
        <v>1009</v>
      </c>
      <c r="J340" s="103">
        <v>20</v>
      </c>
      <c r="K340" s="103">
        <v>13</v>
      </c>
      <c r="L340" s="104">
        <v>1042</v>
      </c>
      <c r="M340" s="102">
        <v>735</v>
      </c>
      <c r="N340" s="103">
        <v>22</v>
      </c>
      <c r="O340" s="103">
        <v>16</v>
      </c>
      <c r="P340" s="104">
        <v>773</v>
      </c>
      <c r="Q340" s="102">
        <v>894</v>
      </c>
      <c r="R340" s="103">
        <v>22</v>
      </c>
      <c r="S340" s="103">
        <v>12</v>
      </c>
      <c r="T340" s="104">
        <v>928</v>
      </c>
      <c r="U340" s="102">
        <v>3338</v>
      </c>
      <c r="V340" s="103">
        <v>82</v>
      </c>
      <c r="W340" s="103">
        <v>57</v>
      </c>
      <c r="X340" s="104">
        <v>3477</v>
      </c>
      <c r="Y340" s="105"/>
    </row>
    <row r="341" spans="1:25" outlineLevel="2" x14ac:dyDescent="0.2">
      <c r="A341" s="467"/>
      <c r="B341" s="95">
        <v>810094</v>
      </c>
      <c r="C341" s="14" t="s">
        <v>281</v>
      </c>
      <c r="D341" s="35" t="s">
        <v>198</v>
      </c>
      <c r="E341" s="69">
        <v>635</v>
      </c>
      <c r="F341" s="13">
        <v>18</v>
      </c>
      <c r="G341" s="13">
        <v>15</v>
      </c>
      <c r="H341" s="68">
        <v>668</v>
      </c>
      <c r="I341" s="69">
        <v>954</v>
      </c>
      <c r="J341" s="13">
        <v>20</v>
      </c>
      <c r="K341" s="13">
        <v>13</v>
      </c>
      <c r="L341" s="68">
        <v>987</v>
      </c>
      <c r="M341" s="69">
        <v>700</v>
      </c>
      <c r="N341" s="13">
        <v>22</v>
      </c>
      <c r="O341" s="13">
        <v>16</v>
      </c>
      <c r="P341" s="68">
        <v>738</v>
      </c>
      <c r="Q341" s="69">
        <v>837</v>
      </c>
      <c r="R341" s="13">
        <v>22</v>
      </c>
      <c r="S341" s="13">
        <v>12</v>
      </c>
      <c r="T341" s="68">
        <v>871</v>
      </c>
      <c r="U341" s="69">
        <v>3126</v>
      </c>
      <c r="V341" s="13">
        <v>82</v>
      </c>
      <c r="W341" s="67">
        <v>56</v>
      </c>
      <c r="X341" s="68">
        <v>3264</v>
      </c>
      <c r="Y341" s="65"/>
    </row>
    <row r="342" spans="1:25" ht="13.5" outlineLevel="2" thickBot="1" x14ac:dyDescent="0.25">
      <c r="A342" s="467"/>
      <c r="B342" s="95">
        <v>810094</v>
      </c>
      <c r="C342" s="14" t="s">
        <v>278</v>
      </c>
      <c r="D342" s="35" t="s">
        <v>199</v>
      </c>
      <c r="E342" s="69">
        <v>65</v>
      </c>
      <c r="F342" s="13">
        <v>0</v>
      </c>
      <c r="G342" s="13">
        <v>1</v>
      </c>
      <c r="H342" s="68">
        <v>66</v>
      </c>
      <c r="I342" s="69">
        <v>55</v>
      </c>
      <c r="J342" s="13">
        <v>0</v>
      </c>
      <c r="K342" s="13">
        <v>0</v>
      </c>
      <c r="L342" s="68">
        <v>55</v>
      </c>
      <c r="M342" s="69">
        <v>35</v>
      </c>
      <c r="N342" s="13">
        <v>0</v>
      </c>
      <c r="O342" s="13">
        <v>0</v>
      </c>
      <c r="P342" s="68">
        <v>35</v>
      </c>
      <c r="Q342" s="69">
        <v>57</v>
      </c>
      <c r="R342" s="13">
        <v>0</v>
      </c>
      <c r="S342" s="13">
        <v>0</v>
      </c>
      <c r="T342" s="68">
        <v>57</v>
      </c>
      <c r="U342" s="69">
        <v>212</v>
      </c>
      <c r="V342" s="13">
        <v>0</v>
      </c>
      <c r="W342" s="67">
        <v>1</v>
      </c>
      <c r="X342" s="68">
        <v>213</v>
      </c>
      <c r="Y342" s="65"/>
    </row>
    <row r="343" spans="1:25" ht="13.5" hidden="1" outlineLevel="2" thickBot="1" x14ac:dyDescent="0.25">
      <c r="A343" s="467"/>
      <c r="B343" s="95">
        <v>810094</v>
      </c>
      <c r="C343" s="14" t="s">
        <v>280</v>
      </c>
      <c r="D343" s="35" t="s">
        <v>200</v>
      </c>
      <c r="E343" s="69">
        <v>0</v>
      </c>
      <c r="F343" s="13">
        <v>0</v>
      </c>
      <c r="G343" s="13">
        <v>0</v>
      </c>
      <c r="H343" s="68">
        <v>0</v>
      </c>
      <c r="I343" s="69">
        <v>0</v>
      </c>
      <c r="J343" s="13">
        <v>0</v>
      </c>
      <c r="K343" s="13">
        <v>0</v>
      </c>
      <c r="L343" s="68">
        <v>0</v>
      </c>
      <c r="M343" s="69">
        <v>0</v>
      </c>
      <c r="N343" s="13">
        <v>0</v>
      </c>
      <c r="O343" s="13">
        <v>0</v>
      </c>
      <c r="P343" s="68">
        <v>0</v>
      </c>
      <c r="Q343" s="69">
        <v>0</v>
      </c>
      <c r="R343" s="13">
        <v>0</v>
      </c>
      <c r="S343" s="13">
        <v>0</v>
      </c>
      <c r="T343" s="68">
        <v>0</v>
      </c>
      <c r="U343" s="69">
        <v>0</v>
      </c>
      <c r="V343" s="13">
        <v>0</v>
      </c>
      <c r="W343" s="67">
        <v>0</v>
      </c>
      <c r="X343" s="68">
        <v>0</v>
      </c>
      <c r="Y343" s="65"/>
    </row>
    <row r="344" spans="1:25" ht="13.5" hidden="1" outlineLevel="2" collapsed="1" thickBot="1" x14ac:dyDescent="0.25">
      <c r="A344" s="467"/>
      <c r="B344" s="95">
        <v>810094</v>
      </c>
      <c r="C344" s="14" t="s">
        <v>279</v>
      </c>
      <c r="D344" s="35" t="s">
        <v>201</v>
      </c>
      <c r="E344" s="70">
        <v>0</v>
      </c>
      <c r="F344" s="71">
        <v>0</v>
      </c>
      <c r="G344" s="71">
        <v>0</v>
      </c>
      <c r="H344" s="68">
        <v>0</v>
      </c>
      <c r="I344" s="70">
        <v>0</v>
      </c>
      <c r="J344" s="71">
        <v>0</v>
      </c>
      <c r="K344" s="71">
        <v>0</v>
      </c>
      <c r="L344" s="68">
        <v>0</v>
      </c>
      <c r="M344" s="70">
        <v>0</v>
      </c>
      <c r="N344" s="71">
        <v>0</v>
      </c>
      <c r="O344" s="71">
        <v>0</v>
      </c>
      <c r="P344" s="68">
        <v>0</v>
      </c>
      <c r="Q344" s="70">
        <v>0</v>
      </c>
      <c r="R344" s="71">
        <v>0</v>
      </c>
      <c r="S344" s="71">
        <v>0</v>
      </c>
      <c r="T344" s="68">
        <v>0</v>
      </c>
      <c r="U344" s="70">
        <v>0</v>
      </c>
      <c r="V344" s="71">
        <v>0</v>
      </c>
      <c r="W344" s="71">
        <v>0</v>
      </c>
      <c r="X344" s="68">
        <v>0</v>
      </c>
      <c r="Y344" s="65"/>
    </row>
    <row r="345" spans="1:25" ht="13.5" hidden="1" outlineLevel="3" thickBot="1" x14ac:dyDescent="0.25">
      <c r="A345" s="467"/>
      <c r="B345" s="95">
        <v>810094</v>
      </c>
      <c r="C345" s="39" t="s">
        <v>42</v>
      </c>
      <c r="D345" s="35" t="s">
        <v>344</v>
      </c>
      <c r="E345" s="69">
        <v>0</v>
      </c>
      <c r="F345" s="13">
        <v>0</v>
      </c>
      <c r="G345" s="13">
        <v>0</v>
      </c>
      <c r="H345" s="68">
        <v>0</v>
      </c>
      <c r="I345" s="69">
        <v>0</v>
      </c>
      <c r="J345" s="13">
        <v>0</v>
      </c>
      <c r="K345" s="13">
        <v>0</v>
      </c>
      <c r="L345" s="68">
        <v>0</v>
      </c>
      <c r="M345" s="69">
        <v>0</v>
      </c>
      <c r="N345" s="13">
        <v>0</v>
      </c>
      <c r="O345" s="13">
        <v>0</v>
      </c>
      <c r="P345" s="68">
        <v>0</v>
      </c>
      <c r="Q345" s="69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65"/>
    </row>
    <row r="346" spans="1:25" ht="13.5" hidden="1" outlineLevel="3" thickBot="1" x14ac:dyDescent="0.25">
      <c r="A346" s="468"/>
      <c r="B346" s="96">
        <v>810094</v>
      </c>
      <c r="C346" s="41" t="s">
        <v>43</v>
      </c>
      <c r="D346" s="42" t="s">
        <v>345</v>
      </c>
      <c r="E346" s="75">
        <v>0</v>
      </c>
      <c r="F346" s="76">
        <v>0</v>
      </c>
      <c r="G346" s="76">
        <v>0</v>
      </c>
      <c r="H346" s="74">
        <v>0</v>
      </c>
      <c r="I346" s="75">
        <v>0</v>
      </c>
      <c r="J346" s="76">
        <v>0</v>
      </c>
      <c r="K346" s="76">
        <v>0</v>
      </c>
      <c r="L346" s="74">
        <v>0</v>
      </c>
      <c r="M346" s="75">
        <v>0</v>
      </c>
      <c r="N346" s="76">
        <v>0</v>
      </c>
      <c r="O346" s="76">
        <v>0</v>
      </c>
      <c r="P346" s="74">
        <v>0</v>
      </c>
      <c r="Q346" s="75">
        <v>0</v>
      </c>
      <c r="R346" s="76">
        <v>0</v>
      </c>
      <c r="S346" s="76">
        <v>0</v>
      </c>
      <c r="T346" s="74">
        <v>0</v>
      </c>
      <c r="U346" s="75">
        <v>0</v>
      </c>
      <c r="V346" s="76">
        <v>0</v>
      </c>
      <c r="W346" s="73">
        <v>0</v>
      </c>
      <c r="X346" s="74">
        <v>0</v>
      </c>
      <c r="Y346" s="65"/>
    </row>
    <row r="347" spans="1:25" s="106" customFormat="1" ht="13.5" hidden="1" outlineLevel="1" collapsed="1" thickBot="1" x14ac:dyDescent="0.25">
      <c r="A347" s="464">
        <v>810095</v>
      </c>
      <c r="B347" s="97">
        <v>810095</v>
      </c>
      <c r="C347" s="100" t="s">
        <v>118</v>
      </c>
      <c r="D347" s="101" t="s">
        <v>277</v>
      </c>
      <c r="E347" s="102">
        <v>0</v>
      </c>
      <c r="F347" s="103">
        <v>0</v>
      </c>
      <c r="G347" s="103">
        <v>0</v>
      </c>
      <c r="H347" s="104">
        <v>0</v>
      </c>
      <c r="I347" s="102">
        <v>0</v>
      </c>
      <c r="J347" s="103">
        <v>0</v>
      </c>
      <c r="K347" s="103">
        <v>0</v>
      </c>
      <c r="L347" s="104">
        <v>0</v>
      </c>
      <c r="M347" s="102">
        <v>0</v>
      </c>
      <c r="N347" s="103">
        <v>0</v>
      </c>
      <c r="O347" s="103">
        <v>0</v>
      </c>
      <c r="P347" s="104">
        <v>0</v>
      </c>
      <c r="Q347" s="102">
        <v>0</v>
      </c>
      <c r="R347" s="103">
        <v>0</v>
      </c>
      <c r="S347" s="103">
        <v>0</v>
      </c>
      <c r="T347" s="104">
        <v>0</v>
      </c>
      <c r="U347" s="102">
        <v>0</v>
      </c>
      <c r="V347" s="103">
        <v>0</v>
      </c>
      <c r="W347" s="103">
        <v>0</v>
      </c>
      <c r="X347" s="104">
        <v>0</v>
      </c>
      <c r="Y347" s="105"/>
    </row>
    <row r="348" spans="1:25" ht="13.5" hidden="1" outlineLevel="2" thickBot="1" x14ac:dyDescent="0.25">
      <c r="A348" s="465"/>
      <c r="B348" s="95">
        <v>810095</v>
      </c>
      <c r="C348" s="14" t="s">
        <v>281</v>
      </c>
      <c r="D348" s="58" t="s">
        <v>198</v>
      </c>
      <c r="E348" s="69">
        <v>0</v>
      </c>
      <c r="F348" s="13">
        <v>0</v>
      </c>
      <c r="G348" s="13">
        <v>0</v>
      </c>
      <c r="H348" s="68">
        <v>0</v>
      </c>
      <c r="I348" s="69">
        <v>0</v>
      </c>
      <c r="J348" s="13">
        <v>0</v>
      </c>
      <c r="K348" s="13">
        <v>0</v>
      </c>
      <c r="L348" s="68">
        <v>0</v>
      </c>
      <c r="M348" s="69">
        <v>0</v>
      </c>
      <c r="N348" s="13">
        <v>0</v>
      </c>
      <c r="O348" s="13">
        <v>0</v>
      </c>
      <c r="P348" s="68">
        <v>0</v>
      </c>
      <c r="Q348" s="69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65"/>
    </row>
    <row r="349" spans="1:25" ht="13.5" hidden="1" outlineLevel="2" thickBot="1" x14ac:dyDescent="0.25">
      <c r="A349" s="465"/>
      <c r="B349" s="95">
        <v>810095</v>
      </c>
      <c r="C349" s="14" t="s">
        <v>278</v>
      </c>
      <c r="D349" s="58" t="s">
        <v>199</v>
      </c>
      <c r="E349" s="69">
        <v>0</v>
      </c>
      <c r="F349" s="13">
        <v>0</v>
      </c>
      <c r="G349" s="13">
        <v>0</v>
      </c>
      <c r="H349" s="68">
        <v>0</v>
      </c>
      <c r="I349" s="69">
        <v>0</v>
      </c>
      <c r="J349" s="13">
        <v>0</v>
      </c>
      <c r="K349" s="13">
        <v>0</v>
      </c>
      <c r="L349" s="68">
        <v>0</v>
      </c>
      <c r="M349" s="69">
        <v>0</v>
      </c>
      <c r="N349" s="13">
        <v>0</v>
      </c>
      <c r="O349" s="13">
        <v>0</v>
      </c>
      <c r="P349" s="68">
        <v>0</v>
      </c>
      <c r="Q349" s="69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65"/>
    </row>
    <row r="350" spans="1:25" ht="13.5" hidden="1" outlineLevel="2" thickBot="1" x14ac:dyDescent="0.25">
      <c r="A350" s="465"/>
      <c r="B350" s="95">
        <v>810095</v>
      </c>
      <c r="C350" s="14" t="s">
        <v>280</v>
      </c>
      <c r="D350" s="35" t="s">
        <v>200</v>
      </c>
      <c r="E350" s="69">
        <v>0</v>
      </c>
      <c r="F350" s="13">
        <v>0</v>
      </c>
      <c r="G350" s="13">
        <v>0</v>
      </c>
      <c r="H350" s="68">
        <v>0</v>
      </c>
      <c r="I350" s="69">
        <v>0</v>
      </c>
      <c r="J350" s="13">
        <v>0</v>
      </c>
      <c r="K350" s="13">
        <v>0</v>
      </c>
      <c r="L350" s="68">
        <v>0</v>
      </c>
      <c r="M350" s="69">
        <v>0</v>
      </c>
      <c r="N350" s="13">
        <v>0</v>
      </c>
      <c r="O350" s="13">
        <v>0</v>
      </c>
      <c r="P350" s="68">
        <v>0</v>
      </c>
      <c r="Q350" s="69">
        <v>0</v>
      </c>
      <c r="R350" s="13">
        <v>0</v>
      </c>
      <c r="S350" s="13">
        <v>0</v>
      </c>
      <c r="T350" s="68">
        <v>0</v>
      </c>
      <c r="U350" s="69">
        <v>0</v>
      </c>
      <c r="V350" s="13">
        <v>0</v>
      </c>
      <c r="W350" s="67">
        <v>0</v>
      </c>
      <c r="X350" s="68">
        <v>0</v>
      </c>
      <c r="Y350" s="65"/>
    </row>
    <row r="351" spans="1:25" ht="13.5" hidden="1" outlineLevel="2" thickBot="1" x14ac:dyDescent="0.25">
      <c r="A351" s="465"/>
      <c r="B351" s="95">
        <v>810095</v>
      </c>
      <c r="C351" s="14" t="s">
        <v>279</v>
      </c>
      <c r="D351" s="35" t="s">
        <v>201</v>
      </c>
      <c r="E351" s="70">
        <v>0</v>
      </c>
      <c r="F351" s="71">
        <v>0</v>
      </c>
      <c r="G351" s="71">
        <v>0</v>
      </c>
      <c r="H351" s="68">
        <v>0</v>
      </c>
      <c r="I351" s="70">
        <v>0</v>
      </c>
      <c r="J351" s="71">
        <v>0</v>
      </c>
      <c r="K351" s="71">
        <v>0</v>
      </c>
      <c r="L351" s="68">
        <v>0</v>
      </c>
      <c r="M351" s="70">
        <v>0</v>
      </c>
      <c r="N351" s="71">
        <v>0</v>
      </c>
      <c r="O351" s="71">
        <v>0</v>
      </c>
      <c r="P351" s="68">
        <v>0</v>
      </c>
      <c r="Q351" s="70">
        <v>0</v>
      </c>
      <c r="R351" s="71">
        <v>0</v>
      </c>
      <c r="S351" s="71">
        <v>0</v>
      </c>
      <c r="T351" s="68">
        <v>0</v>
      </c>
      <c r="U351" s="70">
        <v>0</v>
      </c>
      <c r="V351" s="71">
        <v>0</v>
      </c>
      <c r="W351" s="71">
        <v>0</v>
      </c>
      <c r="X351" s="68">
        <v>0</v>
      </c>
      <c r="Y351" s="65"/>
    </row>
    <row r="352" spans="1:25" ht="13.5" hidden="1" outlineLevel="3" thickBot="1" x14ac:dyDescent="0.25">
      <c r="A352" s="465"/>
      <c r="B352" s="95">
        <v>810095</v>
      </c>
      <c r="C352" s="39" t="s">
        <v>42</v>
      </c>
      <c r="D352" s="35" t="s">
        <v>344</v>
      </c>
      <c r="E352" s="69">
        <v>0</v>
      </c>
      <c r="F352" s="13">
        <v>0</v>
      </c>
      <c r="G352" s="13">
        <v>0</v>
      </c>
      <c r="H352" s="68">
        <v>0</v>
      </c>
      <c r="I352" s="69">
        <v>0</v>
      </c>
      <c r="J352" s="13">
        <v>0</v>
      </c>
      <c r="K352" s="13">
        <v>0</v>
      </c>
      <c r="L352" s="68">
        <v>0</v>
      </c>
      <c r="M352" s="69">
        <v>0</v>
      </c>
      <c r="N352" s="13">
        <v>0</v>
      </c>
      <c r="O352" s="13">
        <v>0</v>
      </c>
      <c r="P352" s="68">
        <v>0</v>
      </c>
      <c r="Q352" s="69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65"/>
    </row>
    <row r="353" spans="1:25" ht="13.5" hidden="1" outlineLevel="3" thickBot="1" x14ac:dyDescent="0.25">
      <c r="A353" s="475"/>
      <c r="B353" s="96">
        <v>810095</v>
      </c>
      <c r="C353" s="41" t="s">
        <v>43</v>
      </c>
      <c r="D353" s="42" t="s">
        <v>345</v>
      </c>
      <c r="E353" s="75">
        <v>0</v>
      </c>
      <c r="F353" s="76">
        <v>0</v>
      </c>
      <c r="G353" s="76">
        <v>0</v>
      </c>
      <c r="H353" s="74">
        <v>0</v>
      </c>
      <c r="I353" s="75">
        <v>0</v>
      </c>
      <c r="J353" s="76">
        <v>0</v>
      </c>
      <c r="K353" s="76">
        <v>0</v>
      </c>
      <c r="L353" s="74">
        <v>0</v>
      </c>
      <c r="M353" s="75">
        <v>0</v>
      </c>
      <c r="N353" s="76">
        <v>0</v>
      </c>
      <c r="O353" s="76">
        <v>0</v>
      </c>
      <c r="P353" s="74">
        <v>0</v>
      </c>
      <c r="Q353" s="75">
        <v>0</v>
      </c>
      <c r="R353" s="76">
        <v>0</v>
      </c>
      <c r="S353" s="76">
        <v>0</v>
      </c>
      <c r="T353" s="74">
        <v>0</v>
      </c>
      <c r="U353" s="75">
        <v>0</v>
      </c>
      <c r="V353" s="76">
        <v>0</v>
      </c>
      <c r="W353" s="73">
        <v>0</v>
      </c>
      <c r="X353" s="74">
        <v>0</v>
      </c>
      <c r="Y353" s="65"/>
    </row>
    <row r="354" spans="1:25" s="106" customFormat="1" ht="13.5" hidden="1" outlineLevel="1" collapsed="1" thickBot="1" x14ac:dyDescent="0.25">
      <c r="A354" s="466">
        <v>810163</v>
      </c>
      <c r="B354" s="97">
        <v>810163</v>
      </c>
      <c r="C354" s="100" t="s">
        <v>178</v>
      </c>
      <c r="D354" s="101" t="s">
        <v>277</v>
      </c>
      <c r="E354" s="102">
        <v>0</v>
      </c>
      <c r="F354" s="103">
        <v>0</v>
      </c>
      <c r="G354" s="103">
        <v>0</v>
      </c>
      <c r="H354" s="104">
        <v>0</v>
      </c>
      <c r="I354" s="102">
        <v>0</v>
      </c>
      <c r="J354" s="103">
        <v>0</v>
      </c>
      <c r="K354" s="103">
        <v>0</v>
      </c>
      <c r="L354" s="104">
        <v>0</v>
      </c>
      <c r="M354" s="102">
        <v>0</v>
      </c>
      <c r="N354" s="103">
        <v>0</v>
      </c>
      <c r="O354" s="103">
        <v>0</v>
      </c>
      <c r="P354" s="104">
        <v>0</v>
      </c>
      <c r="Q354" s="102">
        <v>0</v>
      </c>
      <c r="R354" s="103">
        <v>0</v>
      </c>
      <c r="S354" s="103">
        <v>0</v>
      </c>
      <c r="T354" s="104">
        <v>0</v>
      </c>
      <c r="U354" s="102">
        <v>0</v>
      </c>
      <c r="V354" s="103">
        <v>0</v>
      </c>
      <c r="W354" s="103">
        <v>0</v>
      </c>
      <c r="X354" s="104">
        <v>0</v>
      </c>
      <c r="Y354" s="105"/>
    </row>
    <row r="355" spans="1:25" ht="13.5" hidden="1" outlineLevel="2" thickBot="1" x14ac:dyDescent="0.25">
      <c r="A355" s="467"/>
      <c r="B355" s="95">
        <v>810163</v>
      </c>
      <c r="C355" s="14" t="s">
        <v>281</v>
      </c>
      <c r="D355" s="35" t="s">
        <v>198</v>
      </c>
      <c r="E355" s="69">
        <v>0</v>
      </c>
      <c r="F355" s="13">
        <v>0</v>
      </c>
      <c r="G355" s="13">
        <v>0</v>
      </c>
      <c r="H355" s="68">
        <v>0</v>
      </c>
      <c r="I355" s="69">
        <v>0</v>
      </c>
      <c r="J355" s="13">
        <v>0</v>
      </c>
      <c r="K355" s="13">
        <v>0</v>
      </c>
      <c r="L355" s="68">
        <v>0</v>
      </c>
      <c r="M355" s="69">
        <v>0</v>
      </c>
      <c r="N355" s="13">
        <v>0</v>
      </c>
      <c r="O355" s="13">
        <v>0</v>
      </c>
      <c r="P355" s="68">
        <v>0</v>
      </c>
      <c r="Q355" s="69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65"/>
    </row>
    <row r="356" spans="1:25" ht="13.5" hidden="1" outlineLevel="2" thickBot="1" x14ac:dyDescent="0.25">
      <c r="A356" s="467"/>
      <c r="B356" s="95">
        <v>810163</v>
      </c>
      <c r="C356" s="14" t="s">
        <v>278</v>
      </c>
      <c r="D356" s="35" t="s">
        <v>199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65"/>
    </row>
    <row r="357" spans="1:25" ht="13.5" hidden="1" outlineLevel="2" thickBot="1" x14ac:dyDescent="0.25">
      <c r="A357" s="467"/>
      <c r="B357" s="95">
        <v>810163</v>
      </c>
      <c r="C357" s="14" t="s">
        <v>280</v>
      </c>
      <c r="D357" s="35" t="s">
        <v>200</v>
      </c>
      <c r="E357" s="69">
        <v>0</v>
      </c>
      <c r="F357" s="13">
        <v>0</v>
      </c>
      <c r="G357" s="13">
        <v>0</v>
      </c>
      <c r="H357" s="68">
        <v>0</v>
      </c>
      <c r="I357" s="69">
        <v>0</v>
      </c>
      <c r="J357" s="13">
        <v>0</v>
      </c>
      <c r="K357" s="13">
        <v>0</v>
      </c>
      <c r="L357" s="68">
        <v>0</v>
      </c>
      <c r="M357" s="69">
        <v>0</v>
      </c>
      <c r="N357" s="13">
        <v>0</v>
      </c>
      <c r="O357" s="13">
        <v>0</v>
      </c>
      <c r="P357" s="68">
        <v>0</v>
      </c>
      <c r="Q357" s="69">
        <v>0</v>
      </c>
      <c r="R357" s="13">
        <v>0</v>
      </c>
      <c r="S357" s="13">
        <v>0</v>
      </c>
      <c r="T357" s="68">
        <v>0</v>
      </c>
      <c r="U357" s="69">
        <v>0</v>
      </c>
      <c r="V357" s="13">
        <v>0</v>
      </c>
      <c r="W357" s="67">
        <v>0</v>
      </c>
      <c r="X357" s="68">
        <v>0</v>
      </c>
      <c r="Y357" s="65"/>
    </row>
    <row r="358" spans="1:25" ht="13.5" hidden="1" outlineLevel="2" thickBot="1" x14ac:dyDescent="0.25">
      <c r="A358" s="467"/>
      <c r="B358" s="95">
        <v>810163</v>
      </c>
      <c r="C358" s="14" t="s">
        <v>279</v>
      </c>
      <c r="D358" s="35" t="s">
        <v>201</v>
      </c>
      <c r="E358" s="70">
        <v>0</v>
      </c>
      <c r="F358" s="71">
        <v>0</v>
      </c>
      <c r="G358" s="71">
        <v>0</v>
      </c>
      <c r="H358" s="68">
        <v>0</v>
      </c>
      <c r="I358" s="70">
        <v>0</v>
      </c>
      <c r="J358" s="71">
        <v>0</v>
      </c>
      <c r="K358" s="71">
        <v>0</v>
      </c>
      <c r="L358" s="68">
        <v>0</v>
      </c>
      <c r="M358" s="70">
        <v>0</v>
      </c>
      <c r="N358" s="71">
        <v>0</v>
      </c>
      <c r="O358" s="71">
        <v>0</v>
      </c>
      <c r="P358" s="68">
        <v>0</v>
      </c>
      <c r="Q358" s="70">
        <v>0</v>
      </c>
      <c r="R358" s="71">
        <v>0</v>
      </c>
      <c r="S358" s="71">
        <v>0</v>
      </c>
      <c r="T358" s="68">
        <v>0</v>
      </c>
      <c r="U358" s="70">
        <v>0</v>
      </c>
      <c r="V358" s="71">
        <v>0</v>
      </c>
      <c r="W358" s="71">
        <v>0</v>
      </c>
      <c r="X358" s="68">
        <v>0</v>
      </c>
      <c r="Y358" s="65"/>
    </row>
    <row r="359" spans="1:25" ht="13.5" hidden="1" outlineLevel="3" thickBot="1" x14ac:dyDescent="0.25">
      <c r="A359" s="467"/>
      <c r="B359" s="95">
        <v>810163</v>
      </c>
      <c r="C359" s="39" t="s">
        <v>42</v>
      </c>
      <c r="D359" s="35" t="s">
        <v>344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hidden="1" outlineLevel="3" thickBot="1" x14ac:dyDescent="0.25">
      <c r="A360" s="468"/>
      <c r="B360" s="96">
        <v>810163</v>
      </c>
      <c r="C360" s="41" t="s">
        <v>43</v>
      </c>
      <c r="D360" s="42" t="s">
        <v>345</v>
      </c>
      <c r="E360" s="75">
        <v>0</v>
      </c>
      <c r="F360" s="76">
        <v>0</v>
      </c>
      <c r="G360" s="76">
        <v>0</v>
      </c>
      <c r="H360" s="74">
        <v>0</v>
      </c>
      <c r="I360" s="75">
        <v>0</v>
      </c>
      <c r="J360" s="76">
        <v>0</v>
      </c>
      <c r="K360" s="76">
        <v>0</v>
      </c>
      <c r="L360" s="74">
        <v>0</v>
      </c>
      <c r="M360" s="75">
        <v>0</v>
      </c>
      <c r="N360" s="76">
        <v>0</v>
      </c>
      <c r="O360" s="76">
        <v>0</v>
      </c>
      <c r="P360" s="74">
        <v>0</v>
      </c>
      <c r="Q360" s="75">
        <v>0</v>
      </c>
      <c r="R360" s="76">
        <v>0</v>
      </c>
      <c r="S360" s="76">
        <v>0</v>
      </c>
      <c r="T360" s="74">
        <v>0</v>
      </c>
      <c r="U360" s="75">
        <v>0</v>
      </c>
      <c r="V360" s="76">
        <v>0</v>
      </c>
      <c r="W360" s="73">
        <v>0</v>
      </c>
      <c r="X360" s="74">
        <v>0</v>
      </c>
      <c r="Y360" s="65"/>
    </row>
    <row r="361" spans="1:25" s="106" customFormat="1" ht="13.5" hidden="1" outlineLevel="1" collapsed="1" thickBot="1" x14ac:dyDescent="0.25">
      <c r="A361" s="464">
        <v>810184</v>
      </c>
      <c r="B361" s="97">
        <v>810184</v>
      </c>
      <c r="C361" s="100" t="s">
        <v>119</v>
      </c>
      <c r="D361" s="101" t="s">
        <v>277</v>
      </c>
      <c r="E361" s="102">
        <v>0</v>
      </c>
      <c r="F361" s="103">
        <v>0</v>
      </c>
      <c r="G361" s="103">
        <v>0</v>
      </c>
      <c r="H361" s="104">
        <v>0</v>
      </c>
      <c r="I361" s="102">
        <v>0</v>
      </c>
      <c r="J361" s="103">
        <v>0</v>
      </c>
      <c r="K361" s="103">
        <v>0</v>
      </c>
      <c r="L361" s="104">
        <v>0</v>
      </c>
      <c r="M361" s="102">
        <v>0</v>
      </c>
      <c r="N361" s="103">
        <v>0</v>
      </c>
      <c r="O361" s="103">
        <v>0</v>
      </c>
      <c r="P361" s="104">
        <v>0</v>
      </c>
      <c r="Q361" s="102">
        <v>0</v>
      </c>
      <c r="R361" s="103">
        <v>0</v>
      </c>
      <c r="S361" s="103">
        <v>0</v>
      </c>
      <c r="T361" s="104">
        <v>0</v>
      </c>
      <c r="U361" s="102">
        <v>0</v>
      </c>
      <c r="V361" s="103">
        <v>0</v>
      </c>
      <c r="W361" s="103">
        <v>0</v>
      </c>
      <c r="X361" s="104">
        <v>0</v>
      </c>
      <c r="Y361" s="105"/>
    </row>
    <row r="362" spans="1:25" ht="13.5" hidden="1" outlineLevel="2" thickBot="1" x14ac:dyDescent="0.25">
      <c r="A362" s="465"/>
      <c r="B362" s="95">
        <v>810184</v>
      </c>
      <c r="C362" s="14" t="s">
        <v>281</v>
      </c>
      <c r="D362" s="58" t="s">
        <v>198</v>
      </c>
      <c r="E362" s="69">
        <v>0</v>
      </c>
      <c r="F362" s="13">
        <v>0</v>
      </c>
      <c r="G362" s="13">
        <v>0</v>
      </c>
      <c r="H362" s="68">
        <v>0</v>
      </c>
      <c r="I362" s="69">
        <v>0</v>
      </c>
      <c r="J362" s="13">
        <v>0</v>
      </c>
      <c r="K362" s="13">
        <v>0</v>
      </c>
      <c r="L362" s="68">
        <v>0</v>
      </c>
      <c r="M362" s="69">
        <v>0</v>
      </c>
      <c r="N362" s="13">
        <v>0</v>
      </c>
      <c r="O362" s="13">
        <v>0</v>
      </c>
      <c r="P362" s="68">
        <v>0</v>
      </c>
      <c r="Q362" s="69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hidden="1" outlineLevel="2" thickBot="1" x14ac:dyDescent="0.25">
      <c r="A363" s="465"/>
      <c r="B363" s="95">
        <v>810184</v>
      </c>
      <c r="C363" s="14" t="s">
        <v>278</v>
      </c>
      <c r="D363" s="58" t="s">
        <v>199</v>
      </c>
      <c r="E363" s="69">
        <v>0</v>
      </c>
      <c r="F363" s="13">
        <v>0</v>
      </c>
      <c r="G363" s="13">
        <v>0</v>
      </c>
      <c r="H363" s="68">
        <v>0</v>
      </c>
      <c r="I363" s="69">
        <v>0</v>
      </c>
      <c r="J363" s="13">
        <v>0</v>
      </c>
      <c r="K363" s="13">
        <v>0</v>
      </c>
      <c r="L363" s="68">
        <v>0</v>
      </c>
      <c r="M363" s="69">
        <v>0</v>
      </c>
      <c r="N363" s="13">
        <v>0</v>
      </c>
      <c r="O363" s="13">
        <v>0</v>
      </c>
      <c r="P363" s="68">
        <v>0</v>
      </c>
      <c r="Q363" s="69">
        <v>0</v>
      </c>
      <c r="R363" s="13">
        <v>0</v>
      </c>
      <c r="S363" s="13">
        <v>0</v>
      </c>
      <c r="T363" s="68">
        <v>0</v>
      </c>
      <c r="U363" s="69">
        <v>0</v>
      </c>
      <c r="V363" s="13">
        <v>0</v>
      </c>
      <c r="W363" s="67">
        <v>0</v>
      </c>
      <c r="X363" s="68">
        <v>0</v>
      </c>
      <c r="Y363" s="65"/>
    </row>
    <row r="364" spans="1:25" ht="13.5" hidden="1" outlineLevel="2" thickBot="1" x14ac:dyDescent="0.25">
      <c r="A364" s="465"/>
      <c r="B364" s="95">
        <v>810184</v>
      </c>
      <c r="C364" s="14" t="s">
        <v>280</v>
      </c>
      <c r="D364" s="35" t="s">
        <v>200</v>
      </c>
      <c r="E364" s="69">
        <v>0</v>
      </c>
      <c r="F364" s="13">
        <v>0</v>
      </c>
      <c r="G364" s="13">
        <v>0</v>
      </c>
      <c r="H364" s="68">
        <v>0</v>
      </c>
      <c r="I364" s="69">
        <v>0</v>
      </c>
      <c r="J364" s="13">
        <v>0</v>
      </c>
      <c r="K364" s="13">
        <v>0</v>
      </c>
      <c r="L364" s="68">
        <v>0</v>
      </c>
      <c r="M364" s="69">
        <v>0</v>
      </c>
      <c r="N364" s="13">
        <v>0</v>
      </c>
      <c r="O364" s="13">
        <v>0</v>
      </c>
      <c r="P364" s="68">
        <v>0</v>
      </c>
      <c r="Q364" s="69">
        <v>0</v>
      </c>
      <c r="R364" s="13">
        <v>0</v>
      </c>
      <c r="S364" s="13">
        <v>0</v>
      </c>
      <c r="T364" s="68">
        <v>0</v>
      </c>
      <c r="U364" s="69">
        <v>0</v>
      </c>
      <c r="V364" s="13">
        <v>0</v>
      </c>
      <c r="W364" s="67">
        <v>0</v>
      </c>
      <c r="X364" s="68">
        <v>0</v>
      </c>
      <c r="Y364" s="65"/>
    </row>
    <row r="365" spans="1:25" ht="13.5" hidden="1" outlineLevel="2" thickBot="1" x14ac:dyDescent="0.25">
      <c r="A365" s="465"/>
      <c r="B365" s="95">
        <v>810184</v>
      </c>
      <c r="C365" s="14" t="s">
        <v>279</v>
      </c>
      <c r="D365" s="35" t="s">
        <v>201</v>
      </c>
      <c r="E365" s="70">
        <v>0</v>
      </c>
      <c r="F365" s="71">
        <v>0</v>
      </c>
      <c r="G365" s="71">
        <v>0</v>
      </c>
      <c r="H365" s="68">
        <v>0</v>
      </c>
      <c r="I365" s="70">
        <v>0</v>
      </c>
      <c r="J365" s="71">
        <v>0</v>
      </c>
      <c r="K365" s="71">
        <v>0</v>
      </c>
      <c r="L365" s="68">
        <v>0</v>
      </c>
      <c r="M365" s="70">
        <v>0</v>
      </c>
      <c r="N365" s="71">
        <v>0</v>
      </c>
      <c r="O365" s="71">
        <v>0</v>
      </c>
      <c r="P365" s="68">
        <v>0</v>
      </c>
      <c r="Q365" s="70">
        <v>0</v>
      </c>
      <c r="R365" s="71">
        <v>0</v>
      </c>
      <c r="S365" s="71">
        <v>0</v>
      </c>
      <c r="T365" s="68">
        <v>0</v>
      </c>
      <c r="U365" s="70">
        <v>0</v>
      </c>
      <c r="V365" s="71">
        <v>0</v>
      </c>
      <c r="W365" s="71">
        <v>0</v>
      </c>
      <c r="X365" s="68">
        <v>0</v>
      </c>
      <c r="Y365" s="65"/>
    </row>
    <row r="366" spans="1:25" ht="13.5" hidden="1" outlineLevel="3" thickBot="1" x14ac:dyDescent="0.25">
      <c r="A366" s="465"/>
      <c r="B366" s="95">
        <v>810184</v>
      </c>
      <c r="C366" s="39" t="s">
        <v>42</v>
      </c>
      <c r="D366" s="35" t="s">
        <v>344</v>
      </c>
      <c r="E366" s="69">
        <v>0</v>
      </c>
      <c r="F366" s="13">
        <v>0</v>
      </c>
      <c r="G366" s="13">
        <v>0</v>
      </c>
      <c r="H366" s="68">
        <v>0</v>
      </c>
      <c r="I366" s="69">
        <v>0</v>
      </c>
      <c r="J366" s="13">
        <v>0</v>
      </c>
      <c r="K366" s="13">
        <v>0</v>
      </c>
      <c r="L366" s="68">
        <v>0</v>
      </c>
      <c r="M366" s="69">
        <v>0</v>
      </c>
      <c r="N366" s="13">
        <v>0</v>
      </c>
      <c r="O366" s="13">
        <v>0</v>
      </c>
      <c r="P366" s="68">
        <v>0</v>
      </c>
      <c r="Q366" s="69">
        <v>0</v>
      </c>
      <c r="R366" s="13">
        <v>0</v>
      </c>
      <c r="S366" s="13">
        <v>0</v>
      </c>
      <c r="T366" s="68">
        <v>0</v>
      </c>
      <c r="U366" s="69">
        <v>0</v>
      </c>
      <c r="V366" s="13">
        <v>0</v>
      </c>
      <c r="W366" s="67">
        <v>0</v>
      </c>
      <c r="X366" s="68">
        <v>0</v>
      </c>
      <c r="Y366" s="65"/>
    </row>
    <row r="367" spans="1:25" ht="13.5" hidden="1" outlineLevel="3" thickBot="1" x14ac:dyDescent="0.25">
      <c r="A367" s="475"/>
      <c r="B367" s="96">
        <v>810184</v>
      </c>
      <c r="C367" s="41" t="s">
        <v>43</v>
      </c>
      <c r="D367" s="42" t="s">
        <v>345</v>
      </c>
      <c r="E367" s="75">
        <v>0</v>
      </c>
      <c r="F367" s="76">
        <v>0</v>
      </c>
      <c r="G367" s="76">
        <v>0</v>
      </c>
      <c r="H367" s="74">
        <v>0</v>
      </c>
      <c r="I367" s="75">
        <v>0</v>
      </c>
      <c r="J367" s="76">
        <v>0</v>
      </c>
      <c r="K367" s="76">
        <v>0</v>
      </c>
      <c r="L367" s="74">
        <v>0</v>
      </c>
      <c r="M367" s="75">
        <v>0</v>
      </c>
      <c r="N367" s="76">
        <v>0</v>
      </c>
      <c r="O367" s="76">
        <v>0</v>
      </c>
      <c r="P367" s="74">
        <v>0</v>
      </c>
      <c r="Q367" s="75">
        <v>0</v>
      </c>
      <c r="R367" s="76">
        <v>0</v>
      </c>
      <c r="S367" s="76">
        <v>0</v>
      </c>
      <c r="T367" s="74">
        <v>0</v>
      </c>
      <c r="U367" s="75">
        <v>0</v>
      </c>
      <c r="V367" s="76">
        <v>0</v>
      </c>
      <c r="W367" s="73">
        <v>0</v>
      </c>
      <c r="X367" s="74">
        <v>0</v>
      </c>
      <c r="Y367" s="65"/>
    </row>
    <row r="368" spans="1:25" s="106" customFormat="1" ht="13.5" hidden="1" outlineLevel="1" collapsed="1" thickBot="1" x14ac:dyDescent="0.25">
      <c r="A368" s="466">
        <v>810189</v>
      </c>
      <c r="B368" s="97">
        <v>810189</v>
      </c>
      <c r="C368" s="100" t="s">
        <v>378</v>
      </c>
      <c r="D368" s="101" t="s">
        <v>277</v>
      </c>
      <c r="E368" s="102">
        <v>0</v>
      </c>
      <c r="F368" s="103">
        <v>0</v>
      </c>
      <c r="G368" s="103">
        <v>0</v>
      </c>
      <c r="H368" s="104">
        <v>0</v>
      </c>
      <c r="I368" s="102">
        <v>0</v>
      </c>
      <c r="J368" s="103">
        <v>0</v>
      </c>
      <c r="K368" s="103">
        <v>0</v>
      </c>
      <c r="L368" s="104">
        <v>0</v>
      </c>
      <c r="M368" s="102">
        <v>0</v>
      </c>
      <c r="N368" s="103">
        <v>0</v>
      </c>
      <c r="O368" s="103">
        <v>0</v>
      </c>
      <c r="P368" s="104">
        <v>0</v>
      </c>
      <c r="Q368" s="102">
        <v>0</v>
      </c>
      <c r="R368" s="103">
        <v>0</v>
      </c>
      <c r="S368" s="103">
        <v>0</v>
      </c>
      <c r="T368" s="104">
        <v>0</v>
      </c>
      <c r="U368" s="102">
        <v>0</v>
      </c>
      <c r="V368" s="103">
        <v>0</v>
      </c>
      <c r="W368" s="103">
        <v>0</v>
      </c>
      <c r="X368" s="104">
        <v>0</v>
      </c>
      <c r="Y368" s="105"/>
    </row>
    <row r="369" spans="1:25" ht="13.5" hidden="1" outlineLevel="2" thickBot="1" x14ac:dyDescent="0.25">
      <c r="A369" s="467"/>
      <c r="B369" s="95">
        <v>810189</v>
      </c>
      <c r="C369" s="14" t="s">
        <v>281</v>
      </c>
      <c r="D369" s="35" t="s">
        <v>198</v>
      </c>
      <c r="E369" s="69">
        <v>0</v>
      </c>
      <c r="F369" s="13">
        <v>0</v>
      </c>
      <c r="G369" s="13">
        <v>0</v>
      </c>
      <c r="H369" s="68">
        <v>0</v>
      </c>
      <c r="I369" s="69">
        <v>0</v>
      </c>
      <c r="J369" s="13">
        <v>0</v>
      </c>
      <c r="K369" s="13">
        <v>0</v>
      </c>
      <c r="L369" s="68">
        <v>0</v>
      </c>
      <c r="M369" s="69">
        <v>0</v>
      </c>
      <c r="N369" s="13">
        <v>0</v>
      </c>
      <c r="O369" s="13">
        <v>0</v>
      </c>
      <c r="P369" s="68">
        <v>0</v>
      </c>
      <c r="Q369" s="69">
        <v>0</v>
      </c>
      <c r="R369" s="13">
        <v>0</v>
      </c>
      <c r="S369" s="13">
        <v>0</v>
      </c>
      <c r="T369" s="68">
        <v>0</v>
      </c>
      <c r="U369" s="69">
        <v>0</v>
      </c>
      <c r="V369" s="13">
        <v>0</v>
      </c>
      <c r="W369" s="67">
        <v>0</v>
      </c>
      <c r="X369" s="68">
        <v>0</v>
      </c>
      <c r="Y369" s="65"/>
    </row>
    <row r="370" spans="1:25" ht="13.5" hidden="1" outlineLevel="2" thickBot="1" x14ac:dyDescent="0.25">
      <c r="A370" s="467"/>
      <c r="B370" s="95">
        <v>810189</v>
      </c>
      <c r="C370" s="14" t="s">
        <v>278</v>
      </c>
      <c r="D370" s="35" t="s">
        <v>199</v>
      </c>
      <c r="E370" s="69">
        <v>0</v>
      </c>
      <c r="F370" s="13">
        <v>0</v>
      </c>
      <c r="G370" s="13">
        <v>0</v>
      </c>
      <c r="H370" s="68">
        <v>0</v>
      </c>
      <c r="I370" s="69">
        <v>0</v>
      </c>
      <c r="J370" s="13">
        <v>0</v>
      </c>
      <c r="K370" s="13">
        <v>0</v>
      </c>
      <c r="L370" s="68">
        <v>0</v>
      </c>
      <c r="M370" s="69">
        <v>0</v>
      </c>
      <c r="N370" s="13">
        <v>0</v>
      </c>
      <c r="O370" s="13">
        <v>0</v>
      </c>
      <c r="P370" s="68">
        <v>0</v>
      </c>
      <c r="Q370" s="69">
        <v>0</v>
      </c>
      <c r="R370" s="13">
        <v>0</v>
      </c>
      <c r="S370" s="13">
        <v>0</v>
      </c>
      <c r="T370" s="68">
        <v>0</v>
      </c>
      <c r="U370" s="69">
        <v>0</v>
      </c>
      <c r="V370" s="13">
        <v>0</v>
      </c>
      <c r="W370" s="67">
        <v>0</v>
      </c>
      <c r="X370" s="68">
        <v>0</v>
      </c>
      <c r="Y370" s="65"/>
    </row>
    <row r="371" spans="1:25" ht="13.5" hidden="1" outlineLevel="2" thickBot="1" x14ac:dyDescent="0.25">
      <c r="A371" s="467"/>
      <c r="B371" s="95">
        <v>810189</v>
      </c>
      <c r="C371" s="14" t="s">
        <v>280</v>
      </c>
      <c r="D371" s="35" t="s">
        <v>200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467"/>
      <c r="B372" s="95">
        <v>810189</v>
      </c>
      <c r="C372" s="14" t="s">
        <v>279</v>
      </c>
      <c r="D372" s="35" t="s">
        <v>201</v>
      </c>
      <c r="E372" s="70">
        <v>0</v>
      </c>
      <c r="F372" s="71">
        <v>0</v>
      </c>
      <c r="G372" s="71">
        <v>0</v>
      </c>
      <c r="H372" s="68">
        <v>0</v>
      </c>
      <c r="I372" s="70">
        <v>0</v>
      </c>
      <c r="J372" s="71">
        <v>0</v>
      </c>
      <c r="K372" s="71">
        <v>0</v>
      </c>
      <c r="L372" s="68">
        <v>0</v>
      </c>
      <c r="M372" s="70">
        <v>0</v>
      </c>
      <c r="N372" s="71">
        <v>0</v>
      </c>
      <c r="O372" s="71">
        <v>0</v>
      </c>
      <c r="P372" s="68">
        <v>0</v>
      </c>
      <c r="Q372" s="70">
        <v>0</v>
      </c>
      <c r="R372" s="71">
        <v>0</v>
      </c>
      <c r="S372" s="71">
        <v>0</v>
      </c>
      <c r="T372" s="68">
        <v>0</v>
      </c>
      <c r="U372" s="70">
        <v>0</v>
      </c>
      <c r="V372" s="71">
        <v>0</v>
      </c>
      <c r="W372" s="71">
        <v>0</v>
      </c>
      <c r="X372" s="68">
        <v>0</v>
      </c>
      <c r="Y372" s="65"/>
    </row>
    <row r="373" spans="1:25" ht="13.5" hidden="1" outlineLevel="3" thickBot="1" x14ac:dyDescent="0.25">
      <c r="A373" s="467"/>
      <c r="B373" s="95">
        <v>810189</v>
      </c>
      <c r="C373" s="39" t="s">
        <v>42</v>
      </c>
      <c r="D373" s="35" t="s">
        <v>344</v>
      </c>
      <c r="E373" s="69">
        <v>0</v>
      </c>
      <c r="F373" s="13">
        <v>0</v>
      </c>
      <c r="G373" s="13">
        <v>0</v>
      </c>
      <c r="H373" s="68">
        <v>0</v>
      </c>
      <c r="I373" s="69">
        <v>0</v>
      </c>
      <c r="J373" s="13">
        <v>0</v>
      </c>
      <c r="K373" s="13">
        <v>0</v>
      </c>
      <c r="L373" s="68">
        <v>0</v>
      </c>
      <c r="M373" s="69">
        <v>0</v>
      </c>
      <c r="N373" s="13">
        <v>0</v>
      </c>
      <c r="O373" s="13">
        <v>0</v>
      </c>
      <c r="P373" s="68">
        <v>0</v>
      </c>
      <c r="Q373" s="69">
        <v>0</v>
      </c>
      <c r="R373" s="13">
        <v>0</v>
      </c>
      <c r="S373" s="13">
        <v>0</v>
      </c>
      <c r="T373" s="68">
        <v>0</v>
      </c>
      <c r="U373" s="69">
        <v>0</v>
      </c>
      <c r="V373" s="13">
        <v>0</v>
      </c>
      <c r="W373" s="67">
        <v>0</v>
      </c>
      <c r="X373" s="68">
        <v>0</v>
      </c>
      <c r="Y373" s="65"/>
    </row>
    <row r="374" spans="1:25" ht="13.5" hidden="1" outlineLevel="3" thickBot="1" x14ac:dyDescent="0.25">
      <c r="A374" s="468"/>
      <c r="B374" s="96">
        <v>810189</v>
      </c>
      <c r="C374" s="41" t="s">
        <v>43</v>
      </c>
      <c r="D374" s="42" t="s">
        <v>345</v>
      </c>
      <c r="E374" s="75">
        <v>0</v>
      </c>
      <c r="F374" s="76">
        <v>0</v>
      </c>
      <c r="G374" s="76">
        <v>0</v>
      </c>
      <c r="H374" s="74">
        <v>0</v>
      </c>
      <c r="I374" s="75">
        <v>0</v>
      </c>
      <c r="J374" s="76">
        <v>0</v>
      </c>
      <c r="K374" s="76">
        <v>0</v>
      </c>
      <c r="L374" s="74">
        <v>0</v>
      </c>
      <c r="M374" s="75">
        <v>0</v>
      </c>
      <c r="N374" s="76">
        <v>0</v>
      </c>
      <c r="O374" s="76">
        <v>0</v>
      </c>
      <c r="P374" s="74">
        <v>0</v>
      </c>
      <c r="Q374" s="75">
        <v>0</v>
      </c>
      <c r="R374" s="76">
        <v>0</v>
      </c>
      <c r="S374" s="76">
        <v>0</v>
      </c>
      <c r="T374" s="74">
        <v>0</v>
      </c>
      <c r="U374" s="75">
        <v>0</v>
      </c>
      <c r="V374" s="76">
        <v>0</v>
      </c>
      <c r="W374" s="73">
        <v>0</v>
      </c>
      <c r="X374" s="74">
        <v>0</v>
      </c>
      <c r="Y374" s="65"/>
    </row>
    <row r="375" spans="1:25" s="106" customFormat="1" ht="13.5" hidden="1" outlineLevel="1" collapsed="1" thickBot="1" x14ac:dyDescent="0.25">
      <c r="A375" s="464">
        <v>810193</v>
      </c>
      <c r="B375" s="97">
        <v>810193</v>
      </c>
      <c r="C375" s="100" t="s">
        <v>19</v>
      </c>
      <c r="D375" s="101" t="s">
        <v>277</v>
      </c>
      <c r="E375" s="102">
        <v>0</v>
      </c>
      <c r="F375" s="103">
        <v>0</v>
      </c>
      <c r="G375" s="103">
        <v>0</v>
      </c>
      <c r="H375" s="104">
        <v>0</v>
      </c>
      <c r="I375" s="102">
        <v>0</v>
      </c>
      <c r="J375" s="103">
        <v>0</v>
      </c>
      <c r="K375" s="103">
        <v>0</v>
      </c>
      <c r="L375" s="104">
        <v>0</v>
      </c>
      <c r="M375" s="102">
        <v>0</v>
      </c>
      <c r="N375" s="103">
        <v>0</v>
      </c>
      <c r="O375" s="103">
        <v>0</v>
      </c>
      <c r="P375" s="104">
        <v>0</v>
      </c>
      <c r="Q375" s="102">
        <v>0</v>
      </c>
      <c r="R375" s="103">
        <v>0</v>
      </c>
      <c r="S375" s="103">
        <v>0</v>
      </c>
      <c r="T375" s="104">
        <v>0</v>
      </c>
      <c r="U375" s="102">
        <v>0</v>
      </c>
      <c r="V375" s="103">
        <v>0</v>
      </c>
      <c r="W375" s="103">
        <v>0</v>
      </c>
      <c r="X375" s="104">
        <v>0</v>
      </c>
      <c r="Y375" s="105"/>
    </row>
    <row r="376" spans="1:25" ht="13.5" hidden="1" outlineLevel="2" thickBot="1" x14ac:dyDescent="0.25">
      <c r="A376" s="465"/>
      <c r="B376" s="95">
        <v>810193</v>
      </c>
      <c r="C376" s="14" t="s">
        <v>281</v>
      </c>
      <c r="D376" s="58" t="s">
        <v>198</v>
      </c>
      <c r="E376" s="69">
        <v>0</v>
      </c>
      <c r="F376" s="13">
        <v>0</v>
      </c>
      <c r="G376" s="13">
        <v>0</v>
      </c>
      <c r="H376" s="68">
        <v>0</v>
      </c>
      <c r="I376" s="69">
        <v>0</v>
      </c>
      <c r="J376" s="13">
        <v>0</v>
      </c>
      <c r="K376" s="13">
        <v>0</v>
      </c>
      <c r="L376" s="68">
        <v>0</v>
      </c>
      <c r="M376" s="69">
        <v>0</v>
      </c>
      <c r="N376" s="13">
        <v>0</v>
      </c>
      <c r="O376" s="13">
        <v>0</v>
      </c>
      <c r="P376" s="68">
        <v>0</v>
      </c>
      <c r="Q376" s="69">
        <v>0</v>
      </c>
      <c r="R376" s="13">
        <v>0</v>
      </c>
      <c r="S376" s="13">
        <v>0</v>
      </c>
      <c r="T376" s="68">
        <v>0</v>
      </c>
      <c r="U376" s="69">
        <v>0</v>
      </c>
      <c r="V376" s="13">
        <v>0</v>
      </c>
      <c r="W376" s="67">
        <v>0</v>
      </c>
      <c r="X376" s="68">
        <v>0</v>
      </c>
      <c r="Y376" s="65"/>
    </row>
    <row r="377" spans="1:25" ht="13.5" hidden="1" outlineLevel="2" thickBot="1" x14ac:dyDescent="0.25">
      <c r="A377" s="465"/>
      <c r="B377" s="95">
        <v>810193</v>
      </c>
      <c r="C377" s="14" t="s">
        <v>278</v>
      </c>
      <c r="D377" s="58" t="s">
        <v>199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65"/>
    </row>
    <row r="378" spans="1:25" ht="13.5" hidden="1" outlineLevel="2" thickBot="1" x14ac:dyDescent="0.25">
      <c r="A378" s="465"/>
      <c r="B378" s="95">
        <v>810193</v>
      </c>
      <c r="C378" s="14" t="s">
        <v>280</v>
      </c>
      <c r="D378" s="35" t="s">
        <v>200</v>
      </c>
      <c r="E378" s="69">
        <v>0</v>
      </c>
      <c r="F378" s="13">
        <v>0</v>
      </c>
      <c r="G378" s="13">
        <v>0</v>
      </c>
      <c r="H378" s="68">
        <v>0</v>
      </c>
      <c r="I378" s="69">
        <v>0</v>
      </c>
      <c r="J378" s="13">
        <v>0</v>
      </c>
      <c r="K378" s="13">
        <v>0</v>
      </c>
      <c r="L378" s="68">
        <v>0</v>
      </c>
      <c r="M378" s="69">
        <v>0</v>
      </c>
      <c r="N378" s="13">
        <v>0</v>
      </c>
      <c r="O378" s="13">
        <v>0</v>
      </c>
      <c r="P378" s="68">
        <v>0</v>
      </c>
      <c r="Q378" s="69">
        <v>0</v>
      </c>
      <c r="R378" s="13">
        <v>0</v>
      </c>
      <c r="S378" s="13">
        <v>0</v>
      </c>
      <c r="T378" s="68">
        <v>0</v>
      </c>
      <c r="U378" s="69">
        <v>0</v>
      </c>
      <c r="V378" s="13">
        <v>0</v>
      </c>
      <c r="W378" s="67">
        <v>0</v>
      </c>
      <c r="X378" s="68">
        <v>0</v>
      </c>
      <c r="Y378" s="65"/>
    </row>
    <row r="379" spans="1:25" ht="13.5" hidden="1" outlineLevel="2" thickBot="1" x14ac:dyDescent="0.25">
      <c r="A379" s="465"/>
      <c r="B379" s="95">
        <v>810193</v>
      </c>
      <c r="C379" s="14" t="s">
        <v>279</v>
      </c>
      <c r="D379" s="35" t="s">
        <v>201</v>
      </c>
      <c r="E379" s="70">
        <v>0</v>
      </c>
      <c r="F379" s="71">
        <v>0</v>
      </c>
      <c r="G379" s="71">
        <v>0</v>
      </c>
      <c r="H379" s="68">
        <v>0</v>
      </c>
      <c r="I379" s="70">
        <v>0</v>
      </c>
      <c r="J379" s="71">
        <v>0</v>
      </c>
      <c r="K379" s="71">
        <v>0</v>
      </c>
      <c r="L379" s="68">
        <v>0</v>
      </c>
      <c r="M379" s="70">
        <v>0</v>
      </c>
      <c r="N379" s="71">
        <v>0</v>
      </c>
      <c r="O379" s="71">
        <v>0</v>
      </c>
      <c r="P379" s="68">
        <v>0</v>
      </c>
      <c r="Q379" s="70">
        <v>0</v>
      </c>
      <c r="R379" s="71">
        <v>0</v>
      </c>
      <c r="S379" s="71">
        <v>0</v>
      </c>
      <c r="T379" s="68">
        <v>0</v>
      </c>
      <c r="U379" s="70">
        <v>0</v>
      </c>
      <c r="V379" s="71">
        <v>0</v>
      </c>
      <c r="W379" s="71">
        <v>0</v>
      </c>
      <c r="X379" s="68">
        <v>0</v>
      </c>
      <c r="Y379" s="65"/>
    </row>
    <row r="380" spans="1:25" ht="13.5" hidden="1" outlineLevel="3" thickBot="1" x14ac:dyDescent="0.25">
      <c r="A380" s="465"/>
      <c r="B380" s="95">
        <v>810193</v>
      </c>
      <c r="C380" s="39" t="s">
        <v>42</v>
      </c>
      <c r="D380" s="35" t="s">
        <v>344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hidden="1" outlineLevel="3" thickBot="1" x14ac:dyDescent="0.25">
      <c r="A381" s="475"/>
      <c r="B381" s="96">
        <v>810193</v>
      </c>
      <c r="C381" s="41" t="s">
        <v>43</v>
      </c>
      <c r="D381" s="42" t="s">
        <v>345</v>
      </c>
      <c r="E381" s="75">
        <v>0</v>
      </c>
      <c r="F381" s="76">
        <v>0</v>
      </c>
      <c r="G381" s="76">
        <v>0</v>
      </c>
      <c r="H381" s="74">
        <v>0</v>
      </c>
      <c r="I381" s="75">
        <v>0</v>
      </c>
      <c r="J381" s="76">
        <v>0</v>
      </c>
      <c r="K381" s="76">
        <v>0</v>
      </c>
      <c r="L381" s="74">
        <v>0</v>
      </c>
      <c r="M381" s="75">
        <v>0</v>
      </c>
      <c r="N381" s="76">
        <v>0</v>
      </c>
      <c r="O381" s="76">
        <v>0</v>
      </c>
      <c r="P381" s="74">
        <v>0</v>
      </c>
      <c r="Q381" s="75">
        <v>0</v>
      </c>
      <c r="R381" s="76">
        <v>0</v>
      </c>
      <c r="S381" s="7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65"/>
    </row>
    <row r="382" spans="1:25" s="106" customFormat="1" outlineLevel="1" x14ac:dyDescent="0.2">
      <c r="A382" s="466">
        <v>810244</v>
      </c>
      <c r="B382" s="97">
        <v>810244</v>
      </c>
      <c r="C382" s="100" t="s">
        <v>179</v>
      </c>
      <c r="D382" s="101" t="s">
        <v>277</v>
      </c>
      <c r="E382" s="102">
        <v>165</v>
      </c>
      <c r="F382" s="103">
        <v>0</v>
      </c>
      <c r="G382" s="103">
        <v>0</v>
      </c>
      <c r="H382" s="104">
        <v>165</v>
      </c>
      <c r="I382" s="102">
        <v>166</v>
      </c>
      <c r="J382" s="103">
        <v>0</v>
      </c>
      <c r="K382" s="103">
        <v>0</v>
      </c>
      <c r="L382" s="104">
        <v>166</v>
      </c>
      <c r="M382" s="102">
        <v>178</v>
      </c>
      <c r="N382" s="103">
        <v>0</v>
      </c>
      <c r="O382" s="103">
        <v>0</v>
      </c>
      <c r="P382" s="104">
        <v>178</v>
      </c>
      <c r="Q382" s="102">
        <v>195</v>
      </c>
      <c r="R382" s="103">
        <v>0</v>
      </c>
      <c r="S382" s="103">
        <v>0</v>
      </c>
      <c r="T382" s="104">
        <v>195</v>
      </c>
      <c r="U382" s="102">
        <v>704</v>
      </c>
      <c r="V382" s="103">
        <v>0</v>
      </c>
      <c r="W382" s="103">
        <v>0</v>
      </c>
      <c r="X382" s="104">
        <v>704</v>
      </c>
      <c r="Y382" s="105"/>
    </row>
    <row r="383" spans="1:25" hidden="1" outlineLevel="2" x14ac:dyDescent="0.2">
      <c r="A383" s="467"/>
      <c r="B383" s="95">
        <v>810244</v>
      </c>
      <c r="C383" s="14" t="s">
        <v>281</v>
      </c>
      <c r="D383" s="35" t="s">
        <v>198</v>
      </c>
      <c r="E383" s="69">
        <v>0</v>
      </c>
      <c r="F383" s="13">
        <v>0</v>
      </c>
      <c r="G383" s="13">
        <v>0</v>
      </c>
      <c r="H383" s="68">
        <v>0</v>
      </c>
      <c r="I383" s="69">
        <v>0</v>
      </c>
      <c r="J383" s="13">
        <v>0</v>
      </c>
      <c r="K383" s="13">
        <v>0</v>
      </c>
      <c r="L383" s="68">
        <v>0</v>
      </c>
      <c r="M383" s="69">
        <v>0</v>
      </c>
      <c r="N383" s="13">
        <v>0</v>
      </c>
      <c r="O383" s="13">
        <v>0</v>
      </c>
      <c r="P383" s="68">
        <v>0</v>
      </c>
      <c r="Q383" s="69">
        <v>0</v>
      </c>
      <c r="R383" s="13">
        <v>0</v>
      </c>
      <c r="S383" s="13">
        <v>0</v>
      </c>
      <c r="T383" s="68">
        <v>0</v>
      </c>
      <c r="U383" s="69">
        <v>0</v>
      </c>
      <c r="V383" s="13">
        <v>0</v>
      </c>
      <c r="W383" s="67">
        <v>0</v>
      </c>
      <c r="X383" s="68">
        <v>0</v>
      </c>
      <c r="Y383" s="65"/>
    </row>
    <row r="384" spans="1:25" hidden="1" outlineLevel="2" x14ac:dyDescent="0.2">
      <c r="A384" s="467"/>
      <c r="B384" s="95">
        <v>810244</v>
      </c>
      <c r="C384" s="14" t="s">
        <v>278</v>
      </c>
      <c r="D384" s="35" t="s">
        <v>199</v>
      </c>
      <c r="E384" s="69">
        <v>0</v>
      </c>
      <c r="F384" s="13">
        <v>0</v>
      </c>
      <c r="G384" s="13">
        <v>0</v>
      </c>
      <c r="H384" s="68">
        <v>0</v>
      </c>
      <c r="I384" s="69">
        <v>0</v>
      </c>
      <c r="J384" s="13">
        <v>0</v>
      </c>
      <c r="K384" s="13">
        <v>0</v>
      </c>
      <c r="L384" s="68">
        <v>0</v>
      </c>
      <c r="M384" s="69">
        <v>0</v>
      </c>
      <c r="N384" s="13">
        <v>0</v>
      </c>
      <c r="O384" s="13">
        <v>0</v>
      </c>
      <c r="P384" s="68">
        <v>0</v>
      </c>
      <c r="Q384" s="69">
        <v>0</v>
      </c>
      <c r="R384" s="13">
        <v>0</v>
      </c>
      <c r="S384" s="13">
        <v>0</v>
      </c>
      <c r="T384" s="68">
        <v>0</v>
      </c>
      <c r="U384" s="69">
        <v>0</v>
      </c>
      <c r="V384" s="13">
        <v>0</v>
      </c>
      <c r="W384" s="67">
        <v>0</v>
      </c>
      <c r="X384" s="68">
        <v>0</v>
      </c>
      <c r="Y384" s="65"/>
    </row>
    <row r="385" spans="1:25" hidden="1" outlineLevel="2" x14ac:dyDescent="0.2">
      <c r="A385" s="467"/>
      <c r="B385" s="95">
        <v>810244</v>
      </c>
      <c r="C385" s="14" t="s">
        <v>280</v>
      </c>
      <c r="D385" s="35" t="s">
        <v>200</v>
      </c>
      <c r="E385" s="69">
        <v>0</v>
      </c>
      <c r="F385" s="13">
        <v>0</v>
      </c>
      <c r="G385" s="13">
        <v>0</v>
      </c>
      <c r="H385" s="68">
        <v>0</v>
      </c>
      <c r="I385" s="69">
        <v>0</v>
      </c>
      <c r="J385" s="13">
        <v>0</v>
      </c>
      <c r="K385" s="13">
        <v>0</v>
      </c>
      <c r="L385" s="68">
        <v>0</v>
      </c>
      <c r="M385" s="69">
        <v>0</v>
      </c>
      <c r="N385" s="13">
        <v>0</v>
      </c>
      <c r="O385" s="13">
        <v>0</v>
      </c>
      <c r="P385" s="68">
        <v>0</v>
      </c>
      <c r="Q385" s="69">
        <v>0</v>
      </c>
      <c r="R385" s="13">
        <v>0</v>
      </c>
      <c r="S385" s="13">
        <v>0</v>
      </c>
      <c r="T385" s="68">
        <v>0</v>
      </c>
      <c r="U385" s="69">
        <v>0</v>
      </c>
      <c r="V385" s="13">
        <v>0</v>
      </c>
      <c r="W385" s="67">
        <v>0</v>
      </c>
      <c r="X385" s="68">
        <v>0</v>
      </c>
      <c r="Y385" s="65"/>
    </row>
    <row r="386" spans="1:25" outlineLevel="2" x14ac:dyDescent="0.2">
      <c r="A386" s="467"/>
      <c r="B386" s="95">
        <v>810244</v>
      </c>
      <c r="C386" s="14" t="s">
        <v>279</v>
      </c>
      <c r="D386" s="35" t="s">
        <v>201</v>
      </c>
      <c r="E386" s="70">
        <v>165</v>
      </c>
      <c r="F386" s="71">
        <v>0</v>
      </c>
      <c r="G386" s="71">
        <v>0</v>
      </c>
      <c r="H386" s="68">
        <v>165</v>
      </c>
      <c r="I386" s="70">
        <v>166</v>
      </c>
      <c r="J386" s="71">
        <v>0</v>
      </c>
      <c r="K386" s="71">
        <v>0</v>
      </c>
      <c r="L386" s="68">
        <v>166</v>
      </c>
      <c r="M386" s="70">
        <v>178</v>
      </c>
      <c r="N386" s="71">
        <v>0</v>
      </c>
      <c r="O386" s="71">
        <v>0</v>
      </c>
      <c r="P386" s="68">
        <v>178</v>
      </c>
      <c r="Q386" s="70">
        <v>195</v>
      </c>
      <c r="R386" s="71">
        <v>0</v>
      </c>
      <c r="S386" s="71">
        <v>0</v>
      </c>
      <c r="T386" s="68">
        <v>195</v>
      </c>
      <c r="U386" s="70">
        <v>704</v>
      </c>
      <c r="V386" s="71">
        <v>0</v>
      </c>
      <c r="W386" s="71">
        <v>0</v>
      </c>
      <c r="X386" s="68">
        <v>704</v>
      </c>
      <c r="Y386" s="65"/>
    </row>
    <row r="387" spans="1:25" ht="13.5" outlineLevel="3" thickBot="1" x14ac:dyDescent="0.25">
      <c r="A387" s="467"/>
      <c r="B387" s="95">
        <v>810244</v>
      </c>
      <c r="C387" s="39" t="s">
        <v>42</v>
      </c>
      <c r="D387" s="35" t="s">
        <v>344</v>
      </c>
      <c r="E387" s="69">
        <v>165</v>
      </c>
      <c r="F387" s="13">
        <v>0</v>
      </c>
      <c r="G387" s="13">
        <v>0</v>
      </c>
      <c r="H387" s="68">
        <v>165</v>
      </c>
      <c r="I387" s="69">
        <v>166</v>
      </c>
      <c r="J387" s="13">
        <v>0</v>
      </c>
      <c r="K387" s="13">
        <v>0</v>
      </c>
      <c r="L387" s="68">
        <v>166</v>
      </c>
      <c r="M387" s="69">
        <v>178</v>
      </c>
      <c r="N387" s="13">
        <v>0</v>
      </c>
      <c r="O387" s="13">
        <v>0</v>
      </c>
      <c r="P387" s="68">
        <v>178</v>
      </c>
      <c r="Q387" s="69">
        <v>195</v>
      </c>
      <c r="R387" s="13">
        <v>0</v>
      </c>
      <c r="S387" s="13">
        <v>0</v>
      </c>
      <c r="T387" s="68">
        <v>195</v>
      </c>
      <c r="U387" s="69">
        <v>704</v>
      </c>
      <c r="V387" s="13">
        <v>0</v>
      </c>
      <c r="W387" s="67">
        <v>0</v>
      </c>
      <c r="X387" s="68">
        <v>704</v>
      </c>
      <c r="Y387" s="65"/>
    </row>
    <row r="388" spans="1:25" ht="13.5" hidden="1" outlineLevel="3" thickBot="1" x14ac:dyDescent="0.25">
      <c r="A388" s="468"/>
      <c r="B388" s="96">
        <v>810244</v>
      </c>
      <c r="C388" s="41" t="s">
        <v>43</v>
      </c>
      <c r="D388" s="42" t="s">
        <v>345</v>
      </c>
      <c r="E388" s="75">
        <v>0</v>
      </c>
      <c r="F388" s="76">
        <v>0</v>
      </c>
      <c r="G388" s="76">
        <v>0</v>
      </c>
      <c r="H388" s="74">
        <v>0</v>
      </c>
      <c r="I388" s="75">
        <v>0</v>
      </c>
      <c r="J388" s="76">
        <v>0</v>
      </c>
      <c r="K388" s="76">
        <v>0</v>
      </c>
      <c r="L388" s="74">
        <v>0</v>
      </c>
      <c r="M388" s="75">
        <v>0</v>
      </c>
      <c r="N388" s="76">
        <v>0</v>
      </c>
      <c r="O388" s="76">
        <v>0</v>
      </c>
      <c r="P388" s="74">
        <v>0</v>
      </c>
      <c r="Q388" s="75">
        <v>0</v>
      </c>
      <c r="R388" s="76">
        <v>0</v>
      </c>
      <c r="S388" s="76">
        <v>0</v>
      </c>
      <c r="T388" s="74">
        <v>0</v>
      </c>
      <c r="U388" s="75">
        <v>0</v>
      </c>
      <c r="V388" s="76">
        <v>0</v>
      </c>
      <c r="W388" s="73">
        <v>0</v>
      </c>
      <c r="X388" s="74">
        <v>0</v>
      </c>
      <c r="Y388" s="65"/>
    </row>
    <row r="389" spans="1:25" s="106" customFormat="1" ht="13.5" hidden="1" outlineLevel="1" collapsed="1" thickBot="1" x14ac:dyDescent="0.25">
      <c r="A389" s="464">
        <v>810311</v>
      </c>
      <c r="B389" s="97">
        <v>810311</v>
      </c>
      <c r="C389" s="100" t="s">
        <v>87</v>
      </c>
      <c r="D389" s="101" t="s">
        <v>277</v>
      </c>
      <c r="E389" s="102">
        <v>0</v>
      </c>
      <c r="F389" s="103">
        <v>0</v>
      </c>
      <c r="G389" s="103">
        <v>0</v>
      </c>
      <c r="H389" s="104">
        <v>0</v>
      </c>
      <c r="I389" s="102">
        <v>0</v>
      </c>
      <c r="J389" s="103">
        <v>0</v>
      </c>
      <c r="K389" s="103">
        <v>0</v>
      </c>
      <c r="L389" s="104">
        <v>0</v>
      </c>
      <c r="M389" s="102">
        <v>0</v>
      </c>
      <c r="N389" s="103">
        <v>0</v>
      </c>
      <c r="O389" s="103">
        <v>0</v>
      </c>
      <c r="P389" s="104">
        <v>0</v>
      </c>
      <c r="Q389" s="102">
        <v>0</v>
      </c>
      <c r="R389" s="103">
        <v>0</v>
      </c>
      <c r="S389" s="103">
        <v>0</v>
      </c>
      <c r="T389" s="104">
        <v>0</v>
      </c>
      <c r="U389" s="102">
        <v>0</v>
      </c>
      <c r="V389" s="103">
        <v>0</v>
      </c>
      <c r="W389" s="103">
        <v>0</v>
      </c>
      <c r="X389" s="104">
        <v>0</v>
      </c>
      <c r="Y389" s="105"/>
    </row>
    <row r="390" spans="1:25" ht="13.5" hidden="1" outlineLevel="2" thickBot="1" x14ac:dyDescent="0.25">
      <c r="A390" s="465"/>
      <c r="B390" s="95">
        <v>810311</v>
      </c>
      <c r="C390" s="14" t="s">
        <v>281</v>
      </c>
      <c r="D390" s="58" t="s">
        <v>198</v>
      </c>
      <c r="E390" s="69">
        <v>0</v>
      </c>
      <c r="F390" s="13">
        <v>0</v>
      </c>
      <c r="G390" s="13">
        <v>0</v>
      </c>
      <c r="H390" s="68">
        <v>0</v>
      </c>
      <c r="I390" s="69">
        <v>0</v>
      </c>
      <c r="J390" s="13">
        <v>0</v>
      </c>
      <c r="K390" s="13">
        <v>0</v>
      </c>
      <c r="L390" s="68">
        <v>0</v>
      </c>
      <c r="M390" s="69">
        <v>0</v>
      </c>
      <c r="N390" s="13">
        <v>0</v>
      </c>
      <c r="O390" s="13">
        <v>0</v>
      </c>
      <c r="P390" s="68">
        <v>0</v>
      </c>
      <c r="Q390" s="69">
        <v>0</v>
      </c>
      <c r="R390" s="13">
        <v>0</v>
      </c>
      <c r="S390" s="13">
        <v>0</v>
      </c>
      <c r="T390" s="68">
        <v>0</v>
      </c>
      <c r="U390" s="69">
        <v>0</v>
      </c>
      <c r="V390" s="13">
        <v>0</v>
      </c>
      <c r="W390" s="67">
        <v>0</v>
      </c>
      <c r="X390" s="68">
        <v>0</v>
      </c>
      <c r="Y390" s="65"/>
    </row>
    <row r="391" spans="1:25" ht="13.5" hidden="1" outlineLevel="2" thickBot="1" x14ac:dyDescent="0.25">
      <c r="A391" s="465"/>
      <c r="B391" s="95">
        <v>810311</v>
      </c>
      <c r="C391" s="14" t="s">
        <v>278</v>
      </c>
      <c r="D391" s="58" t="s">
        <v>199</v>
      </c>
      <c r="E391" s="69">
        <v>0</v>
      </c>
      <c r="F391" s="13">
        <v>0</v>
      </c>
      <c r="G391" s="13">
        <v>0</v>
      </c>
      <c r="H391" s="68">
        <v>0</v>
      </c>
      <c r="I391" s="69">
        <v>0</v>
      </c>
      <c r="J391" s="13">
        <v>0</v>
      </c>
      <c r="K391" s="13">
        <v>0</v>
      </c>
      <c r="L391" s="68">
        <v>0</v>
      </c>
      <c r="M391" s="69">
        <v>0</v>
      </c>
      <c r="N391" s="13">
        <v>0</v>
      </c>
      <c r="O391" s="13">
        <v>0</v>
      </c>
      <c r="P391" s="68">
        <v>0</v>
      </c>
      <c r="Q391" s="69">
        <v>0</v>
      </c>
      <c r="R391" s="13">
        <v>0</v>
      </c>
      <c r="S391" s="13">
        <v>0</v>
      </c>
      <c r="T391" s="68">
        <v>0</v>
      </c>
      <c r="U391" s="69">
        <v>0</v>
      </c>
      <c r="V391" s="13">
        <v>0</v>
      </c>
      <c r="W391" s="67">
        <v>0</v>
      </c>
      <c r="X391" s="68">
        <v>0</v>
      </c>
      <c r="Y391" s="65"/>
    </row>
    <row r="392" spans="1:25" ht="13.5" hidden="1" outlineLevel="2" thickBot="1" x14ac:dyDescent="0.25">
      <c r="A392" s="465"/>
      <c r="B392" s="95">
        <v>810311</v>
      </c>
      <c r="C392" s="14" t="s">
        <v>280</v>
      </c>
      <c r="D392" s="35" t="s">
        <v>200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65"/>
    </row>
    <row r="393" spans="1:25" ht="13.5" hidden="1" outlineLevel="2" thickBot="1" x14ac:dyDescent="0.25">
      <c r="A393" s="465"/>
      <c r="B393" s="95">
        <v>810311</v>
      </c>
      <c r="C393" s="14" t="s">
        <v>279</v>
      </c>
      <c r="D393" s="35" t="s">
        <v>201</v>
      </c>
      <c r="E393" s="70">
        <v>0</v>
      </c>
      <c r="F393" s="71">
        <v>0</v>
      </c>
      <c r="G393" s="71">
        <v>0</v>
      </c>
      <c r="H393" s="68">
        <v>0</v>
      </c>
      <c r="I393" s="70">
        <v>0</v>
      </c>
      <c r="J393" s="71">
        <v>0</v>
      </c>
      <c r="K393" s="71">
        <v>0</v>
      </c>
      <c r="L393" s="68">
        <v>0</v>
      </c>
      <c r="M393" s="70">
        <v>0</v>
      </c>
      <c r="N393" s="71">
        <v>0</v>
      </c>
      <c r="O393" s="71">
        <v>0</v>
      </c>
      <c r="P393" s="68">
        <v>0</v>
      </c>
      <c r="Q393" s="70">
        <v>0</v>
      </c>
      <c r="R393" s="71">
        <v>0</v>
      </c>
      <c r="S393" s="71">
        <v>0</v>
      </c>
      <c r="T393" s="68">
        <v>0</v>
      </c>
      <c r="U393" s="70">
        <v>0</v>
      </c>
      <c r="V393" s="71">
        <v>0</v>
      </c>
      <c r="W393" s="71">
        <v>0</v>
      </c>
      <c r="X393" s="68">
        <v>0</v>
      </c>
      <c r="Y393" s="65"/>
    </row>
    <row r="394" spans="1:25" ht="13.5" hidden="1" outlineLevel="3" thickBot="1" x14ac:dyDescent="0.25">
      <c r="A394" s="465"/>
      <c r="B394" s="95">
        <v>810311</v>
      </c>
      <c r="C394" s="39" t="s">
        <v>42</v>
      </c>
      <c r="D394" s="35" t="s">
        <v>344</v>
      </c>
      <c r="E394" s="69">
        <v>0</v>
      </c>
      <c r="F394" s="13">
        <v>0</v>
      </c>
      <c r="G394" s="13">
        <v>0</v>
      </c>
      <c r="H394" s="68">
        <v>0</v>
      </c>
      <c r="I394" s="69">
        <v>0</v>
      </c>
      <c r="J394" s="13">
        <v>0</v>
      </c>
      <c r="K394" s="13">
        <v>0</v>
      </c>
      <c r="L394" s="68">
        <v>0</v>
      </c>
      <c r="M394" s="69">
        <v>0</v>
      </c>
      <c r="N394" s="13">
        <v>0</v>
      </c>
      <c r="O394" s="13">
        <v>0</v>
      </c>
      <c r="P394" s="68">
        <v>0</v>
      </c>
      <c r="Q394" s="69">
        <v>0</v>
      </c>
      <c r="R394" s="13">
        <v>0</v>
      </c>
      <c r="S394" s="13">
        <v>0</v>
      </c>
      <c r="T394" s="68">
        <v>0</v>
      </c>
      <c r="U394" s="69">
        <v>0</v>
      </c>
      <c r="V394" s="13">
        <v>0</v>
      </c>
      <c r="W394" s="67">
        <v>0</v>
      </c>
      <c r="X394" s="68">
        <v>0</v>
      </c>
      <c r="Y394" s="65"/>
    </row>
    <row r="395" spans="1:25" ht="13.5" hidden="1" outlineLevel="3" thickBot="1" x14ac:dyDescent="0.25">
      <c r="A395" s="475"/>
      <c r="B395" s="96">
        <v>810311</v>
      </c>
      <c r="C395" s="41" t="s">
        <v>43</v>
      </c>
      <c r="D395" s="42" t="s">
        <v>345</v>
      </c>
      <c r="E395" s="75">
        <v>0</v>
      </c>
      <c r="F395" s="76">
        <v>0</v>
      </c>
      <c r="G395" s="76">
        <v>0</v>
      </c>
      <c r="H395" s="74">
        <v>0</v>
      </c>
      <c r="I395" s="75">
        <v>0</v>
      </c>
      <c r="J395" s="76">
        <v>0</v>
      </c>
      <c r="K395" s="76">
        <v>0</v>
      </c>
      <c r="L395" s="74">
        <v>0</v>
      </c>
      <c r="M395" s="75">
        <v>0</v>
      </c>
      <c r="N395" s="76">
        <v>0</v>
      </c>
      <c r="O395" s="76">
        <v>0</v>
      </c>
      <c r="P395" s="74">
        <v>0</v>
      </c>
      <c r="Q395" s="75">
        <v>0</v>
      </c>
      <c r="R395" s="76">
        <v>0</v>
      </c>
      <c r="S395" s="76">
        <v>0</v>
      </c>
      <c r="T395" s="74">
        <v>0</v>
      </c>
      <c r="U395" s="75">
        <v>0</v>
      </c>
      <c r="V395" s="76">
        <v>0</v>
      </c>
      <c r="W395" s="73">
        <v>0</v>
      </c>
      <c r="X395" s="74">
        <v>0</v>
      </c>
      <c r="Y395" s="65"/>
    </row>
    <row r="396" spans="1:25" s="106" customFormat="1" ht="13.5" hidden="1" outlineLevel="1" collapsed="1" thickBot="1" x14ac:dyDescent="0.25">
      <c r="A396" s="464">
        <v>810316</v>
      </c>
      <c r="B396" s="97">
        <v>810316</v>
      </c>
      <c r="C396" s="100" t="s">
        <v>180</v>
      </c>
      <c r="D396" s="101" t="s">
        <v>277</v>
      </c>
      <c r="E396" s="102">
        <v>0</v>
      </c>
      <c r="F396" s="103">
        <v>0</v>
      </c>
      <c r="G396" s="103">
        <v>0</v>
      </c>
      <c r="H396" s="104">
        <v>0</v>
      </c>
      <c r="I396" s="102">
        <v>0</v>
      </c>
      <c r="J396" s="103">
        <v>0</v>
      </c>
      <c r="K396" s="103">
        <v>0</v>
      </c>
      <c r="L396" s="104">
        <v>0</v>
      </c>
      <c r="M396" s="102">
        <v>0</v>
      </c>
      <c r="N396" s="103">
        <v>0</v>
      </c>
      <c r="O396" s="103">
        <v>0</v>
      </c>
      <c r="P396" s="104">
        <v>0</v>
      </c>
      <c r="Q396" s="102">
        <v>0</v>
      </c>
      <c r="R396" s="103">
        <v>0</v>
      </c>
      <c r="S396" s="103">
        <v>0</v>
      </c>
      <c r="T396" s="104">
        <v>0</v>
      </c>
      <c r="U396" s="102">
        <v>0</v>
      </c>
      <c r="V396" s="103">
        <v>0</v>
      </c>
      <c r="W396" s="103">
        <v>0</v>
      </c>
      <c r="X396" s="104">
        <v>0</v>
      </c>
      <c r="Y396" s="105"/>
    </row>
    <row r="397" spans="1:25" ht="13.5" hidden="1" outlineLevel="2" thickBot="1" x14ac:dyDescent="0.25">
      <c r="A397" s="465"/>
      <c r="B397" s="95">
        <v>810316</v>
      </c>
      <c r="C397" s="14" t="s">
        <v>281</v>
      </c>
      <c r="D397" s="58" t="s">
        <v>198</v>
      </c>
      <c r="E397" s="69">
        <v>0</v>
      </c>
      <c r="F397" s="13">
        <v>0</v>
      </c>
      <c r="G397" s="13">
        <v>0</v>
      </c>
      <c r="H397" s="68">
        <v>0</v>
      </c>
      <c r="I397" s="69">
        <v>0</v>
      </c>
      <c r="J397" s="13">
        <v>0</v>
      </c>
      <c r="K397" s="13">
        <v>0</v>
      </c>
      <c r="L397" s="68">
        <v>0</v>
      </c>
      <c r="M397" s="69">
        <v>0</v>
      </c>
      <c r="N397" s="13">
        <v>0</v>
      </c>
      <c r="O397" s="13">
        <v>0</v>
      </c>
      <c r="P397" s="68">
        <v>0</v>
      </c>
      <c r="Q397" s="69">
        <v>0</v>
      </c>
      <c r="R397" s="13">
        <v>0</v>
      </c>
      <c r="S397" s="13">
        <v>0</v>
      </c>
      <c r="T397" s="68">
        <v>0</v>
      </c>
      <c r="U397" s="69">
        <v>0</v>
      </c>
      <c r="V397" s="13">
        <v>0</v>
      </c>
      <c r="W397" s="67">
        <v>0</v>
      </c>
      <c r="X397" s="68">
        <v>0</v>
      </c>
      <c r="Y397" s="65"/>
    </row>
    <row r="398" spans="1:25" ht="13.5" hidden="1" outlineLevel="2" thickBot="1" x14ac:dyDescent="0.25">
      <c r="A398" s="465"/>
      <c r="B398" s="95">
        <v>810316</v>
      </c>
      <c r="C398" s="14" t="s">
        <v>278</v>
      </c>
      <c r="D398" s="58" t="s">
        <v>199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65"/>
    </row>
    <row r="399" spans="1:25" ht="13.5" hidden="1" outlineLevel="2" thickBot="1" x14ac:dyDescent="0.25">
      <c r="A399" s="465"/>
      <c r="B399" s="95">
        <v>810316</v>
      </c>
      <c r="C399" s="14" t="s">
        <v>280</v>
      </c>
      <c r="D399" s="35" t="s">
        <v>200</v>
      </c>
      <c r="E399" s="69">
        <v>0</v>
      </c>
      <c r="F399" s="13">
        <v>0</v>
      </c>
      <c r="G399" s="13">
        <v>0</v>
      </c>
      <c r="H399" s="68">
        <v>0</v>
      </c>
      <c r="I399" s="69">
        <v>0</v>
      </c>
      <c r="J399" s="13">
        <v>0</v>
      </c>
      <c r="K399" s="13">
        <v>0</v>
      </c>
      <c r="L399" s="68">
        <v>0</v>
      </c>
      <c r="M399" s="69">
        <v>0</v>
      </c>
      <c r="N399" s="13">
        <v>0</v>
      </c>
      <c r="O399" s="13">
        <v>0</v>
      </c>
      <c r="P399" s="68">
        <v>0</v>
      </c>
      <c r="Q399" s="69">
        <v>0</v>
      </c>
      <c r="R399" s="13">
        <v>0</v>
      </c>
      <c r="S399" s="13">
        <v>0</v>
      </c>
      <c r="T399" s="68">
        <v>0</v>
      </c>
      <c r="U399" s="69">
        <v>0</v>
      </c>
      <c r="V399" s="13">
        <v>0</v>
      </c>
      <c r="W399" s="67">
        <v>0</v>
      </c>
      <c r="X399" s="68">
        <v>0</v>
      </c>
      <c r="Y399" s="65"/>
    </row>
    <row r="400" spans="1:25" ht="13.5" hidden="1" outlineLevel="2" thickBot="1" x14ac:dyDescent="0.25">
      <c r="A400" s="465"/>
      <c r="B400" s="95">
        <v>810316</v>
      </c>
      <c r="C400" s="14" t="s">
        <v>279</v>
      </c>
      <c r="D400" s="35" t="s">
        <v>201</v>
      </c>
      <c r="E400" s="70">
        <v>0</v>
      </c>
      <c r="F400" s="71">
        <v>0</v>
      </c>
      <c r="G400" s="71">
        <v>0</v>
      </c>
      <c r="H400" s="68">
        <v>0</v>
      </c>
      <c r="I400" s="70">
        <v>0</v>
      </c>
      <c r="J400" s="71">
        <v>0</v>
      </c>
      <c r="K400" s="71">
        <v>0</v>
      </c>
      <c r="L400" s="68">
        <v>0</v>
      </c>
      <c r="M400" s="70">
        <v>0</v>
      </c>
      <c r="N400" s="71">
        <v>0</v>
      </c>
      <c r="O400" s="71">
        <v>0</v>
      </c>
      <c r="P400" s="68">
        <v>0</v>
      </c>
      <c r="Q400" s="70">
        <v>0</v>
      </c>
      <c r="R400" s="71">
        <v>0</v>
      </c>
      <c r="S400" s="71">
        <v>0</v>
      </c>
      <c r="T400" s="68">
        <v>0</v>
      </c>
      <c r="U400" s="70">
        <v>0</v>
      </c>
      <c r="V400" s="71">
        <v>0</v>
      </c>
      <c r="W400" s="71">
        <v>0</v>
      </c>
      <c r="X400" s="68">
        <v>0</v>
      </c>
      <c r="Y400" s="65"/>
    </row>
    <row r="401" spans="1:25" ht="13.5" hidden="1" outlineLevel="3" thickBot="1" x14ac:dyDescent="0.25">
      <c r="A401" s="465"/>
      <c r="B401" s="95">
        <v>810316</v>
      </c>
      <c r="C401" s="39" t="s">
        <v>42</v>
      </c>
      <c r="D401" s="35" t="s">
        <v>344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3" thickBot="1" x14ac:dyDescent="0.25">
      <c r="A402" s="475"/>
      <c r="B402" s="96">
        <v>810316</v>
      </c>
      <c r="C402" s="41" t="s">
        <v>43</v>
      </c>
      <c r="D402" s="42" t="s">
        <v>345</v>
      </c>
      <c r="E402" s="75">
        <v>0</v>
      </c>
      <c r="F402" s="76">
        <v>0</v>
      </c>
      <c r="G402" s="76">
        <v>0</v>
      </c>
      <c r="H402" s="74">
        <v>0</v>
      </c>
      <c r="I402" s="75">
        <v>0</v>
      </c>
      <c r="J402" s="76">
        <v>0</v>
      </c>
      <c r="K402" s="76">
        <v>0</v>
      </c>
      <c r="L402" s="74">
        <v>0</v>
      </c>
      <c r="M402" s="75">
        <v>0</v>
      </c>
      <c r="N402" s="76">
        <v>0</v>
      </c>
      <c r="O402" s="76">
        <v>0</v>
      </c>
      <c r="P402" s="74">
        <v>0</v>
      </c>
      <c r="Q402" s="75">
        <v>0</v>
      </c>
      <c r="R402" s="76">
        <v>0</v>
      </c>
      <c r="S402" s="7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65"/>
    </row>
    <row r="403" spans="1:25" s="106" customFormat="1" ht="13.5" hidden="1" outlineLevel="1" collapsed="1" thickBot="1" x14ac:dyDescent="0.25">
      <c r="A403" s="464">
        <v>810331</v>
      </c>
      <c r="B403" s="97">
        <v>810331</v>
      </c>
      <c r="C403" s="100" t="s">
        <v>252</v>
      </c>
      <c r="D403" s="101" t="s">
        <v>277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05"/>
    </row>
    <row r="404" spans="1:25" ht="13.5" hidden="1" outlineLevel="2" thickBot="1" x14ac:dyDescent="0.25">
      <c r="A404" s="465"/>
      <c r="B404" s="95">
        <v>810331</v>
      </c>
      <c r="C404" s="14" t="s">
        <v>281</v>
      </c>
      <c r="D404" s="58" t="s">
        <v>198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65"/>
    </row>
    <row r="405" spans="1:25" ht="13.5" hidden="1" outlineLevel="2" thickBot="1" x14ac:dyDescent="0.25">
      <c r="A405" s="465"/>
      <c r="B405" s="95">
        <v>810331</v>
      </c>
      <c r="C405" s="14" t="s">
        <v>278</v>
      </c>
      <c r="D405" s="58" t="s">
        <v>199</v>
      </c>
      <c r="E405" s="69">
        <v>0</v>
      </c>
      <c r="F405" s="13">
        <v>0</v>
      </c>
      <c r="G405" s="13">
        <v>0</v>
      </c>
      <c r="H405" s="68">
        <v>0</v>
      </c>
      <c r="I405" s="69">
        <v>0</v>
      </c>
      <c r="J405" s="13">
        <v>0</v>
      </c>
      <c r="K405" s="13">
        <v>0</v>
      </c>
      <c r="L405" s="68">
        <v>0</v>
      </c>
      <c r="M405" s="69">
        <v>0</v>
      </c>
      <c r="N405" s="13">
        <v>0</v>
      </c>
      <c r="O405" s="13">
        <v>0</v>
      </c>
      <c r="P405" s="68">
        <v>0</v>
      </c>
      <c r="Q405" s="69">
        <v>0</v>
      </c>
      <c r="R405" s="13">
        <v>0</v>
      </c>
      <c r="S405" s="13">
        <v>0</v>
      </c>
      <c r="T405" s="68">
        <v>0</v>
      </c>
      <c r="U405" s="69">
        <v>0</v>
      </c>
      <c r="V405" s="13">
        <v>0</v>
      </c>
      <c r="W405" s="67">
        <v>0</v>
      </c>
      <c r="X405" s="68">
        <v>0</v>
      </c>
      <c r="Y405" s="65"/>
    </row>
    <row r="406" spans="1:25" ht="13.5" hidden="1" outlineLevel="2" thickBot="1" x14ac:dyDescent="0.25">
      <c r="A406" s="465"/>
      <c r="B406" s="95">
        <v>810331</v>
      </c>
      <c r="C406" s="14" t="s">
        <v>280</v>
      </c>
      <c r="D406" s="35" t="s">
        <v>200</v>
      </c>
      <c r="E406" s="69">
        <v>0</v>
      </c>
      <c r="F406" s="13">
        <v>0</v>
      </c>
      <c r="G406" s="13">
        <v>0</v>
      </c>
      <c r="H406" s="68">
        <v>0</v>
      </c>
      <c r="I406" s="69">
        <v>0</v>
      </c>
      <c r="J406" s="13">
        <v>0</v>
      </c>
      <c r="K406" s="13">
        <v>0</v>
      </c>
      <c r="L406" s="68">
        <v>0</v>
      </c>
      <c r="M406" s="69">
        <v>0</v>
      </c>
      <c r="N406" s="13">
        <v>0</v>
      </c>
      <c r="O406" s="13">
        <v>0</v>
      </c>
      <c r="P406" s="68">
        <v>0</v>
      </c>
      <c r="Q406" s="69">
        <v>0</v>
      </c>
      <c r="R406" s="13">
        <v>0</v>
      </c>
      <c r="S406" s="13">
        <v>0</v>
      </c>
      <c r="T406" s="68">
        <v>0</v>
      </c>
      <c r="U406" s="69">
        <v>0</v>
      </c>
      <c r="V406" s="13">
        <v>0</v>
      </c>
      <c r="W406" s="67">
        <v>0</v>
      </c>
      <c r="X406" s="68">
        <v>0</v>
      </c>
      <c r="Y406" s="65"/>
    </row>
    <row r="407" spans="1:25" ht="13.5" hidden="1" outlineLevel="2" thickBot="1" x14ac:dyDescent="0.25">
      <c r="A407" s="465"/>
      <c r="B407" s="95">
        <v>810331</v>
      </c>
      <c r="C407" s="14" t="s">
        <v>279</v>
      </c>
      <c r="D407" s="35" t="s">
        <v>201</v>
      </c>
      <c r="E407" s="70">
        <v>0</v>
      </c>
      <c r="F407" s="71">
        <v>0</v>
      </c>
      <c r="G407" s="71">
        <v>0</v>
      </c>
      <c r="H407" s="68">
        <v>0</v>
      </c>
      <c r="I407" s="70">
        <v>0</v>
      </c>
      <c r="J407" s="71">
        <v>0</v>
      </c>
      <c r="K407" s="71">
        <v>0</v>
      </c>
      <c r="L407" s="68">
        <v>0</v>
      </c>
      <c r="M407" s="70">
        <v>0</v>
      </c>
      <c r="N407" s="71">
        <v>0</v>
      </c>
      <c r="O407" s="71">
        <v>0</v>
      </c>
      <c r="P407" s="68">
        <v>0</v>
      </c>
      <c r="Q407" s="70">
        <v>0</v>
      </c>
      <c r="R407" s="71">
        <v>0</v>
      </c>
      <c r="S407" s="71">
        <v>0</v>
      </c>
      <c r="T407" s="68">
        <v>0</v>
      </c>
      <c r="U407" s="70">
        <v>0</v>
      </c>
      <c r="V407" s="71">
        <v>0</v>
      </c>
      <c r="W407" s="71">
        <v>0</v>
      </c>
      <c r="X407" s="68">
        <v>0</v>
      </c>
      <c r="Y407" s="65"/>
    </row>
    <row r="408" spans="1:25" ht="13.5" hidden="1" outlineLevel="3" thickBot="1" x14ac:dyDescent="0.25">
      <c r="A408" s="465"/>
      <c r="B408" s="95">
        <v>810331</v>
      </c>
      <c r="C408" s="39" t="s">
        <v>42</v>
      </c>
      <c r="D408" s="35" t="s">
        <v>344</v>
      </c>
      <c r="E408" s="69">
        <v>0</v>
      </c>
      <c r="F408" s="13">
        <v>0</v>
      </c>
      <c r="G408" s="13">
        <v>0</v>
      </c>
      <c r="H408" s="68">
        <v>0</v>
      </c>
      <c r="I408" s="69">
        <v>0</v>
      </c>
      <c r="J408" s="13">
        <v>0</v>
      </c>
      <c r="K408" s="13">
        <v>0</v>
      </c>
      <c r="L408" s="68">
        <v>0</v>
      </c>
      <c r="M408" s="69">
        <v>0</v>
      </c>
      <c r="N408" s="13">
        <v>0</v>
      </c>
      <c r="O408" s="13">
        <v>0</v>
      </c>
      <c r="P408" s="68">
        <v>0</v>
      </c>
      <c r="Q408" s="69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65"/>
    </row>
    <row r="409" spans="1:25" ht="13.5" hidden="1" outlineLevel="3" thickBot="1" x14ac:dyDescent="0.25">
      <c r="A409" s="475"/>
      <c r="B409" s="96">
        <v>810331</v>
      </c>
      <c r="C409" s="41" t="s">
        <v>43</v>
      </c>
      <c r="D409" s="42" t="s">
        <v>345</v>
      </c>
      <c r="E409" s="75">
        <v>0</v>
      </c>
      <c r="F409" s="76">
        <v>0</v>
      </c>
      <c r="G409" s="76">
        <v>0</v>
      </c>
      <c r="H409" s="74">
        <v>0</v>
      </c>
      <c r="I409" s="75">
        <v>0</v>
      </c>
      <c r="J409" s="76">
        <v>0</v>
      </c>
      <c r="K409" s="76">
        <v>0</v>
      </c>
      <c r="L409" s="74">
        <v>0</v>
      </c>
      <c r="M409" s="75">
        <v>0</v>
      </c>
      <c r="N409" s="76">
        <v>0</v>
      </c>
      <c r="O409" s="76">
        <v>0</v>
      </c>
      <c r="P409" s="74">
        <v>0</v>
      </c>
      <c r="Q409" s="75">
        <v>0</v>
      </c>
      <c r="R409" s="76">
        <v>0</v>
      </c>
      <c r="S409" s="76">
        <v>0</v>
      </c>
      <c r="T409" s="74">
        <v>0</v>
      </c>
      <c r="U409" s="75">
        <v>0</v>
      </c>
      <c r="V409" s="76">
        <v>0</v>
      </c>
      <c r="W409" s="73">
        <v>0</v>
      </c>
      <c r="X409" s="74">
        <v>0</v>
      </c>
      <c r="Y409" s="65"/>
    </row>
    <row r="410" spans="1:25" s="106" customFormat="1" ht="13.5" hidden="1" outlineLevel="1" collapsed="1" thickBot="1" x14ac:dyDescent="0.25">
      <c r="A410" s="464">
        <v>810346</v>
      </c>
      <c r="B410" s="97">
        <v>810346</v>
      </c>
      <c r="C410" s="100" t="s">
        <v>393</v>
      </c>
      <c r="D410" s="101" t="s">
        <v>277</v>
      </c>
      <c r="E410" s="102">
        <v>0</v>
      </c>
      <c r="F410" s="103">
        <v>0</v>
      </c>
      <c r="G410" s="103">
        <v>0</v>
      </c>
      <c r="H410" s="104">
        <v>0</v>
      </c>
      <c r="I410" s="102">
        <v>0</v>
      </c>
      <c r="J410" s="103">
        <v>0</v>
      </c>
      <c r="K410" s="103">
        <v>0</v>
      </c>
      <c r="L410" s="104">
        <v>0</v>
      </c>
      <c r="M410" s="102">
        <v>0</v>
      </c>
      <c r="N410" s="103">
        <v>0</v>
      </c>
      <c r="O410" s="103">
        <v>0</v>
      </c>
      <c r="P410" s="104">
        <v>0</v>
      </c>
      <c r="Q410" s="102">
        <v>0</v>
      </c>
      <c r="R410" s="103">
        <v>0</v>
      </c>
      <c r="S410" s="103">
        <v>0</v>
      </c>
      <c r="T410" s="104">
        <v>0</v>
      </c>
      <c r="U410" s="102">
        <v>0</v>
      </c>
      <c r="V410" s="103">
        <v>0</v>
      </c>
      <c r="W410" s="103">
        <v>0</v>
      </c>
      <c r="X410" s="104">
        <v>0</v>
      </c>
      <c r="Y410" s="105"/>
    </row>
    <row r="411" spans="1:25" ht="13.5" hidden="1" outlineLevel="2" thickBot="1" x14ac:dyDescent="0.25">
      <c r="A411" s="465"/>
      <c r="B411" s="95">
        <v>810346</v>
      </c>
      <c r="C411" s="14" t="s">
        <v>281</v>
      </c>
      <c r="D411" s="58" t="s">
        <v>198</v>
      </c>
      <c r="E411" s="69">
        <v>0</v>
      </c>
      <c r="F411" s="13">
        <v>0</v>
      </c>
      <c r="G411" s="13">
        <v>0</v>
      </c>
      <c r="H411" s="68">
        <v>0</v>
      </c>
      <c r="I411" s="69">
        <v>0</v>
      </c>
      <c r="J411" s="13">
        <v>0</v>
      </c>
      <c r="K411" s="13">
        <v>0</v>
      </c>
      <c r="L411" s="68">
        <v>0</v>
      </c>
      <c r="M411" s="69">
        <v>0</v>
      </c>
      <c r="N411" s="13">
        <v>0</v>
      </c>
      <c r="O411" s="13">
        <v>0</v>
      </c>
      <c r="P411" s="68">
        <v>0</v>
      </c>
      <c r="Q411" s="69">
        <v>0</v>
      </c>
      <c r="R411" s="13">
        <v>0</v>
      </c>
      <c r="S411" s="13">
        <v>0</v>
      </c>
      <c r="T411" s="68">
        <v>0</v>
      </c>
      <c r="U411" s="69">
        <v>0</v>
      </c>
      <c r="V411" s="13">
        <v>0</v>
      </c>
      <c r="W411" s="67">
        <v>0</v>
      </c>
      <c r="X411" s="68">
        <v>0</v>
      </c>
      <c r="Y411" s="65"/>
    </row>
    <row r="412" spans="1:25" ht="13.5" hidden="1" outlineLevel="2" thickBot="1" x14ac:dyDescent="0.25">
      <c r="A412" s="465"/>
      <c r="B412" s="95">
        <v>810346</v>
      </c>
      <c r="C412" s="14" t="s">
        <v>278</v>
      </c>
      <c r="D412" s="58" t="s">
        <v>199</v>
      </c>
      <c r="E412" s="69">
        <v>0</v>
      </c>
      <c r="F412" s="13">
        <v>0</v>
      </c>
      <c r="G412" s="13">
        <v>0</v>
      </c>
      <c r="H412" s="68">
        <v>0</v>
      </c>
      <c r="I412" s="69">
        <v>0</v>
      </c>
      <c r="J412" s="13">
        <v>0</v>
      </c>
      <c r="K412" s="13">
        <v>0</v>
      </c>
      <c r="L412" s="68">
        <v>0</v>
      </c>
      <c r="M412" s="69">
        <v>0</v>
      </c>
      <c r="N412" s="13">
        <v>0</v>
      </c>
      <c r="O412" s="13">
        <v>0</v>
      </c>
      <c r="P412" s="68">
        <v>0</v>
      </c>
      <c r="Q412" s="69">
        <v>0</v>
      </c>
      <c r="R412" s="13">
        <v>0</v>
      </c>
      <c r="S412" s="13">
        <v>0</v>
      </c>
      <c r="T412" s="68">
        <v>0</v>
      </c>
      <c r="U412" s="69">
        <v>0</v>
      </c>
      <c r="V412" s="13">
        <v>0</v>
      </c>
      <c r="W412" s="67">
        <v>0</v>
      </c>
      <c r="X412" s="68">
        <v>0</v>
      </c>
      <c r="Y412" s="65"/>
    </row>
    <row r="413" spans="1:25" ht="13.5" hidden="1" outlineLevel="2" thickBot="1" x14ac:dyDescent="0.25">
      <c r="A413" s="465"/>
      <c r="B413" s="95">
        <v>810346</v>
      </c>
      <c r="C413" s="14" t="s">
        <v>280</v>
      </c>
      <c r="D413" s="35" t="s">
        <v>200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465"/>
      <c r="B414" s="95">
        <v>810346</v>
      </c>
      <c r="C414" s="14" t="s">
        <v>279</v>
      </c>
      <c r="D414" s="35" t="s">
        <v>201</v>
      </c>
      <c r="E414" s="70">
        <v>0</v>
      </c>
      <c r="F414" s="71">
        <v>0</v>
      </c>
      <c r="G414" s="71">
        <v>0</v>
      </c>
      <c r="H414" s="68">
        <v>0</v>
      </c>
      <c r="I414" s="70">
        <v>0</v>
      </c>
      <c r="J414" s="71">
        <v>0</v>
      </c>
      <c r="K414" s="71">
        <v>0</v>
      </c>
      <c r="L414" s="68">
        <v>0</v>
      </c>
      <c r="M414" s="70">
        <v>0</v>
      </c>
      <c r="N414" s="71">
        <v>0</v>
      </c>
      <c r="O414" s="71">
        <v>0</v>
      </c>
      <c r="P414" s="68">
        <v>0</v>
      </c>
      <c r="Q414" s="70">
        <v>0</v>
      </c>
      <c r="R414" s="71">
        <v>0</v>
      </c>
      <c r="S414" s="71">
        <v>0</v>
      </c>
      <c r="T414" s="68">
        <v>0</v>
      </c>
      <c r="U414" s="70">
        <v>0</v>
      </c>
      <c r="V414" s="71">
        <v>0</v>
      </c>
      <c r="W414" s="71">
        <v>0</v>
      </c>
      <c r="X414" s="68">
        <v>0</v>
      </c>
      <c r="Y414" s="65"/>
    </row>
    <row r="415" spans="1:25" ht="13.5" hidden="1" outlineLevel="3" thickBot="1" x14ac:dyDescent="0.25">
      <c r="A415" s="465"/>
      <c r="B415" s="95">
        <v>810346</v>
      </c>
      <c r="C415" s="39" t="s">
        <v>42</v>
      </c>
      <c r="D415" s="35" t="s">
        <v>344</v>
      </c>
      <c r="E415" s="69">
        <v>0</v>
      </c>
      <c r="F415" s="13">
        <v>0</v>
      </c>
      <c r="G415" s="13">
        <v>0</v>
      </c>
      <c r="H415" s="68">
        <v>0</v>
      </c>
      <c r="I415" s="69">
        <v>0</v>
      </c>
      <c r="J415" s="13">
        <v>0</v>
      </c>
      <c r="K415" s="13">
        <v>0</v>
      </c>
      <c r="L415" s="68">
        <v>0</v>
      </c>
      <c r="M415" s="69">
        <v>0</v>
      </c>
      <c r="N415" s="13">
        <v>0</v>
      </c>
      <c r="O415" s="13">
        <v>0</v>
      </c>
      <c r="P415" s="68">
        <v>0</v>
      </c>
      <c r="Q415" s="69">
        <v>0</v>
      </c>
      <c r="R415" s="13">
        <v>0</v>
      </c>
      <c r="S415" s="13">
        <v>0</v>
      </c>
      <c r="T415" s="68">
        <v>0</v>
      </c>
      <c r="U415" s="69">
        <v>0</v>
      </c>
      <c r="V415" s="13">
        <v>0</v>
      </c>
      <c r="W415" s="67">
        <v>0</v>
      </c>
      <c r="X415" s="68">
        <v>0</v>
      </c>
      <c r="Y415" s="65"/>
    </row>
    <row r="416" spans="1:25" ht="13.5" hidden="1" outlineLevel="3" thickBot="1" x14ac:dyDescent="0.25">
      <c r="A416" s="475"/>
      <c r="B416" s="96">
        <v>810346</v>
      </c>
      <c r="C416" s="41" t="s">
        <v>43</v>
      </c>
      <c r="D416" s="42" t="s">
        <v>345</v>
      </c>
      <c r="E416" s="75">
        <v>0</v>
      </c>
      <c r="F416" s="76">
        <v>0</v>
      </c>
      <c r="G416" s="76">
        <v>0</v>
      </c>
      <c r="H416" s="74">
        <v>0</v>
      </c>
      <c r="I416" s="75">
        <v>0</v>
      </c>
      <c r="J416" s="76">
        <v>0</v>
      </c>
      <c r="K416" s="76">
        <v>0</v>
      </c>
      <c r="L416" s="74">
        <v>0</v>
      </c>
      <c r="M416" s="75">
        <v>0</v>
      </c>
      <c r="N416" s="76">
        <v>0</v>
      </c>
      <c r="O416" s="76">
        <v>0</v>
      </c>
      <c r="P416" s="74">
        <v>0</v>
      </c>
      <c r="Q416" s="75">
        <v>0</v>
      </c>
      <c r="R416" s="76">
        <v>0</v>
      </c>
      <c r="S416" s="76">
        <v>0</v>
      </c>
      <c r="T416" s="74">
        <v>0</v>
      </c>
      <c r="U416" s="75">
        <v>0</v>
      </c>
      <c r="V416" s="76">
        <v>0</v>
      </c>
      <c r="W416" s="73">
        <v>0</v>
      </c>
      <c r="X416" s="74">
        <v>0</v>
      </c>
      <c r="Y416" s="65"/>
    </row>
    <row r="417" spans="1:25" ht="12.75" customHeight="1" thickBot="1" x14ac:dyDescent="0.25">
      <c r="A417" s="55"/>
      <c r="B417" s="93"/>
      <c r="C417" s="54" t="s">
        <v>20</v>
      </c>
      <c r="D417" s="50"/>
      <c r="E417" s="61">
        <v>3640</v>
      </c>
      <c r="F417" s="62">
        <v>1</v>
      </c>
      <c r="G417" s="62">
        <v>123</v>
      </c>
      <c r="H417" s="64">
        <v>3764</v>
      </c>
      <c r="I417" s="61">
        <v>4413</v>
      </c>
      <c r="J417" s="62">
        <v>4</v>
      </c>
      <c r="K417" s="62">
        <v>165</v>
      </c>
      <c r="L417" s="64">
        <v>4582</v>
      </c>
      <c r="M417" s="61">
        <v>3812</v>
      </c>
      <c r="N417" s="62">
        <v>1</v>
      </c>
      <c r="O417" s="62">
        <v>144</v>
      </c>
      <c r="P417" s="64">
        <v>3957</v>
      </c>
      <c r="Q417" s="61">
        <v>4218</v>
      </c>
      <c r="R417" s="62">
        <v>4</v>
      </c>
      <c r="S417" s="62">
        <v>165</v>
      </c>
      <c r="T417" s="64">
        <v>4387</v>
      </c>
      <c r="U417" s="61">
        <v>16083</v>
      </c>
      <c r="V417" s="62">
        <v>10</v>
      </c>
      <c r="W417" s="62">
        <v>597</v>
      </c>
      <c r="X417" s="64">
        <v>16690</v>
      </c>
      <c r="Y417" s="65"/>
    </row>
    <row r="418" spans="1:25" s="106" customFormat="1" outlineLevel="1" x14ac:dyDescent="0.2">
      <c r="A418" s="466">
        <v>810004</v>
      </c>
      <c r="B418" s="97">
        <v>810004</v>
      </c>
      <c r="C418" s="100" t="s">
        <v>120</v>
      </c>
      <c r="D418" s="101" t="s">
        <v>277</v>
      </c>
      <c r="E418" s="102">
        <v>479</v>
      </c>
      <c r="F418" s="103">
        <v>0</v>
      </c>
      <c r="G418" s="103">
        <v>7</v>
      </c>
      <c r="H418" s="104">
        <v>486</v>
      </c>
      <c r="I418" s="102">
        <v>440</v>
      </c>
      <c r="J418" s="103">
        <v>1</v>
      </c>
      <c r="K418" s="103">
        <v>7</v>
      </c>
      <c r="L418" s="104">
        <v>448</v>
      </c>
      <c r="M418" s="102">
        <v>0</v>
      </c>
      <c r="N418" s="103">
        <v>0</v>
      </c>
      <c r="O418" s="103">
        <v>0</v>
      </c>
      <c r="P418" s="104">
        <v>0</v>
      </c>
      <c r="Q418" s="102">
        <v>0</v>
      </c>
      <c r="R418" s="103">
        <v>0</v>
      </c>
      <c r="S418" s="103">
        <v>0</v>
      </c>
      <c r="T418" s="104">
        <v>0</v>
      </c>
      <c r="U418" s="102">
        <v>919</v>
      </c>
      <c r="V418" s="103">
        <v>1</v>
      </c>
      <c r="W418" s="103">
        <v>14</v>
      </c>
      <c r="X418" s="104">
        <v>934</v>
      </c>
      <c r="Y418" s="105"/>
    </row>
    <row r="419" spans="1:25" ht="13.5" outlineLevel="2" thickBot="1" x14ac:dyDescent="0.25">
      <c r="A419" s="467"/>
      <c r="B419" s="95">
        <v>810004</v>
      </c>
      <c r="C419" s="14" t="s">
        <v>281</v>
      </c>
      <c r="D419" s="35" t="s">
        <v>198</v>
      </c>
      <c r="E419" s="69">
        <v>479</v>
      </c>
      <c r="F419" s="13">
        <v>0</v>
      </c>
      <c r="G419" s="13">
        <v>7</v>
      </c>
      <c r="H419" s="68">
        <v>486</v>
      </c>
      <c r="I419" s="69">
        <v>440</v>
      </c>
      <c r="J419" s="13">
        <v>1</v>
      </c>
      <c r="K419" s="13">
        <v>7</v>
      </c>
      <c r="L419" s="68">
        <v>448</v>
      </c>
      <c r="M419" s="69">
        <v>0</v>
      </c>
      <c r="N419" s="13">
        <v>0</v>
      </c>
      <c r="O419" s="13">
        <v>0</v>
      </c>
      <c r="P419" s="68">
        <v>0</v>
      </c>
      <c r="Q419" s="69">
        <v>0</v>
      </c>
      <c r="R419" s="13">
        <v>0</v>
      </c>
      <c r="S419" s="13">
        <v>0</v>
      </c>
      <c r="T419" s="68">
        <v>0</v>
      </c>
      <c r="U419" s="69">
        <v>919</v>
      </c>
      <c r="V419" s="13">
        <v>1</v>
      </c>
      <c r="W419" s="67">
        <v>14</v>
      </c>
      <c r="X419" s="68">
        <v>934</v>
      </c>
      <c r="Y419" s="65"/>
    </row>
    <row r="420" spans="1:25" ht="13.5" hidden="1" outlineLevel="2" thickBot="1" x14ac:dyDescent="0.25">
      <c r="A420" s="467"/>
      <c r="B420" s="95">
        <v>810004</v>
      </c>
      <c r="C420" s="14" t="s">
        <v>278</v>
      </c>
      <c r="D420" s="35" t="s">
        <v>199</v>
      </c>
      <c r="E420" s="69">
        <v>0</v>
      </c>
      <c r="F420" s="13">
        <v>0</v>
      </c>
      <c r="G420" s="13">
        <v>0</v>
      </c>
      <c r="H420" s="68">
        <v>0</v>
      </c>
      <c r="I420" s="69">
        <v>0</v>
      </c>
      <c r="J420" s="13">
        <v>0</v>
      </c>
      <c r="K420" s="13">
        <v>0</v>
      </c>
      <c r="L420" s="68">
        <v>0</v>
      </c>
      <c r="M420" s="69">
        <v>0</v>
      </c>
      <c r="N420" s="13">
        <v>0</v>
      </c>
      <c r="O420" s="13">
        <v>0</v>
      </c>
      <c r="P420" s="68">
        <v>0</v>
      </c>
      <c r="Q420" s="69">
        <v>0</v>
      </c>
      <c r="R420" s="13">
        <v>0</v>
      </c>
      <c r="S420" s="13">
        <v>0</v>
      </c>
      <c r="T420" s="68">
        <v>0</v>
      </c>
      <c r="U420" s="69">
        <v>0</v>
      </c>
      <c r="V420" s="13">
        <v>0</v>
      </c>
      <c r="W420" s="67">
        <v>0</v>
      </c>
      <c r="X420" s="68">
        <v>0</v>
      </c>
      <c r="Y420" s="65"/>
    </row>
    <row r="421" spans="1:25" ht="13.5" hidden="1" outlineLevel="2" thickBot="1" x14ac:dyDescent="0.25">
      <c r="A421" s="467"/>
      <c r="B421" s="95">
        <v>810004</v>
      </c>
      <c r="C421" s="14" t="s">
        <v>280</v>
      </c>
      <c r="D421" s="35" t="s">
        <v>200</v>
      </c>
      <c r="E421" s="69">
        <v>0</v>
      </c>
      <c r="F421" s="13">
        <v>0</v>
      </c>
      <c r="G421" s="13">
        <v>0</v>
      </c>
      <c r="H421" s="68">
        <v>0</v>
      </c>
      <c r="I421" s="69">
        <v>0</v>
      </c>
      <c r="J421" s="13">
        <v>0</v>
      </c>
      <c r="K421" s="13">
        <v>0</v>
      </c>
      <c r="L421" s="68">
        <v>0</v>
      </c>
      <c r="M421" s="69">
        <v>0</v>
      </c>
      <c r="N421" s="13">
        <v>0</v>
      </c>
      <c r="O421" s="13">
        <v>0</v>
      </c>
      <c r="P421" s="68">
        <v>0</v>
      </c>
      <c r="Q421" s="69">
        <v>0</v>
      </c>
      <c r="R421" s="13">
        <v>0</v>
      </c>
      <c r="S421" s="13">
        <v>0</v>
      </c>
      <c r="T421" s="68">
        <v>0</v>
      </c>
      <c r="U421" s="69">
        <v>0</v>
      </c>
      <c r="V421" s="13">
        <v>0</v>
      </c>
      <c r="W421" s="67">
        <v>0</v>
      </c>
      <c r="X421" s="68">
        <v>0</v>
      </c>
      <c r="Y421" s="65"/>
    </row>
    <row r="422" spans="1:25" ht="13.5" hidden="1" outlineLevel="2" collapsed="1" thickBot="1" x14ac:dyDescent="0.25">
      <c r="A422" s="467"/>
      <c r="B422" s="95">
        <v>810004</v>
      </c>
      <c r="C422" s="14" t="s">
        <v>279</v>
      </c>
      <c r="D422" s="35" t="s">
        <v>201</v>
      </c>
      <c r="E422" s="70">
        <v>0</v>
      </c>
      <c r="F422" s="71">
        <v>0</v>
      </c>
      <c r="G422" s="71">
        <v>0</v>
      </c>
      <c r="H422" s="68">
        <v>0</v>
      </c>
      <c r="I422" s="70">
        <v>0</v>
      </c>
      <c r="J422" s="71">
        <v>0</v>
      </c>
      <c r="K422" s="71">
        <v>0</v>
      </c>
      <c r="L422" s="68">
        <v>0</v>
      </c>
      <c r="M422" s="70">
        <v>0</v>
      </c>
      <c r="N422" s="71">
        <v>0</v>
      </c>
      <c r="O422" s="71">
        <v>0</v>
      </c>
      <c r="P422" s="68">
        <v>0</v>
      </c>
      <c r="Q422" s="70">
        <v>0</v>
      </c>
      <c r="R422" s="71">
        <v>0</v>
      </c>
      <c r="S422" s="71">
        <v>0</v>
      </c>
      <c r="T422" s="68">
        <v>0</v>
      </c>
      <c r="U422" s="70">
        <v>0</v>
      </c>
      <c r="V422" s="71">
        <v>0</v>
      </c>
      <c r="W422" s="71">
        <v>0</v>
      </c>
      <c r="X422" s="68">
        <v>0</v>
      </c>
      <c r="Y422" s="65"/>
    </row>
    <row r="423" spans="1:25" ht="13.5" hidden="1" outlineLevel="3" thickBot="1" x14ac:dyDescent="0.25">
      <c r="A423" s="467"/>
      <c r="B423" s="95">
        <v>810004</v>
      </c>
      <c r="C423" s="39" t="s">
        <v>42</v>
      </c>
      <c r="D423" s="35" t="s">
        <v>344</v>
      </c>
      <c r="E423" s="69">
        <v>0</v>
      </c>
      <c r="F423" s="13">
        <v>0</v>
      </c>
      <c r="G423" s="13">
        <v>0</v>
      </c>
      <c r="H423" s="68">
        <v>0</v>
      </c>
      <c r="I423" s="69">
        <v>0</v>
      </c>
      <c r="J423" s="13">
        <v>0</v>
      </c>
      <c r="K423" s="13">
        <v>0</v>
      </c>
      <c r="L423" s="68">
        <v>0</v>
      </c>
      <c r="M423" s="69">
        <v>0</v>
      </c>
      <c r="N423" s="13">
        <v>0</v>
      </c>
      <c r="O423" s="13">
        <v>0</v>
      </c>
      <c r="P423" s="68">
        <v>0</v>
      </c>
      <c r="Q423" s="69">
        <v>0</v>
      </c>
      <c r="R423" s="13">
        <v>0</v>
      </c>
      <c r="S423" s="13">
        <v>0</v>
      </c>
      <c r="T423" s="68">
        <v>0</v>
      </c>
      <c r="U423" s="69">
        <v>0</v>
      </c>
      <c r="V423" s="13">
        <v>0</v>
      </c>
      <c r="W423" s="67">
        <v>0</v>
      </c>
      <c r="X423" s="68">
        <v>0</v>
      </c>
      <c r="Y423" s="65"/>
    </row>
    <row r="424" spans="1:25" ht="13.5" hidden="1" outlineLevel="3" thickBot="1" x14ac:dyDescent="0.25">
      <c r="A424" s="468"/>
      <c r="B424" s="96">
        <v>810004</v>
      </c>
      <c r="C424" s="41" t="s">
        <v>43</v>
      </c>
      <c r="D424" s="42" t="s">
        <v>345</v>
      </c>
      <c r="E424" s="75">
        <v>0</v>
      </c>
      <c r="F424" s="76">
        <v>0</v>
      </c>
      <c r="G424" s="76">
        <v>0</v>
      </c>
      <c r="H424" s="74">
        <v>0</v>
      </c>
      <c r="I424" s="75">
        <v>0</v>
      </c>
      <c r="J424" s="76">
        <v>0</v>
      </c>
      <c r="K424" s="76">
        <v>0</v>
      </c>
      <c r="L424" s="74">
        <v>0</v>
      </c>
      <c r="M424" s="75">
        <v>0</v>
      </c>
      <c r="N424" s="76">
        <v>0</v>
      </c>
      <c r="O424" s="76">
        <v>0</v>
      </c>
      <c r="P424" s="74">
        <v>0</v>
      </c>
      <c r="Q424" s="75">
        <v>0</v>
      </c>
      <c r="R424" s="76">
        <v>0</v>
      </c>
      <c r="S424" s="76">
        <v>0</v>
      </c>
      <c r="T424" s="74">
        <v>0</v>
      </c>
      <c r="U424" s="75">
        <v>0</v>
      </c>
      <c r="V424" s="76">
        <v>0</v>
      </c>
      <c r="W424" s="73">
        <v>0</v>
      </c>
      <c r="X424" s="74">
        <v>0</v>
      </c>
      <c r="Y424" s="65"/>
    </row>
    <row r="425" spans="1:25" s="106" customFormat="1" outlineLevel="1" x14ac:dyDescent="0.2">
      <c r="A425" s="464">
        <v>810097</v>
      </c>
      <c r="B425" s="97">
        <v>810097</v>
      </c>
      <c r="C425" s="100" t="s">
        <v>121</v>
      </c>
      <c r="D425" s="101" t="s">
        <v>277</v>
      </c>
      <c r="E425" s="102">
        <v>672</v>
      </c>
      <c r="F425" s="103">
        <v>0</v>
      </c>
      <c r="G425" s="103">
        <v>12</v>
      </c>
      <c r="H425" s="104">
        <v>684</v>
      </c>
      <c r="I425" s="102">
        <v>702</v>
      </c>
      <c r="J425" s="103">
        <v>0</v>
      </c>
      <c r="K425" s="103">
        <v>17</v>
      </c>
      <c r="L425" s="104">
        <v>719</v>
      </c>
      <c r="M425" s="102">
        <v>576</v>
      </c>
      <c r="N425" s="103">
        <v>0</v>
      </c>
      <c r="O425" s="103">
        <v>14</v>
      </c>
      <c r="P425" s="104">
        <v>590</v>
      </c>
      <c r="Q425" s="102">
        <v>699</v>
      </c>
      <c r="R425" s="103">
        <v>1</v>
      </c>
      <c r="S425" s="103">
        <v>7</v>
      </c>
      <c r="T425" s="104">
        <v>707</v>
      </c>
      <c r="U425" s="102">
        <v>2649</v>
      </c>
      <c r="V425" s="103">
        <v>1</v>
      </c>
      <c r="W425" s="103">
        <v>50</v>
      </c>
      <c r="X425" s="104">
        <v>2700</v>
      </c>
      <c r="Y425" s="105"/>
    </row>
    <row r="426" spans="1:25" ht="13.5" outlineLevel="2" thickBot="1" x14ac:dyDescent="0.25">
      <c r="A426" s="465"/>
      <c r="B426" s="95">
        <v>810097</v>
      </c>
      <c r="C426" s="14" t="s">
        <v>281</v>
      </c>
      <c r="D426" s="58" t="s">
        <v>198</v>
      </c>
      <c r="E426" s="69">
        <v>672</v>
      </c>
      <c r="F426" s="13">
        <v>0</v>
      </c>
      <c r="G426" s="13">
        <v>12</v>
      </c>
      <c r="H426" s="68">
        <v>684</v>
      </c>
      <c r="I426" s="69">
        <v>702</v>
      </c>
      <c r="J426" s="13">
        <v>0</v>
      </c>
      <c r="K426" s="13">
        <v>17</v>
      </c>
      <c r="L426" s="68">
        <v>719</v>
      </c>
      <c r="M426" s="69">
        <v>576</v>
      </c>
      <c r="N426" s="13">
        <v>0</v>
      </c>
      <c r="O426" s="13">
        <v>14</v>
      </c>
      <c r="P426" s="68">
        <v>590</v>
      </c>
      <c r="Q426" s="69">
        <v>699</v>
      </c>
      <c r="R426" s="13">
        <v>1</v>
      </c>
      <c r="S426" s="13">
        <v>7</v>
      </c>
      <c r="T426" s="68">
        <v>707</v>
      </c>
      <c r="U426" s="69">
        <v>2649</v>
      </c>
      <c r="V426" s="13">
        <v>1</v>
      </c>
      <c r="W426" s="67">
        <v>50</v>
      </c>
      <c r="X426" s="68">
        <v>2700</v>
      </c>
      <c r="Y426" s="65"/>
    </row>
    <row r="427" spans="1:25" ht="13.5" hidden="1" outlineLevel="2" thickBot="1" x14ac:dyDescent="0.25">
      <c r="A427" s="465"/>
      <c r="B427" s="95">
        <v>810097</v>
      </c>
      <c r="C427" s="14" t="s">
        <v>278</v>
      </c>
      <c r="D427" s="58" t="s">
        <v>199</v>
      </c>
      <c r="E427" s="69">
        <v>0</v>
      </c>
      <c r="F427" s="13">
        <v>0</v>
      </c>
      <c r="G427" s="13">
        <v>0</v>
      </c>
      <c r="H427" s="68">
        <v>0</v>
      </c>
      <c r="I427" s="69">
        <v>0</v>
      </c>
      <c r="J427" s="13">
        <v>0</v>
      </c>
      <c r="K427" s="13">
        <v>0</v>
      </c>
      <c r="L427" s="68">
        <v>0</v>
      </c>
      <c r="M427" s="69">
        <v>0</v>
      </c>
      <c r="N427" s="13">
        <v>0</v>
      </c>
      <c r="O427" s="13">
        <v>0</v>
      </c>
      <c r="P427" s="68">
        <v>0</v>
      </c>
      <c r="Q427" s="69">
        <v>0</v>
      </c>
      <c r="R427" s="13">
        <v>0</v>
      </c>
      <c r="S427" s="13">
        <v>0</v>
      </c>
      <c r="T427" s="68">
        <v>0</v>
      </c>
      <c r="U427" s="69">
        <v>0</v>
      </c>
      <c r="V427" s="13">
        <v>0</v>
      </c>
      <c r="W427" s="67">
        <v>0</v>
      </c>
      <c r="X427" s="68">
        <v>0</v>
      </c>
      <c r="Y427" s="65"/>
    </row>
    <row r="428" spans="1:25" ht="13.5" hidden="1" outlineLevel="2" thickBot="1" x14ac:dyDescent="0.25">
      <c r="A428" s="465"/>
      <c r="B428" s="95">
        <v>810097</v>
      </c>
      <c r="C428" s="14" t="s">
        <v>280</v>
      </c>
      <c r="D428" s="35" t="s">
        <v>200</v>
      </c>
      <c r="E428" s="69">
        <v>0</v>
      </c>
      <c r="F428" s="13">
        <v>0</v>
      </c>
      <c r="G428" s="13">
        <v>0</v>
      </c>
      <c r="H428" s="68">
        <v>0</v>
      </c>
      <c r="I428" s="69">
        <v>0</v>
      </c>
      <c r="J428" s="13">
        <v>0</v>
      </c>
      <c r="K428" s="13">
        <v>0</v>
      </c>
      <c r="L428" s="68">
        <v>0</v>
      </c>
      <c r="M428" s="69">
        <v>0</v>
      </c>
      <c r="N428" s="13">
        <v>0</v>
      </c>
      <c r="O428" s="13">
        <v>0</v>
      </c>
      <c r="P428" s="68">
        <v>0</v>
      </c>
      <c r="Q428" s="69">
        <v>0</v>
      </c>
      <c r="R428" s="13">
        <v>0</v>
      </c>
      <c r="S428" s="13">
        <v>0</v>
      </c>
      <c r="T428" s="68">
        <v>0</v>
      </c>
      <c r="U428" s="69">
        <v>0</v>
      </c>
      <c r="V428" s="13">
        <v>0</v>
      </c>
      <c r="W428" s="67">
        <v>0</v>
      </c>
      <c r="X428" s="68">
        <v>0</v>
      </c>
      <c r="Y428" s="65"/>
    </row>
    <row r="429" spans="1:25" ht="13.5" hidden="1" outlineLevel="2" collapsed="1" thickBot="1" x14ac:dyDescent="0.25">
      <c r="A429" s="465"/>
      <c r="B429" s="95">
        <v>810097</v>
      </c>
      <c r="C429" s="14" t="s">
        <v>279</v>
      </c>
      <c r="D429" s="35" t="s">
        <v>201</v>
      </c>
      <c r="E429" s="70">
        <v>0</v>
      </c>
      <c r="F429" s="71">
        <v>0</v>
      </c>
      <c r="G429" s="71">
        <v>0</v>
      </c>
      <c r="H429" s="68">
        <v>0</v>
      </c>
      <c r="I429" s="70">
        <v>0</v>
      </c>
      <c r="J429" s="71">
        <v>0</v>
      </c>
      <c r="K429" s="71">
        <v>0</v>
      </c>
      <c r="L429" s="68">
        <v>0</v>
      </c>
      <c r="M429" s="70">
        <v>0</v>
      </c>
      <c r="N429" s="71">
        <v>0</v>
      </c>
      <c r="O429" s="71">
        <v>0</v>
      </c>
      <c r="P429" s="68">
        <v>0</v>
      </c>
      <c r="Q429" s="70">
        <v>0</v>
      </c>
      <c r="R429" s="71">
        <v>0</v>
      </c>
      <c r="S429" s="71">
        <v>0</v>
      </c>
      <c r="T429" s="68">
        <v>0</v>
      </c>
      <c r="U429" s="70">
        <v>0</v>
      </c>
      <c r="V429" s="71">
        <v>0</v>
      </c>
      <c r="W429" s="71">
        <v>0</v>
      </c>
      <c r="X429" s="68">
        <v>0</v>
      </c>
      <c r="Y429" s="65"/>
    </row>
    <row r="430" spans="1:25" ht="13.5" hidden="1" outlineLevel="3" thickBot="1" x14ac:dyDescent="0.25">
      <c r="A430" s="465"/>
      <c r="B430" s="95">
        <v>810097</v>
      </c>
      <c r="C430" s="39" t="s">
        <v>42</v>
      </c>
      <c r="D430" s="35" t="s">
        <v>344</v>
      </c>
      <c r="E430" s="69">
        <v>0</v>
      </c>
      <c r="F430" s="13">
        <v>0</v>
      </c>
      <c r="G430" s="13">
        <v>0</v>
      </c>
      <c r="H430" s="68">
        <v>0</v>
      </c>
      <c r="I430" s="69">
        <v>0</v>
      </c>
      <c r="J430" s="13">
        <v>0</v>
      </c>
      <c r="K430" s="13">
        <v>0</v>
      </c>
      <c r="L430" s="68">
        <v>0</v>
      </c>
      <c r="M430" s="69">
        <v>0</v>
      </c>
      <c r="N430" s="13">
        <v>0</v>
      </c>
      <c r="O430" s="13">
        <v>0</v>
      </c>
      <c r="P430" s="68">
        <v>0</v>
      </c>
      <c r="Q430" s="69">
        <v>0</v>
      </c>
      <c r="R430" s="13">
        <v>0</v>
      </c>
      <c r="S430" s="13">
        <v>0</v>
      </c>
      <c r="T430" s="68">
        <v>0</v>
      </c>
      <c r="U430" s="69">
        <v>0</v>
      </c>
      <c r="V430" s="13">
        <v>0</v>
      </c>
      <c r="W430" s="67">
        <v>0</v>
      </c>
      <c r="X430" s="68">
        <v>0</v>
      </c>
      <c r="Y430" s="65"/>
    </row>
    <row r="431" spans="1:25" ht="13.5" hidden="1" outlineLevel="3" thickBot="1" x14ac:dyDescent="0.25">
      <c r="A431" s="475"/>
      <c r="B431" s="96">
        <v>810097</v>
      </c>
      <c r="C431" s="41" t="s">
        <v>43</v>
      </c>
      <c r="D431" s="42" t="s">
        <v>345</v>
      </c>
      <c r="E431" s="75">
        <v>0</v>
      </c>
      <c r="F431" s="76">
        <v>0</v>
      </c>
      <c r="G431" s="76">
        <v>0</v>
      </c>
      <c r="H431" s="74">
        <v>0</v>
      </c>
      <c r="I431" s="75">
        <v>0</v>
      </c>
      <c r="J431" s="76">
        <v>0</v>
      </c>
      <c r="K431" s="76">
        <v>0</v>
      </c>
      <c r="L431" s="74">
        <v>0</v>
      </c>
      <c r="M431" s="75">
        <v>0</v>
      </c>
      <c r="N431" s="76">
        <v>0</v>
      </c>
      <c r="O431" s="76">
        <v>0</v>
      </c>
      <c r="P431" s="74">
        <v>0</v>
      </c>
      <c r="Q431" s="75">
        <v>0</v>
      </c>
      <c r="R431" s="76">
        <v>0</v>
      </c>
      <c r="S431" s="76">
        <v>0</v>
      </c>
      <c r="T431" s="74">
        <v>0</v>
      </c>
      <c r="U431" s="75">
        <v>0</v>
      </c>
      <c r="V431" s="76">
        <v>0</v>
      </c>
      <c r="W431" s="73">
        <v>0</v>
      </c>
      <c r="X431" s="74">
        <v>0</v>
      </c>
      <c r="Y431" s="65"/>
    </row>
    <row r="432" spans="1:25" s="106" customFormat="1" ht="13.5" hidden="1" outlineLevel="1" collapsed="1" thickBot="1" x14ac:dyDescent="0.25">
      <c r="A432" s="466">
        <v>810098</v>
      </c>
      <c r="B432" s="97">
        <v>810098</v>
      </c>
      <c r="C432" s="100" t="s">
        <v>122</v>
      </c>
      <c r="D432" s="101" t="s">
        <v>277</v>
      </c>
      <c r="E432" s="102">
        <v>0</v>
      </c>
      <c r="F432" s="103">
        <v>0</v>
      </c>
      <c r="G432" s="103">
        <v>0</v>
      </c>
      <c r="H432" s="104">
        <v>0</v>
      </c>
      <c r="I432" s="102">
        <v>0</v>
      </c>
      <c r="J432" s="103">
        <v>0</v>
      </c>
      <c r="K432" s="103">
        <v>0</v>
      </c>
      <c r="L432" s="104">
        <v>0</v>
      </c>
      <c r="M432" s="102">
        <v>0</v>
      </c>
      <c r="N432" s="103">
        <v>0</v>
      </c>
      <c r="O432" s="103">
        <v>0</v>
      </c>
      <c r="P432" s="104">
        <v>0</v>
      </c>
      <c r="Q432" s="102">
        <v>0</v>
      </c>
      <c r="R432" s="103">
        <v>0</v>
      </c>
      <c r="S432" s="103">
        <v>0</v>
      </c>
      <c r="T432" s="104">
        <v>0</v>
      </c>
      <c r="U432" s="102">
        <v>0</v>
      </c>
      <c r="V432" s="103">
        <v>0</v>
      </c>
      <c r="W432" s="103">
        <v>0</v>
      </c>
      <c r="X432" s="104">
        <v>0</v>
      </c>
      <c r="Y432" s="105"/>
    </row>
    <row r="433" spans="1:25" ht="13.5" hidden="1" outlineLevel="2" thickBot="1" x14ac:dyDescent="0.25">
      <c r="A433" s="467"/>
      <c r="B433" s="95">
        <v>810098</v>
      </c>
      <c r="C433" s="14" t="s">
        <v>281</v>
      </c>
      <c r="D433" s="35" t="s">
        <v>198</v>
      </c>
      <c r="E433" s="69">
        <v>0</v>
      </c>
      <c r="F433" s="13">
        <v>0</v>
      </c>
      <c r="G433" s="13">
        <v>0</v>
      </c>
      <c r="H433" s="68">
        <v>0</v>
      </c>
      <c r="I433" s="69">
        <v>0</v>
      </c>
      <c r="J433" s="13">
        <v>0</v>
      </c>
      <c r="K433" s="13">
        <v>0</v>
      </c>
      <c r="L433" s="68">
        <v>0</v>
      </c>
      <c r="M433" s="69">
        <v>0</v>
      </c>
      <c r="N433" s="13">
        <v>0</v>
      </c>
      <c r="O433" s="13">
        <v>0</v>
      </c>
      <c r="P433" s="68">
        <v>0</v>
      </c>
      <c r="Q433" s="69">
        <v>0</v>
      </c>
      <c r="R433" s="13">
        <v>0</v>
      </c>
      <c r="S433" s="13">
        <v>0</v>
      </c>
      <c r="T433" s="68">
        <v>0</v>
      </c>
      <c r="U433" s="69">
        <v>0</v>
      </c>
      <c r="V433" s="13">
        <v>0</v>
      </c>
      <c r="W433" s="67">
        <v>0</v>
      </c>
      <c r="X433" s="68">
        <v>0</v>
      </c>
      <c r="Y433" s="65"/>
    </row>
    <row r="434" spans="1:25" ht="13.5" hidden="1" outlineLevel="2" thickBot="1" x14ac:dyDescent="0.25">
      <c r="A434" s="467"/>
      <c r="B434" s="95">
        <v>810098</v>
      </c>
      <c r="C434" s="14" t="s">
        <v>278</v>
      </c>
      <c r="D434" s="35" t="s">
        <v>199</v>
      </c>
      <c r="E434" s="69">
        <v>0</v>
      </c>
      <c r="F434" s="13">
        <v>0</v>
      </c>
      <c r="G434" s="13">
        <v>0</v>
      </c>
      <c r="H434" s="68">
        <v>0</v>
      </c>
      <c r="I434" s="69">
        <v>0</v>
      </c>
      <c r="J434" s="13">
        <v>0</v>
      </c>
      <c r="K434" s="13">
        <v>0</v>
      </c>
      <c r="L434" s="68">
        <v>0</v>
      </c>
      <c r="M434" s="69">
        <v>0</v>
      </c>
      <c r="N434" s="13">
        <v>0</v>
      </c>
      <c r="O434" s="13">
        <v>0</v>
      </c>
      <c r="P434" s="68">
        <v>0</v>
      </c>
      <c r="Q434" s="69">
        <v>0</v>
      </c>
      <c r="R434" s="13">
        <v>0</v>
      </c>
      <c r="S434" s="13">
        <v>0</v>
      </c>
      <c r="T434" s="68">
        <v>0</v>
      </c>
      <c r="U434" s="69">
        <v>0</v>
      </c>
      <c r="V434" s="13">
        <v>0</v>
      </c>
      <c r="W434" s="67">
        <v>0</v>
      </c>
      <c r="X434" s="68">
        <v>0</v>
      </c>
      <c r="Y434" s="65"/>
    </row>
    <row r="435" spans="1:25" ht="13.5" hidden="1" outlineLevel="2" thickBot="1" x14ac:dyDescent="0.25">
      <c r="A435" s="467"/>
      <c r="B435" s="95">
        <v>810098</v>
      </c>
      <c r="C435" s="14" t="s">
        <v>280</v>
      </c>
      <c r="D435" s="35" t="s">
        <v>200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467"/>
      <c r="B436" s="95">
        <v>810098</v>
      </c>
      <c r="C436" s="14" t="s">
        <v>279</v>
      </c>
      <c r="D436" s="35" t="s">
        <v>201</v>
      </c>
      <c r="E436" s="70">
        <v>0</v>
      </c>
      <c r="F436" s="71">
        <v>0</v>
      </c>
      <c r="G436" s="71">
        <v>0</v>
      </c>
      <c r="H436" s="68">
        <v>0</v>
      </c>
      <c r="I436" s="70">
        <v>0</v>
      </c>
      <c r="J436" s="71">
        <v>0</v>
      </c>
      <c r="K436" s="71">
        <v>0</v>
      </c>
      <c r="L436" s="68">
        <v>0</v>
      </c>
      <c r="M436" s="70">
        <v>0</v>
      </c>
      <c r="N436" s="71">
        <v>0</v>
      </c>
      <c r="O436" s="71">
        <v>0</v>
      </c>
      <c r="P436" s="68">
        <v>0</v>
      </c>
      <c r="Q436" s="70">
        <v>0</v>
      </c>
      <c r="R436" s="71">
        <v>0</v>
      </c>
      <c r="S436" s="71">
        <v>0</v>
      </c>
      <c r="T436" s="68">
        <v>0</v>
      </c>
      <c r="U436" s="70">
        <v>0</v>
      </c>
      <c r="V436" s="71">
        <v>0</v>
      </c>
      <c r="W436" s="71">
        <v>0</v>
      </c>
      <c r="X436" s="68">
        <v>0</v>
      </c>
      <c r="Y436" s="65"/>
    </row>
    <row r="437" spans="1:25" ht="13.5" hidden="1" outlineLevel="3" thickBot="1" x14ac:dyDescent="0.25">
      <c r="A437" s="467"/>
      <c r="B437" s="95">
        <v>810098</v>
      </c>
      <c r="C437" s="39" t="s">
        <v>42</v>
      </c>
      <c r="D437" s="35" t="s">
        <v>344</v>
      </c>
      <c r="E437" s="69">
        <v>0</v>
      </c>
      <c r="F437" s="13">
        <v>0</v>
      </c>
      <c r="G437" s="13">
        <v>0</v>
      </c>
      <c r="H437" s="68">
        <v>0</v>
      </c>
      <c r="I437" s="69">
        <v>0</v>
      </c>
      <c r="J437" s="13">
        <v>0</v>
      </c>
      <c r="K437" s="13">
        <v>0</v>
      </c>
      <c r="L437" s="68">
        <v>0</v>
      </c>
      <c r="M437" s="69">
        <v>0</v>
      </c>
      <c r="N437" s="13">
        <v>0</v>
      </c>
      <c r="O437" s="13">
        <v>0</v>
      </c>
      <c r="P437" s="68">
        <v>0</v>
      </c>
      <c r="Q437" s="69">
        <v>0</v>
      </c>
      <c r="R437" s="13">
        <v>0</v>
      </c>
      <c r="S437" s="13">
        <v>0</v>
      </c>
      <c r="T437" s="68">
        <v>0</v>
      </c>
      <c r="U437" s="69">
        <v>0</v>
      </c>
      <c r="V437" s="13">
        <v>0</v>
      </c>
      <c r="W437" s="67">
        <v>0</v>
      </c>
      <c r="X437" s="68">
        <v>0</v>
      </c>
      <c r="Y437" s="65"/>
    </row>
    <row r="438" spans="1:25" ht="13.5" hidden="1" outlineLevel="3" thickBot="1" x14ac:dyDescent="0.25">
      <c r="A438" s="468"/>
      <c r="B438" s="96">
        <v>810098</v>
      </c>
      <c r="C438" s="41" t="s">
        <v>43</v>
      </c>
      <c r="D438" s="42" t="s">
        <v>345</v>
      </c>
      <c r="E438" s="75">
        <v>0</v>
      </c>
      <c r="F438" s="76">
        <v>0</v>
      </c>
      <c r="G438" s="76">
        <v>0</v>
      </c>
      <c r="H438" s="74">
        <v>0</v>
      </c>
      <c r="I438" s="75">
        <v>0</v>
      </c>
      <c r="J438" s="76">
        <v>0</v>
      </c>
      <c r="K438" s="76">
        <v>0</v>
      </c>
      <c r="L438" s="74">
        <v>0</v>
      </c>
      <c r="M438" s="75">
        <v>0</v>
      </c>
      <c r="N438" s="76">
        <v>0</v>
      </c>
      <c r="O438" s="76">
        <v>0</v>
      </c>
      <c r="P438" s="74">
        <v>0</v>
      </c>
      <c r="Q438" s="75">
        <v>0</v>
      </c>
      <c r="R438" s="76">
        <v>0</v>
      </c>
      <c r="S438" s="76">
        <v>0</v>
      </c>
      <c r="T438" s="74">
        <v>0</v>
      </c>
      <c r="U438" s="75">
        <v>0</v>
      </c>
      <c r="V438" s="76">
        <v>0</v>
      </c>
      <c r="W438" s="73">
        <v>0</v>
      </c>
      <c r="X438" s="74">
        <v>0</v>
      </c>
      <c r="Y438" s="65"/>
    </row>
    <row r="439" spans="1:25" s="106" customFormat="1" outlineLevel="1" x14ac:dyDescent="0.2">
      <c r="A439" s="464">
        <v>810099</v>
      </c>
      <c r="B439" s="97">
        <v>810099</v>
      </c>
      <c r="C439" s="100" t="s">
        <v>123</v>
      </c>
      <c r="D439" s="101" t="s">
        <v>277</v>
      </c>
      <c r="E439" s="102">
        <v>752</v>
      </c>
      <c r="F439" s="103">
        <v>0</v>
      </c>
      <c r="G439" s="103">
        <v>21</v>
      </c>
      <c r="H439" s="104">
        <v>773</v>
      </c>
      <c r="I439" s="102">
        <v>1059</v>
      </c>
      <c r="J439" s="103">
        <v>1</v>
      </c>
      <c r="K439" s="103">
        <v>33</v>
      </c>
      <c r="L439" s="104">
        <v>1093</v>
      </c>
      <c r="M439" s="102">
        <v>1187</v>
      </c>
      <c r="N439" s="103">
        <v>0</v>
      </c>
      <c r="O439" s="103">
        <v>28</v>
      </c>
      <c r="P439" s="104">
        <v>1215</v>
      </c>
      <c r="Q439" s="102">
        <v>1217</v>
      </c>
      <c r="R439" s="103">
        <v>1</v>
      </c>
      <c r="S439" s="103">
        <v>40</v>
      </c>
      <c r="T439" s="104">
        <v>1258</v>
      </c>
      <c r="U439" s="102">
        <v>4215</v>
      </c>
      <c r="V439" s="103">
        <v>2</v>
      </c>
      <c r="W439" s="103">
        <v>122</v>
      </c>
      <c r="X439" s="104">
        <v>4339</v>
      </c>
      <c r="Y439" s="105"/>
    </row>
    <row r="440" spans="1:25" ht="13.5" outlineLevel="2" thickBot="1" x14ac:dyDescent="0.25">
      <c r="A440" s="465"/>
      <c r="B440" s="95">
        <v>810099</v>
      </c>
      <c r="C440" s="14" t="s">
        <v>281</v>
      </c>
      <c r="D440" s="58" t="s">
        <v>198</v>
      </c>
      <c r="E440" s="69">
        <v>752</v>
      </c>
      <c r="F440" s="13">
        <v>0</v>
      </c>
      <c r="G440" s="13">
        <v>21</v>
      </c>
      <c r="H440" s="68">
        <v>773</v>
      </c>
      <c r="I440" s="69">
        <v>1059</v>
      </c>
      <c r="J440" s="13">
        <v>1</v>
      </c>
      <c r="K440" s="13">
        <v>33</v>
      </c>
      <c r="L440" s="68">
        <v>1093</v>
      </c>
      <c r="M440" s="69">
        <v>1187</v>
      </c>
      <c r="N440" s="13">
        <v>0</v>
      </c>
      <c r="O440" s="13">
        <v>28</v>
      </c>
      <c r="P440" s="68">
        <v>1215</v>
      </c>
      <c r="Q440" s="69">
        <v>1217</v>
      </c>
      <c r="R440" s="13">
        <v>1</v>
      </c>
      <c r="S440" s="13">
        <v>40</v>
      </c>
      <c r="T440" s="68">
        <v>1258</v>
      </c>
      <c r="U440" s="69">
        <v>4215</v>
      </c>
      <c r="V440" s="13">
        <v>2</v>
      </c>
      <c r="W440" s="67">
        <v>122</v>
      </c>
      <c r="X440" s="68">
        <v>4339</v>
      </c>
      <c r="Y440" s="65"/>
    </row>
    <row r="441" spans="1:25" ht="13.5" hidden="1" outlineLevel="2" thickBot="1" x14ac:dyDescent="0.25">
      <c r="A441" s="465"/>
      <c r="B441" s="95">
        <v>810099</v>
      </c>
      <c r="C441" s="14" t="s">
        <v>278</v>
      </c>
      <c r="D441" s="58" t="s">
        <v>199</v>
      </c>
      <c r="E441" s="69">
        <v>0</v>
      </c>
      <c r="F441" s="13">
        <v>0</v>
      </c>
      <c r="G441" s="13">
        <v>0</v>
      </c>
      <c r="H441" s="68">
        <v>0</v>
      </c>
      <c r="I441" s="69">
        <v>0</v>
      </c>
      <c r="J441" s="13">
        <v>0</v>
      </c>
      <c r="K441" s="13">
        <v>0</v>
      </c>
      <c r="L441" s="68">
        <v>0</v>
      </c>
      <c r="M441" s="69">
        <v>0</v>
      </c>
      <c r="N441" s="13">
        <v>0</v>
      </c>
      <c r="O441" s="13">
        <v>0</v>
      </c>
      <c r="P441" s="68">
        <v>0</v>
      </c>
      <c r="Q441" s="69">
        <v>0</v>
      </c>
      <c r="R441" s="13">
        <v>0</v>
      </c>
      <c r="S441" s="13">
        <v>0</v>
      </c>
      <c r="T441" s="68">
        <v>0</v>
      </c>
      <c r="U441" s="69">
        <v>0</v>
      </c>
      <c r="V441" s="13">
        <v>0</v>
      </c>
      <c r="W441" s="67">
        <v>0</v>
      </c>
      <c r="X441" s="68">
        <v>0</v>
      </c>
      <c r="Y441" s="65"/>
    </row>
    <row r="442" spans="1:25" ht="13.5" hidden="1" outlineLevel="2" thickBot="1" x14ac:dyDescent="0.25">
      <c r="A442" s="465"/>
      <c r="B442" s="95">
        <v>810099</v>
      </c>
      <c r="C442" s="14" t="s">
        <v>280</v>
      </c>
      <c r="D442" s="35" t="s">
        <v>200</v>
      </c>
      <c r="E442" s="69">
        <v>0</v>
      </c>
      <c r="F442" s="13">
        <v>0</v>
      </c>
      <c r="G442" s="13">
        <v>0</v>
      </c>
      <c r="H442" s="68">
        <v>0</v>
      </c>
      <c r="I442" s="69">
        <v>0</v>
      </c>
      <c r="J442" s="13">
        <v>0</v>
      </c>
      <c r="K442" s="13">
        <v>0</v>
      </c>
      <c r="L442" s="68">
        <v>0</v>
      </c>
      <c r="M442" s="69">
        <v>0</v>
      </c>
      <c r="N442" s="13">
        <v>0</v>
      </c>
      <c r="O442" s="13">
        <v>0</v>
      </c>
      <c r="P442" s="68">
        <v>0</v>
      </c>
      <c r="Q442" s="69">
        <v>0</v>
      </c>
      <c r="R442" s="13">
        <v>0</v>
      </c>
      <c r="S442" s="13">
        <v>0</v>
      </c>
      <c r="T442" s="68">
        <v>0</v>
      </c>
      <c r="U442" s="69">
        <v>0</v>
      </c>
      <c r="V442" s="13">
        <v>0</v>
      </c>
      <c r="W442" s="67">
        <v>0</v>
      </c>
      <c r="X442" s="68">
        <v>0</v>
      </c>
      <c r="Y442" s="65"/>
    </row>
    <row r="443" spans="1:25" ht="13.5" hidden="1" outlineLevel="2" collapsed="1" thickBot="1" x14ac:dyDescent="0.25">
      <c r="A443" s="465"/>
      <c r="B443" s="95">
        <v>810099</v>
      </c>
      <c r="C443" s="14" t="s">
        <v>279</v>
      </c>
      <c r="D443" s="35" t="s">
        <v>201</v>
      </c>
      <c r="E443" s="70">
        <v>0</v>
      </c>
      <c r="F443" s="71">
        <v>0</v>
      </c>
      <c r="G443" s="71">
        <v>0</v>
      </c>
      <c r="H443" s="68">
        <v>0</v>
      </c>
      <c r="I443" s="70">
        <v>0</v>
      </c>
      <c r="J443" s="71">
        <v>0</v>
      </c>
      <c r="K443" s="71">
        <v>0</v>
      </c>
      <c r="L443" s="68">
        <v>0</v>
      </c>
      <c r="M443" s="70">
        <v>0</v>
      </c>
      <c r="N443" s="71">
        <v>0</v>
      </c>
      <c r="O443" s="71">
        <v>0</v>
      </c>
      <c r="P443" s="68">
        <v>0</v>
      </c>
      <c r="Q443" s="70">
        <v>0</v>
      </c>
      <c r="R443" s="71">
        <v>0</v>
      </c>
      <c r="S443" s="71">
        <v>0</v>
      </c>
      <c r="T443" s="68">
        <v>0</v>
      </c>
      <c r="U443" s="70">
        <v>0</v>
      </c>
      <c r="V443" s="71">
        <v>0</v>
      </c>
      <c r="W443" s="71">
        <v>0</v>
      </c>
      <c r="X443" s="68">
        <v>0</v>
      </c>
      <c r="Y443" s="65"/>
    </row>
    <row r="444" spans="1:25" ht="13.5" hidden="1" outlineLevel="3" thickBot="1" x14ac:dyDescent="0.25">
      <c r="A444" s="465"/>
      <c r="B444" s="95">
        <v>810099</v>
      </c>
      <c r="C444" s="39" t="s">
        <v>42</v>
      </c>
      <c r="D444" s="35" t="s">
        <v>344</v>
      </c>
      <c r="E444" s="69">
        <v>0</v>
      </c>
      <c r="F444" s="13">
        <v>0</v>
      </c>
      <c r="G444" s="13">
        <v>0</v>
      </c>
      <c r="H444" s="68">
        <v>0</v>
      </c>
      <c r="I444" s="69">
        <v>0</v>
      </c>
      <c r="J444" s="13">
        <v>0</v>
      </c>
      <c r="K444" s="13">
        <v>0</v>
      </c>
      <c r="L444" s="68">
        <v>0</v>
      </c>
      <c r="M444" s="69">
        <v>0</v>
      </c>
      <c r="N444" s="13">
        <v>0</v>
      </c>
      <c r="O444" s="13">
        <v>0</v>
      </c>
      <c r="P444" s="68">
        <v>0</v>
      </c>
      <c r="Q444" s="69">
        <v>0</v>
      </c>
      <c r="R444" s="13">
        <v>0</v>
      </c>
      <c r="S444" s="13">
        <v>0</v>
      </c>
      <c r="T444" s="68">
        <v>0</v>
      </c>
      <c r="U444" s="69">
        <v>0</v>
      </c>
      <c r="V444" s="13">
        <v>0</v>
      </c>
      <c r="W444" s="67">
        <v>0</v>
      </c>
      <c r="X444" s="68">
        <v>0</v>
      </c>
      <c r="Y444" s="65"/>
    </row>
    <row r="445" spans="1:25" ht="13.5" hidden="1" outlineLevel="3" thickBot="1" x14ac:dyDescent="0.25">
      <c r="A445" s="475"/>
      <c r="B445" s="96">
        <v>810099</v>
      </c>
      <c r="C445" s="41" t="s">
        <v>43</v>
      </c>
      <c r="D445" s="42" t="s">
        <v>345</v>
      </c>
      <c r="E445" s="75">
        <v>0</v>
      </c>
      <c r="F445" s="76">
        <v>0</v>
      </c>
      <c r="G445" s="76">
        <v>0</v>
      </c>
      <c r="H445" s="74">
        <v>0</v>
      </c>
      <c r="I445" s="75">
        <v>0</v>
      </c>
      <c r="J445" s="76">
        <v>0</v>
      </c>
      <c r="K445" s="76">
        <v>0</v>
      </c>
      <c r="L445" s="74">
        <v>0</v>
      </c>
      <c r="M445" s="75">
        <v>0</v>
      </c>
      <c r="N445" s="76">
        <v>0</v>
      </c>
      <c r="O445" s="76">
        <v>0</v>
      </c>
      <c r="P445" s="74">
        <v>0</v>
      </c>
      <c r="Q445" s="75">
        <v>0</v>
      </c>
      <c r="R445" s="76">
        <v>0</v>
      </c>
      <c r="S445" s="76">
        <v>0</v>
      </c>
      <c r="T445" s="74">
        <v>0</v>
      </c>
      <c r="U445" s="75">
        <v>0</v>
      </c>
      <c r="V445" s="76">
        <v>0</v>
      </c>
      <c r="W445" s="73">
        <v>0</v>
      </c>
      <c r="X445" s="74">
        <v>0</v>
      </c>
      <c r="Y445" s="65"/>
    </row>
    <row r="446" spans="1:25" s="106" customFormat="1" ht="13.5" hidden="1" outlineLevel="1" collapsed="1" thickBot="1" x14ac:dyDescent="0.25">
      <c r="A446" s="466">
        <v>810100</v>
      </c>
      <c r="B446" s="97">
        <v>810100</v>
      </c>
      <c r="C446" s="100" t="s">
        <v>124</v>
      </c>
      <c r="D446" s="101" t="s">
        <v>277</v>
      </c>
      <c r="E446" s="102">
        <v>0</v>
      </c>
      <c r="F446" s="103">
        <v>0</v>
      </c>
      <c r="G446" s="103">
        <v>0</v>
      </c>
      <c r="H446" s="104">
        <v>0</v>
      </c>
      <c r="I446" s="102">
        <v>0</v>
      </c>
      <c r="J446" s="103">
        <v>0</v>
      </c>
      <c r="K446" s="103">
        <v>0</v>
      </c>
      <c r="L446" s="104">
        <v>0</v>
      </c>
      <c r="M446" s="102">
        <v>0</v>
      </c>
      <c r="N446" s="103">
        <v>0</v>
      </c>
      <c r="O446" s="103">
        <v>0</v>
      </c>
      <c r="P446" s="104">
        <v>0</v>
      </c>
      <c r="Q446" s="102">
        <v>0</v>
      </c>
      <c r="R446" s="103">
        <v>0</v>
      </c>
      <c r="S446" s="103">
        <v>0</v>
      </c>
      <c r="T446" s="104">
        <v>0</v>
      </c>
      <c r="U446" s="102">
        <v>0</v>
      </c>
      <c r="V446" s="103">
        <v>0</v>
      </c>
      <c r="W446" s="103">
        <v>0</v>
      </c>
      <c r="X446" s="104">
        <v>0</v>
      </c>
      <c r="Y446" s="105"/>
    </row>
    <row r="447" spans="1:25" ht="13.5" hidden="1" outlineLevel="2" thickBot="1" x14ac:dyDescent="0.25">
      <c r="A447" s="467"/>
      <c r="B447" s="95">
        <v>810100</v>
      </c>
      <c r="C447" s="14" t="s">
        <v>281</v>
      </c>
      <c r="D447" s="35" t="s">
        <v>198</v>
      </c>
      <c r="E447" s="69">
        <v>0</v>
      </c>
      <c r="F447" s="13">
        <v>0</v>
      </c>
      <c r="G447" s="13">
        <v>0</v>
      </c>
      <c r="H447" s="68">
        <v>0</v>
      </c>
      <c r="I447" s="69">
        <v>0</v>
      </c>
      <c r="J447" s="13">
        <v>0</v>
      </c>
      <c r="K447" s="13">
        <v>0</v>
      </c>
      <c r="L447" s="68">
        <v>0</v>
      </c>
      <c r="M447" s="69">
        <v>0</v>
      </c>
      <c r="N447" s="13">
        <v>0</v>
      </c>
      <c r="O447" s="13">
        <v>0</v>
      </c>
      <c r="P447" s="68">
        <v>0</v>
      </c>
      <c r="Q447" s="69">
        <v>0</v>
      </c>
      <c r="R447" s="13">
        <v>0</v>
      </c>
      <c r="S447" s="13">
        <v>0</v>
      </c>
      <c r="T447" s="68">
        <v>0</v>
      </c>
      <c r="U447" s="69">
        <v>0</v>
      </c>
      <c r="V447" s="13">
        <v>0</v>
      </c>
      <c r="W447" s="67">
        <v>0</v>
      </c>
      <c r="X447" s="68">
        <v>0</v>
      </c>
      <c r="Y447" s="65"/>
    </row>
    <row r="448" spans="1:25" ht="13.5" hidden="1" outlineLevel="2" thickBot="1" x14ac:dyDescent="0.25">
      <c r="A448" s="467"/>
      <c r="B448" s="95">
        <v>810100</v>
      </c>
      <c r="C448" s="14" t="s">
        <v>278</v>
      </c>
      <c r="D448" s="35" t="s">
        <v>199</v>
      </c>
      <c r="E448" s="69">
        <v>0</v>
      </c>
      <c r="F448" s="13">
        <v>0</v>
      </c>
      <c r="G448" s="13">
        <v>0</v>
      </c>
      <c r="H448" s="68">
        <v>0</v>
      </c>
      <c r="I448" s="69">
        <v>0</v>
      </c>
      <c r="J448" s="13">
        <v>0</v>
      </c>
      <c r="K448" s="13">
        <v>0</v>
      </c>
      <c r="L448" s="68">
        <v>0</v>
      </c>
      <c r="M448" s="69">
        <v>0</v>
      </c>
      <c r="N448" s="13">
        <v>0</v>
      </c>
      <c r="O448" s="13">
        <v>0</v>
      </c>
      <c r="P448" s="68">
        <v>0</v>
      </c>
      <c r="Q448" s="69">
        <v>0</v>
      </c>
      <c r="R448" s="13">
        <v>0</v>
      </c>
      <c r="S448" s="13">
        <v>0</v>
      </c>
      <c r="T448" s="68">
        <v>0</v>
      </c>
      <c r="U448" s="69">
        <v>0</v>
      </c>
      <c r="V448" s="13">
        <v>0</v>
      </c>
      <c r="W448" s="67">
        <v>0</v>
      </c>
      <c r="X448" s="68">
        <v>0</v>
      </c>
      <c r="Y448" s="65"/>
    </row>
    <row r="449" spans="1:25" ht="13.5" hidden="1" outlineLevel="2" thickBot="1" x14ac:dyDescent="0.25">
      <c r="A449" s="467"/>
      <c r="B449" s="95">
        <v>810100</v>
      </c>
      <c r="C449" s="14" t="s">
        <v>280</v>
      </c>
      <c r="D449" s="35" t="s">
        <v>200</v>
      </c>
      <c r="E449" s="69">
        <v>0</v>
      </c>
      <c r="F449" s="13">
        <v>0</v>
      </c>
      <c r="G449" s="13">
        <v>0</v>
      </c>
      <c r="H449" s="68">
        <v>0</v>
      </c>
      <c r="I449" s="69">
        <v>0</v>
      </c>
      <c r="J449" s="13">
        <v>0</v>
      </c>
      <c r="K449" s="13">
        <v>0</v>
      </c>
      <c r="L449" s="68">
        <v>0</v>
      </c>
      <c r="M449" s="69">
        <v>0</v>
      </c>
      <c r="N449" s="13">
        <v>0</v>
      </c>
      <c r="O449" s="13">
        <v>0</v>
      </c>
      <c r="P449" s="68">
        <v>0</v>
      </c>
      <c r="Q449" s="69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65"/>
    </row>
    <row r="450" spans="1:25" ht="13.5" hidden="1" outlineLevel="2" thickBot="1" x14ac:dyDescent="0.25">
      <c r="A450" s="467"/>
      <c r="B450" s="95">
        <v>810100</v>
      </c>
      <c r="C450" s="14" t="s">
        <v>279</v>
      </c>
      <c r="D450" s="35" t="s">
        <v>201</v>
      </c>
      <c r="E450" s="70">
        <v>0</v>
      </c>
      <c r="F450" s="71">
        <v>0</v>
      </c>
      <c r="G450" s="71">
        <v>0</v>
      </c>
      <c r="H450" s="68">
        <v>0</v>
      </c>
      <c r="I450" s="70">
        <v>0</v>
      </c>
      <c r="J450" s="71">
        <v>0</v>
      </c>
      <c r="K450" s="71">
        <v>0</v>
      </c>
      <c r="L450" s="68">
        <v>0</v>
      </c>
      <c r="M450" s="70">
        <v>0</v>
      </c>
      <c r="N450" s="71">
        <v>0</v>
      </c>
      <c r="O450" s="71">
        <v>0</v>
      </c>
      <c r="P450" s="68">
        <v>0</v>
      </c>
      <c r="Q450" s="70">
        <v>0</v>
      </c>
      <c r="R450" s="71">
        <v>0</v>
      </c>
      <c r="S450" s="71">
        <v>0</v>
      </c>
      <c r="T450" s="68">
        <v>0</v>
      </c>
      <c r="U450" s="70">
        <v>0</v>
      </c>
      <c r="V450" s="71">
        <v>0</v>
      </c>
      <c r="W450" s="71">
        <v>0</v>
      </c>
      <c r="X450" s="68">
        <v>0</v>
      </c>
      <c r="Y450" s="65"/>
    </row>
    <row r="451" spans="1:25" ht="13.5" hidden="1" outlineLevel="3" thickBot="1" x14ac:dyDescent="0.25">
      <c r="A451" s="467"/>
      <c r="B451" s="95">
        <v>810100</v>
      </c>
      <c r="C451" s="39" t="s">
        <v>42</v>
      </c>
      <c r="D451" s="35" t="s">
        <v>344</v>
      </c>
      <c r="E451" s="69">
        <v>0</v>
      </c>
      <c r="F451" s="13">
        <v>0</v>
      </c>
      <c r="G451" s="13">
        <v>0</v>
      </c>
      <c r="H451" s="68">
        <v>0</v>
      </c>
      <c r="I451" s="69">
        <v>0</v>
      </c>
      <c r="J451" s="13">
        <v>0</v>
      </c>
      <c r="K451" s="13">
        <v>0</v>
      </c>
      <c r="L451" s="68">
        <v>0</v>
      </c>
      <c r="M451" s="69">
        <v>0</v>
      </c>
      <c r="N451" s="13">
        <v>0</v>
      </c>
      <c r="O451" s="13">
        <v>0</v>
      </c>
      <c r="P451" s="68">
        <v>0</v>
      </c>
      <c r="Q451" s="69">
        <v>0</v>
      </c>
      <c r="R451" s="13">
        <v>0</v>
      </c>
      <c r="S451" s="13">
        <v>0</v>
      </c>
      <c r="T451" s="68">
        <v>0</v>
      </c>
      <c r="U451" s="69">
        <v>0</v>
      </c>
      <c r="V451" s="13">
        <v>0</v>
      </c>
      <c r="W451" s="67">
        <v>0</v>
      </c>
      <c r="X451" s="68">
        <v>0</v>
      </c>
      <c r="Y451" s="65"/>
    </row>
    <row r="452" spans="1:25" ht="13.5" hidden="1" outlineLevel="3" thickBot="1" x14ac:dyDescent="0.25">
      <c r="A452" s="468"/>
      <c r="B452" s="96">
        <v>810100</v>
      </c>
      <c r="C452" s="41" t="s">
        <v>43</v>
      </c>
      <c r="D452" s="42" t="s">
        <v>345</v>
      </c>
      <c r="E452" s="75">
        <v>0</v>
      </c>
      <c r="F452" s="76">
        <v>0</v>
      </c>
      <c r="G452" s="76">
        <v>0</v>
      </c>
      <c r="H452" s="74">
        <v>0</v>
      </c>
      <c r="I452" s="75">
        <v>0</v>
      </c>
      <c r="J452" s="76">
        <v>0</v>
      </c>
      <c r="K452" s="76">
        <v>0</v>
      </c>
      <c r="L452" s="74">
        <v>0</v>
      </c>
      <c r="M452" s="75">
        <v>0</v>
      </c>
      <c r="N452" s="76">
        <v>0</v>
      </c>
      <c r="O452" s="76">
        <v>0</v>
      </c>
      <c r="P452" s="74">
        <v>0</v>
      </c>
      <c r="Q452" s="75">
        <v>0</v>
      </c>
      <c r="R452" s="76">
        <v>0</v>
      </c>
      <c r="S452" s="76">
        <v>0</v>
      </c>
      <c r="T452" s="74">
        <v>0</v>
      </c>
      <c r="U452" s="75">
        <v>0</v>
      </c>
      <c r="V452" s="76">
        <v>0</v>
      </c>
      <c r="W452" s="73">
        <v>0</v>
      </c>
      <c r="X452" s="74">
        <v>0</v>
      </c>
      <c r="Y452" s="65"/>
    </row>
    <row r="453" spans="1:25" s="106" customFormat="1" outlineLevel="1" x14ac:dyDescent="0.2">
      <c r="A453" s="464">
        <v>810101</v>
      </c>
      <c r="B453" s="97">
        <v>810101</v>
      </c>
      <c r="C453" s="100" t="s">
        <v>125</v>
      </c>
      <c r="D453" s="101" t="s">
        <v>277</v>
      </c>
      <c r="E453" s="102">
        <v>660</v>
      </c>
      <c r="F453" s="103">
        <v>0</v>
      </c>
      <c r="G453" s="103">
        <v>47</v>
      </c>
      <c r="H453" s="104">
        <v>707</v>
      </c>
      <c r="I453" s="102">
        <v>725</v>
      </c>
      <c r="J453" s="103">
        <v>0</v>
      </c>
      <c r="K453" s="103">
        <v>61</v>
      </c>
      <c r="L453" s="104">
        <v>786</v>
      </c>
      <c r="M453" s="102">
        <v>690</v>
      </c>
      <c r="N453" s="103">
        <v>0</v>
      </c>
      <c r="O453" s="103">
        <v>64</v>
      </c>
      <c r="P453" s="104">
        <v>754</v>
      </c>
      <c r="Q453" s="102">
        <v>673</v>
      </c>
      <c r="R453" s="103">
        <v>0</v>
      </c>
      <c r="S453" s="103">
        <v>53</v>
      </c>
      <c r="T453" s="104">
        <v>726</v>
      </c>
      <c r="U453" s="102">
        <v>2748</v>
      </c>
      <c r="V453" s="103">
        <v>0</v>
      </c>
      <c r="W453" s="103">
        <v>225</v>
      </c>
      <c r="X453" s="104">
        <v>2973</v>
      </c>
      <c r="Y453" s="105"/>
    </row>
    <row r="454" spans="1:25" hidden="1" outlineLevel="2" x14ac:dyDescent="0.2">
      <c r="A454" s="465"/>
      <c r="B454" s="95">
        <v>810101</v>
      </c>
      <c r="C454" s="14" t="s">
        <v>281</v>
      </c>
      <c r="D454" s="58" t="s">
        <v>198</v>
      </c>
      <c r="E454" s="69">
        <v>0</v>
      </c>
      <c r="F454" s="13">
        <v>0</v>
      </c>
      <c r="G454" s="13">
        <v>0</v>
      </c>
      <c r="H454" s="68">
        <v>0</v>
      </c>
      <c r="I454" s="69">
        <v>0</v>
      </c>
      <c r="J454" s="13">
        <v>0</v>
      </c>
      <c r="K454" s="13">
        <v>0</v>
      </c>
      <c r="L454" s="68">
        <v>0</v>
      </c>
      <c r="M454" s="69">
        <v>0</v>
      </c>
      <c r="N454" s="13">
        <v>0</v>
      </c>
      <c r="O454" s="13">
        <v>0</v>
      </c>
      <c r="P454" s="68">
        <v>0</v>
      </c>
      <c r="Q454" s="69">
        <v>0</v>
      </c>
      <c r="R454" s="13">
        <v>0</v>
      </c>
      <c r="S454" s="13">
        <v>0</v>
      </c>
      <c r="T454" s="68">
        <v>0</v>
      </c>
      <c r="U454" s="69">
        <v>0</v>
      </c>
      <c r="V454" s="13">
        <v>0</v>
      </c>
      <c r="W454" s="67">
        <v>0</v>
      </c>
      <c r="X454" s="68">
        <v>0</v>
      </c>
      <c r="Y454" s="65"/>
    </row>
    <row r="455" spans="1:25" ht="13.5" outlineLevel="2" thickBot="1" x14ac:dyDescent="0.25">
      <c r="A455" s="465"/>
      <c r="B455" s="95">
        <v>810101</v>
      </c>
      <c r="C455" s="14" t="s">
        <v>278</v>
      </c>
      <c r="D455" s="58" t="s">
        <v>199</v>
      </c>
      <c r="E455" s="69">
        <v>660</v>
      </c>
      <c r="F455" s="13">
        <v>0</v>
      </c>
      <c r="G455" s="13">
        <v>47</v>
      </c>
      <c r="H455" s="68">
        <v>707</v>
      </c>
      <c r="I455" s="69">
        <v>725</v>
      </c>
      <c r="J455" s="13">
        <v>0</v>
      </c>
      <c r="K455" s="13">
        <v>61</v>
      </c>
      <c r="L455" s="68">
        <v>786</v>
      </c>
      <c r="M455" s="69">
        <v>690</v>
      </c>
      <c r="N455" s="13">
        <v>0</v>
      </c>
      <c r="O455" s="13">
        <v>64</v>
      </c>
      <c r="P455" s="68">
        <v>754</v>
      </c>
      <c r="Q455" s="69">
        <v>673</v>
      </c>
      <c r="R455" s="13">
        <v>0</v>
      </c>
      <c r="S455" s="13">
        <v>53</v>
      </c>
      <c r="T455" s="68">
        <v>726</v>
      </c>
      <c r="U455" s="69">
        <v>2748</v>
      </c>
      <c r="V455" s="13">
        <v>0</v>
      </c>
      <c r="W455" s="67">
        <v>225</v>
      </c>
      <c r="X455" s="68">
        <v>2973</v>
      </c>
      <c r="Y455" s="65"/>
    </row>
    <row r="456" spans="1:25" ht="13.5" hidden="1" outlineLevel="2" thickBot="1" x14ac:dyDescent="0.25">
      <c r="A456" s="465"/>
      <c r="B456" s="95">
        <v>810101</v>
      </c>
      <c r="C456" s="14" t="s">
        <v>280</v>
      </c>
      <c r="D456" s="35" t="s">
        <v>200</v>
      </c>
      <c r="E456" s="69">
        <v>0</v>
      </c>
      <c r="F456" s="13">
        <v>0</v>
      </c>
      <c r="G456" s="13">
        <v>0</v>
      </c>
      <c r="H456" s="68">
        <v>0</v>
      </c>
      <c r="I456" s="69">
        <v>0</v>
      </c>
      <c r="J456" s="13">
        <v>0</v>
      </c>
      <c r="K456" s="13">
        <v>0</v>
      </c>
      <c r="L456" s="68">
        <v>0</v>
      </c>
      <c r="M456" s="69">
        <v>0</v>
      </c>
      <c r="N456" s="13">
        <v>0</v>
      </c>
      <c r="O456" s="13">
        <v>0</v>
      </c>
      <c r="P456" s="68">
        <v>0</v>
      </c>
      <c r="Q456" s="69">
        <v>0</v>
      </c>
      <c r="R456" s="13">
        <v>0</v>
      </c>
      <c r="S456" s="13">
        <v>0</v>
      </c>
      <c r="T456" s="68">
        <v>0</v>
      </c>
      <c r="U456" s="69">
        <v>0</v>
      </c>
      <c r="V456" s="13">
        <v>0</v>
      </c>
      <c r="W456" s="67">
        <v>0</v>
      </c>
      <c r="X456" s="68">
        <v>0</v>
      </c>
      <c r="Y456" s="65"/>
    </row>
    <row r="457" spans="1:25" ht="13.5" hidden="1" outlineLevel="2" collapsed="1" thickBot="1" x14ac:dyDescent="0.25">
      <c r="A457" s="465"/>
      <c r="B457" s="95">
        <v>810101</v>
      </c>
      <c r="C457" s="14" t="s">
        <v>279</v>
      </c>
      <c r="D457" s="35" t="s">
        <v>201</v>
      </c>
      <c r="E457" s="70">
        <v>0</v>
      </c>
      <c r="F457" s="71">
        <v>0</v>
      </c>
      <c r="G457" s="71">
        <v>0</v>
      </c>
      <c r="H457" s="68">
        <v>0</v>
      </c>
      <c r="I457" s="70">
        <v>0</v>
      </c>
      <c r="J457" s="71">
        <v>0</v>
      </c>
      <c r="K457" s="71">
        <v>0</v>
      </c>
      <c r="L457" s="68">
        <v>0</v>
      </c>
      <c r="M457" s="70">
        <v>0</v>
      </c>
      <c r="N457" s="71">
        <v>0</v>
      </c>
      <c r="O457" s="71">
        <v>0</v>
      </c>
      <c r="P457" s="68">
        <v>0</v>
      </c>
      <c r="Q457" s="70">
        <v>0</v>
      </c>
      <c r="R457" s="71">
        <v>0</v>
      </c>
      <c r="S457" s="71">
        <v>0</v>
      </c>
      <c r="T457" s="68">
        <v>0</v>
      </c>
      <c r="U457" s="70">
        <v>0</v>
      </c>
      <c r="V457" s="71">
        <v>0</v>
      </c>
      <c r="W457" s="71">
        <v>0</v>
      </c>
      <c r="X457" s="68">
        <v>0</v>
      </c>
      <c r="Y457" s="65"/>
    </row>
    <row r="458" spans="1:25" ht="13.5" hidden="1" outlineLevel="3" thickBot="1" x14ac:dyDescent="0.25">
      <c r="A458" s="465"/>
      <c r="B458" s="95">
        <v>810101</v>
      </c>
      <c r="C458" s="39" t="s">
        <v>42</v>
      </c>
      <c r="D458" s="35" t="s">
        <v>344</v>
      </c>
      <c r="E458" s="69">
        <v>0</v>
      </c>
      <c r="F458" s="13">
        <v>0</v>
      </c>
      <c r="G458" s="13">
        <v>0</v>
      </c>
      <c r="H458" s="68">
        <v>0</v>
      </c>
      <c r="I458" s="69">
        <v>0</v>
      </c>
      <c r="J458" s="13">
        <v>0</v>
      </c>
      <c r="K458" s="13">
        <v>0</v>
      </c>
      <c r="L458" s="68">
        <v>0</v>
      </c>
      <c r="M458" s="69">
        <v>0</v>
      </c>
      <c r="N458" s="13">
        <v>0</v>
      </c>
      <c r="O458" s="13">
        <v>0</v>
      </c>
      <c r="P458" s="68">
        <v>0</v>
      </c>
      <c r="Q458" s="69">
        <v>0</v>
      </c>
      <c r="R458" s="13">
        <v>0</v>
      </c>
      <c r="S458" s="13">
        <v>0</v>
      </c>
      <c r="T458" s="68">
        <v>0</v>
      </c>
      <c r="U458" s="69">
        <v>0</v>
      </c>
      <c r="V458" s="13">
        <v>0</v>
      </c>
      <c r="W458" s="67">
        <v>0</v>
      </c>
      <c r="X458" s="68">
        <v>0</v>
      </c>
      <c r="Y458" s="65"/>
    </row>
    <row r="459" spans="1:25" ht="13.5" hidden="1" outlineLevel="3" thickBot="1" x14ac:dyDescent="0.25">
      <c r="A459" s="475"/>
      <c r="B459" s="96">
        <v>810101</v>
      </c>
      <c r="C459" s="41" t="s">
        <v>43</v>
      </c>
      <c r="D459" s="42" t="s">
        <v>345</v>
      </c>
      <c r="E459" s="75">
        <v>0</v>
      </c>
      <c r="F459" s="76">
        <v>0</v>
      </c>
      <c r="G459" s="76">
        <v>0</v>
      </c>
      <c r="H459" s="74">
        <v>0</v>
      </c>
      <c r="I459" s="75">
        <v>0</v>
      </c>
      <c r="J459" s="76">
        <v>0</v>
      </c>
      <c r="K459" s="76">
        <v>0</v>
      </c>
      <c r="L459" s="74">
        <v>0</v>
      </c>
      <c r="M459" s="75">
        <v>0</v>
      </c>
      <c r="N459" s="76">
        <v>0</v>
      </c>
      <c r="O459" s="76">
        <v>0</v>
      </c>
      <c r="P459" s="74">
        <v>0</v>
      </c>
      <c r="Q459" s="75">
        <v>0</v>
      </c>
      <c r="R459" s="76">
        <v>0</v>
      </c>
      <c r="S459" s="76">
        <v>0</v>
      </c>
      <c r="T459" s="74">
        <v>0</v>
      </c>
      <c r="U459" s="75">
        <v>0</v>
      </c>
      <c r="V459" s="76">
        <v>0</v>
      </c>
      <c r="W459" s="73">
        <v>0</v>
      </c>
      <c r="X459" s="74">
        <v>0</v>
      </c>
      <c r="Y459" s="65"/>
    </row>
    <row r="460" spans="1:25" s="106" customFormat="1" outlineLevel="1" x14ac:dyDescent="0.2">
      <c r="A460" s="466">
        <v>810103</v>
      </c>
      <c r="B460" s="97">
        <v>810103</v>
      </c>
      <c r="C460" s="100" t="s">
        <v>126</v>
      </c>
      <c r="D460" s="101" t="s">
        <v>277</v>
      </c>
      <c r="E460" s="102">
        <v>81</v>
      </c>
      <c r="F460" s="103">
        <v>0</v>
      </c>
      <c r="G460" s="103">
        <v>2</v>
      </c>
      <c r="H460" s="104">
        <v>83</v>
      </c>
      <c r="I460" s="102">
        <v>124</v>
      </c>
      <c r="J460" s="103">
        <v>0</v>
      </c>
      <c r="K460" s="103">
        <v>3</v>
      </c>
      <c r="L460" s="104">
        <v>127</v>
      </c>
      <c r="M460" s="102">
        <v>81</v>
      </c>
      <c r="N460" s="103">
        <v>0</v>
      </c>
      <c r="O460" s="103">
        <v>0</v>
      </c>
      <c r="P460" s="104">
        <v>81</v>
      </c>
      <c r="Q460" s="102">
        <v>105</v>
      </c>
      <c r="R460" s="103">
        <v>1</v>
      </c>
      <c r="S460" s="103">
        <v>3</v>
      </c>
      <c r="T460" s="104">
        <v>109</v>
      </c>
      <c r="U460" s="102">
        <v>391</v>
      </c>
      <c r="V460" s="103">
        <v>1</v>
      </c>
      <c r="W460" s="103">
        <v>8</v>
      </c>
      <c r="X460" s="104">
        <v>400</v>
      </c>
      <c r="Y460" s="105"/>
    </row>
    <row r="461" spans="1:25" ht="13.5" outlineLevel="2" thickBot="1" x14ac:dyDescent="0.25">
      <c r="A461" s="467"/>
      <c r="B461" s="95">
        <v>810103</v>
      </c>
      <c r="C461" s="14" t="s">
        <v>281</v>
      </c>
      <c r="D461" s="35" t="s">
        <v>198</v>
      </c>
      <c r="E461" s="69">
        <v>81</v>
      </c>
      <c r="F461" s="13">
        <v>0</v>
      </c>
      <c r="G461" s="13">
        <v>2</v>
      </c>
      <c r="H461" s="68">
        <v>83</v>
      </c>
      <c r="I461" s="69">
        <v>124</v>
      </c>
      <c r="J461" s="13">
        <v>0</v>
      </c>
      <c r="K461" s="13">
        <v>3</v>
      </c>
      <c r="L461" s="68">
        <v>127</v>
      </c>
      <c r="M461" s="69">
        <v>81</v>
      </c>
      <c r="N461" s="13">
        <v>0</v>
      </c>
      <c r="O461" s="13">
        <v>0</v>
      </c>
      <c r="P461" s="68">
        <v>81</v>
      </c>
      <c r="Q461" s="69">
        <v>105</v>
      </c>
      <c r="R461" s="13">
        <v>1</v>
      </c>
      <c r="S461" s="13">
        <v>3</v>
      </c>
      <c r="T461" s="68">
        <v>109</v>
      </c>
      <c r="U461" s="69">
        <v>391</v>
      </c>
      <c r="V461" s="13">
        <v>1</v>
      </c>
      <c r="W461" s="67">
        <v>8</v>
      </c>
      <c r="X461" s="68">
        <v>400</v>
      </c>
      <c r="Y461" s="65"/>
    </row>
    <row r="462" spans="1:25" ht="13.5" hidden="1" outlineLevel="2" thickBot="1" x14ac:dyDescent="0.25">
      <c r="A462" s="467"/>
      <c r="B462" s="95">
        <v>810103</v>
      </c>
      <c r="C462" s="14" t="s">
        <v>278</v>
      </c>
      <c r="D462" s="35" t="s">
        <v>199</v>
      </c>
      <c r="E462" s="69">
        <v>0</v>
      </c>
      <c r="F462" s="13">
        <v>0</v>
      </c>
      <c r="G462" s="13">
        <v>0</v>
      </c>
      <c r="H462" s="68">
        <v>0</v>
      </c>
      <c r="I462" s="69">
        <v>0</v>
      </c>
      <c r="J462" s="13">
        <v>0</v>
      </c>
      <c r="K462" s="13">
        <v>0</v>
      </c>
      <c r="L462" s="68">
        <v>0</v>
      </c>
      <c r="M462" s="69">
        <v>0</v>
      </c>
      <c r="N462" s="13">
        <v>0</v>
      </c>
      <c r="O462" s="13">
        <v>0</v>
      </c>
      <c r="P462" s="68">
        <v>0</v>
      </c>
      <c r="Q462" s="69">
        <v>0</v>
      </c>
      <c r="R462" s="13">
        <v>0</v>
      </c>
      <c r="S462" s="13">
        <v>0</v>
      </c>
      <c r="T462" s="68">
        <v>0</v>
      </c>
      <c r="U462" s="69">
        <v>0</v>
      </c>
      <c r="V462" s="13">
        <v>0</v>
      </c>
      <c r="W462" s="67">
        <v>0</v>
      </c>
      <c r="X462" s="68">
        <v>0</v>
      </c>
      <c r="Y462" s="65"/>
    </row>
    <row r="463" spans="1:25" ht="13.5" hidden="1" outlineLevel="2" thickBot="1" x14ac:dyDescent="0.25">
      <c r="A463" s="467"/>
      <c r="B463" s="95">
        <v>810103</v>
      </c>
      <c r="C463" s="14" t="s">
        <v>280</v>
      </c>
      <c r="D463" s="35" t="s">
        <v>200</v>
      </c>
      <c r="E463" s="69">
        <v>0</v>
      </c>
      <c r="F463" s="13">
        <v>0</v>
      </c>
      <c r="G463" s="13">
        <v>0</v>
      </c>
      <c r="H463" s="68">
        <v>0</v>
      </c>
      <c r="I463" s="69">
        <v>0</v>
      </c>
      <c r="J463" s="13">
        <v>0</v>
      </c>
      <c r="K463" s="13">
        <v>0</v>
      </c>
      <c r="L463" s="68">
        <v>0</v>
      </c>
      <c r="M463" s="69">
        <v>0</v>
      </c>
      <c r="N463" s="13">
        <v>0</v>
      </c>
      <c r="O463" s="13">
        <v>0</v>
      </c>
      <c r="P463" s="68">
        <v>0</v>
      </c>
      <c r="Q463" s="69">
        <v>0</v>
      </c>
      <c r="R463" s="13">
        <v>0</v>
      </c>
      <c r="S463" s="13">
        <v>0</v>
      </c>
      <c r="T463" s="68">
        <v>0</v>
      </c>
      <c r="U463" s="69">
        <v>0</v>
      </c>
      <c r="V463" s="13">
        <v>0</v>
      </c>
      <c r="W463" s="67">
        <v>0</v>
      </c>
      <c r="X463" s="68">
        <v>0</v>
      </c>
      <c r="Y463" s="65"/>
    </row>
    <row r="464" spans="1:25" ht="13.5" hidden="1" outlineLevel="2" collapsed="1" thickBot="1" x14ac:dyDescent="0.25">
      <c r="A464" s="467"/>
      <c r="B464" s="95">
        <v>810103</v>
      </c>
      <c r="C464" s="14" t="s">
        <v>279</v>
      </c>
      <c r="D464" s="35" t="s">
        <v>201</v>
      </c>
      <c r="E464" s="70">
        <v>0</v>
      </c>
      <c r="F464" s="71">
        <v>0</v>
      </c>
      <c r="G464" s="71">
        <v>0</v>
      </c>
      <c r="H464" s="68">
        <v>0</v>
      </c>
      <c r="I464" s="70">
        <v>0</v>
      </c>
      <c r="J464" s="71">
        <v>0</v>
      </c>
      <c r="K464" s="71">
        <v>0</v>
      </c>
      <c r="L464" s="68">
        <v>0</v>
      </c>
      <c r="M464" s="70">
        <v>0</v>
      </c>
      <c r="N464" s="71">
        <v>0</v>
      </c>
      <c r="O464" s="71">
        <v>0</v>
      </c>
      <c r="P464" s="68">
        <v>0</v>
      </c>
      <c r="Q464" s="70">
        <v>0</v>
      </c>
      <c r="R464" s="71">
        <v>0</v>
      </c>
      <c r="S464" s="71">
        <v>0</v>
      </c>
      <c r="T464" s="68">
        <v>0</v>
      </c>
      <c r="U464" s="70">
        <v>0</v>
      </c>
      <c r="V464" s="71">
        <v>0</v>
      </c>
      <c r="W464" s="71">
        <v>0</v>
      </c>
      <c r="X464" s="68">
        <v>0</v>
      </c>
      <c r="Y464" s="65"/>
    </row>
    <row r="465" spans="1:25" ht="13.5" hidden="1" outlineLevel="3" thickBot="1" x14ac:dyDescent="0.25">
      <c r="A465" s="467"/>
      <c r="B465" s="95">
        <v>810103</v>
      </c>
      <c r="C465" s="39" t="s">
        <v>42</v>
      </c>
      <c r="D465" s="35" t="s">
        <v>344</v>
      </c>
      <c r="E465" s="69">
        <v>0</v>
      </c>
      <c r="F465" s="13">
        <v>0</v>
      </c>
      <c r="G465" s="13">
        <v>0</v>
      </c>
      <c r="H465" s="68">
        <v>0</v>
      </c>
      <c r="I465" s="69">
        <v>0</v>
      </c>
      <c r="J465" s="13">
        <v>0</v>
      </c>
      <c r="K465" s="13">
        <v>0</v>
      </c>
      <c r="L465" s="68">
        <v>0</v>
      </c>
      <c r="M465" s="69">
        <v>0</v>
      </c>
      <c r="N465" s="13">
        <v>0</v>
      </c>
      <c r="O465" s="13">
        <v>0</v>
      </c>
      <c r="P465" s="68">
        <v>0</v>
      </c>
      <c r="Q465" s="69">
        <v>0</v>
      </c>
      <c r="R465" s="13">
        <v>0</v>
      </c>
      <c r="S465" s="13">
        <v>0</v>
      </c>
      <c r="T465" s="68">
        <v>0</v>
      </c>
      <c r="U465" s="69">
        <v>0</v>
      </c>
      <c r="V465" s="13">
        <v>0</v>
      </c>
      <c r="W465" s="67">
        <v>0</v>
      </c>
      <c r="X465" s="68">
        <v>0</v>
      </c>
      <c r="Y465" s="65"/>
    </row>
    <row r="466" spans="1:25" ht="13.5" hidden="1" outlineLevel="3" thickBot="1" x14ac:dyDescent="0.25">
      <c r="A466" s="468"/>
      <c r="B466" s="96">
        <v>810103</v>
      </c>
      <c r="C466" s="41" t="s">
        <v>43</v>
      </c>
      <c r="D466" s="42" t="s">
        <v>345</v>
      </c>
      <c r="E466" s="75">
        <v>0</v>
      </c>
      <c r="F466" s="76">
        <v>0</v>
      </c>
      <c r="G466" s="76">
        <v>0</v>
      </c>
      <c r="H466" s="74">
        <v>0</v>
      </c>
      <c r="I466" s="75">
        <v>0</v>
      </c>
      <c r="J466" s="76">
        <v>0</v>
      </c>
      <c r="K466" s="76">
        <v>0</v>
      </c>
      <c r="L466" s="74">
        <v>0</v>
      </c>
      <c r="M466" s="75">
        <v>0</v>
      </c>
      <c r="N466" s="76">
        <v>0</v>
      </c>
      <c r="O466" s="76">
        <v>0</v>
      </c>
      <c r="P466" s="74">
        <v>0</v>
      </c>
      <c r="Q466" s="75">
        <v>0</v>
      </c>
      <c r="R466" s="76">
        <v>0</v>
      </c>
      <c r="S466" s="76">
        <v>0</v>
      </c>
      <c r="T466" s="74">
        <v>0</v>
      </c>
      <c r="U466" s="75">
        <v>0</v>
      </c>
      <c r="V466" s="76">
        <v>0</v>
      </c>
      <c r="W466" s="73">
        <v>0</v>
      </c>
      <c r="X466" s="74">
        <v>0</v>
      </c>
      <c r="Y466" s="65"/>
    </row>
    <row r="467" spans="1:25" s="106" customFormat="1" outlineLevel="1" x14ac:dyDescent="0.2">
      <c r="A467" s="464">
        <v>810104</v>
      </c>
      <c r="B467" s="97">
        <v>810104</v>
      </c>
      <c r="C467" s="100" t="s">
        <v>127</v>
      </c>
      <c r="D467" s="101" t="s">
        <v>277</v>
      </c>
      <c r="E467" s="102">
        <v>228</v>
      </c>
      <c r="F467" s="103">
        <v>0</v>
      </c>
      <c r="G467" s="103">
        <v>4</v>
      </c>
      <c r="H467" s="104">
        <v>232</v>
      </c>
      <c r="I467" s="102">
        <v>360</v>
      </c>
      <c r="J467" s="103">
        <v>0</v>
      </c>
      <c r="K467" s="103">
        <v>11</v>
      </c>
      <c r="L467" s="104">
        <v>371</v>
      </c>
      <c r="M467" s="102">
        <v>406</v>
      </c>
      <c r="N467" s="103">
        <v>0</v>
      </c>
      <c r="O467" s="103">
        <v>8</v>
      </c>
      <c r="P467" s="104">
        <v>414</v>
      </c>
      <c r="Q467" s="102">
        <v>453</v>
      </c>
      <c r="R467" s="103">
        <v>1</v>
      </c>
      <c r="S467" s="103">
        <v>18</v>
      </c>
      <c r="T467" s="104">
        <v>472</v>
      </c>
      <c r="U467" s="102">
        <v>1447</v>
      </c>
      <c r="V467" s="103">
        <v>1</v>
      </c>
      <c r="W467" s="103">
        <v>41</v>
      </c>
      <c r="X467" s="104">
        <v>1489</v>
      </c>
      <c r="Y467" s="105"/>
    </row>
    <row r="468" spans="1:25" ht="13.5" outlineLevel="2" thickBot="1" x14ac:dyDescent="0.25">
      <c r="A468" s="465"/>
      <c r="B468" s="95">
        <v>810104</v>
      </c>
      <c r="C468" s="14" t="s">
        <v>281</v>
      </c>
      <c r="D468" s="58" t="s">
        <v>198</v>
      </c>
      <c r="E468" s="69">
        <v>228</v>
      </c>
      <c r="F468" s="13">
        <v>0</v>
      </c>
      <c r="G468" s="13">
        <v>4</v>
      </c>
      <c r="H468" s="68">
        <v>232</v>
      </c>
      <c r="I468" s="69">
        <v>360</v>
      </c>
      <c r="J468" s="13">
        <v>0</v>
      </c>
      <c r="K468" s="13">
        <v>11</v>
      </c>
      <c r="L468" s="68">
        <v>371</v>
      </c>
      <c r="M468" s="69">
        <v>406</v>
      </c>
      <c r="N468" s="13">
        <v>0</v>
      </c>
      <c r="O468" s="13">
        <v>8</v>
      </c>
      <c r="P468" s="68">
        <v>414</v>
      </c>
      <c r="Q468" s="69">
        <v>453</v>
      </c>
      <c r="R468" s="13">
        <v>1</v>
      </c>
      <c r="S468" s="13">
        <v>18</v>
      </c>
      <c r="T468" s="68">
        <v>472</v>
      </c>
      <c r="U468" s="69">
        <v>1447</v>
      </c>
      <c r="V468" s="13">
        <v>1</v>
      </c>
      <c r="W468" s="67">
        <v>41</v>
      </c>
      <c r="X468" s="68">
        <v>1489</v>
      </c>
      <c r="Y468" s="65"/>
    </row>
    <row r="469" spans="1:25" ht="13.5" hidden="1" outlineLevel="2" thickBot="1" x14ac:dyDescent="0.25">
      <c r="A469" s="465"/>
      <c r="B469" s="95">
        <v>810104</v>
      </c>
      <c r="C469" s="14" t="s">
        <v>278</v>
      </c>
      <c r="D469" s="58" t="s">
        <v>199</v>
      </c>
      <c r="E469" s="69">
        <v>0</v>
      </c>
      <c r="F469" s="13">
        <v>0</v>
      </c>
      <c r="G469" s="13">
        <v>0</v>
      </c>
      <c r="H469" s="68">
        <v>0</v>
      </c>
      <c r="I469" s="69">
        <v>0</v>
      </c>
      <c r="J469" s="13">
        <v>0</v>
      </c>
      <c r="K469" s="13">
        <v>0</v>
      </c>
      <c r="L469" s="68">
        <v>0</v>
      </c>
      <c r="M469" s="69">
        <v>0</v>
      </c>
      <c r="N469" s="13">
        <v>0</v>
      </c>
      <c r="O469" s="13">
        <v>0</v>
      </c>
      <c r="P469" s="68">
        <v>0</v>
      </c>
      <c r="Q469" s="69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65"/>
    </row>
    <row r="470" spans="1:25" ht="13.5" hidden="1" outlineLevel="2" thickBot="1" x14ac:dyDescent="0.25">
      <c r="A470" s="465"/>
      <c r="B470" s="95">
        <v>810104</v>
      </c>
      <c r="C470" s="14" t="s">
        <v>280</v>
      </c>
      <c r="D470" s="35" t="s">
        <v>200</v>
      </c>
      <c r="E470" s="69">
        <v>0</v>
      </c>
      <c r="F470" s="13">
        <v>0</v>
      </c>
      <c r="G470" s="13">
        <v>0</v>
      </c>
      <c r="H470" s="68">
        <v>0</v>
      </c>
      <c r="I470" s="69">
        <v>0</v>
      </c>
      <c r="J470" s="13">
        <v>0</v>
      </c>
      <c r="K470" s="13">
        <v>0</v>
      </c>
      <c r="L470" s="68">
        <v>0</v>
      </c>
      <c r="M470" s="69">
        <v>0</v>
      </c>
      <c r="N470" s="13">
        <v>0</v>
      </c>
      <c r="O470" s="13">
        <v>0</v>
      </c>
      <c r="P470" s="68">
        <v>0</v>
      </c>
      <c r="Q470" s="69">
        <v>0</v>
      </c>
      <c r="R470" s="13">
        <v>0</v>
      </c>
      <c r="S470" s="13">
        <v>0</v>
      </c>
      <c r="T470" s="68">
        <v>0</v>
      </c>
      <c r="U470" s="69">
        <v>0</v>
      </c>
      <c r="V470" s="13">
        <v>0</v>
      </c>
      <c r="W470" s="67">
        <v>0</v>
      </c>
      <c r="X470" s="68">
        <v>0</v>
      </c>
      <c r="Y470" s="65"/>
    </row>
    <row r="471" spans="1:25" ht="13.5" hidden="1" outlineLevel="2" collapsed="1" thickBot="1" x14ac:dyDescent="0.25">
      <c r="A471" s="465"/>
      <c r="B471" s="95">
        <v>810104</v>
      </c>
      <c r="C471" s="14" t="s">
        <v>279</v>
      </c>
      <c r="D471" s="35" t="s">
        <v>201</v>
      </c>
      <c r="E471" s="70">
        <v>0</v>
      </c>
      <c r="F471" s="71">
        <v>0</v>
      </c>
      <c r="G471" s="71">
        <v>0</v>
      </c>
      <c r="H471" s="68">
        <v>0</v>
      </c>
      <c r="I471" s="70">
        <v>0</v>
      </c>
      <c r="J471" s="71">
        <v>0</v>
      </c>
      <c r="K471" s="71">
        <v>0</v>
      </c>
      <c r="L471" s="68">
        <v>0</v>
      </c>
      <c r="M471" s="70">
        <v>0</v>
      </c>
      <c r="N471" s="71">
        <v>0</v>
      </c>
      <c r="O471" s="71">
        <v>0</v>
      </c>
      <c r="P471" s="68">
        <v>0</v>
      </c>
      <c r="Q471" s="70">
        <v>0</v>
      </c>
      <c r="R471" s="71">
        <v>0</v>
      </c>
      <c r="S471" s="71">
        <v>0</v>
      </c>
      <c r="T471" s="68">
        <v>0</v>
      </c>
      <c r="U471" s="70">
        <v>0</v>
      </c>
      <c r="V471" s="71">
        <v>0</v>
      </c>
      <c r="W471" s="71">
        <v>0</v>
      </c>
      <c r="X471" s="68">
        <v>0</v>
      </c>
      <c r="Y471" s="65"/>
    </row>
    <row r="472" spans="1:25" ht="13.5" hidden="1" outlineLevel="3" thickBot="1" x14ac:dyDescent="0.25">
      <c r="A472" s="465"/>
      <c r="B472" s="95">
        <v>810104</v>
      </c>
      <c r="C472" s="39" t="s">
        <v>42</v>
      </c>
      <c r="D472" s="35" t="s">
        <v>344</v>
      </c>
      <c r="E472" s="69">
        <v>0</v>
      </c>
      <c r="F472" s="13">
        <v>0</v>
      </c>
      <c r="G472" s="13">
        <v>0</v>
      </c>
      <c r="H472" s="68">
        <v>0</v>
      </c>
      <c r="I472" s="69">
        <v>0</v>
      </c>
      <c r="J472" s="13">
        <v>0</v>
      </c>
      <c r="K472" s="13">
        <v>0</v>
      </c>
      <c r="L472" s="68">
        <v>0</v>
      </c>
      <c r="M472" s="69">
        <v>0</v>
      </c>
      <c r="N472" s="13">
        <v>0</v>
      </c>
      <c r="O472" s="13">
        <v>0</v>
      </c>
      <c r="P472" s="68">
        <v>0</v>
      </c>
      <c r="Q472" s="69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65"/>
    </row>
    <row r="473" spans="1:25" ht="13.5" hidden="1" outlineLevel="3" thickBot="1" x14ac:dyDescent="0.25">
      <c r="A473" s="475"/>
      <c r="B473" s="96">
        <v>810104</v>
      </c>
      <c r="C473" s="41" t="s">
        <v>43</v>
      </c>
      <c r="D473" s="42" t="s">
        <v>345</v>
      </c>
      <c r="E473" s="75">
        <v>0</v>
      </c>
      <c r="F473" s="76">
        <v>0</v>
      </c>
      <c r="G473" s="76">
        <v>0</v>
      </c>
      <c r="H473" s="74">
        <v>0</v>
      </c>
      <c r="I473" s="75">
        <v>0</v>
      </c>
      <c r="J473" s="76">
        <v>0</v>
      </c>
      <c r="K473" s="76">
        <v>0</v>
      </c>
      <c r="L473" s="74">
        <v>0</v>
      </c>
      <c r="M473" s="75">
        <v>0</v>
      </c>
      <c r="N473" s="76">
        <v>0</v>
      </c>
      <c r="O473" s="76">
        <v>0</v>
      </c>
      <c r="P473" s="74">
        <v>0</v>
      </c>
      <c r="Q473" s="75">
        <v>0</v>
      </c>
      <c r="R473" s="76">
        <v>0</v>
      </c>
      <c r="S473" s="76">
        <v>0</v>
      </c>
      <c r="T473" s="74">
        <v>0</v>
      </c>
      <c r="U473" s="75">
        <v>0</v>
      </c>
      <c r="V473" s="76">
        <v>0</v>
      </c>
      <c r="W473" s="73">
        <v>0</v>
      </c>
      <c r="X473" s="74">
        <v>0</v>
      </c>
      <c r="Y473" s="65"/>
    </row>
    <row r="474" spans="1:25" s="106" customFormat="1" outlineLevel="1" x14ac:dyDescent="0.2">
      <c r="A474" s="464">
        <v>810105</v>
      </c>
      <c r="B474" s="97">
        <v>810105</v>
      </c>
      <c r="C474" s="100" t="s">
        <v>128</v>
      </c>
      <c r="D474" s="101" t="s">
        <v>277</v>
      </c>
      <c r="E474" s="102">
        <v>8</v>
      </c>
      <c r="F474" s="103">
        <v>0</v>
      </c>
      <c r="G474" s="103">
        <v>0</v>
      </c>
      <c r="H474" s="104">
        <v>8</v>
      </c>
      <c r="I474" s="102">
        <v>22</v>
      </c>
      <c r="J474" s="103">
        <v>0</v>
      </c>
      <c r="K474" s="103">
        <v>0</v>
      </c>
      <c r="L474" s="104">
        <v>22</v>
      </c>
      <c r="M474" s="102">
        <v>0</v>
      </c>
      <c r="N474" s="103">
        <v>0</v>
      </c>
      <c r="O474" s="103">
        <v>0</v>
      </c>
      <c r="P474" s="104">
        <v>0</v>
      </c>
      <c r="Q474" s="102">
        <v>0</v>
      </c>
      <c r="R474" s="103">
        <v>0</v>
      </c>
      <c r="S474" s="103">
        <v>0</v>
      </c>
      <c r="T474" s="104">
        <v>0</v>
      </c>
      <c r="U474" s="102">
        <v>30</v>
      </c>
      <c r="V474" s="103">
        <v>0</v>
      </c>
      <c r="W474" s="103">
        <v>0</v>
      </c>
      <c r="X474" s="104">
        <v>30</v>
      </c>
      <c r="Y474" s="105"/>
    </row>
    <row r="475" spans="1:25" ht="13.5" outlineLevel="2" thickBot="1" x14ac:dyDescent="0.25">
      <c r="A475" s="465"/>
      <c r="B475" s="95">
        <v>810105</v>
      </c>
      <c r="C475" s="14" t="s">
        <v>281</v>
      </c>
      <c r="D475" s="58" t="s">
        <v>198</v>
      </c>
      <c r="E475" s="69">
        <v>8</v>
      </c>
      <c r="F475" s="13">
        <v>0</v>
      </c>
      <c r="G475" s="13">
        <v>0</v>
      </c>
      <c r="H475" s="68">
        <v>8</v>
      </c>
      <c r="I475" s="69">
        <v>22</v>
      </c>
      <c r="J475" s="13">
        <v>0</v>
      </c>
      <c r="K475" s="13">
        <v>0</v>
      </c>
      <c r="L475" s="68">
        <v>22</v>
      </c>
      <c r="M475" s="69">
        <v>0</v>
      </c>
      <c r="N475" s="13">
        <v>0</v>
      </c>
      <c r="O475" s="13">
        <v>0</v>
      </c>
      <c r="P475" s="68">
        <v>0</v>
      </c>
      <c r="Q475" s="69">
        <v>0</v>
      </c>
      <c r="R475" s="13">
        <v>0</v>
      </c>
      <c r="S475" s="13">
        <v>0</v>
      </c>
      <c r="T475" s="68">
        <v>0</v>
      </c>
      <c r="U475" s="69">
        <v>30</v>
      </c>
      <c r="V475" s="13">
        <v>0</v>
      </c>
      <c r="W475" s="67">
        <v>0</v>
      </c>
      <c r="X475" s="68">
        <v>30</v>
      </c>
      <c r="Y475" s="65"/>
    </row>
    <row r="476" spans="1:25" ht="13.5" hidden="1" outlineLevel="2" thickBot="1" x14ac:dyDescent="0.25">
      <c r="A476" s="465"/>
      <c r="B476" s="95">
        <v>810105</v>
      </c>
      <c r="C476" s="14" t="s">
        <v>278</v>
      </c>
      <c r="D476" s="58" t="s">
        <v>199</v>
      </c>
      <c r="E476" s="69">
        <v>0</v>
      </c>
      <c r="F476" s="13">
        <v>0</v>
      </c>
      <c r="G476" s="13">
        <v>0</v>
      </c>
      <c r="H476" s="68">
        <v>0</v>
      </c>
      <c r="I476" s="69">
        <v>0</v>
      </c>
      <c r="J476" s="13">
        <v>0</v>
      </c>
      <c r="K476" s="13">
        <v>0</v>
      </c>
      <c r="L476" s="68">
        <v>0</v>
      </c>
      <c r="M476" s="69">
        <v>0</v>
      </c>
      <c r="N476" s="13">
        <v>0</v>
      </c>
      <c r="O476" s="13">
        <v>0</v>
      </c>
      <c r="P476" s="68">
        <v>0</v>
      </c>
      <c r="Q476" s="69">
        <v>0</v>
      </c>
      <c r="R476" s="13">
        <v>0</v>
      </c>
      <c r="S476" s="13">
        <v>0</v>
      </c>
      <c r="T476" s="68">
        <v>0</v>
      </c>
      <c r="U476" s="69">
        <v>0</v>
      </c>
      <c r="V476" s="13">
        <v>0</v>
      </c>
      <c r="W476" s="67">
        <v>0</v>
      </c>
      <c r="X476" s="68">
        <v>0</v>
      </c>
      <c r="Y476" s="65"/>
    </row>
    <row r="477" spans="1:25" ht="13.5" hidden="1" outlineLevel="2" thickBot="1" x14ac:dyDescent="0.25">
      <c r="A477" s="465"/>
      <c r="B477" s="95">
        <v>810105</v>
      </c>
      <c r="C477" s="14" t="s">
        <v>280</v>
      </c>
      <c r="D477" s="35" t="s">
        <v>200</v>
      </c>
      <c r="E477" s="69">
        <v>0</v>
      </c>
      <c r="F477" s="13">
        <v>0</v>
      </c>
      <c r="G477" s="13">
        <v>0</v>
      </c>
      <c r="H477" s="68">
        <v>0</v>
      </c>
      <c r="I477" s="69">
        <v>0</v>
      </c>
      <c r="J477" s="13">
        <v>0</v>
      </c>
      <c r="K477" s="13">
        <v>0</v>
      </c>
      <c r="L477" s="68">
        <v>0</v>
      </c>
      <c r="M477" s="69">
        <v>0</v>
      </c>
      <c r="N477" s="13">
        <v>0</v>
      </c>
      <c r="O477" s="13">
        <v>0</v>
      </c>
      <c r="P477" s="68">
        <v>0</v>
      </c>
      <c r="Q477" s="69">
        <v>0</v>
      </c>
      <c r="R477" s="13">
        <v>0</v>
      </c>
      <c r="S477" s="13">
        <v>0</v>
      </c>
      <c r="T477" s="68">
        <v>0</v>
      </c>
      <c r="U477" s="69">
        <v>0</v>
      </c>
      <c r="V477" s="13">
        <v>0</v>
      </c>
      <c r="W477" s="67">
        <v>0</v>
      </c>
      <c r="X477" s="68">
        <v>0</v>
      </c>
      <c r="Y477" s="65"/>
    </row>
    <row r="478" spans="1:25" ht="13.5" hidden="1" outlineLevel="2" collapsed="1" thickBot="1" x14ac:dyDescent="0.25">
      <c r="A478" s="465"/>
      <c r="B478" s="95">
        <v>810105</v>
      </c>
      <c r="C478" s="14" t="s">
        <v>279</v>
      </c>
      <c r="D478" s="35" t="s">
        <v>201</v>
      </c>
      <c r="E478" s="70">
        <v>0</v>
      </c>
      <c r="F478" s="71">
        <v>0</v>
      </c>
      <c r="G478" s="71">
        <v>0</v>
      </c>
      <c r="H478" s="68">
        <v>0</v>
      </c>
      <c r="I478" s="70">
        <v>0</v>
      </c>
      <c r="J478" s="71">
        <v>0</v>
      </c>
      <c r="K478" s="71">
        <v>0</v>
      </c>
      <c r="L478" s="68">
        <v>0</v>
      </c>
      <c r="M478" s="70">
        <v>0</v>
      </c>
      <c r="N478" s="71">
        <v>0</v>
      </c>
      <c r="O478" s="71">
        <v>0</v>
      </c>
      <c r="P478" s="68">
        <v>0</v>
      </c>
      <c r="Q478" s="70">
        <v>0</v>
      </c>
      <c r="R478" s="71">
        <v>0</v>
      </c>
      <c r="S478" s="71">
        <v>0</v>
      </c>
      <c r="T478" s="68">
        <v>0</v>
      </c>
      <c r="U478" s="70">
        <v>0</v>
      </c>
      <c r="V478" s="71">
        <v>0</v>
      </c>
      <c r="W478" s="71">
        <v>0</v>
      </c>
      <c r="X478" s="68">
        <v>0</v>
      </c>
      <c r="Y478" s="65"/>
    </row>
    <row r="479" spans="1:25" ht="13.5" hidden="1" outlineLevel="3" thickBot="1" x14ac:dyDescent="0.25">
      <c r="A479" s="465"/>
      <c r="B479" s="95">
        <v>810105</v>
      </c>
      <c r="C479" s="39" t="s">
        <v>42</v>
      </c>
      <c r="D479" s="35" t="s">
        <v>344</v>
      </c>
      <c r="E479" s="69">
        <v>0</v>
      </c>
      <c r="F479" s="13">
        <v>0</v>
      </c>
      <c r="G479" s="13">
        <v>0</v>
      </c>
      <c r="H479" s="68">
        <v>0</v>
      </c>
      <c r="I479" s="69">
        <v>0</v>
      </c>
      <c r="J479" s="13">
        <v>0</v>
      </c>
      <c r="K479" s="13">
        <v>0</v>
      </c>
      <c r="L479" s="68">
        <v>0</v>
      </c>
      <c r="M479" s="69">
        <v>0</v>
      </c>
      <c r="N479" s="13">
        <v>0</v>
      </c>
      <c r="O479" s="13">
        <v>0</v>
      </c>
      <c r="P479" s="68">
        <v>0</v>
      </c>
      <c r="Q479" s="69">
        <v>0</v>
      </c>
      <c r="R479" s="13">
        <v>0</v>
      </c>
      <c r="S479" s="13">
        <v>0</v>
      </c>
      <c r="T479" s="68">
        <v>0</v>
      </c>
      <c r="U479" s="69">
        <v>0</v>
      </c>
      <c r="V479" s="13">
        <v>0</v>
      </c>
      <c r="W479" s="67">
        <v>0</v>
      </c>
      <c r="X479" s="68">
        <v>0</v>
      </c>
      <c r="Y479" s="65"/>
    </row>
    <row r="480" spans="1:25" ht="13.5" hidden="1" outlineLevel="3" thickBot="1" x14ac:dyDescent="0.25">
      <c r="A480" s="475"/>
      <c r="B480" s="96">
        <v>810105</v>
      </c>
      <c r="C480" s="41" t="s">
        <v>43</v>
      </c>
      <c r="D480" s="42" t="s">
        <v>345</v>
      </c>
      <c r="E480" s="75">
        <v>0</v>
      </c>
      <c r="F480" s="76">
        <v>0</v>
      </c>
      <c r="G480" s="76">
        <v>0</v>
      </c>
      <c r="H480" s="74">
        <v>0</v>
      </c>
      <c r="I480" s="75">
        <v>0</v>
      </c>
      <c r="J480" s="76">
        <v>0</v>
      </c>
      <c r="K480" s="76">
        <v>0</v>
      </c>
      <c r="L480" s="74">
        <v>0</v>
      </c>
      <c r="M480" s="75">
        <v>0</v>
      </c>
      <c r="N480" s="76">
        <v>0</v>
      </c>
      <c r="O480" s="76">
        <v>0</v>
      </c>
      <c r="P480" s="74">
        <v>0</v>
      </c>
      <c r="Q480" s="75">
        <v>0</v>
      </c>
      <c r="R480" s="76">
        <v>0</v>
      </c>
      <c r="S480" s="76">
        <v>0</v>
      </c>
      <c r="T480" s="74">
        <v>0</v>
      </c>
      <c r="U480" s="75">
        <v>0</v>
      </c>
      <c r="V480" s="76">
        <v>0</v>
      </c>
      <c r="W480" s="73">
        <v>0</v>
      </c>
      <c r="X480" s="74">
        <v>0</v>
      </c>
      <c r="Y480" s="65"/>
    </row>
    <row r="481" spans="1:25" s="106" customFormat="1" outlineLevel="1" x14ac:dyDescent="0.2">
      <c r="A481" s="464">
        <v>810106</v>
      </c>
      <c r="B481" s="97">
        <v>810106</v>
      </c>
      <c r="C481" s="100" t="s">
        <v>129</v>
      </c>
      <c r="D481" s="101" t="s">
        <v>277</v>
      </c>
      <c r="E481" s="102">
        <v>0</v>
      </c>
      <c r="F481" s="103">
        <v>0</v>
      </c>
      <c r="G481" s="103">
        <v>0</v>
      </c>
      <c r="H481" s="104">
        <v>0</v>
      </c>
      <c r="I481" s="102">
        <v>0</v>
      </c>
      <c r="J481" s="103">
        <v>0</v>
      </c>
      <c r="K481" s="103">
        <v>0</v>
      </c>
      <c r="L481" s="104">
        <v>0</v>
      </c>
      <c r="M481" s="102">
        <v>33</v>
      </c>
      <c r="N481" s="103">
        <v>0</v>
      </c>
      <c r="O481" s="103">
        <v>0</v>
      </c>
      <c r="P481" s="104">
        <v>33</v>
      </c>
      <c r="Q481" s="102">
        <v>58</v>
      </c>
      <c r="R481" s="103">
        <v>0</v>
      </c>
      <c r="S481" s="103">
        <v>1</v>
      </c>
      <c r="T481" s="104">
        <v>59</v>
      </c>
      <c r="U481" s="102">
        <v>91</v>
      </c>
      <c r="V481" s="103">
        <v>0</v>
      </c>
      <c r="W481" s="103">
        <v>1</v>
      </c>
      <c r="X481" s="104">
        <v>92</v>
      </c>
      <c r="Y481" s="105"/>
    </row>
    <row r="482" spans="1:25" ht="13.5" outlineLevel="2" thickBot="1" x14ac:dyDescent="0.25">
      <c r="A482" s="465"/>
      <c r="B482" s="95">
        <v>810106</v>
      </c>
      <c r="C482" s="14" t="s">
        <v>281</v>
      </c>
      <c r="D482" s="58" t="s">
        <v>198</v>
      </c>
      <c r="E482" s="69">
        <v>0</v>
      </c>
      <c r="F482" s="13">
        <v>0</v>
      </c>
      <c r="G482" s="13">
        <v>0</v>
      </c>
      <c r="H482" s="68">
        <v>0</v>
      </c>
      <c r="I482" s="69">
        <v>0</v>
      </c>
      <c r="J482" s="13">
        <v>0</v>
      </c>
      <c r="K482" s="13">
        <v>0</v>
      </c>
      <c r="L482" s="68">
        <v>0</v>
      </c>
      <c r="M482" s="69">
        <v>33</v>
      </c>
      <c r="N482" s="13">
        <v>0</v>
      </c>
      <c r="O482" s="13">
        <v>0</v>
      </c>
      <c r="P482" s="68">
        <v>33</v>
      </c>
      <c r="Q482" s="69">
        <v>58</v>
      </c>
      <c r="R482" s="13">
        <v>0</v>
      </c>
      <c r="S482" s="13">
        <v>1</v>
      </c>
      <c r="T482" s="68">
        <v>59</v>
      </c>
      <c r="U482" s="69">
        <v>91</v>
      </c>
      <c r="V482" s="13">
        <v>0</v>
      </c>
      <c r="W482" s="67">
        <v>1</v>
      </c>
      <c r="X482" s="68">
        <v>92</v>
      </c>
      <c r="Y482" s="65"/>
    </row>
    <row r="483" spans="1:25" ht="13.5" hidden="1" outlineLevel="2" thickBot="1" x14ac:dyDescent="0.25">
      <c r="A483" s="465"/>
      <c r="B483" s="95">
        <v>810106</v>
      </c>
      <c r="C483" s="14" t="s">
        <v>278</v>
      </c>
      <c r="D483" s="58" t="s">
        <v>199</v>
      </c>
      <c r="E483" s="69">
        <v>0</v>
      </c>
      <c r="F483" s="13">
        <v>0</v>
      </c>
      <c r="G483" s="13">
        <v>0</v>
      </c>
      <c r="H483" s="68">
        <v>0</v>
      </c>
      <c r="I483" s="69">
        <v>0</v>
      </c>
      <c r="J483" s="13">
        <v>0</v>
      </c>
      <c r="K483" s="13">
        <v>0</v>
      </c>
      <c r="L483" s="68">
        <v>0</v>
      </c>
      <c r="M483" s="69">
        <v>0</v>
      </c>
      <c r="N483" s="13">
        <v>0</v>
      </c>
      <c r="O483" s="13">
        <v>0</v>
      </c>
      <c r="P483" s="68">
        <v>0</v>
      </c>
      <c r="Q483" s="69">
        <v>0</v>
      </c>
      <c r="R483" s="13">
        <v>0</v>
      </c>
      <c r="S483" s="13">
        <v>0</v>
      </c>
      <c r="T483" s="68">
        <v>0</v>
      </c>
      <c r="U483" s="69">
        <v>0</v>
      </c>
      <c r="V483" s="13">
        <v>0</v>
      </c>
      <c r="W483" s="67">
        <v>0</v>
      </c>
      <c r="X483" s="68">
        <v>0</v>
      </c>
      <c r="Y483" s="65"/>
    </row>
    <row r="484" spans="1:25" ht="13.5" hidden="1" outlineLevel="2" thickBot="1" x14ac:dyDescent="0.25">
      <c r="A484" s="465"/>
      <c r="B484" s="95">
        <v>810106</v>
      </c>
      <c r="C484" s="14" t="s">
        <v>280</v>
      </c>
      <c r="D484" s="35" t="s">
        <v>200</v>
      </c>
      <c r="E484" s="69">
        <v>0</v>
      </c>
      <c r="F484" s="13">
        <v>0</v>
      </c>
      <c r="G484" s="13">
        <v>0</v>
      </c>
      <c r="H484" s="68">
        <v>0</v>
      </c>
      <c r="I484" s="69">
        <v>0</v>
      </c>
      <c r="J484" s="13">
        <v>0</v>
      </c>
      <c r="K484" s="13">
        <v>0</v>
      </c>
      <c r="L484" s="68">
        <v>0</v>
      </c>
      <c r="M484" s="69">
        <v>0</v>
      </c>
      <c r="N484" s="13">
        <v>0</v>
      </c>
      <c r="O484" s="13">
        <v>0</v>
      </c>
      <c r="P484" s="68">
        <v>0</v>
      </c>
      <c r="Q484" s="69">
        <v>0</v>
      </c>
      <c r="R484" s="13">
        <v>0</v>
      </c>
      <c r="S484" s="13">
        <v>0</v>
      </c>
      <c r="T484" s="68">
        <v>0</v>
      </c>
      <c r="U484" s="69">
        <v>0</v>
      </c>
      <c r="V484" s="13">
        <v>0</v>
      </c>
      <c r="W484" s="67">
        <v>0</v>
      </c>
      <c r="X484" s="68">
        <v>0</v>
      </c>
      <c r="Y484" s="65"/>
    </row>
    <row r="485" spans="1:25" ht="13.5" hidden="1" outlineLevel="2" collapsed="1" thickBot="1" x14ac:dyDescent="0.25">
      <c r="A485" s="465"/>
      <c r="B485" s="95">
        <v>810106</v>
      </c>
      <c r="C485" s="14" t="s">
        <v>279</v>
      </c>
      <c r="D485" s="35" t="s">
        <v>201</v>
      </c>
      <c r="E485" s="70">
        <v>0</v>
      </c>
      <c r="F485" s="71">
        <v>0</v>
      </c>
      <c r="G485" s="71">
        <v>0</v>
      </c>
      <c r="H485" s="68">
        <v>0</v>
      </c>
      <c r="I485" s="70">
        <v>0</v>
      </c>
      <c r="J485" s="71">
        <v>0</v>
      </c>
      <c r="K485" s="71">
        <v>0</v>
      </c>
      <c r="L485" s="68">
        <v>0</v>
      </c>
      <c r="M485" s="70">
        <v>0</v>
      </c>
      <c r="N485" s="71">
        <v>0</v>
      </c>
      <c r="O485" s="71">
        <v>0</v>
      </c>
      <c r="P485" s="68">
        <v>0</v>
      </c>
      <c r="Q485" s="70">
        <v>0</v>
      </c>
      <c r="R485" s="71">
        <v>0</v>
      </c>
      <c r="S485" s="71">
        <v>0</v>
      </c>
      <c r="T485" s="68">
        <v>0</v>
      </c>
      <c r="U485" s="70">
        <v>0</v>
      </c>
      <c r="V485" s="71">
        <v>0</v>
      </c>
      <c r="W485" s="71">
        <v>0</v>
      </c>
      <c r="X485" s="68">
        <v>0</v>
      </c>
      <c r="Y485" s="65"/>
    </row>
    <row r="486" spans="1:25" ht="13.5" hidden="1" outlineLevel="3" thickBot="1" x14ac:dyDescent="0.25">
      <c r="A486" s="465"/>
      <c r="B486" s="95">
        <v>810106</v>
      </c>
      <c r="C486" s="39" t="s">
        <v>42</v>
      </c>
      <c r="D486" s="35" t="s">
        <v>344</v>
      </c>
      <c r="E486" s="69">
        <v>0</v>
      </c>
      <c r="F486" s="13">
        <v>0</v>
      </c>
      <c r="G486" s="13">
        <v>0</v>
      </c>
      <c r="H486" s="68">
        <v>0</v>
      </c>
      <c r="I486" s="69">
        <v>0</v>
      </c>
      <c r="J486" s="13">
        <v>0</v>
      </c>
      <c r="K486" s="13">
        <v>0</v>
      </c>
      <c r="L486" s="68">
        <v>0</v>
      </c>
      <c r="M486" s="69">
        <v>0</v>
      </c>
      <c r="N486" s="13">
        <v>0</v>
      </c>
      <c r="O486" s="13">
        <v>0</v>
      </c>
      <c r="P486" s="68">
        <v>0</v>
      </c>
      <c r="Q486" s="69">
        <v>0</v>
      </c>
      <c r="R486" s="13">
        <v>0</v>
      </c>
      <c r="S486" s="13">
        <v>0</v>
      </c>
      <c r="T486" s="68">
        <v>0</v>
      </c>
      <c r="U486" s="69">
        <v>0</v>
      </c>
      <c r="V486" s="13">
        <v>0</v>
      </c>
      <c r="W486" s="67">
        <v>0</v>
      </c>
      <c r="X486" s="68">
        <v>0</v>
      </c>
      <c r="Y486" s="65"/>
    </row>
    <row r="487" spans="1:25" ht="13.5" hidden="1" outlineLevel="3" thickBot="1" x14ac:dyDescent="0.25">
      <c r="A487" s="475"/>
      <c r="B487" s="96">
        <v>810106</v>
      </c>
      <c r="C487" s="41" t="s">
        <v>43</v>
      </c>
      <c r="D487" s="42" t="s">
        <v>345</v>
      </c>
      <c r="E487" s="75">
        <v>0</v>
      </c>
      <c r="F487" s="76">
        <v>0</v>
      </c>
      <c r="G487" s="76">
        <v>0</v>
      </c>
      <c r="H487" s="74">
        <v>0</v>
      </c>
      <c r="I487" s="75">
        <v>0</v>
      </c>
      <c r="J487" s="76">
        <v>0</v>
      </c>
      <c r="K487" s="76">
        <v>0</v>
      </c>
      <c r="L487" s="74">
        <v>0</v>
      </c>
      <c r="M487" s="75">
        <v>0</v>
      </c>
      <c r="N487" s="76">
        <v>0</v>
      </c>
      <c r="O487" s="76">
        <v>0</v>
      </c>
      <c r="P487" s="74">
        <v>0</v>
      </c>
      <c r="Q487" s="75">
        <v>0</v>
      </c>
      <c r="R487" s="76">
        <v>0</v>
      </c>
      <c r="S487" s="76">
        <v>0</v>
      </c>
      <c r="T487" s="74">
        <v>0</v>
      </c>
      <c r="U487" s="75">
        <v>0</v>
      </c>
      <c r="V487" s="76">
        <v>0</v>
      </c>
      <c r="W487" s="73">
        <v>0</v>
      </c>
      <c r="X487" s="74">
        <v>0</v>
      </c>
      <c r="Y487" s="65"/>
    </row>
    <row r="488" spans="1:25" s="106" customFormat="1" outlineLevel="1" x14ac:dyDescent="0.2">
      <c r="A488" s="466">
        <v>810144</v>
      </c>
      <c r="B488" s="97">
        <v>810144</v>
      </c>
      <c r="C488" s="100" t="s">
        <v>130</v>
      </c>
      <c r="D488" s="101" t="s">
        <v>277</v>
      </c>
      <c r="E488" s="102">
        <v>249</v>
      </c>
      <c r="F488" s="103">
        <v>1</v>
      </c>
      <c r="G488" s="103">
        <v>9</v>
      </c>
      <c r="H488" s="104">
        <v>259</v>
      </c>
      <c r="I488" s="102">
        <v>303</v>
      </c>
      <c r="J488" s="103">
        <v>2</v>
      </c>
      <c r="K488" s="103">
        <v>6</v>
      </c>
      <c r="L488" s="104">
        <v>311</v>
      </c>
      <c r="M488" s="102">
        <v>243</v>
      </c>
      <c r="N488" s="103">
        <v>0</v>
      </c>
      <c r="O488" s="103">
        <v>5</v>
      </c>
      <c r="P488" s="104">
        <v>248</v>
      </c>
      <c r="Q488" s="102">
        <v>274</v>
      </c>
      <c r="R488" s="103">
        <v>0</v>
      </c>
      <c r="S488" s="103">
        <v>4</v>
      </c>
      <c r="T488" s="104">
        <v>278</v>
      </c>
      <c r="U488" s="102">
        <v>1069</v>
      </c>
      <c r="V488" s="103">
        <v>3</v>
      </c>
      <c r="W488" s="103">
        <v>24</v>
      </c>
      <c r="X488" s="104">
        <v>1096</v>
      </c>
      <c r="Y488" s="105"/>
    </row>
    <row r="489" spans="1:25" outlineLevel="2" x14ac:dyDescent="0.2">
      <c r="A489" s="467"/>
      <c r="B489" s="95">
        <v>810144</v>
      </c>
      <c r="C489" s="14" t="s">
        <v>281</v>
      </c>
      <c r="D489" s="35" t="s">
        <v>198</v>
      </c>
      <c r="E489" s="69">
        <v>134</v>
      </c>
      <c r="F489" s="13">
        <v>1</v>
      </c>
      <c r="G489" s="13">
        <v>1</v>
      </c>
      <c r="H489" s="68">
        <v>136</v>
      </c>
      <c r="I489" s="69">
        <v>197</v>
      </c>
      <c r="J489" s="13">
        <v>2</v>
      </c>
      <c r="K489" s="13">
        <v>3</v>
      </c>
      <c r="L489" s="68">
        <v>202</v>
      </c>
      <c r="M489" s="69">
        <v>132</v>
      </c>
      <c r="N489" s="13">
        <v>0</v>
      </c>
      <c r="O489" s="13">
        <v>1</v>
      </c>
      <c r="P489" s="68">
        <v>133</v>
      </c>
      <c r="Q489" s="69">
        <v>159</v>
      </c>
      <c r="R489" s="13">
        <v>0</v>
      </c>
      <c r="S489" s="13">
        <v>0</v>
      </c>
      <c r="T489" s="68">
        <v>159</v>
      </c>
      <c r="U489" s="69">
        <v>622</v>
      </c>
      <c r="V489" s="13">
        <v>3</v>
      </c>
      <c r="W489" s="67">
        <v>5</v>
      </c>
      <c r="X489" s="68">
        <v>630</v>
      </c>
      <c r="Y489" s="65"/>
    </row>
    <row r="490" spans="1:25" hidden="1" outlineLevel="2" x14ac:dyDescent="0.2">
      <c r="A490" s="467"/>
      <c r="B490" s="95">
        <v>810144</v>
      </c>
      <c r="C490" s="14" t="s">
        <v>278</v>
      </c>
      <c r="D490" s="35" t="s">
        <v>199</v>
      </c>
      <c r="E490" s="69">
        <v>0</v>
      </c>
      <c r="F490" s="13">
        <v>0</v>
      </c>
      <c r="G490" s="13">
        <v>0</v>
      </c>
      <c r="H490" s="68">
        <v>0</v>
      </c>
      <c r="I490" s="69">
        <v>0</v>
      </c>
      <c r="J490" s="13">
        <v>0</v>
      </c>
      <c r="K490" s="13">
        <v>0</v>
      </c>
      <c r="L490" s="68">
        <v>0</v>
      </c>
      <c r="M490" s="69">
        <v>0</v>
      </c>
      <c r="N490" s="13">
        <v>0</v>
      </c>
      <c r="O490" s="13">
        <v>0</v>
      </c>
      <c r="P490" s="68">
        <v>0</v>
      </c>
      <c r="Q490" s="69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65"/>
    </row>
    <row r="491" spans="1:25" hidden="1" outlineLevel="2" x14ac:dyDescent="0.2">
      <c r="A491" s="467"/>
      <c r="B491" s="95">
        <v>810144</v>
      </c>
      <c r="C491" s="14" t="s">
        <v>280</v>
      </c>
      <c r="D491" s="35" t="s">
        <v>200</v>
      </c>
      <c r="E491" s="69">
        <v>0</v>
      </c>
      <c r="F491" s="13">
        <v>0</v>
      </c>
      <c r="G491" s="13">
        <v>0</v>
      </c>
      <c r="H491" s="68">
        <v>0</v>
      </c>
      <c r="I491" s="69">
        <v>0</v>
      </c>
      <c r="J491" s="13">
        <v>0</v>
      </c>
      <c r="K491" s="13">
        <v>0</v>
      </c>
      <c r="L491" s="68">
        <v>0</v>
      </c>
      <c r="M491" s="69">
        <v>0</v>
      </c>
      <c r="N491" s="13">
        <v>0</v>
      </c>
      <c r="O491" s="13">
        <v>0</v>
      </c>
      <c r="P491" s="68">
        <v>0</v>
      </c>
      <c r="Q491" s="69">
        <v>0</v>
      </c>
      <c r="R491" s="13">
        <v>0</v>
      </c>
      <c r="S491" s="13">
        <v>0</v>
      </c>
      <c r="T491" s="68">
        <v>0</v>
      </c>
      <c r="U491" s="69">
        <v>0</v>
      </c>
      <c r="V491" s="13">
        <v>0</v>
      </c>
      <c r="W491" s="67">
        <v>0</v>
      </c>
      <c r="X491" s="68">
        <v>0</v>
      </c>
      <c r="Y491" s="65"/>
    </row>
    <row r="492" spans="1:25" outlineLevel="2" x14ac:dyDescent="0.2">
      <c r="A492" s="467"/>
      <c r="B492" s="95">
        <v>810144</v>
      </c>
      <c r="C492" s="14" t="s">
        <v>279</v>
      </c>
      <c r="D492" s="35" t="s">
        <v>201</v>
      </c>
      <c r="E492" s="70">
        <v>115</v>
      </c>
      <c r="F492" s="71">
        <v>0</v>
      </c>
      <c r="G492" s="71">
        <v>8</v>
      </c>
      <c r="H492" s="68">
        <v>123</v>
      </c>
      <c r="I492" s="70">
        <v>106</v>
      </c>
      <c r="J492" s="71">
        <v>0</v>
      </c>
      <c r="K492" s="71">
        <v>3</v>
      </c>
      <c r="L492" s="68">
        <v>109</v>
      </c>
      <c r="M492" s="70">
        <v>111</v>
      </c>
      <c r="N492" s="71">
        <v>0</v>
      </c>
      <c r="O492" s="71">
        <v>4</v>
      </c>
      <c r="P492" s="68">
        <v>115</v>
      </c>
      <c r="Q492" s="70">
        <v>115</v>
      </c>
      <c r="R492" s="71">
        <v>0</v>
      </c>
      <c r="S492" s="71">
        <v>4</v>
      </c>
      <c r="T492" s="68">
        <v>119</v>
      </c>
      <c r="U492" s="70">
        <v>447</v>
      </c>
      <c r="V492" s="71">
        <v>0</v>
      </c>
      <c r="W492" s="71">
        <v>19</v>
      </c>
      <c r="X492" s="68">
        <v>466</v>
      </c>
      <c r="Y492" s="65"/>
    </row>
    <row r="493" spans="1:25" outlineLevel="3" x14ac:dyDescent="0.2">
      <c r="A493" s="467"/>
      <c r="B493" s="95">
        <v>810144</v>
      </c>
      <c r="C493" s="39" t="s">
        <v>42</v>
      </c>
      <c r="D493" s="35" t="s">
        <v>344</v>
      </c>
      <c r="E493" s="69">
        <v>111</v>
      </c>
      <c r="F493" s="13">
        <v>0</v>
      </c>
      <c r="G493" s="13">
        <v>8</v>
      </c>
      <c r="H493" s="68">
        <v>119</v>
      </c>
      <c r="I493" s="69">
        <v>104</v>
      </c>
      <c r="J493" s="13">
        <v>0</v>
      </c>
      <c r="K493" s="13">
        <v>3</v>
      </c>
      <c r="L493" s="68">
        <v>107</v>
      </c>
      <c r="M493" s="69">
        <v>111</v>
      </c>
      <c r="N493" s="13">
        <v>0</v>
      </c>
      <c r="O493" s="13">
        <v>4</v>
      </c>
      <c r="P493" s="68">
        <v>115</v>
      </c>
      <c r="Q493" s="69">
        <v>115</v>
      </c>
      <c r="R493" s="13">
        <v>0</v>
      </c>
      <c r="S493" s="13">
        <v>4</v>
      </c>
      <c r="T493" s="68">
        <v>119</v>
      </c>
      <c r="U493" s="69">
        <v>441</v>
      </c>
      <c r="V493" s="13">
        <v>0</v>
      </c>
      <c r="W493" s="67">
        <v>19</v>
      </c>
      <c r="X493" s="68">
        <v>460</v>
      </c>
      <c r="Y493" s="65"/>
    </row>
    <row r="494" spans="1:25" ht="13.5" outlineLevel="3" thickBot="1" x14ac:dyDescent="0.25">
      <c r="A494" s="468"/>
      <c r="B494" s="96">
        <v>810144</v>
      </c>
      <c r="C494" s="41" t="s">
        <v>43</v>
      </c>
      <c r="D494" s="42" t="s">
        <v>345</v>
      </c>
      <c r="E494" s="75">
        <v>4</v>
      </c>
      <c r="F494" s="76">
        <v>0</v>
      </c>
      <c r="G494" s="76">
        <v>0</v>
      </c>
      <c r="H494" s="74">
        <v>4</v>
      </c>
      <c r="I494" s="75">
        <v>2</v>
      </c>
      <c r="J494" s="76">
        <v>0</v>
      </c>
      <c r="K494" s="76">
        <v>0</v>
      </c>
      <c r="L494" s="74">
        <v>2</v>
      </c>
      <c r="M494" s="75">
        <v>0</v>
      </c>
      <c r="N494" s="76">
        <v>0</v>
      </c>
      <c r="O494" s="76">
        <v>0</v>
      </c>
      <c r="P494" s="74">
        <v>0</v>
      </c>
      <c r="Q494" s="75">
        <v>0</v>
      </c>
      <c r="R494" s="76">
        <v>0</v>
      </c>
      <c r="S494" s="76">
        <v>0</v>
      </c>
      <c r="T494" s="74">
        <v>0</v>
      </c>
      <c r="U494" s="75">
        <v>6</v>
      </c>
      <c r="V494" s="76">
        <v>0</v>
      </c>
      <c r="W494" s="73">
        <v>0</v>
      </c>
      <c r="X494" s="74">
        <v>6</v>
      </c>
      <c r="Y494" s="65"/>
    </row>
    <row r="495" spans="1:25" s="106" customFormat="1" ht="13.5" hidden="1" outlineLevel="1" collapsed="1" thickBot="1" x14ac:dyDescent="0.25">
      <c r="A495" s="466">
        <v>810173</v>
      </c>
      <c r="B495" s="97">
        <v>810173</v>
      </c>
      <c r="C495" s="100" t="s">
        <v>21</v>
      </c>
      <c r="D495" s="101" t="s">
        <v>277</v>
      </c>
      <c r="E495" s="102">
        <v>0</v>
      </c>
      <c r="F495" s="103">
        <v>0</v>
      </c>
      <c r="G495" s="103">
        <v>0</v>
      </c>
      <c r="H495" s="104">
        <v>0</v>
      </c>
      <c r="I495" s="102">
        <v>0</v>
      </c>
      <c r="J495" s="103">
        <v>0</v>
      </c>
      <c r="K495" s="103">
        <v>0</v>
      </c>
      <c r="L495" s="104">
        <v>0</v>
      </c>
      <c r="M495" s="102">
        <v>0</v>
      </c>
      <c r="N495" s="103">
        <v>0</v>
      </c>
      <c r="O495" s="103">
        <v>0</v>
      </c>
      <c r="P495" s="104">
        <v>0</v>
      </c>
      <c r="Q495" s="102">
        <v>0</v>
      </c>
      <c r="R495" s="103">
        <v>0</v>
      </c>
      <c r="S495" s="103">
        <v>0</v>
      </c>
      <c r="T495" s="104">
        <v>0</v>
      </c>
      <c r="U495" s="102">
        <v>0</v>
      </c>
      <c r="V495" s="103">
        <v>0</v>
      </c>
      <c r="W495" s="103">
        <v>0</v>
      </c>
      <c r="X495" s="104">
        <v>0</v>
      </c>
      <c r="Y495" s="105"/>
    </row>
    <row r="496" spans="1:25" ht="13.5" hidden="1" outlineLevel="2" thickBot="1" x14ac:dyDescent="0.25">
      <c r="A496" s="467"/>
      <c r="B496" s="95">
        <v>810173</v>
      </c>
      <c r="C496" s="14" t="s">
        <v>281</v>
      </c>
      <c r="D496" s="35" t="s">
        <v>198</v>
      </c>
      <c r="E496" s="69">
        <v>0</v>
      </c>
      <c r="F496" s="13">
        <v>0</v>
      </c>
      <c r="G496" s="13">
        <v>0</v>
      </c>
      <c r="H496" s="68">
        <v>0</v>
      </c>
      <c r="I496" s="69">
        <v>0</v>
      </c>
      <c r="J496" s="13">
        <v>0</v>
      </c>
      <c r="K496" s="13">
        <v>0</v>
      </c>
      <c r="L496" s="68">
        <v>0</v>
      </c>
      <c r="M496" s="69">
        <v>0</v>
      </c>
      <c r="N496" s="13">
        <v>0</v>
      </c>
      <c r="O496" s="13">
        <v>0</v>
      </c>
      <c r="P496" s="68">
        <v>0</v>
      </c>
      <c r="Q496" s="69">
        <v>0</v>
      </c>
      <c r="R496" s="13">
        <v>0</v>
      </c>
      <c r="S496" s="13">
        <v>0</v>
      </c>
      <c r="T496" s="68">
        <v>0</v>
      </c>
      <c r="U496" s="69">
        <v>0</v>
      </c>
      <c r="V496" s="13">
        <v>0</v>
      </c>
      <c r="W496" s="67">
        <v>0</v>
      </c>
      <c r="X496" s="68">
        <v>0</v>
      </c>
      <c r="Y496" s="65"/>
    </row>
    <row r="497" spans="1:25" ht="13.5" hidden="1" outlineLevel="2" thickBot="1" x14ac:dyDescent="0.25">
      <c r="A497" s="467"/>
      <c r="B497" s="95">
        <v>810173</v>
      </c>
      <c r="C497" s="14" t="s">
        <v>278</v>
      </c>
      <c r="D497" s="35" t="s">
        <v>199</v>
      </c>
      <c r="E497" s="69">
        <v>0</v>
      </c>
      <c r="F497" s="13">
        <v>0</v>
      </c>
      <c r="G497" s="13">
        <v>0</v>
      </c>
      <c r="H497" s="68">
        <v>0</v>
      </c>
      <c r="I497" s="69">
        <v>0</v>
      </c>
      <c r="J497" s="13">
        <v>0</v>
      </c>
      <c r="K497" s="13">
        <v>0</v>
      </c>
      <c r="L497" s="68">
        <v>0</v>
      </c>
      <c r="M497" s="69">
        <v>0</v>
      </c>
      <c r="N497" s="13">
        <v>0</v>
      </c>
      <c r="O497" s="13">
        <v>0</v>
      </c>
      <c r="P497" s="68">
        <v>0</v>
      </c>
      <c r="Q497" s="69">
        <v>0</v>
      </c>
      <c r="R497" s="13">
        <v>0</v>
      </c>
      <c r="S497" s="13">
        <v>0</v>
      </c>
      <c r="T497" s="68">
        <v>0</v>
      </c>
      <c r="U497" s="69">
        <v>0</v>
      </c>
      <c r="V497" s="13">
        <v>0</v>
      </c>
      <c r="W497" s="67">
        <v>0</v>
      </c>
      <c r="X497" s="68">
        <v>0</v>
      </c>
      <c r="Y497" s="65"/>
    </row>
    <row r="498" spans="1:25" ht="13.5" hidden="1" outlineLevel="2" thickBot="1" x14ac:dyDescent="0.25">
      <c r="A498" s="467"/>
      <c r="B498" s="95">
        <v>810173</v>
      </c>
      <c r="C498" s="14" t="s">
        <v>280</v>
      </c>
      <c r="D498" s="35" t="s">
        <v>200</v>
      </c>
      <c r="E498" s="69">
        <v>0</v>
      </c>
      <c r="F498" s="13">
        <v>0</v>
      </c>
      <c r="G498" s="13">
        <v>0</v>
      </c>
      <c r="H498" s="68">
        <v>0</v>
      </c>
      <c r="I498" s="69">
        <v>0</v>
      </c>
      <c r="J498" s="13">
        <v>0</v>
      </c>
      <c r="K498" s="13">
        <v>0</v>
      </c>
      <c r="L498" s="68">
        <v>0</v>
      </c>
      <c r="M498" s="69">
        <v>0</v>
      </c>
      <c r="N498" s="13">
        <v>0</v>
      </c>
      <c r="O498" s="13">
        <v>0</v>
      </c>
      <c r="P498" s="68">
        <v>0</v>
      </c>
      <c r="Q498" s="69">
        <v>0</v>
      </c>
      <c r="R498" s="13">
        <v>0</v>
      </c>
      <c r="S498" s="13">
        <v>0</v>
      </c>
      <c r="T498" s="68">
        <v>0</v>
      </c>
      <c r="U498" s="69">
        <v>0</v>
      </c>
      <c r="V498" s="13">
        <v>0</v>
      </c>
      <c r="W498" s="67">
        <v>0</v>
      </c>
      <c r="X498" s="68">
        <v>0</v>
      </c>
      <c r="Y498" s="65"/>
    </row>
    <row r="499" spans="1:25" ht="13.5" hidden="1" outlineLevel="2" thickBot="1" x14ac:dyDescent="0.25">
      <c r="A499" s="467"/>
      <c r="B499" s="95">
        <v>810173</v>
      </c>
      <c r="C499" s="14" t="s">
        <v>279</v>
      </c>
      <c r="D499" s="35" t="s">
        <v>201</v>
      </c>
      <c r="E499" s="70">
        <v>0</v>
      </c>
      <c r="F499" s="71">
        <v>0</v>
      </c>
      <c r="G499" s="71">
        <v>0</v>
      </c>
      <c r="H499" s="68">
        <v>0</v>
      </c>
      <c r="I499" s="70">
        <v>0</v>
      </c>
      <c r="J499" s="71">
        <v>0</v>
      </c>
      <c r="K499" s="71">
        <v>0</v>
      </c>
      <c r="L499" s="68">
        <v>0</v>
      </c>
      <c r="M499" s="70">
        <v>0</v>
      </c>
      <c r="N499" s="71">
        <v>0</v>
      </c>
      <c r="O499" s="71">
        <v>0</v>
      </c>
      <c r="P499" s="68">
        <v>0</v>
      </c>
      <c r="Q499" s="70">
        <v>0</v>
      </c>
      <c r="R499" s="71">
        <v>0</v>
      </c>
      <c r="S499" s="71">
        <v>0</v>
      </c>
      <c r="T499" s="68">
        <v>0</v>
      </c>
      <c r="U499" s="70">
        <v>0</v>
      </c>
      <c r="V499" s="71">
        <v>0</v>
      </c>
      <c r="W499" s="71">
        <v>0</v>
      </c>
      <c r="X499" s="68">
        <v>0</v>
      </c>
      <c r="Y499" s="65"/>
    </row>
    <row r="500" spans="1:25" ht="13.5" hidden="1" outlineLevel="3" thickBot="1" x14ac:dyDescent="0.25">
      <c r="A500" s="467"/>
      <c r="B500" s="95">
        <v>810173</v>
      </c>
      <c r="C500" s="39" t="s">
        <v>42</v>
      </c>
      <c r="D500" s="35" t="s">
        <v>344</v>
      </c>
      <c r="E500" s="69">
        <v>0</v>
      </c>
      <c r="F500" s="13">
        <v>0</v>
      </c>
      <c r="G500" s="13">
        <v>0</v>
      </c>
      <c r="H500" s="68">
        <v>0</v>
      </c>
      <c r="I500" s="69">
        <v>0</v>
      </c>
      <c r="J500" s="13">
        <v>0</v>
      </c>
      <c r="K500" s="13">
        <v>0</v>
      </c>
      <c r="L500" s="68">
        <v>0</v>
      </c>
      <c r="M500" s="69">
        <v>0</v>
      </c>
      <c r="N500" s="13">
        <v>0</v>
      </c>
      <c r="O500" s="13">
        <v>0</v>
      </c>
      <c r="P500" s="68">
        <v>0</v>
      </c>
      <c r="Q500" s="69">
        <v>0</v>
      </c>
      <c r="R500" s="13">
        <v>0</v>
      </c>
      <c r="S500" s="13">
        <v>0</v>
      </c>
      <c r="T500" s="68">
        <v>0</v>
      </c>
      <c r="U500" s="69">
        <v>0</v>
      </c>
      <c r="V500" s="13">
        <v>0</v>
      </c>
      <c r="W500" s="67">
        <v>0</v>
      </c>
      <c r="X500" s="68">
        <v>0</v>
      </c>
      <c r="Y500" s="65"/>
    </row>
    <row r="501" spans="1:25" ht="13.5" hidden="1" outlineLevel="3" thickBot="1" x14ac:dyDescent="0.25">
      <c r="A501" s="468"/>
      <c r="B501" s="96">
        <v>810173</v>
      </c>
      <c r="C501" s="41" t="s">
        <v>43</v>
      </c>
      <c r="D501" s="42" t="s">
        <v>345</v>
      </c>
      <c r="E501" s="75">
        <v>0</v>
      </c>
      <c r="F501" s="76">
        <v>0</v>
      </c>
      <c r="G501" s="76">
        <v>0</v>
      </c>
      <c r="H501" s="74">
        <v>0</v>
      </c>
      <c r="I501" s="75">
        <v>0</v>
      </c>
      <c r="J501" s="76">
        <v>0</v>
      </c>
      <c r="K501" s="76">
        <v>0</v>
      </c>
      <c r="L501" s="74">
        <v>0</v>
      </c>
      <c r="M501" s="75">
        <v>0</v>
      </c>
      <c r="N501" s="76">
        <v>0</v>
      </c>
      <c r="O501" s="76">
        <v>0</v>
      </c>
      <c r="P501" s="74">
        <v>0</v>
      </c>
      <c r="Q501" s="75">
        <v>0</v>
      </c>
      <c r="R501" s="76">
        <v>0</v>
      </c>
      <c r="S501" s="76">
        <v>0</v>
      </c>
      <c r="T501" s="74">
        <v>0</v>
      </c>
      <c r="U501" s="75">
        <v>0</v>
      </c>
      <c r="V501" s="76">
        <v>0</v>
      </c>
      <c r="W501" s="73">
        <v>0</v>
      </c>
      <c r="X501" s="74">
        <v>0</v>
      </c>
      <c r="Y501" s="65"/>
    </row>
    <row r="502" spans="1:25" s="106" customFormat="1" ht="13.5" hidden="1" outlineLevel="1" collapsed="1" thickBot="1" x14ac:dyDescent="0.25">
      <c r="A502" s="464">
        <v>810177</v>
      </c>
      <c r="B502" s="97">
        <v>810177</v>
      </c>
      <c r="C502" s="100" t="s">
        <v>84</v>
      </c>
      <c r="D502" s="101" t="s">
        <v>277</v>
      </c>
      <c r="E502" s="102">
        <v>0</v>
      </c>
      <c r="F502" s="103">
        <v>0</v>
      </c>
      <c r="G502" s="103">
        <v>0</v>
      </c>
      <c r="H502" s="104">
        <v>0</v>
      </c>
      <c r="I502" s="102">
        <v>0</v>
      </c>
      <c r="J502" s="103">
        <v>0</v>
      </c>
      <c r="K502" s="103">
        <v>0</v>
      </c>
      <c r="L502" s="104">
        <v>0</v>
      </c>
      <c r="M502" s="102">
        <v>0</v>
      </c>
      <c r="N502" s="103">
        <v>0</v>
      </c>
      <c r="O502" s="103">
        <v>0</v>
      </c>
      <c r="P502" s="104">
        <v>0</v>
      </c>
      <c r="Q502" s="102">
        <v>0</v>
      </c>
      <c r="R502" s="103">
        <v>0</v>
      </c>
      <c r="S502" s="103">
        <v>0</v>
      </c>
      <c r="T502" s="104">
        <v>0</v>
      </c>
      <c r="U502" s="102">
        <v>0</v>
      </c>
      <c r="V502" s="103">
        <v>0</v>
      </c>
      <c r="W502" s="103">
        <v>0</v>
      </c>
      <c r="X502" s="104">
        <v>0</v>
      </c>
      <c r="Y502" s="105"/>
    </row>
    <row r="503" spans="1:25" ht="13.5" hidden="1" outlineLevel="2" thickBot="1" x14ac:dyDescent="0.25">
      <c r="A503" s="465"/>
      <c r="B503" s="95">
        <v>810177</v>
      </c>
      <c r="C503" s="14" t="s">
        <v>281</v>
      </c>
      <c r="D503" s="58" t="s">
        <v>198</v>
      </c>
      <c r="E503" s="69">
        <v>0</v>
      </c>
      <c r="F503" s="13">
        <v>0</v>
      </c>
      <c r="G503" s="13">
        <v>0</v>
      </c>
      <c r="H503" s="68">
        <v>0</v>
      </c>
      <c r="I503" s="69">
        <v>0</v>
      </c>
      <c r="J503" s="13">
        <v>0</v>
      </c>
      <c r="K503" s="13">
        <v>0</v>
      </c>
      <c r="L503" s="68">
        <v>0</v>
      </c>
      <c r="M503" s="69">
        <v>0</v>
      </c>
      <c r="N503" s="13">
        <v>0</v>
      </c>
      <c r="O503" s="13">
        <v>0</v>
      </c>
      <c r="P503" s="68">
        <v>0</v>
      </c>
      <c r="Q503" s="69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65"/>
    </row>
    <row r="504" spans="1:25" ht="13.5" hidden="1" outlineLevel="2" thickBot="1" x14ac:dyDescent="0.25">
      <c r="A504" s="465"/>
      <c r="B504" s="95">
        <v>810177</v>
      </c>
      <c r="C504" s="14" t="s">
        <v>278</v>
      </c>
      <c r="D504" s="58" t="s">
        <v>199</v>
      </c>
      <c r="E504" s="69">
        <v>0</v>
      </c>
      <c r="F504" s="13">
        <v>0</v>
      </c>
      <c r="G504" s="13">
        <v>0</v>
      </c>
      <c r="H504" s="68">
        <v>0</v>
      </c>
      <c r="I504" s="69">
        <v>0</v>
      </c>
      <c r="J504" s="13">
        <v>0</v>
      </c>
      <c r="K504" s="13">
        <v>0</v>
      </c>
      <c r="L504" s="68">
        <v>0</v>
      </c>
      <c r="M504" s="69">
        <v>0</v>
      </c>
      <c r="N504" s="13">
        <v>0</v>
      </c>
      <c r="O504" s="13">
        <v>0</v>
      </c>
      <c r="P504" s="68">
        <v>0</v>
      </c>
      <c r="Q504" s="69">
        <v>0</v>
      </c>
      <c r="R504" s="13">
        <v>0</v>
      </c>
      <c r="S504" s="13">
        <v>0</v>
      </c>
      <c r="T504" s="68">
        <v>0</v>
      </c>
      <c r="U504" s="69">
        <v>0</v>
      </c>
      <c r="V504" s="13">
        <v>0</v>
      </c>
      <c r="W504" s="67">
        <v>0</v>
      </c>
      <c r="X504" s="68">
        <v>0</v>
      </c>
      <c r="Y504" s="65"/>
    </row>
    <row r="505" spans="1:25" ht="13.5" hidden="1" outlineLevel="2" thickBot="1" x14ac:dyDescent="0.25">
      <c r="A505" s="465"/>
      <c r="B505" s="95">
        <v>810177</v>
      </c>
      <c r="C505" s="14" t="s">
        <v>280</v>
      </c>
      <c r="D505" s="35" t="s">
        <v>200</v>
      </c>
      <c r="E505" s="69">
        <v>0</v>
      </c>
      <c r="F505" s="13">
        <v>0</v>
      </c>
      <c r="G505" s="13">
        <v>0</v>
      </c>
      <c r="H505" s="68">
        <v>0</v>
      </c>
      <c r="I505" s="69">
        <v>0</v>
      </c>
      <c r="J505" s="13">
        <v>0</v>
      </c>
      <c r="K505" s="13">
        <v>0</v>
      </c>
      <c r="L505" s="68">
        <v>0</v>
      </c>
      <c r="M505" s="69">
        <v>0</v>
      </c>
      <c r="N505" s="13">
        <v>0</v>
      </c>
      <c r="O505" s="13">
        <v>0</v>
      </c>
      <c r="P505" s="68">
        <v>0</v>
      </c>
      <c r="Q505" s="69">
        <v>0</v>
      </c>
      <c r="R505" s="13">
        <v>0</v>
      </c>
      <c r="S505" s="13">
        <v>0</v>
      </c>
      <c r="T505" s="68">
        <v>0</v>
      </c>
      <c r="U505" s="69">
        <v>0</v>
      </c>
      <c r="V505" s="13">
        <v>0</v>
      </c>
      <c r="W505" s="67">
        <v>0</v>
      </c>
      <c r="X505" s="68">
        <v>0</v>
      </c>
      <c r="Y505" s="65"/>
    </row>
    <row r="506" spans="1:25" ht="13.5" hidden="1" outlineLevel="2" thickBot="1" x14ac:dyDescent="0.25">
      <c r="A506" s="465"/>
      <c r="B506" s="95">
        <v>810177</v>
      </c>
      <c r="C506" s="14" t="s">
        <v>279</v>
      </c>
      <c r="D506" s="35" t="s">
        <v>201</v>
      </c>
      <c r="E506" s="70">
        <v>0</v>
      </c>
      <c r="F506" s="71">
        <v>0</v>
      </c>
      <c r="G506" s="71">
        <v>0</v>
      </c>
      <c r="H506" s="68">
        <v>0</v>
      </c>
      <c r="I506" s="70">
        <v>0</v>
      </c>
      <c r="J506" s="71">
        <v>0</v>
      </c>
      <c r="K506" s="71">
        <v>0</v>
      </c>
      <c r="L506" s="68">
        <v>0</v>
      </c>
      <c r="M506" s="70">
        <v>0</v>
      </c>
      <c r="N506" s="71">
        <v>0</v>
      </c>
      <c r="O506" s="71">
        <v>0</v>
      </c>
      <c r="P506" s="68">
        <v>0</v>
      </c>
      <c r="Q506" s="70">
        <v>0</v>
      </c>
      <c r="R506" s="71">
        <v>0</v>
      </c>
      <c r="S506" s="71">
        <v>0</v>
      </c>
      <c r="T506" s="68">
        <v>0</v>
      </c>
      <c r="U506" s="70">
        <v>0</v>
      </c>
      <c r="V506" s="71">
        <v>0</v>
      </c>
      <c r="W506" s="71">
        <v>0</v>
      </c>
      <c r="X506" s="68">
        <v>0</v>
      </c>
      <c r="Y506" s="65"/>
    </row>
    <row r="507" spans="1:25" ht="13.5" hidden="1" outlineLevel="3" thickBot="1" x14ac:dyDescent="0.25">
      <c r="A507" s="465"/>
      <c r="B507" s="95">
        <v>810177</v>
      </c>
      <c r="C507" s="39" t="s">
        <v>42</v>
      </c>
      <c r="D507" s="35" t="s">
        <v>344</v>
      </c>
      <c r="E507" s="69">
        <v>0</v>
      </c>
      <c r="F507" s="13">
        <v>0</v>
      </c>
      <c r="G507" s="13">
        <v>0</v>
      </c>
      <c r="H507" s="68">
        <v>0</v>
      </c>
      <c r="I507" s="69">
        <v>0</v>
      </c>
      <c r="J507" s="13">
        <v>0</v>
      </c>
      <c r="K507" s="13">
        <v>0</v>
      </c>
      <c r="L507" s="68">
        <v>0</v>
      </c>
      <c r="M507" s="69">
        <v>0</v>
      </c>
      <c r="N507" s="13">
        <v>0</v>
      </c>
      <c r="O507" s="13">
        <v>0</v>
      </c>
      <c r="P507" s="68">
        <v>0</v>
      </c>
      <c r="Q507" s="69">
        <v>0</v>
      </c>
      <c r="R507" s="13">
        <v>0</v>
      </c>
      <c r="S507" s="13">
        <v>0</v>
      </c>
      <c r="T507" s="68">
        <v>0</v>
      </c>
      <c r="U507" s="69">
        <v>0</v>
      </c>
      <c r="V507" s="13">
        <v>0</v>
      </c>
      <c r="W507" s="67">
        <v>0</v>
      </c>
      <c r="X507" s="68">
        <v>0</v>
      </c>
      <c r="Y507" s="65"/>
    </row>
    <row r="508" spans="1:25" ht="13.5" hidden="1" outlineLevel="3" thickBot="1" x14ac:dyDescent="0.25">
      <c r="A508" s="475"/>
      <c r="B508" s="96">
        <v>810177</v>
      </c>
      <c r="C508" s="41" t="s">
        <v>43</v>
      </c>
      <c r="D508" s="42" t="s">
        <v>345</v>
      </c>
      <c r="E508" s="75">
        <v>0</v>
      </c>
      <c r="F508" s="76">
        <v>0</v>
      </c>
      <c r="G508" s="76">
        <v>0</v>
      </c>
      <c r="H508" s="74">
        <v>0</v>
      </c>
      <c r="I508" s="75">
        <v>0</v>
      </c>
      <c r="J508" s="76">
        <v>0</v>
      </c>
      <c r="K508" s="76">
        <v>0</v>
      </c>
      <c r="L508" s="74">
        <v>0</v>
      </c>
      <c r="M508" s="75">
        <v>0</v>
      </c>
      <c r="N508" s="76">
        <v>0</v>
      </c>
      <c r="O508" s="76">
        <v>0</v>
      </c>
      <c r="P508" s="74">
        <v>0</v>
      </c>
      <c r="Q508" s="75">
        <v>0</v>
      </c>
      <c r="R508" s="76">
        <v>0</v>
      </c>
      <c r="S508" s="76">
        <v>0</v>
      </c>
      <c r="T508" s="74">
        <v>0</v>
      </c>
      <c r="U508" s="75">
        <v>0</v>
      </c>
      <c r="V508" s="76">
        <v>0</v>
      </c>
      <c r="W508" s="73">
        <v>0</v>
      </c>
      <c r="X508" s="74">
        <v>0</v>
      </c>
      <c r="Y508" s="65"/>
    </row>
    <row r="509" spans="1:25" s="106" customFormat="1" ht="13.5" hidden="1" outlineLevel="1" collapsed="1" thickBot="1" x14ac:dyDescent="0.25">
      <c r="A509" s="466">
        <v>810187</v>
      </c>
      <c r="B509" s="97">
        <v>810187</v>
      </c>
      <c r="C509" s="100" t="s">
        <v>73</v>
      </c>
      <c r="D509" s="101" t="s">
        <v>277</v>
      </c>
      <c r="E509" s="102">
        <v>0</v>
      </c>
      <c r="F509" s="103">
        <v>0</v>
      </c>
      <c r="G509" s="103">
        <v>0</v>
      </c>
      <c r="H509" s="104">
        <v>0</v>
      </c>
      <c r="I509" s="102">
        <v>0</v>
      </c>
      <c r="J509" s="103">
        <v>0</v>
      </c>
      <c r="K509" s="103">
        <v>0</v>
      </c>
      <c r="L509" s="104">
        <v>0</v>
      </c>
      <c r="M509" s="102">
        <v>0</v>
      </c>
      <c r="N509" s="103">
        <v>0</v>
      </c>
      <c r="O509" s="103">
        <v>0</v>
      </c>
      <c r="P509" s="104">
        <v>0</v>
      </c>
      <c r="Q509" s="102">
        <v>0</v>
      </c>
      <c r="R509" s="103">
        <v>0</v>
      </c>
      <c r="S509" s="103">
        <v>0</v>
      </c>
      <c r="T509" s="104">
        <v>0</v>
      </c>
      <c r="U509" s="102">
        <v>0</v>
      </c>
      <c r="V509" s="103">
        <v>0</v>
      </c>
      <c r="W509" s="103">
        <v>0</v>
      </c>
      <c r="X509" s="104">
        <v>0</v>
      </c>
      <c r="Y509" s="105"/>
    </row>
    <row r="510" spans="1:25" ht="13.5" hidden="1" outlineLevel="2" thickBot="1" x14ac:dyDescent="0.25">
      <c r="A510" s="467"/>
      <c r="B510" s="95">
        <v>810187</v>
      </c>
      <c r="C510" s="14" t="s">
        <v>281</v>
      </c>
      <c r="D510" s="35" t="s">
        <v>198</v>
      </c>
      <c r="E510" s="69">
        <v>0</v>
      </c>
      <c r="F510" s="13">
        <v>0</v>
      </c>
      <c r="G510" s="13">
        <v>0</v>
      </c>
      <c r="H510" s="68">
        <v>0</v>
      </c>
      <c r="I510" s="69">
        <v>0</v>
      </c>
      <c r="J510" s="13">
        <v>0</v>
      </c>
      <c r="K510" s="13">
        <v>0</v>
      </c>
      <c r="L510" s="68">
        <v>0</v>
      </c>
      <c r="M510" s="69">
        <v>0</v>
      </c>
      <c r="N510" s="13">
        <v>0</v>
      </c>
      <c r="O510" s="13">
        <v>0</v>
      </c>
      <c r="P510" s="68">
        <v>0</v>
      </c>
      <c r="Q510" s="69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65"/>
    </row>
    <row r="511" spans="1:25" ht="13.5" hidden="1" outlineLevel="2" thickBot="1" x14ac:dyDescent="0.25">
      <c r="A511" s="467"/>
      <c r="B511" s="95">
        <v>810187</v>
      </c>
      <c r="C511" s="14" t="s">
        <v>278</v>
      </c>
      <c r="D511" s="35" t="s">
        <v>199</v>
      </c>
      <c r="E511" s="69">
        <v>0</v>
      </c>
      <c r="F511" s="13">
        <v>0</v>
      </c>
      <c r="G511" s="13">
        <v>0</v>
      </c>
      <c r="H511" s="68">
        <v>0</v>
      </c>
      <c r="I511" s="69">
        <v>0</v>
      </c>
      <c r="J511" s="13">
        <v>0</v>
      </c>
      <c r="K511" s="13">
        <v>0</v>
      </c>
      <c r="L511" s="68">
        <v>0</v>
      </c>
      <c r="M511" s="69">
        <v>0</v>
      </c>
      <c r="N511" s="13">
        <v>0</v>
      </c>
      <c r="O511" s="13">
        <v>0</v>
      </c>
      <c r="P511" s="68">
        <v>0</v>
      </c>
      <c r="Q511" s="69">
        <v>0</v>
      </c>
      <c r="R511" s="13">
        <v>0</v>
      </c>
      <c r="S511" s="13">
        <v>0</v>
      </c>
      <c r="T511" s="68">
        <v>0</v>
      </c>
      <c r="U511" s="69">
        <v>0</v>
      </c>
      <c r="V511" s="13">
        <v>0</v>
      </c>
      <c r="W511" s="67">
        <v>0</v>
      </c>
      <c r="X511" s="68">
        <v>0</v>
      </c>
      <c r="Y511" s="65"/>
    </row>
    <row r="512" spans="1:25" ht="13.5" hidden="1" outlineLevel="2" thickBot="1" x14ac:dyDescent="0.25">
      <c r="A512" s="467"/>
      <c r="B512" s="95">
        <v>810187</v>
      </c>
      <c r="C512" s="14" t="s">
        <v>280</v>
      </c>
      <c r="D512" s="35" t="s">
        <v>200</v>
      </c>
      <c r="E512" s="69">
        <v>0</v>
      </c>
      <c r="F512" s="13">
        <v>0</v>
      </c>
      <c r="G512" s="13">
        <v>0</v>
      </c>
      <c r="H512" s="68">
        <v>0</v>
      </c>
      <c r="I512" s="69">
        <v>0</v>
      </c>
      <c r="J512" s="13">
        <v>0</v>
      </c>
      <c r="K512" s="13">
        <v>0</v>
      </c>
      <c r="L512" s="68">
        <v>0</v>
      </c>
      <c r="M512" s="69">
        <v>0</v>
      </c>
      <c r="N512" s="13">
        <v>0</v>
      </c>
      <c r="O512" s="13">
        <v>0</v>
      </c>
      <c r="P512" s="68">
        <v>0</v>
      </c>
      <c r="Q512" s="69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65"/>
    </row>
    <row r="513" spans="1:25" ht="13.5" hidden="1" outlineLevel="2" thickBot="1" x14ac:dyDescent="0.25">
      <c r="A513" s="467"/>
      <c r="B513" s="95">
        <v>810187</v>
      </c>
      <c r="C513" s="14" t="s">
        <v>279</v>
      </c>
      <c r="D513" s="35" t="s">
        <v>201</v>
      </c>
      <c r="E513" s="70">
        <v>0</v>
      </c>
      <c r="F513" s="71">
        <v>0</v>
      </c>
      <c r="G513" s="71">
        <v>0</v>
      </c>
      <c r="H513" s="68">
        <v>0</v>
      </c>
      <c r="I513" s="70">
        <v>0</v>
      </c>
      <c r="J513" s="71">
        <v>0</v>
      </c>
      <c r="K513" s="71">
        <v>0</v>
      </c>
      <c r="L513" s="68">
        <v>0</v>
      </c>
      <c r="M513" s="70">
        <v>0</v>
      </c>
      <c r="N513" s="71">
        <v>0</v>
      </c>
      <c r="O513" s="71">
        <v>0</v>
      </c>
      <c r="P513" s="68">
        <v>0</v>
      </c>
      <c r="Q513" s="70">
        <v>0</v>
      </c>
      <c r="R513" s="71">
        <v>0</v>
      </c>
      <c r="S513" s="71">
        <v>0</v>
      </c>
      <c r="T513" s="68">
        <v>0</v>
      </c>
      <c r="U513" s="70">
        <v>0</v>
      </c>
      <c r="V513" s="71">
        <v>0</v>
      </c>
      <c r="W513" s="71">
        <v>0</v>
      </c>
      <c r="X513" s="68">
        <v>0</v>
      </c>
      <c r="Y513" s="65"/>
    </row>
    <row r="514" spans="1:25" ht="13.5" hidden="1" outlineLevel="3" thickBot="1" x14ac:dyDescent="0.25">
      <c r="A514" s="467"/>
      <c r="B514" s="95">
        <v>810187</v>
      </c>
      <c r="C514" s="39" t="s">
        <v>42</v>
      </c>
      <c r="D514" s="35" t="s">
        <v>344</v>
      </c>
      <c r="E514" s="69">
        <v>0</v>
      </c>
      <c r="F514" s="13">
        <v>0</v>
      </c>
      <c r="G514" s="13">
        <v>0</v>
      </c>
      <c r="H514" s="68">
        <v>0</v>
      </c>
      <c r="I514" s="69">
        <v>0</v>
      </c>
      <c r="J514" s="13">
        <v>0</v>
      </c>
      <c r="K514" s="13">
        <v>0</v>
      </c>
      <c r="L514" s="68">
        <v>0</v>
      </c>
      <c r="M514" s="69">
        <v>0</v>
      </c>
      <c r="N514" s="13">
        <v>0</v>
      </c>
      <c r="O514" s="13">
        <v>0</v>
      </c>
      <c r="P514" s="68">
        <v>0</v>
      </c>
      <c r="Q514" s="69">
        <v>0</v>
      </c>
      <c r="R514" s="13">
        <v>0</v>
      </c>
      <c r="S514" s="13">
        <v>0</v>
      </c>
      <c r="T514" s="68">
        <v>0</v>
      </c>
      <c r="U514" s="69">
        <v>0</v>
      </c>
      <c r="V514" s="13">
        <v>0</v>
      </c>
      <c r="W514" s="67">
        <v>0</v>
      </c>
      <c r="X514" s="68">
        <v>0</v>
      </c>
      <c r="Y514" s="65"/>
    </row>
    <row r="515" spans="1:25" ht="13.5" hidden="1" outlineLevel="3" thickBot="1" x14ac:dyDescent="0.25">
      <c r="A515" s="468"/>
      <c r="B515" s="96">
        <v>810187</v>
      </c>
      <c r="C515" s="41" t="s">
        <v>43</v>
      </c>
      <c r="D515" s="42" t="s">
        <v>345</v>
      </c>
      <c r="E515" s="75">
        <v>0</v>
      </c>
      <c r="F515" s="76">
        <v>0</v>
      </c>
      <c r="G515" s="76">
        <v>0</v>
      </c>
      <c r="H515" s="74">
        <v>0</v>
      </c>
      <c r="I515" s="75">
        <v>0</v>
      </c>
      <c r="J515" s="76">
        <v>0</v>
      </c>
      <c r="K515" s="76">
        <v>0</v>
      </c>
      <c r="L515" s="74">
        <v>0</v>
      </c>
      <c r="M515" s="75">
        <v>0</v>
      </c>
      <c r="N515" s="76">
        <v>0</v>
      </c>
      <c r="O515" s="76">
        <v>0</v>
      </c>
      <c r="P515" s="74">
        <v>0</v>
      </c>
      <c r="Q515" s="75">
        <v>0</v>
      </c>
      <c r="R515" s="76">
        <v>0</v>
      </c>
      <c r="S515" s="76">
        <v>0</v>
      </c>
      <c r="T515" s="74">
        <v>0</v>
      </c>
      <c r="U515" s="75">
        <v>0</v>
      </c>
      <c r="V515" s="76">
        <v>0</v>
      </c>
      <c r="W515" s="73">
        <v>0</v>
      </c>
      <c r="X515" s="74">
        <v>0</v>
      </c>
      <c r="Y515" s="65"/>
    </row>
    <row r="516" spans="1:25" s="106" customFormat="1" ht="13.5" hidden="1" outlineLevel="1" collapsed="1" thickBot="1" x14ac:dyDescent="0.25">
      <c r="A516" s="464">
        <v>810196</v>
      </c>
      <c r="B516" s="97">
        <v>810196</v>
      </c>
      <c r="C516" s="100" t="s">
        <v>166</v>
      </c>
      <c r="D516" s="101" t="s">
        <v>277</v>
      </c>
      <c r="E516" s="102">
        <v>0</v>
      </c>
      <c r="F516" s="103">
        <v>0</v>
      </c>
      <c r="G516" s="103">
        <v>0</v>
      </c>
      <c r="H516" s="104">
        <v>0</v>
      </c>
      <c r="I516" s="102">
        <v>0</v>
      </c>
      <c r="J516" s="103">
        <v>0</v>
      </c>
      <c r="K516" s="103">
        <v>0</v>
      </c>
      <c r="L516" s="104">
        <v>0</v>
      </c>
      <c r="M516" s="102">
        <v>0</v>
      </c>
      <c r="N516" s="103">
        <v>0</v>
      </c>
      <c r="O516" s="103">
        <v>0</v>
      </c>
      <c r="P516" s="104">
        <v>0</v>
      </c>
      <c r="Q516" s="102">
        <v>0</v>
      </c>
      <c r="R516" s="103">
        <v>0</v>
      </c>
      <c r="S516" s="103">
        <v>0</v>
      </c>
      <c r="T516" s="104">
        <v>0</v>
      </c>
      <c r="U516" s="102">
        <v>0</v>
      </c>
      <c r="V516" s="103">
        <v>0</v>
      </c>
      <c r="W516" s="103">
        <v>0</v>
      </c>
      <c r="X516" s="104">
        <v>0</v>
      </c>
      <c r="Y516" s="105"/>
    </row>
    <row r="517" spans="1:25" ht="13.5" hidden="1" outlineLevel="2" thickBot="1" x14ac:dyDescent="0.25">
      <c r="A517" s="465"/>
      <c r="B517" s="95">
        <v>810196</v>
      </c>
      <c r="C517" s="14" t="s">
        <v>281</v>
      </c>
      <c r="D517" s="58" t="s">
        <v>198</v>
      </c>
      <c r="E517" s="69">
        <v>0</v>
      </c>
      <c r="F517" s="13">
        <v>0</v>
      </c>
      <c r="G517" s="13">
        <v>0</v>
      </c>
      <c r="H517" s="68">
        <v>0</v>
      </c>
      <c r="I517" s="69">
        <v>0</v>
      </c>
      <c r="J517" s="13">
        <v>0</v>
      </c>
      <c r="K517" s="13">
        <v>0</v>
      </c>
      <c r="L517" s="68">
        <v>0</v>
      </c>
      <c r="M517" s="69">
        <v>0</v>
      </c>
      <c r="N517" s="13">
        <v>0</v>
      </c>
      <c r="O517" s="13">
        <v>0</v>
      </c>
      <c r="P517" s="68">
        <v>0</v>
      </c>
      <c r="Q517" s="69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65"/>
    </row>
    <row r="518" spans="1:25" ht="13.5" hidden="1" outlineLevel="2" thickBot="1" x14ac:dyDescent="0.25">
      <c r="A518" s="465"/>
      <c r="B518" s="95">
        <v>810196</v>
      </c>
      <c r="C518" s="14" t="s">
        <v>278</v>
      </c>
      <c r="D518" s="58" t="s">
        <v>199</v>
      </c>
      <c r="E518" s="69">
        <v>0</v>
      </c>
      <c r="F518" s="13">
        <v>0</v>
      </c>
      <c r="G518" s="13">
        <v>0</v>
      </c>
      <c r="H518" s="68">
        <v>0</v>
      </c>
      <c r="I518" s="69">
        <v>0</v>
      </c>
      <c r="J518" s="13">
        <v>0</v>
      </c>
      <c r="K518" s="13">
        <v>0</v>
      </c>
      <c r="L518" s="68">
        <v>0</v>
      </c>
      <c r="M518" s="69">
        <v>0</v>
      </c>
      <c r="N518" s="13">
        <v>0</v>
      </c>
      <c r="O518" s="13">
        <v>0</v>
      </c>
      <c r="P518" s="68">
        <v>0</v>
      </c>
      <c r="Q518" s="69">
        <v>0</v>
      </c>
      <c r="R518" s="13">
        <v>0</v>
      </c>
      <c r="S518" s="13">
        <v>0</v>
      </c>
      <c r="T518" s="68">
        <v>0</v>
      </c>
      <c r="U518" s="69">
        <v>0</v>
      </c>
      <c r="V518" s="13">
        <v>0</v>
      </c>
      <c r="W518" s="67">
        <v>0</v>
      </c>
      <c r="X518" s="68">
        <v>0</v>
      </c>
      <c r="Y518" s="65"/>
    </row>
    <row r="519" spans="1:25" ht="13.5" hidden="1" outlineLevel="2" thickBot="1" x14ac:dyDescent="0.25">
      <c r="A519" s="465"/>
      <c r="B519" s="95">
        <v>810196</v>
      </c>
      <c r="C519" s="14" t="s">
        <v>280</v>
      </c>
      <c r="D519" s="35" t="s">
        <v>200</v>
      </c>
      <c r="E519" s="69">
        <v>0</v>
      </c>
      <c r="F519" s="13">
        <v>0</v>
      </c>
      <c r="G519" s="13">
        <v>0</v>
      </c>
      <c r="H519" s="68">
        <v>0</v>
      </c>
      <c r="I519" s="69">
        <v>0</v>
      </c>
      <c r="J519" s="13">
        <v>0</v>
      </c>
      <c r="K519" s="13">
        <v>0</v>
      </c>
      <c r="L519" s="68">
        <v>0</v>
      </c>
      <c r="M519" s="69">
        <v>0</v>
      </c>
      <c r="N519" s="13">
        <v>0</v>
      </c>
      <c r="O519" s="13">
        <v>0</v>
      </c>
      <c r="P519" s="68">
        <v>0</v>
      </c>
      <c r="Q519" s="69">
        <v>0</v>
      </c>
      <c r="R519" s="13">
        <v>0</v>
      </c>
      <c r="S519" s="13">
        <v>0</v>
      </c>
      <c r="T519" s="68">
        <v>0</v>
      </c>
      <c r="U519" s="69">
        <v>0</v>
      </c>
      <c r="V519" s="13">
        <v>0</v>
      </c>
      <c r="W519" s="67">
        <v>0</v>
      </c>
      <c r="X519" s="68">
        <v>0</v>
      </c>
      <c r="Y519" s="65"/>
    </row>
    <row r="520" spans="1:25" ht="13.5" hidden="1" outlineLevel="2" thickBot="1" x14ac:dyDescent="0.25">
      <c r="A520" s="465"/>
      <c r="B520" s="95">
        <v>810196</v>
      </c>
      <c r="C520" s="14" t="s">
        <v>279</v>
      </c>
      <c r="D520" s="35" t="s">
        <v>201</v>
      </c>
      <c r="E520" s="70">
        <v>0</v>
      </c>
      <c r="F520" s="71">
        <v>0</v>
      </c>
      <c r="G520" s="71">
        <v>0</v>
      </c>
      <c r="H520" s="68">
        <v>0</v>
      </c>
      <c r="I520" s="70">
        <v>0</v>
      </c>
      <c r="J520" s="71">
        <v>0</v>
      </c>
      <c r="K520" s="71">
        <v>0</v>
      </c>
      <c r="L520" s="68">
        <v>0</v>
      </c>
      <c r="M520" s="70">
        <v>0</v>
      </c>
      <c r="N520" s="71">
        <v>0</v>
      </c>
      <c r="O520" s="71">
        <v>0</v>
      </c>
      <c r="P520" s="68">
        <v>0</v>
      </c>
      <c r="Q520" s="70">
        <v>0</v>
      </c>
      <c r="R520" s="71">
        <v>0</v>
      </c>
      <c r="S520" s="71">
        <v>0</v>
      </c>
      <c r="T520" s="68">
        <v>0</v>
      </c>
      <c r="U520" s="70">
        <v>0</v>
      </c>
      <c r="V520" s="71">
        <v>0</v>
      </c>
      <c r="W520" s="71">
        <v>0</v>
      </c>
      <c r="X520" s="68">
        <v>0</v>
      </c>
      <c r="Y520" s="65"/>
    </row>
    <row r="521" spans="1:25" ht="13.5" hidden="1" outlineLevel="3" thickBot="1" x14ac:dyDescent="0.25">
      <c r="A521" s="465"/>
      <c r="B521" s="95">
        <v>810196</v>
      </c>
      <c r="C521" s="39" t="s">
        <v>42</v>
      </c>
      <c r="D521" s="35" t="s">
        <v>344</v>
      </c>
      <c r="E521" s="69">
        <v>0</v>
      </c>
      <c r="F521" s="13">
        <v>0</v>
      </c>
      <c r="G521" s="13">
        <v>0</v>
      </c>
      <c r="H521" s="68">
        <v>0</v>
      </c>
      <c r="I521" s="69">
        <v>0</v>
      </c>
      <c r="J521" s="13">
        <v>0</v>
      </c>
      <c r="K521" s="13">
        <v>0</v>
      </c>
      <c r="L521" s="68">
        <v>0</v>
      </c>
      <c r="M521" s="69">
        <v>0</v>
      </c>
      <c r="N521" s="13">
        <v>0</v>
      </c>
      <c r="O521" s="13">
        <v>0</v>
      </c>
      <c r="P521" s="68">
        <v>0</v>
      </c>
      <c r="Q521" s="69">
        <v>0</v>
      </c>
      <c r="R521" s="13">
        <v>0</v>
      </c>
      <c r="S521" s="13">
        <v>0</v>
      </c>
      <c r="T521" s="68">
        <v>0</v>
      </c>
      <c r="U521" s="69">
        <v>0</v>
      </c>
      <c r="V521" s="13">
        <v>0</v>
      </c>
      <c r="W521" s="67">
        <v>0</v>
      </c>
      <c r="X521" s="68">
        <v>0</v>
      </c>
      <c r="Y521" s="65"/>
    </row>
    <row r="522" spans="1:25" ht="13.5" hidden="1" outlineLevel="3" thickBot="1" x14ac:dyDescent="0.25">
      <c r="A522" s="475"/>
      <c r="B522" s="96">
        <v>810196</v>
      </c>
      <c r="C522" s="41" t="s">
        <v>43</v>
      </c>
      <c r="D522" s="42" t="s">
        <v>345</v>
      </c>
      <c r="E522" s="75">
        <v>0</v>
      </c>
      <c r="F522" s="76">
        <v>0</v>
      </c>
      <c r="G522" s="76">
        <v>0</v>
      </c>
      <c r="H522" s="74">
        <v>0</v>
      </c>
      <c r="I522" s="75">
        <v>0</v>
      </c>
      <c r="J522" s="76">
        <v>0</v>
      </c>
      <c r="K522" s="76">
        <v>0</v>
      </c>
      <c r="L522" s="74">
        <v>0</v>
      </c>
      <c r="M522" s="75">
        <v>0</v>
      </c>
      <c r="N522" s="76">
        <v>0</v>
      </c>
      <c r="O522" s="76">
        <v>0</v>
      </c>
      <c r="P522" s="74">
        <v>0</v>
      </c>
      <c r="Q522" s="75">
        <v>0</v>
      </c>
      <c r="R522" s="76">
        <v>0</v>
      </c>
      <c r="S522" s="76">
        <v>0</v>
      </c>
      <c r="T522" s="74">
        <v>0</v>
      </c>
      <c r="U522" s="75">
        <v>0</v>
      </c>
      <c r="V522" s="76">
        <v>0</v>
      </c>
      <c r="W522" s="73">
        <v>0</v>
      </c>
      <c r="X522" s="74">
        <v>0</v>
      </c>
      <c r="Y522" s="65"/>
    </row>
    <row r="523" spans="1:25" s="106" customFormat="1" outlineLevel="1" x14ac:dyDescent="0.2">
      <c r="A523" s="466">
        <v>810240</v>
      </c>
      <c r="B523" s="97">
        <v>810240</v>
      </c>
      <c r="C523" s="100" t="s">
        <v>181</v>
      </c>
      <c r="D523" s="101" t="s">
        <v>277</v>
      </c>
      <c r="E523" s="102">
        <v>254</v>
      </c>
      <c r="F523" s="103">
        <v>0</v>
      </c>
      <c r="G523" s="103">
        <v>14</v>
      </c>
      <c r="H523" s="104">
        <v>268</v>
      </c>
      <c r="I523" s="102">
        <v>241</v>
      </c>
      <c r="J523" s="103">
        <v>0</v>
      </c>
      <c r="K523" s="103">
        <v>9</v>
      </c>
      <c r="L523" s="104">
        <v>250</v>
      </c>
      <c r="M523" s="102">
        <v>227</v>
      </c>
      <c r="N523" s="103">
        <v>0</v>
      </c>
      <c r="O523" s="103">
        <v>10</v>
      </c>
      <c r="P523" s="104">
        <v>237</v>
      </c>
      <c r="Q523" s="102">
        <v>305</v>
      </c>
      <c r="R523" s="103">
        <v>0</v>
      </c>
      <c r="S523" s="103">
        <v>15</v>
      </c>
      <c r="T523" s="104">
        <v>320</v>
      </c>
      <c r="U523" s="102">
        <v>1027</v>
      </c>
      <c r="V523" s="103">
        <v>0</v>
      </c>
      <c r="W523" s="103">
        <v>48</v>
      </c>
      <c r="X523" s="104">
        <v>1075</v>
      </c>
      <c r="Y523" s="105"/>
    </row>
    <row r="524" spans="1:25" ht="13.5" outlineLevel="2" thickBot="1" x14ac:dyDescent="0.25">
      <c r="A524" s="467"/>
      <c r="B524" s="95">
        <v>810240</v>
      </c>
      <c r="C524" s="14" t="s">
        <v>281</v>
      </c>
      <c r="D524" s="35" t="s">
        <v>198</v>
      </c>
      <c r="E524" s="69">
        <v>254</v>
      </c>
      <c r="F524" s="13">
        <v>0</v>
      </c>
      <c r="G524" s="13">
        <v>14</v>
      </c>
      <c r="H524" s="68">
        <v>268</v>
      </c>
      <c r="I524" s="69">
        <v>241</v>
      </c>
      <c r="J524" s="13">
        <v>0</v>
      </c>
      <c r="K524" s="13">
        <v>9</v>
      </c>
      <c r="L524" s="68">
        <v>250</v>
      </c>
      <c r="M524" s="69">
        <v>227</v>
      </c>
      <c r="N524" s="13">
        <v>0</v>
      </c>
      <c r="O524" s="13">
        <v>10</v>
      </c>
      <c r="P524" s="68">
        <v>237</v>
      </c>
      <c r="Q524" s="69">
        <v>305</v>
      </c>
      <c r="R524" s="13">
        <v>0</v>
      </c>
      <c r="S524" s="13">
        <v>15</v>
      </c>
      <c r="T524" s="68">
        <v>320</v>
      </c>
      <c r="U524" s="69">
        <v>1027</v>
      </c>
      <c r="V524" s="13">
        <v>0</v>
      </c>
      <c r="W524" s="67">
        <v>48</v>
      </c>
      <c r="X524" s="68">
        <v>1075</v>
      </c>
      <c r="Y524" s="65"/>
    </row>
    <row r="525" spans="1:25" ht="13.5" hidden="1" outlineLevel="2" thickBot="1" x14ac:dyDescent="0.25">
      <c r="A525" s="467"/>
      <c r="B525" s="95">
        <v>810240</v>
      </c>
      <c r="C525" s="14" t="s">
        <v>278</v>
      </c>
      <c r="D525" s="35" t="s">
        <v>199</v>
      </c>
      <c r="E525" s="69">
        <v>0</v>
      </c>
      <c r="F525" s="13">
        <v>0</v>
      </c>
      <c r="G525" s="13">
        <v>0</v>
      </c>
      <c r="H525" s="68">
        <v>0</v>
      </c>
      <c r="I525" s="69">
        <v>0</v>
      </c>
      <c r="J525" s="13">
        <v>0</v>
      </c>
      <c r="K525" s="13">
        <v>0</v>
      </c>
      <c r="L525" s="68">
        <v>0</v>
      </c>
      <c r="M525" s="69">
        <v>0</v>
      </c>
      <c r="N525" s="13">
        <v>0</v>
      </c>
      <c r="O525" s="13">
        <v>0</v>
      </c>
      <c r="P525" s="68">
        <v>0</v>
      </c>
      <c r="Q525" s="69">
        <v>0</v>
      </c>
      <c r="R525" s="13">
        <v>0</v>
      </c>
      <c r="S525" s="13">
        <v>0</v>
      </c>
      <c r="T525" s="68">
        <v>0</v>
      </c>
      <c r="U525" s="69">
        <v>0</v>
      </c>
      <c r="V525" s="13">
        <v>0</v>
      </c>
      <c r="W525" s="67">
        <v>0</v>
      </c>
      <c r="X525" s="68">
        <v>0</v>
      </c>
      <c r="Y525" s="65"/>
    </row>
    <row r="526" spans="1:25" ht="13.5" hidden="1" outlineLevel="2" thickBot="1" x14ac:dyDescent="0.25">
      <c r="A526" s="467"/>
      <c r="B526" s="95">
        <v>810240</v>
      </c>
      <c r="C526" s="14" t="s">
        <v>280</v>
      </c>
      <c r="D526" s="35" t="s">
        <v>200</v>
      </c>
      <c r="E526" s="69">
        <v>0</v>
      </c>
      <c r="F526" s="13">
        <v>0</v>
      </c>
      <c r="G526" s="13">
        <v>0</v>
      </c>
      <c r="H526" s="68">
        <v>0</v>
      </c>
      <c r="I526" s="69">
        <v>0</v>
      </c>
      <c r="J526" s="13">
        <v>0</v>
      </c>
      <c r="K526" s="13">
        <v>0</v>
      </c>
      <c r="L526" s="68">
        <v>0</v>
      </c>
      <c r="M526" s="69">
        <v>0</v>
      </c>
      <c r="N526" s="13">
        <v>0</v>
      </c>
      <c r="O526" s="13">
        <v>0</v>
      </c>
      <c r="P526" s="68">
        <v>0</v>
      </c>
      <c r="Q526" s="69">
        <v>0</v>
      </c>
      <c r="R526" s="13">
        <v>0</v>
      </c>
      <c r="S526" s="13">
        <v>0</v>
      </c>
      <c r="T526" s="68">
        <v>0</v>
      </c>
      <c r="U526" s="69">
        <v>0</v>
      </c>
      <c r="V526" s="13">
        <v>0</v>
      </c>
      <c r="W526" s="67">
        <v>0</v>
      </c>
      <c r="X526" s="68">
        <v>0</v>
      </c>
      <c r="Y526" s="65"/>
    </row>
    <row r="527" spans="1:25" ht="13.5" hidden="1" outlineLevel="2" collapsed="1" thickBot="1" x14ac:dyDescent="0.25">
      <c r="A527" s="467"/>
      <c r="B527" s="95">
        <v>810240</v>
      </c>
      <c r="C527" s="14" t="s">
        <v>279</v>
      </c>
      <c r="D527" s="35" t="s">
        <v>201</v>
      </c>
      <c r="E527" s="70">
        <v>0</v>
      </c>
      <c r="F527" s="71">
        <v>0</v>
      </c>
      <c r="G527" s="71">
        <v>0</v>
      </c>
      <c r="H527" s="68">
        <v>0</v>
      </c>
      <c r="I527" s="70">
        <v>0</v>
      </c>
      <c r="J527" s="71">
        <v>0</v>
      </c>
      <c r="K527" s="71">
        <v>0</v>
      </c>
      <c r="L527" s="68">
        <v>0</v>
      </c>
      <c r="M527" s="70">
        <v>0</v>
      </c>
      <c r="N527" s="71">
        <v>0</v>
      </c>
      <c r="O527" s="71">
        <v>0</v>
      </c>
      <c r="P527" s="68">
        <v>0</v>
      </c>
      <c r="Q527" s="70">
        <v>0</v>
      </c>
      <c r="R527" s="71">
        <v>0</v>
      </c>
      <c r="S527" s="71">
        <v>0</v>
      </c>
      <c r="T527" s="68">
        <v>0</v>
      </c>
      <c r="U527" s="70">
        <v>0</v>
      </c>
      <c r="V527" s="71">
        <v>0</v>
      </c>
      <c r="W527" s="71">
        <v>0</v>
      </c>
      <c r="X527" s="68">
        <v>0</v>
      </c>
      <c r="Y527" s="65"/>
    </row>
    <row r="528" spans="1:25" ht="13.5" hidden="1" outlineLevel="3" thickBot="1" x14ac:dyDescent="0.25">
      <c r="A528" s="467"/>
      <c r="B528" s="95">
        <v>810240</v>
      </c>
      <c r="C528" s="39" t="s">
        <v>42</v>
      </c>
      <c r="D528" s="35" t="s">
        <v>344</v>
      </c>
      <c r="E528" s="69">
        <v>0</v>
      </c>
      <c r="F528" s="13">
        <v>0</v>
      </c>
      <c r="G528" s="13">
        <v>0</v>
      </c>
      <c r="H528" s="68">
        <v>0</v>
      </c>
      <c r="I528" s="69">
        <v>0</v>
      </c>
      <c r="J528" s="13">
        <v>0</v>
      </c>
      <c r="K528" s="13">
        <v>0</v>
      </c>
      <c r="L528" s="68">
        <v>0</v>
      </c>
      <c r="M528" s="69">
        <v>0</v>
      </c>
      <c r="N528" s="13">
        <v>0</v>
      </c>
      <c r="O528" s="13">
        <v>0</v>
      </c>
      <c r="P528" s="68">
        <v>0</v>
      </c>
      <c r="Q528" s="69">
        <v>0</v>
      </c>
      <c r="R528" s="13">
        <v>0</v>
      </c>
      <c r="S528" s="13">
        <v>0</v>
      </c>
      <c r="T528" s="68">
        <v>0</v>
      </c>
      <c r="U528" s="69">
        <v>0</v>
      </c>
      <c r="V528" s="13">
        <v>0</v>
      </c>
      <c r="W528" s="67">
        <v>0</v>
      </c>
      <c r="X528" s="68">
        <v>0</v>
      </c>
      <c r="Y528" s="65"/>
    </row>
    <row r="529" spans="1:25" ht="13.5" hidden="1" outlineLevel="3" thickBot="1" x14ac:dyDescent="0.25">
      <c r="A529" s="468"/>
      <c r="B529" s="96">
        <v>810240</v>
      </c>
      <c r="C529" s="41" t="s">
        <v>43</v>
      </c>
      <c r="D529" s="42" t="s">
        <v>345</v>
      </c>
      <c r="E529" s="75">
        <v>0</v>
      </c>
      <c r="F529" s="76">
        <v>0</v>
      </c>
      <c r="G529" s="76">
        <v>0</v>
      </c>
      <c r="H529" s="74">
        <v>0</v>
      </c>
      <c r="I529" s="75">
        <v>0</v>
      </c>
      <c r="J529" s="76">
        <v>0</v>
      </c>
      <c r="K529" s="76">
        <v>0</v>
      </c>
      <c r="L529" s="74">
        <v>0</v>
      </c>
      <c r="M529" s="75">
        <v>0</v>
      </c>
      <c r="N529" s="76">
        <v>0</v>
      </c>
      <c r="O529" s="76">
        <v>0</v>
      </c>
      <c r="P529" s="74">
        <v>0</v>
      </c>
      <c r="Q529" s="75">
        <v>0</v>
      </c>
      <c r="R529" s="76">
        <v>0</v>
      </c>
      <c r="S529" s="76">
        <v>0</v>
      </c>
      <c r="T529" s="74">
        <v>0</v>
      </c>
      <c r="U529" s="75">
        <v>0</v>
      </c>
      <c r="V529" s="76">
        <v>0</v>
      </c>
      <c r="W529" s="73">
        <v>0</v>
      </c>
      <c r="X529" s="74">
        <v>0</v>
      </c>
      <c r="Y529" s="65"/>
    </row>
    <row r="530" spans="1:25" s="106" customFormat="1" ht="13.5" hidden="1" outlineLevel="1" collapsed="1" thickBot="1" x14ac:dyDescent="0.25">
      <c r="A530" s="464">
        <v>810301</v>
      </c>
      <c r="B530" s="97">
        <v>810301</v>
      </c>
      <c r="C530" s="100" t="s">
        <v>253</v>
      </c>
      <c r="D530" s="101" t="s">
        <v>277</v>
      </c>
      <c r="E530" s="102">
        <v>0</v>
      </c>
      <c r="F530" s="103">
        <v>0</v>
      </c>
      <c r="G530" s="103">
        <v>0</v>
      </c>
      <c r="H530" s="104">
        <v>0</v>
      </c>
      <c r="I530" s="102">
        <v>0</v>
      </c>
      <c r="J530" s="103">
        <v>0</v>
      </c>
      <c r="K530" s="103">
        <v>0</v>
      </c>
      <c r="L530" s="104">
        <v>0</v>
      </c>
      <c r="M530" s="102">
        <v>0</v>
      </c>
      <c r="N530" s="103">
        <v>0</v>
      </c>
      <c r="O530" s="103">
        <v>0</v>
      </c>
      <c r="P530" s="104">
        <v>0</v>
      </c>
      <c r="Q530" s="102">
        <v>0</v>
      </c>
      <c r="R530" s="103">
        <v>0</v>
      </c>
      <c r="S530" s="103">
        <v>0</v>
      </c>
      <c r="T530" s="104">
        <v>0</v>
      </c>
      <c r="U530" s="102">
        <v>0</v>
      </c>
      <c r="V530" s="103">
        <v>0</v>
      </c>
      <c r="W530" s="103">
        <v>0</v>
      </c>
      <c r="X530" s="104">
        <v>0</v>
      </c>
      <c r="Y530" s="105"/>
    </row>
    <row r="531" spans="1:25" ht="13.5" hidden="1" outlineLevel="2" thickBot="1" x14ac:dyDescent="0.25">
      <c r="A531" s="465"/>
      <c r="B531" s="95">
        <v>810301</v>
      </c>
      <c r="C531" s="14" t="s">
        <v>281</v>
      </c>
      <c r="D531" s="58" t="s">
        <v>198</v>
      </c>
      <c r="E531" s="69">
        <v>0</v>
      </c>
      <c r="F531" s="13">
        <v>0</v>
      </c>
      <c r="G531" s="13">
        <v>0</v>
      </c>
      <c r="H531" s="68">
        <v>0</v>
      </c>
      <c r="I531" s="69">
        <v>0</v>
      </c>
      <c r="J531" s="13">
        <v>0</v>
      </c>
      <c r="K531" s="13">
        <v>0</v>
      </c>
      <c r="L531" s="68">
        <v>0</v>
      </c>
      <c r="M531" s="69">
        <v>0</v>
      </c>
      <c r="N531" s="13">
        <v>0</v>
      </c>
      <c r="O531" s="13">
        <v>0</v>
      </c>
      <c r="P531" s="68">
        <v>0</v>
      </c>
      <c r="Q531" s="69">
        <v>0</v>
      </c>
      <c r="R531" s="13">
        <v>0</v>
      </c>
      <c r="S531" s="13">
        <v>0</v>
      </c>
      <c r="T531" s="68">
        <v>0</v>
      </c>
      <c r="U531" s="69">
        <v>0</v>
      </c>
      <c r="V531" s="13">
        <v>0</v>
      </c>
      <c r="W531" s="67">
        <v>0</v>
      </c>
      <c r="X531" s="68">
        <v>0</v>
      </c>
      <c r="Y531" s="65"/>
    </row>
    <row r="532" spans="1:25" ht="13.5" hidden="1" outlineLevel="2" thickBot="1" x14ac:dyDescent="0.25">
      <c r="A532" s="465"/>
      <c r="B532" s="95">
        <v>810301</v>
      </c>
      <c r="C532" s="14" t="s">
        <v>278</v>
      </c>
      <c r="D532" s="58" t="s">
        <v>199</v>
      </c>
      <c r="E532" s="69">
        <v>0</v>
      </c>
      <c r="F532" s="13">
        <v>0</v>
      </c>
      <c r="G532" s="13">
        <v>0</v>
      </c>
      <c r="H532" s="68">
        <v>0</v>
      </c>
      <c r="I532" s="69">
        <v>0</v>
      </c>
      <c r="J532" s="13">
        <v>0</v>
      </c>
      <c r="K532" s="13">
        <v>0</v>
      </c>
      <c r="L532" s="68">
        <v>0</v>
      </c>
      <c r="M532" s="69">
        <v>0</v>
      </c>
      <c r="N532" s="13">
        <v>0</v>
      </c>
      <c r="O532" s="13">
        <v>0</v>
      </c>
      <c r="P532" s="68">
        <v>0</v>
      </c>
      <c r="Q532" s="69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65"/>
    </row>
    <row r="533" spans="1:25" ht="13.5" hidden="1" outlineLevel="2" thickBot="1" x14ac:dyDescent="0.25">
      <c r="A533" s="465"/>
      <c r="B533" s="95">
        <v>810301</v>
      </c>
      <c r="C533" s="14" t="s">
        <v>280</v>
      </c>
      <c r="D533" s="35" t="s">
        <v>200</v>
      </c>
      <c r="E533" s="69">
        <v>0</v>
      </c>
      <c r="F533" s="13">
        <v>0</v>
      </c>
      <c r="G533" s="13">
        <v>0</v>
      </c>
      <c r="H533" s="68">
        <v>0</v>
      </c>
      <c r="I533" s="69">
        <v>0</v>
      </c>
      <c r="J533" s="13">
        <v>0</v>
      </c>
      <c r="K533" s="13">
        <v>0</v>
      </c>
      <c r="L533" s="68">
        <v>0</v>
      </c>
      <c r="M533" s="69">
        <v>0</v>
      </c>
      <c r="N533" s="13">
        <v>0</v>
      </c>
      <c r="O533" s="13">
        <v>0</v>
      </c>
      <c r="P533" s="68">
        <v>0</v>
      </c>
      <c r="Q533" s="69">
        <v>0</v>
      </c>
      <c r="R533" s="13">
        <v>0</v>
      </c>
      <c r="S533" s="13">
        <v>0</v>
      </c>
      <c r="T533" s="68">
        <v>0</v>
      </c>
      <c r="U533" s="69">
        <v>0</v>
      </c>
      <c r="V533" s="13">
        <v>0</v>
      </c>
      <c r="W533" s="67">
        <v>0</v>
      </c>
      <c r="X533" s="68">
        <v>0</v>
      </c>
      <c r="Y533" s="65"/>
    </row>
    <row r="534" spans="1:25" ht="13.5" hidden="1" outlineLevel="2" thickBot="1" x14ac:dyDescent="0.25">
      <c r="A534" s="465"/>
      <c r="B534" s="95">
        <v>810301</v>
      </c>
      <c r="C534" s="14" t="s">
        <v>279</v>
      </c>
      <c r="D534" s="35" t="s">
        <v>201</v>
      </c>
      <c r="E534" s="70">
        <v>0</v>
      </c>
      <c r="F534" s="71">
        <v>0</v>
      </c>
      <c r="G534" s="71">
        <v>0</v>
      </c>
      <c r="H534" s="68">
        <v>0</v>
      </c>
      <c r="I534" s="70">
        <v>0</v>
      </c>
      <c r="J534" s="71">
        <v>0</v>
      </c>
      <c r="K534" s="71">
        <v>0</v>
      </c>
      <c r="L534" s="68">
        <v>0</v>
      </c>
      <c r="M534" s="70">
        <v>0</v>
      </c>
      <c r="N534" s="71">
        <v>0</v>
      </c>
      <c r="O534" s="71">
        <v>0</v>
      </c>
      <c r="P534" s="68">
        <v>0</v>
      </c>
      <c r="Q534" s="70">
        <v>0</v>
      </c>
      <c r="R534" s="71">
        <v>0</v>
      </c>
      <c r="S534" s="71">
        <v>0</v>
      </c>
      <c r="T534" s="68">
        <v>0</v>
      </c>
      <c r="U534" s="70">
        <v>0</v>
      </c>
      <c r="V534" s="71">
        <v>0</v>
      </c>
      <c r="W534" s="71">
        <v>0</v>
      </c>
      <c r="X534" s="68">
        <v>0</v>
      </c>
      <c r="Y534" s="65"/>
    </row>
    <row r="535" spans="1:25" ht="13.5" hidden="1" outlineLevel="3" thickBot="1" x14ac:dyDescent="0.25">
      <c r="A535" s="465"/>
      <c r="B535" s="95">
        <v>810301</v>
      </c>
      <c r="C535" s="39" t="s">
        <v>42</v>
      </c>
      <c r="D535" s="35" t="s">
        <v>344</v>
      </c>
      <c r="E535" s="69">
        <v>0</v>
      </c>
      <c r="F535" s="13">
        <v>0</v>
      </c>
      <c r="G535" s="13">
        <v>0</v>
      </c>
      <c r="H535" s="68">
        <v>0</v>
      </c>
      <c r="I535" s="69">
        <v>0</v>
      </c>
      <c r="J535" s="13">
        <v>0</v>
      </c>
      <c r="K535" s="13">
        <v>0</v>
      </c>
      <c r="L535" s="68">
        <v>0</v>
      </c>
      <c r="M535" s="69">
        <v>0</v>
      </c>
      <c r="N535" s="13">
        <v>0</v>
      </c>
      <c r="O535" s="13">
        <v>0</v>
      </c>
      <c r="P535" s="68">
        <v>0</v>
      </c>
      <c r="Q535" s="69">
        <v>0</v>
      </c>
      <c r="R535" s="13">
        <v>0</v>
      </c>
      <c r="S535" s="13">
        <v>0</v>
      </c>
      <c r="T535" s="68">
        <v>0</v>
      </c>
      <c r="U535" s="69">
        <v>0</v>
      </c>
      <c r="V535" s="13">
        <v>0</v>
      </c>
      <c r="W535" s="67">
        <v>0</v>
      </c>
      <c r="X535" s="68">
        <v>0</v>
      </c>
      <c r="Y535" s="65"/>
    </row>
    <row r="536" spans="1:25" ht="13.5" hidden="1" outlineLevel="3" thickBot="1" x14ac:dyDescent="0.25">
      <c r="A536" s="475"/>
      <c r="B536" s="96">
        <v>810301</v>
      </c>
      <c r="C536" s="41" t="s">
        <v>43</v>
      </c>
      <c r="D536" s="42" t="s">
        <v>345</v>
      </c>
      <c r="E536" s="75">
        <v>0</v>
      </c>
      <c r="F536" s="76">
        <v>0</v>
      </c>
      <c r="G536" s="76">
        <v>0</v>
      </c>
      <c r="H536" s="74">
        <v>0</v>
      </c>
      <c r="I536" s="75">
        <v>0</v>
      </c>
      <c r="J536" s="76">
        <v>0</v>
      </c>
      <c r="K536" s="76">
        <v>0</v>
      </c>
      <c r="L536" s="74">
        <v>0</v>
      </c>
      <c r="M536" s="75">
        <v>0</v>
      </c>
      <c r="N536" s="76">
        <v>0</v>
      </c>
      <c r="O536" s="76">
        <v>0</v>
      </c>
      <c r="P536" s="74">
        <v>0</v>
      </c>
      <c r="Q536" s="75">
        <v>0</v>
      </c>
      <c r="R536" s="76">
        <v>0</v>
      </c>
      <c r="S536" s="76">
        <v>0</v>
      </c>
      <c r="T536" s="74">
        <v>0</v>
      </c>
      <c r="U536" s="75">
        <v>0</v>
      </c>
      <c r="V536" s="76">
        <v>0</v>
      </c>
      <c r="W536" s="73">
        <v>0</v>
      </c>
      <c r="X536" s="74">
        <v>0</v>
      </c>
      <c r="Y536" s="65"/>
    </row>
    <row r="537" spans="1:25" s="106" customFormat="1" outlineLevel="1" x14ac:dyDescent="0.2">
      <c r="A537" s="464">
        <v>810302</v>
      </c>
      <c r="B537" s="97">
        <v>810302</v>
      </c>
      <c r="C537" s="100" t="s">
        <v>74</v>
      </c>
      <c r="D537" s="101" t="s">
        <v>277</v>
      </c>
      <c r="E537" s="102">
        <v>8</v>
      </c>
      <c r="F537" s="103">
        <v>0</v>
      </c>
      <c r="G537" s="103">
        <v>0</v>
      </c>
      <c r="H537" s="104">
        <v>8</v>
      </c>
      <c r="I537" s="102">
        <v>194</v>
      </c>
      <c r="J537" s="103">
        <v>0</v>
      </c>
      <c r="K537" s="103">
        <v>6</v>
      </c>
      <c r="L537" s="104">
        <v>200</v>
      </c>
      <c r="M537" s="102">
        <v>121</v>
      </c>
      <c r="N537" s="103">
        <v>0</v>
      </c>
      <c r="O537" s="103">
        <v>4</v>
      </c>
      <c r="P537" s="104">
        <v>125</v>
      </c>
      <c r="Q537" s="102">
        <v>141</v>
      </c>
      <c r="R537" s="103">
        <v>0</v>
      </c>
      <c r="S537" s="103">
        <v>5</v>
      </c>
      <c r="T537" s="104">
        <v>146</v>
      </c>
      <c r="U537" s="102">
        <v>464</v>
      </c>
      <c r="V537" s="103">
        <v>0</v>
      </c>
      <c r="W537" s="103">
        <v>15</v>
      </c>
      <c r="X537" s="104">
        <v>479</v>
      </c>
      <c r="Y537" s="105"/>
    </row>
    <row r="538" spans="1:25" ht="13.5" outlineLevel="2" thickBot="1" x14ac:dyDescent="0.25">
      <c r="A538" s="465"/>
      <c r="B538" s="95">
        <v>810302</v>
      </c>
      <c r="C538" s="14" t="s">
        <v>281</v>
      </c>
      <c r="D538" s="58" t="s">
        <v>198</v>
      </c>
      <c r="E538" s="69">
        <v>8</v>
      </c>
      <c r="F538" s="13">
        <v>0</v>
      </c>
      <c r="G538" s="13">
        <v>0</v>
      </c>
      <c r="H538" s="68">
        <v>8</v>
      </c>
      <c r="I538" s="69">
        <v>194</v>
      </c>
      <c r="J538" s="13">
        <v>0</v>
      </c>
      <c r="K538" s="13">
        <v>6</v>
      </c>
      <c r="L538" s="68">
        <v>200</v>
      </c>
      <c r="M538" s="69">
        <v>121</v>
      </c>
      <c r="N538" s="13">
        <v>0</v>
      </c>
      <c r="O538" s="13">
        <v>4</v>
      </c>
      <c r="P538" s="68">
        <v>125</v>
      </c>
      <c r="Q538" s="69">
        <v>141</v>
      </c>
      <c r="R538" s="13">
        <v>0</v>
      </c>
      <c r="S538" s="13">
        <v>5</v>
      </c>
      <c r="T538" s="68">
        <v>146</v>
      </c>
      <c r="U538" s="69">
        <v>464</v>
      </c>
      <c r="V538" s="13">
        <v>0</v>
      </c>
      <c r="W538" s="67">
        <v>15</v>
      </c>
      <c r="X538" s="68">
        <v>479</v>
      </c>
      <c r="Y538" s="65"/>
    </row>
    <row r="539" spans="1:25" ht="13.5" hidden="1" outlineLevel="2" thickBot="1" x14ac:dyDescent="0.25">
      <c r="A539" s="465"/>
      <c r="B539" s="95">
        <v>810302</v>
      </c>
      <c r="C539" s="14" t="s">
        <v>278</v>
      </c>
      <c r="D539" s="58" t="s">
        <v>199</v>
      </c>
      <c r="E539" s="69">
        <v>0</v>
      </c>
      <c r="F539" s="13">
        <v>0</v>
      </c>
      <c r="G539" s="13">
        <v>0</v>
      </c>
      <c r="H539" s="68">
        <v>0</v>
      </c>
      <c r="I539" s="69">
        <v>0</v>
      </c>
      <c r="J539" s="13">
        <v>0</v>
      </c>
      <c r="K539" s="13">
        <v>0</v>
      </c>
      <c r="L539" s="68">
        <v>0</v>
      </c>
      <c r="M539" s="69">
        <v>0</v>
      </c>
      <c r="N539" s="13">
        <v>0</v>
      </c>
      <c r="O539" s="13">
        <v>0</v>
      </c>
      <c r="P539" s="68">
        <v>0</v>
      </c>
      <c r="Q539" s="69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65"/>
    </row>
    <row r="540" spans="1:25" ht="13.5" hidden="1" outlineLevel="2" thickBot="1" x14ac:dyDescent="0.25">
      <c r="A540" s="465"/>
      <c r="B540" s="95">
        <v>810302</v>
      </c>
      <c r="C540" s="14" t="s">
        <v>280</v>
      </c>
      <c r="D540" s="35" t="s">
        <v>200</v>
      </c>
      <c r="E540" s="69">
        <v>0</v>
      </c>
      <c r="F540" s="13">
        <v>0</v>
      </c>
      <c r="G540" s="13">
        <v>0</v>
      </c>
      <c r="H540" s="68">
        <v>0</v>
      </c>
      <c r="I540" s="69">
        <v>0</v>
      </c>
      <c r="J540" s="13">
        <v>0</v>
      </c>
      <c r="K540" s="13">
        <v>0</v>
      </c>
      <c r="L540" s="68">
        <v>0</v>
      </c>
      <c r="M540" s="69">
        <v>0</v>
      </c>
      <c r="N540" s="13">
        <v>0</v>
      </c>
      <c r="O540" s="13">
        <v>0</v>
      </c>
      <c r="P540" s="68">
        <v>0</v>
      </c>
      <c r="Q540" s="69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65"/>
    </row>
    <row r="541" spans="1:25" ht="13.5" hidden="1" outlineLevel="2" collapsed="1" thickBot="1" x14ac:dyDescent="0.25">
      <c r="A541" s="465"/>
      <c r="B541" s="95">
        <v>810302</v>
      </c>
      <c r="C541" s="14" t="s">
        <v>279</v>
      </c>
      <c r="D541" s="35" t="s">
        <v>201</v>
      </c>
      <c r="E541" s="70">
        <v>0</v>
      </c>
      <c r="F541" s="71">
        <v>0</v>
      </c>
      <c r="G541" s="71">
        <v>0</v>
      </c>
      <c r="H541" s="68">
        <v>0</v>
      </c>
      <c r="I541" s="70">
        <v>0</v>
      </c>
      <c r="J541" s="71">
        <v>0</v>
      </c>
      <c r="K541" s="71">
        <v>0</v>
      </c>
      <c r="L541" s="68">
        <v>0</v>
      </c>
      <c r="M541" s="70">
        <v>0</v>
      </c>
      <c r="N541" s="71">
        <v>0</v>
      </c>
      <c r="O541" s="71">
        <v>0</v>
      </c>
      <c r="P541" s="68">
        <v>0</v>
      </c>
      <c r="Q541" s="70">
        <v>0</v>
      </c>
      <c r="R541" s="71">
        <v>0</v>
      </c>
      <c r="S541" s="71">
        <v>0</v>
      </c>
      <c r="T541" s="68">
        <v>0</v>
      </c>
      <c r="U541" s="70">
        <v>0</v>
      </c>
      <c r="V541" s="71">
        <v>0</v>
      </c>
      <c r="W541" s="71">
        <v>0</v>
      </c>
      <c r="X541" s="68">
        <v>0</v>
      </c>
      <c r="Y541" s="65"/>
    </row>
    <row r="542" spans="1:25" ht="13.5" hidden="1" outlineLevel="3" thickBot="1" x14ac:dyDescent="0.25">
      <c r="A542" s="465"/>
      <c r="B542" s="95">
        <v>810302</v>
      </c>
      <c r="C542" s="39" t="s">
        <v>42</v>
      </c>
      <c r="D542" s="35" t="s">
        <v>344</v>
      </c>
      <c r="E542" s="69">
        <v>0</v>
      </c>
      <c r="F542" s="13">
        <v>0</v>
      </c>
      <c r="G542" s="13">
        <v>0</v>
      </c>
      <c r="H542" s="68">
        <v>0</v>
      </c>
      <c r="I542" s="69">
        <v>0</v>
      </c>
      <c r="J542" s="13">
        <v>0</v>
      </c>
      <c r="K542" s="13">
        <v>0</v>
      </c>
      <c r="L542" s="68">
        <v>0</v>
      </c>
      <c r="M542" s="69">
        <v>0</v>
      </c>
      <c r="N542" s="13">
        <v>0</v>
      </c>
      <c r="O542" s="13">
        <v>0</v>
      </c>
      <c r="P542" s="68">
        <v>0</v>
      </c>
      <c r="Q542" s="69">
        <v>0</v>
      </c>
      <c r="R542" s="13">
        <v>0</v>
      </c>
      <c r="S542" s="13">
        <v>0</v>
      </c>
      <c r="T542" s="68">
        <v>0</v>
      </c>
      <c r="U542" s="69">
        <v>0</v>
      </c>
      <c r="V542" s="13">
        <v>0</v>
      </c>
      <c r="W542" s="67">
        <v>0</v>
      </c>
      <c r="X542" s="68">
        <v>0</v>
      </c>
      <c r="Y542" s="65"/>
    </row>
    <row r="543" spans="1:25" ht="13.5" hidden="1" outlineLevel="3" thickBot="1" x14ac:dyDescent="0.25">
      <c r="A543" s="475"/>
      <c r="B543" s="96">
        <v>810302</v>
      </c>
      <c r="C543" s="41" t="s">
        <v>43</v>
      </c>
      <c r="D543" s="42" t="s">
        <v>345</v>
      </c>
      <c r="E543" s="75">
        <v>0</v>
      </c>
      <c r="F543" s="76">
        <v>0</v>
      </c>
      <c r="G543" s="76">
        <v>0</v>
      </c>
      <c r="H543" s="74">
        <v>0</v>
      </c>
      <c r="I543" s="75">
        <v>0</v>
      </c>
      <c r="J543" s="76">
        <v>0</v>
      </c>
      <c r="K543" s="76">
        <v>0</v>
      </c>
      <c r="L543" s="74">
        <v>0</v>
      </c>
      <c r="M543" s="75">
        <v>0</v>
      </c>
      <c r="N543" s="76">
        <v>0</v>
      </c>
      <c r="O543" s="76">
        <v>0</v>
      </c>
      <c r="P543" s="74">
        <v>0</v>
      </c>
      <c r="Q543" s="75">
        <v>0</v>
      </c>
      <c r="R543" s="76">
        <v>0</v>
      </c>
      <c r="S543" s="76">
        <v>0</v>
      </c>
      <c r="T543" s="74">
        <v>0</v>
      </c>
      <c r="U543" s="75">
        <v>0</v>
      </c>
      <c r="V543" s="76">
        <v>0</v>
      </c>
      <c r="W543" s="73">
        <v>0</v>
      </c>
      <c r="X543" s="74">
        <v>0</v>
      </c>
      <c r="Y543" s="65"/>
    </row>
    <row r="544" spans="1:25" s="106" customFormat="1" ht="13.5" hidden="1" outlineLevel="1" collapsed="1" thickBot="1" x14ac:dyDescent="0.25">
      <c r="A544" s="464">
        <v>810308</v>
      </c>
      <c r="B544" s="97">
        <v>810308</v>
      </c>
      <c r="C544" s="100" t="s">
        <v>162</v>
      </c>
      <c r="D544" s="101" t="s">
        <v>277</v>
      </c>
      <c r="E544" s="102">
        <v>0</v>
      </c>
      <c r="F544" s="103">
        <v>0</v>
      </c>
      <c r="G544" s="103">
        <v>0</v>
      </c>
      <c r="H544" s="104">
        <v>0</v>
      </c>
      <c r="I544" s="102">
        <v>0</v>
      </c>
      <c r="J544" s="103">
        <v>0</v>
      </c>
      <c r="K544" s="103">
        <v>0</v>
      </c>
      <c r="L544" s="104">
        <v>0</v>
      </c>
      <c r="M544" s="102">
        <v>0</v>
      </c>
      <c r="N544" s="103">
        <v>0</v>
      </c>
      <c r="O544" s="103">
        <v>0</v>
      </c>
      <c r="P544" s="104">
        <v>0</v>
      </c>
      <c r="Q544" s="102">
        <v>0</v>
      </c>
      <c r="R544" s="103">
        <v>0</v>
      </c>
      <c r="S544" s="103">
        <v>0</v>
      </c>
      <c r="T544" s="104">
        <v>0</v>
      </c>
      <c r="U544" s="102">
        <v>0</v>
      </c>
      <c r="V544" s="103">
        <v>0</v>
      </c>
      <c r="W544" s="103">
        <v>0</v>
      </c>
      <c r="X544" s="104">
        <v>0</v>
      </c>
      <c r="Y544" s="105"/>
    </row>
    <row r="545" spans="1:25" ht="13.5" hidden="1" outlineLevel="2" thickBot="1" x14ac:dyDescent="0.25">
      <c r="A545" s="465"/>
      <c r="B545" s="95">
        <v>810308</v>
      </c>
      <c r="C545" s="14" t="s">
        <v>281</v>
      </c>
      <c r="D545" s="58" t="s">
        <v>198</v>
      </c>
      <c r="E545" s="69">
        <v>0</v>
      </c>
      <c r="F545" s="13">
        <v>0</v>
      </c>
      <c r="G545" s="13">
        <v>0</v>
      </c>
      <c r="H545" s="68">
        <v>0</v>
      </c>
      <c r="I545" s="69">
        <v>0</v>
      </c>
      <c r="J545" s="13">
        <v>0</v>
      </c>
      <c r="K545" s="13">
        <v>0</v>
      </c>
      <c r="L545" s="68">
        <v>0</v>
      </c>
      <c r="M545" s="69">
        <v>0</v>
      </c>
      <c r="N545" s="13">
        <v>0</v>
      </c>
      <c r="O545" s="13">
        <v>0</v>
      </c>
      <c r="P545" s="68">
        <v>0</v>
      </c>
      <c r="Q545" s="69">
        <v>0</v>
      </c>
      <c r="R545" s="13">
        <v>0</v>
      </c>
      <c r="S545" s="13">
        <v>0</v>
      </c>
      <c r="T545" s="68">
        <v>0</v>
      </c>
      <c r="U545" s="69">
        <v>0</v>
      </c>
      <c r="V545" s="13">
        <v>0</v>
      </c>
      <c r="W545" s="67">
        <v>0</v>
      </c>
      <c r="X545" s="68">
        <v>0</v>
      </c>
      <c r="Y545" s="65"/>
    </row>
    <row r="546" spans="1:25" ht="13.5" hidden="1" outlineLevel="2" thickBot="1" x14ac:dyDescent="0.25">
      <c r="A546" s="465"/>
      <c r="B546" s="95">
        <v>810308</v>
      </c>
      <c r="C546" s="14" t="s">
        <v>278</v>
      </c>
      <c r="D546" s="58" t="s">
        <v>199</v>
      </c>
      <c r="E546" s="69">
        <v>0</v>
      </c>
      <c r="F546" s="13">
        <v>0</v>
      </c>
      <c r="G546" s="13">
        <v>0</v>
      </c>
      <c r="H546" s="68">
        <v>0</v>
      </c>
      <c r="I546" s="69">
        <v>0</v>
      </c>
      <c r="J546" s="13">
        <v>0</v>
      </c>
      <c r="K546" s="13">
        <v>0</v>
      </c>
      <c r="L546" s="68">
        <v>0</v>
      </c>
      <c r="M546" s="69">
        <v>0</v>
      </c>
      <c r="N546" s="13">
        <v>0</v>
      </c>
      <c r="O546" s="13">
        <v>0</v>
      </c>
      <c r="P546" s="68">
        <v>0</v>
      </c>
      <c r="Q546" s="69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65"/>
    </row>
    <row r="547" spans="1:25" ht="13.5" hidden="1" outlineLevel="2" thickBot="1" x14ac:dyDescent="0.25">
      <c r="A547" s="465"/>
      <c r="B547" s="95">
        <v>810308</v>
      </c>
      <c r="C547" s="14" t="s">
        <v>280</v>
      </c>
      <c r="D547" s="35" t="s">
        <v>200</v>
      </c>
      <c r="E547" s="69">
        <v>0</v>
      </c>
      <c r="F547" s="13">
        <v>0</v>
      </c>
      <c r="G547" s="13">
        <v>0</v>
      </c>
      <c r="H547" s="68">
        <v>0</v>
      </c>
      <c r="I547" s="69">
        <v>0</v>
      </c>
      <c r="J547" s="13">
        <v>0</v>
      </c>
      <c r="K547" s="13">
        <v>0</v>
      </c>
      <c r="L547" s="68">
        <v>0</v>
      </c>
      <c r="M547" s="69">
        <v>0</v>
      </c>
      <c r="N547" s="13">
        <v>0</v>
      </c>
      <c r="O547" s="13">
        <v>0</v>
      </c>
      <c r="P547" s="68">
        <v>0</v>
      </c>
      <c r="Q547" s="69">
        <v>0</v>
      </c>
      <c r="R547" s="13">
        <v>0</v>
      </c>
      <c r="S547" s="13">
        <v>0</v>
      </c>
      <c r="T547" s="68">
        <v>0</v>
      </c>
      <c r="U547" s="69">
        <v>0</v>
      </c>
      <c r="V547" s="13">
        <v>0</v>
      </c>
      <c r="W547" s="67">
        <v>0</v>
      </c>
      <c r="X547" s="68">
        <v>0</v>
      </c>
      <c r="Y547" s="65"/>
    </row>
    <row r="548" spans="1:25" ht="13.5" hidden="1" outlineLevel="2" thickBot="1" x14ac:dyDescent="0.25">
      <c r="A548" s="465"/>
      <c r="B548" s="95">
        <v>810308</v>
      </c>
      <c r="C548" s="14" t="s">
        <v>279</v>
      </c>
      <c r="D548" s="35" t="s">
        <v>201</v>
      </c>
      <c r="E548" s="70">
        <v>0</v>
      </c>
      <c r="F548" s="71">
        <v>0</v>
      </c>
      <c r="G548" s="71">
        <v>0</v>
      </c>
      <c r="H548" s="68">
        <v>0</v>
      </c>
      <c r="I548" s="70">
        <v>0</v>
      </c>
      <c r="J548" s="71">
        <v>0</v>
      </c>
      <c r="K548" s="71">
        <v>0</v>
      </c>
      <c r="L548" s="68">
        <v>0</v>
      </c>
      <c r="M548" s="70">
        <v>0</v>
      </c>
      <c r="N548" s="71">
        <v>0</v>
      </c>
      <c r="O548" s="71">
        <v>0</v>
      </c>
      <c r="P548" s="68">
        <v>0</v>
      </c>
      <c r="Q548" s="70">
        <v>0</v>
      </c>
      <c r="R548" s="71">
        <v>0</v>
      </c>
      <c r="S548" s="71">
        <v>0</v>
      </c>
      <c r="T548" s="68">
        <v>0</v>
      </c>
      <c r="U548" s="70">
        <v>0</v>
      </c>
      <c r="V548" s="71">
        <v>0</v>
      </c>
      <c r="W548" s="71">
        <v>0</v>
      </c>
      <c r="X548" s="68">
        <v>0</v>
      </c>
      <c r="Y548" s="65"/>
    </row>
    <row r="549" spans="1:25" ht="13.5" hidden="1" outlineLevel="3" thickBot="1" x14ac:dyDescent="0.25">
      <c r="A549" s="465"/>
      <c r="B549" s="95">
        <v>810308</v>
      </c>
      <c r="C549" s="39" t="s">
        <v>42</v>
      </c>
      <c r="D549" s="35" t="s">
        <v>344</v>
      </c>
      <c r="E549" s="69">
        <v>0</v>
      </c>
      <c r="F549" s="13">
        <v>0</v>
      </c>
      <c r="G549" s="13">
        <v>0</v>
      </c>
      <c r="H549" s="68">
        <v>0</v>
      </c>
      <c r="I549" s="69">
        <v>0</v>
      </c>
      <c r="J549" s="13">
        <v>0</v>
      </c>
      <c r="K549" s="13">
        <v>0</v>
      </c>
      <c r="L549" s="68">
        <v>0</v>
      </c>
      <c r="M549" s="69">
        <v>0</v>
      </c>
      <c r="N549" s="13">
        <v>0</v>
      </c>
      <c r="O549" s="13">
        <v>0</v>
      </c>
      <c r="P549" s="68">
        <v>0</v>
      </c>
      <c r="Q549" s="69">
        <v>0</v>
      </c>
      <c r="R549" s="13">
        <v>0</v>
      </c>
      <c r="S549" s="13">
        <v>0</v>
      </c>
      <c r="T549" s="68">
        <v>0</v>
      </c>
      <c r="U549" s="69">
        <v>0</v>
      </c>
      <c r="V549" s="13">
        <v>0</v>
      </c>
      <c r="W549" s="67">
        <v>0</v>
      </c>
      <c r="X549" s="68">
        <v>0</v>
      </c>
      <c r="Y549" s="65"/>
    </row>
    <row r="550" spans="1:25" ht="13.5" hidden="1" outlineLevel="3" thickBot="1" x14ac:dyDescent="0.25">
      <c r="A550" s="475"/>
      <c r="B550" s="96">
        <v>810308</v>
      </c>
      <c r="C550" s="41" t="s">
        <v>43</v>
      </c>
      <c r="D550" s="42" t="s">
        <v>345</v>
      </c>
      <c r="E550" s="75">
        <v>0</v>
      </c>
      <c r="F550" s="76">
        <v>0</v>
      </c>
      <c r="G550" s="76">
        <v>0</v>
      </c>
      <c r="H550" s="74">
        <v>0</v>
      </c>
      <c r="I550" s="75">
        <v>0</v>
      </c>
      <c r="J550" s="76">
        <v>0</v>
      </c>
      <c r="K550" s="76">
        <v>0</v>
      </c>
      <c r="L550" s="74">
        <v>0</v>
      </c>
      <c r="M550" s="75">
        <v>0</v>
      </c>
      <c r="N550" s="76">
        <v>0</v>
      </c>
      <c r="O550" s="76">
        <v>0</v>
      </c>
      <c r="P550" s="74">
        <v>0</v>
      </c>
      <c r="Q550" s="75">
        <v>0</v>
      </c>
      <c r="R550" s="76">
        <v>0</v>
      </c>
      <c r="S550" s="76">
        <v>0</v>
      </c>
      <c r="T550" s="74">
        <v>0</v>
      </c>
      <c r="U550" s="75">
        <v>0</v>
      </c>
      <c r="V550" s="76">
        <v>0</v>
      </c>
      <c r="W550" s="73">
        <v>0</v>
      </c>
      <c r="X550" s="74">
        <v>0</v>
      </c>
      <c r="Y550" s="65"/>
    </row>
    <row r="551" spans="1:25" s="106" customFormat="1" ht="13.5" hidden="1" outlineLevel="1" collapsed="1" thickBot="1" x14ac:dyDescent="0.25">
      <c r="A551" s="464">
        <v>810320</v>
      </c>
      <c r="B551" s="97">
        <v>810320</v>
      </c>
      <c r="C551" s="100" t="s">
        <v>163</v>
      </c>
      <c r="D551" s="101" t="s">
        <v>277</v>
      </c>
      <c r="E551" s="102">
        <v>0</v>
      </c>
      <c r="F551" s="103">
        <v>0</v>
      </c>
      <c r="G551" s="103">
        <v>0</v>
      </c>
      <c r="H551" s="104">
        <v>0</v>
      </c>
      <c r="I551" s="102">
        <v>0</v>
      </c>
      <c r="J551" s="103">
        <v>0</v>
      </c>
      <c r="K551" s="103">
        <v>0</v>
      </c>
      <c r="L551" s="104">
        <v>0</v>
      </c>
      <c r="M551" s="102">
        <v>0</v>
      </c>
      <c r="N551" s="103">
        <v>0</v>
      </c>
      <c r="O551" s="103">
        <v>0</v>
      </c>
      <c r="P551" s="104">
        <v>0</v>
      </c>
      <c r="Q551" s="102">
        <v>0</v>
      </c>
      <c r="R551" s="103">
        <v>0</v>
      </c>
      <c r="S551" s="103">
        <v>0</v>
      </c>
      <c r="T551" s="104">
        <v>0</v>
      </c>
      <c r="U551" s="102">
        <v>0</v>
      </c>
      <c r="V551" s="103">
        <v>0</v>
      </c>
      <c r="W551" s="103">
        <v>0</v>
      </c>
      <c r="X551" s="104">
        <v>0</v>
      </c>
      <c r="Y551" s="105"/>
    </row>
    <row r="552" spans="1:25" ht="13.5" hidden="1" outlineLevel="2" thickBot="1" x14ac:dyDescent="0.25">
      <c r="A552" s="465"/>
      <c r="B552" s="95">
        <v>810320</v>
      </c>
      <c r="C552" s="14" t="s">
        <v>281</v>
      </c>
      <c r="D552" s="58" t="s">
        <v>198</v>
      </c>
      <c r="E552" s="69">
        <v>0</v>
      </c>
      <c r="F552" s="13">
        <v>0</v>
      </c>
      <c r="G552" s="13">
        <v>0</v>
      </c>
      <c r="H552" s="68">
        <v>0</v>
      </c>
      <c r="I552" s="69">
        <v>0</v>
      </c>
      <c r="J552" s="13">
        <v>0</v>
      </c>
      <c r="K552" s="13">
        <v>0</v>
      </c>
      <c r="L552" s="68">
        <v>0</v>
      </c>
      <c r="M552" s="69">
        <v>0</v>
      </c>
      <c r="N552" s="13">
        <v>0</v>
      </c>
      <c r="O552" s="13">
        <v>0</v>
      </c>
      <c r="P552" s="68">
        <v>0</v>
      </c>
      <c r="Q552" s="69">
        <v>0</v>
      </c>
      <c r="R552" s="13">
        <v>0</v>
      </c>
      <c r="S552" s="13">
        <v>0</v>
      </c>
      <c r="T552" s="68">
        <v>0</v>
      </c>
      <c r="U552" s="69">
        <v>0</v>
      </c>
      <c r="V552" s="13">
        <v>0</v>
      </c>
      <c r="W552" s="67">
        <v>0</v>
      </c>
      <c r="X552" s="68">
        <v>0</v>
      </c>
      <c r="Y552" s="65"/>
    </row>
    <row r="553" spans="1:25" ht="13.5" hidden="1" outlineLevel="2" thickBot="1" x14ac:dyDescent="0.25">
      <c r="A553" s="465"/>
      <c r="B553" s="95">
        <v>810320</v>
      </c>
      <c r="C553" s="14" t="s">
        <v>278</v>
      </c>
      <c r="D553" s="58" t="s">
        <v>199</v>
      </c>
      <c r="E553" s="69">
        <v>0</v>
      </c>
      <c r="F553" s="13">
        <v>0</v>
      </c>
      <c r="G553" s="13">
        <v>0</v>
      </c>
      <c r="H553" s="68">
        <v>0</v>
      </c>
      <c r="I553" s="69">
        <v>0</v>
      </c>
      <c r="J553" s="13">
        <v>0</v>
      </c>
      <c r="K553" s="13">
        <v>0</v>
      </c>
      <c r="L553" s="68">
        <v>0</v>
      </c>
      <c r="M553" s="69">
        <v>0</v>
      </c>
      <c r="N553" s="13">
        <v>0</v>
      </c>
      <c r="O553" s="13">
        <v>0</v>
      </c>
      <c r="P553" s="68">
        <v>0</v>
      </c>
      <c r="Q553" s="69">
        <v>0</v>
      </c>
      <c r="R553" s="13">
        <v>0</v>
      </c>
      <c r="S553" s="13">
        <v>0</v>
      </c>
      <c r="T553" s="68">
        <v>0</v>
      </c>
      <c r="U553" s="69">
        <v>0</v>
      </c>
      <c r="V553" s="13">
        <v>0</v>
      </c>
      <c r="W553" s="67">
        <v>0</v>
      </c>
      <c r="X553" s="68">
        <v>0</v>
      </c>
      <c r="Y553" s="65"/>
    </row>
    <row r="554" spans="1:25" ht="13.5" hidden="1" outlineLevel="2" thickBot="1" x14ac:dyDescent="0.25">
      <c r="A554" s="465"/>
      <c r="B554" s="95">
        <v>810320</v>
      </c>
      <c r="C554" s="14" t="s">
        <v>280</v>
      </c>
      <c r="D554" s="35" t="s">
        <v>200</v>
      </c>
      <c r="E554" s="69">
        <v>0</v>
      </c>
      <c r="F554" s="13">
        <v>0</v>
      </c>
      <c r="G554" s="13">
        <v>0</v>
      </c>
      <c r="H554" s="68">
        <v>0</v>
      </c>
      <c r="I554" s="69">
        <v>0</v>
      </c>
      <c r="J554" s="13">
        <v>0</v>
      </c>
      <c r="K554" s="13">
        <v>0</v>
      </c>
      <c r="L554" s="68">
        <v>0</v>
      </c>
      <c r="M554" s="69">
        <v>0</v>
      </c>
      <c r="N554" s="13">
        <v>0</v>
      </c>
      <c r="O554" s="13">
        <v>0</v>
      </c>
      <c r="P554" s="68">
        <v>0</v>
      </c>
      <c r="Q554" s="69">
        <v>0</v>
      </c>
      <c r="R554" s="13">
        <v>0</v>
      </c>
      <c r="S554" s="13">
        <v>0</v>
      </c>
      <c r="T554" s="68">
        <v>0</v>
      </c>
      <c r="U554" s="69">
        <v>0</v>
      </c>
      <c r="V554" s="13">
        <v>0</v>
      </c>
      <c r="W554" s="67">
        <v>0</v>
      </c>
      <c r="X554" s="68">
        <v>0</v>
      </c>
      <c r="Y554" s="65"/>
    </row>
    <row r="555" spans="1:25" ht="13.5" hidden="1" outlineLevel="2" thickBot="1" x14ac:dyDescent="0.25">
      <c r="A555" s="465"/>
      <c r="B555" s="95">
        <v>810320</v>
      </c>
      <c r="C555" s="14" t="s">
        <v>279</v>
      </c>
      <c r="D555" s="35" t="s">
        <v>201</v>
      </c>
      <c r="E555" s="70">
        <v>0</v>
      </c>
      <c r="F555" s="71">
        <v>0</v>
      </c>
      <c r="G555" s="71">
        <v>0</v>
      </c>
      <c r="H555" s="68">
        <v>0</v>
      </c>
      <c r="I555" s="70">
        <v>0</v>
      </c>
      <c r="J555" s="71">
        <v>0</v>
      </c>
      <c r="K555" s="71">
        <v>0</v>
      </c>
      <c r="L555" s="68">
        <v>0</v>
      </c>
      <c r="M555" s="70">
        <v>0</v>
      </c>
      <c r="N555" s="71">
        <v>0</v>
      </c>
      <c r="O555" s="71">
        <v>0</v>
      </c>
      <c r="P555" s="68">
        <v>0</v>
      </c>
      <c r="Q555" s="70">
        <v>0</v>
      </c>
      <c r="R555" s="71">
        <v>0</v>
      </c>
      <c r="S555" s="71">
        <v>0</v>
      </c>
      <c r="T555" s="68">
        <v>0</v>
      </c>
      <c r="U555" s="70">
        <v>0</v>
      </c>
      <c r="V555" s="71">
        <v>0</v>
      </c>
      <c r="W555" s="71">
        <v>0</v>
      </c>
      <c r="X555" s="68">
        <v>0</v>
      </c>
      <c r="Y555" s="65"/>
    </row>
    <row r="556" spans="1:25" ht="13.5" hidden="1" outlineLevel="3" thickBot="1" x14ac:dyDescent="0.25">
      <c r="A556" s="465"/>
      <c r="B556" s="95">
        <v>810320</v>
      </c>
      <c r="C556" s="39" t="s">
        <v>42</v>
      </c>
      <c r="D556" s="35" t="s">
        <v>344</v>
      </c>
      <c r="E556" s="69">
        <v>0</v>
      </c>
      <c r="F556" s="13">
        <v>0</v>
      </c>
      <c r="G556" s="13">
        <v>0</v>
      </c>
      <c r="H556" s="68">
        <v>0</v>
      </c>
      <c r="I556" s="69">
        <v>0</v>
      </c>
      <c r="J556" s="13">
        <v>0</v>
      </c>
      <c r="K556" s="13">
        <v>0</v>
      </c>
      <c r="L556" s="68">
        <v>0</v>
      </c>
      <c r="M556" s="69">
        <v>0</v>
      </c>
      <c r="N556" s="13">
        <v>0</v>
      </c>
      <c r="O556" s="13">
        <v>0</v>
      </c>
      <c r="P556" s="68">
        <v>0</v>
      </c>
      <c r="Q556" s="69">
        <v>0</v>
      </c>
      <c r="R556" s="13">
        <v>0</v>
      </c>
      <c r="S556" s="13">
        <v>0</v>
      </c>
      <c r="T556" s="68">
        <v>0</v>
      </c>
      <c r="U556" s="69">
        <v>0</v>
      </c>
      <c r="V556" s="13">
        <v>0</v>
      </c>
      <c r="W556" s="67">
        <v>0</v>
      </c>
      <c r="X556" s="68">
        <v>0</v>
      </c>
      <c r="Y556" s="65"/>
    </row>
    <row r="557" spans="1:25" ht="13.5" hidden="1" outlineLevel="3" thickBot="1" x14ac:dyDescent="0.25">
      <c r="A557" s="475"/>
      <c r="B557" s="96">
        <v>810320</v>
      </c>
      <c r="C557" s="41" t="s">
        <v>43</v>
      </c>
      <c r="D557" s="42" t="s">
        <v>345</v>
      </c>
      <c r="E557" s="75">
        <v>0</v>
      </c>
      <c r="F557" s="76">
        <v>0</v>
      </c>
      <c r="G557" s="76">
        <v>0</v>
      </c>
      <c r="H557" s="74">
        <v>0</v>
      </c>
      <c r="I557" s="75">
        <v>0</v>
      </c>
      <c r="J557" s="76">
        <v>0</v>
      </c>
      <c r="K557" s="76">
        <v>0</v>
      </c>
      <c r="L557" s="74">
        <v>0</v>
      </c>
      <c r="M557" s="75">
        <v>0</v>
      </c>
      <c r="N557" s="76">
        <v>0</v>
      </c>
      <c r="O557" s="76">
        <v>0</v>
      </c>
      <c r="P557" s="74">
        <v>0</v>
      </c>
      <c r="Q557" s="75">
        <v>0</v>
      </c>
      <c r="R557" s="76">
        <v>0</v>
      </c>
      <c r="S557" s="76">
        <v>0</v>
      </c>
      <c r="T557" s="74">
        <v>0</v>
      </c>
      <c r="U557" s="75">
        <v>0</v>
      </c>
      <c r="V557" s="76">
        <v>0</v>
      </c>
      <c r="W557" s="73">
        <v>0</v>
      </c>
      <c r="X557" s="74">
        <v>0</v>
      </c>
      <c r="Y557" s="65"/>
    </row>
    <row r="558" spans="1:25" s="106" customFormat="1" outlineLevel="1" x14ac:dyDescent="0.2">
      <c r="A558" s="466">
        <v>810323</v>
      </c>
      <c r="B558" s="97">
        <v>810323</v>
      </c>
      <c r="C558" s="100" t="s">
        <v>183</v>
      </c>
      <c r="D558" s="101" t="s">
        <v>277</v>
      </c>
      <c r="E558" s="102">
        <v>249</v>
      </c>
      <c r="F558" s="103">
        <v>0</v>
      </c>
      <c r="G558" s="103">
        <v>7</v>
      </c>
      <c r="H558" s="104">
        <v>256</v>
      </c>
      <c r="I558" s="102">
        <v>243</v>
      </c>
      <c r="J558" s="103">
        <v>0</v>
      </c>
      <c r="K558" s="103">
        <v>12</v>
      </c>
      <c r="L558" s="104">
        <v>255</v>
      </c>
      <c r="M558" s="102">
        <v>238</v>
      </c>
      <c r="N558" s="103">
        <v>0</v>
      </c>
      <c r="O558" s="103">
        <v>11</v>
      </c>
      <c r="P558" s="104">
        <v>249</v>
      </c>
      <c r="Q558" s="102">
        <v>238</v>
      </c>
      <c r="R558" s="103">
        <v>0</v>
      </c>
      <c r="S558" s="103">
        <v>18</v>
      </c>
      <c r="T558" s="104">
        <v>256</v>
      </c>
      <c r="U558" s="102">
        <v>968</v>
      </c>
      <c r="V558" s="103">
        <v>0</v>
      </c>
      <c r="W558" s="103">
        <v>48</v>
      </c>
      <c r="X558" s="104">
        <v>1016</v>
      </c>
      <c r="Y558" s="105"/>
    </row>
    <row r="559" spans="1:25" hidden="1" outlineLevel="2" x14ac:dyDescent="0.2">
      <c r="A559" s="467"/>
      <c r="B559" s="95">
        <v>810323</v>
      </c>
      <c r="C559" s="14" t="s">
        <v>281</v>
      </c>
      <c r="D559" s="35" t="s">
        <v>198</v>
      </c>
      <c r="E559" s="69">
        <v>0</v>
      </c>
      <c r="F559" s="13">
        <v>0</v>
      </c>
      <c r="G559" s="13">
        <v>0</v>
      </c>
      <c r="H559" s="68">
        <v>0</v>
      </c>
      <c r="I559" s="69">
        <v>0</v>
      </c>
      <c r="J559" s="13">
        <v>0</v>
      </c>
      <c r="K559" s="13">
        <v>0</v>
      </c>
      <c r="L559" s="68">
        <v>0</v>
      </c>
      <c r="M559" s="69">
        <v>0</v>
      </c>
      <c r="N559" s="13">
        <v>0</v>
      </c>
      <c r="O559" s="13">
        <v>0</v>
      </c>
      <c r="P559" s="68">
        <v>0</v>
      </c>
      <c r="Q559" s="69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65"/>
    </row>
    <row r="560" spans="1:25" hidden="1" outlineLevel="2" x14ac:dyDescent="0.2">
      <c r="A560" s="467"/>
      <c r="B560" s="95">
        <v>810323</v>
      </c>
      <c r="C560" s="14" t="s">
        <v>278</v>
      </c>
      <c r="D560" s="35" t="s">
        <v>199</v>
      </c>
      <c r="E560" s="69">
        <v>0</v>
      </c>
      <c r="F560" s="13">
        <v>0</v>
      </c>
      <c r="G560" s="13">
        <v>0</v>
      </c>
      <c r="H560" s="68">
        <v>0</v>
      </c>
      <c r="I560" s="69">
        <v>0</v>
      </c>
      <c r="J560" s="13">
        <v>0</v>
      </c>
      <c r="K560" s="13">
        <v>0</v>
      </c>
      <c r="L560" s="68">
        <v>0</v>
      </c>
      <c r="M560" s="69">
        <v>0</v>
      </c>
      <c r="N560" s="13">
        <v>0</v>
      </c>
      <c r="O560" s="13">
        <v>0</v>
      </c>
      <c r="P560" s="68">
        <v>0</v>
      </c>
      <c r="Q560" s="69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65"/>
    </row>
    <row r="561" spans="1:25" hidden="1" outlineLevel="2" x14ac:dyDescent="0.2">
      <c r="A561" s="467"/>
      <c r="B561" s="95">
        <v>810323</v>
      </c>
      <c r="C561" s="14" t="s">
        <v>280</v>
      </c>
      <c r="D561" s="35" t="s">
        <v>200</v>
      </c>
      <c r="E561" s="69">
        <v>0</v>
      </c>
      <c r="F561" s="13">
        <v>0</v>
      </c>
      <c r="G561" s="13">
        <v>0</v>
      </c>
      <c r="H561" s="68">
        <v>0</v>
      </c>
      <c r="I561" s="69">
        <v>0</v>
      </c>
      <c r="J561" s="13">
        <v>0</v>
      </c>
      <c r="K561" s="13">
        <v>0</v>
      </c>
      <c r="L561" s="68">
        <v>0</v>
      </c>
      <c r="M561" s="69">
        <v>0</v>
      </c>
      <c r="N561" s="13">
        <v>0</v>
      </c>
      <c r="O561" s="13">
        <v>0</v>
      </c>
      <c r="P561" s="68">
        <v>0</v>
      </c>
      <c r="Q561" s="69">
        <v>0</v>
      </c>
      <c r="R561" s="13">
        <v>0</v>
      </c>
      <c r="S561" s="13">
        <v>0</v>
      </c>
      <c r="T561" s="68">
        <v>0</v>
      </c>
      <c r="U561" s="69">
        <v>0</v>
      </c>
      <c r="V561" s="13">
        <v>0</v>
      </c>
      <c r="W561" s="67">
        <v>0</v>
      </c>
      <c r="X561" s="68">
        <v>0</v>
      </c>
      <c r="Y561" s="65"/>
    </row>
    <row r="562" spans="1:25" outlineLevel="2" x14ac:dyDescent="0.2">
      <c r="A562" s="467"/>
      <c r="B562" s="95">
        <v>810323</v>
      </c>
      <c r="C562" s="14" t="s">
        <v>279</v>
      </c>
      <c r="D562" s="35" t="s">
        <v>201</v>
      </c>
      <c r="E562" s="70">
        <v>249</v>
      </c>
      <c r="F562" s="71">
        <v>0</v>
      </c>
      <c r="G562" s="71">
        <v>7</v>
      </c>
      <c r="H562" s="68">
        <v>256</v>
      </c>
      <c r="I562" s="70">
        <v>243</v>
      </c>
      <c r="J562" s="71">
        <v>0</v>
      </c>
      <c r="K562" s="71">
        <v>12</v>
      </c>
      <c r="L562" s="68">
        <v>255</v>
      </c>
      <c r="M562" s="70">
        <v>238</v>
      </c>
      <c r="N562" s="71">
        <v>0</v>
      </c>
      <c r="O562" s="71">
        <v>11</v>
      </c>
      <c r="P562" s="68">
        <v>249</v>
      </c>
      <c r="Q562" s="70">
        <v>238</v>
      </c>
      <c r="R562" s="71">
        <v>0</v>
      </c>
      <c r="S562" s="71">
        <v>18</v>
      </c>
      <c r="T562" s="68">
        <v>256</v>
      </c>
      <c r="U562" s="70">
        <v>968</v>
      </c>
      <c r="V562" s="71">
        <v>0</v>
      </c>
      <c r="W562" s="71">
        <v>48</v>
      </c>
      <c r="X562" s="68">
        <v>1016</v>
      </c>
      <c r="Y562" s="65"/>
    </row>
    <row r="563" spans="1:25" ht="13.5" outlineLevel="3" thickBot="1" x14ac:dyDescent="0.25">
      <c r="A563" s="467"/>
      <c r="B563" s="95">
        <v>810323</v>
      </c>
      <c r="C563" s="39" t="s">
        <v>42</v>
      </c>
      <c r="D563" s="35" t="s">
        <v>344</v>
      </c>
      <c r="E563" s="69">
        <v>249</v>
      </c>
      <c r="F563" s="13">
        <v>0</v>
      </c>
      <c r="G563" s="13">
        <v>7</v>
      </c>
      <c r="H563" s="68">
        <v>256</v>
      </c>
      <c r="I563" s="69">
        <v>243</v>
      </c>
      <c r="J563" s="13">
        <v>0</v>
      </c>
      <c r="K563" s="13">
        <v>12</v>
      </c>
      <c r="L563" s="68">
        <v>255</v>
      </c>
      <c r="M563" s="69">
        <v>238</v>
      </c>
      <c r="N563" s="13">
        <v>0</v>
      </c>
      <c r="O563" s="13">
        <v>11</v>
      </c>
      <c r="P563" s="68">
        <v>249</v>
      </c>
      <c r="Q563" s="69">
        <v>238</v>
      </c>
      <c r="R563" s="13">
        <v>0</v>
      </c>
      <c r="S563" s="13">
        <v>18</v>
      </c>
      <c r="T563" s="68">
        <v>256</v>
      </c>
      <c r="U563" s="69">
        <v>968</v>
      </c>
      <c r="V563" s="13">
        <v>0</v>
      </c>
      <c r="W563" s="67">
        <v>48</v>
      </c>
      <c r="X563" s="68">
        <v>1016</v>
      </c>
      <c r="Y563" s="65"/>
    </row>
    <row r="564" spans="1:25" ht="13.5" hidden="1" outlineLevel="3" thickBot="1" x14ac:dyDescent="0.25">
      <c r="A564" s="468"/>
      <c r="B564" s="96">
        <v>810323</v>
      </c>
      <c r="C564" s="41" t="s">
        <v>43</v>
      </c>
      <c r="D564" s="42" t="s">
        <v>345</v>
      </c>
      <c r="E564" s="75">
        <v>0</v>
      </c>
      <c r="F564" s="76">
        <v>0</v>
      </c>
      <c r="G564" s="76">
        <v>0</v>
      </c>
      <c r="H564" s="74">
        <v>0</v>
      </c>
      <c r="I564" s="75">
        <v>0</v>
      </c>
      <c r="J564" s="76">
        <v>0</v>
      </c>
      <c r="K564" s="76">
        <v>0</v>
      </c>
      <c r="L564" s="74">
        <v>0</v>
      </c>
      <c r="M564" s="75">
        <v>0</v>
      </c>
      <c r="N564" s="76">
        <v>0</v>
      </c>
      <c r="O564" s="76">
        <v>0</v>
      </c>
      <c r="P564" s="74">
        <v>0</v>
      </c>
      <c r="Q564" s="75">
        <v>0</v>
      </c>
      <c r="R564" s="76">
        <v>0</v>
      </c>
      <c r="S564" s="76">
        <v>0</v>
      </c>
      <c r="T564" s="74">
        <v>0</v>
      </c>
      <c r="U564" s="75">
        <v>0</v>
      </c>
      <c r="V564" s="76">
        <v>0</v>
      </c>
      <c r="W564" s="73">
        <v>0</v>
      </c>
      <c r="X564" s="74">
        <v>0</v>
      </c>
      <c r="Y564" s="65"/>
    </row>
    <row r="565" spans="1:25" s="106" customFormat="1" outlineLevel="1" x14ac:dyDescent="0.2">
      <c r="A565" s="464">
        <v>810330</v>
      </c>
      <c r="B565" s="97">
        <v>810330</v>
      </c>
      <c r="C565" s="100" t="s">
        <v>254</v>
      </c>
      <c r="D565" s="101" t="s">
        <v>277</v>
      </c>
      <c r="E565" s="102">
        <v>0</v>
      </c>
      <c r="F565" s="103">
        <v>0</v>
      </c>
      <c r="G565" s="103">
        <v>0</v>
      </c>
      <c r="H565" s="104">
        <v>0</v>
      </c>
      <c r="I565" s="102">
        <v>0</v>
      </c>
      <c r="J565" s="103">
        <v>0</v>
      </c>
      <c r="K565" s="103">
        <v>0</v>
      </c>
      <c r="L565" s="104">
        <v>0</v>
      </c>
      <c r="M565" s="102">
        <v>10</v>
      </c>
      <c r="N565" s="103">
        <v>1</v>
      </c>
      <c r="O565" s="103">
        <v>0</v>
      </c>
      <c r="P565" s="104">
        <v>11</v>
      </c>
      <c r="Q565" s="102">
        <v>55</v>
      </c>
      <c r="R565" s="103">
        <v>0</v>
      </c>
      <c r="S565" s="103">
        <v>1</v>
      </c>
      <c r="T565" s="104">
        <v>56</v>
      </c>
      <c r="U565" s="102">
        <v>65</v>
      </c>
      <c r="V565" s="103">
        <v>1</v>
      </c>
      <c r="W565" s="103">
        <v>1</v>
      </c>
      <c r="X565" s="104">
        <v>67</v>
      </c>
      <c r="Y565" s="105"/>
    </row>
    <row r="566" spans="1:25" ht="13.5" outlineLevel="2" thickBot="1" x14ac:dyDescent="0.25">
      <c r="A566" s="465"/>
      <c r="B566" s="95">
        <v>810330</v>
      </c>
      <c r="C566" s="14" t="s">
        <v>281</v>
      </c>
      <c r="D566" s="58" t="s">
        <v>198</v>
      </c>
      <c r="E566" s="69">
        <v>0</v>
      </c>
      <c r="F566" s="13">
        <v>0</v>
      </c>
      <c r="G566" s="13">
        <v>0</v>
      </c>
      <c r="H566" s="68">
        <v>0</v>
      </c>
      <c r="I566" s="69">
        <v>0</v>
      </c>
      <c r="J566" s="13">
        <v>0</v>
      </c>
      <c r="K566" s="13">
        <v>0</v>
      </c>
      <c r="L566" s="68">
        <v>0</v>
      </c>
      <c r="M566" s="69">
        <v>10</v>
      </c>
      <c r="N566" s="13">
        <v>1</v>
      </c>
      <c r="O566" s="13">
        <v>0</v>
      </c>
      <c r="P566" s="68">
        <v>11</v>
      </c>
      <c r="Q566" s="69">
        <v>55</v>
      </c>
      <c r="R566" s="13">
        <v>0</v>
      </c>
      <c r="S566" s="13">
        <v>1</v>
      </c>
      <c r="T566" s="68">
        <v>56</v>
      </c>
      <c r="U566" s="69">
        <v>65</v>
      </c>
      <c r="V566" s="13">
        <v>1</v>
      </c>
      <c r="W566" s="67">
        <v>1</v>
      </c>
      <c r="X566" s="68">
        <v>67</v>
      </c>
      <c r="Y566" s="65"/>
    </row>
    <row r="567" spans="1:25" ht="13.5" hidden="1" outlineLevel="2" thickBot="1" x14ac:dyDescent="0.25">
      <c r="A567" s="465"/>
      <c r="B567" s="95">
        <v>810330</v>
      </c>
      <c r="C567" s="14" t="s">
        <v>278</v>
      </c>
      <c r="D567" s="58" t="s">
        <v>199</v>
      </c>
      <c r="E567" s="69">
        <v>0</v>
      </c>
      <c r="F567" s="13">
        <v>0</v>
      </c>
      <c r="G567" s="13">
        <v>0</v>
      </c>
      <c r="H567" s="68">
        <v>0</v>
      </c>
      <c r="I567" s="69">
        <v>0</v>
      </c>
      <c r="J567" s="13">
        <v>0</v>
      </c>
      <c r="K567" s="13">
        <v>0</v>
      </c>
      <c r="L567" s="68">
        <v>0</v>
      </c>
      <c r="M567" s="69">
        <v>0</v>
      </c>
      <c r="N567" s="13">
        <v>0</v>
      </c>
      <c r="O567" s="13">
        <v>0</v>
      </c>
      <c r="P567" s="68">
        <v>0</v>
      </c>
      <c r="Q567" s="69">
        <v>0</v>
      </c>
      <c r="R567" s="13">
        <v>0</v>
      </c>
      <c r="S567" s="13">
        <v>0</v>
      </c>
      <c r="T567" s="68">
        <v>0</v>
      </c>
      <c r="U567" s="69">
        <v>0</v>
      </c>
      <c r="V567" s="13">
        <v>0</v>
      </c>
      <c r="W567" s="67">
        <v>0</v>
      </c>
      <c r="X567" s="68">
        <v>0</v>
      </c>
      <c r="Y567" s="65"/>
    </row>
    <row r="568" spans="1:25" ht="13.5" hidden="1" outlineLevel="2" thickBot="1" x14ac:dyDescent="0.25">
      <c r="A568" s="465"/>
      <c r="B568" s="95">
        <v>810330</v>
      </c>
      <c r="C568" s="14" t="s">
        <v>280</v>
      </c>
      <c r="D568" s="35" t="s">
        <v>200</v>
      </c>
      <c r="E568" s="69">
        <v>0</v>
      </c>
      <c r="F568" s="13">
        <v>0</v>
      </c>
      <c r="G568" s="13">
        <v>0</v>
      </c>
      <c r="H568" s="68">
        <v>0</v>
      </c>
      <c r="I568" s="69">
        <v>0</v>
      </c>
      <c r="J568" s="13">
        <v>0</v>
      </c>
      <c r="K568" s="13">
        <v>0</v>
      </c>
      <c r="L568" s="68">
        <v>0</v>
      </c>
      <c r="M568" s="69">
        <v>0</v>
      </c>
      <c r="N568" s="13">
        <v>0</v>
      </c>
      <c r="O568" s="13">
        <v>0</v>
      </c>
      <c r="P568" s="68">
        <v>0</v>
      </c>
      <c r="Q568" s="69">
        <v>0</v>
      </c>
      <c r="R568" s="13">
        <v>0</v>
      </c>
      <c r="S568" s="13">
        <v>0</v>
      </c>
      <c r="T568" s="68">
        <v>0</v>
      </c>
      <c r="U568" s="69">
        <v>0</v>
      </c>
      <c r="V568" s="13">
        <v>0</v>
      </c>
      <c r="W568" s="67">
        <v>0</v>
      </c>
      <c r="X568" s="68">
        <v>0</v>
      </c>
      <c r="Y568" s="65"/>
    </row>
    <row r="569" spans="1:25" ht="13.5" hidden="1" outlineLevel="2" collapsed="1" thickBot="1" x14ac:dyDescent="0.25">
      <c r="A569" s="465"/>
      <c r="B569" s="95">
        <v>810330</v>
      </c>
      <c r="C569" s="14" t="s">
        <v>279</v>
      </c>
      <c r="D569" s="35" t="s">
        <v>201</v>
      </c>
      <c r="E569" s="70">
        <v>0</v>
      </c>
      <c r="F569" s="71">
        <v>0</v>
      </c>
      <c r="G569" s="71">
        <v>0</v>
      </c>
      <c r="H569" s="68">
        <v>0</v>
      </c>
      <c r="I569" s="70">
        <v>0</v>
      </c>
      <c r="J569" s="71">
        <v>0</v>
      </c>
      <c r="K569" s="71">
        <v>0</v>
      </c>
      <c r="L569" s="68">
        <v>0</v>
      </c>
      <c r="M569" s="70">
        <v>0</v>
      </c>
      <c r="N569" s="71">
        <v>0</v>
      </c>
      <c r="O569" s="71">
        <v>0</v>
      </c>
      <c r="P569" s="68">
        <v>0</v>
      </c>
      <c r="Q569" s="70">
        <v>0</v>
      </c>
      <c r="R569" s="71">
        <v>0</v>
      </c>
      <c r="S569" s="71">
        <v>0</v>
      </c>
      <c r="T569" s="68">
        <v>0</v>
      </c>
      <c r="U569" s="70">
        <v>0</v>
      </c>
      <c r="V569" s="71">
        <v>0</v>
      </c>
      <c r="W569" s="71">
        <v>0</v>
      </c>
      <c r="X569" s="68">
        <v>0</v>
      </c>
      <c r="Y569" s="65"/>
    </row>
    <row r="570" spans="1:25" ht="13.5" hidden="1" outlineLevel="3" thickBot="1" x14ac:dyDescent="0.25">
      <c r="A570" s="465"/>
      <c r="B570" s="95">
        <v>810330</v>
      </c>
      <c r="C570" s="39" t="s">
        <v>42</v>
      </c>
      <c r="D570" s="35" t="s">
        <v>344</v>
      </c>
      <c r="E570" s="69">
        <v>0</v>
      </c>
      <c r="F570" s="13">
        <v>0</v>
      </c>
      <c r="G570" s="13">
        <v>0</v>
      </c>
      <c r="H570" s="68">
        <v>0</v>
      </c>
      <c r="I570" s="69">
        <v>0</v>
      </c>
      <c r="J570" s="13">
        <v>0</v>
      </c>
      <c r="K570" s="13">
        <v>0</v>
      </c>
      <c r="L570" s="68">
        <v>0</v>
      </c>
      <c r="M570" s="69">
        <v>0</v>
      </c>
      <c r="N570" s="13">
        <v>0</v>
      </c>
      <c r="O570" s="13">
        <v>0</v>
      </c>
      <c r="P570" s="68">
        <v>0</v>
      </c>
      <c r="Q570" s="69">
        <v>0</v>
      </c>
      <c r="R570" s="13">
        <v>0</v>
      </c>
      <c r="S570" s="13">
        <v>0</v>
      </c>
      <c r="T570" s="68">
        <v>0</v>
      </c>
      <c r="U570" s="69">
        <v>0</v>
      </c>
      <c r="V570" s="13">
        <v>0</v>
      </c>
      <c r="W570" s="67">
        <v>0</v>
      </c>
      <c r="X570" s="68">
        <v>0</v>
      </c>
      <c r="Y570" s="65"/>
    </row>
    <row r="571" spans="1:25" ht="13.5" hidden="1" outlineLevel="3" thickBot="1" x14ac:dyDescent="0.25">
      <c r="A571" s="475"/>
      <c r="B571" s="96">
        <v>810330</v>
      </c>
      <c r="C571" s="41" t="s">
        <v>43</v>
      </c>
      <c r="D571" s="42" t="s">
        <v>345</v>
      </c>
      <c r="E571" s="75">
        <v>0</v>
      </c>
      <c r="F571" s="76">
        <v>0</v>
      </c>
      <c r="G571" s="76">
        <v>0</v>
      </c>
      <c r="H571" s="74">
        <v>0</v>
      </c>
      <c r="I571" s="75">
        <v>0</v>
      </c>
      <c r="J571" s="76">
        <v>0</v>
      </c>
      <c r="K571" s="76">
        <v>0</v>
      </c>
      <c r="L571" s="74">
        <v>0</v>
      </c>
      <c r="M571" s="75">
        <v>0</v>
      </c>
      <c r="N571" s="76">
        <v>0</v>
      </c>
      <c r="O571" s="76">
        <v>0</v>
      </c>
      <c r="P571" s="74">
        <v>0</v>
      </c>
      <c r="Q571" s="75">
        <v>0</v>
      </c>
      <c r="R571" s="76">
        <v>0</v>
      </c>
      <c r="S571" s="76">
        <v>0</v>
      </c>
      <c r="T571" s="74">
        <v>0</v>
      </c>
      <c r="U571" s="75">
        <v>0</v>
      </c>
      <c r="V571" s="76">
        <v>0</v>
      </c>
      <c r="W571" s="73">
        <v>0</v>
      </c>
      <c r="X571" s="74">
        <v>0</v>
      </c>
      <c r="Y571" s="65"/>
    </row>
    <row r="572" spans="1:25" s="106" customFormat="1" ht="13.5" hidden="1" outlineLevel="1" collapsed="1" thickBot="1" x14ac:dyDescent="0.25">
      <c r="A572" s="464">
        <v>810333</v>
      </c>
      <c r="B572" s="97">
        <v>810333</v>
      </c>
      <c r="C572" s="100" t="s">
        <v>296</v>
      </c>
      <c r="D572" s="101" t="s">
        <v>277</v>
      </c>
      <c r="E572" s="102">
        <v>0</v>
      </c>
      <c r="F572" s="103">
        <v>0</v>
      </c>
      <c r="G572" s="103">
        <v>0</v>
      </c>
      <c r="H572" s="104">
        <v>0</v>
      </c>
      <c r="I572" s="102">
        <v>0</v>
      </c>
      <c r="J572" s="103">
        <v>0</v>
      </c>
      <c r="K572" s="103">
        <v>0</v>
      </c>
      <c r="L572" s="104">
        <v>0</v>
      </c>
      <c r="M572" s="102">
        <v>0</v>
      </c>
      <c r="N572" s="103">
        <v>0</v>
      </c>
      <c r="O572" s="103">
        <v>0</v>
      </c>
      <c r="P572" s="104">
        <v>0</v>
      </c>
      <c r="Q572" s="102">
        <v>0</v>
      </c>
      <c r="R572" s="103">
        <v>0</v>
      </c>
      <c r="S572" s="103">
        <v>0</v>
      </c>
      <c r="T572" s="104">
        <v>0</v>
      </c>
      <c r="U572" s="102">
        <v>0</v>
      </c>
      <c r="V572" s="103">
        <v>0</v>
      </c>
      <c r="W572" s="103">
        <v>0</v>
      </c>
      <c r="X572" s="104">
        <v>0</v>
      </c>
      <c r="Y572" s="105"/>
    </row>
    <row r="573" spans="1:25" ht="13.5" hidden="1" outlineLevel="2" thickBot="1" x14ac:dyDescent="0.25">
      <c r="A573" s="465"/>
      <c r="B573" s="95">
        <v>810333</v>
      </c>
      <c r="C573" s="14" t="s">
        <v>281</v>
      </c>
      <c r="D573" s="58" t="s">
        <v>198</v>
      </c>
      <c r="E573" s="69">
        <v>0</v>
      </c>
      <c r="F573" s="13">
        <v>0</v>
      </c>
      <c r="G573" s="13">
        <v>0</v>
      </c>
      <c r="H573" s="68">
        <v>0</v>
      </c>
      <c r="I573" s="69">
        <v>0</v>
      </c>
      <c r="J573" s="13">
        <v>0</v>
      </c>
      <c r="K573" s="13">
        <v>0</v>
      </c>
      <c r="L573" s="68">
        <v>0</v>
      </c>
      <c r="M573" s="69">
        <v>0</v>
      </c>
      <c r="N573" s="13">
        <v>0</v>
      </c>
      <c r="O573" s="13">
        <v>0</v>
      </c>
      <c r="P573" s="68">
        <v>0</v>
      </c>
      <c r="Q573" s="69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65"/>
    </row>
    <row r="574" spans="1:25" ht="13.5" hidden="1" outlineLevel="2" thickBot="1" x14ac:dyDescent="0.25">
      <c r="A574" s="465"/>
      <c r="B574" s="95">
        <v>810333</v>
      </c>
      <c r="C574" s="14" t="s">
        <v>278</v>
      </c>
      <c r="D574" s="58" t="s">
        <v>199</v>
      </c>
      <c r="E574" s="69">
        <v>0</v>
      </c>
      <c r="F574" s="13">
        <v>0</v>
      </c>
      <c r="G574" s="13">
        <v>0</v>
      </c>
      <c r="H574" s="68">
        <v>0</v>
      </c>
      <c r="I574" s="69">
        <v>0</v>
      </c>
      <c r="J574" s="13">
        <v>0</v>
      </c>
      <c r="K574" s="13">
        <v>0</v>
      </c>
      <c r="L574" s="68">
        <v>0</v>
      </c>
      <c r="M574" s="69">
        <v>0</v>
      </c>
      <c r="N574" s="13">
        <v>0</v>
      </c>
      <c r="O574" s="13">
        <v>0</v>
      </c>
      <c r="P574" s="68">
        <v>0</v>
      </c>
      <c r="Q574" s="69">
        <v>0</v>
      </c>
      <c r="R574" s="13">
        <v>0</v>
      </c>
      <c r="S574" s="13">
        <v>0</v>
      </c>
      <c r="T574" s="68">
        <v>0</v>
      </c>
      <c r="U574" s="69">
        <v>0</v>
      </c>
      <c r="V574" s="13">
        <v>0</v>
      </c>
      <c r="W574" s="67">
        <v>0</v>
      </c>
      <c r="X574" s="68">
        <v>0</v>
      </c>
      <c r="Y574" s="65"/>
    </row>
    <row r="575" spans="1:25" ht="13.5" hidden="1" outlineLevel="2" thickBot="1" x14ac:dyDescent="0.25">
      <c r="A575" s="465"/>
      <c r="B575" s="95">
        <v>810333</v>
      </c>
      <c r="C575" s="14" t="s">
        <v>280</v>
      </c>
      <c r="D575" s="35" t="s">
        <v>200</v>
      </c>
      <c r="E575" s="69">
        <v>0</v>
      </c>
      <c r="F575" s="13">
        <v>0</v>
      </c>
      <c r="G575" s="13">
        <v>0</v>
      </c>
      <c r="H575" s="68">
        <v>0</v>
      </c>
      <c r="I575" s="69">
        <v>0</v>
      </c>
      <c r="J575" s="13">
        <v>0</v>
      </c>
      <c r="K575" s="13">
        <v>0</v>
      </c>
      <c r="L575" s="68">
        <v>0</v>
      </c>
      <c r="M575" s="69">
        <v>0</v>
      </c>
      <c r="N575" s="13">
        <v>0</v>
      </c>
      <c r="O575" s="13">
        <v>0</v>
      </c>
      <c r="P575" s="68">
        <v>0</v>
      </c>
      <c r="Q575" s="69">
        <v>0</v>
      </c>
      <c r="R575" s="13">
        <v>0</v>
      </c>
      <c r="S575" s="13">
        <v>0</v>
      </c>
      <c r="T575" s="68">
        <v>0</v>
      </c>
      <c r="U575" s="69">
        <v>0</v>
      </c>
      <c r="V575" s="13">
        <v>0</v>
      </c>
      <c r="W575" s="67">
        <v>0</v>
      </c>
      <c r="X575" s="68">
        <v>0</v>
      </c>
      <c r="Y575" s="65"/>
    </row>
    <row r="576" spans="1:25" ht="13.5" hidden="1" outlineLevel="2" thickBot="1" x14ac:dyDescent="0.25">
      <c r="A576" s="465"/>
      <c r="B576" s="95">
        <v>810333</v>
      </c>
      <c r="C576" s="14" t="s">
        <v>279</v>
      </c>
      <c r="D576" s="35" t="s">
        <v>201</v>
      </c>
      <c r="E576" s="70">
        <v>0</v>
      </c>
      <c r="F576" s="71">
        <v>0</v>
      </c>
      <c r="G576" s="71">
        <v>0</v>
      </c>
      <c r="H576" s="68">
        <v>0</v>
      </c>
      <c r="I576" s="70">
        <v>0</v>
      </c>
      <c r="J576" s="71">
        <v>0</v>
      </c>
      <c r="K576" s="71">
        <v>0</v>
      </c>
      <c r="L576" s="68">
        <v>0</v>
      </c>
      <c r="M576" s="70">
        <v>0</v>
      </c>
      <c r="N576" s="71">
        <v>0</v>
      </c>
      <c r="O576" s="71">
        <v>0</v>
      </c>
      <c r="P576" s="68">
        <v>0</v>
      </c>
      <c r="Q576" s="70">
        <v>0</v>
      </c>
      <c r="R576" s="71">
        <v>0</v>
      </c>
      <c r="S576" s="71">
        <v>0</v>
      </c>
      <c r="T576" s="68">
        <v>0</v>
      </c>
      <c r="U576" s="70">
        <v>0</v>
      </c>
      <c r="V576" s="71">
        <v>0</v>
      </c>
      <c r="W576" s="71">
        <v>0</v>
      </c>
      <c r="X576" s="68">
        <v>0</v>
      </c>
      <c r="Y576" s="65"/>
    </row>
    <row r="577" spans="1:25" ht="13.5" hidden="1" outlineLevel="3" thickBot="1" x14ac:dyDescent="0.25">
      <c r="A577" s="465"/>
      <c r="B577" s="95">
        <v>810333</v>
      </c>
      <c r="C577" s="39" t="s">
        <v>42</v>
      </c>
      <c r="D577" s="35" t="s">
        <v>344</v>
      </c>
      <c r="E577" s="69">
        <v>0</v>
      </c>
      <c r="F577" s="13">
        <v>0</v>
      </c>
      <c r="G577" s="13">
        <v>0</v>
      </c>
      <c r="H577" s="68">
        <v>0</v>
      </c>
      <c r="I577" s="69">
        <v>0</v>
      </c>
      <c r="J577" s="13">
        <v>0</v>
      </c>
      <c r="K577" s="13">
        <v>0</v>
      </c>
      <c r="L577" s="68">
        <v>0</v>
      </c>
      <c r="M577" s="69">
        <v>0</v>
      </c>
      <c r="N577" s="13">
        <v>0</v>
      </c>
      <c r="O577" s="13">
        <v>0</v>
      </c>
      <c r="P577" s="68">
        <v>0</v>
      </c>
      <c r="Q577" s="69">
        <v>0</v>
      </c>
      <c r="R577" s="13">
        <v>0</v>
      </c>
      <c r="S577" s="13">
        <v>0</v>
      </c>
      <c r="T577" s="68">
        <v>0</v>
      </c>
      <c r="U577" s="69">
        <v>0</v>
      </c>
      <c r="V577" s="13">
        <v>0</v>
      </c>
      <c r="W577" s="67">
        <v>0</v>
      </c>
      <c r="X577" s="68">
        <v>0</v>
      </c>
      <c r="Y577" s="65"/>
    </row>
    <row r="578" spans="1:25" ht="13.5" hidden="1" outlineLevel="3" thickBot="1" x14ac:dyDescent="0.25">
      <c r="A578" s="475"/>
      <c r="B578" s="96">
        <v>810333</v>
      </c>
      <c r="C578" s="41" t="s">
        <v>43</v>
      </c>
      <c r="D578" s="42" t="s">
        <v>345</v>
      </c>
      <c r="E578" s="75">
        <v>0</v>
      </c>
      <c r="F578" s="76">
        <v>0</v>
      </c>
      <c r="G578" s="76">
        <v>0</v>
      </c>
      <c r="H578" s="74">
        <v>0</v>
      </c>
      <c r="I578" s="75">
        <v>0</v>
      </c>
      <c r="J578" s="76">
        <v>0</v>
      </c>
      <c r="K578" s="76">
        <v>0</v>
      </c>
      <c r="L578" s="74">
        <v>0</v>
      </c>
      <c r="M578" s="75">
        <v>0</v>
      </c>
      <c r="N578" s="76">
        <v>0</v>
      </c>
      <c r="O578" s="76">
        <v>0</v>
      </c>
      <c r="P578" s="74">
        <v>0</v>
      </c>
      <c r="Q578" s="75">
        <v>0</v>
      </c>
      <c r="R578" s="76">
        <v>0</v>
      </c>
      <c r="S578" s="76">
        <v>0</v>
      </c>
      <c r="T578" s="74">
        <v>0</v>
      </c>
      <c r="U578" s="75">
        <v>0</v>
      </c>
      <c r="V578" s="76">
        <v>0</v>
      </c>
      <c r="W578" s="73">
        <v>0</v>
      </c>
      <c r="X578" s="74">
        <v>0</v>
      </c>
      <c r="Y578" s="65"/>
    </row>
    <row r="579" spans="1:25" s="106" customFormat="1" ht="13.5" hidden="1" outlineLevel="1" collapsed="1" thickBot="1" x14ac:dyDescent="0.25">
      <c r="A579" s="464">
        <v>810340</v>
      </c>
      <c r="B579" s="97">
        <v>810340</v>
      </c>
      <c r="C579" s="100" t="s">
        <v>394</v>
      </c>
      <c r="D579" s="101" t="s">
        <v>277</v>
      </c>
      <c r="E579" s="102">
        <v>0</v>
      </c>
      <c r="F579" s="103">
        <v>0</v>
      </c>
      <c r="G579" s="103">
        <v>0</v>
      </c>
      <c r="H579" s="104">
        <v>0</v>
      </c>
      <c r="I579" s="102">
        <v>0</v>
      </c>
      <c r="J579" s="103">
        <v>0</v>
      </c>
      <c r="K579" s="103">
        <v>0</v>
      </c>
      <c r="L579" s="104">
        <v>0</v>
      </c>
      <c r="M579" s="102">
        <v>0</v>
      </c>
      <c r="N579" s="103">
        <v>0</v>
      </c>
      <c r="O579" s="103">
        <v>0</v>
      </c>
      <c r="P579" s="104">
        <v>0</v>
      </c>
      <c r="Q579" s="102">
        <v>0</v>
      </c>
      <c r="R579" s="103">
        <v>0</v>
      </c>
      <c r="S579" s="103">
        <v>0</v>
      </c>
      <c r="T579" s="104">
        <v>0</v>
      </c>
      <c r="U579" s="102">
        <v>0</v>
      </c>
      <c r="V579" s="103">
        <v>0</v>
      </c>
      <c r="W579" s="103">
        <v>0</v>
      </c>
      <c r="X579" s="104">
        <v>0</v>
      </c>
      <c r="Y579" s="105"/>
    </row>
    <row r="580" spans="1:25" ht="13.5" hidden="1" outlineLevel="2" thickBot="1" x14ac:dyDescent="0.25">
      <c r="A580" s="465"/>
      <c r="B580" s="95">
        <v>810340</v>
      </c>
      <c r="C580" s="14" t="s">
        <v>281</v>
      </c>
      <c r="D580" s="58" t="s">
        <v>198</v>
      </c>
      <c r="E580" s="69">
        <v>0</v>
      </c>
      <c r="F580" s="13">
        <v>0</v>
      </c>
      <c r="G580" s="13">
        <v>0</v>
      </c>
      <c r="H580" s="68">
        <v>0</v>
      </c>
      <c r="I580" s="69">
        <v>0</v>
      </c>
      <c r="J580" s="13">
        <v>0</v>
      </c>
      <c r="K580" s="13">
        <v>0</v>
      </c>
      <c r="L580" s="68">
        <v>0</v>
      </c>
      <c r="M580" s="69">
        <v>0</v>
      </c>
      <c r="N580" s="13">
        <v>0</v>
      </c>
      <c r="O580" s="13">
        <v>0</v>
      </c>
      <c r="P580" s="68">
        <v>0</v>
      </c>
      <c r="Q580" s="69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65"/>
    </row>
    <row r="581" spans="1:25" ht="13.5" hidden="1" outlineLevel="2" thickBot="1" x14ac:dyDescent="0.25">
      <c r="A581" s="465"/>
      <c r="B581" s="95">
        <v>810340</v>
      </c>
      <c r="C581" s="14" t="s">
        <v>278</v>
      </c>
      <c r="D581" s="58" t="s">
        <v>199</v>
      </c>
      <c r="E581" s="69">
        <v>0</v>
      </c>
      <c r="F581" s="13">
        <v>0</v>
      </c>
      <c r="G581" s="13">
        <v>0</v>
      </c>
      <c r="H581" s="68">
        <v>0</v>
      </c>
      <c r="I581" s="69">
        <v>0</v>
      </c>
      <c r="J581" s="13">
        <v>0</v>
      </c>
      <c r="K581" s="13">
        <v>0</v>
      </c>
      <c r="L581" s="68">
        <v>0</v>
      </c>
      <c r="M581" s="69">
        <v>0</v>
      </c>
      <c r="N581" s="13">
        <v>0</v>
      </c>
      <c r="O581" s="13">
        <v>0</v>
      </c>
      <c r="P581" s="68">
        <v>0</v>
      </c>
      <c r="Q581" s="69">
        <v>0</v>
      </c>
      <c r="R581" s="13">
        <v>0</v>
      </c>
      <c r="S581" s="13">
        <v>0</v>
      </c>
      <c r="T581" s="68">
        <v>0</v>
      </c>
      <c r="U581" s="69">
        <v>0</v>
      </c>
      <c r="V581" s="13">
        <v>0</v>
      </c>
      <c r="W581" s="67">
        <v>0</v>
      </c>
      <c r="X581" s="68">
        <v>0</v>
      </c>
      <c r="Y581" s="65"/>
    </row>
    <row r="582" spans="1:25" ht="13.5" hidden="1" outlineLevel="2" thickBot="1" x14ac:dyDescent="0.25">
      <c r="A582" s="465"/>
      <c r="B582" s="95">
        <v>810340</v>
      </c>
      <c r="C582" s="14" t="s">
        <v>280</v>
      </c>
      <c r="D582" s="35" t="s">
        <v>200</v>
      </c>
      <c r="E582" s="69">
        <v>0</v>
      </c>
      <c r="F582" s="13">
        <v>0</v>
      </c>
      <c r="G582" s="13">
        <v>0</v>
      </c>
      <c r="H582" s="68">
        <v>0</v>
      </c>
      <c r="I582" s="69">
        <v>0</v>
      </c>
      <c r="J582" s="13">
        <v>0</v>
      </c>
      <c r="K582" s="13">
        <v>0</v>
      </c>
      <c r="L582" s="68">
        <v>0</v>
      </c>
      <c r="M582" s="69">
        <v>0</v>
      </c>
      <c r="N582" s="13">
        <v>0</v>
      </c>
      <c r="O582" s="13">
        <v>0</v>
      </c>
      <c r="P582" s="68">
        <v>0</v>
      </c>
      <c r="Q582" s="69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65"/>
    </row>
    <row r="583" spans="1:25" ht="13.5" hidden="1" outlineLevel="2" thickBot="1" x14ac:dyDescent="0.25">
      <c r="A583" s="465"/>
      <c r="B583" s="95">
        <v>810340</v>
      </c>
      <c r="C583" s="14" t="s">
        <v>279</v>
      </c>
      <c r="D583" s="35" t="s">
        <v>201</v>
      </c>
      <c r="E583" s="70">
        <v>0</v>
      </c>
      <c r="F583" s="71">
        <v>0</v>
      </c>
      <c r="G583" s="71">
        <v>0</v>
      </c>
      <c r="H583" s="68">
        <v>0</v>
      </c>
      <c r="I583" s="70">
        <v>0</v>
      </c>
      <c r="J583" s="71">
        <v>0</v>
      </c>
      <c r="K583" s="71">
        <v>0</v>
      </c>
      <c r="L583" s="68">
        <v>0</v>
      </c>
      <c r="M583" s="70">
        <v>0</v>
      </c>
      <c r="N583" s="71">
        <v>0</v>
      </c>
      <c r="O583" s="71">
        <v>0</v>
      </c>
      <c r="P583" s="68">
        <v>0</v>
      </c>
      <c r="Q583" s="70">
        <v>0</v>
      </c>
      <c r="R583" s="71">
        <v>0</v>
      </c>
      <c r="S583" s="71">
        <v>0</v>
      </c>
      <c r="T583" s="68">
        <v>0</v>
      </c>
      <c r="U583" s="70">
        <v>0</v>
      </c>
      <c r="V583" s="71">
        <v>0</v>
      </c>
      <c r="W583" s="71">
        <v>0</v>
      </c>
      <c r="X583" s="68">
        <v>0</v>
      </c>
      <c r="Y583" s="65"/>
    </row>
    <row r="584" spans="1:25" ht="13.5" hidden="1" outlineLevel="3" thickBot="1" x14ac:dyDescent="0.25">
      <c r="A584" s="465"/>
      <c r="B584" s="95">
        <v>810340</v>
      </c>
      <c r="C584" s="39" t="s">
        <v>42</v>
      </c>
      <c r="D584" s="35" t="s">
        <v>344</v>
      </c>
      <c r="E584" s="69">
        <v>0</v>
      </c>
      <c r="F584" s="13">
        <v>0</v>
      </c>
      <c r="G584" s="13">
        <v>0</v>
      </c>
      <c r="H584" s="68">
        <v>0</v>
      </c>
      <c r="I584" s="69">
        <v>0</v>
      </c>
      <c r="J584" s="13">
        <v>0</v>
      </c>
      <c r="K584" s="13">
        <v>0</v>
      </c>
      <c r="L584" s="68">
        <v>0</v>
      </c>
      <c r="M584" s="69">
        <v>0</v>
      </c>
      <c r="N584" s="13">
        <v>0</v>
      </c>
      <c r="O584" s="13">
        <v>0</v>
      </c>
      <c r="P584" s="68">
        <v>0</v>
      </c>
      <c r="Q584" s="69">
        <v>0</v>
      </c>
      <c r="R584" s="13">
        <v>0</v>
      </c>
      <c r="S584" s="13">
        <v>0</v>
      </c>
      <c r="T584" s="68">
        <v>0</v>
      </c>
      <c r="U584" s="69">
        <v>0</v>
      </c>
      <c r="V584" s="13">
        <v>0</v>
      </c>
      <c r="W584" s="67">
        <v>0</v>
      </c>
      <c r="X584" s="68">
        <v>0</v>
      </c>
      <c r="Y584" s="65"/>
    </row>
    <row r="585" spans="1:25" ht="13.5" hidden="1" outlineLevel="3" thickBot="1" x14ac:dyDescent="0.25">
      <c r="A585" s="475"/>
      <c r="B585" s="96">
        <v>810340</v>
      </c>
      <c r="C585" s="41" t="s">
        <v>43</v>
      </c>
      <c r="D585" s="42" t="s">
        <v>345</v>
      </c>
      <c r="E585" s="75">
        <v>0</v>
      </c>
      <c r="F585" s="76">
        <v>0</v>
      </c>
      <c r="G585" s="76">
        <v>0</v>
      </c>
      <c r="H585" s="74">
        <v>0</v>
      </c>
      <c r="I585" s="75">
        <v>0</v>
      </c>
      <c r="J585" s="76">
        <v>0</v>
      </c>
      <c r="K585" s="76">
        <v>0</v>
      </c>
      <c r="L585" s="74">
        <v>0</v>
      </c>
      <c r="M585" s="75">
        <v>0</v>
      </c>
      <c r="N585" s="76">
        <v>0</v>
      </c>
      <c r="O585" s="76">
        <v>0</v>
      </c>
      <c r="P585" s="74">
        <v>0</v>
      </c>
      <c r="Q585" s="75">
        <v>0</v>
      </c>
      <c r="R585" s="76">
        <v>0</v>
      </c>
      <c r="S585" s="76">
        <v>0</v>
      </c>
      <c r="T585" s="74">
        <v>0</v>
      </c>
      <c r="U585" s="75">
        <v>0</v>
      </c>
      <c r="V585" s="76">
        <v>0</v>
      </c>
      <c r="W585" s="73">
        <v>0</v>
      </c>
      <c r="X585" s="74">
        <v>0</v>
      </c>
      <c r="Y585" s="65"/>
    </row>
    <row r="586" spans="1:25" ht="12.75" customHeight="1" thickBot="1" x14ac:dyDescent="0.25">
      <c r="A586" s="55"/>
      <c r="B586" s="93"/>
      <c r="C586" s="54" t="s">
        <v>22</v>
      </c>
      <c r="D586" s="50"/>
      <c r="E586" s="61">
        <v>893</v>
      </c>
      <c r="F586" s="62">
        <v>373</v>
      </c>
      <c r="G586" s="62">
        <v>132</v>
      </c>
      <c r="H586" s="64">
        <v>1398</v>
      </c>
      <c r="I586" s="61">
        <v>993</v>
      </c>
      <c r="J586" s="62">
        <v>416</v>
      </c>
      <c r="K586" s="62">
        <v>162</v>
      </c>
      <c r="L586" s="64">
        <v>1571</v>
      </c>
      <c r="M586" s="61">
        <v>741</v>
      </c>
      <c r="N586" s="62">
        <v>262</v>
      </c>
      <c r="O586" s="62">
        <v>106</v>
      </c>
      <c r="P586" s="64">
        <v>1109</v>
      </c>
      <c r="Q586" s="61">
        <v>975</v>
      </c>
      <c r="R586" s="62">
        <v>396</v>
      </c>
      <c r="S586" s="62">
        <v>146</v>
      </c>
      <c r="T586" s="64">
        <v>1517</v>
      </c>
      <c r="U586" s="61">
        <v>3602</v>
      </c>
      <c r="V586" s="62">
        <v>1447</v>
      </c>
      <c r="W586" s="62">
        <v>546</v>
      </c>
      <c r="X586" s="64">
        <v>5595</v>
      </c>
      <c r="Y586" s="65"/>
    </row>
    <row r="587" spans="1:25" s="106" customFormat="1" ht="13.5" hidden="1" outlineLevel="1" collapsed="1" thickBot="1" x14ac:dyDescent="0.25">
      <c r="A587" s="466">
        <v>810002</v>
      </c>
      <c r="B587" s="97">
        <v>810002</v>
      </c>
      <c r="C587" s="100" t="s">
        <v>131</v>
      </c>
      <c r="D587" s="101" t="s">
        <v>277</v>
      </c>
      <c r="E587" s="102">
        <v>0</v>
      </c>
      <c r="F587" s="103">
        <v>0</v>
      </c>
      <c r="G587" s="103">
        <v>0</v>
      </c>
      <c r="H587" s="104">
        <v>0</v>
      </c>
      <c r="I587" s="102">
        <v>0</v>
      </c>
      <c r="J587" s="103">
        <v>0</v>
      </c>
      <c r="K587" s="103">
        <v>0</v>
      </c>
      <c r="L587" s="104">
        <v>0</v>
      </c>
      <c r="M587" s="102">
        <v>0</v>
      </c>
      <c r="N587" s="103">
        <v>0</v>
      </c>
      <c r="O587" s="103">
        <v>0</v>
      </c>
      <c r="P587" s="104">
        <v>0</v>
      </c>
      <c r="Q587" s="102">
        <v>0</v>
      </c>
      <c r="R587" s="103">
        <v>0</v>
      </c>
      <c r="S587" s="103">
        <v>0</v>
      </c>
      <c r="T587" s="104">
        <v>0</v>
      </c>
      <c r="U587" s="102">
        <v>0</v>
      </c>
      <c r="V587" s="103">
        <v>0</v>
      </c>
      <c r="W587" s="103">
        <v>0</v>
      </c>
      <c r="X587" s="104">
        <v>0</v>
      </c>
      <c r="Y587" s="105"/>
    </row>
    <row r="588" spans="1:25" ht="13.5" hidden="1" outlineLevel="2" thickBot="1" x14ac:dyDescent="0.25">
      <c r="A588" s="467"/>
      <c r="B588" s="95">
        <v>810002</v>
      </c>
      <c r="C588" s="14" t="s">
        <v>281</v>
      </c>
      <c r="D588" s="35" t="s">
        <v>198</v>
      </c>
      <c r="E588" s="69">
        <v>0</v>
      </c>
      <c r="F588" s="13">
        <v>0</v>
      </c>
      <c r="G588" s="13">
        <v>0</v>
      </c>
      <c r="H588" s="68">
        <v>0</v>
      </c>
      <c r="I588" s="69">
        <v>0</v>
      </c>
      <c r="J588" s="13">
        <v>0</v>
      </c>
      <c r="K588" s="13">
        <v>0</v>
      </c>
      <c r="L588" s="68">
        <v>0</v>
      </c>
      <c r="M588" s="69">
        <v>0</v>
      </c>
      <c r="N588" s="13">
        <v>0</v>
      </c>
      <c r="O588" s="13">
        <v>0</v>
      </c>
      <c r="P588" s="68">
        <v>0</v>
      </c>
      <c r="Q588" s="69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65"/>
    </row>
    <row r="589" spans="1:25" ht="13.5" hidden="1" outlineLevel="2" thickBot="1" x14ac:dyDescent="0.25">
      <c r="A589" s="467"/>
      <c r="B589" s="95">
        <v>810002</v>
      </c>
      <c r="C589" s="14" t="s">
        <v>278</v>
      </c>
      <c r="D589" s="35" t="s">
        <v>199</v>
      </c>
      <c r="E589" s="69">
        <v>0</v>
      </c>
      <c r="F589" s="13">
        <v>0</v>
      </c>
      <c r="G589" s="13">
        <v>0</v>
      </c>
      <c r="H589" s="68">
        <v>0</v>
      </c>
      <c r="I589" s="69">
        <v>0</v>
      </c>
      <c r="J589" s="13">
        <v>0</v>
      </c>
      <c r="K589" s="13">
        <v>0</v>
      </c>
      <c r="L589" s="68">
        <v>0</v>
      </c>
      <c r="M589" s="69">
        <v>0</v>
      </c>
      <c r="N589" s="13">
        <v>0</v>
      </c>
      <c r="O589" s="13">
        <v>0</v>
      </c>
      <c r="P589" s="68">
        <v>0</v>
      </c>
      <c r="Q589" s="69">
        <v>0</v>
      </c>
      <c r="R589" s="13">
        <v>0</v>
      </c>
      <c r="S589" s="13">
        <v>0</v>
      </c>
      <c r="T589" s="68">
        <v>0</v>
      </c>
      <c r="U589" s="69">
        <v>0</v>
      </c>
      <c r="V589" s="13">
        <v>0</v>
      </c>
      <c r="W589" s="67">
        <v>0</v>
      </c>
      <c r="X589" s="68">
        <v>0</v>
      </c>
      <c r="Y589" s="65"/>
    </row>
    <row r="590" spans="1:25" ht="13.5" hidden="1" outlineLevel="2" thickBot="1" x14ac:dyDescent="0.25">
      <c r="A590" s="467"/>
      <c r="B590" s="95">
        <v>810002</v>
      </c>
      <c r="C590" s="14" t="s">
        <v>280</v>
      </c>
      <c r="D590" s="35" t="s">
        <v>200</v>
      </c>
      <c r="E590" s="69">
        <v>0</v>
      </c>
      <c r="F590" s="13">
        <v>0</v>
      </c>
      <c r="G590" s="13">
        <v>0</v>
      </c>
      <c r="H590" s="68">
        <v>0</v>
      </c>
      <c r="I590" s="69">
        <v>0</v>
      </c>
      <c r="J590" s="13">
        <v>0</v>
      </c>
      <c r="K590" s="13">
        <v>0</v>
      </c>
      <c r="L590" s="68">
        <v>0</v>
      </c>
      <c r="M590" s="69">
        <v>0</v>
      </c>
      <c r="N590" s="13">
        <v>0</v>
      </c>
      <c r="O590" s="13">
        <v>0</v>
      </c>
      <c r="P590" s="68">
        <v>0</v>
      </c>
      <c r="Q590" s="69">
        <v>0</v>
      </c>
      <c r="R590" s="13">
        <v>0</v>
      </c>
      <c r="S590" s="13">
        <v>0</v>
      </c>
      <c r="T590" s="68">
        <v>0</v>
      </c>
      <c r="U590" s="69">
        <v>0</v>
      </c>
      <c r="V590" s="13">
        <v>0</v>
      </c>
      <c r="W590" s="67">
        <v>0</v>
      </c>
      <c r="X590" s="68">
        <v>0</v>
      </c>
      <c r="Y590" s="65"/>
    </row>
    <row r="591" spans="1:25" ht="13.5" hidden="1" outlineLevel="2" thickBot="1" x14ac:dyDescent="0.25">
      <c r="A591" s="467"/>
      <c r="B591" s="95">
        <v>810002</v>
      </c>
      <c r="C591" s="14" t="s">
        <v>279</v>
      </c>
      <c r="D591" s="35" t="s">
        <v>201</v>
      </c>
      <c r="E591" s="70">
        <v>0</v>
      </c>
      <c r="F591" s="71">
        <v>0</v>
      </c>
      <c r="G591" s="71">
        <v>0</v>
      </c>
      <c r="H591" s="68">
        <v>0</v>
      </c>
      <c r="I591" s="70">
        <v>0</v>
      </c>
      <c r="J591" s="71">
        <v>0</v>
      </c>
      <c r="K591" s="71">
        <v>0</v>
      </c>
      <c r="L591" s="68">
        <v>0</v>
      </c>
      <c r="M591" s="70">
        <v>0</v>
      </c>
      <c r="N591" s="71">
        <v>0</v>
      </c>
      <c r="O591" s="71">
        <v>0</v>
      </c>
      <c r="P591" s="68">
        <v>0</v>
      </c>
      <c r="Q591" s="70">
        <v>0</v>
      </c>
      <c r="R591" s="71">
        <v>0</v>
      </c>
      <c r="S591" s="71">
        <v>0</v>
      </c>
      <c r="T591" s="68">
        <v>0</v>
      </c>
      <c r="U591" s="70">
        <v>0</v>
      </c>
      <c r="V591" s="71">
        <v>0</v>
      </c>
      <c r="W591" s="71">
        <v>0</v>
      </c>
      <c r="X591" s="68">
        <v>0</v>
      </c>
      <c r="Y591" s="65"/>
    </row>
    <row r="592" spans="1:25" ht="13.5" hidden="1" outlineLevel="3" thickBot="1" x14ac:dyDescent="0.25">
      <c r="A592" s="467"/>
      <c r="B592" s="95">
        <v>810002</v>
      </c>
      <c r="C592" s="39" t="s">
        <v>42</v>
      </c>
      <c r="D592" s="35" t="s">
        <v>344</v>
      </c>
      <c r="E592" s="69">
        <v>0</v>
      </c>
      <c r="F592" s="13">
        <v>0</v>
      </c>
      <c r="G592" s="13">
        <v>0</v>
      </c>
      <c r="H592" s="68">
        <v>0</v>
      </c>
      <c r="I592" s="69">
        <v>0</v>
      </c>
      <c r="J592" s="13">
        <v>0</v>
      </c>
      <c r="K592" s="13">
        <v>0</v>
      </c>
      <c r="L592" s="68">
        <v>0</v>
      </c>
      <c r="M592" s="69">
        <v>0</v>
      </c>
      <c r="N592" s="13">
        <v>0</v>
      </c>
      <c r="O592" s="13">
        <v>0</v>
      </c>
      <c r="P592" s="68">
        <v>0</v>
      </c>
      <c r="Q592" s="69">
        <v>0</v>
      </c>
      <c r="R592" s="13">
        <v>0</v>
      </c>
      <c r="S592" s="13">
        <v>0</v>
      </c>
      <c r="T592" s="68">
        <v>0</v>
      </c>
      <c r="U592" s="69">
        <v>0</v>
      </c>
      <c r="V592" s="13">
        <v>0</v>
      </c>
      <c r="W592" s="67">
        <v>0</v>
      </c>
      <c r="X592" s="68">
        <v>0</v>
      </c>
      <c r="Y592" s="65"/>
    </row>
    <row r="593" spans="1:25" ht="13.5" hidden="1" outlineLevel="3" thickBot="1" x14ac:dyDescent="0.25">
      <c r="A593" s="468"/>
      <c r="B593" s="96">
        <v>810002</v>
      </c>
      <c r="C593" s="41" t="s">
        <v>43</v>
      </c>
      <c r="D593" s="42" t="s">
        <v>345</v>
      </c>
      <c r="E593" s="75">
        <v>0</v>
      </c>
      <c r="F593" s="76">
        <v>0</v>
      </c>
      <c r="G593" s="76">
        <v>0</v>
      </c>
      <c r="H593" s="74">
        <v>0</v>
      </c>
      <c r="I593" s="75">
        <v>0</v>
      </c>
      <c r="J593" s="76">
        <v>0</v>
      </c>
      <c r="K593" s="76">
        <v>0</v>
      </c>
      <c r="L593" s="74">
        <v>0</v>
      </c>
      <c r="M593" s="75">
        <v>0</v>
      </c>
      <c r="N593" s="76">
        <v>0</v>
      </c>
      <c r="O593" s="76">
        <v>0</v>
      </c>
      <c r="P593" s="74">
        <v>0</v>
      </c>
      <c r="Q593" s="75">
        <v>0</v>
      </c>
      <c r="R593" s="76">
        <v>0</v>
      </c>
      <c r="S593" s="76">
        <v>0</v>
      </c>
      <c r="T593" s="74">
        <v>0</v>
      </c>
      <c r="U593" s="75">
        <v>0</v>
      </c>
      <c r="V593" s="76">
        <v>0</v>
      </c>
      <c r="W593" s="73">
        <v>0</v>
      </c>
      <c r="X593" s="74">
        <v>0</v>
      </c>
      <c r="Y593" s="65"/>
    </row>
    <row r="594" spans="1:25" s="106" customFormat="1" outlineLevel="1" x14ac:dyDescent="0.2">
      <c r="A594" s="464">
        <v>810003</v>
      </c>
      <c r="B594" s="97">
        <v>810003</v>
      </c>
      <c r="C594" s="100" t="s">
        <v>132</v>
      </c>
      <c r="D594" s="101" t="s">
        <v>277</v>
      </c>
      <c r="E594" s="102">
        <v>482</v>
      </c>
      <c r="F594" s="103">
        <v>181</v>
      </c>
      <c r="G594" s="103">
        <v>77</v>
      </c>
      <c r="H594" s="104">
        <v>740</v>
      </c>
      <c r="I594" s="102">
        <v>449</v>
      </c>
      <c r="J594" s="103">
        <v>138</v>
      </c>
      <c r="K594" s="103">
        <v>68</v>
      </c>
      <c r="L594" s="104">
        <v>655</v>
      </c>
      <c r="M594" s="102">
        <v>201</v>
      </c>
      <c r="N594" s="103">
        <v>52</v>
      </c>
      <c r="O594" s="103">
        <v>33</v>
      </c>
      <c r="P594" s="104">
        <v>286</v>
      </c>
      <c r="Q594" s="102">
        <v>561</v>
      </c>
      <c r="R594" s="103">
        <v>186</v>
      </c>
      <c r="S594" s="103">
        <v>88</v>
      </c>
      <c r="T594" s="104">
        <v>835</v>
      </c>
      <c r="U594" s="102">
        <v>1693</v>
      </c>
      <c r="V594" s="103">
        <v>557</v>
      </c>
      <c r="W594" s="103">
        <v>266</v>
      </c>
      <c r="X594" s="104">
        <v>2516</v>
      </c>
      <c r="Y594" s="105"/>
    </row>
    <row r="595" spans="1:25" outlineLevel="2" x14ac:dyDescent="0.2">
      <c r="A595" s="465"/>
      <c r="B595" s="95">
        <v>810003</v>
      </c>
      <c r="C595" s="14" t="s">
        <v>281</v>
      </c>
      <c r="D595" s="58" t="s">
        <v>198</v>
      </c>
      <c r="E595" s="69">
        <v>482</v>
      </c>
      <c r="F595" s="13">
        <v>181</v>
      </c>
      <c r="G595" s="13">
        <v>77</v>
      </c>
      <c r="H595" s="68">
        <v>740</v>
      </c>
      <c r="I595" s="69">
        <v>449</v>
      </c>
      <c r="J595" s="13">
        <v>138</v>
      </c>
      <c r="K595" s="13">
        <v>68</v>
      </c>
      <c r="L595" s="68">
        <v>655</v>
      </c>
      <c r="M595" s="69">
        <v>198</v>
      </c>
      <c r="N595" s="13">
        <v>51</v>
      </c>
      <c r="O595" s="13">
        <v>33</v>
      </c>
      <c r="P595" s="68">
        <v>282</v>
      </c>
      <c r="Q595" s="69">
        <v>467</v>
      </c>
      <c r="R595" s="13">
        <v>154</v>
      </c>
      <c r="S595" s="13">
        <v>69</v>
      </c>
      <c r="T595" s="68">
        <v>690</v>
      </c>
      <c r="U595" s="69">
        <v>1596</v>
      </c>
      <c r="V595" s="13">
        <v>524</v>
      </c>
      <c r="W595" s="67">
        <v>247</v>
      </c>
      <c r="X595" s="68">
        <v>2367</v>
      </c>
      <c r="Y595" s="65"/>
    </row>
    <row r="596" spans="1:25" ht="13.5" outlineLevel="2" thickBot="1" x14ac:dyDescent="0.25">
      <c r="A596" s="465"/>
      <c r="B596" s="95">
        <v>810003</v>
      </c>
      <c r="C596" s="14" t="s">
        <v>278</v>
      </c>
      <c r="D596" s="58" t="s">
        <v>199</v>
      </c>
      <c r="E596" s="69">
        <v>0</v>
      </c>
      <c r="F596" s="13">
        <v>0</v>
      </c>
      <c r="G596" s="13">
        <v>0</v>
      </c>
      <c r="H596" s="68">
        <v>0</v>
      </c>
      <c r="I596" s="69">
        <v>0</v>
      </c>
      <c r="J596" s="13">
        <v>0</v>
      </c>
      <c r="K596" s="13">
        <v>0</v>
      </c>
      <c r="L596" s="68">
        <v>0</v>
      </c>
      <c r="M596" s="69">
        <v>3</v>
      </c>
      <c r="N596" s="13">
        <v>1</v>
      </c>
      <c r="O596" s="13">
        <v>0</v>
      </c>
      <c r="P596" s="68">
        <v>4</v>
      </c>
      <c r="Q596" s="69">
        <v>94</v>
      </c>
      <c r="R596" s="13">
        <v>32</v>
      </c>
      <c r="S596" s="13">
        <v>19</v>
      </c>
      <c r="T596" s="68">
        <v>145</v>
      </c>
      <c r="U596" s="69">
        <v>97</v>
      </c>
      <c r="V596" s="13">
        <v>33</v>
      </c>
      <c r="W596" s="67">
        <v>19</v>
      </c>
      <c r="X596" s="68">
        <v>149</v>
      </c>
      <c r="Y596" s="65"/>
    </row>
    <row r="597" spans="1:25" ht="13.5" hidden="1" outlineLevel="2" thickBot="1" x14ac:dyDescent="0.25">
      <c r="A597" s="465"/>
      <c r="B597" s="95">
        <v>810003</v>
      </c>
      <c r="C597" s="14" t="s">
        <v>280</v>
      </c>
      <c r="D597" s="35" t="s">
        <v>200</v>
      </c>
      <c r="E597" s="69">
        <v>0</v>
      </c>
      <c r="F597" s="13">
        <v>0</v>
      </c>
      <c r="G597" s="13">
        <v>0</v>
      </c>
      <c r="H597" s="68">
        <v>0</v>
      </c>
      <c r="I597" s="69">
        <v>0</v>
      </c>
      <c r="J597" s="13">
        <v>0</v>
      </c>
      <c r="K597" s="13">
        <v>0</v>
      </c>
      <c r="L597" s="68">
        <v>0</v>
      </c>
      <c r="M597" s="69">
        <v>0</v>
      </c>
      <c r="N597" s="13">
        <v>0</v>
      </c>
      <c r="O597" s="13">
        <v>0</v>
      </c>
      <c r="P597" s="68">
        <v>0</v>
      </c>
      <c r="Q597" s="69">
        <v>0</v>
      </c>
      <c r="R597" s="13">
        <v>0</v>
      </c>
      <c r="S597" s="13">
        <v>0</v>
      </c>
      <c r="T597" s="68">
        <v>0</v>
      </c>
      <c r="U597" s="69">
        <v>0</v>
      </c>
      <c r="V597" s="13">
        <v>0</v>
      </c>
      <c r="W597" s="67">
        <v>0</v>
      </c>
      <c r="X597" s="68">
        <v>0</v>
      </c>
      <c r="Y597" s="65"/>
    </row>
    <row r="598" spans="1:25" ht="13.5" hidden="1" outlineLevel="2" collapsed="1" thickBot="1" x14ac:dyDescent="0.25">
      <c r="A598" s="465"/>
      <c r="B598" s="95">
        <v>810003</v>
      </c>
      <c r="C598" s="14" t="s">
        <v>279</v>
      </c>
      <c r="D598" s="35" t="s">
        <v>201</v>
      </c>
      <c r="E598" s="70">
        <v>0</v>
      </c>
      <c r="F598" s="71">
        <v>0</v>
      </c>
      <c r="G598" s="71">
        <v>0</v>
      </c>
      <c r="H598" s="68">
        <v>0</v>
      </c>
      <c r="I598" s="70">
        <v>0</v>
      </c>
      <c r="J598" s="71">
        <v>0</v>
      </c>
      <c r="K598" s="71">
        <v>0</v>
      </c>
      <c r="L598" s="68">
        <v>0</v>
      </c>
      <c r="M598" s="70">
        <v>0</v>
      </c>
      <c r="N598" s="71">
        <v>0</v>
      </c>
      <c r="O598" s="71">
        <v>0</v>
      </c>
      <c r="P598" s="68">
        <v>0</v>
      </c>
      <c r="Q598" s="70">
        <v>0</v>
      </c>
      <c r="R598" s="71">
        <v>0</v>
      </c>
      <c r="S598" s="71">
        <v>0</v>
      </c>
      <c r="T598" s="68">
        <v>0</v>
      </c>
      <c r="U598" s="70">
        <v>0</v>
      </c>
      <c r="V598" s="71">
        <v>0</v>
      </c>
      <c r="W598" s="71">
        <v>0</v>
      </c>
      <c r="X598" s="68">
        <v>0</v>
      </c>
      <c r="Y598" s="65"/>
    </row>
    <row r="599" spans="1:25" ht="13.5" hidden="1" outlineLevel="3" thickBot="1" x14ac:dyDescent="0.25">
      <c r="A599" s="465"/>
      <c r="B599" s="95">
        <v>810003</v>
      </c>
      <c r="C599" s="39" t="s">
        <v>42</v>
      </c>
      <c r="D599" s="35" t="s">
        <v>344</v>
      </c>
      <c r="E599" s="69">
        <v>0</v>
      </c>
      <c r="F599" s="13">
        <v>0</v>
      </c>
      <c r="G599" s="13">
        <v>0</v>
      </c>
      <c r="H599" s="68">
        <v>0</v>
      </c>
      <c r="I599" s="69">
        <v>0</v>
      </c>
      <c r="J599" s="13">
        <v>0</v>
      </c>
      <c r="K599" s="13">
        <v>0</v>
      </c>
      <c r="L599" s="68">
        <v>0</v>
      </c>
      <c r="M599" s="69">
        <v>0</v>
      </c>
      <c r="N599" s="13">
        <v>0</v>
      </c>
      <c r="O599" s="13">
        <v>0</v>
      </c>
      <c r="P599" s="68">
        <v>0</v>
      </c>
      <c r="Q599" s="69">
        <v>0</v>
      </c>
      <c r="R599" s="13">
        <v>0</v>
      </c>
      <c r="S599" s="13">
        <v>0</v>
      </c>
      <c r="T599" s="68">
        <v>0</v>
      </c>
      <c r="U599" s="69">
        <v>0</v>
      </c>
      <c r="V599" s="13">
        <v>0</v>
      </c>
      <c r="W599" s="67">
        <v>0</v>
      </c>
      <c r="X599" s="68">
        <v>0</v>
      </c>
      <c r="Y599" s="65"/>
    </row>
    <row r="600" spans="1:25" ht="13.5" hidden="1" outlineLevel="3" thickBot="1" x14ac:dyDescent="0.25">
      <c r="A600" s="475"/>
      <c r="B600" s="96">
        <v>810003</v>
      </c>
      <c r="C600" s="41" t="s">
        <v>43</v>
      </c>
      <c r="D600" s="42" t="s">
        <v>345</v>
      </c>
      <c r="E600" s="75">
        <v>0</v>
      </c>
      <c r="F600" s="76">
        <v>0</v>
      </c>
      <c r="G600" s="76">
        <v>0</v>
      </c>
      <c r="H600" s="74">
        <v>0</v>
      </c>
      <c r="I600" s="75">
        <v>0</v>
      </c>
      <c r="J600" s="76">
        <v>0</v>
      </c>
      <c r="K600" s="76">
        <v>0</v>
      </c>
      <c r="L600" s="74">
        <v>0</v>
      </c>
      <c r="M600" s="75">
        <v>0</v>
      </c>
      <c r="N600" s="76">
        <v>0</v>
      </c>
      <c r="O600" s="76">
        <v>0</v>
      </c>
      <c r="P600" s="74">
        <v>0</v>
      </c>
      <c r="Q600" s="75">
        <v>0</v>
      </c>
      <c r="R600" s="76">
        <v>0</v>
      </c>
      <c r="S600" s="76">
        <v>0</v>
      </c>
      <c r="T600" s="74">
        <v>0</v>
      </c>
      <c r="U600" s="75">
        <v>0</v>
      </c>
      <c r="V600" s="76">
        <v>0</v>
      </c>
      <c r="W600" s="73">
        <v>0</v>
      </c>
      <c r="X600" s="74">
        <v>0</v>
      </c>
      <c r="Y600" s="65"/>
    </row>
    <row r="601" spans="1:25" s="106" customFormat="1" outlineLevel="1" x14ac:dyDescent="0.2">
      <c r="A601" s="466">
        <v>810107</v>
      </c>
      <c r="B601" s="97">
        <v>810107</v>
      </c>
      <c r="C601" s="100" t="s">
        <v>133</v>
      </c>
      <c r="D601" s="101" t="s">
        <v>277</v>
      </c>
      <c r="E601" s="102">
        <v>184</v>
      </c>
      <c r="F601" s="103">
        <v>86</v>
      </c>
      <c r="G601" s="103">
        <v>34</v>
      </c>
      <c r="H601" s="104">
        <v>304</v>
      </c>
      <c r="I601" s="102">
        <v>298</v>
      </c>
      <c r="J601" s="103">
        <v>135</v>
      </c>
      <c r="K601" s="103">
        <v>58</v>
      </c>
      <c r="L601" s="104">
        <v>491</v>
      </c>
      <c r="M601" s="102">
        <v>269</v>
      </c>
      <c r="N601" s="103">
        <v>112</v>
      </c>
      <c r="O601" s="103">
        <v>45</v>
      </c>
      <c r="P601" s="104">
        <v>426</v>
      </c>
      <c r="Q601" s="102">
        <v>213</v>
      </c>
      <c r="R601" s="103">
        <v>106</v>
      </c>
      <c r="S601" s="103">
        <v>34</v>
      </c>
      <c r="T601" s="104">
        <v>353</v>
      </c>
      <c r="U601" s="102">
        <v>964</v>
      </c>
      <c r="V601" s="103">
        <v>439</v>
      </c>
      <c r="W601" s="103">
        <v>171</v>
      </c>
      <c r="X601" s="104">
        <v>1574</v>
      </c>
      <c r="Y601" s="105"/>
    </row>
    <row r="602" spans="1:25" outlineLevel="2" x14ac:dyDescent="0.2">
      <c r="A602" s="467"/>
      <c r="B602" s="95">
        <v>810107</v>
      </c>
      <c r="C602" s="14" t="s">
        <v>281</v>
      </c>
      <c r="D602" s="35" t="s">
        <v>198</v>
      </c>
      <c r="E602" s="69">
        <v>136</v>
      </c>
      <c r="F602" s="13">
        <v>61</v>
      </c>
      <c r="G602" s="13">
        <v>20</v>
      </c>
      <c r="H602" s="68">
        <v>217</v>
      </c>
      <c r="I602" s="69">
        <v>247</v>
      </c>
      <c r="J602" s="13">
        <v>111</v>
      </c>
      <c r="K602" s="13">
        <v>41</v>
      </c>
      <c r="L602" s="68">
        <v>399</v>
      </c>
      <c r="M602" s="69">
        <v>225</v>
      </c>
      <c r="N602" s="13">
        <v>90</v>
      </c>
      <c r="O602" s="13">
        <v>32</v>
      </c>
      <c r="P602" s="68">
        <v>347</v>
      </c>
      <c r="Q602" s="69">
        <v>167</v>
      </c>
      <c r="R602" s="13">
        <v>83</v>
      </c>
      <c r="S602" s="13">
        <v>25</v>
      </c>
      <c r="T602" s="68">
        <v>275</v>
      </c>
      <c r="U602" s="69">
        <v>775</v>
      </c>
      <c r="V602" s="13">
        <v>345</v>
      </c>
      <c r="W602" s="67">
        <v>118</v>
      </c>
      <c r="X602" s="68">
        <v>1238</v>
      </c>
      <c r="Y602" s="65"/>
    </row>
    <row r="603" spans="1:25" hidden="1" outlineLevel="2" x14ac:dyDescent="0.2">
      <c r="A603" s="467"/>
      <c r="B603" s="95">
        <v>810107</v>
      </c>
      <c r="C603" s="14" t="s">
        <v>278</v>
      </c>
      <c r="D603" s="35" t="s">
        <v>199</v>
      </c>
      <c r="E603" s="69">
        <v>0</v>
      </c>
      <c r="F603" s="13">
        <v>0</v>
      </c>
      <c r="G603" s="13">
        <v>0</v>
      </c>
      <c r="H603" s="68">
        <v>0</v>
      </c>
      <c r="I603" s="69">
        <v>0</v>
      </c>
      <c r="J603" s="13">
        <v>0</v>
      </c>
      <c r="K603" s="13">
        <v>0</v>
      </c>
      <c r="L603" s="68">
        <v>0</v>
      </c>
      <c r="M603" s="69">
        <v>0</v>
      </c>
      <c r="N603" s="13">
        <v>0</v>
      </c>
      <c r="O603" s="13">
        <v>0</v>
      </c>
      <c r="P603" s="68">
        <v>0</v>
      </c>
      <c r="Q603" s="69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65"/>
    </row>
    <row r="604" spans="1:25" hidden="1" outlineLevel="2" x14ac:dyDescent="0.2">
      <c r="A604" s="467"/>
      <c r="B604" s="95">
        <v>810107</v>
      </c>
      <c r="C604" s="14" t="s">
        <v>280</v>
      </c>
      <c r="D604" s="35" t="s">
        <v>200</v>
      </c>
      <c r="E604" s="69">
        <v>0</v>
      </c>
      <c r="F604" s="13">
        <v>0</v>
      </c>
      <c r="G604" s="13">
        <v>0</v>
      </c>
      <c r="H604" s="68">
        <v>0</v>
      </c>
      <c r="I604" s="69">
        <v>0</v>
      </c>
      <c r="J604" s="13">
        <v>0</v>
      </c>
      <c r="K604" s="13">
        <v>0</v>
      </c>
      <c r="L604" s="68">
        <v>0</v>
      </c>
      <c r="M604" s="69">
        <v>0</v>
      </c>
      <c r="N604" s="13">
        <v>0</v>
      </c>
      <c r="O604" s="13">
        <v>0</v>
      </c>
      <c r="P604" s="68">
        <v>0</v>
      </c>
      <c r="Q604" s="69">
        <v>0</v>
      </c>
      <c r="R604" s="13">
        <v>0</v>
      </c>
      <c r="S604" s="13">
        <v>0</v>
      </c>
      <c r="T604" s="68">
        <v>0</v>
      </c>
      <c r="U604" s="69">
        <v>0</v>
      </c>
      <c r="V604" s="13">
        <v>0</v>
      </c>
      <c r="W604" s="67">
        <v>0</v>
      </c>
      <c r="X604" s="68">
        <v>0</v>
      </c>
      <c r="Y604" s="65"/>
    </row>
    <row r="605" spans="1:25" outlineLevel="2" x14ac:dyDescent="0.2">
      <c r="A605" s="467"/>
      <c r="B605" s="95">
        <v>810107</v>
      </c>
      <c r="C605" s="14" t="s">
        <v>279</v>
      </c>
      <c r="D605" s="35" t="s">
        <v>201</v>
      </c>
      <c r="E605" s="70">
        <v>48</v>
      </c>
      <c r="F605" s="71">
        <v>25</v>
      </c>
      <c r="G605" s="71">
        <v>14</v>
      </c>
      <c r="H605" s="68">
        <v>87</v>
      </c>
      <c r="I605" s="70">
        <v>51</v>
      </c>
      <c r="J605" s="71">
        <v>24</v>
      </c>
      <c r="K605" s="71">
        <v>17</v>
      </c>
      <c r="L605" s="68">
        <v>92</v>
      </c>
      <c r="M605" s="70">
        <v>44</v>
      </c>
      <c r="N605" s="71">
        <v>22</v>
      </c>
      <c r="O605" s="71">
        <v>13</v>
      </c>
      <c r="P605" s="68">
        <v>79</v>
      </c>
      <c r="Q605" s="70">
        <v>46</v>
      </c>
      <c r="R605" s="71">
        <v>23</v>
      </c>
      <c r="S605" s="71">
        <v>9</v>
      </c>
      <c r="T605" s="68">
        <v>78</v>
      </c>
      <c r="U605" s="70">
        <v>189</v>
      </c>
      <c r="V605" s="71">
        <v>94</v>
      </c>
      <c r="W605" s="71">
        <v>53</v>
      </c>
      <c r="X605" s="68">
        <v>336</v>
      </c>
      <c r="Y605" s="65"/>
    </row>
    <row r="606" spans="1:25" ht="13.5" outlineLevel="3" thickBot="1" x14ac:dyDescent="0.25">
      <c r="A606" s="467"/>
      <c r="B606" s="95">
        <v>810107</v>
      </c>
      <c r="C606" s="39" t="s">
        <v>42</v>
      </c>
      <c r="D606" s="35" t="s">
        <v>344</v>
      </c>
      <c r="E606" s="69">
        <v>48</v>
      </c>
      <c r="F606" s="13">
        <v>25</v>
      </c>
      <c r="G606" s="13">
        <v>14</v>
      </c>
      <c r="H606" s="68">
        <v>87</v>
      </c>
      <c r="I606" s="69">
        <v>51</v>
      </c>
      <c r="J606" s="13">
        <v>24</v>
      </c>
      <c r="K606" s="13">
        <v>17</v>
      </c>
      <c r="L606" s="68">
        <v>92</v>
      </c>
      <c r="M606" s="69">
        <v>44</v>
      </c>
      <c r="N606" s="13">
        <v>22</v>
      </c>
      <c r="O606" s="13">
        <v>13</v>
      </c>
      <c r="P606" s="68">
        <v>79</v>
      </c>
      <c r="Q606" s="69">
        <v>46</v>
      </c>
      <c r="R606" s="13">
        <v>23</v>
      </c>
      <c r="S606" s="13">
        <v>9</v>
      </c>
      <c r="T606" s="68">
        <v>78</v>
      </c>
      <c r="U606" s="69">
        <v>189</v>
      </c>
      <c r="V606" s="13">
        <v>94</v>
      </c>
      <c r="W606" s="67">
        <v>53</v>
      </c>
      <c r="X606" s="68">
        <v>336</v>
      </c>
      <c r="Y606" s="65"/>
    </row>
    <row r="607" spans="1:25" ht="13.5" hidden="1" outlineLevel="3" thickBot="1" x14ac:dyDescent="0.25">
      <c r="A607" s="468"/>
      <c r="B607" s="96">
        <v>810107</v>
      </c>
      <c r="C607" s="41" t="s">
        <v>43</v>
      </c>
      <c r="D607" s="42" t="s">
        <v>345</v>
      </c>
      <c r="E607" s="75">
        <v>0</v>
      </c>
      <c r="F607" s="76">
        <v>0</v>
      </c>
      <c r="G607" s="76">
        <v>0</v>
      </c>
      <c r="H607" s="74">
        <v>0</v>
      </c>
      <c r="I607" s="75">
        <v>0</v>
      </c>
      <c r="J607" s="76">
        <v>0</v>
      </c>
      <c r="K607" s="76">
        <v>0</v>
      </c>
      <c r="L607" s="74">
        <v>0</v>
      </c>
      <c r="M607" s="75">
        <v>0</v>
      </c>
      <c r="N607" s="76">
        <v>0</v>
      </c>
      <c r="O607" s="76">
        <v>0</v>
      </c>
      <c r="P607" s="74">
        <v>0</v>
      </c>
      <c r="Q607" s="75">
        <v>0</v>
      </c>
      <c r="R607" s="76">
        <v>0</v>
      </c>
      <c r="S607" s="76">
        <v>0</v>
      </c>
      <c r="T607" s="74">
        <v>0</v>
      </c>
      <c r="U607" s="75">
        <v>0</v>
      </c>
      <c r="V607" s="76">
        <v>0</v>
      </c>
      <c r="W607" s="73">
        <v>0</v>
      </c>
      <c r="X607" s="74">
        <v>0</v>
      </c>
      <c r="Y607" s="65"/>
    </row>
    <row r="608" spans="1:25" s="106" customFormat="1" outlineLevel="1" x14ac:dyDescent="0.2">
      <c r="A608" s="464">
        <v>810108</v>
      </c>
      <c r="B608" s="97">
        <v>810108</v>
      </c>
      <c r="C608" s="100" t="s">
        <v>134</v>
      </c>
      <c r="D608" s="101" t="s">
        <v>277</v>
      </c>
      <c r="E608" s="102">
        <v>227</v>
      </c>
      <c r="F608" s="103">
        <v>106</v>
      </c>
      <c r="G608" s="103">
        <v>21</v>
      </c>
      <c r="H608" s="104">
        <v>354</v>
      </c>
      <c r="I608" s="102">
        <v>246</v>
      </c>
      <c r="J608" s="103">
        <v>143</v>
      </c>
      <c r="K608" s="103">
        <v>36</v>
      </c>
      <c r="L608" s="104">
        <v>425</v>
      </c>
      <c r="M608" s="102">
        <v>271</v>
      </c>
      <c r="N608" s="103">
        <v>98</v>
      </c>
      <c r="O608" s="103">
        <v>28</v>
      </c>
      <c r="P608" s="104">
        <v>397</v>
      </c>
      <c r="Q608" s="102">
        <v>201</v>
      </c>
      <c r="R608" s="103">
        <v>104</v>
      </c>
      <c r="S608" s="103">
        <v>24</v>
      </c>
      <c r="T608" s="104">
        <v>329</v>
      </c>
      <c r="U608" s="102">
        <v>945</v>
      </c>
      <c r="V608" s="103">
        <v>451</v>
      </c>
      <c r="W608" s="103">
        <v>109</v>
      </c>
      <c r="X608" s="104">
        <v>1505</v>
      </c>
      <c r="Y608" s="105"/>
    </row>
    <row r="609" spans="1:25" ht="13.5" outlineLevel="2" thickBot="1" x14ac:dyDescent="0.25">
      <c r="A609" s="465"/>
      <c r="B609" s="95">
        <v>810108</v>
      </c>
      <c r="C609" s="14" t="s">
        <v>281</v>
      </c>
      <c r="D609" s="58" t="s">
        <v>198</v>
      </c>
      <c r="E609" s="69">
        <v>227</v>
      </c>
      <c r="F609" s="13">
        <v>106</v>
      </c>
      <c r="G609" s="13">
        <v>21</v>
      </c>
      <c r="H609" s="68">
        <v>354</v>
      </c>
      <c r="I609" s="69">
        <v>246</v>
      </c>
      <c r="J609" s="13">
        <v>143</v>
      </c>
      <c r="K609" s="13">
        <v>36</v>
      </c>
      <c r="L609" s="68">
        <v>425</v>
      </c>
      <c r="M609" s="69">
        <v>271</v>
      </c>
      <c r="N609" s="13">
        <v>98</v>
      </c>
      <c r="O609" s="13">
        <v>28</v>
      </c>
      <c r="P609" s="68">
        <v>397</v>
      </c>
      <c r="Q609" s="69">
        <v>201</v>
      </c>
      <c r="R609" s="13">
        <v>104</v>
      </c>
      <c r="S609" s="13">
        <v>24</v>
      </c>
      <c r="T609" s="68">
        <v>329</v>
      </c>
      <c r="U609" s="69">
        <v>945</v>
      </c>
      <c r="V609" s="13">
        <v>451</v>
      </c>
      <c r="W609" s="67">
        <v>109</v>
      </c>
      <c r="X609" s="68">
        <v>1505</v>
      </c>
      <c r="Y609" s="65"/>
    </row>
    <row r="610" spans="1:25" ht="13.5" hidden="1" outlineLevel="2" thickBot="1" x14ac:dyDescent="0.25">
      <c r="A610" s="465"/>
      <c r="B610" s="95">
        <v>810108</v>
      </c>
      <c r="C610" s="14" t="s">
        <v>278</v>
      </c>
      <c r="D610" s="58" t="s">
        <v>199</v>
      </c>
      <c r="E610" s="69">
        <v>0</v>
      </c>
      <c r="F610" s="13">
        <v>0</v>
      </c>
      <c r="G610" s="13">
        <v>0</v>
      </c>
      <c r="H610" s="68">
        <v>0</v>
      </c>
      <c r="I610" s="69">
        <v>0</v>
      </c>
      <c r="J610" s="13">
        <v>0</v>
      </c>
      <c r="K610" s="13">
        <v>0</v>
      </c>
      <c r="L610" s="68">
        <v>0</v>
      </c>
      <c r="M610" s="69">
        <v>0</v>
      </c>
      <c r="N610" s="13">
        <v>0</v>
      </c>
      <c r="O610" s="13">
        <v>0</v>
      </c>
      <c r="P610" s="68">
        <v>0</v>
      </c>
      <c r="Q610" s="69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65"/>
    </row>
    <row r="611" spans="1:25" ht="13.5" hidden="1" outlineLevel="2" thickBot="1" x14ac:dyDescent="0.25">
      <c r="A611" s="465"/>
      <c r="B611" s="95">
        <v>810108</v>
      </c>
      <c r="C611" s="14" t="s">
        <v>280</v>
      </c>
      <c r="D611" s="35" t="s">
        <v>200</v>
      </c>
      <c r="E611" s="69">
        <v>0</v>
      </c>
      <c r="F611" s="13">
        <v>0</v>
      </c>
      <c r="G611" s="13">
        <v>0</v>
      </c>
      <c r="H611" s="68">
        <v>0</v>
      </c>
      <c r="I611" s="69">
        <v>0</v>
      </c>
      <c r="J611" s="13">
        <v>0</v>
      </c>
      <c r="K611" s="13">
        <v>0</v>
      </c>
      <c r="L611" s="68">
        <v>0</v>
      </c>
      <c r="M611" s="69">
        <v>0</v>
      </c>
      <c r="N611" s="13">
        <v>0</v>
      </c>
      <c r="O611" s="13">
        <v>0</v>
      </c>
      <c r="P611" s="68">
        <v>0</v>
      </c>
      <c r="Q611" s="69">
        <v>0</v>
      </c>
      <c r="R611" s="13">
        <v>0</v>
      </c>
      <c r="S611" s="13">
        <v>0</v>
      </c>
      <c r="T611" s="68">
        <v>0</v>
      </c>
      <c r="U611" s="69">
        <v>0</v>
      </c>
      <c r="V611" s="13">
        <v>0</v>
      </c>
      <c r="W611" s="67">
        <v>0</v>
      </c>
      <c r="X611" s="68">
        <v>0</v>
      </c>
      <c r="Y611" s="65"/>
    </row>
    <row r="612" spans="1:25" ht="13.5" hidden="1" outlineLevel="2" collapsed="1" thickBot="1" x14ac:dyDescent="0.25">
      <c r="A612" s="465"/>
      <c r="B612" s="95">
        <v>810108</v>
      </c>
      <c r="C612" s="14" t="s">
        <v>279</v>
      </c>
      <c r="D612" s="35" t="s">
        <v>201</v>
      </c>
      <c r="E612" s="70">
        <v>0</v>
      </c>
      <c r="F612" s="71">
        <v>0</v>
      </c>
      <c r="G612" s="71">
        <v>0</v>
      </c>
      <c r="H612" s="68">
        <v>0</v>
      </c>
      <c r="I612" s="70">
        <v>0</v>
      </c>
      <c r="J612" s="71">
        <v>0</v>
      </c>
      <c r="K612" s="71">
        <v>0</v>
      </c>
      <c r="L612" s="68">
        <v>0</v>
      </c>
      <c r="M612" s="70">
        <v>0</v>
      </c>
      <c r="N612" s="71">
        <v>0</v>
      </c>
      <c r="O612" s="71">
        <v>0</v>
      </c>
      <c r="P612" s="68">
        <v>0</v>
      </c>
      <c r="Q612" s="70">
        <v>0</v>
      </c>
      <c r="R612" s="71">
        <v>0</v>
      </c>
      <c r="S612" s="71">
        <v>0</v>
      </c>
      <c r="T612" s="68">
        <v>0</v>
      </c>
      <c r="U612" s="70">
        <v>0</v>
      </c>
      <c r="V612" s="71">
        <v>0</v>
      </c>
      <c r="W612" s="71">
        <v>0</v>
      </c>
      <c r="X612" s="68">
        <v>0</v>
      </c>
      <c r="Y612" s="65"/>
    </row>
    <row r="613" spans="1:25" ht="13.5" hidden="1" outlineLevel="3" thickBot="1" x14ac:dyDescent="0.25">
      <c r="A613" s="465"/>
      <c r="B613" s="95">
        <v>810108</v>
      </c>
      <c r="C613" s="39" t="s">
        <v>42</v>
      </c>
      <c r="D613" s="35" t="s">
        <v>344</v>
      </c>
      <c r="E613" s="69">
        <v>0</v>
      </c>
      <c r="F613" s="13">
        <v>0</v>
      </c>
      <c r="G613" s="13">
        <v>0</v>
      </c>
      <c r="H613" s="68">
        <v>0</v>
      </c>
      <c r="I613" s="69">
        <v>0</v>
      </c>
      <c r="J613" s="13">
        <v>0</v>
      </c>
      <c r="K613" s="13">
        <v>0</v>
      </c>
      <c r="L613" s="68">
        <v>0</v>
      </c>
      <c r="M613" s="69">
        <v>0</v>
      </c>
      <c r="N613" s="13">
        <v>0</v>
      </c>
      <c r="O613" s="13">
        <v>0</v>
      </c>
      <c r="P613" s="68">
        <v>0</v>
      </c>
      <c r="Q613" s="69">
        <v>0</v>
      </c>
      <c r="R613" s="13">
        <v>0</v>
      </c>
      <c r="S613" s="13">
        <v>0</v>
      </c>
      <c r="T613" s="68">
        <v>0</v>
      </c>
      <c r="U613" s="69">
        <v>0</v>
      </c>
      <c r="V613" s="13">
        <v>0</v>
      </c>
      <c r="W613" s="67">
        <v>0</v>
      </c>
      <c r="X613" s="68">
        <v>0</v>
      </c>
      <c r="Y613" s="65"/>
    </row>
    <row r="614" spans="1:25" ht="13.5" hidden="1" outlineLevel="3" thickBot="1" x14ac:dyDescent="0.25">
      <c r="A614" s="475"/>
      <c r="B614" s="96">
        <v>810108</v>
      </c>
      <c r="C614" s="41" t="s">
        <v>43</v>
      </c>
      <c r="D614" s="42" t="s">
        <v>345</v>
      </c>
      <c r="E614" s="75">
        <v>0</v>
      </c>
      <c r="F614" s="76">
        <v>0</v>
      </c>
      <c r="G614" s="76">
        <v>0</v>
      </c>
      <c r="H614" s="74">
        <v>0</v>
      </c>
      <c r="I614" s="75">
        <v>0</v>
      </c>
      <c r="J614" s="76">
        <v>0</v>
      </c>
      <c r="K614" s="76">
        <v>0</v>
      </c>
      <c r="L614" s="74">
        <v>0</v>
      </c>
      <c r="M614" s="75">
        <v>0</v>
      </c>
      <c r="N614" s="76">
        <v>0</v>
      </c>
      <c r="O614" s="76">
        <v>0</v>
      </c>
      <c r="P614" s="74">
        <v>0</v>
      </c>
      <c r="Q614" s="75">
        <v>0</v>
      </c>
      <c r="R614" s="76">
        <v>0</v>
      </c>
      <c r="S614" s="76">
        <v>0</v>
      </c>
      <c r="T614" s="74">
        <v>0</v>
      </c>
      <c r="U614" s="75">
        <v>0</v>
      </c>
      <c r="V614" s="76">
        <v>0</v>
      </c>
      <c r="W614" s="73">
        <v>0</v>
      </c>
      <c r="X614" s="74">
        <v>0</v>
      </c>
      <c r="Y614" s="65"/>
    </row>
    <row r="615" spans="1:25" s="106" customFormat="1" ht="13.5" hidden="1" outlineLevel="1" collapsed="1" thickBot="1" x14ac:dyDescent="0.25">
      <c r="A615" s="466">
        <v>810194</v>
      </c>
      <c r="B615" s="97">
        <v>810194</v>
      </c>
      <c r="C615" s="100" t="s">
        <v>135</v>
      </c>
      <c r="D615" s="101" t="s">
        <v>277</v>
      </c>
      <c r="E615" s="102">
        <v>0</v>
      </c>
      <c r="F615" s="103">
        <v>0</v>
      </c>
      <c r="G615" s="103">
        <v>0</v>
      </c>
      <c r="H615" s="104">
        <v>0</v>
      </c>
      <c r="I615" s="102">
        <v>0</v>
      </c>
      <c r="J615" s="103">
        <v>0</v>
      </c>
      <c r="K615" s="103">
        <v>0</v>
      </c>
      <c r="L615" s="104">
        <v>0</v>
      </c>
      <c r="M615" s="102">
        <v>0</v>
      </c>
      <c r="N615" s="103">
        <v>0</v>
      </c>
      <c r="O615" s="103">
        <v>0</v>
      </c>
      <c r="P615" s="104">
        <v>0</v>
      </c>
      <c r="Q615" s="102">
        <v>0</v>
      </c>
      <c r="R615" s="103">
        <v>0</v>
      </c>
      <c r="S615" s="103">
        <v>0</v>
      </c>
      <c r="T615" s="104">
        <v>0</v>
      </c>
      <c r="U615" s="102">
        <v>0</v>
      </c>
      <c r="V615" s="103">
        <v>0</v>
      </c>
      <c r="W615" s="103">
        <v>0</v>
      </c>
      <c r="X615" s="104">
        <v>0</v>
      </c>
      <c r="Y615" s="105"/>
    </row>
    <row r="616" spans="1:25" ht="13.5" hidden="1" outlineLevel="2" thickBot="1" x14ac:dyDescent="0.25">
      <c r="A616" s="467"/>
      <c r="B616" s="95">
        <v>810194</v>
      </c>
      <c r="C616" s="14" t="s">
        <v>281</v>
      </c>
      <c r="D616" s="35" t="s">
        <v>198</v>
      </c>
      <c r="E616" s="69">
        <v>0</v>
      </c>
      <c r="F616" s="13">
        <v>0</v>
      </c>
      <c r="G616" s="13">
        <v>0</v>
      </c>
      <c r="H616" s="68">
        <v>0</v>
      </c>
      <c r="I616" s="69">
        <v>0</v>
      </c>
      <c r="J616" s="13">
        <v>0</v>
      </c>
      <c r="K616" s="13">
        <v>0</v>
      </c>
      <c r="L616" s="68">
        <v>0</v>
      </c>
      <c r="M616" s="69">
        <v>0</v>
      </c>
      <c r="N616" s="13">
        <v>0</v>
      </c>
      <c r="O616" s="13">
        <v>0</v>
      </c>
      <c r="P616" s="68">
        <v>0</v>
      </c>
      <c r="Q616" s="69">
        <v>0</v>
      </c>
      <c r="R616" s="13">
        <v>0</v>
      </c>
      <c r="S616" s="13">
        <v>0</v>
      </c>
      <c r="T616" s="68">
        <v>0</v>
      </c>
      <c r="U616" s="69">
        <v>0</v>
      </c>
      <c r="V616" s="13">
        <v>0</v>
      </c>
      <c r="W616" s="67">
        <v>0</v>
      </c>
      <c r="X616" s="68">
        <v>0</v>
      </c>
      <c r="Y616" s="65"/>
    </row>
    <row r="617" spans="1:25" ht="13.5" hidden="1" outlineLevel="2" thickBot="1" x14ac:dyDescent="0.25">
      <c r="A617" s="467"/>
      <c r="B617" s="95">
        <v>810194</v>
      </c>
      <c r="C617" s="14" t="s">
        <v>278</v>
      </c>
      <c r="D617" s="35" t="s">
        <v>199</v>
      </c>
      <c r="E617" s="69">
        <v>0</v>
      </c>
      <c r="F617" s="13">
        <v>0</v>
      </c>
      <c r="G617" s="13">
        <v>0</v>
      </c>
      <c r="H617" s="68">
        <v>0</v>
      </c>
      <c r="I617" s="69">
        <v>0</v>
      </c>
      <c r="J617" s="13">
        <v>0</v>
      </c>
      <c r="K617" s="13">
        <v>0</v>
      </c>
      <c r="L617" s="68">
        <v>0</v>
      </c>
      <c r="M617" s="69">
        <v>0</v>
      </c>
      <c r="N617" s="13">
        <v>0</v>
      </c>
      <c r="O617" s="13">
        <v>0</v>
      </c>
      <c r="P617" s="68">
        <v>0</v>
      </c>
      <c r="Q617" s="69">
        <v>0</v>
      </c>
      <c r="R617" s="13">
        <v>0</v>
      </c>
      <c r="S617" s="13">
        <v>0</v>
      </c>
      <c r="T617" s="68">
        <v>0</v>
      </c>
      <c r="U617" s="69">
        <v>0</v>
      </c>
      <c r="V617" s="13">
        <v>0</v>
      </c>
      <c r="W617" s="67">
        <v>0</v>
      </c>
      <c r="X617" s="68">
        <v>0</v>
      </c>
      <c r="Y617" s="65"/>
    </row>
    <row r="618" spans="1:25" ht="13.5" hidden="1" outlineLevel="2" thickBot="1" x14ac:dyDescent="0.25">
      <c r="A618" s="467"/>
      <c r="B618" s="95">
        <v>810194</v>
      </c>
      <c r="C618" s="14" t="s">
        <v>280</v>
      </c>
      <c r="D618" s="35" t="s">
        <v>200</v>
      </c>
      <c r="E618" s="69">
        <v>0</v>
      </c>
      <c r="F618" s="13">
        <v>0</v>
      </c>
      <c r="G618" s="13">
        <v>0</v>
      </c>
      <c r="H618" s="68">
        <v>0</v>
      </c>
      <c r="I618" s="69">
        <v>0</v>
      </c>
      <c r="J618" s="13">
        <v>0</v>
      </c>
      <c r="K618" s="13">
        <v>0</v>
      </c>
      <c r="L618" s="68">
        <v>0</v>
      </c>
      <c r="M618" s="69">
        <v>0</v>
      </c>
      <c r="N618" s="13">
        <v>0</v>
      </c>
      <c r="O618" s="13">
        <v>0</v>
      </c>
      <c r="P618" s="68">
        <v>0</v>
      </c>
      <c r="Q618" s="69">
        <v>0</v>
      </c>
      <c r="R618" s="13">
        <v>0</v>
      </c>
      <c r="S618" s="13">
        <v>0</v>
      </c>
      <c r="T618" s="68">
        <v>0</v>
      </c>
      <c r="U618" s="69">
        <v>0</v>
      </c>
      <c r="V618" s="13">
        <v>0</v>
      </c>
      <c r="W618" s="67">
        <v>0</v>
      </c>
      <c r="X618" s="68">
        <v>0</v>
      </c>
      <c r="Y618" s="65"/>
    </row>
    <row r="619" spans="1:25" ht="13.5" hidden="1" outlineLevel="2" thickBot="1" x14ac:dyDescent="0.25">
      <c r="A619" s="467"/>
      <c r="B619" s="95">
        <v>810194</v>
      </c>
      <c r="C619" s="14" t="s">
        <v>279</v>
      </c>
      <c r="D619" s="35" t="s">
        <v>201</v>
      </c>
      <c r="E619" s="70">
        <v>0</v>
      </c>
      <c r="F619" s="71">
        <v>0</v>
      </c>
      <c r="G619" s="71">
        <v>0</v>
      </c>
      <c r="H619" s="68">
        <v>0</v>
      </c>
      <c r="I619" s="70">
        <v>0</v>
      </c>
      <c r="J619" s="71">
        <v>0</v>
      </c>
      <c r="K619" s="71">
        <v>0</v>
      </c>
      <c r="L619" s="68">
        <v>0</v>
      </c>
      <c r="M619" s="70">
        <v>0</v>
      </c>
      <c r="N619" s="71">
        <v>0</v>
      </c>
      <c r="O619" s="71">
        <v>0</v>
      </c>
      <c r="P619" s="68">
        <v>0</v>
      </c>
      <c r="Q619" s="70">
        <v>0</v>
      </c>
      <c r="R619" s="71">
        <v>0</v>
      </c>
      <c r="S619" s="71">
        <v>0</v>
      </c>
      <c r="T619" s="68">
        <v>0</v>
      </c>
      <c r="U619" s="70">
        <v>0</v>
      </c>
      <c r="V619" s="71">
        <v>0</v>
      </c>
      <c r="W619" s="71">
        <v>0</v>
      </c>
      <c r="X619" s="68">
        <v>0</v>
      </c>
      <c r="Y619" s="65"/>
    </row>
    <row r="620" spans="1:25" ht="13.5" hidden="1" outlineLevel="3" thickBot="1" x14ac:dyDescent="0.25">
      <c r="A620" s="467"/>
      <c r="B620" s="95">
        <v>810194</v>
      </c>
      <c r="C620" s="39" t="s">
        <v>42</v>
      </c>
      <c r="D620" s="35" t="s">
        <v>344</v>
      </c>
      <c r="E620" s="69">
        <v>0</v>
      </c>
      <c r="F620" s="13">
        <v>0</v>
      </c>
      <c r="G620" s="13">
        <v>0</v>
      </c>
      <c r="H620" s="68">
        <v>0</v>
      </c>
      <c r="I620" s="69">
        <v>0</v>
      </c>
      <c r="J620" s="13">
        <v>0</v>
      </c>
      <c r="K620" s="13">
        <v>0</v>
      </c>
      <c r="L620" s="68">
        <v>0</v>
      </c>
      <c r="M620" s="69">
        <v>0</v>
      </c>
      <c r="N620" s="13">
        <v>0</v>
      </c>
      <c r="O620" s="13">
        <v>0</v>
      </c>
      <c r="P620" s="68">
        <v>0</v>
      </c>
      <c r="Q620" s="69">
        <v>0</v>
      </c>
      <c r="R620" s="13">
        <v>0</v>
      </c>
      <c r="S620" s="13">
        <v>0</v>
      </c>
      <c r="T620" s="68">
        <v>0</v>
      </c>
      <c r="U620" s="69">
        <v>0</v>
      </c>
      <c r="V620" s="13">
        <v>0</v>
      </c>
      <c r="W620" s="67">
        <v>0</v>
      </c>
      <c r="X620" s="68">
        <v>0</v>
      </c>
      <c r="Y620" s="65"/>
    </row>
    <row r="621" spans="1:25" ht="13.5" hidden="1" outlineLevel="3" thickBot="1" x14ac:dyDescent="0.25">
      <c r="A621" s="468"/>
      <c r="B621" s="96">
        <v>810194</v>
      </c>
      <c r="C621" s="41" t="s">
        <v>43</v>
      </c>
      <c r="D621" s="42" t="s">
        <v>345</v>
      </c>
      <c r="E621" s="75">
        <v>0</v>
      </c>
      <c r="F621" s="76">
        <v>0</v>
      </c>
      <c r="G621" s="76">
        <v>0</v>
      </c>
      <c r="H621" s="74">
        <v>0</v>
      </c>
      <c r="I621" s="75">
        <v>0</v>
      </c>
      <c r="J621" s="76">
        <v>0</v>
      </c>
      <c r="K621" s="76">
        <v>0</v>
      </c>
      <c r="L621" s="74">
        <v>0</v>
      </c>
      <c r="M621" s="75">
        <v>0</v>
      </c>
      <c r="N621" s="76">
        <v>0</v>
      </c>
      <c r="O621" s="76">
        <v>0</v>
      </c>
      <c r="P621" s="74">
        <v>0</v>
      </c>
      <c r="Q621" s="75">
        <v>0</v>
      </c>
      <c r="R621" s="76">
        <v>0</v>
      </c>
      <c r="S621" s="76">
        <v>0</v>
      </c>
      <c r="T621" s="74">
        <v>0</v>
      </c>
      <c r="U621" s="75">
        <v>0</v>
      </c>
      <c r="V621" s="76">
        <v>0</v>
      </c>
      <c r="W621" s="73">
        <v>0</v>
      </c>
      <c r="X621" s="74">
        <v>0</v>
      </c>
      <c r="Y621" s="65"/>
    </row>
    <row r="622" spans="1:25" s="106" customFormat="1" ht="13.5" hidden="1" outlineLevel="1" collapsed="1" thickBot="1" x14ac:dyDescent="0.25">
      <c r="A622" s="464">
        <v>810203</v>
      </c>
      <c r="B622" s="97">
        <v>810203</v>
      </c>
      <c r="C622" s="100" t="s">
        <v>23</v>
      </c>
      <c r="D622" s="101" t="s">
        <v>277</v>
      </c>
      <c r="E622" s="102">
        <v>0</v>
      </c>
      <c r="F622" s="103">
        <v>0</v>
      </c>
      <c r="G622" s="103">
        <v>0</v>
      </c>
      <c r="H622" s="104">
        <v>0</v>
      </c>
      <c r="I622" s="102">
        <v>0</v>
      </c>
      <c r="J622" s="103">
        <v>0</v>
      </c>
      <c r="K622" s="103">
        <v>0</v>
      </c>
      <c r="L622" s="104">
        <v>0</v>
      </c>
      <c r="M622" s="102">
        <v>0</v>
      </c>
      <c r="N622" s="103">
        <v>0</v>
      </c>
      <c r="O622" s="103">
        <v>0</v>
      </c>
      <c r="P622" s="104">
        <v>0</v>
      </c>
      <c r="Q622" s="102">
        <v>0</v>
      </c>
      <c r="R622" s="103">
        <v>0</v>
      </c>
      <c r="S622" s="103">
        <v>0</v>
      </c>
      <c r="T622" s="104">
        <v>0</v>
      </c>
      <c r="U622" s="102">
        <v>0</v>
      </c>
      <c r="V622" s="103">
        <v>0</v>
      </c>
      <c r="W622" s="103">
        <v>0</v>
      </c>
      <c r="X622" s="104">
        <v>0</v>
      </c>
      <c r="Y622" s="105"/>
    </row>
    <row r="623" spans="1:25" ht="13.5" hidden="1" outlineLevel="2" thickBot="1" x14ac:dyDescent="0.25">
      <c r="A623" s="465"/>
      <c r="B623" s="95">
        <v>810203</v>
      </c>
      <c r="C623" s="14" t="s">
        <v>281</v>
      </c>
      <c r="D623" s="58" t="s">
        <v>198</v>
      </c>
      <c r="E623" s="69">
        <v>0</v>
      </c>
      <c r="F623" s="13">
        <v>0</v>
      </c>
      <c r="G623" s="13">
        <v>0</v>
      </c>
      <c r="H623" s="68">
        <v>0</v>
      </c>
      <c r="I623" s="69">
        <v>0</v>
      </c>
      <c r="J623" s="13">
        <v>0</v>
      </c>
      <c r="K623" s="13">
        <v>0</v>
      </c>
      <c r="L623" s="68">
        <v>0</v>
      </c>
      <c r="M623" s="69">
        <v>0</v>
      </c>
      <c r="N623" s="13">
        <v>0</v>
      </c>
      <c r="O623" s="13">
        <v>0</v>
      </c>
      <c r="P623" s="68">
        <v>0</v>
      </c>
      <c r="Q623" s="69">
        <v>0</v>
      </c>
      <c r="R623" s="13">
        <v>0</v>
      </c>
      <c r="S623" s="13">
        <v>0</v>
      </c>
      <c r="T623" s="68">
        <v>0</v>
      </c>
      <c r="U623" s="69">
        <v>0</v>
      </c>
      <c r="V623" s="13">
        <v>0</v>
      </c>
      <c r="W623" s="67">
        <v>0</v>
      </c>
      <c r="X623" s="68">
        <v>0</v>
      </c>
      <c r="Y623" s="65"/>
    </row>
    <row r="624" spans="1:25" ht="13.5" hidden="1" outlineLevel="2" thickBot="1" x14ac:dyDescent="0.25">
      <c r="A624" s="465"/>
      <c r="B624" s="95">
        <v>810203</v>
      </c>
      <c r="C624" s="14" t="s">
        <v>278</v>
      </c>
      <c r="D624" s="58" t="s">
        <v>199</v>
      </c>
      <c r="E624" s="69">
        <v>0</v>
      </c>
      <c r="F624" s="13">
        <v>0</v>
      </c>
      <c r="G624" s="13">
        <v>0</v>
      </c>
      <c r="H624" s="68">
        <v>0</v>
      </c>
      <c r="I624" s="69">
        <v>0</v>
      </c>
      <c r="J624" s="13">
        <v>0</v>
      </c>
      <c r="K624" s="13">
        <v>0</v>
      </c>
      <c r="L624" s="68">
        <v>0</v>
      </c>
      <c r="M624" s="69">
        <v>0</v>
      </c>
      <c r="N624" s="13">
        <v>0</v>
      </c>
      <c r="O624" s="13">
        <v>0</v>
      </c>
      <c r="P624" s="68">
        <v>0</v>
      </c>
      <c r="Q624" s="69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65"/>
    </row>
    <row r="625" spans="1:25" ht="13.5" hidden="1" outlineLevel="2" thickBot="1" x14ac:dyDescent="0.25">
      <c r="A625" s="465"/>
      <c r="B625" s="95">
        <v>810203</v>
      </c>
      <c r="C625" s="14" t="s">
        <v>280</v>
      </c>
      <c r="D625" s="35" t="s">
        <v>200</v>
      </c>
      <c r="E625" s="69">
        <v>0</v>
      </c>
      <c r="F625" s="13">
        <v>0</v>
      </c>
      <c r="G625" s="13">
        <v>0</v>
      </c>
      <c r="H625" s="68">
        <v>0</v>
      </c>
      <c r="I625" s="69">
        <v>0</v>
      </c>
      <c r="J625" s="13">
        <v>0</v>
      </c>
      <c r="K625" s="13">
        <v>0</v>
      </c>
      <c r="L625" s="68">
        <v>0</v>
      </c>
      <c r="M625" s="69">
        <v>0</v>
      </c>
      <c r="N625" s="13">
        <v>0</v>
      </c>
      <c r="O625" s="13">
        <v>0</v>
      </c>
      <c r="P625" s="68">
        <v>0</v>
      </c>
      <c r="Q625" s="69">
        <v>0</v>
      </c>
      <c r="R625" s="13">
        <v>0</v>
      </c>
      <c r="S625" s="13">
        <v>0</v>
      </c>
      <c r="T625" s="68">
        <v>0</v>
      </c>
      <c r="U625" s="69">
        <v>0</v>
      </c>
      <c r="V625" s="13">
        <v>0</v>
      </c>
      <c r="W625" s="67">
        <v>0</v>
      </c>
      <c r="X625" s="68">
        <v>0</v>
      </c>
      <c r="Y625" s="65"/>
    </row>
    <row r="626" spans="1:25" ht="13.5" hidden="1" outlineLevel="2" thickBot="1" x14ac:dyDescent="0.25">
      <c r="A626" s="465"/>
      <c r="B626" s="95">
        <v>810203</v>
      </c>
      <c r="C626" s="14" t="s">
        <v>279</v>
      </c>
      <c r="D626" s="35" t="s">
        <v>201</v>
      </c>
      <c r="E626" s="70">
        <v>0</v>
      </c>
      <c r="F626" s="71">
        <v>0</v>
      </c>
      <c r="G626" s="71">
        <v>0</v>
      </c>
      <c r="H626" s="68">
        <v>0</v>
      </c>
      <c r="I626" s="70">
        <v>0</v>
      </c>
      <c r="J626" s="71">
        <v>0</v>
      </c>
      <c r="K626" s="71">
        <v>0</v>
      </c>
      <c r="L626" s="68">
        <v>0</v>
      </c>
      <c r="M626" s="70">
        <v>0</v>
      </c>
      <c r="N626" s="71">
        <v>0</v>
      </c>
      <c r="O626" s="71">
        <v>0</v>
      </c>
      <c r="P626" s="68">
        <v>0</v>
      </c>
      <c r="Q626" s="70">
        <v>0</v>
      </c>
      <c r="R626" s="71">
        <v>0</v>
      </c>
      <c r="S626" s="71">
        <v>0</v>
      </c>
      <c r="T626" s="68">
        <v>0</v>
      </c>
      <c r="U626" s="70">
        <v>0</v>
      </c>
      <c r="V626" s="71">
        <v>0</v>
      </c>
      <c r="W626" s="71">
        <v>0</v>
      </c>
      <c r="X626" s="68">
        <v>0</v>
      </c>
      <c r="Y626" s="65"/>
    </row>
    <row r="627" spans="1:25" ht="13.5" hidden="1" outlineLevel="3" thickBot="1" x14ac:dyDescent="0.25">
      <c r="A627" s="465"/>
      <c r="B627" s="95">
        <v>810203</v>
      </c>
      <c r="C627" s="39" t="s">
        <v>42</v>
      </c>
      <c r="D627" s="35" t="s">
        <v>344</v>
      </c>
      <c r="E627" s="69">
        <v>0</v>
      </c>
      <c r="F627" s="13">
        <v>0</v>
      </c>
      <c r="G627" s="13">
        <v>0</v>
      </c>
      <c r="H627" s="68">
        <v>0</v>
      </c>
      <c r="I627" s="69">
        <v>0</v>
      </c>
      <c r="J627" s="13">
        <v>0</v>
      </c>
      <c r="K627" s="13">
        <v>0</v>
      </c>
      <c r="L627" s="68">
        <v>0</v>
      </c>
      <c r="M627" s="69">
        <v>0</v>
      </c>
      <c r="N627" s="13">
        <v>0</v>
      </c>
      <c r="O627" s="13">
        <v>0</v>
      </c>
      <c r="P627" s="68">
        <v>0</v>
      </c>
      <c r="Q627" s="69">
        <v>0</v>
      </c>
      <c r="R627" s="13">
        <v>0</v>
      </c>
      <c r="S627" s="13">
        <v>0</v>
      </c>
      <c r="T627" s="68">
        <v>0</v>
      </c>
      <c r="U627" s="69">
        <v>0</v>
      </c>
      <c r="V627" s="13">
        <v>0</v>
      </c>
      <c r="W627" s="67">
        <v>0</v>
      </c>
      <c r="X627" s="68">
        <v>0</v>
      </c>
      <c r="Y627" s="65"/>
    </row>
    <row r="628" spans="1:25" ht="13.5" hidden="1" outlineLevel="3" thickBot="1" x14ac:dyDescent="0.25">
      <c r="A628" s="475"/>
      <c r="B628" s="96">
        <v>810203</v>
      </c>
      <c r="C628" s="41" t="s">
        <v>43</v>
      </c>
      <c r="D628" s="42" t="s">
        <v>345</v>
      </c>
      <c r="E628" s="75">
        <v>0</v>
      </c>
      <c r="F628" s="76">
        <v>0</v>
      </c>
      <c r="G628" s="76">
        <v>0</v>
      </c>
      <c r="H628" s="74">
        <v>0</v>
      </c>
      <c r="I628" s="75">
        <v>0</v>
      </c>
      <c r="J628" s="76">
        <v>0</v>
      </c>
      <c r="K628" s="76">
        <v>0</v>
      </c>
      <c r="L628" s="74">
        <v>0</v>
      </c>
      <c r="M628" s="75">
        <v>0</v>
      </c>
      <c r="N628" s="76">
        <v>0</v>
      </c>
      <c r="O628" s="76">
        <v>0</v>
      </c>
      <c r="P628" s="74">
        <v>0</v>
      </c>
      <c r="Q628" s="75">
        <v>0</v>
      </c>
      <c r="R628" s="76">
        <v>0</v>
      </c>
      <c r="S628" s="76">
        <v>0</v>
      </c>
      <c r="T628" s="74">
        <v>0</v>
      </c>
      <c r="U628" s="75">
        <v>0</v>
      </c>
      <c r="V628" s="76">
        <v>0</v>
      </c>
      <c r="W628" s="73">
        <v>0</v>
      </c>
      <c r="X628" s="74">
        <v>0</v>
      </c>
      <c r="Y628" s="65"/>
    </row>
    <row r="629" spans="1:25" ht="12.75" customHeight="1" thickBot="1" x14ac:dyDescent="0.25">
      <c r="A629" s="55"/>
      <c r="B629" s="93"/>
      <c r="C629" s="54" t="s">
        <v>24</v>
      </c>
      <c r="D629" s="50"/>
      <c r="E629" s="61">
        <v>0</v>
      </c>
      <c r="F629" s="62">
        <v>0</v>
      </c>
      <c r="G629" s="63">
        <v>120</v>
      </c>
      <c r="H629" s="64">
        <v>120</v>
      </c>
      <c r="I629" s="61">
        <v>1</v>
      </c>
      <c r="J629" s="62">
        <v>0</v>
      </c>
      <c r="K629" s="63">
        <v>148</v>
      </c>
      <c r="L629" s="64">
        <v>149</v>
      </c>
      <c r="M629" s="61">
        <v>0</v>
      </c>
      <c r="N629" s="62">
        <v>0</v>
      </c>
      <c r="O629" s="63">
        <v>110</v>
      </c>
      <c r="P629" s="64">
        <v>110</v>
      </c>
      <c r="Q629" s="61">
        <v>1</v>
      </c>
      <c r="R629" s="62">
        <v>1</v>
      </c>
      <c r="S629" s="63">
        <v>144</v>
      </c>
      <c r="T629" s="64">
        <v>146</v>
      </c>
      <c r="U629" s="61">
        <v>2</v>
      </c>
      <c r="V629" s="62">
        <v>1</v>
      </c>
      <c r="W629" s="63">
        <v>522</v>
      </c>
      <c r="X629" s="64">
        <v>525</v>
      </c>
      <c r="Y629" s="65"/>
    </row>
    <row r="630" spans="1:25" s="106" customFormat="1" outlineLevel="1" x14ac:dyDescent="0.2">
      <c r="A630" s="466">
        <v>810111</v>
      </c>
      <c r="B630" s="97">
        <v>810111</v>
      </c>
      <c r="C630" s="100" t="s">
        <v>136</v>
      </c>
      <c r="D630" s="101" t="s">
        <v>277</v>
      </c>
      <c r="E630" s="102">
        <v>0</v>
      </c>
      <c r="F630" s="103">
        <v>0</v>
      </c>
      <c r="G630" s="103">
        <v>120</v>
      </c>
      <c r="H630" s="104">
        <v>120</v>
      </c>
      <c r="I630" s="102">
        <v>1</v>
      </c>
      <c r="J630" s="103">
        <v>0</v>
      </c>
      <c r="K630" s="103">
        <v>148</v>
      </c>
      <c r="L630" s="104">
        <v>149</v>
      </c>
      <c r="M630" s="102">
        <v>0</v>
      </c>
      <c r="N630" s="103">
        <v>0</v>
      </c>
      <c r="O630" s="103">
        <v>110</v>
      </c>
      <c r="P630" s="104">
        <v>110</v>
      </c>
      <c r="Q630" s="102">
        <v>1</v>
      </c>
      <c r="R630" s="103">
        <v>1</v>
      </c>
      <c r="S630" s="103">
        <v>144</v>
      </c>
      <c r="T630" s="104">
        <v>146</v>
      </c>
      <c r="U630" s="102">
        <v>2</v>
      </c>
      <c r="V630" s="103">
        <v>1</v>
      </c>
      <c r="W630" s="103">
        <v>522</v>
      </c>
      <c r="X630" s="104">
        <v>525</v>
      </c>
      <c r="Y630" s="105"/>
    </row>
    <row r="631" spans="1:25" ht="13.5" outlineLevel="2" thickBot="1" x14ac:dyDescent="0.25">
      <c r="A631" s="467"/>
      <c r="B631" s="95">
        <v>810111</v>
      </c>
      <c r="C631" s="14" t="s">
        <v>281</v>
      </c>
      <c r="D631" s="35" t="s">
        <v>198</v>
      </c>
      <c r="E631" s="69">
        <v>0</v>
      </c>
      <c r="F631" s="13">
        <v>0</v>
      </c>
      <c r="G631" s="13">
        <v>120</v>
      </c>
      <c r="H631" s="68">
        <v>120</v>
      </c>
      <c r="I631" s="69">
        <v>1</v>
      </c>
      <c r="J631" s="13">
        <v>0</v>
      </c>
      <c r="K631" s="13">
        <v>148</v>
      </c>
      <c r="L631" s="68">
        <v>149</v>
      </c>
      <c r="M631" s="69">
        <v>0</v>
      </c>
      <c r="N631" s="13">
        <v>0</v>
      </c>
      <c r="O631" s="13">
        <v>110</v>
      </c>
      <c r="P631" s="68">
        <v>110</v>
      </c>
      <c r="Q631" s="69">
        <v>1</v>
      </c>
      <c r="R631" s="13">
        <v>1</v>
      </c>
      <c r="S631" s="13">
        <v>144</v>
      </c>
      <c r="T631" s="68">
        <v>146</v>
      </c>
      <c r="U631" s="69">
        <v>2</v>
      </c>
      <c r="V631" s="13">
        <v>1</v>
      </c>
      <c r="W631" s="67">
        <v>522</v>
      </c>
      <c r="X631" s="68">
        <v>525</v>
      </c>
      <c r="Y631" s="65"/>
    </row>
    <row r="632" spans="1:25" ht="13.5" hidden="1" outlineLevel="2" thickBot="1" x14ac:dyDescent="0.25">
      <c r="A632" s="467"/>
      <c r="B632" s="95">
        <v>810111</v>
      </c>
      <c r="C632" s="14" t="s">
        <v>278</v>
      </c>
      <c r="D632" s="35" t="s">
        <v>199</v>
      </c>
      <c r="E632" s="69">
        <v>0</v>
      </c>
      <c r="F632" s="13">
        <v>0</v>
      </c>
      <c r="G632" s="13">
        <v>0</v>
      </c>
      <c r="H632" s="68">
        <v>0</v>
      </c>
      <c r="I632" s="69">
        <v>0</v>
      </c>
      <c r="J632" s="13">
        <v>0</v>
      </c>
      <c r="K632" s="13">
        <v>0</v>
      </c>
      <c r="L632" s="68">
        <v>0</v>
      </c>
      <c r="M632" s="69">
        <v>0</v>
      </c>
      <c r="N632" s="13">
        <v>0</v>
      </c>
      <c r="O632" s="13">
        <v>0</v>
      </c>
      <c r="P632" s="68">
        <v>0</v>
      </c>
      <c r="Q632" s="69">
        <v>0</v>
      </c>
      <c r="R632" s="13">
        <v>0</v>
      </c>
      <c r="S632" s="13">
        <v>0</v>
      </c>
      <c r="T632" s="68">
        <v>0</v>
      </c>
      <c r="U632" s="69">
        <v>0</v>
      </c>
      <c r="V632" s="13">
        <v>0</v>
      </c>
      <c r="W632" s="67">
        <v>0</v>
      </c>
      <c r="X632" s="68">
        <v>0</v>
      </c>
      <c r="Y632" s="65"/>
    </row>
    <row r="633" spans="1:25" ht="13.5" hidden="1" outlineLevel="2" thickBot="1" x14ac:dyDescent="0.25">
      <c r="A633" s="467"/>
      <c r="B633" s="95">
        <v>810111</v>
      </c>
      <c r="C633" s="14" t="s">
        <v>280</v>
      </c>
      <c r="D633" s="35" t="s">
        <v>200</v>
      </c>
      <c r="E633" s="69">
        <v>0</v>
      </c>
      <c r="F633" s="13">
        <v>0</v>
      </c>
      <c r="G633" s="13">
        <v>0</v>
      </c>
      <c r="H633" s="68">
        <v>0</v>
      </c>
      <c r="I633" s="69">
        <v>0</v>
      </c>
      <c r="J633" s="13">
        <v>0</v>
      </c>
      <c r="K633" s="13">
        <v>0</v>
      </c>
      <c r="L633" s="68">
        <v>0</v>
      </c>
      <c r="M633" s="69">
        <v>0</v>
      </c>
      <c r="N633" s="13">
        <v>0</v>
      </c>
      <c r="O633" s="13">
        <v>0</v>
      </c>
      <c r="P633" s="68">
        <v>0</v>
      </c>
      <c r="Q633" s="69">
        <v>0</v>
      </c>
      <c r="R633" s="13">
        <v>0</v>
      </c>
      <c r="S633" s="13">
        <v>0</v>
      </c>
      <c r="T633" s="68">
        <v>0</v>
      </c>
      <c r="U633" s="69">
        <v>0</v>
      </c>
      <c r="V633" s="13">
        <v>0</v>
      </c>
      <c r="W633" s="67">
        <v>0</v>
      </c>
      <c r="X633" s="68">
        <v>0</v>
      </c>
      <c r="Y633" s="65"/>
    </row>
    <row r="634" spans="1:25" ht="13.5" hidden="1" outlineLevel="2" collapsed="1" thickBot="1" x14ac:dyDescent="0.25">
      <c r="A634" s="467"/>
      <c r="B634" s="95">
        <v>810111</v>
      </c>
      <c r="C634" s="14" t="s">
        <v>279</v>
      </c>
      <c r="D634" s="35" t="s">
        <v>201</v>
      </c>
      <c r="E634" s="70">
        <v>0</v>
      </c>
      <c r="F634" s="71">
        <v>0</v>
      </c>
      <c r="G634" s="71">
        <v>0</v>
      </c>
      <c r="H634" s="68">
        <v>0</v>
      </c>
      <c r="I634" s="70">
        <v>0</v>
      </c>
      <c r="J634" s="71">
        <v>0</v>
      </c>
      <c r="K634" s="71">
        <v>0</v>
      </c>
      <c r="L634" s="68">
        <v>0</v>
      </c>
      <c r="M634" s="70">
        <v>0</v>
      </c>
      <c r="N634" s="71">
        <v>0</v>
      </c>
      <c r="O634" s="71">
        <v>0</v>
      </c>
      <c r="P634" s="68">
        <v>0</v>
      </c>
      <c r="Q634" s="70">
        <v>0</v>
      </c>
      <c r="R634" s="71">
        <v>0</v>
      </c>
      <c r="S634" s="71">
        <v>0</v>
      </c>
      <c r="T634" s="68">
        <v>0</v>
      </c>
      <c r="U634" s="70">
        <v>0</v>
      </c>
      <c r="V634" s="71">
        <v>0</v>
      </c>
      <c r="W634" s="71">
        <v>0</v>
      </c>
      <c r="X634" s="68">
        <v>0</v>
      </c>
      <c r="Y634" s="65"/>
    </row>
    <row r="635" spans="1:25" ht="13.5" hidden="1" outlineLevel="3" thickBot="1" x14ac:dyDescent="0.25">
      <c r="A635" s="467"/>
      <c r="B635" s="95">
        <v>810111</v>
      </c>
      <c r="C635" s="39" t="s">
        <v>42</v>
      </c>
      <c r="D635" s="35" t="s">
        <v>344</v>
      </c>
      <c r="E635" s="69">
        <v>0</v>
      </c>
      <c r="F635" s="13">
        <v>0</v>
      </c>
      <c r="G635" s="13">
        <v>0</v>
      </c>
      <c r="H635" s="68">
        <v>0</v>
      </c>
      <c r="I635" s="69">
        <v>0</v>
      </c>
      <c r="J635" s="13">
        <v>0</v>
      </c>
      <c r="K635" s="13">
        <v>0</v>
      </c>
      <c r="L635" s="68">
        <v>0</v>
      </c>
      <c r="M635" s="69">
        <v>0</v>
      </c>
      <c r="N635" s="13">
        <v>0</v>
      </c>
      <c r="O635" s="13">
        <v>0</v>
      </c>
      <c r="P635" s="68">
        <v>0</v>
      </c>
      <c r="Q635" s="69">
        <v>0</v>
      </c>
      <c r="R635" s="13">
        <v>0</v>
      </c>
      <c r="S635" s="13">
        <v>0</v>
      </c>
      <c r="T635" s="68">
        <v>0</v>
      </c>
      <c r="U635" s="69">
        <v>0</v>
      </c>
      <c r="V635" s="13">
        <v>0</v>
      </c>
      <c r="W635" s="67">
        <v>0</v>
      </c>
      <c r="X635" s="68">
        <v>0</v>
      </c>
      <c r="Y635" s="65"/>
    </row>
    <row r="636" spans="1:25" ht="13.5" hidden="1" outlineLevel="3" thickBot="1" x14ac:dyDescent="0.25">
      <c r="A636" s="468"/>
      <c r="B636" s="96">
        <v>810111</v>
      </c>
      <c r="C636" s="41" t="s">
        <v>43</v>
      </c>
      <c r="D636" s="42" t="s">
        <v>345</v>
      </c>
      <c r="E636" s="75">
        <v>0</v>
      </c>
      <c r="F636" s="76">
        <v>0</v>
      </c>
      <c r="G636" s="76">
        <v>0</v>
      </c>
      <c r="H636" s="74">
        <v>0</v>
      </c>
      <c r="I636" s="75">
        <v>0</v>
      </c>
      <c r="J636" s="76">
        <v>0</v>
      </c>
      <c r="K636" s="76">
        <v>0</v>
      </c>
      <c r="L636" s="74">
        <v>0</v>
      </c>
      <c r="M636" s="75">
        <v>0</v>
      </c>
      <c r="N636" s="76">
        <v>0</v>
      </c>
      <c r="O636" s="76">
        <v>0</v>
      </c>
      <c r="P636" s="74">
        <v>0</v>
      </c>
      <c r="Q636" s="75">
        <v>0</v>
      </c>
      <c r="R636" s="76">
        <v>0</v>
      </c>
      <c r="S636" s="76">
        <v>0</v>
      </c>
      <c r="T636" s="74">
        <v>0</v>
      </c>
      <c r="U636" s="75">
        <v>0</v>
      </c>
      <c r="V636" s="76">
        <v>0</v>
      </c>
      <c r="W636" s="73">
        <v>0</v>
      </c>
      <c r="X636" s="74">
        <v>0</v>
      </c>
      <c r="Y636" s="65"/>
    </row>
    <row r="637" spans="1:25" ht="12.75" customHeight="1" thickBot="1" x14ac:dyDescent="0.25">
      <c r="A637" s="55"/>
      <c r="B637" s="93"/>
      <c r="C637" s="54" t="s">
        <v>25</v>
      </c>
      <c r="D637" s="50"/>
      <c r="E637" s="61">
        <v>614</v>
      </c>
      <c r="F637" s="62">
        <v>9</v>
      </c>
      <c r="G637" s="62">
        <v>1</v>
      </c>
      <c r="H637" s="64">
        <v>624</v>
      </c>
      <c r="I637" s="61">
        <v>563</v>
      </c>
      <c r="J637" s="62">
        <v>3</v>
      </c>
      <c r="K637" s="62">
        <v>1</v>
      </c>
      <c r="L637" s="64">
        <v>567</v>
      </c>
      <c r="M637" s="61">
        <v>569</v>
      </c>
      <c r="N637" s="62">
        <v>6</v>
      </c>
      <c r="O637" s="62">
        <v>0</v>
      </c>
      <c r="P637" s="64">
        <v>575</v>
      </c>
      <c r="Q637" s="61">
        <v>447</v>
      </c>
      <c r="R637" s="62">
        <v>4</v>
      </c>
      <c r="S637" s="62">
        <v>0</v>
      </c>
      <c r="T637" s="64">
        <v>451</v>
      </c>
      <c r="U637" s="61">
        <v>2193</v>
      </c>
      <c r="V637" s="62">
        <v>22</v>
      </c>
      <c r="W637" s="62">
        <v>2</v>
      </c>
      <c r="X637" s="64">
        <v>2217</v>
      </c>
      <c r="Y637" s="65"/>
    </row>
    <row r="638" spans="1:25" s="106" customFormat="1" outlineLevel="1" x14ac:dyDescent="0.2">
      <c r="A638" s="466">
        <v>810005</v>
      </c>
      <c r="B638" s="97">
        <v>810005</v>
      </c>
      <c r="C638" s="100" t="s">
        <v>137</v>
      </c>
      <c r="D638" s="101" t="s">
        <v>277</v>
      </c>
      <c r="E638" s="102">
        <v>614</v>
      </c>
      <c r="F638" s="103">
        <v>9</v>
      </c>
      <c r="G638" s="103">
        <v>1</v>
      </c>
      <c r="H638" s="104">
        <v>624</v>
      </c>
      <c r="I638" s="102">
        <v>563</v>
      </c>
      <c r="J638" s="103">
        <v>3</v>
      </c>
      <c r="K638" s="103">
        <v>1</v>
      </c>
      <c r="L638" s="104">
        <v>567</v>
      </c>
      <c r="M638" s="102">
        <v>569</v>
      </c>
      <c r="N638" s="103">
        <v>6</v>
      </c>
      <c r="O638" s="103">
        <v>0</v>
      </c>
      <c r="P638" s="104">
        <v>575</v>
      </c>
      <c r="Q638" s="102">
        <v>447</v>
      </c>
      <c r="R638" s="103">
        <v>4</v>
      </c>
      <c r="S638" s="103">
        <v>0</v>
      </c>
      <c r="T638" s="104">
        <v>451</v>
      </c>
      <c r="U638" s="102">
        <v>2193</v>
      </c>
      <c r="V638" s="103">
        <v>22</v>
      </c>
      <c r="W638" s="103">
        <v>2</v>
      </c>
      <c r="X638" s="104">
        <v>2217</v>
      </c>
      <c r="Y638" s="105"/>
    </row>
    <row r="639" spans="1:25" ht="13.5" outlineLevel="2" thickBot="1" x14ac:dyDescent="0.25">
      <c r="A639" s="467"/>
      <c r="B639" s="95">
        <v>810005</v>
      </c>
      <c r="C639" s="14" t="s">
        <v>281</v>
      </c>
      <c r="D639" s="35" t="s">
        <v>198</v>
      </c>
      <c r="E639" s="69">
        <v>614</v>
      </c>
      <c r="F639" s="13">
        <v>9</v>
      </c>
      <c r="G639" s="13">
        <v>1</v>
      </c>
      <c r="H639" s="68">
        <v>624</v>
      </c>
      <c r="I639" s="69">
        <v>563</v>
      </c>
      <c r="J639" s="13">
        <v>3</v>
      </c>
      <c r="K639" s="13">
        <v>1</v>
      </c>
      <c r="L639" s="68">
        <v>567</v>
      </c>
      <c r="M639" s="69">
        <v>569</v>
      </c>
      <c r="N639" s="13">
        <v>6</v>
      </c>
      <c r="O639" s="13">
        <v>0</v>
      </c>
      <c r="P639" s="68">
        <v>575</v>
      </c>
      <c r="Q639" s="69">
        <v>447</v>
      </c>
      <c r="R639" s="13">
        <v>4</v>
      </c>
      <c r="S639" s="13">
        <v>0</v>
      </c>
      <c r="T639" s="68">
        <v>451</v>
      </c>
      <c r="U639" s="69">
        <v>2193</v>
      </c>
      <c r="V639" s="13">
        <v>22</v>
      </c>
      <c r="W639" s="67">
        <v>2</v>
      </c>
      <c r="X639" s="68">
        <v>2217</v>
      </c>
      <c r="Y639" s="65"/>
    </row>
    <row r="640" spans="1:25" ht="13.5" hidden="1" outlineLevel="2" thickBot="1" x14ac:dyDescent="0.25">
      <c r="A640" s="467"/>
      <c r="B640" s="95">
        <v>810005</v>
      </c>
      <c r="C640" s="14" t="s">
        <v>278</v>
      </c>
      <c r="D640" s="35" t="s">
        <v>199</v>
      </c>
      <c r="E640" s="69">
        <v>0</v>
      </c>
      <c r="F640" s="13">
        <v>0</v>
      </c>
      <c r="G640" s="13">
        <v>0</v>
      </c>
      <c r="H640" s="68">
        <v>0</v>
      </c>
      <c r="I640" s="69">
        <v>0</v>
      </c>
      <c r="J640" s="13">
        <v>0</v>
      </c>
      <c r="K640" s="13">
        <v>0</v>
      </c>
      <c r="L640" s="68">
        <v>0</v>
      </c>
      <c r="M640" s="69">
        <v>0</v>
      </c>
      <c r="N640" s="13">
        <v>0</v>
      </c>
      <c r="O640" s="13">
        <v>0</v>
      </c>
      <c r="P640" s="68">
        <v>0</v>
      </c>
      <c r="Q640" s="69">
        <v>0</v>
      </c>
      <c r="R640" s="13">
        <v>0</v>
      </c>
      <c r="S640" s="13">
        <v>0</v>
      </c>
      <c r="T640" s="68">
        <v>0</v>
      </c>
      <c r="U640" s="69">
        <v>0</v>
      </c>
      <c r="V640" s="13">
        <v>0</v>
      </c>
      <c r="W640" s="67">
        <v>0</v>
      </c>
      <c r="X640" s="68">
        <v>0</v>
      </c>
      <c r="Y640" s="65"/>
    </row>
    <row r="641" spans="1:25" ht="13.5" hidden="1" outlineLevel="2" thickBot="1" x14ac:dyDescent="0.25">
      <c r="A641" s="467"/>
      <c r="B641" s="95">
        <v>810005</v>
      </c>
      <c r="C641" s="14" t="s">
        <v>280</v>
      </c>
      <c r="D641" s="35" t="s">
        <v>200</v>
      </c>
      <c r="E641" s="69">
        <v>0</v>
      </c>
      <c r="F641" s="13">
        <v>0</v>
      </c>
      <c r="G641" s="13">
        <v>0</v>
      </c>
      <c r="H641" s="68">
        <v>0</v>
      </c>
      <c r="I641" s="69">
        <v>0</v>
      </c>
      <c r="J641" s="13">
        <v>0</v>
      </c>
      <c r="K641" s="13">
        <v>0</v>
      </c>
      <c r="L641" s="68">
        <v>0</v>
      </c>
      <c r="M641" s="69">
        <v>0</v>
      </c>
      <c r="N641" s="13">
        <v>0</v>
      </c>
      <c r="O641" s="13">
        <v>0</v>
      </c>
      <c r="P641" s="68">
        <v>0</v>
      </c>
      <c r="Q641" s="69">
        <v>0</v>
      </c>
      <c r="R641" s="13">
        <v>0</v>
      </c>
      <c r="S641" s="13">
        <v>0</v>
      </c>
      <c r="T641" s="68">
        <v>0</v>
      </c>
      <c r="U641" s="69">
        <v>0</v>
      </c>
      <c r="V641" s="13">
        <v>0</v>
      </c>
      <c r="W641" s="67">
        <v>0</v>
      </c>
      <c r="X641" s="68">
        <v>0</v>
      </c>
      <c r="Y641" s="65"/>
    </row>
    <row r="642" spans="1:25" ht="13.5" hidden="1" outlineLevel="2" collapsed="1" thickBot="1" x14ac:dyDescent="0.25">
      <c r="A642" s="467"/>
      <c r="B642" s="95">
        <v>810005</v>
      </c>
      <c r="C642" s="14" t="s">
        <v>279</v>
      </c>
      <c r="D642" s="35" t="s">
        <v>201</v>
      </c>
      <c r="E642" s="70">
        <v>0</v>
      </c>
      <c r="F642" s="71">
        <v>0</v>
      </c>
      <c r="G642" s="71">
        <v>0</v>
      </c>
      <c r="H642" s="68">
        <v>0</v>
      </c>
      <c r="I642" s="70">
        <v>0</v>
      </c>
      <c r="J642" s="71">
        <v>0</v>
      </c>
      <c r="K642" s="71">
        <v>0</v>
      </c>
      <c r="L642" s="68">
        <v>0</v>
      </c>
      <c r="M642" s="70">
        <v>0</v>
      </c>
      <c r="N642" s="71">
        <v>0</v>
      </c>
      <c r="O642" s="71">
        <v>0</v>
      </c>
      <c r="P642" s="68">
        <v>0</v>
      </c>
      <c r="Q642" s="70">
        <v>0</v>
      </c>
      <c r="R642" s="71">
        <v>0</v>
      </c>
      <c r="S642" s="71">
        <v>0</v>
      </c>
      <c r="T642" s="68">
        <v>0</v>
      </c>
      <c r="U642" s="70">
        <v>0</v>
      </c>
      <c r="V642" s="71">
        <v>0</v>
      </c>
      <c r="W642" s="71">
        <v>0</v>
      </c>
      <c r="X642" s="68">
        <v>0</v>
      </c>
      <c r="Y642" s="65"/>
    </row>
    <row r="643" spans="1:25" ht="13.5" hidden="1" outlineLevel="3" thickBot="1" x14ac:dyDescent="0.25">
      <c r="A643" s="467"/>
      <c r="B643" s="95">
        <v>810005</v>
      </c>
      <c r="C643" s="39" t="s">
        <v>42</v>
      </c>
      <c r="D643" s="35" t="s">
        <v>344</v>
      </c>
      <c r="E643" s="69">
        <v>0</v>
      </c>
      <c r="F643" s="13">
        <v>0</v>
      </c>
      <c r="G643" s="13">
        <v>0</v>
      </c>
      <c r="H643" s="68">
        <v>0</v>
      </c>
      <c r="I643" s="69">
        <v>0</v>
      </c>
      <c r="J643" s="13">
        <v>0</v>
      </c>
      <c r="K643" s="13">
        <v>0</v>
      </c>
      <c r="L643" s="68">
        <v>0</v>
      </c>
      <c r="M643" s="69">
        <v>0</v>
      </c>
      <c r="N643" s="13">
        <v>0</v>
      </c>
      <c r="O643" s="13">
        <v>0</v>
      </c>
      <c r="P643" s="68">
        <v>0</v>
      </c>
      <c r="Q643" s="69">
        <v>0</v>
      </c>
      <c r="R643" s="13">
        <v>0</v>
      </c>
      <c r="S643" s="13">
        <v>0</v>
      </c>
      <c r="T643" s="68">
        <v>0</v>
      </c>
      <c r="U643" s="69">
        <v>0</v>
      </c>
      <c r="V643" s="13">
        <v>0</v>
      </c>
      <c r="W643" s="67">
        <v>0</v>
      </c>
      <c r="X643" s="68">
        <v>0</v>
      </c>
      <c r="Y643" s="65"/>
    </row>
    <row r="644" spans="1:25" ht="13.5" hidden="1" outlineLevel="3" thickBot="1" x14ac:dyDescent="0.25">
      <c r="A644" s="468"/>
      <c r="B644" s="96">
        <v>810005</v>
      </c>
      <c r="C644" s="41" t="s">
        <v>43</v>
      </c>
      <c r="D644" s="42" t="s">
        <v>345</v>
      </c>
      <c r="E644" s="75">
        <v>0</v>
      </c>
      <c r="F644" s="76">
        <v>0</v>
      </c>
      <c r="G644" s="76">
        <v>0</v>
      </c>
      <c r="H644" s="74">
        <v>0</v>
      </c>
      <c r="I644" s="75">
        <v>0</v>
      </c>
      <c r="J644" s="76">
        <v>0</v>
      </c>
      <c r="K644" s="76">
        <v>0</v>
      </c>
      <c r="L644" s="74">
        <v>0</v>
      </c>
      <c r="M644" s="75">
        <v>0</v>
      </c>
      <c r="N644" s="76">
        <v>0</v>
      </c>
      <c r="O644" s="76">
        <v>0</v>
      </c>
      <c r="P644" s="74">
        <v>0</v>
      </c>
      <c r="Q644" s="75">
        <v>0</v>
      </c>
      <c r="R644" s="76">
        <v>0</v>
      </c>
      <c r="S644" s="76">
        <v>0</v>
      </c>
      <c r="T644" s="74">
        <v>0</v>
      </c>
      <c r="U644" s="75">
        <v>0</v>
      </c>
      <c r="V644" s="76">
        <v>0</v>
      </c>
      <c r="W644" s="73">
        <v>0</v>
      </c>
      <c r="X644" s="74">
        <v>0</v>
      </c>
      <c r="Y644" s="65"/>
    </row>
    <row r="645" spans="1:25" s="106" customFormat="1" ht="13.5" hidden="1" outlineLevel="1" collapsed="1" thickBot="1" x14ac:dyDescent="0.25">
      <c r="A645" s="464">
        <v>810146</v>
      </c>
      <c r="B645" s="97">
        <v>810146</v>
      </c>
      <c r="C645" s="100" t="s">
        <v>138</v>
      </c>
      <c r="D645" s="101" t="s">
        <v>277</v>
      </c>
      <c r="E645" s="102">
        <v>0</v>
      </c>
      <c r="F645" s="103">
        <v>0</v>
      </c>
      <c r="G645" s="103">
        <v>0</v>
      </c>
      <c r="H645" s="104">
        <v>0</v>
      </c>
      <c r="I645" s="102">
        <v>0</v>
      </c>
      <c r="J645" s="103">
        <v>0</v>
      </c>
      <c r="K645" s="103">
        <v>0</v>
      </c>
      <c r="L645" s="104">
        <v>0</v>
      </c>
      <c r="M645" s="102">
        <v>0</v>
      </c>
      <c r="N645" s="103">
        <v>0</v>
      </c>
      <c r="O645" s="103">
        <v>0</v>
      </c>
      <c r="P645" s="104">
        <v>0</v>
      </c>
      <c r="Q645" s="102">
        <v>0</v>
      </c>
      <c r="R645" s="103">
        <v>0</v>
      </c>
      <c r="S645" s="103">
        <v>0</v>
      </c>
      <c r="T645" s="104">
        <v>0</v>
      </c>
      <c r="U645" s="102">
        <v>0</v>
      </c>
      <c r="V645" s="103">
        <v>0</v>
      </c>
      <c r="W645" s="103">
        <v>0</v>
      </c>
      <c r="X645" s="104">
        <v>0</v>
      </c>
      <c r="Y645" s="105"/>
    </row>
    <row r="646" spans="1:25" ht="13.5" hidden="1" outlineLevel="2" thickBot="1" x14ac:dyDescent="0.25">
      <c r="A646" s="465"/>
      <c r="B646" s="95">
        <v>810146</v>
      </c>
      <c r="C646" s="14" t="s">
        <v>281</v>
      </c>
      <c r="D646" s="58" t="s">
        <v>198</v>
      </c>
      <c r="E646" s="69">
        <v>0</v>
      </c>
      <c r="F646" s="13">
        <v>0</v>
      </c>
      <c r="G646" s="13">
        <v>0</v>
      </c>
      <c r="H646" s="68">
        <v>0</v>
      </c>
      <c r="I646" s="69">
        <v>0</v>
      </c>
      <c r="J646" s="13">
        <v>0</v>
      </c>
      <c r="K646" s="13">
        <v>0</v>
      </c>
      <c r="L646" s="68">
        <v>0</v>
      </c>
      <c r="M646" s="69">
        <v>0</v>
      </c>
      <c r="N646" s="13">
        <v>0</v>
      </c>
      <c r="O646" s="13">
        <v>0</v>
      </c>
      <c r="P646" s="68">
        <v>0</v>
      </c>
      <c r="Q646" s="69">
        <v>0</v>
      </c>
      <c r="R646" s="13">
        <v>0</v>
      </c>
      <c r="S646" s="13">
        <v>0</v>
      </c>
      <c r="T646" s="68">
        <v>0</v>
      </c>
      <c r="U646" s="69">
        <v>0</v>
      </c>
      <c r="V646" s="13">
        <v>0</v>
      </c>
      <c r="W646" s="67">
        <v>0</v>
      </c>
      <c r="X646" s="68">
        <v>0</v>
      </c>
      <c r="Y646" s="65"/>
    </row>
    <row r="647" spans="1:25" ht="13.5" hidden="1" outlineLevel="2" thickBot="1" x14ac:dyDescent="0.25">
      <c r="A647" s="465"/>
      <c r="B647" s="95">
        <v>810146</v>
      </c>
      <c r="C647" s="14" t="s">
        <v>278</v>
      </c>
      <c r="D647" s="58" t="s">
        <v>199</v>
      </c>
      <c r="E647" s="69">
        <v>0</v>
      </c>
      <c r="F647" s="13">
        <v>0</v>
      </c>
      <c r="G647" s="13">
        <v>0</v>
      </c>
      <c r="H647" s="68">
        <v>0</v>
      </c>
      <c r="I647" s="69">
        <v>0</v>
      </c>
      <c r="J647" s="13">
        <v>0</v>
      </c>
      <c r="K647" s="13">
        <v>0</v>
      </c>
      <c r="L647" s="68">
        <v>0</v>
      </c>
      <c r="M647" s="69">
        <v>0</v>
      </c>
      <c r="N647" s="13">
        <v>0</v>
      </c>
      <c r="O647" s="13">
        <v>0</v>
      </c>
      <c r="P647" s="68">
        <v>0</v>
      </c>
      <c r="Q647" s="69">
        <v>0</v>
      </c>
      <c r="R647" s="13">
        <v>0</v>
      </c>
      <c r="S647" s="13">
        <v>0</v>
      </c>
      <c r="T647" s="68">
        <v>0</v>
      </c>
      <c r="U647" s="69">
        <v>0</v>
      </c>
      <c r="V647" s="13">
        <v>0</v>
      </c>
      <c r="W647" s="67">
        <v>0</v>
      </c>
      <c r="X647" s="68">
        <v>0</v>
      </c>
      <c r="Y647" s="65"/>
    </row>
    <row r="648" spans="1:25" ht="13.5" hidden="1" outlineLevel="2" thickBot="1" x14ac:dyDescent="0.25">
      <c r="A648" s="465"/>
      <c r="B648" s="95">
        <v>810146</v>
      </c>
      <c r="C648" s="14" t="s">
        <v>280</v>
      </c>
      <c r="D648" s="35" t="s">
        <v>200</v>
      </c>
      <c r="E648" s="69">
        <v>0</v>
      </c>
      <c r="F648" s="13">
        <v>0</v>
      </c>
      <c r="G648" s="13">
        <v>0</v>
      </c>
      <c r="H648" s="68">
        <v>0</v>
      </c>
      <c r="I648" s="69">
        <v>0</v>
      </c>
      <c r="J648" s="13">
        <v>0</v>
      </c>
      <c r="K648" s="13">
        <v>0</v>
      </c>
      <c r="L648" s="68">
        <v>0</v>
      </c>
      <c r="M648" s="69">
        <v>0</v>
      </c>
      <c r="N648" s="13">
        <v>0</v>
      </c>
      <c r="O648" s="13">
        <v>0</v>
      </c>
      <c r="P648" s="68">
        <v>0</v>
      </c>
      <c r="Q648" s="69">
        <v>0</v>
      </c>
      <c r="R648" s="13">
        <v>0</v>
      </c>
      <c r="S648" s="13">
        <v>0</v>
      </c>
      <c r="T648" s="68">
        <v>0</v>
      </c>
      <c r="U648" s="69">
        <v>0</v>
      </c>
      <c r="V648" s="13">
        <v>0</v>
      </c>
      <c r="W648" s="67">
        <v>0</v>
      </c>
      <c r="X648" s="68">
        <v>0</v>
      </c>
      <c r="Y648" s="65"/>
    </row>
    <row r="649" spans="1:25" ht="13.5" hidden="1" outlineLevel="2" thickBot="1" x14ac:dyDescent="0.25">
      <c r="A649" s="465"/>
      <c r="B649" s="95">
        <v>810146</v>
      </c>
      <c r="C649" s="14" t="s">
        <v>279</v>
      </c>
      <c r="D649" s="35" t="s">
        <v>201</v>
      </c>
      <c r="E649" s="70">
        <v>0</v>
      </c>
      <c r="F649" s="71">
        <v>0</v>
      </c>
      <c r="G649" s="71">
        <v>0</v>
      </c>
      <c r="H649" s="68">
        <v>0</v>
      </c>
      <c r="I649" s="70">
        <v>0</v>
      </c>
      <c r="J649" s="71">
        <v>0</v>
      </c>
      <c r="K649" s="71">
        <v>0</v>
      </c>
      <c r="L649" s="68">
        <v>0</v>
      </c>
      <c r="M649" s="70">
        <v>0</v>
      </c>
      <c r="N649" s="71">
        <v>0</v>
      </c>
      <c r="O649" s="71">
        <v>0</v>
      </c>
      <c r="P649" s="68">
        <v>0</v>
      </c>
      <c r="Q649" s="70">
        <v>0</v>
      </c>
      <c r="R649" s="71">
        <v>0</v>
      </c>
      <c r="S649" s="71">
        <v>0</v>
      </c>
      <c r="T649" s="68">
        <v>0</v>
      </c>
      <c r="U649" s="70">
        <v>0</v>
      </c>
      <c r="V649" s="71">
        <v>0</v>
      </c>
      <c r="W649" s="71">
        <v>0</v>
      </c>
      <c r="X649" s="68">
        <v>0</v>
      </c>
      <c r="Y649" s="65"/>
    </row>
    <row r="650" spans="1:25" ht="13.5" hidden="1" outlineLevel="3" thickBot="1" x14ac:dyDescent="0.25">
      <c r="A650" s="465"/>
      <c r="B650" s="95">
        <v>810146</v>
      </c>
      <c r="C650" s="39" t="s">
        <v>42</v>
      </c>
      <c r="D650" s="35" t="s">
        <v>344</v>
      </c>
      <c r="E650" s="69">
        <v>0</v>
      </c>
      <c r="F650" s="13">
        <v>0</v>
      </c>
      <c r="G650" s="13">
        <v>0</v>
      </c>
      <c r="H650" s="68">
        <v>0</v>
      </c>
      <c r="I650" s="69">
        <v>0</v>
      </c>
      <c r="J650" s="13">
        <v>0</v>
      </c>
      <c r="K650" s="13">
        <v>0</v>
      </c>
      <c r="L650" s="68">
        <v>0</v>
      </c>
      <c r="M650" s="69">
        <v>0</v>
      </c>
      <c r="N650" s="13">
        <v>0</v>
      </c>
      <c r="O650" s="13">
        <v>0</v>
      </c>
      <c r="P650" s="68">
        <v>0</v>
      </c>
      <c r="Q650" s="69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65"/>
    </row>
    <row r="651" spans="1:25" ht="13.5" hidden="1" outlineLevel="3" thickBot="1" x14ac:dyDescent="0.25">
      <c r="A651" s="475"/>
      <c r="B651" s="96">
        <v>810146</v>
      </c>
      <c r="C651" s="41" t="s">
        <v>43</v>
      </c>
      <c r="D651" s="42" t="s">
        <v>345</v>
      </c>
      <c r="E651" s="75">
        <v>0</v>
      </c>
      <c r="F651" s="76">
        <v>0</v>
      </c>
      <c r="G651" s="76">
        <v>0</v>
      </c>
      <c r="H651" s="74">
        <v>0</v>
      </c>
      <c r="I651" s="75">
        <v>0</v>
      </c>
      <c r="J651" s="76">
        <v>0</v>
      </c>
      <c r="K651" s="76">
        <v>0</v>
      </c>
      <c r="L651" s="74">
        <v>0</v>
      </c>
      <c r="M651" s="75">
        <v>0</v>
      </c>
      <c r="N651" s="76">
        <v>0</v>
      </c>
      <c r="O651" s="76">
        <v>0</v>
      </c>
      <c r="P651" s="74">
        <v>0</v>
      </c>
      <c r="Q651" s="75">
        <v>0</v>
      </c>
      <c r="R651" s="76">
        <v>0</v>
      </c>
      <c r="S651" s="76">
        <v>0</v>
      </c>
      <c r="T651" s="74">
        <v>0</v>
      </c>
      <c r="U651" s="75">
        <v>0</v>
      </c>
      <c r="V651" s="76">
        <v>0</v>
      </c>
      <c r="W651" s="73">
        <v>0</v>
      </c>
      <c r="X651" s="74">
        <v>0</v>
      </c>
      <c r="Y651" s="65"/>
    </row>
    <row r="652" spans="1:25" s="106" customFormat="1" ht="13.5" hidden="1" outlineLevel="1" collapsed="1" thickBot="1" x14ac:dyDescent="0.25">
      <c r="A652" s="466">
        <v>810181</v>
      </c>
      <c r="B652" s="97">
        <v>810181</v>
      </c>
      <c r="C652" s="100" t="s">
        <v>26</v>
      </c>
      <c r="D652" s="101" t="s">
        <v>277</v>
      </c>
      <c r="E652" s="102">
        <v>0</v>
      </c>
      <c r="F652" s="103">
        <v>0</v>
      </c>
      <c r="G652" s="103">
        <v>0</v>
      </c>
      <c r="H652" s="104">
        <v>0</v>
      </c>
      <c r="I652" s="102">
        <v>0</v>
      </c>
      <c r="J652" s="103">
        <v>0</v>
      </c>
      <c r="K652" s="103">
        <v>0</v>
      </c>
      <c r="L652" s="104">
        <v>0</v>
      </c>
      <c r="M652" s="102">
        <v>0</v>
      </c>
      <c r="N652" s="103">
        <v>0</v>
      </c>
      <c r="O652" s="103">
        <v>0</v>
      </c>
      <c r="P652" s="104">
        <v>0</v>
      </c>
      <c r="Q652" s="102">
        <v>0</v>
      </c>
      <c r="R652" s="103">
        <v>0</v>
      </c>
      <c r="S652" s="103">
        <v>0</v>
      </c>
      <c r="T652" s="104">
        <v>0</v>
      </c>
      <c r="U652" s="102">
        <v>0</v>
      </c>
      <c r="V652" s="103">
        <v>0</v>
      </c>
      <c r="W652" s="103">
        <v>0</v>
      </c>
      <c r="X652" s="104">
        <v>0</v>
      </c>
      <c r="Y652" s="105"/>
    </row>
    <row r="653" spans="1:25" ht="13.5" hidden="1" outlineLevel="2" thickBot="1" x14ac:dyDescent="0.25">
      <c r="A653" s="467"/>
      <c r="B653" s="95">
        <v>810181</v>
      </c>
      <c r="C653" s="14" t="s">
        <v>281</v>
      </c>
      <c r="D653" s="35" t="s">
        <v>198</v>
      </c>
      <c r="E653" s="69">
        <v>0</v>
      </c>
      <c r="F653" s="13">
        <v>0</v>
      </c>
      <c r="G653" s="13">
        <v>0</v>
      </c>
      <c r="H653" s="68">
        <v>0</v>
      </c>
      <c r="I653" s="69">
        <v>0</v>
      </c>
      <c r="J653" s="13">
        <v>0</v>
      </c>
      <c r="K653" s="13">
        <v>0</v>
      </c>
      <c r="L653" s="68">
        <v>0</v>
      </c>
      <c r="M653" s="69">
        <v>0</v>
      </c>
      <c r="N653" s="13">
        <v>0</v>
      </c>
      <c r="O653" s="13">
        <v>0</v>
      </c>
      <c r="P653" s="68">
        <v>0</v>
      </c>
      <c r="Q653" s="69">
        <v>0</v>
      </c>
      <c r="R653" s="13">
        <v>0</v>
      </c>
      <c r="S653" s="13">
        <v>0</v>
      </c>
      <c r="T653" s="68">
        <v>0</v>
      </c>
      <c r="U653" s="69">
        <v>0</v>
      </c>
      <c r="V653" s="13">
        <v>0</v>
      </c>
      <c r="W653" s="67">
        <v>0</v>
      </c>
      <c r="X653" s="68">
        <v>0</v>
      </c>
      <c r="Y653" s="65"/>
    </row>
    <row r="654" spans="1:25" ht="13.5" hidden="1" outlineLevel="2" thickBot="1" x14ac:dyDescent="0.25">
      <c r="A654" s="467"/>
      <c r="B654" s="95">
        <v>810181</v>
      </c>
      <c r="C654" s="14" t="s">
        <v>278</v>
      </c>
      <c r="D654" s="35" t="s">
        <v>199</v>
      </c>
      <c r="E654" s="69">
        <v>0</v>
      </c>
      <c r="F654" s="13">
        <v>0</v>
      </c>
      <c r="G654" s="13">
        <v>0</v>
      </c>
      <c r="H654" s="68">
        <v>0</v>
      </c>
      <c r="I654" s="69">
        <v>0</v>
      </c>
      <c r="J654" s="13">
        <v>0</v>
      </c>
      <c r="K654" s="13">
        <v>0</v>
      </c>
      <c r="L654" s="68">
        <v>0</v>
      </c>
      <c r="M654" s="69">
        <v>0</v>
      </c>
      <c r="N654" s="13">
        <v>0</v>
      </c>
      <c r="O654" s="13">
        <v>0</v>
      </c>
      <c r="P654" s="68">
        <v>0</v>
      </c>
      <c r="Q654" s="69">
        <v>0</v>
      </c>
      <c r="R654" s="13">
        <v>0</v>
      </c>
      <c r="S654" s="13">
        <v>0</v>
      </c>
      <c r="T654" s="68">
        <v>0</v>
      </c>
      <c r="U654" s="69">
        <v>0</v>
      </c>
      <c r="V654" s="13">
        <v>0</v>
      </c>
      <c r="W654" s="67">
        <v>0</v>
      </c>
      <c r="X654" s="68">
        <v>0</v>
      </c>
      <c r="Y654" s="65"/>
    </row>
    <row r="655" spans="1:25" ht="13.5" hidden="1" outlineLevel="2" thickBot="1" x14ac:dyDescent="0.25">
      <c r="A655" s="467"/>
      <c r="B655" s="95">
        <v>810181</v>
      </c>
      <c r="C655" s="14" t="s">
        <v>280</v>
      </c>
      <c r="D655" s="35" t="s">
        <v>200</v>
      </c>
      <c r="E655" s="69">
        <v>0</v>
      </c>
      <c r="F655" s="13">
        <v>0</v>
      </c>
      <c r="G655" s="13">
        <v>0</v>
      </c>
      <c r="H655" s="68">
        <v>0</v>
      </c>
      <c r="I655" s="69">
        <v>0</v>
      </c>
      <c r="J655" s="13">
        <v>0</v>
      </c>
      <c r="K655" s="13">
        <v>0</v>
      </c>
      <c r="L655" s="68">
        <v>0</v>
      </c>
      <c r="M655" s="69">
        <v>0</v>
      </c>
      <c r="N655" s="13">
        <v>0</v>
      </c>
      <c r="O655" s="13">
        <v>0</v>
      </c>
      <c r="P655" s="68">
        <v>0</v>
      </c>
      <c r="Q655" s="69">
        <v>0</v>
      </c>
      <c r="R655" s="13">
        <v>0</v>
      </c>
      <c r="S655" s="13">
        <v>0</v>
      </c>
      <c r="T655" s="68">
        <v>0</v>
      </c>
      <c r="U655" s="69">
        <v>0</v>
      </c>
      <c r="V655" s="13">
        <v>0</v>
      </c>
      <c r="W655" s="67">
        <v>0</v>
      </c>
      <c r="X655" s="68">
        <v>0</v>
      </c>
      <c r="Y655" s="65"/>
    </row>
    <row r="656" spans="1:25" ht="13.5" hidden="1" outlineLevel="2" thickBot="1" x14ac:dyDescent="0.25">
      <c r="A656" s="467"/>
      <c r="B656" s="95">
        <v>810181</v>
      </c>
      <c r="C656" s="14" t="s">
        <v>279</v>
      </c>
      <c r="D656" s="35" t="s">
        <v>201</v>
      </c>
      <c r="E656" s="70">
        <v>0</v>
      </c>
      <c r="F656" s="71">
        <v>0</v>
      </c>
      <c r="G656" s="71">
        <v>0</v>
      </c>
      <c r="H656" s="68">
        <v>0</v>
      </c>
      <c r="I656" s="70">
        <v>0</v>
      </c>
      <c r="J656" s="71">
        <v>0</v>
      </c>
      <c r="K656" s="71">
        <v>0</v>
      </c>
      <c r="L656" s="68">
        <v>0</v>
      </c>
      <c r="M656" s="70">
        <v>0</v>
      </c>
      <c r="N656" s="71">
        <v>0</v>
      </c>
      <c r="O656" s="71">
        <v>0</v>
      </c>
      <c r="P656" s="68">
        <v>0</v>
      </c>
      <c r="Q656" s="70">
        <v>0</v>
      </c>
      <c r="R656" s="71">
        <v>0</v>
      </c>
      <c r="S656" s="71">
        <v>0</v>
      </c>
      <c r="T656" s="68">
        <v>0</v>
      </c>
      <c r="U656" s="70">
        <v>0</v>
      </c>
      <c r="V656" s="71">
        <v>0</v>
      </c>
      <c r="W656" s="71">
        <v>0</v>
      </c>
      <c r="X656" s="68">
        <v>0</v>
      </c>
      <c r="Y656" s="65"/>
    </row>
    <row r="657" spans="1:25" ht="13.5" hidden="1" outlineLevel="3" thickBot="1" x14ac:dyDescent="0.25">
      <c r="A657" s="467"/>
      <c r="B657" s="95">
        <v>810181</v>
      </c>
      <c r="C657" s="39" t="s">
        <v>42</v>
      </c>
      <c r="D657" s="35" t="s">
        <v>344</v>
      </c>
      <c r="E657" s="69">
        <v>0</v>
      </c>
      <c r="F657" s="13">
        <v>0</v>
      </c>
      <c r="G657" s="13">
        <v>0</v>
      </c>
      <c r="H657" s="68">
        <v>0</v>
      </c>
      <c r="I657" s="69">
        <v>0</v>
      </c>
      <c r="J657" s="13">
        <v>0</v>
      </c>
      <c r="K657" s="13">
        <v>0</v>
      </c>
      <c r="L657" s="68">
        <v>0</v>
      </c>
      <c r="M657" s="69">
        <v>0</v>
      </c>
      <c r="N657" s="13">
        <v>0</v>
      </c>
      <c r="O657" s="13">
        <v>0</v>
      </c>
      <c r="P657" s="68">
        <v>0</v>
      </c>
      <c r="Q657" s="69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65"/>
    </row>
    <row r="658" spans="1:25" ht="13.5" hidden="1" outlineLevel="3" thickBot="1" x14ac:dyDescent="0.25">
      <c r="A658" s="468"/>
      <c r="B658" s="96">
        <v>810181</v>
      </c>
      <c r="C658" s="41" t="s">
        <v>43</v>
      </c>
      <c r="D658" s="42" t="s">
        <v>345</v>
      </c>
      <c r="E658" s="75">
        <v>0</v>
      </c>
      <c r="F658" s="76">
        <v>0</v>
      </c>
      <c r="G658" s="76">
        <v>0</v>
      </c>
      <c r="H658" s="74">
        <v>0</v>
      </c>
      <c r="I658" s="75">
        <v>0</v>
      </c>
      <c r="J658" s="76">
        <v>0</v>
      </c>
      <c r="K658" s="76">
        <v>0</v>
      </c>
      <c r="L658" s="74">
        <v>0</v>
      </c>
      <c r="M658" s="75">
        <v>0</v>
      </c>
      <c r="N658" s="76">
        <v>0</v>
      </c>
      <c r="O658" s="76">
        <v>0</v>
      </c>
      <c r="P658" s="74">
        <v>0</v>
      </c>
      <c r="Q658" s="75">
        <v>0</v>
      </c>
      <c r="R658" s="76">
        <v>0</v>
      </c>
      <c r="S658" s="76">
        <v>0</v>
      </c>
      <c r="T658" s="74">
        <v>0</v>
      </c>
      <c r="U658" s="75">
        <v>0</v>
      </c>
      <c r="V658" s="76">
        <v>0</v>
      </c>
      <c r="W658" s="73">
        <v>0</v>
      </c>
      <c r="X658" s="74">
        <v>0</v>
      </c>
      <c r="Y658" s="65"/>
    </row>
    <row r="659" spans="1:25" s="106" customFormat="1" ht="13.5" hidden="1" outlineLevel="1" collapsed="1" thickBot="1" x14ac:dyDescent="0.25">
      <c r="A659" s="464">
        <v>810199</v>
      </c>
      <c r="B659" s="97">
        <v>810199</v>
      </c>
      <c r="C659" s="100" t="s">
        <v>27</v>
      </c>
      <c r="D659" s="101" t="s">
        <v>277</v>
      </c>
      <c r="E659" s="102">
        <v>0</v>
      </c>
      <c r="F659" s="103">
        <v>0</v>
      </c>
      <c r="G659" s="103">
        <v>0</v>
      </c>
      <c r="H659" s="104">
        <v>0</v>
      </c>
      <c r="I659" s="102">
        <v>0</v>
      </c>
      <c r="J659" s="103">
        <v>0</v>
      </c>
      <c r="K659" s="103">
        <v>0</v>
      </c>
      <c r="L659" s="104">
        <v>0</v>
      </c>
      <c r="M659" s="102">
        <v>0</v>
      </c>
      <c r="N659" s="103">
        <v>0</v>
      </c>
      <c r="O659" s="103">
        <v>0</v>
      </c>
      <c r="P659" s="104">
        <v>0</v>
      </c>
      <c r="Q659" s="102">
        <v>0</v>
      </c>
      <c r="R659" s="103">
        <v>0</v>
      </c>
      <c r="S659" s="103">
        <v>0</v>
      </c>
      <c r="T659" s="104">
        <v>0</v>
      </c>
      <c r="U659" s="102">
        <v>0</v>
      </c>
      <c r="V659" s="103">
        <v>0</v>
      </c>
      <c r="W659" s="103">
        <v>0</v>
      </c>
      <c r="X659" s="104">
        <v>0</v>
      </c>
      <c r="Y659" s="105"/>
    </row>
    <row r="660" spans="1:25" ht="13.5" hidden="1" outlineLevel="2" thickBot="1" x14ac:dyDescent="0.25">
      <c r="A660" s="465"/>
      <c r="B660" s="95">
        <v>810199</v>
      </c>
      <c r="C660" s="14" t="s">
        <v>281</v>
      </c>
      <c r="D660" s="58" t="s">
        <v>198</v>
      </c>
      <c r="E660" s="69">
        <v>0</v>
      </c>
      <c r="F660" s="13">
        <v>0</v>
      </c>
      <c r="G660" s="13">
        <v>0</v>
      </c>
      <c r="H660" s="68">
        <v>0</v>
      </c>
      <c r="I660" s="69">
        <v>0</v>
      </c>
      <c r="J660" s="13">
        <v>0</v>
      </c>
      <c r="K660" s="13">
        <v>0</v>
      </c>
      <c r="L660" s="68">
        <v>0</v>
      </c>
      <c r="M660" s="69">
        <v>0</v>
      </c>
      <c r="N660" s="13">
        <v>0</v>
      </c>
      <c r="O660" s="13">
        <v>0</v>
      </c>
      <c r="P660" s="68">
        <v>0</v>
      </c>
      <c r="Q660" s="69">
        <v>0</v>
      </c>
      <c r="R660" s="13">
        <v>0</v>
      </c>
      <c r="S660" s="13">
        <v>0</v>
      </c>
      <c r="T660" s="68">
        <v>0</v>
      </c>
      <c r="U660" s="69">
        <v>0</v>
      </c>
      <c r="V660" s="13">
        <v>0</v>
      </c>
      <c r="W660" s="67">
        <v>0</v>
      </c>
      <c r="X660" s="68">
        <v>0</v>
      </c>
      <c r="Y660" s="65"/>
    </row>
    <row r="661" spans="1:25" ht="13.5" hidden="1" outlineLevel="2" thickBot="1" x14ac:dyDescent="0.25">
      <c r="A661" s="465"/>
      <c r="B661" s="95">
        <v>810199</v>
      </c>
      <c r="C661" s="14" t="s">
        <v>278</v>
      </c>
      <c r="D661" s="58" t="s">
        <v>199</v>
      </c>
      <c r="E661" s="69">
        <v>0</v>
      </c>
      <c r="F661" s="13">
        <v>0</v>
      </c>
      <c r="G661" s="13">
        <v>0</v>
      </c>
      <c r="H661" s="68">
        <v>0</v>
      </c>
      <c r="I661" s="69">
        <v>0</v>
      </c>
      <c r="J661" s="13">
        <v>0</v>
      </c>
      <c r="K661" s="13">
        <v>0</v>
      </c>
      <c r="L661" s="68">
        <v>0</v>
      </c>
      <c r="M661" s="69">
        <v>0</v>
      </c>
      <c r="N661" s="13">
        <v>0</v>
      </c>
      <c r="O661" s="13">
        <v>0</v>
      </c>
      <c r="P661" s="68">
        <v>0</v>
      </c>
      <c r="Q661" s="69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65"/>
    </row>
    <row r="662" spans="1:25" ht="13.5" hidden="1" outlineLevel="2" thickBot="1" x14ac:dyDescent="0.25">
      <c r="A662" s="465"/>
      <c r="B662" s="95">
        <v>810199</v>
      </c>
      <c r="C662" s="14" t="s">
        <v>280</v>
      </c>
      <c r="D662" s="35" t="s">
        <v>200</v>
      </c>
      <c r="E662" s="69">
        <v>0</v>
      </c>
      <c r="F662" s="13">
        <v>0</v>
      </c>
      <c r="G662" s="13">
        <v>0</v>
      </c>
      <c r="H662" s="68">
        <v>0</v>
      </c>
      <c r="I662" s="69">
        <v>0</v>
      </c>
      <c r="J662" s="13">
        <v>0</v>
      </c>
      <c r="K662" s="13">
        <v>0</v>
      </c>
      <c r="L662" s="68">
        <v>0</v>
      </c>
      <c r="M662" s="69">
        <v>0</v>
      </c>
      <c r="N662" s="13">
        <v>0</v>
      </c>
      <c r="O662" s="13">
        <v>0</v>
      </c>
      <c r="P662" s="68">
        <v>0</v>
      </c>
      <c r="Q662" s="69">
        <v>0</v>
      </c>
      <c r="R662" s="13">
        <v>0</v>
      </c>
      <c r="S662" s="13">
        <v>0</v>
      </c>
      <c r="T662" s="68">
        <v>0</v>
      </c>
      <c r="U662" s="69">
        <v>0</v>
      </c>
      <c r="V662" s="13">
        <v>0</v>
      </c>
      <c r="W662" s="67">
        <v>0</v>
      </c>
      <c r="X662" s="68">
        <v>0</v>
      </c>
      <c r="Y662" s="65"/>
    </row>
    <row r="663" spans="1:25" ht="13.5" hidden="1" outlineLevel="2" thickBot="1" x14ac:dyDescent="0.25">
      <c r="A663" s="465"/>
      <c r="B663" s="95">
        <v>810199</v>
      </c>
      <c r="C663" s="14" t="s">
        <v>279</v>
      </c>
      <c r="D663" s="35" t="s">
        <v>201</v>
      </c>
      <c r="E663" s="70">
        <v>0</v>
      </c>
      <c r="F663" s="71">
        <v>0</v>
      </c>
      <c r="G663" s="71">
        <v>0</v>
      </c>
      <c r="H663" s="68">
        <v>0</v>
      </c>
      <c r="I663" s="70">
        <v>0</v>
      </c>
      <c r="J663" s="71">
        <v>0</v>
      </c>
      <c r="K663" s="71">
        <v>0</v>
      </c>
      <c r="L663" s="68">
        <v>0</v>
      </c>
      <c r="M663" s="70">
        <v>0</v>
      </c>
      <c r="N663" s="71">
        <v>0</v>
      </c>
      <c r="O663" s="71">
        <v>0</v>
      </c>
      <c r="P663" s="68">
        <v>0</v>
      </c>
      <c r="Q663" s="70">
        <v>0</v>
      </c>
      <c r="R663" s="71">
        <v>0</v>
      </c>
      <c r="S663" s="71">
        <v>0</v>
      </c>
      <c r="T663" s="68">
        <v>0</v>
      </c>
      <c r="U663" s="70">
        <v>0</v>
      </c>
      <c r="V663" s="71">
        <v>0</v>
      </c>
      <c r="W663" s="71">
        <v>0</v>
      </c>
      <c r="X663" s="68">
        <v>0</v>
      </c>
      <c r="Y663" s="65"/>
    </row>
    <row r="664" spans="1:25" ht="13.5" hidden="1" outlineLevel="3" thickBot="1" x14ac:dyDescent="0.25">
      <c r="A664" s="465"/>
      <c r="B664" s="95">
        <v>810199</v>
      </c>
      <c r="C664" s="39" t="s">
        <v>42</v>
      </c>
      <c r="D664" s="35" t="s">
        <v>344</v>
      </c>
      <c r="E664" s="69">
        <v>0</v>
      </c>
      <c r="F664" s="13">
        <v>0</v>
      </c>
      <c r="G664" s="13">
        <v>0</v>
      </c>
      <c r="H664" s="68">
        <v>0</v>
      </c>
      <c r="I664" s="69">
        <v>0</v>
      </c>
      <c r="J664" s="13">
        <v>0</v>
      </c>
      <c r="K664" s="13">
        <v>0</v>
      </c>
      <c r="L664" s="68">
        <v>0</v>
      </c>
      <c r="M664" s="69">
        <v>0</v>
      </c>
      <c r="N664" s="13">
        <v>0</v>
      </c>
      <c r="O664" s="13">
        <v>0</v>
      </c>
      <c r="P664" s="68">
        <v>0</v>
      </c>
      <c r="Q664" s="69">
        <v>0</v>
      </c>
      <c r="R664" s="13">
        <v>0</v>
      </c>
      <c r="S664" s="13">
        <v>0</v>
      </c>
      <c r="T664" s="68">
        <v>0</v>
      </c>
      <c r="U664" s="69">
        <v>0</v>
      </c>
      <c r="V664" s="13">
        <v>0</v>
      </c>
      <c r="W664" s="67">
        <v>0</v>
      </c>
      <c r="X664" s="68">
        <v>0</v>
      </c>
      <c r="Y664" s="65"/>
    </row>
    <row r="665" spans="1:25" ht="13.5" hidden="1" outlineLevel="3" thickBot="1" x14ac:dyDescent="0.25">
      <c r="A665" s="475"/>
      <c r="B665" s="96">
        <v>810199</v>
      </c>
      <c r="C665" s="41" t="s">
        <v>43</v>
      </c>
      <c r="D665" s="42" t="s">
        <v>345</v>
      </c>
      <c r="E665" s="75">
        <v>0</v>
      </c>
      <c r="F665" s="76">
        <v>0</v>
      </c>
      <c r="G665" s="76">
        <v>0</v>
      </c>
      <c r="H665" s="74">
        <v>0</v>
      </c>
      <c r="I665" s="75">
        <v>0</v>
      </c>
      <c r="J665" s="76">
        <v>0</v>
      </c>
      <c r="K665" s="76">
        <v>0</v>
      </c>
      <c r="L665" s="74">
        <v>0</v>
      </c>
      <c r="M665" s="75">
        <v>0</v>
      </c>
      <c r="N665" s="76">
        <v>0</v>
      </c>
      <c r="O665" s="76">
        <v>0</v>
      </c>
      <c r="P665" s="74">
        <v>0</v>
      </c>
      <c r="Q665" s="75">
        <v>0</v>
      </c>
      <c r="R665" s="76">
        <v>0</v>
      </c>
      <c r="S665" s="76">
        <v>0</v>
      </c>
      <c r="T665" s="74">
        <v>0</v>
      </c>
      <c r="U665" s="75">
        <v>0</v>
      </c>
      <c r="V665" s="76">
        <v>0</v>
      </c>
      <c r="W665" s="73">
        <v>0</v>
      </c>
      <c r="X665" s="74">
        <v>0</v>
      </c>
      <c r="Y665" s="65"/>
    </row>
    <row r="666" spans="1:25" ht="12.75" customHeight="1" thickBot="1" x14ac:dyDescent="0.25">
      <c r="A666" s="55"/>
      <c r="B666" s="93"/>
      <c r="C666" s="54" t="s">
        <v>28</v>
      </c>
      <c r="D666" s="50"/>
      <c r="E666" s="61">
        <v>274</v>
      </c>
      <c r="F666" s="62">
        <v>0</v>
      </c>
      <c r="G666" s="63">
        <v>0</v>
      </c>
      <c r="H666" s="64">
        <v>274</v>
      </c>
      <c r="I666" s="61">
        <v>307</v>
      </c>
      <c r="J666" s="62">
        <v>0</v>
      </c>
      <c r="K666" s="63">
        <v>0</v>
      </c>
      <c r="L666" s="64">
        <v>307</v>
      </c>
      <c r="M666" s="61">
        <v>49</v>
      </c>
      <c r="N666" s="62">
        <v>0</v>
      </c>
      <c r="O666" s="63">
        <v>0</v>
      </c>
      <c r="P666" s="64">
        <v>49</v>
      </c>
      <c r="Q666" s="61">
        <v>191</v>
      </c>
      <c r="R666" s="62">
        <v>0</v>
      </c>
      <c r="S666" s="63">
        <v>0</v>
      </c>
      <c r="T666" s="64">
        <v>191</v>
      </c>
      <c r="U666" s="61">
        <v>821</v>
      </c>
      <c r="V666" s="62">
        <v>0</v>
      </c>
      <c r="W666" s="63">
        <v>0</v>
      </c>
      <c r="X666" s="64">
        <v>821</v>
      </c>
      <c r="Y666" s="65"/>
    </row>
    <row r="667" spans="1:25" s="106" customFormat="1" outlineLevel="1" x14ac:dyDescent="0.2">
      <c r="A667" s="466">
        <v>810113</v>
      </c>
      <c r="B667" s="97">
        <v>810113</v>
      </c>
      <c r="C667" s="100" t="s">
        <v>139</v>
      </c>
      <c r="D667" s="101" t="s">
        <v>277</v>
      </c>
      <c r="E667" s="102">
        <v>274</v>
      </c>
      <c r="F667" s="103">
        <v>0</v>
      </c>
      <c r="G667" s="103">
        <v>0</v>
      </c>
      <c r="H667" s="104">
        <v>274</v>
      </c>
      <c r="I667" s="102">
        <v>307</v>
      </c>
      <c r="J667" s="103">
        <v>0</v>
      </c>
      <c r="K667" s="103">
        <v>0</v>
      </c>
      <c r="L667" s="104">
        <v>307</v>
      </c>
      <c r="M667" s="102">
        <v>49</v>
      </c>
      <c r="N667" s="103">
        <v>0</v>
      </c>
      <c r="O667" s="103">
        <v>0</v>
      </c>
      <c r="P667" s="104">
        <v>49</v>
      </c>
      <c r="Q667" s="102">
        <v>191</v>
      </c>
      <c r="R667" s="103">
        <v>0</v>
      </c>
      <c r="S667" s="103">
        <v>0</v>
      </c>
      <c r="T667" s="104">
        <v>191</v>
      </c>
      <c r="U667" s="102">
        <v>821</v>
      </c>
      <c r="V667" s="103">
        <v>0</v>
      </c>
      <c r="W667" s="103">
        <v>0</v>
      </c>
      <c r="X667" s="104">
        <v>821</v>
      </c>
      <c r="Y667" s="105"/>
    </row>
    <row r="668" spans="1:25" ht="13.5" outlineLevel="2" thickBot="1" x14ac:dyDescent="0.25">
      <c r="A668" s="467"/>
      <c r="B668" s="95">
        <v>810113</v>
      </c>
      <c r="C668" s="14" t="s">
        <v>281</v>
      </c>
      <c r="D668" s="35" t="s">
        <v>198</v>
      </c>
      <c r="E668" s="69">
        <v>274</v>
      </c>
      <c r="F668" s="13">
        <v>0</v>
      </c>
      <c r="G668" s="13">
        <v>0</v>
      </c>
      <c r="H668" s="68">
        <v>274</v>
      </c>
      <c r="I668" s="69">
        <v>307</v>
      </c>
      <c r="J668" s="13">
        <v>0</v>
      </c>
      <c r="K668" s="13">
        <v>0</v>
      </c>
      <c r="L668" s="68">
        <v>307</v>
      </c>
      <c r="M668" s="69">
        <v>49</v>
      </c>
      <c r="N668" s="13">
        <v>0</v>
      </c>
      <c r="O668" s="13">
        <v>0</v>
      </c>
      <c r="P668" s="68">
        <v>49</v>
      </c>
      <c r="Q668" s="69">
        <v>191</v>
      </c>
      <c r="R668" s="13">
        <v>0</v>
      </c>
      <c r="S668" s="13">
        <v>0</v>
      </c>
      <c r="T668" s="68">
        <v>191</v>
      </c>
      <c r="U668" s="69">
        <v>821</v>
      </c>
      <c r="V668" s="13">
        <v>0</v>
      </c>
      <c r="W668" s="67">
        <v>0</v>
      </c>
      <c r="X668" s="68">
        <v>821</v>
      </c>
      <c r="Y668" s="65"/>
    </row>
    <row r="669" spans="1:25" ht="13.5" hidden="1" outlineLevel="2" thickBot="1" x14ac:dyDescent="0.25">
      <c r="A669" s="467"/>
      <c r="B669" s="95">
        <v>810113</v>
      </c>
      <c r="C669" s="14" t="s">
        <v>278</v>
      </c>
      <c r="D669" s="35" t="s">
        <v>199</v>
      </c>
      <c r="E669" s="69">
        <v>0</v>
      </c>
      <c r="F669" s="13">
        <v>0</v>
      </c>
      <c r="G669" s="13">
        <v>0</v>
      </c>
      <c r="H669" s="68">
        <v>0</v>
      </c>
      <c r="I669" s="69">
        <v>0</v>
      </c>
      <c r="J669" s="13">
        <v>0</v>
      </c>
      <c r="K669" s="13">
        <v>0</v>
      </c>
      <c r="L669" s="68">
        <v>0</v>
      </c>
      <c r="M669" s="69">
        <v>0</v>
      </c>
      <c r="N669" s="13">
        <v>0</v>
      </c>
      <c r="O669" s="13">
        <v>0</v>
      </c>
      <c r="P669" s="68">
        <v>0</v>
      </c>
      <c r="Q669" s="69">
        <v>0</v>
      </c>
      <c r="R669" s="13">
        <v>0</v>
      </c>
      <c r="S669" s="13">
        <v>0</v>
      </c>
      <c r="T669" s="68">
        <v>0</v>
      </c>
      <c r="U669" s="69">
        <v>0</v>
      </c>
      <c r="V669" s="13">
        <v>0</v>
      </c>
      <c r="W669" s="67">
        <v>0</v>
      </c>
      <c r="X669" s="68">
        <v>0</v>
      </c>
      <c r="Y669" s="65"/>
    </row>
    <row r="670" spans="1:25" ht="13.5" hidden="1" outlineLevel="2" thickBot="1" x14ac:dyDescent="0.25">
      <c r="A670" s="467"/>
      <c r="B670" s="95">
        <v>810113</v>
      </c>
      <c r="C670" s="14" t="s">
        <v>280</v>
      </c>
      <c r="D670" s="35" t="s">
        <v>200</v>
      </c>
      <c r="E670" s="69">
        <v>0</v>
      </c>
      <c r="F670" s="13">
        <v>0</v>
      </c>
      <c r="G670" s="13">
        <v>0</v>
      </c>
      <c r="H670" s="68">
        <v>0</v>
      </c>
      <c r="I670" s="69">
        <v>0</v>
      </c>
      <c r="J670" s="13">
        <v>0</v>
      </c>
      <c r="K670" s="13">
        <v>0</v>
      </c>
      <c r="L670" s="68">
        <v>0</v>
      </c>
      <c r="M670" s="69">
        <v>0</v>
      </c>
      <c r="N670" s="13">
        <v>0</v>
      </c>
      <c r="O670" s="13">
        <v>0</v>
      </c>
      <c r="P670" s="68">
        <v>0</v>
      </c>
      <c r="Q670" s="69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65"/>
    </row>
    <row r="671" spans="1:25" ht="13.5" hidden="1" outlineLevel="2" collapsed="1" thickBot="1" x14ac:dyDescent="0.25">
      <c r="A671" s="467"/>
      <c r="B671" s="95">
        <v>810113</v>
      </c>
      <c r="C671" s="14" t="s">
        <v>279</v>
      </c>
      <c r="D671" s="35" t="s">
        <v>201</v>
      </c>
      <c r="E671" s="70">
        <v>0</v>
      </c>
      <c r="F671" s="71">
        <v>0</v>
      </c>
      <c r="G671" s="71">
        <v>0</v>
      </c>
      <c r="H671" s="68">
        <v>0</v>
      </c>
      <c r="I671" s="70">
        <v>0</v>
      </c>
      <c r="J671" s="71">
        <v>0</v>
      </c>
      <c r="K671" s="71">
        <v>0</v>
      </c>
      <c r="L671" s="68">
        <v>0</v>
      </c>
      <c r="M671" s="70">
        <v>0</v>
      </c>
      <c r="N671" s="71">
        <v>0</v>
      </c>
      <c r="O671" s="71">
        <v>0</v>
      </c>
      <c r="P671" s="68">
        <v>0</v>
      </c>
      <c r="Q671" s="70">
        <v>0</v>
      </c>
      <c r="R671" s="71">
        <v>0</v>
      </c>
      <c r="S671" s="71">
        <v>0</v>
      </c>
      <c r="T671" s="68">
        <v>0</v>
      </c>
      <c r="U671" s="70">
        <v>0</v>
      </c>
      <c r="V671" s="71">
        <v>0</v>
      </c>
      <c r="W671" s="71">
        <v>0</v>
      </c>
      <c r="X671" s="68">
        <v>0</v>
      </c>
      <c r="Y671" s="65"/>
    </row>
    <row r="672" spans="1:25" ht="13.5" hidden="1" outlineLevel="3" thickBot="1" x14ac:dyDescent="0.25">
      <c r="A672" s="467"/>
      <c r="B672" s="95">
        <v>810113</v>
      </c>
      <c r="C672" s="39" t="s">
        <v>42</v>
      </c>
      <c r="D672" s="35" t="s">
        <v>344</v>
      </c>
      <c r="E672" s="69">
        <v>0</v>
      </c>
      <c r="F672" s="13">
        <v>0</v>
      </c>
      <c r="G672" s="13">
        <v>0</v>
      </c>
      <c r="H672" s="68">
        <v>0</v>
      </c>
      <c r="I672" s="69">
        <v>0</v>
      </c>
      <c r="J672" s="13">
        <v>0</v>
      </c>
      <c r="K672" s="13">
        <v>0</v>
      </c>
      <c r="L672" s="68">
        <v>0</v>
      </c>
      <c r="M672" s="69">
        <v>0</v>
      </c>
      <c r="N672" s="13">
        <v>0</v>
      </c>
      <c r="O672" s="13">
        <v>0</v>
      </c>
      <c r="P672" s="68">
        <v>0</v>
      </c>
      <c r="Q672" s="69">
        <v>0</v>
      </c>
      <c r="R672" s="13">
        <v>0</v>
      </c>
      <c r="S672" s="13">
        <v>0</v>
      </c>
      <c r="T672" s="68">
        <v>0</v>
      </c>
      <c r="U672" s="69">
        <v>0</v>
      </c>
      <c r="V672" s="13">
        <v>0</v>
      </c>
      <c r="W672" s="67">
        <v>0</v>
      </c>
      <c r="X672" s="68">
        <v>0</v>
      </c>
      <c r="Y672" s="65"/>
    </row>
    <row r="673" spans="1:25" ht="13.5" hidden="1" outlineLevel="3" thickBot="1" x14ac:dyDescent="0.25">
      <c r="A673" s="468"/>
      <c r="B673" s="96">
        <v>810113</v>
      </c>
      <c r="C673" s="41" t="s">
        <v>43</v>
      </c>
      <c r="D673" s="42" t="s">
        <v>345</v>
      </c>
      <c r="E673" s="75">
        <v>0</v>
      </c>
      <c r="F673" s="76">
        <v>0</v>
      </c>
      <c r="G673" s="76">
        <v>0</v>
      </c>
      <c r="H673" s="74">
        <v>0</v>
      </c>
      <c r="I673" s="75">
        <v>0</v>
      </c>
      <c r="J673" s="76">
        <v>0</v>
      </c>
      <c r="K673" s="76">
        <v>0</v>
      </c>
      <c r="L673" s="74">
        <v>0</v>
      </c>
      <c r="M673" s="75">
        <v>0</v>
      </c>
      <c r="N673" s="76">
        <v>0</v>
      </c>
      <c r="O673" s="76">
        <v>0</v>
      </c>
      <c r="P673" s="74">
        <v>0</v>
      </c>
      <c r="Q673" s="75">
        <v>0</v>
      </c>
      <c r="R673" s="76">
        <v>0</v>
      </c>
      <c r="S673" s="76">
        <v>0</v>
      </c>
      <c r="T673" s="74">
        <v>0</v>
      </c>
      <c r="U673" s="75">
        <v>0</v>
      </c>
      <c r="V673" s="76">
        <v>0</v>
      </c>
      <c r="W673" s="73">
        <v>0</v>
      </c>
      <c r="X673" s="74">
        <v>0</v>
      </c>
      <c r="Y673" s="65"/>
    </row>
    <row r="674" spans="1:25" s="106" customFormat="1" ht="13.5" hidden="1" outlineLevel="1" collapsed="1" thickBot="1" x14ac:dyDescent="0.25">
      <c r="A674" s="464">
        <v>810114</v>
      </c>
      <c r="B674" s="97">
        <v>810114</v>
      </c>
      <c r="C674" s="100" t="s">
        <v>140</v>
      </c>
      <c r="D674" s="101" t="s">
        <v>277</v>
      </c>
      <c r="E674" s="102">
        <v>0</v>
      </c>
      <c r="F674" s="103">
        <v>0</v>
      </c>
      <c r="G674" s="103">
        <v>0</v>
      </c>
      <c r="H674" s="104">
        <v>0</v>
      </c>
      <c r="I674" s="102">
        <v>0</v>
      </c>
      <c r="J674" s="103">
        <v>0</v>
      </c>
      <c r="K674" s="103">
        <v>0</v>
      </c>
      <c r="L674" s="104">
        <v>0</v>
      </c>
      <c r="M674" s="102">
        <v>0</v>
      </c>
      <c r="N674" s="103">
        <v>0</v>
      </c>
      <c r="O674" s="103">
        <v>0</v>
      </c>
      <c r="P674" s="104">
        <v>0</v>
      </c>
      <c r="Q674" s="102">
        <v>0</v>
      </c>
      <c r="R674" s="103">
        <v>0</v>
      </c>
      <c r="S674" s="103">
        <v>0</v>
      </c>
      <c r="T674" s="104">
        <v>0</v>
      </c>
      <c r="U674" s="102">
        <v>0</v>
      </c>
      <c r="V674" s="103">
        <v>0</v>
      </c>
      <c r="W674" s="103">
        <v>0</v>
      </c>
      <c r="X674" s="104">
        <v>0</v>
      </c>
      <c r="Y674" s="105"/>
    </row>
    <row r="675" spans="1:25" ht="13.5" hidden="1" outlineLevel="2" thickBot="1" x14ac:dyDescent="0.25">
      <c r="A675" s="465"/>
      <c r="B675" s="95">
        <v>810114</v>
      </c>
      <c r="C675" s="14" t="s">
        <v>281</v>
      </c>
      <c r="D675" s="58" t="s">
        <v>198</v>
      </c>
      <c r="E675" s="69">
        <v>0</v>
      </c>
      <c r="F675" s="13">
        <v>0</v>
      </c>
      <c r="G675" s="13">
        <v>0</v>
      </c>
      <c r="H675" s="68">
        <v>0</v>
      </c>
      <c r="I675" s="69">
        <v>0</v>
      </c>
      <c r="J675" s="13">
        <v>0</v>
      </c>
      <c r="K675" s="13">
        <v>0</v>
      </c>
      <c r="L675" s="68">
        <v>0</v>
      </c>
      <c r="M675" s="69">
        <v>0</v>
      </c>
      <c r="N675" s="13">
        <v>0</v>
      </c>
      <c r="O675" s="13">
        <v>0</v>
      </c>
      <c r="P675" s="68">
        <v>0</v>
      </c>
      <c r="Q675" s="69">
        <v>0</v>
      </c>
      <c r="R675" s="13">
        <v>0</v>
      </c>
      <c r="S675" s="13">
        <v>0</v>
      </c>
      <c r="T675" s="68">
        <v>0</v>
      </c>
      <c r="U675" s="69">
        <v>0</v>
      </c>
      <c r="V675" s="13">
        <v>0</v>
      </c>
      <c r="W675" s="67">
        <v>0</v>
      </c>
      <c r="X675" s="68">
        <v>0</v>
      </c>
      <c r="Y675" s="65"/>
    </row>
    <row r="676" spans="1:25" ht="13.5" hidden="1" outlineLevel="2" thickBot="1" x14ac:dyDescent="0.25">
      <c r="A676" s="465"/>
      <c r="B676" s="95">
        <v>810114</v>
      </c>
      <c r="C676" s="14" t="s">
        <v>278</v>
      </c>
      <c r="D676" s="58" t="s">
        <v>199</v>
      </c>
      <c r="E676" s="69">
        <v>0</v>
      </c>
      <c r="F676" s="13">
        <v>0</v>
      </c>
      <c r="G676" s="13">
        <v>0</v>
      </c>
      <c r="H676" s="68">
        <v>0</v>
      </c>
      <c r="I676" s="69">
        <v>0</v>
      </c>
      <c r="J676" s="13">
        <v>0</v>
      </c>
      <c r="K676" s="13">
        <v>0</v>
      </c>
      <c r="L676" s="68">
        <v>0</v>
      </c>
      <c r="M676" s="69">
        <v>0</v>
      </c>
      <c r="N676" s="13">
        <v>0</v>
      </c>
      <c r="O676" s="13">
        <v>0</v>
      </c>
      <c r="P676" s="68">
        <v>0</v>
      </c>
      <c r="Q676" s="69">
        <v>0</v>
      </c>
      <c r="R676" s="13">
        <v>0</v>
      </c>
      <c r="S676" s="13">
        <v>0</v>
      </c>
      <c r="T676" s="68">
        <v>0</v>
      </c>
      <c r="U676" s="69">
        <v>0</v>
      </c>
      <c r="V676" s="13">
        <v>0</v>
      </c>
      <c r="W676" s="67">
        <v>0</v>
      </c>
      <c r="X676" s="68">
        <v>0</v>
      </c>
      <c r="Y676" s="65"/>
    </row>
    <row r="677" spans="1:25" ht="13.5" hidden="1" outlineLevel="2" thickBot="1" x14ac:dyDescent="0.25">
      <c r="A677" s="465"/>
      <c r="B677" s="95">
        <v>810114</v>
      </c>
      <c r="C677" s="14" t="s">
        <v>280</v>
      </c>
      <c r="D677" s="35" t="s">
        <v>200</v>
      </c>
      <c r="E677" s="69">
        <v>0</v>
      </c>
      <c r="F677" s="13">
        <v>0</v>
      </c>
      <c r="G677" s="13">
        <v>0</v>
      </c>
      <c r="H677" s="68">
        <v>0</v>
      </c>
      <c r="I677" s="69">
        <v>0</v>
      </c>
      <c r="J677" s="13">
        <v>0</v>
      </c>
      <c r="K677" s="13">
        <v>0</v>
      </c>
      <c r="L677" s="68">
        <v>0</v>
      </c>
      <c r="M677" s="69">
        <v>0</v>
      </c>
      <c r="N677" s="13">
        <v>0</v>
      </c>
      <c r="O677" s="13">
        <v>0</v>
      </c>
      <c r="P677" s="68">
        <v>0</v>
      </c>
      <c r="Q677" s="69">
        <v>0</v>
      </c>
      <c r="R677" s="13">
        <v>0</v>
      </c>
      <c r="S677" s="13">
        <v>0</v>
      </c>
      <c r="T677" s="68">
        <v>0</v>
      </c>
      <c r="U677" s="69">
        <v>0</v>
      </c>
      <c r="V677" s="13">
        <v>0</v>
      </c>
      <c r="W677" s="67">
        <v>0</v>
      </c>
      <c r="X677" s="68">
        <v>0</v>
      </c>
      <c r="Y677" s="65"/>
    </row>
    <row r="678" spans="1:25" ht="13.5" hidden="1" outlineLevel="2" thickBot="1" x14ac:dyDescent="0.25">
      <c r="A678" s="465"/>
      <c r="B678" s="95">
        <v>810114</v>
      </c>
      <c r="C678" s="14" t="s">
        <v>279</v>
      </c>
      <c r="D678" s="35" t="s">
        <v>201</v>
      </c>
      <c r="E678" s="70">
        <v>0</v>
      </c>
      <c r="F678" s="71">
        <v>0</v>
      </c>
      <c r="G678" s="71">
        <v>0</v>
      </c>
      <c r="H678" s="68">
        <v>0</v>
      </c>
      <c r="I678" s="70">
        <v>0</v>
      </c>
      <c r="J678" s="71">
        <v>0</v>
      </c>
      <c r="K678" s="71">
        <v>0</v>
      </c>
      <c r="L678" s="68">
        <v>0</v>
      </c>
      <c r="M678" s="70">
        <v>0</v>
      </c>
      <c r="N678" s="71">
        <v>0</v>
      </c>
      <c r="O678" s="71">
        <v>0</v>
      </c>
      <c r="P678" s="68">
        <v>0</v>
      </c>
      <c r="Q678" s="70">
        <v>0</v>
      </c>
      <c r="R678" s="71">
        <v>0</v>
      </c>
      <c r="S678" s="71">
        <v>0</v>
      </c>
      <c r="T678" s="68">
        <v>0</v>
      </c>
      <c r="U678" s="70">
        <v>0</v>
      </c>
      <c r="V678" s="71">
        <v>0</v>
      </c>
      <c r="W678" s="71">
        <v>0</v>
      </c>
      <c r="X678" s="68">
        <v>0</v>
      </c>
      <c r="Y678" s="65"/>
    </row>
    <row r="679" spans="1:25" ht="13.5" hidden="1" outlineLevel="3" thickBot="1" x14ac:dyDescent="0.25">
      <c r="A679" s="465"/>
      <c r="B679" s="95">
        <v>810114</v>
      </c>
      <c r="C679" s="39" t="s">
        <v>42</v>
      </c>
      <c r="D679" s="35" t="s">
        <v>344</v>
      </c>
      <c r="E679" s="69">
        <v>0</v>
      </c>
      <c r="F679" s="13">
        <v>0</v>
      </c>
      <c r="G679" s="13">
        <v>0</v>
      </c>
      <c r="H679" s="68">
        <v>0</v>
      </c>
      <c r="I679" s="69">
        <v>0</v>
      </c>
      <c r="J679" s="13">
        <v>0</v>
      </c>
      <c r="K679" s="13">
        <v>0</v>
      </c>
      <c r="L679" s="68">
        <v>0</v>
      </c>
      <c r="M679" s="69">
        <v>0</v>
      </c>
      <c r="N679" s="13">
        <v>0</v>
      </c>
      <c r="O679" s="13">
        <v>0</v>
      </c>
      <c r="P679" s="68">
        <v>0</v>
      </c>
      <c r="Q679" s="69">
        <v>0</v>
      </c>
      <c r="R679" s="13">
        <v>0</v>
      </c>
      <c r="S679" s="13">
        <v>0</v>
      </c>
      <c r="T679" s="68">
        <v>0</v>
      </c>
      <c r="U679" s="69">
        <v>0</v>
      </c>
      <c r="V679" s="13">
        <v>0</v>
      </c>
      <c r="W679" s="67">
        <v>0</v>
      </c>
      <c r="X679" s="68">
        <v>0</v>
      </c>
      <c r="Y679" s="65"/>
    </row>
    <row r="680" spans="1:25" ht="13.5" hidden="1" outlineLevel="3" thickBot="1" x14ac:dyDescent="0.25">
      <c r="A680" s="475"/>
      <c r="B680" s="96">
        <v>810114</v>
      </c>
      <c r="C680" s="41" t="s">
        <v>43</v>
      </c>
      <c r="D680" s="42" t="s">
        <v>345</v>
      </c>
      <c r="E680" s="75">
        <v>0</v>
      </c>
      <c r="F680" s="76">
        <v>0</v>
      </c>
      <c r="G680" s="76">
        <v>0</v>
      </c>
      <c r="H680" s="74">
        <v>0</v>
      </c>
      <c r="I680" s="75">
        <v>0</v>
      </c>
      <c r="J680" s="76">
        <v>0</v>
      </c>
      <c r="K680" s="76">
        <v>0</v>
      </c>
      <c r="L680" s="74">
        <v>0</v>
      </c>
      <c r="M680" s="75">
        <v>0</v>
      </c>
      <c r="N680" s="76">
        <v>0</v>
      </c>
      <c r="O680" s="76">
        <v>0</v>
      </c>
      <c r="P680" s="74">
        <v>0</v>
      </c>
      <c r="Q680" s="75">
        <v>0</v>
      </c>
      <c r="R680" s="76">
        <v>0</v>
      </c>
      <c r="S680" s="76">
        <v>0</v>
      </c>
      <c r="T680" s="74">
        <v>0</v>
      </c>
      <c r="U680" s="75">
        <v>0</v>
      </c>
      <c r="V680" s="76">
        <v>0</v>
      </c>
      <c r="W680" s="73">
        <v>0</v>
      </c>
      <c r="X680" s="74">
        <v>0</v>
      </c>
      <c r="Y680" s="65"/>
    </row>
    <row r="681" spans="1:25" ht="12.75" customHeight="1" thickBot="1" x14ac:dyDescent="0.25">
      <c r="A681" s="55"/>
      <c r="B681" s="93"/>
      <c r="C681" s="54" t="s">
        <v>29</v>
      </c>
      <c r="D681" s="50"/>
      <c r="E681" s="61">
        <v>6283</v>
      </c>
      <c r="F681" s="62">
        <v>372</v>
      </c>
      <c r="G681" s="62">
        <v>499</v>
      </c>
      <c r="H681" s="64">
        <v>7154</v>
      </c>
      <c r="I681" s="61">
        <v>7175</v>
      </c>
      <c r="J681" s="62">
        <v>427</v>
      </c>
      <c r="K681" s="62">
        <v>553</v>
      </c>
      <c r="L681" s="64">
        <v>8155</v>
      </c>
      <c r="M681" s="61">
        <v>6757</v>
      </c>
      <c r="N681" s="62">
        <v>455</v>
      </c>
      <c r="O681" s="62">
        <v>525</v>
      </c>
      <c r="P681" s="64">
        <v>7737</v>
      </c>
      <c r="Q681" s="61">
        <v>7111</v>
      </c>
      <c r="R681" s="62">
        <v>479</v>
      </c>
      <c r="S681" s="62">
        <v>564</v>
      </c>
      <c r="T681" s="64">
        <v>8154</v>
      </c>
      <c r="U681" s="61">
        <v>27326</v>
      </c>
      <c r="V681" s="62">
        <v>1733</v>
      </c>
      <c r="W681" s="62">
        <v>2141</v>
      </c>
      <c r="X681" s="64">
        <v>31200</v>
      </c>
      <c r="Y681" s="65"/>
    </row>
    <row r="682" spans="1:25" s="106" customFormat="1" outlineLevel="1" x14ac:dyDescent="0.2">
      <c r="A682" s="466">
        <v>810077</v>
      </c>
      <c r="B682" s="97">
        <v>810077</v>
      </c>
      <c r="C682" s="100" t="s">
        <v>141</v>
      </c>
      <c r="D682" s="101" t="s">
        <v>277</v>
      </c>
      <c r="E682" s="102">
        <v>1403</v>
      </c>
      <c r="F682" s="103">
        <v>99</v>
      </c>
      <c r="G682" s="103">
        <v>149</v>
      </c>
      <c r="H682" s="104">
        <v>1651</v>
      </c>
      <c r="I682" s="102">
        <v>1955</v>
      </c>
      <c r="J682" s="103">
        <v>143</v>
      </c>
      <c r="K682" s="103">
        <v>199</v>
      </c>
      <c r="L682" s="104">
        <v>2297</v>
      </c>
      <c r="M682" s="102">
        <v>1937</v>
      </c>
      <c r="N682" s="103">
        <v>167</v>
      </c>
      <c r="O682" s="103">
        <v>221</v>
      </c>
      <c r="P682" s="104">
        <v>2325</v>
      </c>
      <c r="Q682" s="102">
        <v>2026</v>
      </c>
      <c r="R682" s="103">
        <v>169</v>
      </c>
      <c r="S682" s="103">
        <v>211</v>
      </c>
      <c r="T682" s="104">
        <v>2406</v>
      </c>
      <c r="U682" s="102">
        <v>7321</v>
      </c>
      <c r="V682" s="103">
        <v>578</v>
      </c>
      <c r="W682" s="103">
        <v>780</v>
      </c>
      <c r="X682" s="104">
        <v>8679</v>
      </c>
      <c r="Y682" s="105"/>
    </row>
    <row r="683" spans="1:25" outlineLevel="2" x14ac:dyDescent="0.2">
      <c r="A683" s="467"/>
      <c r="B683" s="95">
        <v>810077</v>
      </c>
      <c r="C683" s="14" t="s">
        <v>281</v>
      </c>
      <c r="D683" s="35" t="s">
        <v>198</v>
      </c>
      <c r="E683" s="69">
        <v>343</v>
      </c>
      <c r="F683" s="13">
        <v>17</v>
      </c>
      <c r="G683" s="13">
        <v>53</v>
      </c>
      <c r="H683" s="68">
        <v>413</v>
      </c>
      <c r="I683" s="69">
        <v>808</v>
      </c>
      <c r="J683" s="13">
        <v>65</v>
      </c>
      <c r="K683" s="13">
        <v>89</v>
      </c>
      <c r="L683" s="68">
        <v>962</v>
      </c>
      <c r="M683" s="69">
        <v>811</v>
      </c>
      <c r="N683" s="13">
        <v>74</v>
      </c>
      <c r="O683" s="13">
        <v>87</v>
      </c>
      <c r="P683" s="68">
        <v>972</v>
      </c>
      <c r="Q683" s="69">
        <v>877</v>
      </c>
      <c r="R683" s="13">
        <v>71</v>
      </c>
      <c r="S683" s="13">
        <v>106</v>
      </c>
      <c r="T683" s="68">
        <v>1054</v>
      </c>
      <c r="U683" s="69">
        <v>2839</v>
      </c>
      <c r="V683" s="13">
        <v>227</v>
      </c>
      <c r="W683" s="67">
        <v>335</v>
      </c>
      <c r="X683" s="68">
        <v>3401</v>
      </c>
      <c r="Y683" s="65"/>
    </row>
    <row r="684" spans="1:25" outlineLevel="2" x14ac:dyDescent="0.2">
      <c r="A684" s="467"/>
      <c r="B684" s="95">
        <v>810077</v>
      </c>
      <c r="C684" s="14" t="s">
        <v>278</v>
      </c>
      <c r="D684" s="35" t="s">
        <v>199</v>
      </c>
      <c r="E684" s="69">
        <v>767</v>
      </c>
      <c r="F684" s="13">
        <v>53</v>
      </c>
      <c r="G684" s="13">
        <v>69</v>
      </c>
      <c r="H684" s="68">
        <v>889</v>
      </c>
      <c r="I684" s="69">
        <v>863</v>
      </c>
      <c r="J684" s="13">
        <v>52</v>
      </c>
      <c r="K684" s="13">
        <v>85</v>
      </c>
      <c r="L684" s="68">
        <v>1000</v>
      </c>
      <c r="M684" s="69">
        <v>827</v>
      </c>
      <c r="N684" s="13">
        <v>65</v>
      </c>
      <c r="O684" s="13">
        <v>107</v>
      </c>
      <c r="P684" s="68">
        <v>999</v>
      </c>
      <c r="Q684" s="69">
        <v>878</v>
      </c>
      <c r="R684" s="13">
        <v>76</v>
      </c>
      <c r="S684" s="13">
        <v>82</v>
      </c>
      <c r="T684" s="68">
        <v>1036</v>
      </c>
      <c r="U684" s="69">
        <v>3335</v>
      </c>
      <c r="V684" s="13">
        <v>246</v>
      </c>
      <c r="W684" s="67">
        <v>343</v>
      </c>
      <c r="X684" s="68">
        <v>3924</v>
      </c>
      <c r="Y684" s="65"/>
    </row>
    <row r="685" spans="1:25" hidden="1" outlineLevel="2" x14ac:dyDescent="0.2">
      <c r="A685" s="467"/>
      <c r="B685" s="95">
        <v>810077</v>
      </c>
      <c r="C685" s="14" t="s">
        <v>280</v>
      </c>
      <c r="D685" s="35" t="s">
        <v>200</v>
      </c>
      <c r="E685" s="69">
        <v>0</v>
      </c>
      <c r="F685" s="13">
        <v>0</v>
      </c>
      <c r="G685" s="13">
        <v>0</v>
      </c>
      <c r="H685" s="68">
        <v>0</v>
      </c>
      <c r="I685" s="69">
        <v>0</v>
      </c>
      <c r="J685" s="13">
        <v>0</v>
      </c>
      <c r="K685" s="13">
        <v>0</v>
      </c>
      <c r="L685" s="68">
        <v>0</v>
      </c>
      <c r="M685" s="69">
        <v>0</v>
      </c>
      <c r="N685" s="13">
        <v>0</v>
      </c>
      <c r="O685" s="13">
        <v>0</v>
      </c>
      <c r="P685" s="68">
        <v>0</v>
      </c>
      <c r="Q685" s="69">
        <v>0</v>
      </c>
      <c r="R685" s="13">
        <v>0</v>
      </c>
      <c r="S685" s="13">
        <v>0</v>
      </c>
      <c r="T685" s="68">
        <v>0</v>
      </c>
      <c r="U685" s="69">
        <v>0</v>
      </c>
      <c r="V685" s="13">
        <v>0</v>
      </c>
      <c r="W685" s="67">
        <v>0</v>
      </c>
      <c r="X685" s="68">
        <v>0</v>
      </c>
      <c r="Y685" s="65"/>
    </row>
    <row r="686" spans="1:25" outlineLevel="2" x14ac:dyDescent="0.2">
      <c r="A686" s="467"/>
      <c r="B686" s="95">
        <v>810077</v>
      </c>
      <c r="C686" s="14" t="s">
        <v>279</v>
      </c>
      <c r="D686" s="35" t="s">
        <v>201</v>
      </c>
      <c r="E686" s="70">
        <v>293</v>
      </c>
      <c r="F686" s="71">
        <v>29</v>
      </c>
      <c r="G686" s="71">
        <v>27</v>
      </c>
      <c r="H686" s="68">
        <v>349</v>
      </c>
      <c r="I686" s="70">
        <v>284</v>
      </c>
      <c r="J686" s="71">
        <v>26</v>
      </c>
      <c r="K686" s="71">
        <v>25</v>
      </c>
      <c r="L686" s="68">
        <v>335</v>
      </c>
      <c r="M686" s="70">
        <v>299</v>
      </c>
      <c r="N686" s="71">
        <v>28</v>
      </c>
      <c r="O686" s="71">
        <v>27</v>
      </c>
      <c r="P686" s="68">
        <v>354</v>
      </c>
      <c r="Q686" s="70">
        <v>271</v>
      </c>
      <c r="R686" s="71">
        <v>22</v>
      </c>
      <c r="S686" s="71">
        <v>23</v>
      </c>
      <c r="T686" s="68">
        <v>316</v>
      </c>
      <c r="U686" s="70">
        <v>1147</v>
      </c>
      <c r="V686" s="71">
        <v>105</v>
      </c>
      <c r="W686" s="71">
        <v>102</v>
      </c>
      <c r="X686" s="68">
        <v>1354</v>
      </c>
      <c r="Y686" s="65"/>
    </row>
    <row r="687" spans="1:25" outlineLevel="3" x14ac:dyDescent="0.2">
      <c r="A687" s="467"/>
      <c r="B687" s="95">
        <v>810077</v>
      </c>
      <c r="C687" s="39" t="s">
        <v>42</v>
      </c>
      <c r="D687" s="35" t="s">
        <v>344</v>
      </c>
      <c r="E687" s="69">
        <v>290</v>
      </c>
      <c r="F687" s="13">
        <v>29</v>
      </c>
      <c r="G687" s="13">
        <v>27</v>
      </c>
      <c r="H687" s="68">
        <v>346</v>
      </c>
      <c r="I687" s="69">
        <v>281</v>
      </c>
      <c r="J687" s="13">
        <v>26</v>
      </c>
      <c r="K687" s="13">
        <v>25</v>
      </c>
      <c r="L687" s="68">
        <v>332</v>
      </c>
      <c r="M687" s="69">
        <v>296</v>
      </c>
      <c r="N687" s="13">
        <v>28</v>
      </c>
      <c r="O687" s="13">
        <v>27</v>
      </c>
      <c r="P687" s="68">
        <v>351</v>
      </c>
      <c r="Q687" s="69">
        <v>268</v>
      </c>
      <c r="R687" s="13">
        <v>22</v>
      </c>
      <c r="S687" s="13">
        <v>23</v>
      </c>
      <c r="T687" s="68">
        <v>313</v>
      </c>
      <c r="U687" s="69">
        <v>1135</v>
      </c>
      <c r="V687" s="13">
        <v>105</v>
      </c>
      <c r="W687" s="67">
        <v>102</v>
      </c>
      <c r="X687" s="68">
        <v>1342</v>
      </c>
      <c r="Y687" s="65"/>
    </row>
    <row r="688" spans="1:25" ht="13.5" outlineLevel="3" thickBot="1" x14ac:dyDescent="0.25">
      <c r="A688" s="468"/>
      <c r="B688" s="96">
        <v>810077</v>
      </c>
      <c r="C688" s="41" t="s">
        <v>43</v>
      </c>
      <c r="D688" s="42" t="s">
        <v>345</v>
      </c>
      <c r="E688" s="75">
        <v>3</v>
      </c>
      <c r="F688" s="76">
        <v>0</v>
      </c>
      <c r="G688" s="76">
        <v>0</v>
      </c>
      <c r="H688" s="74">
        <v>3</v>
      </c>
      <c r="I688" s="75">
        <v>3</v>
      </c>
      <c r="J688" s="76">
        <v>0</v>
      </c>
      <c r="K688" s="76">
        <v>0</v>
      </c>
      <c r="L688" s="74">
        <v>3</v>
      </c>
      <c r="M688" s="75">
        <v>3</v>
      </c>
      <c r="N688" s="76">
        <v>0</v>
      </c>
      <c r="O688" s="76">
        <v>0</v>
      </c>
      <c r="P688" s="74">
        <v>3</v>
      </c>
      <c r="Q688" s="75">
        <v>3</v>
      </c>
      <c r="R688" s="76">
        <v>0</v>
      </c>
      <c r="S688" s="76">
        <v>0</v>
      </c>
      <c r="T688" s="74">
        <v>3</v>
      </c>
      <c r="U688" s="75">
        <v>12</v>
      </c>
      <c r="V688" s="76">
        <v>0</v>
      </c>
      <c r="W688" s="73">
        <v>0</v>
      </c>
      <c r="X688" s="74">
        <v>12</v>
      </c>
      <c r="Y688" s="65"/>
    </row>
    <row r="689" spans="1:25" s="106" customFormat="1" ht="13.5" hidden="1" outlineLevel="1" collapsed="1" thickBot="1" x14ac:dyDescent="0.25">
      <c r="A689" s="464">
        <v>810116</v>
      </c>
      <c r="B689" s="97">
        <v>810116</v>
      </c>
      <c r="C689" s="100" t="s">
        <v>449</v>
      </c>
      <c r="D689" s="101" t="s">
        <v>277</v>
      </c>
      <c r="E689" s="102">
        <v>0</v>
      </c>
      <c r="F689" s="103">
        <v>0</v>
      </c>
      <c r="G689" s="103">
        <v>0</v>
      </c>
      <c r="H689" s="104">
        <v>0</v>
      </c>
      <c r="I689" s="102">
        <v>0</v>
      </c>
      <c r="J689" s="103">
        <v>0</v>
      </c>
      <c r="K689" s="103">
        <v>0</v>
      </c>
      <c r="L689" s="104">
        <v>0</v>
      </c>
      <c r="M689" s="102">
        <v>0</v>
      </c>
      <c r="N689" s="103">
        <v>0</v>
      </c>
      <c r="O689" s="103">
        <v>0</v>
      </c>
      <c r="P689" s="104">
        <v>0</v>
      </c>
      <c r="Q689" s="102">
        <v>0</v>
      </c>
      <c r="R689" s="103">
        <v>0</v>
      </c>
      <c r="S689" s="103">
        <v>0</v>
      </c>
      <c r="T689" s="104">
        <v>0</v>
      </c>
      <c r="U689" s="102">
        <v>0</v>
      </c>
      <c r="V689" s="103">
        <v>0</v>
      </c>
      <c r="W689" s="103">
        <v>0</v>
      </c>
      <c r="X689" s="104">
        <v>0</v>
      </c>
      <c r="Y689" s="105"/>
    </row>
    <row r="690" spans="1:25" ht="13.5" hidden="1" outlineLevel="2" thickBot="1" x14ac:dyDescent="0.25">
      <c r="A690" s="465"/>
      <c r="B690" s="95">
        <v>810116</v>
      </c>
      <c r="C690" s="14" t="s">
        <v>281</v>
      </c>
      <c r="D690" s="58" t="s">
        <v>198</v>
      </c>
      <c r="E690" s="69">
        <v>0</v>
      </c>
      <c r="F690" s="13">
        <v>0</v>
      </c>
      <c r="G690" s="13">
        <v>0</v>
      </c>
      <c r="H690" s="68">
        <v>0</v>
      </c>
      <c r="I690" s="69">
        <v>0</v>
      </c>
      <c r="J690" s="13">
        <v>0</v>
      </c>
      <c r="K690" s="13">
        <v>0</v>
      </c>
      <c r="L690" s="68">
        <v>0</v>
      </c>
      <c r="M690" s="69">
        <v>0</v>
      </c>
      <c r="N690" s="13">
        <v>0</v>
      </c>
      <c r="O690" s="13">
        <v>0</v>
      </c>
      <c r="P690" s="68">
        <v>0</v>
      </c>
      <c r="Q690" s="69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65"/>
    </row>
    <row r="691" spans="1:25" ht="13.5" hidden="1" outlineLevel="2" thickBot="1" x14ac:dyDescent="0.25">
      <c r="A691" s="465"/>
      <c r="B691" s="95">
        <v>810116</v>
      </c>
      <c r="C691" s="14" t="s">
        <v>278</v>
      </c>
      <c r="D691" s="58" t="s">
        <v>199</v>
      </c>
      <c r="E691" s="69">
        <v>0</v>
      </c>
      <c r="F691" s="13">
        <v>0</v>
      </c>
      <c r="G691" s="13">
        <v>0</v>
      </c>
      <c r="H691" s="68">
        <v>0</v>
      </c>
      <c r="I691" s="69">
        <v>0</v>
      </c>
      <c r="J691" s="13">
        <v>0</v>
      </c>
      <c r="K691" s="13">
        <v>0</v>
      </c>
      <c r="L691" s="68">
        <v>0</v>
      </c>
      <c r="M691" s="69">
        <v>0</v>
      </c>
      <c r="N691" s="13">
        <v>0</v>
      </c>
      <c r="O691" s="13">
        <v>0</v>
      </c>
      <c r="P691" s="68">
        <v>0</v>
      </c>
      <c r="Q691" s="69">
        <v>0</v>
      </c>
      <c r="R691" s="13">
        <v>0</v>
      </c>
      <c r="S691" s="13">
        <v>0</v>
      </c>
      <c r="T691" s="68">
        <v>0</v>
      </c>
      <c r="U691" s="69">
        <v>0</v>
      </c>
      <c r="V691" s="13">
        <v>0</v>
      </c>
      <c r="W691" s="67">
        <v>0</v>
      </c>
      <c r="X691" s="68">
        <v>0</v>
      </c>
      <c r="Y691" s="65"/>
    </row>
    <row r="692" spans="1:25" ht="13.5" hidden="1" outlineLevel="2" thickBot="1" x14ac:dyDescent="0.25">
      <c r="A692" s="465"/>
      <c r="B692" s="95">
        <v>810116</v>
      </c>
      <c r="C692" s="14" t="s">
        <v>280</v>
      </c>
      <c r="D692" s="35" t="s">
        <v>200</v>
      </c>
      <c r="E692" s="69">
        <v>0</v>
      </c>
      <c r="F692" s="13">
        <v>0</v>
      </c>
      <c r="G692" s="13">
        <v>0</v>
      </c>
      <c r="H692" s="68">
        <v>0</v>
      </c>
      <c r="I692" s="69">
        <v>0</v>
      </c>
      <c r="J692" s="13">
        <v>0</v>
      </c>
      <c r="K692" s="13">
        <v>0</v>
      </c>
      <c r="L692" s="68">
        <v>0</v>
      </c>
      <c r="M692" s="69">
        <v>0</v>
      </c>
      <c r="N692" s="13">
        <v>0</v>
      </c>
      <c r="O692" s="13">
        <v>0</v>
      </c>
      <c r="P692" s="68">
        <v>0</v>
      </c>
      <c r="Q692" s="69">
        <v>0</v>
      </c>
      <c r="R692" s="13">
        <v>0</v>
      </c>
      <c r="S692" s="13">
        <v>0</v>
      </c>
      <c r="T692" s="68">
        <v>0</v>
      </c>
      <c r="U692" s="69">
        <v>0</v>
      </c>
      <c r="V692" s="13">
        <v>0</v>
      </c>
      <c r="W692" s="67">
        <v>0</v>
      </c>
      <c r="X692" s="68">
        <v>0</v>
      </c>
      <c r="Y692" s="65"/>
    </row>
    <row r="693" spans="1:25" ht="13.5" hidden="1" outlineLevel="2" thickBot="1" x14ac:dyDescent="0.25">
      <c r="A693" s="465"/>
      <c r="B693" s="95">
        <v>810116</v>
      </c>
      <c r="C693" s="14" t="s">
        <v>279</v>
      </c>
      <c r="D693" s="35" t="s">
        <v>201</v>
      </c>
      <c r="E693" s="70">
        <v>0</v>
      </c>
      <c r="F693" s="71">
        <v>0</v>
      </c>
      <c r="G693" s="71">
        <v>0</v>
      </c>
      <c r="H693" s="68">
        <v>0</v>
      </c>
      <c r="I693" s="70">
        <v>0</v>
      </c>
      <c r="J693" s="71">
        <v>0</v>
      </c>
      <c r="K693" s="71">
        <v>0</v>
      </c>
      <c r="L693" s="68">
        <v>0</v>
      </c>
      <c r="M693" s="70">
        <v>0</v>
      </c>
      <c r="N693" s="71">
        <v>0</v>
      </c>
      <c r="O693" s="71">
        <v>0</v>
      </c>
      <c r="P693" s="68">
        <v>0</v>
      </c>
      <c r="Q693" s="70">
        <v>0</v>
      </c>
      <c r="R693" s="71">
        <v>0</v>
      </c>
      <c r="S693" s="71">
        <v>0</v>
      </c>
      <c r="T693" s="68">
        <v>0</v>
      </c>
      <c r="U693" s="70">
        <v>0</v>
      </c>
      <c r="V693" s="71">
        <v>0</v>
      </c>
      <c r="W693" s="71">
        <v>0</v>
      </c>
      <c r="X693" s="68">
        <v>0</v>
      </c>
      <c r="Y693" s="65"/>
    </row>
    <row r="694" spans="1:25" ht="13.5" hidden="1" outlineLevel="3" thickBot="1" x14ac:dyDescent="0.25">
      <c r="A694" s="465"/>
      <c r="B694" s="95">
        <v>810116</v>
      </c>
      <c r="C694" s="39" t="s">
        <v>42</v>
      </c>
      <c r="D694" s="35" t="s">
        <v>344</v>
      </c>
      <c r="E694" s="69">
        <v>0</v>
      </c>
      <c r="F694" s="13">
        <v>0</v>
      </c>
      <c r="G694" s="13">
        <v>0</v>
      </c>
      <c r="H694" s="68">
        <v>0</v>
      </c>
      <c r="I694" s="69">
        <v>0</v>
      </c>
      <c r="J694" s="13">
        <v>0</v>
      </c>
      <c r="K694" s="13">
        <v>0</v>
      </c>
      <c r="L694" s="68">
        <v>0</v>
      </c>
      <c r="M694" s="69">
        <v>0</v>
      </c>
      <c r="N694" s="13">
        <v>0</v>
      </c>
      <c r="O694" s="13">
        <v>0</v>
      </c>
      <c r="P694" s="68">
        <v>0</v>
      </c>
      <c r="Q694" s="69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65"/>
    </row>
    <row r="695" spans="1:25" ht="13.5" hidden="1" outlineLevel="3" thickBot="1" x14ac:dyDescent="0.25">
      <c r="A695" s="475"/>
      <c r="B695" s="96">
        <v>810116</v>
      </c>
      <c r="C695" s="41" t="s">
        <v>43</v>
      </c>
      <c r="D695" s="42" t="s">
        <v>345</v>
      </c>
      <c r="E695" s="75">
        <v>0</v>
      </c>
      <c r="F695" s="76">
        <v>0</v>
      </c>
      <c r="G695" s="76">
        <v>0</v>
      </c>
      <c r="H695" s="74">
        <v>0</v>
      </c>
      <c r="I695" s="75">
        <v>0</v>
      </c>
      <c r="J695" s="76">
        <v>0</v>
      </c>
      <c r="K695" s="76">
        <v>0</v>
      </c>
      <c r="L695" s="74">
        <v>0</v>
      </c>
      <c r="M695" s="75">
        <v>0</v>
      </c>
      <c r="N695" s="76">
        <v>0</v>
      </c>
      <c r="O695" s="76">
        <v>0</v>
      </c>
      <c r="P695" s="74">
        <v>0</v>
      </c>
      <c r="Q695" s="75">
        <v>0</v>
      </c>
      <c r="R695" s="76">
        <v>0</v>
      </c>
      <c r="S695" s="76">
        <v>0</v>
      </c>
      <c r="T695" s="74">
        <v>0</v>
      </c>
      <c r="U695" s="75">
        <v>0</v>
      </c>
      <c r="V695" s="76">
        <v>0</v>
      </c>
      <c r="W695" s="73">
        <v>0</v>
      </c>
      <c r="X695" s="74">
        <v>0</v>
      </c>
      <c r="Y695" s="65"/>
    </row>
    <row r="696" spans="1:25" s="106" customFormat="1" ht="13.5" hidden="1" outlineLevel="1" collapsed="1" thickBot="1" x14ac:dyDescent="0.25">
      <c r="A696" s="466">
        <v>810117</v>
      </c>
      <c r="B696" s="97">
        <v>810117</v>
      </c>
      <c r="C696" s="100" t="s">
        <v>337</v>
      </c>
      <c r="D696" s="101" t="s">
        <v>277</v>
      </c>
      <c r="E696" s="102">
        <v>0</v>
      </c>
      <c r="F696" s="103">
        <v>0</v>
      </c>
      <c r="G696" s="103">
        <v>0</v>
      </c>
      <c r="H696" s="104">
        <v>0</v>
      </c>
      <c r="I696" s="102">
        <v>0</v>
      </c>
      <c r="J696" s="103">
        <v>0</v>
      </c>
      <c r="K696" s="103">
        <v>0</v>
      </c>
      <c r="L696" s="104">
        <v>0</v>
      </c>
      <c r="M696" s="102">
        <v>0</v>
      </c>
      <c r="N696" s="103">
        <v>0</v>
      </c>
      <c r="O696" s="103">
        <v>0</v>
      </c>
      <c r="P696" s="104">
        <v>0</v>
      </c>
      <c r="Q696" s="102">
        <v>0</v>
      </c>
      <c r="R696" s="103">
        <v>0</v>
      </c>
      <c r="S696" s="103">
        <v>0</v>
      </c>
      <c r="T696" s="104">
        <v>0</v>
      </c>
      <c r="U696" s="102">
        <v>0</v>
      </c>
      <c r="V696" s="103">
        <v>0</v>
      </c>
      <c r="W696" s="103">
        <v>0</v>
      </c>
      <c r="X696" s="104">
        <v>0</v>
      </c>
      <c r="Y696" s="105"/>
    </row>
    <row r="697" spans="1:25" ht="13.5" hidden="1" outlineLevel="2" thickBot="1" x14ac:dyDescent="0.25">
      <c r="A697" s="467"/>
      <c r="B697" s="95">
        <v>810117</v>
      </c>
      <c r="C697" s="14" t="s">
        <v>281</v>
      </c>
      <c r="D697" s="35" t="s">
        <v>198</v>
      </c>
      <c r="E697" s="69">
        <v>0</v>
      </c>
      <c r="F697" s="13">
        <v>0</v>
      </c>
      <c r="G697" s="13">
        <v>0</v>
      </c>
      <c r="H697" s="68">
        <v>0</v>
      </c>
      <c r="I697" s="69">
        <v>0</v>
      </c>
      <c r="J697" s="13">
        <v>0</v>
      </c>
      <c r="K697" s="13">
        <v>0</v>
      </c>
      <c r="L697" s="68">
        <v>0</v>
      </c>
      <c r="M697" s="69">
        <v>0</v>
      </c>
      <c r="N697" s="13">
        <v>0</v>
      </c>
      <c r="O697" s="13">
        <v>0</v>
      </c>
      <c r="P697" s="68">
        <v>0</v>
      </c>
      <c r="Q697" s="69">
        <v>0</v>
      </c>
      <c r="R697" s="13">
        <v>0</v>
      </c>
      <c r="S697" s="13">
        <v>0</v>
      </c>
      <c r="T697" s="68">
        <v>0</v>
      </c>
      <c r="U697" s="69">
        <v>0</v>
      </c>
      <c r="V697" s="13">
        <v>0</v>
      </c>
      <c r="W697" s="67">
        <v>0</v>
      </c>
      <c r="X697" s="68">
        <v>0</v>
      </c>
      <c r="Y697" s="65"/>
    </row>
    <row r="698" spans="1:25" ht="13.5" hidden="1" outlineLevel="2" thickBot="1" x14ac:dyDescent="0.25">
      <c r="A698" s="467"/>
      <c r="B698" s="95">
        <v>810117</v>
      </c>
      <c r="C698" s="14" t="s">
        <v>278</v>
      </c>
      <c r="D698" s="35" t="s">
        <v>199</v>
      </c>
      <c r="E698" s="69">
        <v>0</v>
      </c>
      <c r="F698" s="13">
        <v>0</v>
      </c>
      <c r="G698" s="13">
        <v>0</v>
      </c>
      <c r="H698" s="68">
        <v>0</v>
      </c>
      <c r="I698" s="69">
        <v>0</v>
      </c>
      <c r="J698" s="13">
        <v>0</v>
      </c>
      <c r="K698" s="13">
        <v>0</v>
      </c>
      <c r="L698" s="68">
        <v>0</v>
      </c>
      <c r="M698" s="69">
        <v>0</v>
      </c>
      <c r="N698" s="13">
        <v>0</v>
      </c>
      <c r="O698" s="13">
        <v>0</v>
      </c>
      <c r="P698" s="68">
        <v>0</v>
      </c>
      <c r="Q698" s="69">
        <v>0</v>
      </c>
      <c r="R698" s="13">
        <v>0</v>
      </c>
      <c r="S698" s="13">
        <v>0</v>
      </c>
      <c r="T698" s="68">
        <v>0</v>
      </c>
      <c r="U698" s="69">
        <v>0</v>
      </c>
      <c r="V698" s="13">
        <v>0</v>
      </c>
      <c r="W698" s="67">
        <v>0</v>
      </c>
      <c r="X698" s="68">
        <v>0</v>
      </c>
      <c r="Y698" s="65"/>
    </row>
    <row r="699" spans="1:25" ht="13.5" hidden="1" outlineLevel="2" thickBot="1" x14ac:dyDescent="0.25">
      <c r="A699" s="467"/>
      <c r="B699" s="95">
        <v>810117</v>
      </c>
      <c r="C699" s="14" t="s">
        <v>280</v>
      </c>
      <c r="D699" s="35" t="s">
        <v>200</v>
      </c>
      <c r="E699" s="69">
        <v>0</v>
      </c>
      <c r="F699" s="13">
        <v>0</v>
      </c>
      <c r="G699" s="13">
        <v>0</v>
      </c>
      <c r="H699" s="68">
        <v>0</v>
      </c>
      <c r="I699" s="69">
        <v>0</v>
      </c>
      <c r="J699" s="13">
        <v>0</v>
      </c>
      <c r="K699" s="13">
        <v>0</v>
      </c>
      <c r="L699" s="68">
        <v>0</v>
      </c>
      <c r="M699" s="69">
        <v>0</v>
      </c>
      <c r="N699" s="13">
        <v>0</v>
      </c>
      <c r="O699" s="13">
        <v>0</v>
      </c>
      <c r="P699" s="68">
        <v>0</v>
      </c>
      <c r="Q699" s="69">
        <v>0</v>
      </c>
      <c r="R699" s="13">
        <v>0</v>
      </c>
      <c r="S699" s="13">
        <v>0</v>
      </c>
      <c r="T699" s="68">
        <v>0</v>
      </c>
      <c r="U699" s="69">
        <v>0</v>
      </c>
      <c r="V699" s="13">
        <v>0</v>
      </c>
      <c r="W699" s="67">
        <v>0</v>
      </c>
      <c r="X699" s="68">
        <v>0</v>
      </c>
      <c r="Y699" s="65"/>
    </row>
    <row r="700" spans="1:25" ht="13.5" hidden="1" outlineLevel="2" thickBot="1" x14ac:dyDescent="0.25">
      <c r="A700" s="467"/>
      <c r="B700" s="95">
        <v>810117</v>
      </c>
      <c r="C700" s="14" t="s">
        <v>279</v>
      </c>
      <c r="D700" s="35" t="s">
        <v>201</v>
      </c>
      <c r="E700" s="70">
        <v>0</v>
      </c>
      <c r="F700" s="71">
        <v>0</v>
      </c>
      <c r="G700" s="71">
        <v>0</v>
      </c>
      <c r="H700" s="68">
        <v>0</v>
      </c>
      <c r="I700" s="70">
        <v>0</v>
      </c>
      <c r="J700" s="71">
        <v>0</v>
      </c>
      <c r="K700" s="71">
        <v>0</v>
      </c>
      <c r="L700" s="68">
        <v>0</v>
      </c>
      <c r="M700" s="70">
        <v>0</v>
      </c>
      <c r="N700" s="71">
        <v>0</v>
      </c>
      <c r="O700" s="71">
        <v>0</v>
      </c>
      <c r="P700" s="68">
        <v>0</v>
      </c>
      <c r="Q700" s="70">
        <v>0</v>
      </c>
      <c r="R700" s="71">
        <v>0</v>
      </c>
      <c r="S700" s="71">
        <v>0</v>
      </c>
      <c r="T700" s="68">
        <v>0</v>
      </c>
      <c r="U700" s="70">
        <v>0</v>
      </c>
      <c r="V700" s="71">
        <v>0</v>
      </c>
      <c r="W700" s="71">
        <v>0</v>
      </c>
      <c r="X700" s="68">
        <v>0</v>
      </c>
      <c r="Y700" s="65"/>
    </row>
    <row r="701" spans="1:25" ht="13.5" hidden="1" outlineLevel="3" thickBot="1" x14ac:dyDescent="0.25">
      <c r="A701" s="467"/>
      <c r="B701" s="95">
        <v>810117</v>
      </c>
      <c r="C701" s="39" t="s">
        <v>42</v>
      </c>
      <c r="D701" s="35" t="s">
        <v>344</v>
      </c>
      <c r="E701" s="69">
        <v>0</v>
      </c>
      <c r="F701" s="13">
        <v>0</v>
      </c>
      <c r="G701" s="13">
        <v>0</v>
      </c>
      <c r="H701" s="68">
        <v>0</v>
      </c>
      <c r="I701" s="69">
        <v>0</v>
      </c>
      <c r="J701" s="13">
        <v>0</v>
      </c>
      <c r="K701" s="13">
        <v>0</v>
      </c>
      <c r="L701" s="68">
        <v>0</v>
      </c>
      <c r="M701" s="69">
        <v>0</v>
      </c>
      <c r="N701" s="13">
        <v>0</v>
      </c>
      <c r="O701" s="13">
        <v>0</v>
      </c>
      <c r="P701" s="68">
        <v>0</v>
      </c>
      <c r="Q701" s="69">
        <v>0</v>
      </c>
      <c r="R701" s="13">
        <v>0</v>
      </c>
      <c r="S701" s="13">
        <v>0</v>
      </c>
      <c r="T701" s="68">
        <v>0</v>
      </c>
      <c r="U701" s="69">
        <v>0</v>
      </c>
      <c r="V701" s="13">
        <v>0</v>
      </c>
      <c r="W701" s="67">
        <v>0</v>
      </c>
      <c r="X701" s="68">
        <v>0</v>
      </c>
      <c r="Y701" s="65"/>
    </row>
    <row r="702" spans="1:25" ht="13.5" hidden="1" outlineLevel="3" thickBot="1" x14ac:dyDescent="0.25">
      <c r="A702" s="468"/>
      <c r="B702" s="96">
        <v>810117</v>
      </c>
      <c r="C702" s="41" t="s">
        <v>43</v>
      </c>
      <c r="D702" s="42" t="s">
        <v>345</v>
      </c>
      <c r="E702" s="75">
        <v>0</v>
      </c>
      <c r="F702" s="76">
        <v>0</v>
      </c>
      <c r="G702" s="76">
        <v>0</v>
      </c>
      <c r="H702" s="74">
        <v>0</v>
      </c>
      <c r="I702" s="75">
        <v>0</v>
      </c>
      <c r="J702" s="76">
        <v>0</v>
      </c>
      <c r="K702" s="76">
        <v>0</v>
      </c>
      <c r="L702" s="74">
        <v>0</v>
      </c>
      <c r="M702" s="75">
        <v>0</v>
      </c>
      <c r="N702" s="76">
        <v>0</v>
      </c>
      <c r="O702" s="76">
        <v>0</v>
      </c>
      <c r="P702" s="74">
        <v>0</v>
      </c>
      <c r="Q702" s="75">
        <v>0</v>
      </c>
      <c r="R702" s="76">
        <v>0</v>
      </c>
      <c r="S702" s="76">
        <v>0</v>
      </c>
      <c r="T702" s="74">
        <v>0</v>
      </c>
      <c r="U702" s="75">
        <v>0</v>
      </c>
      <c r="V702" s="76">
        <v>0</v>
      </c>
      <c r="W702" s="73">
        <v>0</v>
      </c>
      <c r="X702" s="74">
        <v>0</v>
      </c>
      <c r="Y702" s="65"/>
    </row>
    <row r="703" spans="1:25" s="106" customFormat="1" outlineLevel="1" x14ac:dyDescent="0.2">
      <c r="A703" s="464">
        <v>810119</v>
      </c>
      <c r="B703" s="97">
        <v>810119</v>
      </c>
      <c r="C703" s="100" t="s">
        <v>142</v>
      </c>
      <c r="D703" s="101" t="s">
        <v>277</v>
      </c>
      <c r="E703" s="102">
        <v>154</v>
      </c>
      <c r="F703" s="103">
        <v>3</v>
      </c>
      <c r="G703" s="103">
        <v>16</v>
      </c>
      <c r="H703" s="104">
        <v>173</v>
      </c>
      <c r="I703" s="102">
        <v>123</v>
      </c>
      <c r="J703" s="103">
        <v>3</v>
      </c>
      <c r="K703" s="103">
        <v>10</v>
      </c>
      <c r="L703" s="104">
        <v>136</v>
      </c>
      <c r="M703" s="102">
        <v>119</v>
      </c>
      <c r="N703" s="103">
        <v>3</v>
      </c>
      <c r="O703" s="103">
        <v>8</v>
      </c>
      <c r="P703" s="104">
        <v>130</v>
      </c>
      <c r="Q703" s="102">
        <v>134</v>
      </c>
      <c r="R703" s="103">
        <v>6</v>
      </c>
      <c r="S703" s="103">
        <v>6</v>
      </c>
      <c r="T703" s="104">
        <v>146</v>
      </c>
      <c r="U703" s="102">
        <v>530</v>
      </c>
      <c r="V703" s="103">
        <v>15</v>
      </c>
      <c r="W703" s="103">
        <v>40</v>
      </c>
      <c r="X703" s="104">
        <v>585</v>
      </c>
      <c r="Y703" s="105"/>
    </row>
    <row r="704" spans="1:25" ht="13.5" outlineLevel="2" thickBot="1" x14ac:dyDescent="0.25">
      <c r="A704" s="465"/>
      <c r="B704" s="95">
        <v>810119</v>
      </c>
      <c r="C704" s="14" t="s">
        <v>281</v>
      </c>
      <c r="D704" s="58" t="s">
        <v>198</v>
      </c>
      <c r="E704" s="69">
        <v>154</v>
      </c>
      <c r="F704" s="13">
        <v>3</v>
      </c>
      <c r="G704" s="13">
        <v>16</v>
      </c>
      <c r="H704" s="68">
        <v>173</v>
      </c>
      <c r="I704" s="69">
        <v>123</v>
      </c>
      <c r="J704" s="13">
        <v>3</v>
      </c>
      <c r="K704" s="13">
        <v>10</v>
      </c>
      <c r="L704" s="68">
        <v>136</v>
      </c>
      <c r="M704" s="69">
        <v>119</v>
      </c>
      <c r="N704" s="13">
        <v>3</v>
      </c>
      <c r="O704" s="13">
        <v>8</v>
      </c>
      <c r="P704" s="68">
        <v>130</v>
      </c>
      <c r="Q704" s="69">
        <v>134</v>
      </c>
      <c r="R704" s="13">
        <v>6</v>
      </c>
      <c r="S704" s="13">
        <v>6</v>
      </c>
      <c r="T704" s="68">
        <v>146</v>
      </c>
      <c r="U704" s="69">
        <v>530</v>
      </c>
      <c r="V704" s="13">
        <v>15</v>
      </c>
      <c r="W704" s="67">
        <v>40</v>
      </c>
      <c r="X704" s="68">
        <v>585</v>
      </c>
      <c r="Y704" s="65"/>
    </row>
    <row r="705" spans="1:25" ht="13.5" hidden="1" outlineLevel="2" thickBot="1" x14ac:dyDescent="0.25">
      <c r="A705" s="465"/>
      <c r="B705" s="95">
        <v>810119</v>
      </c>
      <c r="C705" s="14" t="s">
        <v>278</v>
      </c>
      <c r="D705" s="58" t="s">
        <v>199</v>
      </c>
      <c r="E705" s="69">
        <v>0</v>
      </c>
      <c r="F705" s="13">
        <v>0</v>
      </c>
      <c r="G705" s="13">
        <v>0</v>
      </c>
      <c r="H705" s="68">
        <v>0</v>
      </c>
      <c r="I705" s="69">
        <v>0</v>
      </c>
      <c r="J705" s="13">
        <v>0</v>
      </c>
      <c r="K705" s="13">
        <v>0</v>
      </c>
      <c r="L705" s="68">
        <v>0</v>
      </c>
      <c r="M705" s="69">
        <v>0</v>
      </c>
      <c r="N705" s="13">
        <v>0</v>
      </c>
      <c r="O705" s="13">
        <v>0</v>
      </c>
      <c r="P705" s="68">
        <v>0</v>
      </c>
      <c r="Q705" s="69">
        <v>0</v>
      </c>
      <c r="R705" s="13">
        <v>0</v>
      </c>
      <c r="S705" s="13">
        <v>0</v>
      </c>
      <c r="T705" s="68">
        <v>0</v>
      </c>
      <c r="U705" s="69">
        <v>0</v>
      </c>
      <c r="V705" s="13">
        <v>0</v>
      </c>
      <c r="W705" s="67">
        <v>0</v>
      </c>
      <c r="X705" s="68">
        <v>0</v>
      </c>
      <c r="Y705" s="65"/>
    </row>
    <row r="706" spans="1:25" ht="13.5" hidden="1" outlineLevel="2" thickBot="1" x14ac:dyDescent="0.25">
      <c r="A706" s="465"/>
      <c r="B706" s="95">
        <v>810119</v>
      </c>
      <c r="C706" s="14" t="s">
        <v>280</v>
      </c>
      <c r="D706" s="35" t="s">
        <v>200</v>
      </c>
      <c r="E706" s="69">
        <v>0</v>
      </c>
      <c r="F706" s="13">
        <v>0</v>
      </c>
      <c r="G706" s="13">
        <v>0</v>
      </c>
      <c r="H706" s="68">
        <v>0</v>
      </c>
      <c r="I706" s="69">
        <v>0</v>
      </c>
      <c r="J706" s="13">
        <v>0</v>
      </c>
      <c r="K706" s="13">
        <v>0</v>
      </c>
      <c r="L706" s="68">
        <v>0</v>
      </c>
      <c r="M706" s="69">
        <v>0</v>
      </c>
      <c r="N706" s="13">
        <v>0</v>
      </c>
      <c r="O706" s="13">
        <v>0</v>
      </c>
      <c r="P706" s="68">
        <v>0</v>
      </c>
      <c r="Q706" s="69">
        <v>0</v>
      </c>
      <c r="R706" s="13">
        <v>0</v>
      </c>
      <c r="S706" s="13">
        <v>0</v>
      </c>
      <c r="T706" s="68">
        <v>0</v>
      </c>
      <c r="U706" s="69">
        <v>0</v>
      </c>
      <c r="V706" s="13">
        <v>0</v>
      </c>
      <c r="W706" s="67">
        <v>0</v>
      </c>
      <c r="X706" s="68">
        <v>0</v>
      </c>
      <c r="Y706" s="65"/>
    </row>
    <row r="707" spans="1:25" ht="13.5" hidden="1" outlineLevel="2" collapsed="1" thickBot="1" x14ac:dyDescent="0.25">
      <c r="A707" s="465"/>
      <c r="B707" s="95">
        <v>810119</v>
      </c>
      <c r="C707" s="14" t="s">
        <v>279</v>
      </c>
      <c r="D707" s="35" t="s">
        <v>201</v>
      </c>
      <c r="E707" s="70">
        <v>0</v>
      </c>
      <c r="F707" s="71">
        <v>0</v>
      </c>
      <c r="G707" s="71">
        <v>0</v>
      </c>
      <c r="H707" s="68">
        <v>0</v>
      </c>
      <c r="I707" s="70">
        <v>0</v>
      </c>
      <c r="J707" s="71">
        <v>0</v>
      </c>
      <c r="K707" s="71">
        <v>0</v>
      </c>
      <c r="L707" s="68">
        <v>0</v>
      </c>
      <c r="M707" s="70">
        <v>0</v>
      </c>
      <c r="N707" s="71">
        <v>0</v>
      </c>
      <c r="O707" s="71">
        <v>0</v>
      </c>
      <c r="P707" s="68">
        <v>0</v>
      </c>
      <c r="Q707" s="70">
        <v>0</v>
      </c>
      <c r="R707" s="71">
        <v>0</v>
      </c>
      <c r="S707" s="71">
        <v>0</v>
      </c>
      <c r="T707" s="68">
        <v>0</v>
      </c>
      <c r="U707" s="70">
        <v>0</v>
      </c>
      <c r="V707" s="71">
        <v>0</v>
      </c>
      <c r="W707" s="71">
        <v>0</v>
      </c>
      <c r="X707" s="68">
        <v>0</v>
      </c>
      <c r="Y707" s="65"/>
    </row>
    <row r="708" spans="1:25" ht="13.5" hidden="1" outlineLevel="3" thickBot="1" x14ac:dyDescent="0.25">
      <c r="A708" s="465"/>
      <c r="B708" s="95">
        <v>810119</v>
      </c>
      <c r="C708" s="39" t="s">
        <v>42</v>
      </c>
      <c r="D708" s="35" t="s">
        <v>344</v>
      </c>
      <c r="E708" s="69">
        <v>0</v>
      </c>
      <c r="F708" s="13">
        <v>0</v>
      </c>
      <c r="G708" s="13">
        <v>0</v>
      </c>
      <c r="H708" s="68">
        <v>0</v>
      </c>
      <c r="I708" s="69">
        <v>0</v>
      </c>
      <c r="J708" s="13">
        <v>0</v>
      </c>
      <c r="K708" s="13">
        <v>0</v>
      </c>
      <c r="L708" s="68">
        <v>0</v>
      </c>
      <c r="M708" s="69">
        <v>0</v>
      </c>
      <c r="N708" s="13">
        <v>0</v>
      </c>
      <c r="O708" s="13">
        <v>0</v>
      </c>
      <c r="P708" s="68">
        <v>0</v>
      </c>
      <c r="Q708" s="69">
        <v>0</v>
      </c>
      <c r="R708" s="13">
        <v>0</v>
      </c>
      <c r="S708" s="13">
        <v>0</v>
      </c>
      <c r="T708" s="68">
        <v>0</v>
      </c>
      <c r="U708" s="69">
        <v>0</v>
      </c>
      <c r="V708" s="13">
        <v>0</v>
      </c>
      <c r="W708" s="67">
        <v>0</v>
      </c>
      <c r="X708" s="68">
        <v>0</v>
      </c>
      <c r="Y708" s="65"/>
    </row>
    <row r="709" spans="1:25" ht="13.5" hidden="1" outlineLevel="3" thickBot="1" x14ac:dyDescent="0.25">
      <c r="A709" s="475"/>
      <c r="B709" s="96">
        <v>810119</v>
      </c>
      <c r="C709" s="41" t="s">
        <v>43</v>
      </c>
      <c r="D709" s="42" t="s">
        <v>345</v>
      </c>
      <c r="E709" s="75">
        <v>0</v>
      </c>
      <c r="F709" s="76">
        <v>0</v>
      </c>
      <c r="G709" s="76">
        <v>0</v>
      </c>
      <c r="H709" s="74">
        <v>0</v>
      </c>
      <c r="I709" s="75">
        <v>0</v>
      </c>
      <c r="J709" s="76">
        <v>0</v>
      </c>
      <c r="K709" s="76">
        <v>0</v>
      </c>
      <c r="L709" s="74">
        <v>0</v>
      </c>
      <c r="M709" s="75">
        <v>0</v>
      </c>
      <c r="N709" s="76">
        <v>0</v>
      </c>
      <c r="O709" s="76">
        <v>0</v>
      </c>
      <c r="P709" s="74">
        <v>0</v>
      </c>
      <c r="Q709" s="75">
        <v>0</v>
      </c>
      <c r="R709" s="76">
        <v>0</v>
      </c>
      <c r="S709" s="76">
        <v>0</v>
      </c>
      <c r="T709" s="74">
        <v>0</v>
      </c>
      <c r="U709" s="75">
        <v>0</v>
      </c>
      <c r="V709" s="76">
        <v>0</v>
      </c>
      <c r="W709" s="73">
        <v>0</v>
      </c>
      <c r="X709" s="74">
        <v>0</v>
      </c>
      <c r="Y709" s="65"/>
    </row>
    <row r="710" spans="1:25" s="106" customFormat="1" outlineLevel="1" x14ac:dyDescent="0.2">
      <c r="A710" s="466">
        <v>810120</v>
      </c>
      <c r="B710" s="97">
        <v>810120</v>
      </c>
      <c r="C710" s="100" t="s">
        <v>433</v>
      </c>
      <c r="D710" s="101" t="s">
        <v>277</v>
      </c>
      <c r="E710" s="102">
        <v>364</v>
      </c>
      <c r="F710" s="103">
        <v>32</v>
      </c>
      <c r="G710" s="103">
        <v>22</v>
      </c>
      <c r="H710" s="104">
        <v>418</v>
      </c>
      <c r="I710" s="102">
        <v>369</v>
      </c>
      <c r="J710" s="103">
        <v>29</v>
      </c>
      <c r="K710" s="103">
        <v>36</v>
      </c>
      <c r="L710" s="104">
        <v>434</v>
      </c>
      <c r="M710" s="102">
        <v>316</v>
      </c>
      <c r="N710" s="103">
        <v>26</v>
      </c>
      <c r="O710" s="103">
        <v>24</v>
      </c>
      <c r="P710" s="104">
        <v>366</v>
      </c>
      <c r="Q710" s="102">
        <v>366</v>
      </c>
      <c r="R710" s="103">
        <v>28</v>
      </c>
      <c r="S710" s="103">
        <v>23</v>
      </c>
      <c r="T710" s="104">
        <v>417</v>
      </c>
      <c r="U710" s="102">
        <v>1415</v>
      </c>
      <c r="V710" s="103">
        <v>115</v>
      </c>
      <c r="W710" s="103">
        <v>105</v>
      </c>
      <c r="X710" s="104">
        <v>1635</v>
      </c>
      <c r="Y710" s="105"/>
    </row>
    <row r="711" spans="1:25" outlineLevel="2" x14ac:dyDescent="0.2">
      <c r="A711" s="467"/>
      <c r="B711" s="95">
        <v>810120</v>
      </c>
      <c r="C711" s="14" t="s">
        <v>281</v>
      </c>
      <c r="D711" s="35" t="s">
        <v>198</v>
      </c>
      <c r="E711" s="69">
        <v>265</v>
      </c>
      <c r="F711" s="13">
        <v>30</v>
      </c>
      <c r="G711" s="13">
        <v>19</v>
      </c>
      <c r="H711" s="68">
        <v>314</v>
      </c>
      <c r="I711" s="69">
        <v>298</v>
      </c>
      <c r="J711" s="13">
        <v>24</v>
      </c>
      <c r="K711" s="13">
        <v>26</v>
      </c>
      <c r="L711" s="68">
        <v>348</v>
      </c>
      <c r="M711" s="69">
        <v>268</v>
      </c>
      <c r="N711" s="13">
        <v>23</v>
      </c>
      <c r="O711" s="13">
        <v>21</v>
      </c>
      <c r="P711" s="68">
        <v>312</v>
      </c>
      <c r="Q711" s="69">
        <v>325</v>
      </c>
      <c r="R711" s="13">
        <v>24</v>
      </c>
      <c r="S711" s="13">
        <v>12</v>
      </c>
      <c r="T711" s="68">
        <v>361</v>
      </c>
      <c r="U711" s="69">
        <v>1156</v>
      </c>
      <c r="V711" s="13">
        <v>101</v>
      </c>
      <c r="W711" s="67">
        <v>78</v>
      </c>
      <c r="X711" s="68">
        <v>1335</v>
      </c>
      <c r="Y711" s="65"/>
    </row>
    <row r="712" spans="1:25" hidden="1" outlineLevel="2" x14ac:dyDescent="0.2">
      <c r="A712" s="467"/>
      <c r="B712" s="95">
        <v>810120</v>
      </c>
      <c r="C712" s="14" t="s">
        <v>278</v>
      </c>
      <c r="D712" s="35" t="s">
        <v>199</v>
      </c>
      <c r="E712" s="69">
        <v>0</v>
      </c>
      <c r="F712" s="13">
        <v>0</v>
      </c>
      <c r="G712" s="13">
        <v>0</v>
      </c>
      <c r="H712" s="68">
        <v>0</v>
      </c>
      <c r="I712" s="69">
        <v>0</v>
      </c>
      <c r="J712" s="13">
        <v>0</v>
      </c>
      <c r="K712" s="13">
        <v>0</v>
      </c>
      <c r="L712" s="68">
        <v>0</v>
      </c>
      <c r="M712" s="69">
        <v>0</v>
      </c>
      <c r="N712" s="13">
        <v>0</v>
      </c>
      <c r="O712" s="13">
        <v>0</v>
      </c>
      <c r="P712" s="68">
        <v>0</v>
      </c>
      <c r="Q712" s="69">
        <v>0</v>
      </c>
      <c r="R712" s="13">
        <v>0</v>
      </c>
      <c r="S712" s="13">
        <v>0</v>
      </c>
      <c r="T712" s="68">
        <v>0</v>
      </c>
      <c r="U712" s="69">
        <v>0</v>
      </c>
      <c r="V712" s="13">
        <v>0</v>
      </c>
      <c r="W712" s="67">
        <v>0</v>
      </c>
      <c r="X712" s="68">
        <v>0</v>
      </c>
      <c r="Y712" s="65"/>
    </row>
    <row r="713" spans="1:25" ht="13.5" outlineLevel="2" thickBot="1" x14ac:dyDescent="0.25">
      <c r="A713" s="467"/>
      <c r="B713" s="95">
        <v>810120</v>
      </c>
      <c r="C713" s="14" t="s">
        <v>280</v>
      </c>
      <c r="D713" s="35" t="s">
        <v>200</v>
      </c>
      <c r="E713" s="69">
        <v>99</v>
      </c>
      <c r="F713" s="13">
        <v>2</v>
      </c>
      <c r="G713" s="13">
        <v>3</v>
      </c>
      <c r="H713" s="68">
        <v>104</v>
      </c>
      <c r="I713" s="69">
        <v>71</v>
      </c>
      <c r="J713" s="13">
        <v>5</v>
      </c>
      <c r="K713" s="13">
        <v>10</v>
      </c>
      <c r="L713" s="68">
        <v>86</v>
      </c>
      <c r="M713" s="69">
        <v>48</v>
      </c>
      <c r="N713" s="13">
        <v>3</v>
      </c>
      <c r="O713" s="13">
        <v>3</v>
      </c>
      <c r="P713" s="68">
        <v>54</v>
      </c>
      <c r="Q713" s="69">
        <v>41</v>
      </c>
      <c r="R713" s="13">
        <v>4</v>
      </c>
      <c r="S713" s="13">
        <v>11</v>
      </c>
      <c r="T713" s="68">
        <v>56</v>
      </c>
      <c r="U713" s="69">
        <v>259</v>
      </c>
      <c r="V713" s="13">
        <v>14</v>
      </c>
      <c r="W713" s="67">
        <v>27</v>
      </c>
      <c r="X713" s="68">
        <v>300</v>
      </c>
      <c r="Y713" s="65"/>
    </row>
    <row r="714" spans="1:25" ht="13.5" hidden="1" outlineLevel="2" collapsed="1" thickBot="1" x14ac:dyDescent="0.25">
      <c r="A714" s="467"/>
      <c r="B714" s="95">
        <v>810120</v>
      </c>
      <c r="C714" s="14" t="s">
        <v>279</v>
      </c>
      <c r="D714" s="35" t="s">
        <v>201</v>
      </c>
      <c r="E714" s="70">
        <v>0</v>
      </c>
      <c r="F714" s="71">
        <v>0</v>
      </c>
      <c r="G714" s="71">
        <v>0</v>
      </c>
      <c r="H714" s="68">
        <v>0</v>
      </c>
      <c r="I714" s="70">
        <v>0</v>
      </c>
      <c r="J714" s="71">
        <v>0</v>
      </c>
      <c r="K714" s="71">
        <v>0</v>
      </c>
      <c r="L714" s="68">
        <v>0</v>
      </c>
      <c r="M714" s="70">
        <v>0</v>
      </c>
      <c r="N714" s="71">
        <v>0</v>
      </c>
      <c r="O714" s="71">
        <v>0</v>
      </c>
      <c r="P714" s="68">
        <v>0</v>
      </c>
      <c r="Q714" s="70">
        <v>0</v>
      </c>
      <c r="R714" s="71">
        <v>0</v>
      </c>
      <c r="S714" s="71">
        <v>0</v>
      </c>
      <c r="T714" s="68">
        <v>0</v>
      </c>
      <c r="U714" s="70">
        <v>0</v>
      </c>
      <c r="V714" s="71">
        <v>0</v>
      </c>
      <c r="W714" s="71">
        <v>0</v>
      </c>
      <c r="X714" s="68">
        <v>0</v>
      </c>
      <c r="Y714" s="65"/>
    </row>
    <row r="715" spans="1:25" ht="13.5" hidden="1" outlineLevel="3" thickBot="1" x14ac:dyDescent="0.25">
      <c r="A715" s="467"/>
      <c r="B715" s="95">
        <v>810120</v>
      </c>
      <c r="C715" s="39" t="s">
        <v>42</v>
      </c>
      <c r="D715" s="35" t="s">
        <v>344</v>
      </c>
      <c r="E715" s="69">
        <v>0</v>
      </c>
      <c r="F715" s="13">
        <v>0</v>
      </c>
      <c r="G715" s="13">
        <v>0</v>
      </c>
      <c r="H715" s="68">
        <v>0</v>
      </c>
      <c r="I715" s="69">
        <v>0</v>
      </c>
      <c r="J715" s="13">
        <v>0</v>
      </c>
      <c r="K715" s="13">
        <v>0</v>
      </c>
      <c r="L715" s="68">
        <v>0</v>
      </c>
      <c r="M715" s="69">
        <v>0</v>
      </c>
      <c r="N715" s="13">
        <v>0</v>
      </c>
      <c r="O715" s="13">
        <v>0</v>
      </c>
      <c r="P715" s="68">
        <v>0</v>
      </c>
      <c r="Q715" s="69">
        <v>0</v>
      </c>
      <c r="R715" s="13">
        <v>0</v>
      </c>
      <c r="S715" s="13">
        <v>0</v>
      </c>
      <c r="T715" s="68">
        <v>0</v>
      </c>
      <c r="U715" s="69">
        <v>0</v>
      </c>
      <c r="V715" s="13">
        <v>0</v>
      </c>
      <c r="W715" s="67">
        <v>0</v>
      </c>
      <c r="X715" s="68">
        <v>0</v>
      </c>
      <c r="Y715" s="65"/>
    </row>
    <row r="716" spans="1:25" ht="13.5" hidden="1" outlineLevel="3" thickBot="1" x14ac:dyDescent="0.25">
      <c r="A716" s="468"/>
      <c r="B716" s="96">
        <v>810120</v>
      </c>
      <c r="C716" s="41" t="s">
        <v>43</v>
      </c>
      <c r="D716" s="42" t="s">
        <v>345</v>
      </c>
      <c r="E716" s="75">
        <v>0</v>
      </c>
      <c r="F716" s="76">
        <v>0</v>
      </c>
      <c r="G716" s="76">
        <v>0</v>
      </c>
      <c r="H716" s="74">
        <v>0</v>
      </c>
      <c r="I716" s="75">
        <v>0</v>
      </c>
      <c r="J716" s="76">
        <v>0</v>
      </c>
      <c r="K716" s="76">
        <v>0</v>
      </c>
      <c r="L716" s="74">
        <v>0</v>
      </c>
      <c r="M716" s="75">
        <v>0</v>
      </c>
      <c r="N716" s="76">
        <v>0</v>
      </c>
      <c r="O716" s="76">
        <v>0</v>
      </c>
      <c r="P716" s="74">
        <v>0</v>
      </c>
      <c r="Q716" s="75">
        <v>0</v>
      </c>
      <c r="R716" s="76">
        <v>0</v>
      </c>
      <c r="S716" s="76">
        <v>0</v>
      </c>
      <c r="T716" s="74">
        <v>0</v>
      </c>
      <c r="U716" s="75">
        <v>0</v>
      </c>
      <c r="V716" s="76">
        <v>0</v>
      </c>
      <c r="W716" s="73">
        <v>0</v>
      </c>
      <c r="X716" s="74">
        <v>0</v>
      </c>
      <c r="Y716" s="65"/>
    </row>
    <row r="717" spans="1:25" s="106" customFormat="1" outlineLevel="1" x14ac:dyDescent="0.2">
      <c r="A717" s="464">
        <v>810121</v>
      </c>
      <c r="B717" s="97">
        <v>810121</v>
      </c>
      <c r="C717" s="100" t="s">
        <v>143</v>
      </c>
      <c r="D717" s="101" t="s">
        <v>277</v>
      </c>
      <c r="E717" s="102">
        <v>97</v>
      </c>
      <c r="F717" s="103">
        <v>8</v>
      </c>
      <c r="G717" s="103">
        <v>8</v>
      </c>
      <c r="H717" s="104">
        <v>113</v>
      </c>
      <c r="I717" s="102">
        <v>86</v>
      </c>
      <c r="J717" s="103">
        <v>17</v>
      </c>
      <c r="K717" s="103">
        <v>6</v>
      </c>
      <c r="L717" s="104">
        <v>109</v>
      </c>
      <c r="M717" s="102">
        <v>90</v>
      </c>
      <c r="N717" s="103">
        <v>10</v>
      </c>
      <c r="O717" s="103">
        <v>4</v>
      </c>
      <c r="P717" s="104">
        <v>104</v>
      </c>
      <c r="Q717" s="102">
        <v>91</v>
      </c>
      <c r="R717" s="103">
        <v>8</v>
      </c>
      <c r="S717" s="103">
        <v>11</v>
      </c>
      <c r="T717" s="104">
        <v>110</v>
      </c>
      <c r="U717" s="102">
        <v>364</v>
      </c>
      <c r="V717" s="103">
        <v>43</v>
      </c>
      <c r="W717" s="103">
        <v>29</v>
      </c>
      <c r="X717" s="104">
        <v>436</v>
      </c>
      <c r="Y717" s="105"/>
    </row>
    <row r="718" spans="1:25" ht="13.5" outlineLevel="2" thickBot="1" x14ac:dyDescent="0.25">
      <c r="A718" s="465"/>
      <c r="B718" s="95">
        <v>810121</v>
      </c>
      <c r="C718" s="14" t="s">
        <v>281</v>
      </c>
      <c r="D718" s="58" t="s">
        <v>198</v>
      </c>
      <c r="E718" s="69">
        <v>97</v>
      </c>
      <c r="F718" s="13">
        <v>8</v>
      </c>
      <c r="G718" s="13">
        <v>8</v>
      </c>
      <c r="H718" s="68">
        <v>113</v>
      </c>
      <c r="I718" s="69">
        <v>86</v>
      </c>
      <c r="J718" s="13">
        <v>17</v>
      </c>
      <c r="K718" s="13">
        <v>6</v>
      </c>
      <c r="L718" s="68">
        <v>109</v>
      </c>
      <c r="M718" s="69">
        <v>90</v>
      </c>
      <c r="N718" s="13">
        <v>10</v>
      </c>
      <c r="O718" s="13">
        <v>4</v>
      </c>
      <c r="P718" s="68">
        <v>104</v>
      </c>
      <c r="Q718" s="69">
        <v>91</v>
      </c>
      <c r="R718" s="13">
        <v>8</v>
      </c>
      <c r="S718" s="13">
        <v>11</v>
      </c>
      <c r="T718" s="68">
        <v>110</v>
      </c>
      <c r="U718" s="69">
        <v>364</v>
      </c>
      <c r="V718" s="13">
        <v>43</v>
      </c>
      <c r="W718" s="67">
        <v>29</v>
      </c>
      <c r="X718" s="68">
        <v>436</v>
      </c>
      <c r="Y718" s="65"/>
    </row>
    <row r="719" spans="1:25" ht="13.5" hidden="1" outlineLevel="2" thickBot="1" x14ac:dyDescent="0.25">
      <c r="A719" s="465"/>
      <c r="B719" s="95">
        <v>810121</v>
      </c>
      <c r="C719" s="14" t="s">
        <v>278</v>
      </c>
      <c r="D719" s="58" t="s">
        <v>199</v>
      </c>
      <c r="E719" s="69">
        <v>0</v>
      </c>
      <c r="F719" s="13">
        <v>0</v>
      </c>
      <c r="G719" s="13">
        <v>0</v>
      </c>
      <c r="H719" s="68">
        <v>0</v>
      </c>
      <c r="I719" s="69">
        <v>0</v>
      </c>
      <c r="J719" s="13">
        <v>0</v>
      </c>
      <c r="K719" s="13">
        <v>0</v>
      </c>
      <c r="L719" s="68">
        <v>0</v>
      </c>
      <c r="M719" s="69">
        <v>0</v>
      </c>
      <c r="N719" s="13">
        <v>0</v>
      </c>
      <c r="O719" s="13">
        <v>0</v>
      </c>
      <c r="P719" s="68">
        <v>0</v>
      </c>
      <c r="Q719" s="69">
        <v>0</v>
      </c>
      <c r="R719" s="13">
        <v>0</v>
      </c>
      <c r="S719" s="13">
        <v>0</v>
      </c>
      <c r="T719" s="68">
        <v>0</v>
      </c>
      <c r="U719" s="69">
        <v>0</v>
      </c>
      <c r="V719" s="13">
        <v>0</v>
      </c>
      <c r="W719" s="67">
        <v>0</v>
      </c>
      <c r="X719" s="68">
        <v>0</v>
      </c>
      <c r="Y719" s="65"/>
    </row>
    <row r="720" spans="1:25" ht="13.5" hidden="1" outlineLevel="2" thickBot="1" x14ac:dyDescent="0.25">
      <c r="A720" s="465"/>
      <c r="B720" s="95">
        <v>810121</v>
      </c>
      <c r="C720" s="14" t="s">
        <v>280</v>
      </c>
      <c r="D720" s="35" t="s">
        <v>200</v>
      </c>
      <c r="E720" s="69">
        <v>0</v>
      </c>
      <c r="F720" s="13">
        <v>0</v>
      </c>
      <c r="G720" s="13">
        <v>0</v>
      </c>
      <c r="H720" s="68">
        <v>0</v>
      </c>
      <c r="I720" s="69">
        <v>0</v>
      </c>
      <c r="J720" s="13">
        <v>0</v>
      </c>
      <c r="K720" s="13">
        <v>0</v>
      </c>
      <c r="L720" s="68">
        <v>0</v>
      </c>
      <c r="M720" s="69">
        <v>0</v>
      </c>
      <c r="N720" s="13">
        <v>0</v>
      </c>
      <c r="O720" s="13">
        <v>0</v>
      </c>
      <c r="P720" s="68">
        <v>0</v>
      </c>
      <c r="Q720" s="69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65"/>
    </row>
    <row r="721" spans="1:25" ht="13.5" hidden="1" outlineLevel="2" collapsed="1" thickBot="1" x14ac:dyDescent="0.25">
      <c r="A721" s="465"/>
      <c r="B721" s="95">
        <v>810121</v>
      </c>
      <c r="C721" s="14" t="s">
        <v>279</v>
      </c>
      <c r="D721" s="35" t="s">
        <v>201</v>
      </c>
      <c r="E721" s="70">
        <v>0</v>
      </c>
      <c r="F721" s="71">
        <v>0</v>
      </c>
      <c r="G721" s="71">
        <v>0</v>
      </c>
      <c r="H721" s="68">
        <v>0</v>
      </c>
      <c r="I721" s="70">
        <v>0</v>
      </c>
      <c r="J721" s="71">
        <v>0</v>
      </c>
      <c r="K721" s="71">
        <v>0</v>
      </c>
      <c r="L721" s="68">
        <v>0</v>
      </c>
      <c r="M721" s="70">
        <v>0</v>
      </c>
      <c r="N721" s="71">
        <v>0</v>
      </c>
      <c r="O721" s="71">
        <v>0</v>
      </c>
      <c r="P721" s="68">
        <v>0</v>
      </c>
      <c r="Q721" s="70">
        <v>0</v>
      </c>
      <c r="R721" s="71">
        <v>0</v>
      </c>
      <c r="S721" s="71">
        <v>0</v>
      </c>
      <c r="T721" s="68">
        <v>0</v>
      </c>
      <c r="U721" s="70">
        <v>0</v>
      </c>
      <c r="V721" s="71">
        <v>0</v>
      </c>
      <c r="W721" s="71">
        <v>0</v>
      </c>
      <c r="X721" s="68">
        <v>0</v>
      </c>
      <c r="Y721" s="65"/>
    </row>
    <row r="722" spans="1:25" ht="13.5" hidden="1" outlineLevel="3" thickBot="1" x14ac:dyDescent="0.25">
      <c r="A722" s="465"/>
      <c r="B722" s="95">
        <v>810121</v>
      </c>
      <c r="C722" s="39" t="s">
        <v>42</v>
      </c>
      <c r="D722" s="35" t="s">
        <v>344</v>
      </c>
      <c r="E722" s="69">
        <v>0</v>
      </c>
      <c r="F722" s="13">
        <v>0</v>
      </c>
      <c r="G722" s="13">
        <v>0</v>
      </c>
      <c r="H722" s="68">
        <v>0</v>
      </c>
      <c r="I722" s="69">
        <v>0</v>
      </c>
      <c r="J722" s="13">
        <v>0</v>
      </c>
      <c r="K722" s="13">
        <v>0</v>
      </c>
      <c r="L722" s="68">
        <v>0</v>
      </c>
      <c r="M722" s="69">
        <v>0</v>
      </c>
      <c r="N722" s="13">
        <v>0</v>
      </c>
      <c r="O722" s="13">
        <v>0</v>
      </c>
      <c r="P722" s="68">
        <v>0</v>
      </c>
      <c r="Q722" s="69">
        <v>0</v>
      </c>
      <c r="R722" s="13">
        <v>0</v>
      </c>
      <c r="S722" s="13">
        <v>0</v>
      </c>
      <c r="T722" s="68">
        <v>0</v>
      </c>
      <c r="U722" s="69">
        <v>0</v>
      </c>
      <c r="V722" s="13">
        <v>0</v>
      </c>
      <c r="W722" s="67">
        <v>0</v>
      </c>
      <c r="X722" s="68">
        <v>0</v>
      </c>
      <c r="Y722" s="65"/>
    </row>
    <row r="723" spans="1:25" ht="13.5" hidden="1" outlineLevel="3" thickBot="1" x14ac:dyDescent="0.25">
      <c r="A723" s="475"/>
      <c r="B723" s="96">
        <v>810121</v>
      </c>
      <c r="C723" s="41" t="s">
        <v>43</v>
      </c>
      <c r="D723" s="42" t="s">
        <v>345</v>
      </c>
      <c r="E723" s="75">
        <v>0</v>
      </c>
      <c r="F723" s="76">
        <v>0</v>
      </c>
      <c r="G723" s="76">
        <v>0</v>
      </c>
      <c r="H723" s="74">
        <v>0</v>
      </c>
      <c r="I723" s="75">
        <v>0</v>
      </c>
      <c r="J723" s="76">
        <v>0</v>
      </c>
      <c r="K723" s="76">
        <v>0</v>
      </c>
      <c r="L723" s="74">
        <v>0</v>
      </c>
      <c r="M723" s="75">
        <v>0</v>
      </c>
      <c r="N723" s="76">
        <v>0</v>
      </c>
      <c r="O723" s="76">
        <v>0</v>
      </c>
      <c r="P723" s="74">
        <v>0</v>
      </c>
      <c r="Q723" s="75">
        <v>0</v>
      </c>
      <c r="R723" s="76">
        <v>0</v>
      </c>
      <c r="S723" s="76">
        <v>0</v>
      </c>
      <c r="T723" s="74">
        <v>0</v>
      </c>
      <c r="U723" s="75">
        <v>0</v>
      </c>
      <c r="V723" s="76">
        <v>0</v>
      </c>
      <c r="W723" s="73">
        <v>0</v>
      </c>
      <c r="X723" s="74">
        <v>0</v>
      </c>
      <c r="Y723" s="65"/>
    </row>
    <row r="724" spans="1:25" s="106" customFormat="1" outlineLevel="1" x14ac:dyDescent="0.2">
      <c r="A724" s="466">
        <v>810122</v>
      </c>
      <c r="B724" s="97">
        <v>810122</v>
      </c>
      <c r="C724" s="100" t="s">
        <v>144</v>
      </c>
      <c r="D724" s="101" t="s">
        <v>277</v>
      </c>
      <c r="E724" s="102">
        <v>992</v>
      </c>
      <c r="F724" s="103">
        <v>62</v>
      </c>
      <c r="G724" s="103">
        <v>77</v>
      </c>
      <c r="H724" s="104">
        <v>1131</v>
      </c>
      <c r="I724" s="102">
        <v>1131</v>
      </c>
      <c r="J724" s="103">
        <v>52</v>
      </c>
      <c r="K724" s="103">
        <v>57</v>
      </c>
      <c r="L724" s="104">
        <v>1240</v>
      </c>
      <c r="M724" s="102">
        <v>1144</v>
      </c>
      <c r="N724" s="103">
        <v>74</v>
      </c>
      <c r="O724" s="103">
        <v>64</v>
      </c>
      <c r="P724" s="104">
        <v>1282</v>
      </c>
      <c r="Q724" s="102">
        <v>1172</v>
      </c>
      <c r="R724" s="103">
        <v>63</v>
      </c>
      <c r="S724" s="103">
        <v>63</v>
      </c>
      <c r="T724" s="104">
        <v>1298</v>
      </c>
      <c r="U724" s="102">
        <v>4439</v>
      </c>
      <c r="V724" s="103">
        <v>251</v>
      </c>
      <c r="W724" s="103">
        <v>261</v>
      </c>
      <c r="X724" s="104">
        <v>4951</v>
      </c>
      <c r="Y724" s="105"/>
    </row>
    <row r="725" spans="1:25" ht="13.5" outlineLevel="2" thickBot="1" x14ac:dyDescent="0.25">
      <c r="A725" s="467"/>
      <c r="B725" s="95">
        <v>810122</v>
      </c>
      <c r="C725" s="14" t="s">
        <v>281</v>
      </c>
      <c r="D725" s="35" t="s">
        <v>198</v>
      </c>
      <c r="E725" s="69">
        <v>992</v>
      </c>
      <c r="F725" s="13">
        <v>62</v>
      </c>
      <c r="G725" s="13">
        <v>77</v>
      </c>
      <c r="H725" s="68">
        <v>1131</v>
      </c>
      <c r="I725" s="69">
        <v>1131</v>
      </c>
      <c r="J725" s="13">
        <v>52</v>
      </c>
      <c r="K725" s="13">
        <v>57</v>
      </c>
      <c r="L725" s="68">
        <v>1240</v>
      </c>
      <c r="M725" s="69">
        <v>1144</v>
      </c>
      <c r="N725" s="13">
        <v>74</v>
      </c>
      <c r="O725" s="13">
        <v>64</v>
      </c>
      <c r="P725" s="68">
        <v>1282</v>
      </c>
      <c r="Q725" s="69">
        <v>1172</v>
      </c>
      <c r="R725" s="13">
        <v>63</v>
      </c>
      <c r="S725" s="13">
        <v>63</v>
      </c>
      <c r="T725" s="68">
        <v>1298</v>
      </c>
      <c r="U725" s="69">
        <v>4439</v>
      </c>
      <c r="V725" s="13">
        <v>251</v>
      </c>
      <c r="W725" s="67">
        <v>261</v>
      </c>
      <c r="X725" s="68">
        <v>4951</v>
      </c>
      <c r="Y725" s="65"/>
    </row>
    <row r="726" spans="1:25" ht="13.5" hidden="1" outlineLevel="2" thickBot="1" x14ac:dyDescent="0.25">
      <c r="A726" s="467"/>
      <c r="B726" s="95">
        <v>810122</v>
      </c>
      <c r="C726" s="14" t="s">
        <v>278</v>
      </c>
      <c r="D726" s="35" t="s">
        <v>199</v>
      </c>
      <c r="E726" s="69">
        <v>0</v>
      </c>
      <c r="F726" s="13">
        <v>0</v>
      </c>
      <c r="G726" s="13">
        <v>0</v>
      </c>
      <c r="H726" s="68">
        <v>0</v>
      </c>
      <c r="I726" s="69">
        <v>0</v>
      </c>
      <c r="J726" s="13">
        <v>0</v>
      </c>
      <c r="K726" s="13">
        <v>0</v>
      </c>
      <c r="L726" s="68">
        <v>0</v>
      </c>
      <c r="M726" s="69">
        <v>0</v>
      </c>
      <c r="N726" s="13">
        <v>0</v>
      </c>
      <c r="O726" s="13">
        <v>0</v>
      </c>
      <c r="P726" s="68">
        <v>0</v>
      </c>
      <c r="Q726" s="69">
        <v>0</v>
      </c>
      <c r="R726" s="13">
        <v>0</v>
      </c>
      <c r="S726" s="13">
        <v>0</v>
      </c>
      <c r="T726" s="68">
        <v>0</v>
      </c>
      <c r="U726" s="69">
        <v>0</v>
      </c>
      <c r="V726" s="13">
        <v>0</v>
      </c>
      <c r="W726" s="67">
        <v>0</v>
      </c>
      <c r="X726" s="68">
        <v>0</v>
      </c>
      <c r="Y726" s="65"/>
    </row>
    <row r="727" spans="1:25" ht="13.5" hidden="1" outlineLevel="2" thickBot="1" x14ac:dyDescent="0.25">
      <c r="A727" s="467"/>
      <c r="B727" s="95">
        <v>810122</v>
      </c>
      <c r="C727" s="14" t="s">
        <v>280</v>
      </c>
      <c r="D727" s="35" t="s">
        <v>200</v>
      </c>
      <c r="E727" s="69">
        <v>0</v>
      </c>
      <c r="F727" s="13">
        <v>0</v>
      </c>
      <c r="G727" s="13">
        <v>0</v>
      </c>
      <c r="H727" s="68">
        <v>0</v>
      </c>
      <c r="I727" s="69">
        <v>0</v>
      </c>
      <c r="J727" s="13">
        <v>0</v>
      </c>
      <c r="K727" s="13">
        <v>0</v>
      </c>
      <c r="L727" s="68">
        <v>0</v>
      </c>
      <c r="M727" s="69">
        <v>0</v>
      </c>
      <c r="N727" s="13">
        <v>0</v>
      </c>
      <c r="O727" s="13">
        <v>0</v>
      </c>
      <c r="P727" s="68">
        <v>0</v>
      </c>
      <c r="Q727" s="69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65"/>
    </row>
    <row r="728" spans="1:25" ht="13.5" hidden="1" outlineLevel="2" collapsed="1" thickBot="1" x14ac:dyDescent="0.25">
      <c r="A728" s="467"/>
      <c r="B728" s="95">
        <v>810122</v>
      </c>
      <c r="C728" s="14" t="s">
        <v>279</v>
      </c>
      <c r="D728" s="35" t="s">
        <v>201</v>
      </c>
      <c r="E728" s="70">
        <v>0</v>
      </c>
      <c r="F728" s="71">
        <v>0</v>
      </c>
      <c r="G728" s="71">
        <v>0</v>
      </c>
      <c r="H728" s="68">
        <v>0</v>
      </c>
      <c r="I728" s="70">
        <v>0</v>
      </c>
      <c r="J728" s="71">
        <v>0</v>
      </c>
      <c r="K728" s="71">
        <v>0</v>
      </c>
      <c r="L728" s="68">
        <v>0</v>
      </c>
      <c r="M728" s="70">
        <v>0</v>
      </c>
      <c r="N728" s="71">
        <v>0</v>
      </c>
      <c r="O728" s="71">
        <v>0</v>
      </c>
      <c r="P728" s="68">
        <v>0</v>
      </c>
      <c r="Q728" s="70">
        <v>0</v>
      </c>
      <c r="R728" s="71">
        <v>0</v>
      </c>
      <c r="S728" s="71">
        <v>0</v>
      </c>
      <c r="T728" s="68">
        <v>0</v>
      </c>
      <c r="U728" s="70">
        <v>0</v>
      </c>
      <c r="V728" s="71">
        <v>0</v>
      </c>
      <c r="W728" s="71">
        <v>0</v>
      </c>
      <c r="X728" s="68">
        <v>0</v>
      </c>
      <c r="Y728" s="65"/>
    </row>
    <row r="729" spans="1:25" ht="13.5" hidden="1" outlineLevel="3" thickBot="1" x14ac:dyDescent="0.25">
      <c r="A729" s="467"/>
      <c r="B729" s="95">
        <v>810122</v>
      </c>
      <c r="C729" s="39" t="s">
        <v>42</v>
      </c>
      <c r="D729" s="35" t="s">
        <v>344</v>
      </c>
      <c r="E729" s="69">
        <v>0</v>
      </c>
      <c r="F729" s="13">
        <v>0</v>
      </c>
      <c r="G729" s="13">
        <v>0</v>
      </c>
      <c r="H729" s="68">
        <v>0</v>
      </c>
      <c r="I729" s="69">
        <v>0</v>
      </c>
      <c r="J729" s="13">
        <v>0</v>
      </c>
      <c r="K729" s="13">
        <v>0</v>
      </c>
      <c r="L729" s="68">
        <v>0</v>
      </c>
      <c r="M729" s="69">
        <v>0</v>
      </c>
      <c r="N729" s="13">
        <v>0</v>
      </c>
      <c r="O729" s="13">
        <v>0</v>
      </c>
      <c r="P729" s="68">
        <v>0</v>
      </c>
      <c r="Q729" s="69">
        <v>0</v>
      </c>
      <c r="R729" s="13">
        <v>0</v>
      </c>
      <c r="S729" s="13">
        <v>0</v>
      </c>
      <c r="T729" s="68">
        <v>0</v>
      </c>
      <c r="U729" s="69">
        <v>0</v>
      </c>
      <c r="V729" s="13">
        <v>0</v>
      </c>
      <c r="W729" s="67">
        <v>0</v>
      </c>
      <c r="X729" s="68">
        <v>0</v>
      </c>
      <c r="Y729" s="65"/>
    </row>
    <row r="730" spans="1:25" ht="13.5" hidden="1" outlineLevel="3" thickBot="1" x14ac:dyDescent="0.25">
      <c r="A730" s="468"/>
      <c r="B730" s="96">
        <v>810122</v>
      </c>
      <c r="C730" s="41" t="s">
        <v>43</v>
      </c>
      <c r="D730" s="42" t="s">
        <v>345</v>
      </c>
      <c r="E730" s="75">
        <v>0</v>
      </c>
      <c r="F730" s="76">
        <v>0</v>
      </c>
      <c r="G730" s="76">
        <v>0</v>
      </c>
      <c r="H730" s="74">
        <v>0</v>
      </c>
      <c r="I730" s="75">
        <v>0</v>
      </c>
      <c r="J730" s="76">
        <v>0</v>
      </c>
      <c r="K730" s="76">
        <v>0</v>
      </c>
      <c r="L730" s="74">
        <v>0</v>
      </c>
      <c r="M730" s="75">
        <v>0</v>
      </c>
      <c r="N730" s="76">
        <v>0</v>
      </c>
      <c r="O730" s="76">
        <v>0</v>
      </c>
      <c r="P730" s="74">
        <v>0</v>
      </c>
      <c r="Q730" s="75">
        <v>0</v>
      </c>
      <c r="R730" s="76">
        <v>0</v>
      </c>
      <c r="S730" s="76">
        <v>0</v>
      </c>
      <c r="T730" s="74">
        <v>0</v>
      </c>
      <c r="U730" s="75">
        <v>0</v>
      </c>
      <c r="V730" s="76">
        <v>0</v>
      </c>
      <c r="W730" s="73">
        <v>0</v>
      </c>
      <c r="X730" s="74">
        <v>0</v>
      </c>
      <c r="Y730" s="65"/>
    </row>
    <row r="731" spans="1:25" s="106" customFormat="1" outlineLevel="1" x14ac:dyDescent="0.2">
      <c r="A731" s="464">
        <v>810123</v>
      </c>
      <c r="B731" s="97">
        <v>810123</v>
      </c>
      <c r="C731" s="100" t="s">
        <v>145</v>
      </c>
      <c r="D731" s="101" t="s">
        <v>277</v>
      </c>
      <c r="E731" s="102">
        <v>640</v>
      </c>
      <c r="F731" s="103">
        <v>39</v>
      </c>
      <c r="G731" s="103">
        <v>88</v>
      </c>
      <c r="H731" s="104">
        <v>767</v>
      </c>
      <c r="I731" s="102">
        <v>615</v>
      </c>
      <c r="J731" s="103">
        <v>23</v>
      </c>
      <c r="K731" s="103">
        <v>80</v>
      </c>
      <c r="L731" s="104">
        <v>718</v>
      </c>
      <c r="M731" s="102">
        <v>578</v>
      </c>
      <c r="N731" s="103">
        <v>34</v>
      </c>
      <c r="O731" s="103">
        <v>66</v>
      </c>
      <c r="P731" s="104">
        <v>678</v>
      </c>
      <c r="Q731" s="102">
        <v>554</v>
      </c>
      <c r="R731" s="103">
        <v>34</v>
      </c>
      <c r="S731" s="103">
        <v>82</v>
      </c>
      <c r="T731" s="104">
        <v>670</v>
      </c>
      <c r="U731" s="102">
        <v>2387</v>
      </c>
      <c r="V731" s="103">
        <v>130</v>
      </c>
      <c r="W731" s="103">
        <v>316</v>
      </c>
      <c r="X731" s="104">
        <v>2833</v>
      </c>
      <c r="Y731" s="105"/>
    </row>
    <row r="732" spans="1:25" ht="13.5" outlineLevel="2" thickBot="1" x14ac:dyDescent="0.25">
      <c r="A732" s="465"/>
      <c r="B732" s="95">
        <v>810123</v>
      </c>
      <c r="C732" s="14" t="s">
        <v>281</v>
      </c>
      <c r="D732" s="58" t="s">
        <v>198</v>
      </c>
      <c r="E732" s="69">
        <v>640</v>
      </c>
      <c r="F732" s="13">
        <v>39</v>
      </c>
      <c r="G732" s="13">
        <v>88</v>
      </c>
      <c r="H732" s="68">
        <v>767</v>
      </c>
      <c r="I732" s="69">
        <v>615</v>
      </c>
      <c r="J732" s="13">
        <v>23</v>
      </c>
      <c r="K732" s="13">
        <v>80</v>
      </c>
      <c r="L732" s="68">
        <v>718</v>
      </c>
      <c r="M732" s="69">
        <v>578</v>
      </c>
      <c r="N732" s="13">
        <v>34</v>
      </c>
      <c r="O732" s="13">
        <v>66</v>
      </c>
      <c r="P732" s="68">
        <v>678</v>
      </c>
      <c r="Q732" s="69">
        <v>554</v>
      </c>
      <c r="R732" s="13">
        <v>34</v>
      </c>
      <c r="S732" s="13">
        <v>82</v>
      </c>
      <c r="T732" s="68">
        <v>670</v>
      </c>
      <c r="U732" s="69">
        <v>2387</v>
      </c>
      <c r="V732" s="13">
        <v>130</v>
      </c>
      <c r="W732" s="67">
        <v>316</v>
      </c>
      <c r="X732" s="68">
        <v>2833</v>
      </c>
      <c r="Y732" s="65"/>
    </row>
    <row r="733" spans="1:25" ht="13.5" hidden="1" outlineLevel="2" thickBot="1" x14ac:dyDescent="0.25">
      <c r="A733" s="465"/>
      <c r="B733" s="95">
        <v>810123</v>
      </c>
      <c r="C733" s="14" t="s">
        <v>278</v>
      </c>
      <c r="D733" s="58" t="s">
        <v>199</v>
      </c>
      <c r="E733" s="69">
        <v>0</v>
      </c>
      <c r="F733" s="13">
        <v>0</v>
      </c>
      <c r="G733" s="13">
        <v>0</v>
      </c>
      <c r="H733" s="68">
        <v>0</v>
      </c>
      <c r="I733" s="69">
        <v>0</v>
      </c>
      <c r="J733" s="13">
        <v>0</v>
      </c>
      <c r="K733" s="13">
        <v>0</v>
      </c>
      <c r="L733" s="68">
        <v>0</v>
      </c>
      <c r="M733" s="69">
        <v>0</v>
      </c>
      <c r="N733" s="13">
        <v>0</v>
      </c>
      <c r="O733" s="13">
        <v>0</v>
      </c>
      <c r="P733" s="68">
        <v>0</v>
      </c>
      <c r="Q733" s="69">
        <v>0</v>
      </c>
      <c r="R733" s="13">
        <v>0</v>
      </c>
      <c r="S733" s="13">
        <v>0</v>
      </c>
      <c r="T733" s="68">
        <v>0</v>
      </c>
      <c r="U733" s="69">
        <v>0</v>
      </c>
      <c r="V733" s="13">
        <v>0</v>
      </c>
      <c r="W733" s="67">
        <v>0</v>
      </c>
      <c r="X733" s="68">
        <v>0</v>
      </c>
      <c r="Y733" s="65"/>
    </row>
    <row r="734" spans="1:25" ht="13.5" hidden="1" outlineLevel="2" thickBot="1" x14ac:dyDescent="0.25">
      <c r="A734" s="465"/>
      <c r="B734" s="95">
        <v>810123</v>
      </c>
      <c r="C734" s="14" t="s">
        <v>280</v>
      </c>
      <c r="D734" s="35" t="s">
        <v>200</v>
      </c>
      <c r="E734" s="69">
        <v>0</v>
      </c>
      <c r="F734" s="13">
        <v>0</v>
      </c>
      <c r="G734" s="13">
        <v>0</v>
      </c>
      <c r="H734" s="68">
        <v>0</v>
      </c>
      <c r="I734" s="69">
        <v>0</v>
      </c>
      <c r="J734" s="13">
        <v>0</v>
      </c>
      <c r="K734" s="13">
        <v>0</v>
      </c>
      <c r="L734" s="68">
        <v>0</v>
      </c>
      <c r="M734" s="69">
        <v>0</v>
      </c>
      <c r="N734" s="13">
        <v>0</v>
      </c>
      <c r="O734" s="13">
        <v>0</v>
      </c>
      <c r="P734" s="68">
        <v>0</v>
      </c>
      <c r="Q734" s="69">
        <v>0</v>
      </c>
      <c r="R734" s="13">
        <v>0</v>
      </c>
      <c r="S734" s="13">
        <v>0</v>
      </c>
      <c r="T734" s="68">
        <v>0</v>
      </c>
      <c r="U734" s="69">
        <v>0</v>
      </c>
      <c r="V734" s="13">
        <v>0</v>
      </c>
      <c r="W734" s="67">
        <v>0</v>
      </c>
      <c r="X734" s="68">
        <v>0</v>
      </c>
      <c r="Y734" s="65"/>
    </row>
    <row r="735" spans="1:25" ht="13.5" hidden="1" outlineLevel="2" collapsed="1" thickBot="1" x14ac:dyDescent="0.25">
      <c r="A735" s="465"/>
      <c r="B735" s="95">
        <v>810123</v>
      </c>
      <c r="C735" s="14" t="s">
        <v>279</v>
      </c>
      <c r="D735" s="35" t="s">
        <v>201</v>
      </c>
      <c r="E735" s="70">
        <v>0</v>
      </c>
      <c r="F735" s="71">
        <v>0</v>
      </c>
      <c r="G735" s="71">
        <v>0</v>
      </c>
      <c r="H735" s="68">
        <v>0</v>
      </c>
      <c r="I735" s="70">
        <v>0</v>
      </c>
      <c r="J735" s="71">
        <v>0</v>
      </c>
      <c r="K735" s="71">
        <v>0</v>
      </c>
      <c r="L735" s="68">
        <v>0</v>
      </c>
      <c r="M735" s="70">
        <v>0</v>
      </c>
      <c r="N735" s="71">
        <v>0</v>
      </c>
      <c r="O735" s="71">
        <v>0</v>
      </c>
      <c r="P735" s="68">
        <v>0</v>
      </c>
      <c r="Q735" s="70">
        <v>0</v>
      </c>
      <c r="R735" s="71">
        <v>0</v>
      </c>
      <c r="S735" s="71">
        <v>0</v>
      </c>
      <c r="T735" s="68">
        <v>0</v>
      </c>
      <c r="U735" s="70">
        <v>0</v>
      </c>
      <c r="V735" s="71">
        <v>0</v>
      </c>
      <c r="W735" s="71">
        <v>0</v>
      </c>
      <c r="X735" s="68">
        <v>0</v>
      </c>
      <c r="Y735" s="65"/>
    </row>
    <row r="736" spans="1:25" ht="13.5" hidden="1" outlineLevel="3" thickBot="1" x14ac:dyDescent="0.25">
      <c r="A736" s="465"/>
      <c r="B736" s="95">
        <v>810123</v>
      </c>
      <c r="C736" s="39" t="s">
        <v>42</v>
      </c>
      <c r="D736" s="35" t="s">
        <v>344</v>
      </c>
      <c r="E736" s="69">
        <v>0</v>
      </c>
      <c r="F736" s="13">
        <v>0</v>
      </c>
      <c r="G736" s="13">
        <v>0</v>
      </c>
      <c r="H736" s="68">
        <v>0</v>
      </c>
      <c r="I736" s="69">
        <v>0</v>
      </c>
      <c r="J736" s="13">
        <v>0</v>
      </c>
      <c r="K736" s="13">
        <v>0</v>
      </c>
      <c r="L736" s="68">
        <v>0</v>
      </c>
      <c r="M736" s="69">
        <v>0</v>
      </c>
      <c r="N736" s="13">
        <v>0</v>
      </c>
      <c r="O736" s="13">
        <v>0</v>
      </c>
      <c r="P736" s="68">
        <v>0</v>
      </c>
      <c r="Q736" s="69">
        <v>0</v>
      </c>
      <c r="R736" s="13">
        <v>0</v>
      </c>
      <c r="S736" s="13">
        <v>0</v>
      </c>
      <c r="T736" s="68">
        <v>0</v>
      </c>
      <c r="U736" s="69">
        <v>0</v>
      </c>
      <c r="V736" s="13">
        <v>0</v>
      </c>
      <c r="W736" s="67">
        <v>0</v>
      </c>
      <c r="X736" s="68">
        <v>0</v>
      </c>
      <c r="Y736" s="65"/>
    </row>
    <row r="737" spans="1:25" ht="13.5" hidden="1" outlineLevel="3" thickBot="1" x14ac:dyDescent="0.25">
      <c r="A737" s="475"/>
      <c r="B737" s="96">
        <v>810123</v>
      </c>
      <c r="C737" s="41" t="s">
        <v>43</v>
      </c>
      <c r="D737" s="42" t="s">
        <v>345</v>
      </c>
      <c r="E737" s="75">
        <v>0</v>
      </c>
      <c r="F737" s="76">
        <v>0</v>
      </c>
      <c r="G737" s="76">
        <v>0</v>
      </c>
      <c r="H737" s="74">
        <v>0</v>
      </c>
      <c r="I737" s="75">
        <v>0</v>
      </c>
      <c r="J737" s="76">
        <v>0</v>
      </c>
      <c r="K737" s="76">
        <v>0</v>
      </c>
      <c r="L737" s="74">
        <v>0</v>
      </c>
      <c r="M737" s="75">
        <v>0</v>
      </c>
      <c r="N737" s="76">
        <v>0</v>
      </c>
      <c r="O737" s="76">
        <v>0</v>
      </c>
      <c r="P737" s="74">
        <v>0</v>
      </c>
      <c r="Q737" s="75">
        <v>0</v>
      </c>
      <c r="R737" s="76">
        <v>0</v>
      </c>
      <c r="S737" s="76">
        <v>0</v>
      </c>
      <c r="T737" s="74">
        <v>0</v>
      </c>
      <c r="U737" s="75">
        <v>0</v>
      </c>
      <c r="V737" s="76">
        <v>0</v>
      </c>
      <c r="W737" s="73">
        <v>0</v>
      </c>
      <c r="X737" s="74">
        <v>0</v>
      </c>
      <c r="Y737" s="65"/>
    </row>
    <row r="738" spans="1:25" s="106" customFormat="1" outlineLevel="1" x14ac:dyDescent="0.2">
      <c r="A738" s="464">
        <v>810124</v>
      </c>
      <c r="B738" s="97">
        <v>810124</v>
      </c>
      <c r="C738" s="100" t="s">
        <v>146</v>
      </c>
      <c r="D738" s="101" t="s">
        <v>277</v>
      </c>
      <c r="E738" s="102">
        <v>229</v>
      </c>
      <c r="F738" s="103">
        <v>14</v>
      </c>
      <c r="G738" s="103">
        <v>15</v>
      </c>
      <c r="H738" s="104">
        <v>258</v>
      </c>
      <c r="I738" s="102">
        <v>250</v>
      </c>
      <c r="J738" s="103">
        <v>15</v>
      </c>
      <c r="K738" s="103">
        <v>21</v>
      </c>
      <c r="L738" s="104">
        <v>286</v>
      </c>
      <c r="M738" s="102">
        <v>258</v>
      </c>
      <c r="N738" s="103">
        <v>17</v>
      </c>
      <c r="O738" s="103">
        <v>17</v>
      </c>
      <c r="P738" s="104">
        <v>292</v>
      </c>
      <c r="Q738" s="102">
        <v>279</v>
      </c>
      <c r="R738" s="103">
        <v>13</v>
      </c>
      <c r="S738" s="103">
        <v>20</v>
      </c>
      <c r="T738" s="104">
        <v>312</v>
      </c>
      <c r="U738" s="102">
        <v>1016</v>
      </c>
      <c r="V738" s="103">
        <v>59</v>
      </c>
      <c r="W738" s="103">
        <v>73</v>
      </c>
      <c r="X738" s="104">
        <v>1148</v>
      </c>
      <c r="Y738" s="105"/>
    </row>
    <row r="739" spans="1:25" ht="13.5" outlineLevel="2" thickBot="1" x14ac:dyDescent="0.25">
      <c r="A739" s="465"/>
      <c r="B739" s="95">
        <v>810124</v>
      </c>
      <c r="C739" s="14" t="s">
        <v>281</v>
      </c>
      <c r="D739" s="58" t="s">
        <v>198</v>
      </c>
      <c r="E739" s="69">
        <v>229</v>
      </c>
      <c r="F739" s="13">
        <v>14</v>
      </c>
      <c r="G739" s="13">
        <v>15</v>
      </c>
      <c r="H739" s="68">
        <v>258</v>
      </c>
      <c r="I739" s="69">
        <v>250</v>
      </c>
      <c r="J739" s="13">
        <v>15</v>
      </c>
      <c r="K739" s="13">
        <v>21</v>
      </c>
      <c r="L739" s="68">
        <v>286</v>
      </c>
      <c r="M739" s="69">
        <v>258</v>
      </c>
      <c r="N739" s="13">
        <v>17</v>
      </c>
      <c r="O739" s="13">
        <v>17</v>
      </c>
      <c r="P739" s="68">
        <v>292</v>
      </c>
      <c r="Q739" s="69">
        <v>279</v>
      </c>
      <c r="R739" s="13">
        <v>13</v>
      </c>
      <c r="S739" s="13">
        <v>20</v>
      </c>
      <c r="T739" s="68">
        <v>312</v>
      </c>
      <c r="U739" s="69">
        <v>1016</v>
      </c>
      <c r="V739" s="13">
        <v>59</v>
      </c>
      <c r="W739" s="67">
        <v>73</v>
      </c>
      <c r="X739" s="68">
        <v>1148</v>
      </c>
      <c r="Y739" s="65"/>
    </row>
    <row r="740" spans="1:25" ht="13.5" hidden="1" outlineLevel="2" thickBot="1" x14ac:dyDescent="0.25">
      <c r="A740" s="465"/>
      <c r="B740" s="95">
        <v>810124</v>
      </c>
      <c r="C740" s="14" t="s">
        <v>278</v>
      </c>
      <c r="D740" s="58" t="s">
        <v>199</v>
      </c>
      <c r="E740" s="69">
        <v>0</v>
      </c>
      <c r="F740" s="13">
        <v>0</v>
      </c>
      <c r="G740" s="13">
        <v>0</v>
      </c>
      <c r="H740" s="68">
        <v>0</v>
      </c>
      <c r="I740" s="69">
        <v>0</v>
      </c>
      <c r="J740" s="13">
        <v>0</v>
      </c>
      <c r="K740" s="13">
        <v>0</v>
      </c>
      <c r="L740" s="68">
        <v>0</v>
      </c>
      <c r="M740" s="69">
        <v>0</v>
      </c>
      <c r="N740" s="13">
        <v>0</v>
      </c>
      <c r="O740" s="13">
        <v>0</v>
      </c>
      <c r="P740" s="68">
        <v>0</v>
      </c>
      <c r="Q740" s="69">
        <v>0</v>
      </c>
      <c r="R740" s="13">
        <v>0</v>
      </c>
      <c r="S740" s="13">
        <v>0</v>
      </c>
      <c r="T740" s="68">
        <v>0</v>
      </c>
      <c r="U740" s="69">
        <v>0</v>
      </c>
      <c r="V740" s="13">
        <v>0</v>
      </c>
      <c r="W740" s="67">
        <v>0</v>
      </c>
      <c r="X740" s="68">
        <v>0</v>
      </c>
      <c r="Y740" s="65"/>
    </row>
    <row r="741" spans="1:25" ht="13.5" hidden="1" outlineLevel="2" thickBot="1" x14ac:dyDescent="0.25">
      <c r="A741" s="465"/>
      <c r="B741" s="95">
        <v>810124</v>
      </c>
      <c r="C741" s="14" t="s">
        <v>280</v>
      </c>
      <c r="D741" s="35" t="s">
        <v>200</v>
      </c>
      <c r="E741" s="69">
        <v>0</v>
      </c>
      <c r="F741" s="13">
        <v>0</v>
      </c>
      <c r="G741" s="13">
        <v>0</v>
      </c>
      <c r="H741" s="68">
        <v>0</v>
      </c>
      <c r="I741" s="69">
        <v>0</v>
      </c>
      <c r="J741" s="13">
        <v>0</v>
      </c>
      <c r="K741" s="13">
        <v>0</v>
      </c>
      <c r="L741" s="68">
        <v>0</v>
      </c>
      <c r="M741" s="69">
        <v>0</v>
      </c>
      <c r="N741" s="13">
        <v>0</v>
      </c>
      <c r="O741" s="13">
        <v>0</v>
      </c>
      <c r="P741" s="68">
        <v>0</v>
      </c>
      <c r="Q741" s="69">
        <v>0</v>
      </c>
      <c r="R741" s="13">
        <v>0</v>
      </c>
      <c r="S741" s="13">
        <v>0</v>
      </c>
      <c r="T741" s="68">
        <v>0</v>
      </c>
      <c r="U741" s="69">
        <v>0</v>
      </c>
      <c r="V741" s="13">
        <v>0</v>
      </c>
      <c r="W741" s="67">
        <v>0</v>
      </c>
      <c r="X741" s="68">
        <v>0</v>
      </c>
      <c r="Y741" s="65"/>
    </row>
    <row r="742" spans="1:25" ht="13.5" hidden="1" outlineLevel="2" collapsed="1" thickBot="1" x14ac:dyDescent="0.25">
      <c r="A742" s="465"/>
      <c r="B742" s="95">
        <v>810124</v>
      </c>
      <c r="C742" s="14" t="s">
        <v>279</v>
      </c>
      <c r="D742" s="35" t="s">
        <v>201</v>
      </c>
      <c r="E742" s="70">
        <v>0</v>
      </c>
      <c r="F742" s="71">
        <v>0</v>
      </c>
      <c r="G742" s="71">
        <v>0</v>
      </c>
      <c r="H742" s="68">
        <v>0</v>
      </c>
      <c r="I742" s="70">
        <v>0</v>
      </c>
      <c r="J742" s="71">
        <v>0</v>
      </c>
      <c r="K742" s="71">
        <v>0</v>
      </c>
      <c r="L742" s="68">
        <v>0</v>
      </c>
      <c r="M742" s="70">
        <v>0</v>
      </c>
      <c r="N742" s="71">
        <v>0</v>
      </c>
      <c r="O742" s="71">
        <v>0</v>
      </c>
      <c r="P742" s="68">
        <v>0</v>
      </c>
      <c r="Q742" s="70">
        <v>0</v>
      </c>
      <c r="R742" s="71">
        <v>0</v>
      </c>
      <c r="S742" s="71">
        <v>0</v>
      </c>
      <c r="T742" s="68">
        <v>0</v>
      </c>
      <c r="U742" s="70">
        <v>0</v>
      </c>
      <c r="V742" s="71">
        <v>0</v>
      </c>
      <c r="W742" s="71">
        <v>0</v>
      </c>
      <c r="X742" s="68">
        <v>0</v>
      </c>
      <c r="Y742" s="65"/>
    </row>
    <row r="743" spans="1:25" ht="13.5" hidden="1" outlineLevel="3" thickBot="1" x14ac:dyDescent="0.25">
      <c r="A743" s="465"/>
      <c r="B743" s="95">
        <v>810124</v>
      </c>
      <c r="C743" s="39" t="s">
        <v>42</v>
      </c>
      <c r="D743" s="35" t="s">
        <v>344</v>
      </c>
      <c r="E743" s="69">
        <v>0</v>
      </c>
      <c r="F743" s="13">
        <v>0</v>
      </c>
      <c r="G743" s="13">
        <v>0</v>
      </c>
      <c r="H743" s="68">
        <v>0</v>
      </c>
      <c r="I743" s="69">
        <v>0</v>
      </c>
      <c r="J743" s="13">
        <v>0</v>
      </c>
      <c r="K743" s="13">
        <v>0</v>
      </c>
      <c r="L743" s="68">
        <v>0</v>
      </c>
      <c r="M743" s="69">
        <v>0</v>
      </c>
      <c r="N743" s="13">
        <v>0</v>
      </c>
      <c r="O743" s="13">
        <v>0</v>
      </c>
      <c r="P743" s="68">
        <v>0</v>
      </c>
      <c r="Q743" s="69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65"/>
    </row>
    <row r="744" spans="1:25" ht="13.5" hidden="1" outlineLevel="3" thickBot="1" x14ac:dyDescent="0.25">
      <c r="A744" s="475"/>
      <c r="B744" s="96">
        <v>810124</v>
      </c>
      <c r="C744" s="41" t="s">
        <v>43</v>
      </c>
      <c r="D744" s="42" t="s">
        <v>345</v>
      </c>
      <c r="E744" s="75">
        <v>0</v>
      </c>
      <c r="F744" s="76">
        <v>0</v>
      </c>
      <c r="G744" s="76">
        <v>0</v>
      </c>
      <c r="H744" s="74">
        <v>0</v>
      </c>
      <c r="I744" s="75">
        <v>0</v>
      </c>
      <c r="J744" s="76">
        <v>0</v>
      </c>
      <c r="K744" s="76">
        <v>0</v>
      </c>
      <c r="L744" s="74">
        <v>0</v>
      </c>
      <c r="M744" s="75">
        <v>0</v>
      </c>
      <c r="N744" s="76">
        <v>0</v>
      </c>
      <c r="O744" s="76">
        <v>0</v>
      </c>
      <c r="P744" s="74">
        <v>0</v>
      </c>
      <c r="Q744" s="75">
        <v>0</v>
      </c>
      <c r="R744" s="76">
        <v>0</v>
      </c>
      <c r="S744" s="76">
        <v>0</v>
      </c>
      <c r="T744" s="74">
        <v>0</v>
      </c>
      <c r="U744" s="75">
        <v>0</v>
      </c>
      <c r="V744" s="76">
        <v>0</v>
      </c>
      <c r="W744" s="73">
        <v>0</v>
      </c>
      <c r="X744" s="74">
        <v>0</v>
      </c>
      <c r="Y744" s="65"/>
    </row>
    <row r="745" spans="1:25" s="106" customFormat="1" outlineLevel="1" x14ac:dyDescent="0.2">
      <c r="A745" s="464">
        <v>810125</v>
      </c>
      <c r="B745" s="97">
        <v>810125</v>
      </c>
      <c r="C745" s="100" t="s">
        <v>147</v>
      </c>
      <c r="D745" s="101" t="s">
        <v>277</v>
      </c>
      <c r="E745" s="102">
        <v>413</v>
      </c>
      <c r="F745" s="103">
        <v>30</v>
      </c>
      <c r="G745" s="103">
        <v>22</v>
      </c>
      <c r="H745" s="104">
        <v>465</v>
      </c>
      <c r="I745" s="102">
        <v>539</v>
      </c>
      <c r="J745" s="103">
        <v>35</v>
      </c>
      <c r="K745" s="103">
        <v>22</v>
      </c>
      <c r="L745" s="104">
        <v>596</v>
      </c>
      <c r="M745" s="102">
        <v>399</v>
      </c>
      <c r="N745" s="103">
        <v>26</v>
      </c>
      <c r="O745" s="103">
        <v>14</v>
      </c>
      <c r="P745" s="104">
        <v>439</v>
      </c>
      <c r="Q745" s="102">
        <v>505</v>
      </c>
      <c r="R745" s="103">
        <v>48</v>
      </c>
      <c r="S745" s="103">
        <v>35</v>
      </c>
      <c r="T745" s="104">
        <v>588</v>
      </c>
      <c r="U745" s="102">
        <v>1856</v>
      </c>
      <c r="V745" s="103">
        <v>139</v>
      </c>
      <c r="W745" s="103">
        <v>93</v>
      </c>
      <c r="X745" s="104">
        <v>2088</v>
      </c>
      <c r="Y745" s="105"/>
    </row>
    <row r="746" spans="1:25" ht="13.5" outlineLevel="2" thickBot="1" x14ac:dyDescent="0.25">
      <c r="A746" s="465"/>
      <c r="B746" s="95">
        <v>810125</v>
      </c>
      <c r="C746" s="14" t="s">
        <v>281</v>
      </c>
      <c r="D746" s="58" t="s">
        <v>198</v>
      </c>
      <c r="E746" s="69">
        <v>413</v>
      </c>
      <c r="F746" s="13">
        <v>30</v>
      </c>
      <c r="G746" s="13">
        <v>22</v>
      </c>
      <c r="H746" s="68">
        <v>465</v>
      </c>
      <c r="I746" s="69">
        <v>539</v>
      </c>
      <c r="J746" s="13">
        <v>35</v>
      </c>
      <c r="K746" s="13">
        <v>22</v>
      </c>
      <c r="L746" s="68">
        <v>596</v>
      </c>
      <c r="M746" s="69">
        <v>399</v>
      </c>
      <c r="N746" s="13">
        <v>26</v>
      </c>
      <c r="O746" s="13">
        <v>14</v>
      </c>
      <c r="P746" s="68">
        <v>439</v>
      </c>
      <c r="Q746" s="69">
        <v>505</v>
      </c>
      <c r="R746" s="13">
        <v>48</v>
      </c>
      <c r="S746" s="13">
        <v>35</v>
      </c>
      <c r="T746" s="68">
        <v>588</v>
      </c>
      <c r="U746" s="69">
        <v>1856</v>
      </c>
      <c r="V746" s="13">
        <v>139</v>
      </c>
      <c r="W746" s="67">
        <v>93</v>
      </c>
      <c r="X746" s="68">
        <v>2088</v>
      </c>
      <c r="Y746" s="65"/>
    </row>
    <row r="747" spans="1:25" ht="13.5" hidden="1" outlineLevel="2" thickBot="1" x14ac:dyDescent="0.25">
      <c r="A747" s="465"/>
      <c r="B747" s="95">
        <v>810125</v>
      </c>
      <c r="C747" s="14" t="s">
        <v>278</v>
      </c>
      <c r="D747" s="58" t="s">
        <v>199</v>
      </c>
      <c r="E747" s="69">
        <v>0</v>
      </c>
      <c r="F747" s="13">
        <v>0</v>
      </c>
      <c r="G747" s="13">
        <v>0</v>
      </c>
      <c r="H747" s="68">
        <v>0</v>
      </c>
      <c r="I747" s="69">
        <v>0</v>
      </c>
      <c r="J747" s="13">
        <v>0</v>
      </c>
      <c r="K747" s="13">
        <v>0</v>
      </c>
      <c r="L747" s="68">
        <v>0</v>
      </c>
      <c r="M747" s="69">
        <v>0</v>
      </c>
      <c r="N747" s="13">
        <v>0</v>
      </c>
      <c r="O747" s="13">
        <v>0</v>
      </c>
      <c r="P747" s="68">
        <v>0</v>
      </c>
      <c r="Q747" s="69">
        <v>0</v>
      </c>
      <c r="R747" s="13">
        <v>0</v>
      </c>
      <c r="S747" s="13">
        <v>0</v>
      </c>
      <c r="T747" s="68">
        <v>0</v>
      </c>
      <c r="U747" s="69">
        <v>0</v>
      </c>
      <c r="V747" s="13">
        <v>0</v>
      </c>
      <c r="W747" s="67">
        <v>0</v>
      </c>
      <c r="X747" s="68">
        <v>0</v>
      </c>
      <c r="Y747" s="65"/>
    </row>
    <row r="748" spans="1:25" ht="13.5" hidden="1" outlineLevel="2" thickBot="1" x14ac:dyDescent="0.25">
      <c r="A748" s="465"/>
      <c r="B748" s="95">
        <v>810125</v>
      </c>
      <c r="C748" s="14" t="s">
        <v>280</v>
      </c>
      <c r="D748" s="35" t="s">
        <v>200</v>
      </c>
      <c r="E748" s="69">
        <v>0</v>
      </c>
      <c r="F748" s="13">
        <v>0</v>
      </c>
      <c r="G748" s="13">
        <v>0</v>
      </c>
      <c r="H748" s="68">
        <v>0</v>
      </c>
      <c r="I748" s="69">
        <v>0</v>
      </c>
      <c r="J748" s="13">
        <v>0</v>
      </c>
      <c r="K748" s="13">
        <v>0</v>
      </c>
      <c r="L748" s="68">
        <v>0</v>
      </c>
      <c r="M748" s="69">
        <v>0</v>
      </c>
      <c r="N748" s="13">
        <v>0</v>
      </c>
      <c r="O748" s="13">
        <v>0</v>
      </c>
      <c r="P748" s="68">
        <v>0</v>
      </c>
      <c r="Q748" s="69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65"/>
    </row>
    <row r="749" spans="1:25" ht="13.5" hidden="1" outlineLevel="2" collapsed="1" thickBot="1" x14ac:dyDescent="0.25">
      <c r="A749" s="465"/>
      <c r="B749" s="95">
        <v>810125</v>
      </c>
      <c r="C749" s="14" t="s">
        <v>279</v>
      </c>
      <c r="D749" s="35" t="s">
        <v>201</v>
      </c>
      <c r="E749" s="70">
        <v>0</v>
      </c>
      <c r="F749" s="71">
        <v>0</v>
      </c>
      <c r="G749" s="71">
        <v>0</v>
      </c>
      <c r="H749" s="68">
        <v>0</v>
      </c>
      <c r="I749" s="70">
        <v>0</v>
      </c>
      <c r="J749" s="71">
        <v>0</v>
      </c>
      <c r="K749" s="71">
        <v>0</v>
      </c>
      <c r="L749" s="68">
        <v>0</v>
      </c>
      <c r="M749" s="70">
        <v>0</v>
      </c>
      <c r="N749" s="71">
        <v>0</v>
      </c>
      <c r="O749" s="71">
        <v>0</v>
      </c>
      <c r="P749" s="68">
        <v>0</v>
      </c>
      <c r="Q749" s="70">
        <v>0</v>
      </c>
      <c r="R749" s="71">
        <v>0</v>
      </c>
      <c r="S749" s="71">
        <v>0</v>
      </c>
      <c r="T749" s="68">
        <v>0</v>
      </c>
      <c r="U749" s="70">
        <v>0</v>
      </c>
      <c r="V749" s="71">
        <v>0</v>
      </c>
      <c r="W749" s="71">
        <v>0</v>
      </c>
      <c r="X749" s="68">
        <v>0</v>
      </c>
      <c r="Y749" s="65"/>
    </row>
    <row r="750" spans="1:25" ht="13.5" hidden="1" outlineLevel="3" thickBot="1" x14ac:dyDescent="0.25">
      <c r="A750" s="465"/>
      <c r="B750" s="95">
        <v>810125</v>
      </c>
      <c r="C750" s="39" t="s">
        <v>42</v>
      </c>
      <c r="D750" s="35" t="s">
        <v>344</v>
      </c>
      <c r="E750" s="69">
        <v>0</v>
      </c>
      <c r="F750" s="13">
        <v>0</v>
      </c>
      <c r="G750" s="13">
        <v>0</v>
      </c>
      <c r="H750" s="68">
        <v>0</v>
      </c>
      <c r="I750" s="69">
        <v>0</v>
      </c>
      <c r="J750" s="13">
        <v>0</v>
      </c>
      <c r="K750" s="13">
        <v>0</v>
      </c>
      <c r="L750" s="68">
        <v>0</v>
      </c>
      <c r="M750" s="69">
        <v>0</v>
      </c>
      <c r="N750" s="13">
        <v>0</v>
      </c>
      <c r="O750" s="13">
        <v>0</v>
      </c>
      <c r="P750" s="68">
        <v>0</v>
      </c>
      <c r="Q750" s="69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65"/>
    </row>
    <row r="751" spans="1:25" ht="13.5" hidden="1" outlineLevel="3" thickBot="1" x14ac:dyDescent="0.25">
      <c r="A751" s="475"/>
      <c r="B751" s="96">
        <v>810125</v>
      </c>
      <c r="C751" s="41" t="s">
        <v>43</v>
      </c>
      <c r="D751" s="42" t="s">
        <v>345</v>
      </c>
      <c r="E751" s="75">
        <v>0</v>
      </c>
      <c r="F751" s="76">
        <v>0</v>
      </c>
      <c r="G751" s="76">
        <v>0</v>
      </c>
      <c r="H751" s="74">
        <v>0</v>
      </c>
      <c r="I751" s="75">
        <v>0</v>
      </c>
      <c r="J751" s="76">
        <v>0</v>
      </c>
      <c r="K751" s="76">
        <v>0</v>
      </c>
      <c r="L751" s="74">
        <v>0</v>
      </c>
      <c r="M751" s="75">
        <v>0</v>
      </c>
      <c r="N751" s="76">
        <v>0</v>
      </c>
      <c r="O751" s="76">
        <v>0</v>
      </c>
      <c r="P751" s="74">
        <v>0</v>
      </c>
      <c r="Q751" s="75">
        <v>0</v>
      </c>
      <c r="R751" s="76">
        <v>0</v>
      </c>
      <c r="S751" s="76">
        <v>0</v>
      </c>
      <c r="T751" s="74">
        <v>0</v>
      </c>
      <c r="U751" s="75">
        <v>0</v>
      </c>
      <c r="V751" s="76">
        <v>0</v>
      </c>
      <c r="W751" s="73">
        <v>0</v>
      </c>
      <c r="X751" s="74">
        <v>0</v>
      </c>
      <c r="Y751" s="65"/>
    </row>
    <row r="752" spans="1:25" s="106" customFormat="1" ht="25.5" outlineLevel="1" x14ac:dyDescent="0.2">
      <c r="A752" s="466">
        <v>810147</v>
      </c>
      <c r="B752" s="97">
        <v>810147</v>
      </c>
      <c r="C752" s="100" t="s">
        <v>148</v>
      </c>
      <c r="D752" s="101" t="s">
        <v>277</v>
      </c>
      <c r="E752" s="102">
        <v>250</v>
      </c>
      <c r="F752" s="103">
        <v>17</v>
      </c>
      <c r="G752" s="103">
        <v>12</v>
      </c>
      <c r="H752" s="104">
        <v>279</v>
      </c>
      <c r="I752" s="102">
        <v>225</v>
      </c>
      <c r="J752" s="103">
        <v>21</v>
      </c>
      <c r="K752" s="103">
        <v>19</v>
      </c>
      <c r="L752" s="104">
        <v>265</v>
      </c>
      <c r="M752" s="102">
        <v>218</v>
      </c>
      <c r="N752" s="103">
        <v>19</v>
      </c>
      <c r="O752" s="103">
        <v>23</v>
      </c>
      <c r="P752" s="104">
        <v>260</v>
      </c>
      <c r="Q752" s="102">
        <v>253</v>
      </c>
      <c r="R752" s="103">
        <v>19</v>
      </c>
      <c r="S752" s="103">
        <v>25</v>
      </c>
      <c r="T752" s="104">
        <v>297</v>
      </c>
      <c r="U752" s="102">
        <v>946</v>
      </c>
      <c r="V752" s="103">
        <v>76</v>
      </c>
      <c r="W752" s="103">
        <v>79</v>
      </c>
      <c r="X752" s="104">
        <v>1101</v>
      </c>
      <c r="Y752" s="105"/>
    </row>
    <row r="753" spans="1:25" ht="13.5" outlineLevel="2" thickBot="1" x14ac:dyDescent="0.25">
      <c r="A753" s="467"/>
      <c r="B753" s="95">
        <v>810147</v>
      </c>
      <c r="C753" s="14" t="s">
        <v>281</v>
      </c>
      <c r="D753" s="35" t="s">
        <v>198</v>
      </c>
      <c r="E753" s="69">
        <v>250</v>
      </c>
      <c r="F753" s="13">
        <v>17</v>
      </c>
      <c r="G753" s="13">
        <v>12</v>
      </c>
      <c r="H753" s="68">
        <v>279</v>
      </c>
      <c r="I753" s="69">
        <v>225</v>
      </c>
      <c r="J753" s="13">
        <v>21</v>
      </c>
      <c r="K753" s="13">
        <v>19</v>
      </c>
      <c r="L753" s="68">
        <v>265</v>
      </c>
      <c r="M753" s="69">
        <v>218</v>
      </c>
      <c r="N753" s="13">
        <v>19</v>
      </c>
      <c r="O753" s="13">
        <v>23</v>
      </c>
      <c r="P753" s="68">
        <v>260</v>
      </c>
      <c r="Q753" s="69">
        <v>253</v>
      </c>
      <c r="R753" s="13">
        <v>19</v>
      </c>
      <c r="S753" s="13">
        <v>25</v>
      </c>
      <c r="T753" s="68">
        <v>297</v>
      </c>
      <c r="U753" s="69">
        <v>946</v>
      </c>
      <c r="V753" s="13">
        <v>76</v>
      </c>
      <c r="W753" s="67">
        <v>79</v>
      </c>
      <c r="X753" s="68">
        <v>1101</v>
      </c>
      <c r="Y753" s="65"/>
    </row>
    <row r="754" spans="1:25" ht="13.5" hidden="1" outlineLevel="2" thickBot="1" x14ac:dyDescent="0.25">
      <c r="A754" s="467"/>
      <c r="B754" s="95">
        <v>810147</v>
      </c>
      <c r="C754" s="14" t="s">
        <v>278</v>
      </c>
      <c r="D754" s="35" t="s">
        <v>199</v>
      </c>
      <c r="E754" s="69">
        <v>0</v>
      </c>
      <c r="F754" s="13">
        <v>0</v>
      </c>
      <c r="G754" s="13">
        <v>0</v>
      </c>
      <c r="H754" s="68">
        <v>0</v>
      </c>
      <c r="I754" s="69">
        <v>0</v>
      </c>
      <c r="J754" s="13">
        <v>0</v>
      </c>
      <c r="K754" s="13">
        <v>0</v>
      </c>
      <c r="L754" s="68">
        <v>0</v>
      </c>
      <c r="M754" s="69">
        <v>0</v>
      </c>
      <c r="N754" s="13">
        <v>0</v>
      </c>
      <c r="O754" s="13">
        <v>0</v>
      </c>
      <c r="P754" s="68">
        <v>0</v>
      </c>
      <c r="Q754" s="69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65"/>
    </row>
    <row r="755" spans="1:25" ht="13.5" hidden="1" outlineLevel="2" thickBot="1" x14ac:dyDescent="0.25">
      <c r="A755" s="467"/>
      <c r="B755" s="95">
        <v>810147</v>
      </c>
      <c r="C755" s="14" t="s">
        <v>280</v>
      </c>
      <c r="D755" s="35" t="s">
        <v>200</v>
      </c>
      <c r="E755" s="69">
        <v>0</v>
      </c>
      <c r="F755" s="13">
        <v>0</v>
      </c>
      <c r="G755" s="13">
        <v>0</v>
      </c>
      <c r="H755" s="68">
        <v>0</v>
      </c>
      <c r="I755" s="69">
        <v>0</v>
      </c>
      <c r="J755" s="13">
        <v>0</v>
      </c>
      <c r="K755" s="13">
        <v>0</v>
      </c>
      <c r="L755" s="68">
        <v>0</v>
      </c>
      <c r="M755" s="69">
        <v>0</v>
      </c>
      <c r="N755" s="13">
        <v>0</v>
      </c>
      <c r="O755" s="13">
        <v>0</v>
      </c>
      <c r="P755" s="68">
        <v>0</v>
      </c>
      <c r="Q755" s="69">
        <v>0</v>
      </c>
      <c r="R755" s="13">
        <v>0</v>
      </c>
      <c r="S755" s="13">
        <v>0</v>
      </c>
      <c r="T755" s="68">
        <v>0</v>
      </c>
      <c r="U755" s="69">
        <v>0</v>
      </c>
      <c r="V755" s="13">
        <v>0</v>
      </c>
      <c r="W755" s="67">
        <v>0</v>
      </c>
      <c r="X755" s="68">
        <v>0</v>
      </c>
      <c r="Y755" s="65"/>
    </row>
    <row r="756" spans="1:25" ht="13.5" hidden="1" outlineLevel="2" collapsed="1" thickBot="1" x14ac:dyDescent="0.25">
      <c r="A756" s="467"/>
      <c r="B756" s="95">
        <v>810147</v>
      </c>
      <c r="C756" s="14" t="s">
        <v>279</v>
      </c>
      <c r="D756" s="35" t="s">
        <v>201</v>
      </c>
      <c r="E756" s="70">
        <v>0</v>
      </c>
      <c r="F756" s="71">
        <v>0</v>
      </c>
      <c r="G756" s="71">
        <v>0</v>
      </c>
      <c r="H756" s="68">
        <v>0</v>
      </c>
      <c r="I756" s="70">
        <v>0</v>
      </c>
      <c r="J756" s="71">
        <v>0</v>
      </c>
      <c r="K756" s="71">
        <v>0</v>
      </c>
      <c r="L756" s="68">
        <v>0</v>
      </c>
      <c r="M756" s="70">
        <v>0</v>
      </c>
      <c r="N756" s="71">
        <v>0</v>
      </c>
      <c r="O756" s="71">
        <v>0</v>
      </c>
      <c r="P756" s="68">
        <v>0</v>
      </c>
      <c r="Q756" s="70">
        <v>0</v>
      </c>
      <c r="R756" s="71">
        <v>0</v>
      </c>
      <c r="S756" s="71">
        <v>0</v>
      </c>
      <c r="T756" s="68">
        <v>0</v>
      </c>
      <c r="U756" s="70">
        <v>0</v>
      </c>
      <c r="V756" s="71">
        <v>0</v>
      </c>
      <c r="W756" s="71">
        <v>0</v>
      </c>
      <c r="X756" s="68">
        <v>0</v>
      </c>
      <c r="Y756" s="65"/>
    </row>
    <row r="757" spans="1:25" ht="13.5" hidden="1" outlineLevel="3" thickBot="1" x14ac:dyDescent="0.25">
      <c r="A757" s="467"/>
      <c r="B757" s="95">
        <v>810147</v>
      </c>
      <c r="C757" s="39" t="s">
        <v>42</v>
      </c>
      <c r="D757" s="35" t="s">
        <v>344</v>
      </c>
      <c r="E757" s="69">
        <v>0</v>
      </c>
      <c r="F757" s="13">
        <v>0</v>
      </c>
      <c r="G757" s="13">
        <v>0</v>
      </c>
      <c r="H757" s="68">
        <v>0</v>
      </c>
      <c r="I757" s="69">
        <v>0</v>
      </c>
      <c r="J757" s="13">
        <v>0</v>
      </c>
      <c r="K757" s="13">
        <v>0</v>
      </c>
      <c r="L757" s="68">
        <v>0</v>
      </c>
      <c r="M757" s="69">
        <v>0</v>
      </c>
      <c r="N757" s="13">
        <v>0</v>
      </c>
      <c r="O757" s="13">
        <v>0</v>
      </c>
      <c r="P757" s="68">
        <v>0</v>
      </c>
      <c r="Q757" s="69">
        <v>0</v>
      </c>
      <c r="R757" s="13">
        <v>0</v>
      </c>
      <c r="S757" s="13">
        <v>0</v>
      </c>
      <c r="T757" s="68">
        <v>0</v>
      </c>
      <c r="U757" s="69">
        <v>0</v>
      </c>
      <c r="V757" s="13">
        <v>0</v>
      </c>
      <c r="W757" s="67">
        <v>0</v>
      </c>
      <c r="X757" s="68">
        <v>0</v>
      </c>
      <c r="Y757" s="65"/>
    </row>
    <row r="758" spans="1:25" ht="13.5" hidden="1" outlineLevel="3" thickBot="1" x14ac:dyDescent="0.25">
      <c r="A758" s="468"/>
      <c r="B758" s="96">
        <v>810147</v>
      </c>
      <c r="C758" s="41" t="s">
        <v>43</v>
      </c>
      <c r="D758" s="42" t="s">
        <v>345</v>
      </c>
      <c r="E758" s="75">
        <v>0</v>
      </c>
      <c r="F758" s="76">
        <v>0</v>
      </c>
      <c r="G758" s="76">
        <v>0</v>
      </c>
      <c r="H758" s="74">
        <v>0</v>
      </c>
      <c r="I758" s="75">
        <v>0</v>
      </c>
      <c r="J758" s="76">
        <v>0</v>
      </c>
      <c r="K758" s="76">
        <v>0</v>
      </c>
      <c r="L758" s="74">
        <v>0</v>
      </c>
      <c r="M758" s="75">
        <v>0</v>
      </c>
      <c r="N758" s="76">
        <v>0</v>
      </c>
      <c r="O758" s="76">
        <v>0</v>
      </c>
      <c r="P758" s="74">
        <v>0</v>
      </c>
      <c r="Q758" s="75">
        <v>0</v>
      </c>
      <c r="R758" s="76">
        <v>0</v>
      </c>
      <c r="S758" s="76">
        <v>0</v>
      </c>
      <c r="T758" s="74">
        <v>0</v>
      </c>
      <c r="U758" s="75">
        <v>0</v>
      </c>
      <c r="V758" s="76">
        <v>0</v>
      </c>
      <c r="W758" s="73">
        <v>0</v>
      </c>
      <c r="X758" s="74">
        <v>0</v>
      </c>
      <c r="Y758" s="65"/>
    </row>
    <row r="759" spans="1:25" s="106" customFormat="1" ht="13.5" hidden="1" outlineLevel="1" collapsed="1" thickBot="1" x14ac:dyDescent="0.25">
      <c r="A759" s="464">
        <v>810148</v>
      </c>
      <c r="B759" s="97">
        <v>810148</v>
      </c>
      <c r="C759" s="100" t="s">
        <v>172</v>
      </c>
      <c r="D759" s="101" t="s">
        <v>277</v>
      </c>
      <c r="E759" s="102">
        <v>0</v>
      </c>
      <c r="F759" s="103">
        <v>0</v>
      </c>
      <c r="G759" s="103">
        <v>0</v>
      </c>
      <c r="H759" s="104">
        <v>0</v>
      </c>
      <c r="I759" s="102">
        <v>0</v>
      </c>
      <c r="J759" s="103">
        <v>0</v>
      </c>
      <c r="K759" s="103">
        <v>0</v>
      </c>
      <c r="L759" s="104">
        <v>0</v>
      </c>
      <c r="M759" s="102">
        <v>0</v>
      </c>
      <c r="N759" s="103">
        <v>0</v>
      </c>
      <c r="O759" s="103">
        <v>0</v>
      </c>
      <c r="P759" s="104">
        <v>0</v>
      </c>
      <c r="Q759" s="102">
        <v>0</v>
      </c>
      <c r="R759" s="103">
        <v>0</v>
      </c>
      <c r="S759" s="103">
        <v>0</v>
      </c>
      <c r="T759" s="104">
        <v>0</v>
      </c>
      <c r="U759" s="102">
        <v>0</v>
      </c>
      <c r="V759" s="103">
        <v>0</v>
      </c>
      <c r="W759" s="103">
        <v>0</v>
      </c>
      <c r="X759" s="104">
        <v>0</v>
      </c>
      <c r="Y759" s="105"/>
    </row>
    <row r="760" spans="1:25" ht="13.5" hidden="1" outlineLevel="2" thickBot="1" x14ac:dyDescent="0.25">
      <c r="A760" s="465"/>
      <c r="B760" s="95">
        <v>810148</v>
      </c>
      <c r="C760" s="14" t="s">
        <v>281</v>
      </c>
      <c r="D760" s="58" t="s">
        <v>198</v>
      </c>
      <c r="E760" s="69">
        <v>0</v>
      </c>
      <c r="F760" s="13">
        <v>0</v>
      </c>
      <c r="G760" s="13">
        <v>0</v>
      </c>
      <c r="H760" s="68">
        <v>0</v>
      </c>
      <c r="I760" s="69">
        <v>0</v>
      </c>
      <c r="J760" s="13">
        <v>0</v>
      </c>
      <c r="K760" s="13">
        <v>0</v>
      </c>
      <c r="L760" s="68">
        <v>0</v>
      </c>
      <c r="M760" s="69">
        <v>0</v>
      </c>
      <c r="N760" s="13">
        <v>0</v>
      </c>
      <c r="O760" s="13">
        <v>0</v>
      </c>
      <c r="P760" s="68">
        <v>0</v>
      </c>
      <c r="Q760" s="69">
        <v>0</v>
      </c>
      <c r="R760" s="13">
        <v>0</v>
      </c>
      <c r="S760" s="13">
        <v>0</v>
      </c>
      <c r="T760" s="68">
        <v>0</v>
      </c>
      <c r="U760" s="69">
        <v>0</v>
      </c>
      <c r="V760" s="13">
        <v>0</v>
      </c>
      <c r="W760" s="67">
        <v>0</v>
      </c>
      <c r="X760" s="68">
        <v>0</v>
      </c>
      <c r="Y760" s="65"/>
    </row>
    <row r="761" spans="1:25" ht="13.5" hidden="1" outlineLevel="2" thickBot="1" x14ac:dyDescent="0.25">
      <c r="A761" s="465"/>
      <c r="B761" s="95">
        <v>810148</v>
      </c>
      <c r="C761" s="14" t="s">
        <v>278</v>
      </c>
      <c r="D761" s="58" t="s">
        <v>199</v>
      </c>
      <c r="E761" s="69">
        <v>0</v>
      </c>
      <c r="F761" s="13">
        <v>0</v>
      </c>
      <c r="G761" s="13">
        <v>0</v>
      </c>
      <c r="H761" s="68">
        <v>0</v>
      </c>
      <c r="I761" s="69">
        <v>0</v>
      </c>
      <c r="J761" s="13">
        <v>0</v>
      </c>
      <c r="K761" s="13">
        <v>0</v>
      </c>
      <c r="L761" s="68">
        <v>0</v>
      </c>
      <c r="M761" s="69">
        <v>0</v>
      </c>
      <c r="N761" s="13">
        <v>0</v>
      </c>
      <c r="O761" s="13">
        <v>0</v>
      </c>
      <c r="P761" s="68">
        <v>0</v>
      </c>
      <c r="Q761" s="69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65"/>
    </row>
    <row r="762" spans="1:25" ht="13.5" hidden="1" outlineLevel="2" thickBot="1" x14ac:dyDescent="0.25">
      <c r="A762" s="465"/>
      <c r="B762" s="95">
        <v>810148</v>
      </c>
      <c r="C762" s="14" t="s">
        <v>280</v>
      </c>
      <c r="D762" s="35" t="s">
        <v>200</v>
      </c>
      <c r="E762" s="69">
        <v>0</v>
      </c>
      <c r="F762" s="13">
        <v>0</v>
      </c>
      <c r="G762" s="13">
        <v>0</v>
      </c>
      <c r="H762" s="68">
        <v>0</v>
      </c>
      <c r="I762" s="69">
        <v>0</v>
      </c>
      <c r="J762" s="13">
        <v>0</v>
      </c>
      <c r="K762" s="13">
        <v>0</v>
      </c>
      <c r="L762" s="68">
        <v>0</v>
      </c>
      <c r="M762" s="69">
        <v>0</v>
      </c>
      <c r="N762" s="13">
        <v>0</v>
      </c>
      <c r="O762" s="13">
        <v>0</v>
      </c>
      <c r="P762" s="68">
        <v>0</v>
      </c>
      <c r="Q762" s="69">
        <v>0</v>
      </c>
      <c r="R762" s="13">
        <v>0</v>
      </c>
      <c r="S762" s="13">
        <v>0</v>
      </c>
      <c r="T762" s="68">
        <v>0</v>
      </c>
      <c r="U762" s="69">
        <v>0</v>
      </c>
      <c r="V762" s="13">
        <v>0</v>
      </c>
      <c r="W762" s="67">
        <v>0</v>
      </c>
      <c r="X762" s="68">
        <v>0</v>
      </c>
      <c r="Y762" s="65"/>
    </row>
    <row r="763" spans="1:25" ht="13.5" hidden="1" outlineLevel="2" thickBot="1" x14ac:dyDescent="0.25">
      <c r="A763" s="465"/>
      <c r="B763" s="95">
        <v>810148</v>
      </c>
      <c r="C763" s="14" t="s">
        <v>279</v>
      </c>
      <c r="D763" s="35" t="s">
        <v>201</v>
      </c>
      <c r="E763" s="70">
        <v>0</v>
      </c>
      <c r="F763" s="71">
        <v>0</v>
      </c>
      <c r="G763" s="71">
        <v>0</v>
      </c>
      <c r="H763" s="68">
        <v>0</v>
      </c>
      <c r="I763" s="70">
        <v>0</v>
      </c>
      <c r="J763" s="71">
        <v>0</v>
      </c>
      <c r="K763" s="71">
        <v>0</v>
      </c>
      <c r="L763" s="68">
        <v>0</v>
      </c>
      <c r="M763" s="70">
        <v>0</v>
      </c>
      <c r="N763" s="71">
        <v>0</v>
      </c>
      <c r="O763" s="71">
        <v>0</v>
      </c>
      <c r="P763" s="68">
        <v>0</v>
      </c>
      <c r="Q763" s="70">
        <v>0</v>
      </c>
      <c r="R763" s="71">
        <v>0</v>
      </c>
      <c r="S763" s="71">
        <v>0</v>
      </c>
      <c r="T763" s="68">
        <v>0</v>
      </c>
      <c r="U763" s="70">
        <v>0</v>
      </c>
      <c r="V763" s="71">
        <v>0</v>
      </c>
      <c r="W763" s="71">
        <v>0</v>
      </c>
      <c r="X763" s="68">
        <v>0</v>
      </c>
      <c r="Y763" s="65"/>
    </row>
    <row r="764" spans="1:25" ht="13.5" hidden="1" outlineLevel="3" thickBot="1" x14ac:dyDescent="0.25">
      <c r="A764" s="465"/>
      <c r="B764" s="95">
        <v>810148</v>
      </c>
      <c r="C764" s="39" t="s">
        <v>42</v>
      </c>
      <c r="D764" s="35" t="s">
        <v>344</v>
      </c>
      <c r="E764" s="69">
        <v>0</v>
      </c>
      <c r="F764" s="13">
        <v>0</v>
      </c>
      <c r="G764" s="13">
        <v>0</v>
      </c>
      <c r="H764" s="68">
        <v>0</v>
      </c>
      <c r="I764" s="69">
        <v>0</v>
      </c>
      <c r="J764" s="13">
        <v>0</v>
      </c>
      <c r="K764" s="13">
        <v>0</v>
      </c>
      <c r="L764" s="68">
        <v>0</v>
      </c>
      <c r="M764" s="69">
        <v>0</v>
      </c>
      <c r="N764" s="13">
        <v>0</v>
      </c>
      <c r="O764" s="13">
        <v>0</v>
      </c>
      <c r="P764" s="68">
        <v>0</v>
      </c>
      <c r="Q764" s="69">
        <v>0</v>
      </c>
      <c r="R764" s="13">
        <v>0</v>
      </c>
      <c r="S764" s="13">
        <v>0</v>
      </c>
      <c r="T764" s="68">
        <v>0</v>
      </c>
      <c r="U764" s="69">
        <v>0</v>
      </c>
      <c r="V764" s="13">
        <v>0</v>
      </c>
      <c r="W764" s="67">
        <v>0</v>
      </c>
      <c r="X764" s="68">
        <v>0</v>
      </c>
      <c r="Y764" s="65"/>
    </row>
    <row r="765" spans="1:25" ht="13.5" hidden="1" outlineLevel="3" thickBot="1" x14ac:dyDescent="0.25">
      <c r="A765" s="475"/>
      <c r="B765" s="96">
        <v>810148</v>
      </c>
      <c r="C765" s="41" t="s">
        <v>43</v>
      </c>
      <c r="D765" s="42" t="s">
        <v>345</v>
      </c>
      <c r="E765" s="75">
        <v>0</v>
      </c>
      <c r="F765" s="76">
        <v>0</v>
      </c>
      <c r="G765" s="76">
        <v>0</v>
      </c>
      <c r="H765" s="74">
        <v>0</v>
      </c>
      <c r="I765" s="75">
        <v>0</v>
      </c>
      <c r="J765" s="76">
        <v>0</v>
      </c>
      <c r="K765" s="76">
        <v>0</v>
      </c>
      <c r="L765" s="74">
        <v>0</v>
      </c>
      <c r="M765" s="75">
        <v>0</v>
      </c>
      <c r="N765" s="76">
        <v>0</v>
      </c>
      <c r="O765" s="76">
        <v>0</v>
      </c>
      <c r="P765" s="74">
        <v>0</v>
      </c>
      <c r="Q765" s="75">
        <v>0</v>
      </c>
      <c r="R765" s="76">
        <v>0</v>
      </c>
      <c r="S765" s="76">
        <v>0</v>
      </c>
      <c r="T765" s="74">
        <v>0</v>
      </c>
      <c r="U765" s="75">
        <v>0</v>
      </c>
      <c r="V765" s="76">
        <v>0</v>
      </c>
      <c r="W765" s="73">
        <v>0</v>
      </c>
      <c r="X765" s="74">
        <v>0</v>
      </c>
      <c r="Y765" s="65"/>
    </row>
    <row r="766" spans="1:25" s="106" customFormat="1" ht="13.5" hidden="1" outlineLevel="1" collapsed="1" thickBot="1" x14ac:dyDescent="0.25">
      <c r="A766" s="466">
        <v>810149</v>
      </c>
      <c r="B766" s="97">
        <v>810149</v>
      </c>
      <c r="C766" s="100" t="s">
        <v>149</v>
      </c>
      <c r="D766" s="101" t="s">
        <v>277</v>
      </c>
      <c r="E766" s="102">
        <v>0</v>
      </c>
      <c r="F766" s="103">
        <v>0</v>
      </c>
      <c r="G766" s="103">
        <v>0</v>
      </c>
      <c r="H766" s="104">
        <v>0</v>
      </c>
      <c r="I766" s="102">
        <v>0</v>
      </c>
      <c r="J766" s="103">
        <v>0</v>
      </c>
      <c r="K766" s="103">
        <v>0</v>
      </c>
      <c r="L766" s="104">
        <v>0</v>
      </c>
      <c r="M766" s="102">
        <v>0</v>
      </c>
      <c r="N766" s="103">
        <v>0</v>
      </c>
      <c r="O766" s="103">
        <v>0</v>
      </c>
      <c r="P766" s="104">
        <v>0</v>
      </c>
      <c r="Q766" s="102">
        <v>0</v>
      </c>
      <c r="R766" s="103">
        <v>0</v>
      </c>
      <c r="S766" s="103">
        <v>0</v>
      </c>
      <c r="T766" s="104">
        <v>0</v>
      </c>
      <c r="U766" s="102">
        <v>0</v>
      </c>
      <c r="V766" s="103">
        <v>0</v>
      </c>
      <c r="W766" s="103">
        <v>0</v>
      </c>
      <c r="X766" s="104">
        <v>0</v>
      </c>
      <c r="Y766" s="105"/>
    </row>
    <row r="767" spans="1:25" ht="13.5" hidden="1" outlineLevel="2" thickBot="1" x14ac:dyDescent="0.25">
      <c r="A767" s="467"/>
      <c r="B767" s="95">
        <v>810149</v>
      </c>
      <c r="C767" s="14" t="s">
        <v>281</v>
      </c>
      <c r="D767" s="35" t="s">
        <v>198</v>
      </c>
      <c r="E767" s="69">
        <v>0</v>
      </c>
      <c r="F767" s="13">
        <v>0</v>
      </c>
      <c r="G767" s="13">
        <v>0</v>
      </c>
      <c r="H767" s="68">
        <v>0</v>
      </c>
      <c r="I767" s="69">
        <v>0</v>
      </c>
      <c r="J767" s="13">
        <v>0</v>
      </c>
      <c r="K767" s="13">
        <v>0</v>
      </c>
      <c r="L767" s="68">
        <v>0</v>
      </c>
      <c r="M767" s="69">
        <v>0</v>
      </c>
      <c r="N767" s="13">
        <v>0</v>
      </c>
      <c r="O767" s="13">
        <v>0</v>
      </c>
      <c r="P767" s="68">
        <v>0</v>
      </c>
      <c r="Q767" s="69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65"/>
    </row>
    <row r="768" spans="1:25" ht="13.5" hidden="1" outlineLevel="2" thickBot="1" x14ac:dyDescent="0.25">
      <c r="A768" s="467"/>
      <c r="B768" s="95">
        <v>810149</v>
      </c>
      <c r="C768" s="14" t="s">
        <v>278</v>
      </c>
      <c r="D768" s="35" t="s">
        <v>199</v>
      </c>
      <c r="E768" s="69">
        <v>0</v>
      </c>
      <c r="F768" s="13">
        <v>0</v>
      </c>
      <c r="G768" s="13">
        <v>0</v>
      </c>
      <c r="H768" s="68">
        <v>0</v>
      </c>
      <c r="I768" s="69">
        <v>0</v>
      </c>
      <c r="J768" s="13">
        <v>0</v>
      </c>
      <c r="K768" s="13">
        <v>0</v>
      </c>
      <c r="L768" s="68">
        <v>0</v>
      </c>
      <c r="M768" s="69">
        <v>0</v>
      </c>
      <c r="N768" s="13">
        <v>0</v>
      </c>
      <c r="O768" s="13">
        <v>0</v>
      </c>
      <c r="P768" s="68">
        <v>0</v>
      </c>
      <c r="Q768" s="69">
        <v>0</v>
      </c>
      <c r="R768" s="13">
        <v>0</v>
      </c>
      <c r="S768" s="13">
        <v>0</v>
      </c>
      <c r="T768" s="68">
        <v>0</v>
      </c>
      <c r="U768" s="69">
        <v>0</v>
      </c>
      <c r="V768" s="13">
        <v>0</v>
      </c>
      <c r="W768" s="67">
        <v>0</v>
      </c>
      <c r="X768" s="68">
        <v>0</v>
      </c>
      <c r="Y768" s="65"/>
    </row>
    <row r="769" spans="1:25" ht="13.5" hidden="1" outlineLevel="2" thickBot="1" x14ac:dyDescent="0.25">
      <c r="A769" s="467"/>
      <c r="B769" s="95">
        <v>810149</v>
      </c>
      <c r="C769" s="14" t="s">
        <v>280</v>
      </c>
      <c r="D769" s="35" t="s">
        <v>200</v>
      </c>
      <c r="E769" s="69">
        <v>0</v>
      </c>
      <c r="F769" s="13">
        <v>0</v>
      </c>
      <c r="G769" s="13">
        <v>0</v>
      </c>
      <c r="H769" s="68">
        <v>0</v>
      </c>
      <c r="I769" s="69">
        <v>0</v>
      </c>
      <c r="J769" s="13">
        <v>0</v>
      </c>
      <c r="K769" s="13">
        <v>0</v>
      </c>
      <c r="L769" s="68">
        <v>0</v>
      </c>
      <c r="M769" s="69">
        <v>0</v>
      </c>
      <c r="N769" s="13">
        <v>0</v>
      </c>
      <c r="O769" s="13">
        <v>0</v>
      </c>
      <c r="P769" s="68">
        <v>0</v>
      </c>
      <c r="Q769" s="69">
        <v>0</v>
      </c>
      <c r="R769" s="13">
        <v>0</v>
      </c>
      <c r="S769" s="13">
        <v>0</v>
      </c>
      <c r="T769" s="68">
        <v>0</v>
      </c>
      <c r="U769" s="69">
        <v>0</v>
      </c>
      <c r="V769" s="13">
        <v>0</v>
      </c>
      <c r="W769" s="67">
        <v>0</v>
      </c>
      <c r="X769" s="68">
        <v>0</v>
      </c>
      <c r="Y769" s="65"/>
    </row>
    <row r="770" spans="1:25" ht="13.5" hidden="1" outlineLevel="2" thickBot="1" x14ac:dyDescent="0.25">
      <c r="A770" s="467"/>
      <c r="B770" s="95">
        <v>810149</v>
      </c>
      <c r="C770" s="14" t="s">
        <v>279</v>
      </c>
      <c r="D770" s="35" t="s">
        <v>201</v>
      </c>
      <c r="E770" s="70">
        <v>0</v>
      </c>
      <c r="F770" s="71">
        <v>0</v>
      </c>
      <c r="G770" s="71">
        <v>0</v>
      </c>
      <c r="H770" s="68">
        <v>0</v>
      </c>
      <c r="I770" s="70">
        <v>0</v>
      </c>
      <c r="J770" s="71">
        <v>0</v>
      </c>
      <c r="K770" s="71">
        <v>0</v>
      </c>
      <c r="L770" s="68">
        <v>0</v>
      </c>
      <c r="M770" s="70">
        <v>0</v>
      </c>
      <c r="N770" s="71">
        <v>0</v>
      </c>
      <c r="O770" s="71">
        <v>0</v>
      </c>
      <c r="P770" s="68">
        <v>0</v>
      </c>
      <c r="Q770" s="70">
        <v>0</v>
      </c>
      <c r="R770" s="71">
        <v>0</v>
      </c>
      <c r="S770" s="71">
        <v>0</v>
      </c>
      <c r="T770" s="68">
        <v>0</v>
      </c>
      <c r="U770" s="70">
        <v>0</v>
      </c>
      <c r="V770" s="71">
        <v>0</v>
      </c>
      <c r="W770" s="71">
        <v>0</v>
      </c>
      <c r="X770" s="68">
        <v>0</v>
      </c>
      <c r="Y770" s="65"/>
    </row>
    <row r="771" spans="1:25" ht="13.5" hidden="1" outlineLevel="3" thickBot="1" x14ac:dyDescent="0.25">
      <c r="A771" s="467"/>
      <c r="B771" s="95">
        <v>810149</v>
      </c>
      <c r="C771" s="39" t="s">
        <v>42</v>
      </c>
      <c r="D771" s="35" t="s">
        <v>344</v>
      </c>
      <c r="E771" s="69">
        <v>0</v>
      </c>
      <c r="F771" s="13">
        <v>0</v>
      </c>
      <c r="G771" s="13">
        <v>0</v>
      </c>
      <c r="H771" s="68">
        <v>0</v>
      </c>
      <c r="I771" s="69">
        <v>0</v>
      </c>
      <c r="J771" s="13">
        <v>0</v>
      </c>
      <c r="K771" s="13">
        <v>0</v>
      </c>
      <c r="L771" s="68">
        <v>0</v>
      </c>
      <c r="M771" s="69">
        <v>0</v>
      </c>
      <c r="N771" s="13">
        <v>0</v>
      </c>
      <c r="O771" s="13">
        <v>0</v>
      </c>
      <c r="P771" s="68">
        <v>0</v>
      </c>
      <c r="Q771" s="69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65"/>
    </row>
    <row r="772" spans="1:25" ht="13.5" hidden="1" outlineLevel="3" thickBot="1" x14ac:dyDescent="0.25">
      <c r="A772" s="468"/>
      <c r="B772" s="96">
        <v>810149</v>
      </c>
      <c r="C772" s="41" t="s">
        <v>43</v>
      </c>
      <c r="D772" s="42" t="s">
        <v>345</v>
      </c>
      <c r="E772" s="75">
        <v>0</v>
      </c>
      <c r="F772" s="76">
        <v>0</v>
      </c>
      <c r="G772" s="76">
        <v>0</v>
      </c>
      <c r="H772" s="74">
        <v>0</v>
      </c>
      <c r="I772" s="75">
        <v>0</v>
      </c>
      <c r="J772" s="76">
        <v>0</v>
      </c>
      <c r="K772" s="76">
        <v>0</v>
      </c>
      <c r="L772" s="74">
        <v>0</v>
      </c>
      <c r="M772" s="75">
        <v>0</v>
      </c>
      <c r="N772" s="76">
        <v>0</v>
      </c>
      <c r="O772" s="76">
        <v>0</v>
      </c>
      <c r="P772" s="74">
        <v>0</v>
      </c>
      <c r="Q772" s="75">
        <v>0</v>
      </c>
      <c r="R772" s="76">
        <v>0</v>
      </c>
      <c r="S772" s="76">
        <v>0</v>
      </c>
      <c r="T772" s="74">
        <v>0</v>
      </c>
      <c r="U772" s="75">
        <v>0</v>
      </c>
      <c r="V772" s="76">
        <v>0</v>
      </c>
      <c r="W772" s="73">
        <v>0</v>
      </c>
      <c r="X772" s="74">
        <v>0</v>
      </c>
      <c r="Y772" s="65"/>
    </row>
    <row r="773" spans="1:25" s="106" customFormat="1" outlineLevel="1" x14ac:dyDescent="0.2">
      <c r="A773" s="464">
        <v>810159</v>
      </c>
      <c r="B773" s="97">
        <v>810159</v>
      </c>
      <c r="C773" s="100" t="s">
        <v>150</v>
      </c>
      <c r="D773" s="101" t="s">
        <v>277</v>
      </c>
      <c r="E773" s="102">
        <v>1220</v>
      </c>
      <c r="F773" s="103">
        <v>38</v>
      </c>
      <c r="G773" s="103">
        <v>51</v>
      </c>
      <c r="H773" s="104">
        <v>1309</v>
      </c>
      <c r="I773" s="102">
        <v>1235</v>
      </c>
      <c r="J773" s="103">
        <v>60</v>
      </c>
      <c r="K773" s="103">
        <v>51</v>
      </c>
      <c r="L773" s="104">
        <v>1346</v>
      </c>
      <c r="M773" s="102">
        <v>1116</v>
      </c>
      <c r="N773" s="103">
        <v>42</v>
      </c>
      <c r="O773" s="103">
        <v>45</v>
      </c>
      <c r="P773" s="104">
        <v>1203</v>
      </c>
      <c r="Q773" s="102">
        <v>1109</v>
      </c>
      <c r="R773" s="103">
        <v>53</v>
      </c>
      <c r="S773" s="103">
        <v>56</v>
      </c>
      <c r="T773" s="104">
        <v>1218</v>
      </c>
      <c r="U773" s="102">
        <v>4680</v>
      </c>
      <c r="V773" s="103">
        <v>193</v>
      </c>
      <c r="W773" s="103">
        <v>203</v>
      </c>
      <c r="X773" s="104">
        <v>5076</v>
      </c>
      <c r="Y773" s="105"/>
    </row>
    <row r="774" spans="1:25" ht="13.5" outlineLevel="2" thickBot="1" x14ac:dyDescent="0.25">
      <c r="A774" s="465"/>
      <c r="B774" s="95">
        <v>810159</v>
      </c>
      <c r="C774" s="14" t="s">
        <v>281</v>
      </c>
      <c r="D774" s="58" t="s">
        <v>198</v>
      </c>
      <c r="E774" s="69">
        <v>1220</v>
      </c>
      <c r="F774" s="13">
        <v>38</v>
      </c>
      <c r="G774" s="13">
        <v>51</v>
      </c>
      <c r="H774" s="68">
        <v>1309</v>
      </c>
      <c r="I774" s="69">
        <v>1235</v>
      </c>
      <c r="J774" s="13">
        <v>60</v>
      </c>
      <c r="K774" s="13">
        <v>51</v>
      </c>
      <c r="L774" s="68">
        <v>1346</v>
      </c>
      <c r="M774" s="69">
        <v>1116</v>
      </c>
      <c r="N774" s="13">
        <v>42</v>
      </c>
      <c r="O774" s="13">
        <v>45</v>
      </c>
      <c r="P774" s="68">
        <v>1203</v>
      </c>
      <c r="Q774" s="69">
        <v>1109</v>
      </c>
      <c r="R774" s="13">
        <v>53</v>
      </c>
      <c r="S774" s="13">
        <v>56</v>
      </c>
      <c r="T774" s="68">
        <v>1218</v>
      </c>
      <c r="U774" s="69">
        <v>4680</v>
      </c>
      <c r="V774" s="13">
        <v>193</v>
      </c>
      <c r="W774" s="67">
        <v>203</v>
      </c>
      <c r="X774" s="68">
        <v>5076</v>
      </c>
      <c r="Y774" s="65"/>
    </row>
    <row r="775" spans="1:25" ht="13.5" hidden="1" outlineLevel="2" thickBot="1" x14ac:dyDescent="0.25">
      <c r="A775" s="465"/>
      <c r="B775" s="95">
        <v>810159</v>
      </c>
      <c r="C775" s="14" t="s">
        <v>278</v>
      </c>
      <c r="D775" s="58" t="s">
        <v>199</v>
      </c>
      <c r="E775" s="69">
        <v>0</v>
      </c>
      <c r="F775" s="13">
        <v>0</v>
      </c>
      <c r="G775" s="13">
        <v>0</v>
      </c>
      <c r="H775" s="68">
        <v>0</v>
      </c>
      <c r="I775" s="69">
        <v>0</v>
      </c>
      <c r="J775" s="13">
        <v>0</v>
      </c>
      <c r="K775" s="13">
        <v>0</v>
      </c>
      <c r="L775" s="68">
        <v>0</v>
      </c>
      <c r="M775" s="69">
        <v>0</v>
      </c>
      <c r="N775" s="13">
        <v>0</v>
      </c>
      <c r="O775" s="13">
        <v>0</v>
      </c>
      <c r="P775" s="68">
        <v>0</v>
      </c>
      <c r="Q775" s="69">
        <v>0</v>
      </c>
      <c r="R775" s="13">
        <v>0</v>
      </c>
      <c r="S775" s="13">
        <v>0</v>
      </c>
      <c r="T775" s="68">
        <v>0</v>
      </c>
      <c r="U775" s="69">
        <v>0</v>
      </c>
      <c r="V775" s="13">
        <v>0</v>
      </c>
      <c r="W775" s="67">
        <v>0</v>
      </c>
      <c r="X775" s="68">
        <v>0</v>
      </c>
      <c r="Y775" s="65"/>
    </row>
    <row r="776" spans="1:25" ht="13.5" hidden="1" outlineLevel="2" thickBot="1" x14ac:dyDescent="0.25">
      <c r="A776" s="465"/>
      <c r="B776" s="95">
        <v>810159</v>
      </c>
      <c r="C776" s="14" t="s">
        <v>280</v>
      </c>
      <c r="D776" s="35" t="s">
        <v>200</v>
      </c>
      <c r="E776" s="69">
        <v>0</v>
      </c>
      <c r="F776" s="13">
        <v>0</v>
      </c>
      <c r="G776" s="13">
        <v>0</v>
      </c>
      <c r="H776" s="68">
        <v>0</v>
      </c>
      <c r="I776" s="69">
        <v>0</v>
      </c>
      <c r="J776" s="13">
        <v>0</v>
      </c>
      <c r="K776" s="13">
        <v>0</v>
      </c>
      <c r="L776" s="68">
        <v>0</v>
      </c>
      <c r="M776" s="69">
        <v>0</v>
      </c>
      <c r="N776" s="13">
        <v>0</v>
      </c>
      <c r="O776" s="13">
        <v>0</v>
      </c>
      <c r="P776" s="68">
        <v>0</v>
      </c>
      <c r="Q776" s="69">
        <v>0</v>
      </c>
      <c r="R776" s="13">
        <v>0</v>
      </c>
      <c r="S776" s="13">
        <v>0</v>
      </c>
      <c r="T776" s="68">
        <v>0</v>
      </c>
      <c r="U776" s="69">
        <v>0</v>
      </c>
      <c r="V776" s="13">
        <v>0</v>
      </c>
      <c r="W776" s="67">
        <v>0</v>
      </c>
      <c r="X776" s="68">
        <v>0</v>
      </c>
      <c r="Y776" s="65"/>
    </row>
    <row r="777" spans="1:25" ht="13.5" hidden="1" outlineLevel="2" collapsed="1" thickBot="1" x14ac:dyDescent="0.25">
      <c r="A777" s="465"/>
      <c r="B777" s="95">
        <v>810159</v>
      </c>
      <c r="C777" s="14" t="s">
        <v>279</v>
      </c>
      <c r="D777" s="35" t="s">
        <v>201</v>
      </c>
      <c r="E777" s="70">
        <v>0</v>
      </c>
      <c r="F777" s="71">
        <v>0</v>
      </c>
      <c r="G777" s="71">
        <v>0</v>
      </c>
      <c r="H777" s="68">
        <v>0</v>
      </c>
      <c r="I777" s="70">
        <v>0</v>
      </c>
      <c r="J777" s="71">
        <v>0</v>
      </c>
      <c r="K777" s="71">
        <v>0</v>
      </c>
      <c r="L777" s="68">
        <v>0</v>
      </c>
      <c r="M777" s="70">
        <v>0</v>
      </c>
      <c r="N777" s="71">
        <v>0</v>
      </c>
      <c r="O777" s="71">
        <v>0</v>
      </c>
      <c r="P777" s="68">
        <v>0</v>
      </c>
      <c r="Q777" s="70">
        <v>0</v>
      </c>
      <c r="R777" s="71">
        <v>0</v>
      </c>
      <c r="S777" s="71">
        <v>0</v>
      </c>
      <c r="T777" s="68">
        <v>0</v>
      </c>
      <c r="U777" s="70">
        <v>0</v>
      </c>
      <c r="V777" s="71">
        <v>0</v>
      </c>
      <c r="W777" s="71">
        <v>0</v>
      </c>
      <c r="X777" s="68">
        <v>0</v>
      </c>
      <c r="Y777" s="65"/>
    </row>
    <row r="778" spans="1:25" ht="13.5" hidden="1" outlineLevel="3" thickBot="1" x14ac:dyDescent="0.25">
      <c r="A778" s="465"/>
      <c r="B778" s="95">
        <v>810159</v>
      </c>
      <c r="C778" s="39" t="s">
        <v>42</v>
      </c>
      <c r="D778" s="35" t="s">
        <v>344</v>
      </c>
      <c r="E778" s="69">
        <v>0</v>
      </c>
      <c r="F778" s="13">
        <v>0</v>
      </c>
      <c r="G778" s="13">
        <v>0</v>
      </c>
      <c r="H778" s="68">
        <v>0</v>
      </c>
      <c r="I778" s="69">
        <v>0</v>
      </c>
      <c r="J778" s="13">
        <v>0</v>
      </c>
      <c r="K778" s="13">
        <v>0</v>
      </c>
      <c r="L778" s="68">
        <v>0</v>
      </c>
      <c r="M778" s="69">
        <v>0</v>
      </c>
      <c r="N778" s="13">
        <v>0</v>
      </c>
      <c r="O778" s="13">
        <v>0</v>
      </c>
      <c r="P778" s="68">
        <v>0</v>
      </c>
      <c r="Q778" s="69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65"/>
    </row>
    <row r="779" spans="1:25" ht="13.5" hidden="1" outlineLevel="3" thickBot="1" x14ac:dyDescent="0.25">
      <c r="A779" s="475"/>
      <c r="B779" s="96">
        <v>810159</v>
      </c>
      <c r="C779" s="41" t="s">
        <v>43</v>
      </c>
      <c r="D779" s="42" t="s">
        <v>345</v>
      </c>
      <c r="E779" s="75">
        <v>0</v>
      </c>
      <c r="F779" s="76">
        <v>0</v>
      </c>
      <c r="G779" s="76">
        <v>0</v>
      </c>
      <c r="H779" s="74">
        <v>0</v>
      </c>
      <c r="I779" s="75">
        <v>0</v>
      </c>
      <c r="J779" s="76">
        <v>0</v>
      </c>
      <c r="K779" s="76">
        <v>0</v>
      </c>
      <c r="L779" s="74">
        <v>0</v>
      </c>
      <c r="M779" s="75">
        <v>0</v>
      </c>
      <c r="N779" s="76">
        <v>0</v>
      </c>
      <c r="O779" s="76">
        <v>0</v>
      </c>
      <c r="P779" s="74">
        <v>0</v>
      </c>
      <c r="Q779" s="75">
        <v>0</v>
      </c>
      <c r="R779" s="76">
        <v>0</v>
      </c>
      <c r="S779" s="76">
        <v>0</v>
      </c>
      <c r="T779" s="74">
        <v>0</v>
      </c>
      <c r="U779" s="75">
        <v>0</v>
      </c>
      <c r="V779" s="76">
        <v>0</v>
      </c>
      <c r="W779" s="73">
        <v>0</v>
      </c>
      <c r="X779" s="74">
        <v>0</v>
      </c>
      <c r="Y779" s="65"/>
    </row>
    <row r="780" spans="1:25" s="106" customFormat="1" outlineLevel="1" x14ac:dyDescent="0.2">
      <c r="A780" s="466">
        <v>810160</v>
      </c>
      <c r="B780" s="97">
        <v>810160</v>
      </c>
      <c r="C780" s="100" t="s">
        <v>151</v>
      </c>
      <c r="D780" s="101" t="s">
        <v>277</v>
      </c>
      <c r="E780" s="102">
        <v>213</v>
      </c>
      <c r="F780" s="103">
        <v>11</v>
      </c>
      <c r="G780" s="103">
        <v>7</v>
      </c>
      <c r="H780" s="104">
        <v>231</v>
      </c>
      <c r="I780" s="102">
        <v>200</v>
      </c>
      <c r="J780" s="103">
        <v>5</v>
      </c>
      <c r="K780" s="103">
        <v>8</v>
      </c>
      <c r="L780" s="104">
        <v>213</v>
      </c>
      <c r="M780" s="102">
        <v>186</v>
      </c>
      <c r="N780" s="103">
        <v>11</v>
      </c>
      <c r="O780" s="103">
        <v>9</v>
      </c>
      <c r="P780" s="104">
        <v>206</v>
      </c>
      <c r="Q780" s="102">
        <v>225</v>
      </c>
      <c r="R780" s="103">
        <v>6</v>
      </c>
      <c r="S780" s="103">
        <v>5</v>
      </c>
      <c r="T780" s="104">
        <v>236</v>
      </c>
      <c r="U780" s="102">
        <v>824</v>
      </c>
      <c r="V780" s="103">
        <v>33</v>
      </c>
      <c r="W780" s="103">
        <v>29</v>
      </c>
      <c r="X780" s="104">
        <v>886</v>
      </c>
      <c r="Y780" s="105"/>
    </row>
    <row r="781" spans="1:25" ht="13.5" outlineLevel="2" thickBot="1" x14ac:dyDescent="0.25">
      <c r="A781" s="467"/>
      <c r="B781" s="95">
        <v>810160</v>
      </c>
      <c r="C781" s="14" t="s">
        <v>281</v>
      </c>
      <c r="D781" s="35" t="s">
        <v>198</v>
      </c>
      <c r="E781" s="69">
        <v>213</v>
      </c>
      <c r="F781" s="13">
        <v>11</v>
      </c>
      <c r="G781" s="13">
        <v>7</v>
      </c>
      <c r="H781" s="68">
        <v>231</v>
      </c>
      <c r="I781" s="69">
        <v>200</v>
      </c>
      <c r="J781" s="13">
        <v>5</v>
      </c>
      <c r="K781" s="13">
        <v>8</v>
      </c>
      <c r="L781" s="68">
        <v>213</v>
      </c>
      <c r="M781" s="69">
        <v>186</v>
      </c>
      <c r="N781" s="13">
        <v>11</v>
      </c>
      <c r="O781" s="13">
        <v>9</v>
      </c>
      <c r="P781" s="68">
        <v>206</v>
      </c>
      <c r="Q781" s="69">
        <v>225</v>
      </c>
      <c r="R781" s="13">
        <v>6</v>
      </c>
      <c r="S781" s="13">
        <v>5</v>
      </c>
      <c r="T781" s="68">
        <v>236</v>
      </c>
      <c r="U781" s="69">
        <v>824</v>
      </c>
      <c r="V781" s="13">
        <v>33</v>
      </c>
      <c r="W781" s="67">
        <v>29</v>
      </c>
      <c r="X781" s="68">
        <v>886</v>
      </c>
      <c r="Y781" s="65"/>
    </row>
    <row r="782" spans="1:25" ht="13.5" hidden="1" outlineLevel="2" thickBot="1" x14ac:dyDescent="0.25">
      <c r="A782" s="467"/>
      <c r="B782" s="95">
        <v>810160</v>
      </c>
      <c r="C782" s="14" t="s">
        <v>278</v>
      </c>
      <c r="D782" s="35" t="s">
        <v>199</v>
      </c>
      <c r="E782" s="69">
        <v>0</v>
      </c>
      <c r="F782" s="13">
        <v>0</v>
      </c>
      <c r="G782" s="13">
        <v>0</v>
      </c>
      <c r="H782" s="68">
        <v>0</v>
      </c>
      <c r="I782" s="69">
        <v>0</v>
      </c>
      <c r="J782" s="13">
        <v>0</v>
      </c>
      <c r="K782" s="13">
        <v>0</v>
      </c>
      <c r="L782" s="68">
        <v>0</v>
      </c>
      <c r="M782" s="69">
        <v>0</v>
      </c>
      <c r="N782" s="13">
        <v>0</v>
      </c>
      <c r="O782" s="13">
        <v>0</v>
      </c>
      <c r="P782" s="68">
        <v>0</v>
      </c>
      <c r="Q782" s="69">
        <v>0</v>
      </c>
      <c r="R782" s="13">
        <v>0</v>
      </c>
      <c r="S782" s="13">
        <v>0</v>
      </c>
      <c r="T782" s="68">
        <v>0</v>
      </c>
      <c r="U782" s="69">
        <v>0</v>
      </c>
      <c r="V782" s="13">
        <v>0</v>
      </c>
      <c r="W782" s="67">
        <v>0</v>
      </c>
      <c r="X782" s="68">
        <v>0</v>
      </c>
      <c r="Y782" s="65"/>
    </row>
    <row r="783" spans="1:25" ht="13.5" hidden="1" outlineLevel="2" thickBot="1" x14ac:dyDescent="0.25">
      <c r="A783" s="467"/>
      <c r="B783" s="95">
        <v>810160</v>
      </c>
      <c r="C783" s="14" t="s">
        <v>280</v>
      </c>
      <c r="D783" s="35" t="s">
        <v>200</v>
      </c>
      <c r="E783" s="69">
        <v>0</v>
      </c>
      <c r="F783" s="13">
        <v>0</v>
      </c>
      <c r="G783" s="13">
        <v>0</v>
      </c>
      <c r="H783" s="68">
        <v>0</v>
      </c>
      <c r="I783" s="69">
        <v>0</v>
      </c>
      <c r="J783" s="13">
        <v>0</v>
      </c>
      <c r="K783" s="13">
        <v>0</v>
      </c>
      <c r="L783" s="68">
        <v>0</v>
      </c>
      <c r="M783" s="69">
        <v>0</v>
      </c>
      <c r="N783" s="13">
        <v>0</v>
      </c>
      <c r="O783" s="13">
        <v>0</v>
      </c>
      <c r="P783" s="68">
        <v>0</v>
      </c>
      <c r="Q783" s="69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65"/>
    </row>
    <row r="784" spans="1:25" ht="13.5" hidden="1" outlineLevel="2" collapsed="1" thickBot="1" x14ac:dyDescent="0.25">
      <c r="A784" s="467"/>
      <c r="B784" s="95">
        <v>810160</v>
      </c>
      <c r="C784" s="14" t="s">
        <v>279</v>
      </c>
      <c r="D784" s="35" t="s">
        <v>201</v>
      </c>
      <c r="E784" s="70">
        <v>0</v>
      </c>
      <c r="F784" s="71">
        <v>0</v>
      </c>
      <c r="G784" s="71">
        <v>0</v>
      </c>
      <c r="H784" s="68">
        <v>0</v>
      </c>
      <c r="I784" s="70">
        <v>0</v>
      </c>
      <c r="J784" s="71">
        <v>0</v>
      </c>
      <c r="K784" s="71">
        <v>0</v>
      </c>
      <c r="L784" s="68">
        <v>0</v>
      </c>
      <c r="M784" s="70">
        <v>0</v>
      </c>
      <c r="N784" s="71">
        <v>0</v>
      </c>
      <c r="O784" s="71">
        <v>0</v>
      </c>
      <c r="P784" s="68">
        <v>0</v>
      </c>
      <c r="Q784" s="70">
        <v>0</v>
      </c>
      <c r="R784" s="71">
        <v>0</v>
      </c>
      <c r="S784" s="71">
        <v>0</v>
      </c>
      <c r="T784" s="68">
        <v>0</v>
      </c>
      <c r="U784" s="70">
        <v>0</v>
      </c>
      <c r="V784" s="71">
        <v>0</v>
      </c>
      <c r="W784" s="71">
        <v>0</v>
      </c>
      <c r="X784" s="68">
        <v>0</v>
      </c>
      <c r="Y784" s="65"/>
    </row>
    <row r="785" spans="1:25" ht="13.5" hidden="1" outlineLevel="3" thickBot="1" x14ac:dyDescent="0.25">
      <c r="A785" s="467"/>
      <c r="B785" s="95">
        <v>810160</v>
      </c>
      <c r="C785" s="39" t="s">
        <v>42</v>
      </c>
      <c r="D785" s="35" t="s">
        <v>344</v>
      </c>
      <c r="E785" s="69">
        <v>0</v>
      </c>
      <c r="F785" s="13">
        <v>0</v>
      </c>
      <c r="G785" s="13">
        <v>0</v>
      </c>
      <c r="H785" s="68">
        <v>0</v>
      </c>
      <c r="I785" s="69">
        <v>0</v>
      </c>
      <c r="J785" s="13">
        <v>0</v>
      </c>
      <c r="K785" s="13">
        <v>0</v>
      </c>
      <c r="L785" s="68">
        <v>0</v>
      </c>
      <c r="M785" s="69">
        <v>0</v>
      </c>
      <c r="N785" s="13">
        <v>0</v>
      </c>
      <c r="O785" s="13">
        <v>0</v>
      </c>
      <c r="P785" s="68">
        <v>0</v>
      </c>
      <c r="Q785" s="69">
        <v>0</v>
      </c>
      <c r="R785" s="13">
        <v>0</v>
      </c>
      <c r="S785" s="13">
        <v>0</v>
      </c>
      <c r="T785" s="68">
        <v>0</v>
      </c>
      <c r="U785" s="69">
        <v>0</v>
      </c>
      <c r="V785" s="13">
        <v>0</v>
      </c>
      <c r="W785" s="67">
        <v>0</v>
      </c>
      <c r="X785" s="68">
        <v>0</v>
      </c>
      <c r="Y785" s="65"/>
    </row>
    <row r="786" spans="1:25" ht="13.5" hidden="1" outlineLevel="3" thickBot="1" x14ac:dyDescent="0.25">
      <c r="A786" s="468"/>
      <c r="B786" s="96">
        <v>810160</v>
      </c>
      <c r="C786" s="41" t="s">
        <v>43</v>
      </c>
      <c r="D786" s="42" t="s">
        <v>345</v>
      </c>
      <c r="E786" s="75">
        <v>0</v>
      </c>
      <c r="F786" s="76">
        <v>0</v>
      </c>
      <c r="G786" s="76">
        <v>0</v>
      </c>
      <c r="H786" s="74">
        <v>0</v>
      </c>
      <c r="I786" s="75">
        <v>0</v>
      </c>
      <c r="J786" s="76">
        <v>0</v>
      </c>
      <c r="K786" s="76">
        <v>0</v>
      </c>
      <c r="L786" s="74">
        <v>0</v>
      </c>
      <c r="M786" s="75">
        <v>0</v>
      </c>
      <c r="N786" s="76">
        <v>0</v>
      </c>
      <c r="O786" s="76">
        <v>0</v>
      </c>
      <c r="P786" s="74">
        <v>0</v>
      </c>
      <c r="Q786" s="75">
        <v>0</v>
      </c>
      <c r="R786" s="76">
        <v>0</v>
      </c>
      <c r="S786" s="76">
        <v>0</v>
      </c>
      <c r="T786" s="74">
        <v>0</v>
      </c>
      <c r="U786" s="75">
        <v>0</v>
      </c>
      <c r="V786" s="76">
        <v>0</v>
      </c>
      <c r="W786" s="73">
        <v>0</v>
      </c>
      <c r="X786" s="74">
        <v>0</v>
      </c>
      <c r="Y786" s="65"/>
    </row>
    <row r="787" spans="1:25" s="106" customFormat="1" ht="13.5" hidden="1" outlineLevel="1" collapsed="1" thickBot="1" x14ac:dyDescent="0.25">
      <c r="A787" s="464">
        <v>810185</v>
      </c>
      <c r="B787" s="97">
        <v>810185</v>
      </c>
      <c r="C787" s="100" t="s">
        <v>152</v>
      </c>
      <c r="D787" s="101" t="s">
        <v>277</v>
      </c>
      <c r="E787" s="102">
        <v>0</v>
      </c>
      <c r="F787" s="103">
        <v>0</v>
      </c>
      <c r="G787" s="103">
        <v>0</v>
      </c>
      <c r="H787" s="104">
        <v>0</v>
      </c>
      <c r="I787" s="102">
        <v>0</v>
      </c>
      <c r="J787" s="103">
        <v>0</v>
      </c>
      <c r="K787" s="103">
        <v>0</v>
      </c>
      <c r="L787" s="104">
        <v>0</v>
      </c>
      <c r="M787" s="102">
        <v>0</v>
      </c>
      <c r="N787" s="103">
        <v>0</v>
      </c>
      <c r="O787" s="103">
        <v>0</v>
      </c>
      <c r="P787" s="104">
        <v>0</v>
      </c>
      <c r="Q787" s="102">
        <v>0</v>
      </c>
      <c r="R787" s="103">
        <v>0</v>
      </c>
      <c r="S787" s="103">
        <v>0</v>
      </c>
      <c r="T787" s="104">
        <v>0</v>
      </c>
      <c r="U787" s="102">
        <v>0</v>
      </c>
      <c r="V787" s="103">
        <v>0</v>
      </c>
      <c r="W787" s="103">
        <v>0</v>
      </c>
      <c r="X787" s="104">
        <v>0</v>
      </c>
      <c r="Y787" s="105"/>
    </row>
    <row r="788" spans="1:25" ht="13.5" hidden="1" outlineLevel="2" thickBot="1" x14ac:dyDescent="0.25">
      <c r="A788" s="465"/>
      <c r="B788" s="95">
        <v>810185</v>
      </c>
      <c r="C788" s="14" t="s">
        <v>281</v>
      </c>
      <c r="D788" s="58" t="s">
        <v>198</v>
      </c>
      <c r="E788" s="69">
        <v>0</v>
      </c>
      <c r="F788" s="13">
        <v>0</v>
      </c>
      <c r="G788" s="13">
        <v>0</v>
      </c>
      <c r="H788" s="68">
        <v>0</v>
      </c>
      <c r="I788" s="69">
        <v>0</v>
      </c>
      <c r="J788" s="13">
        <v>0</v>
      </c>
      <c r="K788" s="13">
        <v>0</v>
      </c>
      <c r="L788" s="68">
        <v>0</v>
      </c>
      <c r="M788" s="69">
        <v>0</v>
      </c>
      <c r="N788" s="13">
        <v>0</v>
      </c>
      <c r="O788" s="13">
        <v>0</v>
      </c>
      <c r="P788" s="68">
        <v>0</v>
      </c>
      <c r="Q788" s="69">
        <v>0</v>
      </c>
      <c r="R788" s="13">
        <v>0</v>
      </c>
      <c r="S788" s="13">
        <v>0</v>
      </c>
      <c r="T788" s="68">
        <v>0</v>
      </c>
      <c r="U788" s="69">
        <v>0</v>
      </c>
      <c r="V788" s="13">
        <v>0</v>
      </c>
      <c r="W788" s="67">
        <v>0</v>
      </c>
      <c r="X788" s="68">
        <v>0</v>
      </c>
      <c r="Y788" s="65"/>
    </row>
    <row r="789" spans="1:25" ht="13.5" hidden="1" outlineLevel="2" thickBot="1" x14ac:dyDescent="0.25">
      <c r="A789" s="465"/>
      <c r="B789" s="95">
        <v>810185</v>
      </c>
      <c r="C789" s="14" t="s">
        <v>278</v>
      </c>
      <c r="D789" s="58" t="s">
        <v>199</v>
      </c>
      <c r="E789" s="69">
        <v>0</v>
      </c>
      <c r="F789" s="13">
        <v>0</v>
      </c>
      <c r="G789" s="13">
        <v>0</v>
      </c>
      <c r="H789" s="68">
        <v>0</v>
      </c>
      <c r="I789" s="69">
        <v>0</v>
      </c>
      <c r="J789" s="13">
        <v>0</v>
      </c>
      <c r="K789" s="13">
        <v>0</v>
      </c>
      <c r="L789" s="68">
        <v>0</v>
      </c>
      <c r="M789" s="69">
        <v>0</v>
      </c>
      <c r="N789" s="13">
        <v>0</v>
      </c>
      <c r="O789" s="13">
        <v>0</v>
      </c>
      <c r="P789" s="68">
        <v>0</v>
      </c>
      <c r="Q789" s="69">
        <v>0</v>
      </c>
      <c r="R789" s="13">
        <v>0</v>
      </c>
      <c r="S789" s="13">
        <v>0</v>
      </c>
      <c r="T789" s="68">
        <v>0</v>
      </c>
      <c r="U789" s="69">
        <v>0</v>
      </c>
      <c r="V789" s="13">
        <v>0</v>
      </c>
      <c r="W789" s="67">
        <v>0</v>
      </c>
      <c r="X789" s="68">
        <v>0</v>
      </c>
      <c r="Y789" s="65"/>
    </row>
    <row r="790" spans="1:25" ht="13.5" hidden="1" outlineLevel="2" thickBot="1" x14ac:dyDescent="0.25">
      <c r="A790" s="465"/>
      <c r="B790" s="95">
        <v>810185</v>
      </c>
      <c r="C790" s="14" t="s">
        <v>280</v>
      </c>
      <c r="D790" s="35" t="s">
        <v>200</v>
      </c>
      <c r="E790" s="69">
        <v>0</v>
      </c>
      <c r="F790" s="13">
        <v>0</v>
      </c>
      <c r="G790" s="13">
        <v>0</v>
      </c>
      <c r="H790" s="68">
        <v>0</v>
      </c>
      <c r="I790" s="69">
        <v>0</v>
      </c>
      <c r="J790" s="13">
        <v>0</v>
      </c>
      <c r="K790" s="13">
        <v>0</v>
      </c>
      <c r="L790" s="68">
        <v>0</v>
      </c>
      <c r="M790" s="69">
        <v>0</v>
      </c>
      <c r="N790" s="13">
        <v>0</v>
      </c>
      <c r="O790" s="13">
        <v>0</v>
      </c>
      <c r="P790" s="68">
        <v>0</v>
      </c>
      <c r="Q790" s="69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65"/>
    </row>
    <row r="791" spans="1:25" ht="13.5" hidden="1" outlineLevel="2" thickBot="1" x14ac:dyDescent="0.25">
      <c r="A791" s="465"/>
      <c r="B791" s="95">
        <v>810185</v>
      </c>
      <c r="C791" s="14" t="s">
        <v>279</v>
      </c>
      <c r="D791" s="35" t="s">
        <v>201</v>
      </c>
      <c r="E791" s="70">
        <v>0</v>
      </c>
      <c r="F791" s="71">
        <v>0</v>
      </c>
      <c r="G791" s="71">
        <v>0</v>
      </c>
      <c r="H791" s="68">
        <v>0</v>
      </c>
      <c r="I791" s="70">
        <v>0</v>
      </c>
      <c r="J791" s="71">
        <v>0</v>
      </c>
      <c r="K791" s="71">
        <v>0</v>
      </c>
      <c r="L791" s="68">
        <v>0</v>
      </c>
      <c r="M791" s="70">
        <v>0</v>
      </c>
      <c r="N791" s="71">
        <v>0</v>
      </c>
      <c r="O791" s="71">
        <v>0</v>
      </c>
      <c r="P791" s="68">
        <v>0</v>
      </c>
      <c r="Q791" s="70">
        <v>0</v>
      </c>
      <c r="R791" s="71">
        <v>0</v>
      </c>
      <c r="S791" s="71">
        <v>0</v>
      </c>
      <c r="T791" s="68">
        <v>0</v>
      </c>
      <c r="U791" s="70">
        <v>0</v>
      </c>
      <c r="V791" s="71">
        <v>0</v>
      </c>
      <c r="W791" s="71">
        <v>0</v>
      </c>
      <c r="X791" s="68">
        <v>0</v>
      </c>
      <c r="Y791" s="65"/>
    </row>
    <row r="792" spans="1:25" ht="13.5" hidden="1" outlineLevel="3" thickBot="1" x14ac:dyDescent="0.25">
      <c r="A792" s="465"/>
      <c r="B792" s="95">
        <v>810185</v>
      </c>
      <c r="C792" s="39" t="s">
        <v>42</v>
      </c>
      <c r="D792" s="35" t="s">
        <v>344</v>
      </c>
      <c r="E792" s="69">
        <v>0</v>
      </c>
      <c r="F792" s="13">
        <v>0</v>
      </c>
      <c r="G792" s="13">
        <v>0</v>
      </c>
      <c r="H792" s="68">
        <v>0</v>
      </c>
      <c r="I792" s="69">
        <v>0</v>
      </c>
      <c r="J792" s="13">
        <v>0</v>
      </c>
      <c r="K792" s="13">
        <v>0</v>
      </c>
      <c r="L792" s="68">
        <v>0</v>
      </c>
      <c r="M792" s="69">
        <v>0</v>
      </c>
      <c r="N792" s="13">
        <v>0</v>
      </c>
      <c r="O792" s="13">
        <v>0</v>
      </c>
      <c r="P792" s="68">
        <v>0</v>
      </c>
      <c r="Q792" s="69">
        <v>0</v>
      </c>
      <c r="R792" s="13">
        <v>0</v>
      </c>
      <c r="S792" s="13">
        <v>0</v>
      </c>
      <c r="T792" s="68">
        <v>0</v>
      </c>
      <c r="U792" s="69">
        <v>0</v>
      </c>
      <c r="V792" s="13">
        <v>0</v>
      </c>
      <c r="W792" s="67">
        <v>0</v>
      </c>
      <c r="X792" s="68">
        <v>0</v>
      </c>
      <c r="Y792" s="65"/>
    </row>
    <row r="793" spans="1:25" ht="13.5" hidden="1" outlineLevel="3" thickBot="1" x14ac:dyDescent="0.25">
      <c r="A793" s="475"/>
      <c r="B793" s="96">
        <v>810185</v>
      </c>
      <c r="C793" s="41" t="s">
        <v>43</v>
      </c>
      <c r="D793" s="42" t="s">
        <v>345</v>
      </c>
      <c r="E793" s="75">
        <v>0</v>
      </c>
      <c r="F793" s="76">
        <v>0</v>
      </c>
      <c r="G793" s="76">
        <v>0</v>
      </c>
      <c r="H793" s="74">
        <v>0</v>
      </c>
      <c r="I793" s="75">
        <v>0</v>
      </c>
      <c r="J793" s="76">
        <v>0</v>
      </c>
      <c r="K793" s="76">
        <v>0</v>
      </c>
      <c r="L793" s="74">
        <v>0</v>
      </c>
      <c r="M793" s="75">
        <v>0</v>
      </c>
      <c r="N793" s="76">
        <v>0</v>
      </c>
      <c r="O793" s="76">
        <v>0</v>
      </c>
      <c r="P793" s="74">
        <v>0</v>
      </c>
      <c r="Q793" s="75">
        <v>0</v>
      </c>
      <c r="R793" s="76">
        <v>0</v>
      </c>
      <c r="S793" s="76">
        <v>0</v>
      </c>
      <c r="T793" s="74">
        <v>0</v>
      </c>
      <c r="U793" s="75">
        <v>0</v>
      </c>
      <c r="V793" s="76">
        <v>0</v>
      </c>
      <c r="W793" s="73">
        <v>0</v>
      </c>
      <c r="X793" s="74">
        <v>0</v>
      </c>
      <c r="Y793" s="65"/>
    </row>
    <row r="794" spans="1:25" s="106" customFormat="1" ht="13.5" hidden="1" outlineLevel="1" collapsed="1" thickBot="1" x14ac:dyDescent="0.25">
      <c r="A794" s="466">
        <v>810188</v>
      </c>
      <c r="B794" s="97">
        <v>810188</v>
      </c>
      <c r="C794" s="100" t="s">
        <v>30</v>
      </c>
      <c r="D794" s="101" t="s">
        <v>277</v>
      </c>
      <c r="E794" s="102">
        <v>0</v>
      </c>
      <c r="F794" s="103">
        <v>0</v>
      </c>
      <c r="G794" s="103">
        <v>0</v>
      </c>
      <c r="H794" s="104">
        <v>0</v>
      </c>
      <c r="I794" s="102">
        <v>0</v>
      </c>
      <c r="J794" s="103">
        <v>0</v>
      </c>
      <c r="K794" s="103">
        <v>0</v>
      </c>
      <c r="L794" s="104">
        <v>0</v>
      </c>
      <c r="M794" s="102">
        <v>0</v>
      </c>
      <c r="N794" s="103">
        <v>0</v>
      </c>
      <c r="O794" s="103">
        <v>0</v>
      </c>
      <c r="P794" s="104">
        <v>0</v>
      </c>
      <c r="Q794" s="102">
        <v>0</v>
      </c>
      <c r="R794" s="103">
        <v>0</v>
      </c>
      <c r="S794" s="103">
        <v>0</v>
      </c>
      <c r="T794" s="104">
        <v>0</v>
      </c>
      <c r="U794" s="102">
        <v>0</v>
      </c>
      <c r="V794" s="103">
        <v>0</v>
      </c>
      <c r="W794" s="103">
        <v>0</v>
      </c>
      <c r="X794" s="104">
        <v>0</v>
      </c>
      <c r="Y794" s="105"/>
    </row>
    <row r="795" spans="1:25" ht="13.5" hidden="1" outlineLevel="2" thickBot="1" x14ac:dyDescent="0.25">
      <c r="A795" s="467"/>
      <c r="B795" s="95">
        <v>810188</v>
      </c>
      <c r="C795" s="14" t="s">
        <v>281</v>
      </c>
      <c r="D795" s="35" t="s">
        <v>198</v>
      </c>
      <c r="E795" s="69">
        <v>0</v>
      </c>
      <c r="F795" s="13">
        <v>0</v>
      </c>
      <c r="G795" s="13">
        <v>0</v>
      </c>
      <c r="H795" s="68">
        <v>0</v>
      </c>
      <c r="I795" s="69">
        <v>0</v>
      </c>
      <c r="J795" s="13">
        <v>0</v>
      </c>
      <c r="K795" s="13">
        <v>0</v>
      </c>
      <c r="L795" s="68">
        <v>0</v>
      </c>
      <c r="M795" s="69">
        <v>0</v>
      </c>
      <c r="N795" s="13">
        <v>0</v>
      </c>
      <c r="O795" s="13">
        <v>0</v>
      </c>
      <c r="P795" s="68">
        <v>0</v>
      </c>
      <c r="Q795" s="69">
        <v>0</v>
      </c>
      <c r="R795" s="13">
        <v>0</v>
      </c>
      <c r="S795" s="13">
        <v>0</v>
      </c>
      <c r="T795" s="68">
        <v>0</v>
      </c>
      <c r="U795" s="69">
        <v>0</v>
      </c>
      <c r="V795" s="13">
        <v>0</v>
      </c>
      <c r="W795" s="67">
        <v>0</v>
      </c>
      <c r="X795" s="68">
        <v>0</v>
      </c>
      <c r="Y795" s="65"/>
    </row>
    <row r="796" spans="1:25" ht="13.5" hidden="1" outlineLevel="2" thickBot="1" x14ac:dyDescent="0.25">
      <c r="A796" s="467"/>
      <c r="B796" s="95">
        <v>810188</v>
      </c>
      <c r="C796" s="14" t="s">
        <v>278</v>
      </c>
      <c r="D796" s="35" t="s">
        <v>199</v>
      </c>
      <c r="E796" s="69">
        <v>0</v>
      </c>
      <c r="F796" s="13">
        <v>0</v>
      </c>
      <c r="G796" s="13">
        <v>0</v>
      </c>
      <c r="H796" s="68">
        <v>0</v>
      </c>
      <c r="I796" s="69">
        <v>0</v>
      </c>
      <c r="J796" s="13">
        <v>0</v>
      </c>
      <c r="K796" s="13">
        <v>0</v>
      </c>
      <c r="L796" s="68">
        <v>0</v>
      </c>
      <c r="M796" s="69">
        <v>0</v>
      </c>
      <c r="N796" s="13">
        <v>0</v>
      </c>
      <c r="O796" s="13">
        <v>0</v>
      </c>
      <c r="P796" s="68">
        <v>0</v>
      </c>
      <c r="Q796" s="69">
        <v>0</v>
      </c>
      <c r="R796" s="13">
        <v>0</v>
      </c>
      <c r="S796" s="13">
        <v>0</v>
      </c>
      <c r="T796" s="68">
        <v>0</v>
      </c>
      <c r="U796" s="69">
        <v>0</v>
      </c>
      <c r="V796" s="13">
        <v>0</v>
      </c>
      <c r="W796" s="67">
        <v>0</v>
      </c>
      <c r="X796" s="68">
        <v>0</v>
      </c>
      <c r="Y796" s="65"/>
    </row>
    <row r="797" spans="1:25" ht="13.5" hidden="1" outlineLevel="2" thickBot="1" x14ac:dyDescent="0.25">
      <c r="A797" s="467"/>
      <c r="B797" s="95">
        <v>810188</v>
      </c>
      <c r="C797" s="14" t="s">
        <v>280</v>
      </c>
      <c r="D797" s="35" t="s">
        <v>200</v>
      </c>
      <c r="E797" s="69">
        <v>0</v>
      </c>
      <c r="F797" s="13">
        <v>0</v>
      </c>
      <c r="G797" s="13">
        <v>0</v>
      </c>
      <c r="H797" s="68">
        <v>0</v>
      </c>
      <c r="I797" s="69">
        <v>0</v>
      </c>
      <c r="J797" s="13">
        <v>0</v>
      </c>
      <c r="K797" s="13">
        <v>0</v>
      </c>
      <c r="L797" s="68">
        <v>0</v>
      </c>
      <c r="M797" s="69">
        <v>0</v>
      </c>
      <c r="N797" s="13">
        <v>0</v>
      </c>
      <c r="O797" s="13">
        <v>0</v>
      </c>
      <c r="P797" s="68">
        <v>0</v>
      </c>
      <c r="Q797" s="69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65"/>
    </row>
    <row r="798" spans="1:25" ht="13.5" hidden="1" outlineLevel="2" thickBot="1" x14ac:dyDescent="0.25">
      <c r="A798" s="467"/>
      <c r="B798" s="95">
        <v>810188</v>
      </c>
      <c r="C798" s="14" t="s">
        <v>279</v>
      </c>
      <c r="D798" s="35" t="s">
        <v>201</v>
      </c>
      <c r="E798" s="70">
        <v>0</v>
      </c>
      <c r="F798" s="71">
        <v>0</v>
      </c>
      <c r="G798" s="71">
        <v>0</v>
      </c>
      <c r="H798" s="68">
        <v>0</v>
      </c>
      <c r="I798" s="70">
        <v>0</v>
      </c>
      <c r="J798" s="71">
        <v>0</v>
      </c>
      <c r="K798" s="71">
        <v>0</v>
      </c>
      <c r="L798" s="68">
        <v>0</v>
      </c>
      <c r="M798" s="70">
        <v>0</v>
      </c>
      <c r="N798" s="71">
        <v>0</v>
      </c>
      <c r="O798" s="71">
        <v>0</v>
      </c>
      <c r="P798" s="68">
        <v>0</v>
      </c>
      <c r="Q798" s="70">
        <v>0</v>
      </c>
      <c r="R798" s="71">
        <v>0</v>
      </c>
      <c r="S798" s="71">
        <v>0</v>
      </c>
      <c r="T798" s="68">
        <v>0</v>
      </c>
      <c r="U798" s="70">
        <v>0</v>
      </c>
      <c r="V798" s="71">
        <v>0</v>
      </c>
      <c r="W798" s="71">
        <v>0</v>
      </c>
      <c r="X798" s="68">
        <v>0</v>
      </c>
      <c r="Y798" s="65"/>
    </row>
    <row r="799" spans="1:25" ht="13.5" hidden="1" outlineLevel="3" thickBot="1" x14ac:dyDescent="0.25">
      <c r="A799" s="467"/>
      <c r="B799" s="95">
        <v>810188</v>
      </c>
      <c r="C799" s="39" t="s">
        <v>42</v>
      </c>
      <c r="D799" s="35" t="s">
        <v>344</v>
      </c>
      <c r="E799" s="69">
        <v>0</v>
      </c>
      <c r="F799" s="13">
        <v>0</v>
      </c>
      <c r="G799" s="13">
        <v>0</v>
      </c>
      <c r="H799" s="68">
        <v>0</v>
      </c>
      <c r="I799" s="69">
        <v>0</v>
      </c>
      <c r="J799" s="13">
        <v>0</v>
      </c>
      <c r="K799" s="13">
        <v>0</v>
      </c>
      <c r="L799" s="68">
        <v>0</v>
      </c>
      <c r="M799" s="69">
        <v>0</v>
      </c>
      <c r="N799" s="13">
        <v>0</v>
      </c>
      <c r="O799" s="13">
        <v>0</v>
      </c>
      <c r="P799" s="68">
        <v>0</v>
      </c>
      <c r="Q799" s="69">
        <v>0</v>
      </c>
      <c r="R799" s="13">
        <v>0</v>
      </c>
      <c r="S799" s="13">
        <v>0</v>
      </c>
      <c r="T799" s="68">
        <v>0</v>
      </c>
      <c r="U799" s="69">
        <v>0</v>
      </c>
      <c r="V799" s="13">
        <v>0</v>
      </c>
      <c r="W799" s="67">
        <v>0</v>
      </c>
      <c r="X799" s="68">
        <v>0</v>
      </c>
      <c r="Y799" s="65"/>
    </row>
    <row r="800" spans="1:25" ht="13.5" hidden="1" outlineLevel="3" thickBot="1" x14ac:dyDescent="0.25">
      <c r="A800" s="468"/>
      <c r="B800" s="96">
        <v>810188</v>
      </c>
      <c r="C800" s="41" t="s">
        <v>43</v>
      </c>
      <c r="D800" s="42" t="s">
        <v>345</v>
      </c>
      <c r="E800" s="75">
        <v>0</v>
      </c>
      <c r="F800" s="76">
        <v>0</v>
      </c>
      <c r="G800" s="76">
        <v>0</v>
      </c>
      <c r="H800" s="74">
        <v>0</v>
      </c>
      <c r="I800" s="75">
        <v>0</v>
      </c>
      <c r="J800" s="76">
        <v>0</v>
      </c>
      <c r="K800" s="76">
        <v>0</v>
      </c>
      <c r="L800" s="74">
        <v>0</v>
      </c>
      <c r="M800" s="75">
        <v>0</v>
      </c>
      <c r="N800" s="76">
        <v>0</v>
      </c>
      <c r="O800" s="76">
        <v>0</v>
      </c>
      <c r="P800" s="74">
        <v>0</v>
      </c>
      <c r="Q800" s="75">
        <v>0</v>
      </c>
      <c r="R800" s="76">
        <v>0</v>
      </c>
      <c r="S800" s="76">
        <v>0</v>
      </c>
      <c r="T800" s="74">
        <v>0</v>
      </c>
      <c r="U800" s="75">
        <v>0</v>
      </c>
      <c r="V800" s="76">
        <v>0</v>
      </c>
      <c r="W800" s="73">
        <v>0</v>
      </c>
      <c r="X800" s="74">
        <v>0</v>
      </c>
      <c r="Y800" s="65"/>
    </row>
    <row r="801" spans="1:25" s="106" customFormat="1" ht="13.5" hidden="1" outlineLevel="1" collapsed="1" thickBot="1" x14ac:dyDescent="0.25">
      <c r="A801" s="464">
        <v>810190</v>
      </c>
      <c r="B801" s="97">
        <v>810190</v>
      </c>
      <c r="C801" s="100" t="s">
        <v>31</v>
      </c>
      <c r="D801" s="101" t="s">
        <v>277</v>
      </c>
      <c r="E801" s="102">
        <v>0</v>
      </c>
      <c r="F801" s="103">
        <v>0</v>
      </c>
      <c r="G801" s="103">
        <v>0</v>
      </c>
      <c r="H801" s="104">
        <v>0</v>
      </c>
      <c r="I801" s="102">
        <v>0</v>
      </c>
      <c r="J801" s="103">
        <v>0</v>
      </c>
      <c r="K801" s="103">
        <v>0</v>
      </c>
      <c r="L801" s="104">
        <v>0</v>
      </c>
      <c r="M801" s="102">
        <v>0</v>
      </c>
      <c r="N801" s="103">
        <v>0</v>
      </c>
      <c r="O801" s="103">
        <v>0</v>
      </c>
      <c r="P801" s="104">
        <v>0</v>
      </c>
      <c r="Q801" s="102">
        <v>0</v>
      </c>
      <c r="R801" s="103">
        <v>0</v>
      </c>
      <c r="S801" s="103">
        <v>0</v>
      </c>
      <c r="T801" s="104">
        <v>0</v>
      </c>
      <c r="U801" s="102">
        <v>0</v>
      </c>
      <c r="V801" s="103">
        <v>0</v>
      </c>
      <c r="W801" s="103">
        <v>0</v>
      </c>
      <c r="X801" s="104">
        <v>0</v>
      </c>
      <c r="Y801" s="105"/>
    </row>
    <row r="802" spans="1:25" ht="13.5" hidden="1" outlineLevel="2" thickBot="1" x14ac:dyDescent="0.25">
      <c r="A802" s="465"/>
      <c r="B802" s="95">
        <v>810190</v>
      </c>
      <c r="C802" s="14" t="s">
        <v>281</v>
      </c>
      <c r="D802" s="58" t="s">
        <v>198</v>
      </c>
      <c r="E802" s="69">
        <v>0</v>
      </c>
      <c r="F802" s="13">
        <v>0</v>
      </c>
      <c r="G802" s="13">
        <v>0</v>
      </c>
      <c r="H802" s="68">
        <v>0</v>
      </c>
      <c r="I802" s="69">
        <v>0</v>
      </c>
      <c r="J802" s="13">
        <v>0</v>
      </c>
      <c r="K802" s="13">
        <v>0</v>
      </c>
      <c r="L802" s="68">
        <v>0</v>
      </c>
      <c r="M802" s="69">
        <v>0</v>
      </c>
      <c r="N802" s="13">
        <v>0</v>
      </c>
      <c r="O802" s="13">
        <v>0</v>
      </c>
      <c r="P802" s="68">
        <v>0</v>
      </c>
      <c r="Q802" s="69">
        <v>0</v>
      </c>
      <c r="R802" s="13">
        <v>0</v>
      </c>
      <c r="S802" s="13">
        <v>0</v>
      </c>
      <c r="T802" s="68">
        <v>0</v>
      </c>
      <c r="U802" s="69">
        <v>0</v>
      </c>
      <c r="V802" s="13">
        <v>0</v>
      </c>
      <c r="W802" s="67">
        <v>0</v>
      </c>
      <c r="X802" s="68">
        <v>0</v>
      </c>
      <c r="Y802" s="65"/>
    </row>
    <row r="803" spans="1:25" ht="13.5" hidden="1" outlineLevel="2" thickBot="1" x14ac:dyDescent="0.25">
      <c r="A803" s="465"/>
      <c r="B803" s="95">
        <v>810190</v>
      </c>
      <c r="C803" s="14" t="s">
        <v>278</v>
      </c>
      <c r="D803" s="58" t="s">
        <v>199</v>
      </c>
      <c r="E803" s="69">
        <v>0</v>
      </c>
      <c r="F803" s="13">
        <v>0</v>
      </c>
      <c r="G803" s="13">
        <v>0</v>
      </c>
      <c r="H803" s="68">
        <v>0</v>
      </c>
      <c r="I803" s="69">
        <v>0</v>
      </c>
      <c r="J803" s="13">
        <v>0</v>
      </c>
      <c r="K803" s="13">
        <v>0</v>
      </c>
      <c r="L803" s="68">
        <v>0</v>
      </c>
      <c r="M803" s="69">
        <v>0</v>
      </c>
      <c r="N803" s="13">
        <v>0</v>
      </c>
      <c r="O803" s="13">
        <v>0</v>
      </c>
      <c r="P803" s="68">
        <v>0</v>
      </c>
      <c r="Q803" s="69">
        <v>0</v>
      </c>
      <c r="R803" s="13">
        <v>0</v>
      </c>
      <c r="S803" s="13">
        <v>0</v>
      </c>
      <c r="T803" s="68">
        <v>0</v>
      </c>
      <c r="U803" s="69">
        <v>0</v>
      </c>
      <c r="V803" s="13">
        <v>0</v>
      </c>
      <c r="W803" s="67">
        <v>0</v>
      </c>
      <c r="X803" s="68">
        <v>0</v>
      </c>
      <c r="Y803" s="65"/>
    </row>
    <row r="804" spans="1:25" ht="13.5" hidden="1" outlineLevel="2" thickBot="1" x14ac:dyDescent="0.25">
      <c r="A804" s="465"/>
      <c r="B804" s="95">
        <v>810190</v>
      </c>
      <c r="C804" s="14" t="s">
        <v>280</v>
      </c>
      <c r="D804" s="35" t="s">
        <v>200</v>
      </c>
      <c r="E804" s="69">
        <v>0</v>
      </c>
      <c r="F804" s="13">
        <v>0</v>
      </c>
      <c r="G804" s="13">
        <v>0</v>
      </c>
      <c r="H804" s="68">
        <v>0</v>
      </c>
      <c r="I804" s="69">
        <v>0</v>
      </c>
      <c r="J804" s="13">
        <v>0</v>
      </c>
      <c r="K804" s="13">
        <v>0</v>
      </c>
      <c r="L804" s="68">
        <v>0</v>
      </c>
      <c r="M804" s="69">
        <v>0</v>
      </c>
      <c r="N804" s="13">
        <v>0</v>
      </c>
      <c r="O804" s="13">
        <v>0</v>
      </c>
      <c r="P804" s="68">
        <v>0</v>
      </c>
      <c r="Q804" s="69">
        <v>0</v>
      </c>
      <c r="R804" s="13">
        <v>0</v>
      </c>
      <c r="S804" s="13">
        <v>0</v>
      </c>
      <c r="T804" s="68">
        <v>0</v>
      </c>
      <c r="U804" s="69">
        <v>0</v>
      </c>
      <c r="V804" s="13">
        <v>0</v>
      </c>
      <c r="W804" s="67">
        <v>0</v>
      </c>
      <c r="X804" s="68">
        <v>0</v>
      </c>
      <c r="Y804" s="65"/>
    </row>
    <row r="805" spans="1:25" ht="13.5" hidden="1" outlineLevel="2" thickBot="1" x14ac:dyDescent="0.25">
      <c r="A805" s="465"/>
      <c r="B805" s="95">
        <v>810190</v>
      </c>
      <c r="C805" s="14" t="s">
        <v>279</v>
      </c>
      <c r="D805" s="35" t="s">
        <v>201</v>
      </c>
      <c r="E805" s="70">
        <v>0</v>
      </c>
      <c r="F805" s="71">
        <v>0</v>
      </c>
      <c r="G805" s="71">
        <v>0</v>
      </c>
      <c r="H805" s="68">
        <v>0</v>
      </c>
      <c r="I805" s="70">
        <v>0</v>
      </c>
      <c r="J805" s="71">
        <v>0</v>
      </c>
      <c r="K805" s="71">
        <v>0</v>
      </c>
      <c r="L805" s="68">
        <v>0</v>
      </c>
      <c r="M805" s="70">
        <v>0</v>
      </c>
      <c r="N805" s="71">
        <v>0</v>
      </c>
      <c r="O805" s="71">
        <v>0</v>
      </c>
      <c r="P805" s="68">
        <v>0</v>
      </c>
      <c r="Q805" s="70">
        <v>0</v>
      </c>
      <c r="R805" s="71">
        <v>0</v>
      </c>
      <c r="S805" s="71">
        <v>0</v>
      </c>
      <c r="T805" s="68">
        <v>0</v>
      </c>
      <c r="U805" s="70">
        <v>0</v>
      </c>
      <c r="V805" s="71">
        <v>0</v>
      </c>
      <c r="W805" s="71">
        <v>0</v>
      </c>
      <c r="X805" s="68">
        <v>0</v>
      </c>
      <c r="Y805" s="65"/>
    </row>
    <row r="806" spans="1:25" ht="13.5" hidden="1" outlineLevel="3" thickBot="1" x14ac:dyDescent="0.25">
      <c r="A806" s="465"/>
      <c r="B806" s="95">
        <v>810190</v>
      </c>
      <c r="C806" s="39" t="s">
        <v>42</v>
      </c>
      <c r="D806" s="35" t="s">
        <v>344</v>
      </c>
      <c r="E806" s="69">
        <v>0</v>
      </c>
      <c r="F806" s="13">
        <v>0</v>
      </c>
      <c r="G806" s="13">
        <v>0</v>
      </c>
      <c r="H806" s="68">
        <v>0</v>
      </c>
      <c r="I806" s="69">
        <v>0</v>
      </c>
      <c r="J806" s="13">
        <v>0</v>
      </c>
      <c r="K806" s="13">
        <v>0</v>
      </c>
      <c r="L806" s="68">
        <v>0</v>
      </c>
      <c r="M806" s="69">
        <v>0</v>
      </c>
      <c r="N806" s="13">
        <v>0</v>
      </c>
      <c r="O806" s="13">
        <v>0</v>
      </c>
      <c r="P806" s="68">
        <v>0</v>
      </c>
      <c r="Q806" s="69">
        <v>0</v>
      </c>
      <c r="R806" s="13">
        <v>0</v>
      </c>
      <c r="S806" s="13">
        <v>0</v>
      </c>
      <c r="T806" s="68">
        <v>0</v>
      </c>
      <c r="U806" s="69">
        <v>0</v>
      </c>
      <c r="V806" s="13">
        <v>0</v>
      </c>
      <c r="W806" s="67">
        <v>0</v>
      </c>
      <c r="X806" s="68">
        <v>0</v>
      </c>
      <c r="Y806" s="65"/>
    </row>
    <row r="807" spans="1:25" ht="13.5" hidden="1" outlineLevel="3" thickBot="1" x14ac:dyDescent="0.25">
      <c r="A807" s="475"/>
      <c r="B807" s="96">
        <v>810190</v>
      </c>
      <c r="C807" s="41" t="s">
        <v>43</v>
      </c>
      <c r="D807" s="42" t="s">
        <v>345</v>
      </c>
      <c r="E807" s="75">
        <v>0</v>
      </c>
      <c r="F807" s="76">
        <v>0</v>
      </c>
      <c r="G807" s="76">
        <v>0</v>
      </c>
      <c r="H807" s="74">
        <v>0</v>
      </c>
      <c r="I807" s="75">
        <v>0</v>
      </c>
      <c r="J807" s="76">
        <v>0</v>
      </c>
      <c r="K807" s="76">
        <v>0</v>
      </c>
      <c r="L807" s="74">
        <v>0</v>
      </c>
      <c r="M807" s="75">
        <v>0</v>
      </c>
      <c r="N807" s="76">
        <v>0</v>
      </c>
      <c r="O807" s="76">
        <v>0</v>
      </c>
      <c r="P807" s="74">
        <v>0</v>
      </c>
      <c r="Q807" s="75">
        <v>0</v>
      </c>
      <c r="R807" s="76">
        <v>0</v>
      </c>
      <c r="S807" s="76">
        <v>0</v>
      </c>
      <c r="T807" s="74">
        <v>0</v>
      </c>
      <c r="U807" s="75">
        <v>0</v>
      </c>
      <c r="V807" s="76">
        <v>0</v>
      </c>
      <c r="W807" s="73">
        <v>0</v>
      </c>
      <c r="X807" s="74">
        <v>0</v>
      </c>
      <c r="Y807" s="65"/>
    </row>
    <row r="808" spans="1:25" s="106" customFormat="1" ht="13.5" hidden="1" outlineLevel="1" collapsed="1" thickBot="1" x14ac:dyDescent="0.25">
      <c r="A808" s="464">
        <v>810198</v>
      </c>
      <c r="B808" s="97">
        <v>810198</v>
      </c>
      <c r="C808" s="100" t="s">
        <v>32</v>
      </c>
      <c r="D808" s="101" t="s">
        <v>277</v>
      </c>
      <c r="E808" s="102">
        <v>0</v>
      </c>
      <c r="F808" s="103">
        <v>0</v>
      </c>
      <c r="G808" s="103">
        <v>0</v>
      </c>
      <c r="H808" s="104">
        <v>0</v>
      </c>
      <c r="I808" s="102">
        <v>0</v>
      </c>
      <c r="J808" s="103">
        <v>0</v>
      </c>
      <c r="K808" s="103">
        <v>0</v>
      </c>
      <c r="L808" s="104">
        <v>0</v>
      </c>
      <c r="M808" s="102">
        <v>0</v>
      </c>
      <c r="N808" s="103">
        <v>0</v>
      </c>
      <c r="O808" s="103">
        <v>0</v>
      </c>
      <c r="P808" s="104">
        <v>0</v>
      </c>
      <c r="Q808" s="102">
        <v>0</v>
      </c>
      <c r="R808" s="103">
        <v>0</v>
      </c>
      <c r="S808" s="103">
        <v>0</v>
      </c>
      <c r="T808" s="104">
        <v>0</v>
      </c>
      <c r="U808" s="102">
        <v>0</v>
      </c>
      <c r="V808" s="103">
        <v>0</v>
      </c>
      <c r="W808" s="103">
        <v>0</v>
      </c>
      <c r="X808" s="104">
        <v>0</v>
      </c>
      <c r="Y808" s="105"/>
    </row>
    <row r="809" spans="1:25" ht="13.5" hidden="1" outlineLevel="2" thickBot="1" x14ac:dyDescent="0.25">
      <c r="A809" s="465"/>
      <c r="B809" s="95">
        <v>810198</v>
      </c>
      <c r="C809" s="14" t="s">
        <v>281</v>
      </c>
      <c r="D809" s="58" t="s">
        <v>198</v>
      </c>
      <c r="E809" s="69">
        <v>0</v>
      </c>
      <c r="F809" s="13">
        <v>0</v>
      </c>
      <c r="G809" s="13">
        <v>0</v>
      </c>
      <c r="H809" s="68">
        <v>0</v>
      </c>
      <c r="I809" s="69">
        <v>0</v>
      </c>
      <c r="J809" s="13">
        <v>0</v>
      </c>
      <c r="K809" s="13">
        <v>0</v>
      </c>
      <c r="L809" s="68">
        <v>0</v>
      </c>
      <c r="M809" s="69">
        <v>0</v>
      </c>
      <c r="N809" s="13">
        <v>0</v>
      </c>
      <c r="O809" s="13">
        <v>0</v>
      </c>
      <c r="P809" s="68">
        <v>0</v>
      </c>
      <c r="Q809" s="69">
        <v>0</v>
      </c>
      <c r="R809" s="13">
        <v>0</v>
      </c>
      <c r="S809" s="13">
        <v>0</v>
      </c>
      <c r="T809" s="68">
        <v>0</v>
      </c>
      <c r="U809" s="69">
        <v>0</v>
      </c>
      <c r="V809" s="13">
        <v>0</v>
      </c>
      <c r="W809" s="67">
        <v>0</v>
      </c>
      <c r="X809" s="68">
        <v>0</v>
      </c>
      <c r="Y809" s="65"/>
    </row>
    <row r="810" spans="1:25" ht="13.5" hidden="1" outlineLevel="2" thickBot="1" x14ac:dyDescent="0.25">
      <c r="A810" s="465"/>
      <c r="B810" s="95">
        <v>810198</v>
      </c>
      <c r="C810" s="14" t="s">
        <v>278</v>
      </c>
      <c r="D810" s="58" t="s">
        <v>199</v>
      </c>
      <c r="E810" s="69">
        <v>0</v>
      </c>
      <c r="F810" s="13">
        <v>0</v>
      </c>
      <c r="G810" s="13">
        <v>0</v>
      </c>
      <c r="H810" s="68">
        <v>0</v>
      </c>
      <c r="I810" s="69">
        <v>0</v>
      </c>
      <c r="J810" s="13">
        <v>0</v>
      </c>
      <c r="K810" s="13">
        <v>0</v>
      </c>
      <c r="L810" s="68">
        <v>0</v>
      </c>
      <c r="M810" s="69">
        <v>0</v>
      </c>
      <c r="N810" s="13">
        <v>0</v>
      </c>
      <c r="O810" s="13">
        <v>0</v>
      </c>
      <c r="P810" s="68">
        <v>0</v>
      </c>
      <c r="Q810" s="69">
        <v>0</v>
      </c>
      <c r="R810" s="13">
        <v>0</v>
      </c>
      <c r="S810" s="13">
        <v>0</v>
      </c>
      <c r="T810" s="68">
        <v>0</v>
      </c>
      <c r="U810" s="69">
        <v>0</v>
      </c>
      <c r="V810" s="13">
        <v>0</v>
      </c>
      <c r="W810" s="67">
        <v>0</v>
      </c>
      <c r="X810" s="68">
        <v>0</v>
      </c>
      <c r="Y810" s="65"/>
    </row>
    <row r="811" spans="1:25" ht="13.5" hidden="1" outlineLevel="2" thickBot="1" x14ac:dyDescent="0.25">
      <c r="A811" s="465"/>
      <c r="B811" s="95">
        <v>810198</v>
      </c>
      <c r="C811" s="14" t="s">
        <v>280</v>
      </c>
      <c r="D811" s="35" t="s">
        <v>200</v>
      </c>
      <c r="E811" s="69">
        <v>0</v>
      </c>
      <c r="F811" s="13">
        <v>0</v>
      </c>
      <c r="G811" s="13">
        <v>0</v>
      </c>
      <c r="H811" s="68">
        <v>0</v>
      </c>
      <c r="I811" s="69">
        <v>0</v>
      </c>
      <c r="J811" s="13">
        <v>0</v>
      </c>
      <c r="K811" s="13">
        <v>0</v>
      </c>
      <c r="L811" s="68">
        <v>0</v>
      </c>
      <c r="M811" s="69">
        <v>0</v>
      </c>
      <c r="N811" s="13">
        <v>0</v>
      </c>
      <c r="O811" s="13">
        <v>0</v>
      </c>
      <c r="P811" s="68">
        <v>0</v>
      </c>
      <c r="Q811" s="69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65"/>
    </row>
    <row r="812" spans="1:25" ht="13.5" hidden="1" outlineLevel="2" thickBot="1" x14ac:dyDescent="0.25">
      <c r="A812" s="465"/>
      <c r="B812" s="95">
        <v>810198</v>
      </c>
      <c r="C812" s="14" t="s">
        <v>279</v>
      </c>
      <c r="D812" s="35" t="s">
        <v>201</v>
      </c>
      <c r="E812" s="70">
        <v>0</v>
      </c>
      <c r="F812" s="71">
        <v>0</v>
      </c>
      <c r="G812" s="71">
        <v>0</v>
      </c>
      <c r="H812" s="68">
        <v>0</v>
      </c>
      <c r="I812" s="70">
        <v>0</v>
      </c>
      <c r="J812" s="71">
        <v>0</v>
      </c>
      <c r="K812" s="71">
        <v>0</v>
      </c>
      <c r="L812" s="68">
        <v>0</v>
      </c>
      <c r="M812" s="70">
        <v>0</v>
      </c>
      <c r="N812" s="71">
        <v>0</v>
      </c>
      <c r="O812" s="71">
        <v>0</v>
      </c>
      <c r="P812" s="68">
        <v>0</v>
      </c>
      <c r="Q812" s="70">
        <v>0</v>
      </c>
      <c r="R812" s="71">
        <v>0</v>
      </c>
      <c r="S812" s="71">
        <v>0</v>
      </c>
      <c r="T812" s="68">
        <v>0</v>
      </c>
      <c r="U812" s="70">
        <v>0</v>
      </c>
      <c r="V812" s="71">
        <v>0</v>
      </c>
      <c r="W812" s="71">
        <v>0</v>
      </c>
      <c r="X812" s="68">
        <v>0</v>
      </c>
      <c r="Y812" s="65"/>
    </row>
    <row r="813" spans="1:25" ht="13.5" hidden="1" outlineLevel="3" thickBot="1" x14ac:dyDescent="0.25">
      <c r="A813" s="465"/>
      <c r="B813" s="95">
        <v>810198</v>
      </c>
      <c r="C813" s="39" t="s">
        <v>42</v>
      </c>
      <c r="D813" s="35" t="s">
        <v>344</v>
      </c>
      <c r="E813" s="69">
        <v>0</v>
      </c>
      <c r="F813" s="13">
        <v>0</v>
      </c>
      <c r="G813" s="13">
        <v>0</v>
      </c>
      <c r="H813" s="68">
        <v>0</v>
      </c>
      <c r="I813" s="69">
        <v>0</v>
      </c>
      <c r="J813" s="13">
        <v>0</v>
      </c>
      <c r="K813" s="13">
        <v>0</v>
      </c>
      <c r="L813" s="68">
        <v>0</v>
      </c>
      <c r="M813" s="69">
        <v>0</v>
      </c>
      <c r="N813" s="13">
        <v>0</v>
      </c>
      <c r="O813" s="13">
        <v>0</v>
      </c>
      <c r="P813" s="68">
        <v>0</v>
      </c>
      <c r="Q813" s="69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65"/>
    </row>
    <row r="814" spans="1:25" ht="13.5" hidden="1" outlineLevel="3" thickBot="1" x14ac:dyDescent="0.25">
      <c r="A814" s="475"/>
      <c r="B814" s="96">
        <v>810198</v>
      </c>
      <c r="C814" s="41" t="s">
        <v>43</v>
      </c>
      <c r="D814" s="42" t="s">
        <v>345</v>
      </c>
      <c r="E814" s="75">
        <v>0</v>
      </c>
      <c r="F814" s="76">
        <v>0</v>
      </c>
      <c r="G814" s="76">
        <v>0</v>
      </c>
      <c r="H814" s="74">
        <v>0</v>
      </c>
      <c r="I814" s="75">
        <v>0</v>
      </c>
      <c r="J814" s="76">
        <v>0</v>
      </c>
      <c r="K814" s="76">
        <v>0</v>
      </c>
      <c r="L814" s="74">
        <v>0</v>
      </c>
      <c r="M814" s="75">
        <v>0</v>
      </c>
      <c r="N814" s="76">
        <v>0</v>
      </c>
      <c r="O814" s="76">
        <v>0</v>
      </c>
      <c r="P814" s="74">
        <v>0</v>
      </c>
      <c r="Q814" s="75">
        <v>0</v>
      </c>
      <c r="R814" s="76">
        <v>0</v>
      </c>
      <c r="S814" s="76">
        <v>0</v>
      </c>
      <c r="T814" s="74">
        <v>0</v>
      </c>
      <c r="U814" s="75">
        <v>0</v>
      </c>
      <c r="V814" s="76">
        <v>0</v>
      </c>
      <c r="W814" s="73">
        <v>0</v>
      </c>
      <c r="X814" s="74">
        <v>0</v>
      </c>
      <c r="Y814" s="65"/>
    </row>
    <row r="815" spans="1:25" s="106" customFormat="1" ht="13.5" hidden="1" outlineLevel="1" collapsed="1" thickBot="1" x14ac:dyDescent="0.25">
      <c r="A815" s="464">
        <v>810201</v>
      </c>
      <c r="B815" s="97">
        <v>810201</v>
      </c>
      <c r="C815" s="100" t="s">
        <v>33</v>
      </c>
      <c r="D815" s="101" t="s">
        <v>277</v>
      </c>
      <c r="E815" s="102">
        <v>0</v>
      </c>
      <c r="F815" s="103">
        <v>0</v>
      </c>
      <c r="G815" s="103">
        <v>0</v>
      </c>
      <c r="H815" s="104">
        <v>0</v>
      </c>
      <c r="I815" s="102">
        <v>0</v>
      </c>
      <c r="J815" s="103">
        <v>0</v>
      </c>
      <c r="K815" s="103">
        <v>0</v>
      </c>
      <c r="L815" s="104">
        <v>0</v>
      </c>
      <c r="M815" s="102">
        <v>0</v>
      </c>
      <c r="N815" s="103">
        <v>0</v>
      </c>
      <c r="O815" s="103">
        <v>0</v>
      </c>
      <c r="P815" s="104">
        <v>0</v>
      </c>
      <c r="Q815" s="102">
        <v>0</v>
      </c>
      <c r="R815" s="103">
        <v>0</v>
      </c>
      <c r="S815" s="103">
        <v>0</v>
      </c>
      <c r="T815" s="104">
        <v>0</v>
      </c>
      <c r="U815" s="102">
        <v>0</v>
      </c>
      <c r="V815" s="103">
        <v>0</v>
      </c>
      <c r="W815" s="103">
        <v>0</v>
      </c>
      <c r="X815" s="104">
        <v>0</v>
      </c>
      <c r="Y815" s="105"/>
    </row>
    <row r="816" spans="1:25" ht="13.5" hidden="1" outlineLevel="2" thickBot="1" x14ac:dyDescent="0.25">
      <c r="A816" s="465"/>
      <c r="B816" s="95">
        <v>810201</v>
      </c>
      <c r="C816" s="14" t="s">
        <v>281</v>
      </c>
      <c r="D816" s="58" t="s">
        <v>198</v>
      </c>
      <c r="E816" s="69">
        <v>0</v>
      </c>
      <c r="F816" s="13">
        <v>0</v>
      </c>
      <c r="G816" s="13">
        <v>0</v>
      </c>
      <c r="H816" s="68">
        <v>0</v>
      </c>
      <c r="I816" s="69">
        <v>0</v>
      </c>
      <c r="J816" s="13">
        <v>0</v>
      </c>
      <c r="K816" s="13">
        <v>0</v>
      </c>
      <c r="L816" s="68">
        <v>0</v>
      </c>
      <c r="M816" s="69">
        <v>0</v>
      </c>
      <c r="N816" s="13">
        <v>0</v>
      </c>
      <c r="O816" s="13">
        <v>0</v>
      </c>
      <c r="P816" s="68">
        <v>0</v>
      </c>
      <c r="Q816" s="69">
        <v>0</v>
      </c>
      <c r="R816" s="13">
        <v>0</v>
      </c>
      <c r="S816" s="13">
        <v>0</v>
      </c>
      <c r="T816" s="68">
        <v>0</v>
      </c>
      <c r="U816" s="69">
        <v>0</v>
      </c>
      <c r="V816" s="13">
        <v>0</v>
      </c>
      <c r="W816" s="67">
        <v>0</v>
      </c>
      <c r="X816" s="68">
        <v>0</v>
      </c>
      <c r="Y816" s="65"/>
    </row>
    <row r="817" spans="1:25" ht="13.5" hidden="1" outlineLevel="2" thickBot="1" x14ac:dyDescent="0.25">
      <c r="A817" s="465"/>
      <c r="B817" s="95">
        <v>810201</v>
      </c>
      <c r="C817" s="14" t="s">
        <v>278</v>
      </c>
      <c r="D817" s="58" t="s">
        <v>199</v>
      </c>
      <c r="E817" s="69">
        <v>0</v>
      </c>
      <c r="F817" s="13">
        <v>0</v>
      </c>
      <c r="G817" s="13">
        <v>0</v>
      </c>
      <c r="H817" s="68">
        <v>0</v>
      </c>
      <c r="I817" s="69">
        <v>0</v>
      </c>
      <c r="J817" s="13">
        <v>0</v>
      </c>
      <c r="K817" s="13">
        <v>0</v>
      </c>
      <c r="L817" s="68">
        <v>0</v>
      </c>
      <c r="M817" s="69">
        <v>0</v>
      </c>
      <c r="N817" s="13">
        <v>0</v>
      </c>
      <c r="O817" s="13">
        <v>0</v>
      </c>
      <c r="P817" s="68">
        <v>0</v>
      </c>
      <c r="Q817" s="69">
        <v>0</v>
      </c>
      <c r="R817" s="13">
        <v>0</v>
      </c>
      <c r="S817" s="13">
        <v>0</v>
      </c>
      <c r="T817" s="68">
        <v>0</v>
      </c>
      <c r="U817" s="69">
        <v>0</v>
      </c>
      <c r="V817" s="13">
        <v>0</v>
      </c>
      <c r="W817" s="67">
        <v>0</v>
      </c>
      <c r="X817" s="68">
        <v>0</v>
      </c>
      <c r="Y817" s="65"/>
    </row>
    <row r="818" spans="1:25" ht="13.5" hidden="1" outlineLevel="2" thickBot="1" x14ac:dyDescent="0.25">
      <c r="A818" s="465"/>
      <c r="B818" s="95">
        <v>810201</v>
      </c>
      <c r="C818" s="14" t="s">
        <v>280</v>
      </c>
      <c r="D818" s="35" t="s">
        <v>200</v>
      </c>
      <c r="E818" s="69">
        <v>0</v>
      </c>
      <c r="F818" s="13">
        <v>0</v>
      </c>
      <c r="G818" s="13">
        <v>0</v>
      </c>
      <c r="H818" s="68">
        <v>0</v>
      </c>
      <c r="I818" s="69">
        <v>0</v>
      </c>
      <c r="J818" s="13">
        <v>0</v>
      </c>
      <c r="K818" s="13">
        <v>0</v>
      </c>
      <c r="L818" s="68">
        <v>0</v>
      </c>
      <c r="M818" s="69">
        <v>0</v>
      </c>
      <c r="N818" s="13">
        <v>0</v>
      </c>
      <c r="O818" s="13">
        <v>0</v>
      </c>
      <c r="P818" s="68">
        <v>0</v>
      </c>
      <c r="Q818" s="69">
        <v>0</v>
      </c>
      <c r="R818" s="13">
        <v>0</v>
      </c>
      <c r="S818" s="13">
        <v>0</v>
      </c>
      <c r="T818" s="68">
        <v>0</v>
      </c>
      <c r="U818" s="69">
        <v>0</v>
      </c>
      <c r="V818" s="13">
        <v>0</v>
      </c>
      <c r="W818" s="67">
        <v>0</v>
      </c>
      <c r="X818" s="68">
        <v>0</v>
      </c>
      <c r="Y818" s="65"/>
    </row>
    <row r="819" spans="1:25" ht="13.5" hidden="1" outlineLevel="2" thickBot="1" x14ac:dyDescent="0.25">
      <c r="A819" s="465"/>
      <c r="B819" s="95">
        <v>810201</v>
      </c>
      <c r="C819" s="14" t="s">
        <v>279</v>
      </c>
      <c r="D819" s="35" t="s">
        <v>201</v>
      </c>
      <c r="E819" s="70">
        <v>0</v>
      </c>
      <c r="F819" s="71">
        <v>0</v>
      </c>
      <c r="G819" s="71">
        <v>0</v>
      </c>
      <c r="H819" s="68">
        <v>0</v>
      </c>
      <c r="I819" s="70">
        <v>0</v>
      </c>
      <c r="J819" s="71">
        <v>0</v>
      </c>
      <c r="K819" s="71">
        <v>0</v>
      </c>
      <c r="L819" s="68">
        <v>0</v>
      </c>
      <c r="M819" s="70">
        <v>0</v>
      </c>
      <c r="N819" s="71">
        <v>0</v>
      </c>
      <c r="O819" s="71">
        <v>0</v>
      </c>
      <c r="P819" s="68">
        <v>0</v>
      </c>
      <c r="Q819" s="70">
        <v>0</v>
      </c>
      <c r="R819" s="71">
        <v>0</v>
      </c>
      <c r="S819" s="71">
        <v>0</v>
      </c>
      <c r="T819" s="68">
        <v>0</v>
      </c>
      <c r="U819" s="70">
        <v>0</v>
      </c>
      <c r="V819" s="71">
        <v>0</v>
      </c>
      <c r="W819" s="71">
        <v>0</v>
      </c>
      <c r="X819" s="68">
        <v>0</v>
      </c>
      <c r="Y819" s="65"/>
    </row>
    <row r="820" spans="1:25" ht="13.5" hidden="1" outlineLevel="3" thickBot="1" x14ac:dyDescent="0.25">
      <c r="A820" s="465"/>
      <c r="B820" s="95">
        <v>810201</v>
      </c>
      <c r="C820" s="39" t="s">
        <v>42</v>
      </c>
      <c r="D820" s="35" t="s">
        <v>344</v>
      </c>
      <c r="E820" s="69">
        <v>0</v>
      </c>
      <c r="F820" s="13">
        <v>0</v>
      </c>
      <c r="G820" s="13">
        <v>0</v>
      </c>
      <c r="H820" s="68">
        <v>0</v>
      </c>
      <c r="I820" s="69">
        <v>0</v>
      </c>
      <c r="J820" s="13">
        <v>0</v>
      </c>
      <c r="K820" s="13">
        <v>0</v>
      </c>
      <c r="L820" s="68">
        <v>0</v>
      </c>
      <c r="M820" s="69">
        <v>0</v>
      </c>
      <c r="N820" s="13">
        <v>0</v>
      </c>
      <c r="O820" s="13">
        <v>0</v>
      </c>
      <c r="P820" s="68">
        <v>0</v>
      </c>
      <c r="Q820" s="69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65"/>
    </row>
    <row r="821" spans="1:25" ht="13.5" hidden="1" outlineLevel="3" thickBot="1" x14ac:dyDescent="0.25">
      <c r="A821" s="475"/>
      <c r="B821" s="96">
        <v>810201</v>
      </c>
      <c r="C821" s="41" t="s">
        <v>43</v>
      </c>
      <c r="D821" s="42" t="s">
        <v>345</v>
      </c>
      <c r="E821" s="75">
        <v>0</v>
      </c>
      <c r="F821" s="76">
        <v>0</v>
      </c>
      <c r="G821" s="76">
        <v>0</v>
      </c>
      <c r="H821" s="74">
        <v>0</v>
      </c>
      <c r="I821" s="75">
        <v>0</v>
      </c>
      <c r="J821" s="76">
        <v>0</v>
      </c>
      <c r="K821" s="76">
        <v>0</v>
      </c>
      <c r="L821" s="74">
        <v>0</v>
      </c>
      <c r="M821" s="75">
        <v>0</v>
      </c>
      <c r="N821" s="76">
        <v>0</v>
      </c>
      <c r="O821" s="76">
        <v>0</v>
      </c>
      <c r="P821" s="74">
        <v>0</v>
      </c>
      <c r="Q821" s="75">
        <v>0</v>
      </c>
      <c r="R821" s="76">
        <v>0</v>
      </c>
      <c r="S821" s="76">
        <v>0</v>
      </c>
      <c r="T821" s="74">
        <v>0</v>
      </c>
      <c r="U821" s="75">
        <v>0</v>
      </c>
      <c r="V821" s="76">
        <v>0</v>
      </c>
      <c r="W821" s="73">
        <v>0</v>
      </c>
      <c r="X821" s="74">
        <v>0</v>
      </c>
      <c r="Y821" s="65"/>
    </row>
    <row r="822" spans="1:25" s="106" customFormat="1" outlineLevel="1" x14ac:dyDescent="0.2">
      <c r="A822" s="464">
        <v>810226</v>
      </c>
      <c r="B822" s="97">
        <v>810226</v>
      </c>
      <c r="C822" s="100" t="s">
        <v>182</v>
      </c>
      <c r="D822" s="101" t="s">
        <v>277</v>
      </c>
      <c r="E822" s="102">
        <v>155</v>
      </c>
      <c r="F822" s="103">
        <v>11</v>
      </c>
      <c r="G822" s="103">
        <v>9</v>
      </c>
      <c r="H822" s="104">
        <v>175</v>
      </c>
      <c r="I822" s="102">
        <v>143</v>
      </c>
      <c r="J822" s="103">
        <v>11</v>
      </c>
      <c r="K822" s="103">
        <v>8</v>
      </c>
      <c r="L822" s="104">
        <v>162</v>
      </c>
      <c r="M822" s="102">
        <v>162</v>
      </c>
      <c r="N822" s="103">
        <v>10</v>
      </c>
      <c r="O822" s="103">
        <v>7</v>
      </c>
      <c r="P822" s="104">
        <v>179</v>
      </c>
      <c r="Q822" s="102">
        <v>167</v>
      </c>
      <c r="R822" s="103">
        <v>15</v>
      </c>
      <c r="S822" s="103">
        <v>7</v>
      </c>
      <c r="T822" s="104">
        <v>189</v>
      </c>
      <c r="U822" s="102">
        <v>627</v>
      </c>
      <c r="V822" s="103">
        <v>47</v>
      </c>
      <c r="W822" s="103">
        <v>31</v>
      </c>
      <c r="X822" s="104">
        <v>705</v>
      </c>
      <c r="Y822" s="105"/>
    </row>
    <row r="823" spans="1:25" ht="13.5" outlineLevel="2" thickBot="1" x14ac:dyDescent="0.25">
      <c r="A823" s="465"/>
      <c r="B823" s="95">
        <v>810226</v>
      </c>
      <c r="C823" s="14" t="s">
        <v>281</v>
      </c>
      <c r="D823" s="58" t="s">
        <v>198</v>
      </c>
      <c r="E823" s="69">
        <v>155</v>
      </c>
      <c r="F823" s="13">
        <v>11</v>
      </c>
      <c r="G823" s="13">
        <v>9</v>
      </c>
      <c r="H823" s="68">
        <v>175</v>
      </c>
      <c r="I823" s="69">
        <v>143</v>
      </c>
      <c r="J823" s="13">
        <v>11</v>
      </c>
      <c r="K823" s="13">
        <v>8</v>
      </c>
      <c r="L823" s="68">
        <v>162</v>
      </c>
      <c r="M823" s="69">
        <v>162</v>
      </c>
      <c r="N823" s="13">
        <v>10</v>
      </c>
      <c r="O823" s="13">
        <v>7</v>
      </c>
      <c r="P823" s="68">
        <v>179</v>
      </c>
      <c r="Q823" s="69">
        <v>167</v>
      </c>
      <c r="R823" s="13">
        <v>15</v>
      </c>
      <c r="S823" s="13">
        <v>7</v>
      </c>
      <c r="T823" s="68">
        <v>189</v>
      </c>
      <c r="U823" s="69">
        <v>627</v>
      </c>
      <c r="V823" s="13">
        <v>47</v>
      </c>
      <c r="W823" s="67">
        <v>31</v>
      </c>
      <c r="X823" s="68">
        <v>705</v>
      </c>
      <c r="Y823" s="65"/>
    </row>
    <row r="824" spans="1:25" ht="13.5" hidden="1" outlineLevel="2" thickBot="1" x14ac:dyDescent="0.25">
      <c r="A824" s="465"/>
      <c r="B824" s="95">
        <v>810226</v>
      </c>
      <c r="C824" s="14" t="s">
        <v>278</v>
      </c>
      <c r="D824" s="58" t="s">
        <v>199</v>
      </c>
      <c r="E824" s="69">
        <v>0</v>
      </c>
      <c r="F824" s="13">
        <v>0</v>
      </c>
      <c r="G824" s="13">
        <v>0</v>
      </c>
      <c r="H824" s="68">
        <v>0</v>
      </c>
      <c r="I824" s="69">
        <v>0</v>
      </c>
      <c r="J824" s="13">
        <v>0</v>
      </c>
      <c r="K824" s="13">
        <v>0</v>
      </c>
      <c r="L824" s="68">
        <v>0</v>
      </c>
      <c r="M824" s="69">
        <v>0</v>
      </c>
      <c r="N824" s="13">
        <v>0</v>
      </c>
      <c r="O824" s="13">
        <v>0</v>
      </c>
      <c r="P824" s="68">
        <v>0</v>
      </c>
      <c r="Q824" s="69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65"/>
    </row>
    <row r="825" spans="1:25" ht="13.5" hidden="1" outlineLevel="2" thickBot="1" x14ac:dyDescent="0.25">
      <c r="A825" s="465"/>
      <c r="B825" s="95">
        <v>810226</v>
      </c>
      <c r="C825" s="14" t="s">
        <v>280</v>
      </c>
      <c r="D825" s="35" t="s">
        <v>200</v>
      </c>
      <c r="E825" s="69">
        <v>0</v>
      </c>
      <c r="F825" s="13">
        <v>0</v>
      </c>
      <c r="G825" s="13">
        <v>0</v>
      </c>
      <c r="H825" s="68">
        <v>0</v>
      </c>
      <c r="I825" s="69">
        <v>0</v>
      </c>
      <c r="J825" s="13">
        <v>0</v>
      </c>
      <c r="K825" s="13">
        <v>0</v>
      </c>
      <c r="L825" s="68">
        <v>0</v>
      </c>
      <c r="M825" s="69">
        <v>0</v>
      </c>
      <c r="N825" s="13">
        <v>0</v>
      </c>
      <c r="O825" s="13">
        <v>0</v>
      </c>
      <c r="P825" s="68">
        <v>0</v>
      </c>
      <c r="Q825" s="69">
        <v>0</v>
      </c>
      <c r="R825" s="13">
        <v>0</v>
      </c>
      <c r="S825" s="13">
        <v>0</v>
      </c>
      <c r="T825" s="68">
        <v>0</v>
      </c>
      <c r="U825" s="69">
        <v>0</v>
      </c>
      <c r="V825" s="13">
        <v>0</v>
      </c>
      <c r="W825" s="67">
        <v>0</v>
      </c>
      <c r="X825" s="68">
        <v>0</v>
      </c>
      <c r="Y825" s="65"/>
    </row>
    <row r="826" spans="1:25" ht="13.5" hidden="1" outlineLevel="2" collapsed="1" thickBot="1" x14ac:dyDescent="0.25">
      <c r="A826" s="465"/>
      <c r="B826" s="95">
        <v>810226</v>
      </c>
      <c r="C826" s="14" t="s">
        <v>279</v>
      </c>
      <c r="D826" s="35" t="s">
        <v>201</v>
      </c>
      <c r="E826" s="70">
        <v>0</v>
      </c>
      <c r="F826" s="71">
        <v>0</v>
      </c>
      <c r="G826" s="71">
        <v>0</v>
      </c>
      <c r="H826" s="68">
        <v>0</v>
      </c>
      <c r="I826" s="70">
        <v>0</v>
      </c>
      <c r="J826" s="71">
        <v>0</v>
      </c>
      <c r="K826" s="71">
        <v>0</v>
      </c>
      <c r="L826" s="68">
        <v>0</v>
      </c>
      <c r="M826" s="70">
        <v>0</v>
      </c>
      <c r="N826" s="71">
        <v>0</v>
      </c>
      <c r="O826" s="71">
        <v>0</v>
      </c>
      <c r="P826" s="68">
        <v>0</v>
      </c>
      <c r="Q826" s="70">
        <v>0</v>
      </c>
      <c r="R826" s="71">
        <v>0</v>
      </c>
      <c r="S826" s="71">
        <v>0</v>
      </c>
      <c r="T826" s="68">
        <v>0</v>
      </c>
      <c r="U826" s="70">
        <v>0</v>
      </c>
      <c r="V826" s="71">
        <v>0</v>
      </c>
      <c r="W826" s="71">
        <v>0</v>
      </c>
      <c r="X826" s="68">
        <v>0</v>
      </c>
      <c r="Y826" s="65"/>
    </row>
    <row r="827" spans="1:25" ht="13.5" hidden="1" outlineLevel="3" thickBot="1" x14ac:dyDescent="0.25">
      <c r="A827" s="465"/>
      <c r="B827" s="95">
        <v>810226</v>
      </c>
      <c r="C827" s="39" t="s">
        <v>42</v>
      </c>
      <c r="D827" s="35" t="s">
        <v>344</v>
      </c>
      <c r="E827" s="69">
        <v>0</v>
      </c>
      <c r="F827" s="13">
        <v>0</v>
      </c>
      <c r="G827" s="13">
        <v>0</v>
      </c>
      <c r="H827" s="68">
        <v>0</v>
      </c>
      <c r="I827" s="69">
        <v>0</v>
      </c>
      <c r="J827" s="13">
        <v>0</v>
      </c>
      <c r="K827" s="13">
        <v>0</v>
      </c>
      <c r="L827" s="68">
        <v>0</v>
      </c>
      <c r="M827" s="69">
        <v>0</v>
      </c>
      <c r="N827" s="13">
        <v>0</v>
      </c>
      <c r="O827" s="13">
        <v>0</v>
      </c>
      <c r="P827" s="68">
        <v>0</v>
      </c>
      <c r="Q827" s="69">
        <v>0</v>
      </c>
      <c r="R827" s="13">
        <v>0</v>
      </c>
      <c r="S827" s="13">
        <v>0</v>
      </c>
      <c r="T827" s="68">
        <v>0</v>
      </c>
      <c r="U827" s="69">
        <v>0</v>
      </c>
      <c r="V827" s="13">
        <v>0</v>
      </c>
      <c r="W827" s="67">
        <v>0</v>
      </c>
      <c r="X827" s="68">
        <v>0</v>
      </c>
      <c r="Y827" s="65"/>
    </row>
    <row r="828" spans="1:25" ht="13.5" hidden="1" outlineLevel="3" thickBot="1" x14ac:dyDescent="0.25">
      <c r="A828" s="475"/>
      <c r="B828" s="96">
        <v>810226</v>
      </c>
      <c r="C828" s="41" t="s">
        <v>43</v>
      </c>
      <c r="D828" s="42" t="s">
        <v>345</v>
      </c>
      <c r="E828" s="75">
        <v>0</v>
      </c>
      <c r="F828" s="76">
        <v>0</v>
      </c>
      <c r="G828" s="76">
        <v>0</v>
      </c>
      <c r="H828" s="74">
        <v>0</v>
      </c>
      <c r="I828" s="75">
        <v>0</v>
      </c>
      <c r="J828" s="76">
        <v>0</v>
      </c>
      <c r="K828" s="76">
        <v>0</v>
      </c>
      <c r="L828" s="74">
        <v>0</v>
      </c>
      <c r="M828" s="75">
        <v>0</v>
      </c>
      <c r="N828" s="76">
        <v>0</v>
      </c>
      <c r="O828" s="76">
        <v>0</v>
      </c>
      <c r="P828" s="74">
        <v>0</v>
      </c>
      <c r="Q828" s="75">
        <v>0</v>
      </c>
      <c r="R828" s="76">
        <v>0</v>
      </c>
      <c r="S828" s="76">
        <v>0</v>
      </c>
      <c r="T828" s="74">
        <v>0</v>
      </c>
      <c r="U828" s="75">
        <v>0</v>
      </c>
      <c r="V828" s="76">
        <v>0</v>
      </c>
      <c r="W828" s="73">
        <v>0</v>
      </c>
      <c r="X828" s="74">
        <v>0</v>
      </c>
      <c r="Y828" s="65"/>
    </row>
    <row r="829" spans="1:25" s="106" customFormat="1" ht="13.5" hidden="1" outlineLevel="1" collapsed="1" thickBot="1" x14ac:dyDescent="0.25">
      <c r="A829" s="466">
        <v>810231</v>
      </c>
      <c r="B829" s="97">
        <v>810231</v>
      </c>
      <c r="C829" s="100" t="s">
        <v>169</v>
      </c>
      <c r="D829" s="101" t="s">
        <v>277</v>
      </c>
      <c r="E829" s="102">
        <v>0</v>
      </c>
      <c r="F829" s="103">
        <v>0</v>
      </c>
      <c r="G829" s="103">
        <v>0</v>
      </c>
      <c r="H829" s="104">
        <v>0</v>
      </c>
      <c r="I829" s="102">
        <v>0</v>
      </c>
      <c r="J829" s="103">
        <v>0</v>
      </c>
      <c r="K829" s="103">
        <v>0</v>
      </c>
      <c r="L829" s="104">
        <v>0</v>
      </c>
      <c r="M829" s="102">
        <v>0</v>
      </c>
      <c r="N829" s="103">
        <v>0</v>
      </c>
      <c r="O829" s="103">
        <v>0</v>
      </c>
      <c r="P829" s="104">
        <v>0</v>
      </c>
      <c r="Q829" s="102">
        <v>0</v>
      </c>
      <c r="R829" s="103">
        <v>0</v>
      </c>
      <c r="S829" s="103">
        <v>0</v>
      </c>
      <c r="T829" s="104">
        <v>0</v>
      </c>
      <c r="U829" s="102">
        <v>0</v>
      </c>
      <c r="V829" s="103">
        <v>0</v>
      </c>
      <c r="W829" s="103">
        <v>0</v>
      </c>
      <c r="X829" s="104">
        <v>0</v>
      </c>
      <c r="Y829" s="105"/>
    </row>
    <row r="830" spans="1:25" ht="13.5" hidden="1" outlineLevel="2" thickBot="1" x14ac:dyDescent="0.25">
      <c r="A830" s="467"/>
      <c r="B830" s="95">
        <v>810231</v>
      </c>
      <c r="C830" s="14" t="s">
        <v>281</v>
      </c>
      <c r="D830" s="35" t="s">
        <v>198</v>
      </c>
      <c r="E830" s="69">
        <v>0</v>
      </c>
      <c r="F830" s="13">
        <v>0</v>
      </c>
      <c r="G830" s="13">
        <v>0</v>
      </c>
      <c r="H830" s="68">
        <v>0</v>
      </c>
      <c r="I830" s="69">
        <v>0</v>
      </c>
      <c r="J830" s="13">
        <v>0</v>
      </c>
      <c r="K830" s="13">
        <v>0</v>
      </c>
      <c r="L830" s="68">
        <v>0</v>
      </c>
      <c r="M830" s="69">
        <v>0</v>
      </c>
      <c r="N830" s="13">
        <v>0</v>
      </c>
      <c r="O830" s="13">
        <v>0</v>
      </c>
      <c r="P830" s="68">
        <v>0</v>
      </c>
      <c r="Q830" s="69">
        <v>0</v>
      </c>
      <c r="R830" s="13">
        <v>0</v>
      </c>
      <c r="S830" s="13">
        <v>0</v>
      </c>
      <c r="T830" s="68">
        <v>0</v>
      </c>
      <c r="U830" s="69">
        <v>0</v>
      </c>
      <c r="V830" s="13">
        <v>0</v>
      </c>
      <c r="W830" s="67">
        <v>0</v>
      </c>
      <c r="X830" s="68">
        <v>0</v>
      </c>
      <c r="Y830" s="65"/>
    </row>
    <row r="831" spans="1:25" ht="13.5" hidden="1" outlineLevel="2" thickBot="1" x14ac:dyDescent="0.25">
      <c r="A831" s="467"/>
      <c r="B831" s="95">
        <v>810231</v>
      </c>
      <c r="C831" s="14" t="s">
        <v>278</v>
      </c>
      <c r="D831" s="35" t="s">
        <v>199</v>
      </c>
      <c r="E831" s="69">
        <v>0</v>
      </c>
      <c r="F831" s="13">
        <v>0</v>
      </c>
      <c r="G831" s="13">
        <v>0</v>
      </c>
      <c r="H831" s="68">
        <v>0</v>
      </c>
      <c r="I831" s="69">
        <v>0</v>
      </c>
      <c r="J831" s="13">
        <v>0</v>
      </c>
      <c r="K831" s="13">
        <v>0</v>
      </c>
      <c r="L831" s="68">
        <v>0</v>
      </c>
      <c r="M831" s="69">
        <v>0</v>
      </c>
      <c r="N831" s="13">
        <v>0</v>
      </c>
      <c r="O831" s="13">
        <v>0</v>
      </c>
      <c r="P831" s="68">
        <v>0</v>
      </c>
      <c r="Q831" s="69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65"/>
    </row>
    <row r="832" spans="1:25" ht="13.5" hidden="1" outlineLevel="2" thickBot="1" x14ac:dyDescent="0.25">
      <c r="A832" s="467"/>
      <c r="B832" s="95">
        <v>810231</v>
      </c>
      <c r="C832" s="14" t="s">
        <v>280</v>
      </c>
      <c r="D832" s="35" t="s">
        <v>200</v>
      </c>
      <c r="E832" s="69">
        <v>0</v>
      </c>
      <c r="F832" s="13">
        <v>0</v>
      </c>
      <c r="G832" s="13">
        <v>0</v>
      </c>
      <c r="H832" s="68">
        <v>0</v>
      </c>
      <c r="I832" s="69">
        <v>0</v>
      </c>
      <c r="J832" s="13">
        <v>0</v>
      </c>
      <c r="K832" s="13">
        <v>0</v>
      </c>
      <c r="L832" s="68">
        <v>0</v>
      </c>
      <c r="M832" s="69">
        <v>0</v>
      </c>
      <c r="N832" s="13">
        <v>0</v>
      </c>
      <c r="O832" s="13">
        <v>0</v>
      </c>
      <c r="P832" s="68">
        <v>0</v>
      </c>
      <c r="Q832" s="69">
        <v>0</v>
      </c>
      <c r="R832" s="13">
        <v>0</v>
      </c>
      <c r="S832" s="13">
        <v>0</v>
      </c>
      <c r="T832" s="68">
        <v>0</v>
      </c>
      <c r="U832" s="69">
        <v>0</v>
      </c>
      <c r="V832" s="13">
        <v>0</v>
      </c>
      <c r="W832" s="67">
        <v>0</v>
      </c>
      <c r="X832" s="68">
        <v>0</v>
      </c>
      <c r="Y832" s="65"/>
    </row>
    <row r="833" spans="1:25" ht="13.5" hidden="1" outlineLevel="2" thickBot="1" x14ac:dyDescent="0.25">
      <c r="A833" s="467"/>
      <c r="B833" s="95">
        <v>810231</v>
      </c>
      <c r="C833" s="14" t="s">
        <v>279</v>
      </c>
      <c r="D833" s="35" t="s">
        <v>201</v>
      </c>
      <c r="E833" s="70">
        <v>0</v>
      </c>
      <c r="F833" s="71">
        <v>0</v>
      </c>
      <c r="G833" s="71">
        <v>0</v>
      </c>
      <c r="H833" s="68">
        <v>0</v>
      </c>
      <c r="I833" s="70">
        <v>0</v>
      </c>
      <c r="J833" s="71">
        <v>0</v>
      </c>
      <c r="K833" s="71">
        <v>0</v>
      </c>
      <c r="L833" s="68">
        <v>0</v>
      </c>
      <c r="M833" s="70">
        <v>0</v>
      </c>
      <c r="N833" s="71">
        <v>0</v>
      </c>
      <c r="O833" s="71">
        <v>0</v>
      </c>
      <c r="P833" s="68">
        <v>0</v>
      </c>
      <c r="Q833" s="70">
        <v>0</v>
      </c>
      <c r="R833" s="71">
        <v>0</v>
      </c>
      <c r="S833" s="71">
        <v>0</v>
      </c>
      <c r="T833" s="68">
        <v>0</v>
      </c>
      <c r="U833" s="70">
        <v>0</v>
      </c>
      <c r="V833" s="71">
        <v>0</v>
      </c>
      <c r="W833" s="71">
        <v>0</v>
      </c>
      <c r="X833" s="68">
        <v>0</v>
      </c>
      <c r="Y833" s="65"/>
    </row>
    <row r="834" spans="1:25" ht="13.5" hidden="1" outlineLevel="3" thickBot="1" x14ac:dyDescent="0.25">
      <c r="A834" s="467"/>
      <c r="B834" s="95">
        <v>810231</v>
      </c>
      <c r="C834" s="39" t="s">
        <v>42</v>
      </c>
      <c r="D834" s="35" t="s">
        <v>344</v>
      </c>
      <c r="E834" s="69">
        <v>0</v>
      </c>
      <c r="F834" s="13">
        <v>0</v>
      </c>
      <c r="G834" s="13">
        <v>0</v>
      </c>
      <c r="H834" s="68">
        <v>0</v>
      </c>
      <c r="I834" s="69">
        <v>0</v>
      </c>
      <c r="J834" s="13">
        <v>0</v>
      </c>
      <c r="K834" s="13">
        <v>0</v>
      </c>
      <c r="L834" s="68">
        <v>0</v>
      </c>
      <c r="M834" s="69">
        <v>0</v>
      </c>
      <c r="N834" s="13">
        <v>0</v>
      </c>
      <c r="O834" s="13">
        <v>0</v>
      </c>
      <c r="P834" s="68">
        <v>0</v>
      </c>
      <c r="Q834" s="69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65"/>
    </row>
    <row r="835" spans="1:25" ht="13.5" hidden="1" outlineLevel="3" thickBot="1" x14ac:dyDescent="0.25">
      <c r="A835" s="468"/>
      <c r="B835" s="96">
        <v>810231</v>
      </c>
      <c r="C835" s="41" t="s">
        <v>43</v>
      </c>
      <c r="D835" s="42" t="s">
        <v>345</v>
      </c>
      <c r="E835" s="75">
        <v>0</v>
      </c>
      <c r="F835" s="76">
        <v>0</v>
      </c>
      <c r="G835" s="76">
        <v>0</v>
      </c>
      <c r="H835" s="74">
        <v>0</v>
      </c>
      <c r="I835" s="75">
        <v>0</v>
      </c>
      <c r="J835" s="76">
        <v>0</v>
      </c>
      <c r="K835" s="76">
        <v>0</v>
      </c>
      <c r="L835" s="74">
        <v>0</v>
      </c>
      <c r="M835" s="75">
        <v>0</v>
      </c>
      <c r="N835" s="76">
        <v>0</v>
      </c>
      <c r="O835" s="76">
        <v>0</v>
      </c>
      <c r="P835" s="74">
        <v>0</v>
      </c>
      <c r="Q835" s="75">
        <v>0</v>
      </c>
      <c r="R835" s="76">
        <v>0</v>
      </c>
      <c r="S835" s="76">
        <v>0</v>
      </c>
      <c r="T835" s="74">
        <v>0</v>
      </c>
      <c r="U835" s="75">
        <v>0</v>
      </c>
      <c r="V835" s="76">
        <v>0</v>
      </c>
      <c r="W835" s="73">
        <v>0</v>
      </c>
      <c r="X835" s="74">
        <v>0</v>
      </c>
      <c r="Y835" s="65"/>
    </row>
    <row r="836" spans="1:25" s="106" customFormat="1" outlineLevel="1" x14ac:dyDescent="0.2">
      <c r="A836" s="464">
        <v>810234</v>
      </c>
      <c r="B836" s="97">
        <v>810234</v>
      </c>
      <c r="C836" s="100" t="s">
        <v>34</v>
      </c>
      <c r="D836" s="101" t="s">
        <v>277</v>
      </c>
      <c r="E836" s="102">
        <v>72</v>
      </c>
      <c r="F836" s="103">
        <v>3</v>
      </c>
      <c r="G836" s="103">
        <v>16</v>
      </c>
      <c r="H836" s="104">
        <v>91</v>
      </c>
      <c r="I836" s="102">
        <v>197</v>
      </c>
      <c r="J836" s="103">
        <v>7</v>
      </c>
      <c r="K836" s="103">
        <v>26</v>
      </c>
      <c r="L836" s="104">
        <v>230</v>
      </c>
      <c r="M836" s="102">
        <v>127</v>
      </c>
      <c r="N836" s="103">
        <v>7</v>
      </c>
      <c r="O836" s="103">
        <v>12</v>
      </c>
      <c r="P836" s="104">
        <v>146</v>
      </c>
      <c r="Q836" s="102">
        <v>115</v>
      </c>
      <c r="R836" s="103">
        <v>2</v>
      </c>
      <c r="S836" s="103">
        <v>11</v>
      </c>
      <c r="T836" s="104">
        <v>128</v>
      </c>
      <c r="U836" s="102">
        <v>511</v>
      </c>
      <c r="V836" s="103">
        <v>19</v>
      </c>
      <c r="W836" s="103">
        <v>65</v>
      </c>
      <c r="X836" s="104">
        <v>595</v>
      </c>
      <c r="Y836" s="105"/>
    </row>
    <row r="837" spans="1:25" ht="13.5" outlineLevel="2" thickBot="1" x14ac:dyDescent="0.25">
      <c r="A837" s="465"/>
      <c r="B837" s="95">
        <v>810234</v>
      </c>
      <c r="C837" s="14" t="s">
        <v>281</v>
      </c>
      <c r="D837" s="58" t="s">
        <v>198</v>
      </c>
      <c r="E837" s="69">
        <v>72</v>
      </c>
      <c r="F837" s="13">
        <v>3</v>
      </c>
      <c r="G837" s="13">
        <v>16</v>
      </c>
      <c r="H837" s="68">
        <v>91</v>
      </c>
      <c r="I837" s="69">
        <v>197</v>
      </c>
      <c r="J837" s="13">
        <v>7</v>
      </c>
      <c r="K837" s="13">
        <v>26</v>
      </c>
      <c r="L837" s="68">
        <v>230</v>
      </c>
      <c r="M837" s="69">
        <v>127</v>
      </c>
      <c r="N837" s="13">
        <v>7</v>
      </c>
      <c r="O837" s="13">
        <v>12</v>
      </c>
      <c r="P837" s="68">
        <v>146</v>
      </c>
      <c r="Q837" s="69">
        <v>115</v>
      </c>
      <c r="R837" s="13">
        <v>2</v>
      </c>
      <c r="S837" s="13">
        <v>11</v>
      </c>
      <c r="T837" s="68">
        <v>128</v>
      </c>
      <c r="U837" s="69">
        <v>511</v>
      </c>
      <c r="V837" s="13">
        <v>19</v>
      </c>
      <c r="W837" s="67">
        <v>65</v>
      </c>
      <c r="X837" s="68">
        <v>595</v>
      </c>
      <c r="Y837" s="65"/>
    </row>
    <row r="838" spans="1:25" ht="13.5" hidden="1" outlineLevel="2" thickBot="1" x14ac:dyDescent="0.25">
      <c r="A838" s="465"/>
      <c r="B838" s="95">
        <v>810234</v>
      </c>
      <c r="C838" s="14" t="s">
        <v>278</v>
      </c>
      <c r="D838" s="58" t="s">
        <v>199</v>
      </c>
      <c r="E838" s="69">
        <v>0</v>
      </c>
      <c r="F838" s="13">
        <v>0</v>
      </c>
      <c r="G838" s="13">
        <v>0</v>
      </c>
      <c r="H838" s="68">
        <v>0</v>
      </c>
      <c r="I838" s="69">
        <v>0</v>
      </c>
      <c r="J838" s="13">
        <v>0</v>
      </c>
      <c r="K838" s="13">
        <v>0</v>
      </c>
      <c r="L838" s="68">
        <v>0</v>
      </c>
      <c r="M838" s="69">
        <v>0</v>
      </c>
      <c r="N838" s="13">
        <v>0</v>
      </c>
      <c r="O838" s="13">
        <v>0</v>
      </c>
      <c r="P838" s="68">
        <v>0</v>
      </c>
      <c r="Q838" s="69">
        <v>0</v>
      </c>
      <c r="R838" s="13">
        <v>0</v>
      </c>
      <c r="S838" s="13">
        <v>0</v>
      </c>
      <c r="T838" s="68">
        <v>0</v>
      </c>
      <c r="U838" s="69">
        <v>0</v>
      </c>
      <c r="V838" s="13">
        <v>0</v>
      </c>
      <c r="W838" s="67">
        <v>0</v>
      </c>
      <c r="X838" s="68">
        <v>0</v>
      </c>
      <c r="Y838" s="65"/>
    </row>
    <row r="839" spans="1:25" ht="13.5" hidden="1" outlineLevel="2" thickBot="1" x14ac:dyDescent="0.25">
      <c r="A839" s="465"/>
      <c r="B839" s="95">
        <v>810234</v>
      </c>
      <c r="C839" s="14" t="s">
        <v>280</v>
      </c>
      <c r="D839" s="35" t="s">
        <v>200</v>
      </c>
      <c r="E839" s="69">
        <v>0</v>
      </c>
      <c r="F839" s="13">
        <v>0</v>
      </c>
      <c r="G839" s="13">
        <v>0</v>
      </c>
      <c r="H839" s="68">
        <v>0</v>
      </c>
      <c r="I839" s="69">
        <v>0</v>
      </c>
      <c r="J839" s="13">
        <v>0</v>
      </c>
      <c r="K839" s="13">
        <v>0</v>
      </c>
      <c r="L839" s="68">
        <v>0</v>
      </c>
      <c r="M839" s="69">
        <v>0</v>
      </c>
      <c r="N839" s="13">
        <v>0</v>
      </c>
      <c r="O839" s="13">
        <v>0</v>
      </c>
      <c r="P839" s="68">
        <v>0</v>
      </c>
      <c r="Q839" s="69">
        <v>0</v>
      </c>
      <c r="R839" s="13">
        <v>0</v>
      </c>
      <c r="S839" s="13">
        <v>0</v>
      </c>
      <c r="T839" s="68">
        <v>0</v>
      </c>
      <c r="U839" s="69">
        <v>0</v>
      </c>
      <c r="V839" s="13">
        <v>0</v>
      </c>
      <c r="W839" s="67">
        <v>0</v>
      </c>
      <c r="X839" s="68">
        <v>0</v>
      </c>
      <c r="Y839" s="65"/>
    </row>
    <row r="840" spans="1:25" ht="13.5" hidden="1" outlineLevel="2" collapsed="1" thickBot="1" x14ac:dyDescent="0.25">
      <c r="A840" s="465"/>
      <c r="B840" s="95">
        <v>810234</v>
      </c>
      <c r="C840" s="14" t="s">
        <v>279</v>
      </c>
      <c r="D840" s="35" t="s">
        <v>201</v>
      </c>
      <c r="E840" s="70">
        <v>0</v>
      </c>
      <c r="F840" s="71">
        <v>0</v>
      </c>
      <c r="G840" s="71">
        <v>0</v>
      </c>
      <c r="H840" s="68">
        <v>0</v>
      </c>
      <c r="I840" s="70">
        <v>0</v>
      </c>
      <c r="J840" s="71">
        <v>0</v>
      </c>
      <c r="K840" s="71">
        <v>0</v>
      </c>
      <c r="L840" s="68">
        <v>0</v>
      </c>
      <c r="M840" s="70">
        <v>0</v>
      </c>
      <c r="N840" s="71">
        <v>0</v>
      </c>
      <c r="O840" s="71">
        <v>0</v>
      </c>
      <c r="P840" s="68">
        <v>0</v>
      </c>
      <c r="Q840" s="70">
        <v>0</v>
      </c>
      <c r="R840" s="71">
        <v>0</v>
      </c>
      <c r="S840" s="71">
        <v>0</v>
      </c>
      <c r="T840" s="68">
        <v>0</v>
      </c>
      <c r="U840" s="70">
        <v>0</v>
      </c>
      <c r="V840" s="71">
        <v>0</v>
      </c>
      <c r="W840" s="71">
        <v>0</v>
      </c>
      <c r="X840" s="68">
        <v>0</v>
      </c>
      <c r="Y840" s="65"/>
    </row>
    <row r="841" spans="1:25" ht="13.5" hidden="1" outlineLevel="3" thickBot="1" x14ac:dyDescent="0.25">
      <c r="A841" s="465"/>
      <c r="B841" s="95">
        <v>810234</v>
      </c>
      <c r="C841" s="39" t="s">
        <v>42</v>
      </c>
      <c r="D841" s="35" t="s">
        <v>344</v>
      </c>
      <c r="E841" s="69">
        <v>0</v>
      </c>
      <c r="F841" s="13">
        <v>0</v>
      </c>
      <c r="G841" s="13">
        <v>0</v>
      </c>
      <c r="H841" s="68">
        <v>0</v>
      </c>
      <c r="I841" s="69">
        <v>0</v>
      </c>
      <c r="J841" s="13">
        <v>0</v>
      </c>
      <c r="K841" s="13">
        <v>0</v>
      </c>
      <c r="L841" s="68">
        <v>0</v>
      </c>
      <c r="M841" s="69">
        <v>0</v>
      </c>
      <c r="N841" s="13">
        <v>0</v>
      </c>
      <c r="O841" s="13">
        <v>0</v>
      </c>
      <c r="P841" s="68">
        <v>0</v>
      </c>
      <c r="Q841" s="69">
        <v>0</v>
      </c>
      <c r="R841" s="13">
        <v>0</v>
      </c>
      <c r="S841" s="13">
        <v>0</v>
      </c>
      <c r="T841" s="68">
        <v>0</v>
      </c>
      <c r="U841" s="69">
        <v>0</v>
      </c>
      <c r="V841" s="13">
        <v>0</v>
      </c>
      <c r="W841" s="67">
        <v>0</v>
      </c>
      <c r="X841" s="68">
        <v>0</v>
      </c>
      <c r="Y841" s="65"/>
    </row>
    <row r="842" spans="1:25" ht="13.5" hidden="1" outlineLevel="3" thickBot="1" x14ac:dyDescent="0.25">
      <c r="A842" s="475"/>
      <c r="B842" s="96">
        <v>810234</v>
      </c>
      <c r="C842" s="41" t="s">
        <v>43</v>
      </c>
      <c r="D842" s="42" t="s">
        <v>345</v>
      </c>
      <c r="E842" s="75">
        <v>0</v>
      </c>
      <c r="F842" s="76">
        <v>0</v>
      </c>
      <c r="G842" s="76">
        <v>0</v>
      </c>
      <c r="H842" s="74">
        <v>0</v>
      </c>
      <c r="I842" s="75">
        <v>0</v>
      </c>
      <c r="J842" s="76">
        <v>0</v>
      </c>
      <c r="K842" s="76">
        <v>0</v>
      </c>
      <c r="L842" s="74">
        <v>0</v>
      </c>
      <c r="M842" s="75">
        <v>0</v>
      </c>
      <c r="N842" s="76">
        <v>0</v>
      </c>
      <c r="O842" s="76">
        <v>0</v>
      </c>
      <c r="P842" s="74">
        <v>0</v>
      </c>
      <c r="Q842" s="75">
        <v>0</v>
      </c>
      <c r="R842" s="76">
        <v>0</v>
      </c>
      <c r="S842" s="76">
        <v>0</v>
      </c>
      <c r="T842" s="74">
        <v>0</v>
      </c>
      <c r="U842" s="75">
        <v>0</v>
      </c>
      <c r="V842" s="76">
        <v>0</v>
      </c>
      <c r="W842" s="73">
        <v>0</v>
      </c>
      <c r="X842" s="74">
        <v>0</v>
      </c>
      <c r="Y842" s="65"/>
    </row>
    <row r="843" spans="1:25" s="106" customFormat="1" ht="13.5" hidden="1" outlineLevel="1" collapsed="1" thickBot="1" x14ac:dyDescent="0.25">
      <c r="A843" s="464">
        <v>810249</v>
      </c>
      <c r="B843" s="97">
        <v>810249</v>
      </c>
      <c r="C843" s="100" t="s">
        <v>161</v>
      </c>
      <c r="D843" s="101" t="s">
        <v>277</v>
      </c>
      <c r="E843" s="102">
        <v>0</v>
      </c>
      <c r="F843" s="103">
        <v>0</v>
      </c>
      <c r="G843" s="103">
        <v>0</v>
      </c>
      <c r="H843" s="104">
        <v>0</v>
      </c>
      <c r="I843" s="102">
        <v>0</v>
      </c>
      <c r="J843" s="103">
        <v>0</v>
      </c>
      <c r="K843" s="103">
        <v>0</v>
      </c>
      <c r="L843" s="104">
        <v>0</v>
      </c>
      <c r="M843" s="102">
        <v>0</v>
      </c>
      <c r="N843" s="103">
        <v>0</v>
      </c>
      <c r="O843" s="103">
        <v>0</v>
      </c>
      <c r="P843" s="104">
        <v>0</v>
      </c>
      <c r="Q843" s="102">
        <v>0</v>
      </c>
      <c r="R843" s="103">
        <v>0</v>
      </c>
      <c r="S843" s="103">
        <v>0</v>
      </c>
      <c r="T843" s="104">
        <v>0</v>
      </c>
      <c r="U843" s="102">
        <v>0</v>
      </c>
      <c r="V843" s="103">
        <v>0</v>
      </c>
      <c r="W843" s="103">
        <v>0</v>
      </c>
      <c r="X843" s="104">
        <v>0</v>
      </c>
      <c r="Y843" s="105"/>
    </row>
    <row r="844" spans="1:25" ht="13.5" hidden="1" outlineLevel="2" thickBot="1" x14ac:dyDescent="0.25">
      <c r="A844" s="465"/>
      <c r="B844" s="95">
        <v>810249</v>
      </c>
      <c r="C844" s="14" t="s">
        <v>281</v>
      </c>
      <c r="D844" s="58" t="s">
        <v>198</v>
      </c>
      <c r="E844" s="69">
        <v>0</v>
      </c>
      <c r="F844" s="13">
        <v>0</v>
      </c>
      <c r="G844" s="13">
        <v>0</v>
      </c>
      <c r="H844" s="68">
        <v>0</v>
      </c>
      <c r="I844" s="69">
        <v>0</v>
      </c>
      <c r="J844" s="13">
        <v>0</v>
      </c>
      <c r="K844" s="13">
        <v>0</v>
      </c>
      <c r="L844" s="68">
        <v>0</v>
      </c>
      <c r="M844" s="69">
        <v>0</v>
      </c>
      <c r="N844" s="13">
        <v>0</v>
      </c>
      <c r="O844" s="13">
        <v>0</v>
      </c>
      <c r="P844" s="68">
        <v>0</v>
      </c>
      <c r="Q844" s="69">
        <v>0</v>
      </c>
      <c r="R844" s="13">
        <v>0</v>
      </c>
      <c r="S844" s="13">
        <v>0</v>
      </c>
      <c r="T844" s="68">
        <v>0</v>
      </c>
      <c r="U844" s="69">
        <v>0</v>
      </c>
      <c r="V844" s="13">
        <v>0</v>
      </c>
      <c r="W844" s="67">
        <v>0</v>
      </c>
      <c r="X844" s="68">
        <v>0</v>
      </c>
      <c r="Y844" s="65"/>
    </row>
    <row r="845" spans="1:25" ht="13.5" hidden="1" outlineLevel="2" thickBot="1" x14ac:dyDescent="0.25">
      <c r="A845" s="465"/>
      <c r="B845" s="95">
        <v>810249</v>
      </c>
      <c r="C845" s="14" t="s">
        <v>278</v>
      </c>
      <c r="D845" s="58" t="s">
        <v>199</v>
      </c>
      <c r="E845" s="69">
        <v>0</v>
      </c>
      <c r="F845" s="13">
        <v>0</v>
      </c>
      <c r="G845" s="13">
        <v>0</v>
      </c>
      <c r="H845" s="68">
        <v>0</v>
      </c>
      <c r="I845" s="69">
        <v>0</v>
      </c>
      <c r="J845" s="13">
        <v>0</v>
      </c>
      <c r="K845" s="13">
        <v>0</v>
      </c>
      <c r="L845" s="68">
        <v>0</v>
      </c>
      <c r="M845" s="69">
        <v>0</v>
      </c>
      <c r="N845" s="13">
        <v>0</v>
      </c>
      <c r="O845" s="13">
        <v>0</v>
      </c>
      <c r="P845" s="68">
        <v>0</v>
      </c>
      <c r="Q845" s="69">
        <v>0</v>
      </c>
      <c r="R845" s="13">
        <v>0</v>
      </c>
      <c r="S845" s="13">
        <v>0</v>
      </c>
      <c r="T845" s="68">
        <v>0</v>
      </c>
      <c r="U845" s="69">
        <v>0</v>
      </c>
      <c r="V845" s="13">
        <v>0</v>
      </c>
      <c r="W845" s="67">
        <v>0</v>
      </c>
      <c r="X845" s="68">
        <v>0</v>
      </c>
      <c r="Y845" s="65"/>
    </row>
    <row r="846" spans="1:25" ht="13.5" hidden="1" outlineLevel="2" thickBot="1" x14ac:dyDescent="0.25">
      <c r="A846" s="465"/>
      <c r="B846" s="95">
        <v>810249</v>
      </c>
      <c r="C846" s="14" t="s">
        <v>280</v>
      </c>
      <c r="D846" s="35" t="s">
        <v>200</v>
      </c>
      <c r="E846" s="69">
        <v>0</v>
      </c>
      <c r="F846" s="13">
        <v>0</v>
      </c>
      <c r="G846" s="13">
        <v>0</v>
      </c>
      <c r="H846" s="68">
        <v>0</v>
      </c>
      <c r="I846" s="69">
        <v>0</v>
      </c>
      <c r="J846" s="13">
        <v>0</v>
      </c>
      <c r="K846" s="13">
        <v>0</v>
      </c>
      <c r="L846" s="68">
        <v>0</v>
      </c>
      <c r="M846" s="69">
        <v>0</v>
      </c>
      <c r="N846" s="13">
        <v>0</v>
      </c>
      <c r="O846" s="13">
        <v>0</v>
      </c>
      <c r="P846" s="68">
        <v>0</v>
      </c>
      <c r="Q846" s="69">
        <v>0</v>
      </c>
      <c r="R846" s="13">
        <v>0</v>
      </c>
      <c r="S846" s="13">
        <v>0</v>
      </c>
      <c r="T846" s="68">
        <v>0</v>
      </c>
      <c r="U846" s="69">
        <v>0</v>
      </c>
      <c r="V846" s="13">
        <v>0</v>
      </c>
      <c r="W846" s="67">
        <v>0</v>
      </c>
      <c r="X846" s="68">
        <v>0</v>
      </c>
      <c r="Y846" s="65"/>
    </row>
    <row r="847" spans="1:25" ht="13.5" hidden="1" outlineLevel="2" thickBot="1" x14ac:dyDescent="0.25">
      <c r="A847" s="465"/>
      <c r="B847" s="95">
        <v>810249</v>
      </c>
      <c r="C847" s="14" t="s">
        <v>279</v>
      </c>
      <c r="D847" s="35" t="s">
        <v>201</v>
      </c>
      <c r="E847" s="70">
        <v>0</v>
      </c>
      <c r="F847" s="71">
        <v>0</v>
      </c>
      <c r="G847" s="71">
        <v>0</v>
      </c>
      <c r="H847" s="68">
        <v>0</v>
      </c>
      <c r="I847" s="70">
        <v>0</v>
      </c>
      <c r="J847" s="71">
        <v>0</v>
      </c>
      <c r="K847" s="71">
        <v>0</v>
      </c>
      <c r="L847" s="68">
        <v>0</v>
      </c>
      <c r="M847" s="70">
        <v>0</v>
      </c>
      <c r="N847" s="71">
        <v>0</v>
      </c>
      <c r="O847" s="71">
        <v>0</v>
      </c>
      <c r="P847" s="68">
        <v>0</v>
      </c>
      <c r="Q847" s="70">
        <v>0</v>
      </c>
      <c r="R847" s="71">
        <v>0</v>
      </c>
      <c r="S847" s="71">
        <v>0</v>
      </c>
      <c r="T847" s="68">
        <v>0</v>
      </c>
      <c r="U847" s="70">
        <v>0</v>
      </c>
      <c r="V847" s="71">
        <v>0</v>
      </c>
      <c r="W847" s="71">
        <v>0</v>
      </c>
      <c r="X847" s="68">
        <v>0</v>
      </c>
      <c r="Y847" s="65"/>
    </row>
    <row r="848" spans="1:25" ht="13.5" hidden="1" outlineLevel="3" thickBot="1" x14ac:dyDescent="0.25">
      <c r="A848" s="465"/>
      <c r="B848" s="95">
        <v>810249</v>
      </c>
      <c r="C848" s="39" t="s">
        <v>42</v>
      </c>
      <c r="D848" s="35" t="s">
        <v>344</v>
      </c>
      <c r="E848" s="69">
        <v>0</v>
      </c>
      <c r="F848" s="13">
        <v>0</v>
      </c>
      <c r="G848" s="13">
        <v>0</v>
      </c>
      <c r="H848" s="68">
        <v>0</v>
      </c>
      <c r="I848" s="69">
        <v>0</v>
      </c>
      <c r="J848" s="13">
        <v>0</v>
      </c>
      <c r="K848" s="13">
        <v>0</v>
      </c>
      <c r="L848" s="68">
        <v>0</v>
      </c>
      <c r="M848" s="69">
        <v>0</v>
      </c>
      <c r="N848" s="13">
        <v>0</v>
      </c>
      <c r="O848" s="13">
        <v>0</v>
      </c>
      <c r="P848" s="68">
        <v>0</v>
      </c>
      <c r="Q848" s="69">
        <v>0</v>
      </c>
      <c r="R848" s="13">
        <v>0</v>
      </c>
      <c r="S848" s="13">
        <v>0</v>
      </c>
      <c r="T848" s="68">
        <v>0</v>
      </c>
      <c r="U848" s="69">
        <v>0</v>
      </c>
      <c r="V848" s="13">
        <v>0</v>
      </c>
      <c r="W848" s="67">
        <v>0</v>
      </c>
      <c r="X848" s="68">
        <v>0</v>
      </c>
      <c r="Y848" s="65"/>
    </row>
    <row r="849" spans="1:25" ht="13.5" hidden="1" outlineLevel="3" thickBot="1" x14ac:dyDescent="0.25">
      <c r="A849" s="475"/>
      <c r="B849" s="96">
        <v>810249</v>
      </c>
      <c r="C849" s="41" t="s">
        <v>43</v>
      </c>
      <c r="D849" s="42" t="s">
        <v>345</v>
      </c>
      <c r="E849" s="75">
        <v>0</v>
      </c>
      <c r="F849" s="76">
        <v>0</v>
      </c>
      <c r="G849" s="76">
        <v>0</v>
      </c>
      <c r="H849" s="74">
        <v>0</v>
      </c>
      <c r="I849" s="75">
        <v>0</v>
      </c>
      <c r="J849" s="76">
        <v>0</v>
      </c>
      <c r="K849" s="76">
        <v>0</v>
      </c>
      <c r="L849" s="74">
        <v>0</v>
      </c>
      <c r="M849" s="75">
        <v>0</v>
      </c>
      <c r="N849" s="76">
        <v>0</v>
      </c>
      <c r="O849" s="76">
        <v>0</v>
      </c>
      <c r="P849" s="74">
        <v>0</v>
      </c>
      <c r="Q849" s="75">
        <v>0</v>
      </c>
      <c r="R849" s="76">
        <v>0</v>
      </c>
      <c r="S849" s="76">
        <v>0</v>
      </c>
      <c r="T849" s="74">
        <v>0</v>
      </c>
      <c r="U849" s="75">
        <v>0</v>
      </c>
      <c r="V849" s="76">
        <v>0</v>
      </c>
      <c r="W849" s="73">
        <v>0</v>
      </c>
      <c r="X849" s="74">
        <v>0</v>
      </c>
      <c r="Y849" s="65"/>
    </row>
    <row r="850" spans="1:25" s="106" customFormat="1" ht="13.5" hidden="1" outlineLevel="1" collapsed="1" thickBot="1" x14ac:dyDescent="0.25">
      <c r="A850" s="464">
        <v>810258</v>
      </c>
      <c r="B850" s="97">
        <v>810258</v>
      </c>
      <c r="C850" s="100" t="s">
        <v>70</v>
      </c>
      <c r="D850" s="101" t="s">
        <v>277</v>
      </c>
      <c r="E850" s="102">
        <v>0</v>
      </c>
      <c r="F850" s="103">
        <v>0</v>
      </c>
      <c r="G850" s="103">
        <v>0</v>
      </c>
      <c r="H850" s="104">
        <v>0</v>
      </c>
      <c r="I850" s="102">
        <v>0</v>
      </c>
      <c r="J850" s="103">
        <v>0</v>
      </c>
      <c r="K850" s="103">
        <v>0</v>
      </c>
      <c r="L850" s="104">
        <v>0</v>
      </c>
      <c r="M850" s="102">
        <v>0</v>
      </c>
      <c r="N850" s="103">
        <v>0</v>
      </c>
      <c r="O850" s="103">
        <v>0</v>
      </c>
      <c r="P850" s="104">
        <v>0</v>
      </c>
      <c r="Q850" s="102">
        <v>0</v>
      </c>
      <c r="R850" s="103">
        <v>0</v>
      </c>
      <c r="S850" s="103">
        <v>0</v>
      </c>
      <c r="T850" s="104">
        <v>0</v>
      </c>
      <c r="U850" s="102">
        <v>0</v>
      </c>
      <c r="V850" s="103">
        <v>0</v>
      </c>
      <c r="W850" s="103">
        <v>0</v>
      </c>
      <c r="X850" s="104">
        <v>0</v>
      </c>
      <c r="Y850" s="105"/>
    </row>
    <row r="851" spans="1:25" ht="13.5" hidden="1" outlineLevel="2" thickBot="1" x14ac:dyDescent="0.25">
      <c r="A851" s="465"/>
      <c r="B851" s="95">
        <v>810258</v>
      </c>
      <c r="C851" s="14" t="s">
        <v>281</v>
      </c>
      <c r="D851" s="58" t="s">
        <v>198</v>
      </c>
      <c r="E851" s="69">
        <v>0</v>
      </c>
      <c r="F851" s="13">
        <v>0</v>
      </c>
      <c r="G851" s="13">
        <v>0</v>
      </c>
      <c r="H851" s="68">
        <v>0</v>
      </c>
      <c r="I851" s="69">
        <v>0</v>
      </c>
      <c r="J851" s="13">
        <v>0</v>
      </c>
      <c r="K851" s="13">
        <v>0</v>
      </c>
      <c r="L851" s="68">
        <v>0</v>
      </c>
      <c r="M851" s="69">
        <v>0</v>
      </c>
      <c r="N851" s="13">
        <v>0</v>
      </c>
      <c r="O851" s="13">
        <v>0</v>
      </c>
      <c r="P851" s="68">
        <v>0</v>
      </c>
      <c r="Q851" s="69">
        <v>0</v>
      </c>
      <c r="R851" s="13">
        <v>0</v>
      </c>
      <c r="S851" s="13">
        <v>0</v>
      </c>
      <c r="T851" s="68">
        <v>0</v>
      </c>
      <c r="U851" s="69">
        <v>0</v>
      </c>
      <c r="V851" s="13">
        <v>0</v>
      </c>
      <c r="W851" s="67">
        <v>0</v>
      </c>
      <c r="X851" s="68">
        <v>0</v>
      </c>
      <c r="Y851" s="65"/>
    </row>
    <row r="852" spans="1:25" ht="13.5" hidden="1" outlineLevel="2" thickBot="1" x14ac:dyDescent="0.25">
      <c r="A852" s="465"/>
      <c r="B852" s="95">
        <v>810258</v>
      </c>
      <c r="C852" s="14" t="s">
        <v>278</v>
      </c>
      <c r="D852" s="58" t="s">
        <v>199</v>
      </c>
      <c r="E852" s="69">
        <v>0</v>
      </c>
      <c r="F852" s="13">
        <v>0</v>
      </c>
      <c r="G852" s="13">
        <v>0</v>
      </c>
      <c r="H852" s="68">
        <v>0</v>
      </c>
      <c r="I852" s="69">
        <v>0</v>
      </c>
      <c r="J852" s="13">
        <v>0</v>
      </c>
      <c r="K852" s="13">
        <v>0</v>
      </c>
      <c r="L852" s="68">
        <v>0</v>
      </c>
      <c r="M852" s="69">
        <v>0</v>
      </c>
      <c r="N852" s="13">
        <v>0</v>
      </c>
      <c r="O852" s="13">
        <v>0</v>
      </c>
      <c r="P852" s="68">
        <v>0</v>
      </c>
      <c r="Q852" s="69">
        <v>0</v>
      </c>
      <c r="R852" s="13">
        <v>0</v>
      </c>
      <c r="S852" s="13">
        <v>0</v>
      </c>
      <c r="T852" s="68">
        <v>0</v>
      </c>
      <c r="U852" s="69">
        <v>0</v>
      </c>
      <c r="V852" s="13">
        <v>0</v>
      </c>
      <c r="W852" s="67">
        <v>0</v>
      </c>
      <c r="X852" s="68">
        <v>0</v>
      </c>
      <c r="Y852" s="65"/>
    </row>
    <row r="853" spans="1:25" ht="13.5" hidden="1" outlineLevel="2" thickBot="1" x14ac:dyDescent="0.25">
      <c r="A853" s="465"/>
      <c r="B853" s="95">
        <v>810258</v>
      </c>
      <c r="C853" s="14" t="s">
        <v>280</v>
      </c>
      <c r="D853" s="35" t="s">
        <v>200</v>
      </c>
      <c r="E853" s="69">
        <v>0</v>
      </c>
      <c r="F853" s="13">
        <v>0</v>
      </c>
      <c r="G853" s="13">
        <v>0</v>
      </c>
      <c r="H853" s="68">
        <v>0</v>
      </c>
      <c r="I853" s="69">
        <v>0</v>
      </c>
      <c r="J853" s="13">
        <v>0</v>
      </c>
      <c r="K853" s="13">
        <v>0</v>
      </c>
      <c r="L853" s="68">
        <v>0</v>
      </c>
      <c r="M853" s="69">
        <v>0</v>
      </c>
      <c r="N853" s="13">
        <v>0</v>
      </c>
      <c r="O853" s="13">
        <v>0</v>
      </c>
      <c r="P853" s="68">
        <v>0</v>
      </c>
      <c r="Q853" s="69">
        <v>0</v>
      </c>
      <c r="R853" s="13">
        <v>0</v>
      </c>
      <c r="S853" s="13">
        <v>0</v>
      </c>
      <c r="T853" s="68">
        <v>0</v>
      </c>
      <c r="U853" s="69">
        <v>0</v>
      </c>
      <c r="V853" s="13">
        <v>0</v>
      </c>
      <c r="W853" s="67">
        <v>0</v>
      </c>
      <c r="X853" s="68">
        <v>0</v>
      </c>
      <c r="Y853" s="65"/>
    </row>
    <row r="854" spans="1:25" ht="13.5" hidden="1" outlineLevel="2" thickBot="1" x14ac:dyDescent="0.25">
      <c r="A854" s="465"/>
      <c r="B854" s="95">
        <v>810258</v>
      </c>
      <c r="C854" s="14" t="s">
        <v>279</v>
      </c>
      <c r="D854" s="35" t="s">
        <v>201</v>
      </c>
      <c r="E854" s="70">
        <v>0</v>
      </c>
      <c r="F854" s="71">
        <v>0</v>
      </c>
      <c r="G854" s="71">
        <v>0</v>
      </c>
      <c r="H854" s="68">
        <v>0</v>
      </c>
      <c r="I854" s="70">
        <v>0</v>
      </c>
      <c r="J854" s="71">
        <v>0</v>
      </c>
      <c r="K854" s="71">
        <v>0</v>
      </c>
      <c r="L854" s="68">
        <v>0</v>
      </c>
      <c r="M854" s="70">
        <v>0</v>
      </c>
      <c r="N854" s="71">
        <v>0</v>
      </c>
      <c r="O854" s="71">
        <v>0</v>
      </c>
      <c r="P854" s="68">
        <v>0</v>
      </c>
      <c r="Q854" s="70">
        <v>0</v>
      </c>
      <c r="R854" s="71">
        <v>0</v>
      </c>
      <c r="S854" s="71">
        <v>0</v>
      </c>
      <c r="T854" s="68">
        <v>0</v>
      </c>
      <c r="U854" s="70">
        <v>0</v>
      </c>
      <c r="V854" s="71">
        <v>0</v>
      </c>
      <c r="W854" s="71">
        <v>0</v>
      </c>
      <c r="X854" s="68">
        <v>0</v>
      </c>
      <c r="Y854" s="65"/>
    </row>
    <row r="855" spans="1:25" ht="13.5" hidden="1" outlineLevel="3" thickBot="1" x14ac:dyDescent="0.25">
      <c r="A855" s="465"/>
      <c r="B855" s="95">
        <v>810258</v>
      </c>
      <c r="C855" s="39" t="s">
        <v>42</v>
      </c>
      <c r="D855" s="35" t="s">
        <v>344</v>
      </c>
      <c r="E855" s="69">
        <v>0</v>
      </c>
      <c r="F855" s="13">
        <v>0</v>
      </c>
      <c r="G855" s="13">
        <v>0</v>
      </c>
      <c r="H855" s="68">
        <v>0</v>
      </c>
      <c r="I855" s="69">
        <v>0</v>
      </c>
      <c r="J855" s="13">
        <v>0</v>
      </c>
      <c r="K855" s="13">
        <v>0</v>
      </c>
      <c r="L855" s="68">
        <v>0</v>
      </c>
      <c r="M855" s="69">
        <v>0</v>
      </c>
      <c r="N855" s="13">
        <v>0</v>
      </c>
      <c r="O855" s="13">
        <v>0</v>
      </c>
      <c r="P855" s="68">
        <v>0</v>
      </c>
      <c r="Q855" s="69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65"/>
    </row>
    <row r="856" spans="1:25" ht="13.5" hidden="1" outlineLevel="3" thickBot="1" x14ac:dyDescent="0.25">
      <c r="A856" s="475"/>
      <c r="B856" s="96">
        <v>810258</v>
      </c>
      <c r="C856" s="41" t="s">
        <v>43</v>
      </c>
      <c r="D856" s="42" t="s">
        <v>345</v>
      </c>
      <c r="E856" s="75">
        <v>0</v>
      </c>
      <c r="F856" s="76">
        <v>0</v>
      </c>
      <c r="G856" s="76">
        <v>0</v>
      </c>
      <c r="H856" s="74">
        <v>0</v>
      </c>
      <c r="I856" s="75">
        <v>0</v>
      </c>
      <c r="J856" s="76">
        <v>0</v>
      </c>
      <c r="K856" s="76">
        <v>0</v>
      </c>
      <c r="L856" s="74">
        <v>0</v>
      </c>
      <c r="M856" s="75">
        <v>0</v>
      </c>
      <c r="N856" s="76">
        <v>0</v>
      </c>
      <c r="O856" s="76">
        <v>0</v>
      </c>
      <c r="P856" s="74">
        <v>0</v>
      </c>
      <c r="Q856" s="75">
        <v>0</v>
      </c>
      <c r="R856" s="76">
        <v>0</v>
      </c>
      <c r="S856" s="76">
        <v>0</v>
      </c>
      <c r="T856" s="74">
        <v>0</v>
      </c>
      <c r="U856" s="75">
        <v>0</v>
      </c>
      <c r="V856" s="76">
        <v>0</v>
      </c>
      <c r="W856" s="73">
        <v>0</v>
      </c>
      <c r="X856" s="74">
        <v>0</v>
      </c>
      <c r="Y856" s="65"/>
    </row>
    <row r="857" spans="1:25" s="106" customFormat="1" ht="13.5" hidden="1" outlineLevel="1" collapsed="1" thickBot="1" x14ac:dyDescent="0.25">
      <c r="A857" s="466">
        <v>810259</v>
      </c>
      <c r="B857" s="97">
        <v>810259</v>
      </c>
      <c r="C857" s="100" t="s">
        <v>71</v>
      </c>
      <c r="D857" s="101" t="s">
        <v>277</v>
      </c>
      <c r="E857" s="102">
        <v>0</v>
      </c>
      <c r="F857" s="103">
        <v>0</v>
      </c>
      <c r="G857" s="103">
        <v>0</v>
      </c>
      <c r="H857" s="104">
        <v>0</v>
      </c>
      <c r="I857" s="102">
        <v>0</v>
      </c>
      <c r="J857" s="103">
        <v>0</v>
      </c>
      <c r="K857" s="103">
        <v>0</v>
      </c>
      <c r="L857" s="104">
        <v>0</v>
      </c>
      <c r="M857" s="102">
        <v>0</v>
      </c>
      <c r="N857" s="103">
        <v>0</v>
      </c>
      <c r="O857" s="103">
        <v>0</v>
      </c>
      <c r="P857" s="104">
        <v>0</v>
      </c>
      <c r="Q857" s="102">
        <v>0</v>
      </c>
      <c r="R857" s="103">
        <v>0</v>
      </c>
      <c r="S857" s="103">
        <v>0</v>
      </c>
      <c r="T857" s="104">
        <v>0</v>
      </c>
      <c r="U857" s="102">
        <v>0</v>
      </c>
      <c r="V857" s="103">
        <v>0</v>
      </c>
      <c r="W857" s="103">
        <v>0</v>
      </c>
      <c r="X857" s="104">
        <v>0</v>
      </c>
      <c r="Y857" s="105"/>
    </row>
    <row r="858" spans="1:25" ht="13.5" hidden="1" outlineLevel="2" thickBot="1" x14ac:dyDescent="0.25">
      <c r="A858" s="467"/>
      <c r="B858" s="95">
        <v>810259</v>
      </c>
      <c r="C858" s="14" t="s">
        <v>281</v>
      </c>
      <c r="D858" s="35" t="s">
        <v>198</v>
      </c>
      <c r="E858" s="69">
        <v>0</v>
      </c>
      <c r="F858" s="13">
        <v>0</v>
      </c>
      <c r="G858" s="13">
        <v>0</v>
      </c>
      <c r="H858" s="68">
        <v>0</v>
      </c>
      <c r="I858" s="69">
        <v>0</v>
      </c>
      <c r="J858" s="13">
        <v>0</v>
      </c>
      <c r="K858" s="13">
        <v>0</v>
      </c>
      <c r="L858" s="68">
        <v>0</v>
      </c>
      <c r="M858" s="69">
        <v>0</v>
      </c>
      <c r="N858" s="13">
        <v>0</v>
      </c>
      <c r="O858" s="13">
        <v>0</v>
      </c>
      <c r="P858" s="68">
        <v>0</v>
      </c>
      <c r="Q858" s="69">
        <v>0</v>
      </c>
      <c r="R858" s="13">
        <v>0</v>
      </c>
      <c r="S858" s="13">
        <v>0</v>
      </c>
      <c r="T858" s="68">
        <v>0</v>
      </c>
      <c r="U858" s="69">
        <v>0</v>
      </c>
      <c r="V858" s="13">
        <v>0</v>
      </c>
      <c r="W858" s="67">
        <v>0</v>
      </c>
      <c r="X858" s="68">
        <v>0</v>
      </c>
      <c r="Y858" s="65"/>
    </row>
    <row r="859" spans="1:25" ht="13.5" hidden="1" outlineLevel="2" thickBot="1" x14ac:dyDescent="0.25">
      <c r="A859" s="467"/>
      <c r="B859" s="95">
        <v>810259</v>
      </c>
      <c r="C859" s="14" t="s">
        <v>278</v>
      </c>
      <c r="D859" s="35" t="s">
        <v>199</v>
      </c>
      <c r="E859" s="69">
        <v>0</v>
      </c>
      <c r="F859" s="13">
        <v>0</v>
      </c>
      <c r="G859" s="13">
        <v>0</v>
      </c>
      <c r="H859" s="68">
        <v>0</v>
      </c>
      <c r="I859" s="69">
        <v>0</v>
      </c>
      <c r="J859" s="13">
        <v>0</v>
      </c>
      <c r="K859" s="13">
        <v>0</v>
      </c>
      <c r="L859" s="68">
        <v>0</v>
      </c>
      <c r="M859" s="69">
        <v>0</v>
      </c>
      <c r="N859" s="13">
        <v>0</v>
      </c>
      <c r="O859" s="13">
        <v>0</v>
      </c>
      <c r="P859" s="68">
        <v>0</v>
      </c>
      <c r="Q859" s="69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65"/>
    </row>
    <row r="860" spans="1:25" ht="13.5" hidden="1" outlineLevel="2" thickBot="1" x14ac:dyDescent="0.25">
      <c r="A860" s="467"/>
      <c r="B860" s="95">
        <v>810259</v>
      </c>
      <c r="C860" s="14" t="s">
        <v>280</v>
      </c>
      <c r="D860" s="35" t="s">
        <v>200</v>
      </c>
      <c r="E860" s="69">
        <v>0</v>
      </c>
      <c r="F860" s="13">
        <v>0</v>
      </c>
      <c r="G860" s="13">
        <v>0</v>
      </c>
      <c r="H860" s="68">
        <v>0</v>
      </c>
      <c r="I860" s="69">
        <v>0</v>
      </c>
      <c r="J860" s="13">
        <v>0</v>
      </c>
      <c r="K860" s="13">
        <v>0</v>
      </c>
      <c r="L860" s="68">
        <v>0</v>
      </c>
      <c r="M860" s="69">
        <v>0</v>
      </c>
      <c r="N860" s="13">
        <v>0</v>
      </c>
      <c r="O860" s="13">
        <v>0</v>
      </c>
      <c r="P860" s="68">
        <v>0</v>
      </c>
      <c r="Q860" s="69">
        <v>0</v>
      </c>
      <c r="R860" s="13">
        <v>0</v>
      </c>
      <c r="S860" s="13">
        <v>0</v>
      </c>
      <c r="T860" s="68">
        <v>0</v>
      </c>
      <c r="U860" s="69">
        <v>0</v>
      </c>
      <c r="V860" s="13">
        <v>0</v>
      </c>
      <c r="W860" s="67">
        <v>0</v>
      </c>
      <c r="X860" s="68">
        <v>0</v>
      </c>
      <c r="Y860" s="65"/>
    </row>
    <row r="861" spans="1:25" ht="13.5" hidden="1" outlineLevel="2" thickBot="1" x14ac:dyDescent="0.25">
      <c r="A861" s="467"/>
      <c r="B861" s="95">
        <v>810259</v>
      </c>
      <c r="C861" s="14" t="s">
        <v>279</v>
      </c>
      <c r="D861" s="35" t="s">
        <v>201</v>
      </c>
      <c r="E861" s="70">
        <v>0</v>
      </c>
      <c r="F861" s="71">
        <v>0</v>
      </c>
      <c r="G861" s="71">
        <v>0</v>
      </c>
      <c r="H861" s="68">
        <v>0</v>
      </c>
      <c r="I861" s="70">
        <v>0</v>
      </c>
      <c r="J861" s="71">
        <v>0</v>
      </c>
      <c r="K861" s="71">
        <v>0</v>
      </c>
      <c r="L861" s="68">
        <v>0</v>
      </c>
      <c r="M861" s="70">
        <v>0</v>
      </c>
      <c r="N861" s="71">
        <v>0</v>
      </c>
      <c r="O861" s="71">
        <v>0</v>
      </c>
      <c r="P861" s="68">
        <v>0</v>
      </c>
      <c r="Q861" s="70">
        <v>0</v>
      </c>
      <c r="R861" s="71">
        <v>0</v>
      </c>
      <c r="S861" s="71">
        <v>0</v>
      </c>
      <c r="T861" s="68">
        <v>0</v>
      </c>
      <c r="U861" s="70">
        <v>0</v>
      </c>
      <c r="V861" s="71">
        <v>0</v>
      </c>
      <c r="W861" s="71">
        <v>0</v>
      </c>
      <c r="X861" s="68">
        <v>0</v>
      </c>
      <c r="Y861" s="65"/>
    </row>
    <row r="862" spans="1:25" ht="13.5" hidden="1" outlineLevel="3" thickBot="1" x14ac:dyDescent="0.25">
      <c r="A862" s="467"/>
      <c r="B862" s="95">
        <v>810259</v>
      </c>
      <c r="C862" s="39" t="s">
        <v>42</v>
      </c>
      <c r="D862" s="35" t="s">
        <v>344</v>
      </c>
      <c r="E862" s="69">
        <v>0</v>
      </c>
      <c r="F862" s="13">
        <v>0</v>
      </c>
      <c r="G862" s="13">
        <v>0</v>
      </c>
      <c r="H862" s="68">
        <v>0</v>
      </c>
      <c r="I862" s="69">
        <v>0</v>
      </c>
      <c r="J862" s="13">
        <v>0</v>
      </c>
      <c r="K862" s="13">
        <v>0</v>
      </c>
      <c r="L862" s="68">
        <v>0</v>
      </c>
      <c r="M862" s="69">
        <v>0</v>
      </c>
      <c r="N862" s="13">
        <v>0</v>
      </c>
      <c r="O862" s="13">
        <v>0</v>
      </c>
      <c r="P862" s="68">
        <v>0</v>
      </c>
      <c r="Q862" s="69">
        <v>0</v>
      </c>
      <c r="R862" s="13">
        <v>0</v>
      </c>
      <c r="S862" s="13">
        <v>0</v>
      </c>
      <c r="T862" s="68">
        <v>0</v>
      </c>
      <c r="U862" s="69">
        <v>0</v>
      </c>
      <c r="V862" s="13">
        <v>0</v>
      </c>
      <c r="W862" s="67">
        <v>0</v>
      </c>
      <c r="X862" s="68">
        <v>0</v>
      </c>
      <c r="Y862" s="65"/>
    </row>
    <row r="863" spans="1:25" ht="13.5" hidden="1" outlineLevel="3" thickBot="1" x14ac:dyDescent="0.25">
      <c r="A863" s="468"/>
      <c r="B863" s="96">
        <v>810259</v>
      </c>
      <c r="C863" s="41" t="s">
        <v>43</v>
      </c>
      <c r="D863" s="42" t="s">
        <v>345</v>
      </c>
      <c r="E863" s="75">
        <v>0</v>
      </c>
      <c r="F863" s="76">
        <v>0</v>
      </c>
      <c r="G863" s="76">
        <v>0</v>
      </c>
      <c r="H863" s="74">
        <v>0</v>
      </c>
      <c r="I863" s="75">
        <v>0</v>
      </c>
      <c r="J863" s="76">
        <v>0</v>
      </c>
      <c r="K863" s="76">
        <v>0</v>
      </c>
      <c r="L863" s="74">
        <v>0</v>
      </c>
      <c r="M863" s="75">
        <v>0</v>
      </c>
      <c r="N863" s="76">
        <v>0</v>
      </c>
      <c r="O863" s="76">
        <v>0</v>
      </c>
      <c r="P863" s="74">
        <v>0</v>
      </c>
      <c r="Q863" s="75">
        <v>0</v>
      </c>
      <c r="R863" s="76">
        <v>0</v>
      </c>
      <c r="S863" s="76">
        <v>0</v>
      </c>
      <c r="T863" s="74">
        <v>0</v>
      </c>
      <c r="U863" s="75">
        <v>0</v>
      </c>
      <c r="V863" s="76">
        <v>0</v>
      </c>
      <c r="W863" s="73">
        <v>0</v>
      </c>
      <c r="X863" s="74">
        <v>0</v>
      </c>
      <c r="Y863" s="65"/>
    </row>
    <row r="864" spans="1:25" s="106" customFormat="1" ht="13.5" hidden="1" outlineLevel="1" collapsed="1" thickBot="1" x14ac:dyDescent="0.25">
      <c r="A864" s="464">
        <v>810312</v>
      </c>
      <c r="B864" s="97">
        <v>810312</v>
      </c>
      <c r="C864" s="100" t="s">
        <v>85</v>
      </c>
      <c r="D864" s="101" t="s">
        <v>277</v>
      </c>
      <c r="E864" s="102">
        <v>0</v>
      </c>
      <c r="F864" s="103">
        <v>0</v>
      </c>
      <c r="G864" s="103">
        <v>0</v>
      </c>
      <c r="H864" s="104">
        <v>0</v>
      </c>
      <c r="I864" s="102">
        <v>0</v>
      </c>
      <c r="J864" s="103">
        <v>0</v>
      </c>
      <c r="K864" s="103">
        <v>0</v>
      </c>
      <c r="L864" s="104">
        <v>0</v>
      </c>
      <c r="M864" s="102">
        <v>0</v>
      </c>
      <c r="N864" s="103">
        <v>0</v>
      </c>
      <c r="O864" s="103">
        <v>0</v>
      </c>
      <c r="P864" s="104">
        <v>0</v>
      </c>
      <c r="Q864" s="102">
        <v>0</v>
      </c>
      <c r="R864" s="103">
        <v>0</v>
      </c>
      <c r="S864" s="103">
        <v>0</v>
      </c>
      <c r="T864" s="104">
        <v>0</v>
      </c>
      <c r="U864" s="102">
        <v>0</v>
      </c>
      <c r="V864" s="103">
        <v>0</v>
      </c>
      <c r="W864" s="103">
        <v>0</v>
      </c>
      <c r="X864" s="104">
        <v>0</v>
      </c>
      <c r="Y864" s="105"/>
    </row>
    <row r="865" spans="1:25" ht="13.5" hidden="1" outlineLevel="2" thickBot="1" x14ac:dyDescent="0.25">
      <c r="A865" s="465"/>
      <c r="B865" s="95">
        <v>810312</v>
      </c>
      <c r="C865" s="14" t="s">
        <v>281</v>
      </c>
      <c r="D865" s="58" t="s">
        <v>198</v>
      </c>
      <c r="E865" s="69">
        <v>0</v>
      </c>
      <c r="F865" s="13">
        <v>0</v>
      </c>
      <c r="G865" s="13">
        <v>0</v>
      </c>
      <c r="H865" s="68">
        <v>0</v>
      </c>
      <c r="I865" s="69">
        <v>0</v>
      </c>
      <c r="J865" s="13">
        <v>0</v>
      </c>
      <c r="K865" s="13">
        <v>0</v>
      </c>
      <c r="L865" s="68">
        <v>0</v>
      </c>
      <c r="M865" s="69">
        <v>0</v>
      </c>
      <c r="N865" s="13">
        <v>0</v>
      </c>
      <c r="O865" s="13">
        <v>0</v>
      </c>
      <c r="P865" s="68">
        <v>0</v>
      </c>
      <c r="Q865" s="69">
        <v>0</v>
      </c>
      <c r="R865" s="13">
        <v>0</v>
      </c>
      <c r="S865" s="13">
        <v>0</v>
      </c>
      <c r="T865" s="68">
        <v>0</v>
      </c>
      <c r="U865" s="69">
        <v>0</v>
      </c>
      <c r="V865" s="13">
        <v>0</v>
      </c>
      <c r="W865" s="67">
        <v>0</v>
      </c>
      <c r="X865" s="68">
        <v>0</v>
      </c>
      <c r="Y865" s="65"/>
    </row>
    <row r="866" spans="1:25" ht="13.5" hidden="1" outlineLevel="2" thickBot="1" x14ac:dyDescent="0.25">
      <c r="A866" s="465"/>
      <c r="B866" s="95">
        <v>810312</v>
      </c>
      <c r="C866" s="14" t="s">
        <v>278</v>
      </c>
      <c r="D866" s="58" t="s">
        <v>199</v>
      </c>
      <c r="E866" s="69">
        <v>0</v>
      </c>
      <c r="F866" s="13">
        <v>0</v>
      </c>
      <c r="G866" s="13">
        <v>0</v>
      </c>
      <c r="H866" s="68">
        <v>0</v>
      </c>
      <c r="I866" s="69">
        <v>0</v>
      </c>
      <c r="J866" s="13">
        <v>0</v>
      </c>
      <c r="K866" s="13">
        <v>0</v>
      </c>
      <c r="L866" s="68">
        <v>0</v>
      </c>
      <c r="M866" s="69">
        <v>0</v>
      </c>
      <c r="N866" s="13">
        <v>0</v>
      </c>
      <c r="O866" s="13">
        <v>0</v>
      </c>
      <c r="P866" s="68">
        <v>0</v>
      </c>
      <c r="Q866" s="69">
        <v>0</v>
      </c>
      <c r="R866" s="13">
        <v>0</v>
      </c>
      <c r="S866" s="13">
        <v>0</v>
      </c>
      <c r="T866" s="68">
        <v>0</v>
      </c>
      <c r="U866" s="69">
        <v>0</v>
      </c>
      <c r="V866" s="13">
        <v>0</v>
      </c>
      <c r="W866" s="67">
        <v>0</v>
      </c>
      <c r="X866" s="68">
        <v>0</v>
      </c>
      <c r="Y866" s="65"/>
    </row>
    <row r="867" spans="1:25" ht="13.5" hidden="1" outlineLevel="2" thickBot="1" x14ac:dyDescent="0.25">
      <c r="A867" s="465"/>
      <c r="B867" s="95">
        <v>810312</v>
      </c>
      <c r="C867" s="14" t="s">
        <v>280</v>
      </c>
      <c r="D867" s="35" t="s">
        <v>200</v>
      </c>
      <c r="E867" s="69">
        <v>0</v>
      </c>
      <c r="F867" s="13">
        <v>0</v>
      </c>
      <c r="G867" s="13">
        <v>0</v>
      </c>
      <c r="H867" s="68">
        <v>0</v>
      </c>
      <c r="I867" s="69">
        <v>0</v>
      </c>
      <c r="J867" s="13">
        <v>0</v>
      </c>
      <c r="K867" s="13">
        <v>0</v>
      </c>
      <c r="L867" s="68">
        <v>0</v>
      </c>
      <c r="M867" s="69">
        <v>0</v>
      </c>
      <c r="N867" s="13">
        <v>0</v>
      </c>
      <c r="O867" s="13">
        <v>0</v>
      </c>
      <c r="P867" s="68">
        <v>0</v>
      </c>
      <c r="Q867" s="69">
        <v>0</v>
      </c>
      <c r="R867" s="13">
        <v>0</v>
      </c>
      <c r="S867" s="13">
        <v>0</v>
      </c>
      <c r="T867" s="68">
        <v>0</v>
      </c>
      <c r="U867" s="69">
        <v>0</v>
      </c>
      <c r="V867" s="13">
        <v>0</v>
      </c>
      <c r="W867" s="67">
        <v>0</v>
      </c>
      <c r="X867" s="68">
        <v>0</v>
      </c>
      <c r="Y867" s="65"/>
    </row>
    <row r="868" spans="1:25" ht="13.5" hidden="1" outlineLevel="2" thickBot="1" x14ac:dyDescent="0.25">
      <c r="A868" s="465"/>
      <c r="B868" s="95">
        <v>810312</v>
      </c>
      <c r="C868" s="14" t="s">
        <v>279</v>
      </c>
      <c r="D868" s="35" t="s">
        <v>201</v>
      </c>
      <c r="E868" s="70">
        <v>0</v>
      </c>
      <c r="F868" s="71">
        <v>0</v>
      </c>
      <c r="G868" s="71">
        <v>0</v>
      </c>
      <c r="H868" s="68">
        <v>0</v>
      </c>
      <c r="I868" s="70">
        <v>0</v>
      </c>
      <c r="J868" s="71">
        <v>0</v>
      </c>
      <c r="K868" s="71">
        <v>0</v>
      </c>
      <c r="L868" s="68">
        <v>0</v>
      </c>
      <c r="M868" s="70">
        <v>0</v>
      </c>
      <c r="N868" s="71">
        <v>0</v>
      </c>
      <c r="O868" s="71">
        <v>0</v>
      </c>
      <c r="P868" s="68">
        <v>0</v>
      </c>
      <c r="Q868" s="70">
        <v>0</v>
      </c>
      <c r="R868" s="71">
        <v>0</v>
      </c>
      <c r="S868" s="71">
        <v>0</v>
      </c>
      <c r="T868" s="68">
        <v>0</v>
      </c>
      <c r="U868" s="70">
        <v>0</v>
      </c>
      <c r="V868" s="71">
        <v>0</v>
      </c>
      <c r="W868" s="71">
        <v>0</v>
      </c>
      <c r="X868" s="68">
        <v>0</v>
      </c>
      <c r="Y868" s="65"/>
    </row>
    <row r="869" spans="1:25" ht="13.5" hidden="1" outlineLevel="3" thickBot="1" x14ac:dyDescent="0.25">
      <c r="A869" s="465"/>
      <c r="B869" s="95">
        <v>810312</v>
      </c>
      <c r="C869" s="39" t="s">
        <v>42</v>
      </c>
      <c r="D869" s="35" t="s">
        <v>344</v>
      </c>
      <c r="E869" s="69">
        <v>0</v>
      </c>
      <c r="F869" s="13">
        <v>0</v>
      </c>
      <c r="G869" s="13">
        <v>0</v>
      </c>
      <c r="H869" s="68">
        <v>0</v>
      </c>
      <c r="I869" s="69">
        <v>0</v>
      </c>
      <c r="J869" s="13">
        <v>0</v>
      </c>
      <c r="K869" s="13">
        <v>0</v>
      </c>
      <c r="L869" s="68">
        <v>0</v>
      </c>
      <c r="M869" s="69">
        <v>0</v>
      </c>
      <c r="N869" s="13">
        <v>0</v>
      </c>
      <c r="O869" s="13">
        <v>0</v>
      </c>
      <c r="P869" s="68">
        <v>0</v>
      </c>
      <c r="Q869" s="69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65"/>
    </row>
    <row r="870" spans="1:25" ht="13.5" hidden="1" outlineLevel="3" thickBot="1" x14ac:dyDescent="0.25">
      <c r="A870" s="475"/>
      <c r="B870" s="96">
        <v>810312</v>
      </c>
      <c r="C870" s="41" t="s">
        <v>43</v>
      </c>
      <c r="D870" s="42" t="s">
        <v>345</v>
      </c>
      <c r="E870" s="75">
        <v>0</v>
      </c>
      <c r="F870" s="76">
        <v>0</v>
      </c>
      <c r="G870" s="76">
        <v>0</v>
      </c>
      <c r="H870" s="74">
        <v>0</v>
      </c>
      <c r="I870" s="75">
        <v>0</v>
      </c>
      <c r="J870" s="76">
        <v>0</v>
      </c>
      <c r="K870" s="76">
        <v>0</v>
      </c>
      <c r="L870" s="74">
        <v>0</v>
      </c>
      <c r="M870" s="75">
        <v>0</v>
      </c>
      <c r="N870" s="76">
        <v>0</v>
      </c>
      <c r="O870" s="76">
        <v>0</v>
      </c>
      <c r="P870" s="74">
        <v>0</v>
      </c>
      <c r="Q870" s="75">
        <v>0</v>
      </c>
      <c r="R870" s="76">
        <v>0</v>
      </c>
      <c r="S870" s="76">
        <v>0</v>
      </c>
      <c r="T870" s="74">
        <v>0</v>
      </c>
      <c r="U870" s="75">
        <v>0</v>
      </c>
      <c r="V870" s="76">
        <v>0</v>
      </c>
      <c r="W870" s="73">
        <v>0</v>
      </c>
      <c r="X870" s="74">
        <v>0</v>
      </c>
      <c r="Y870" s="65"/>
    </row>
    <row r="871" spans="1:25" s="106" customFormat="1" outlineLevel="1" x14ac:dyDescent="0.2">
      <c r="A871" s="464">
        <v>810315</v>
      </c>
      <c r="B871" s="97">
        <v>810315</v>
      </c>
      <c r="C871" s="100" t="s">
        <v>255</v>
      </c>
      <c r="D871" s="101" t="s">
        <v>277</v>
      </c>
      <c r="E871" s="102">
        <v>9</v>
      </c>
      <c r="F871" s="103">
        <v>1</v>
      </c>
      <c r="G871" s="103">
        <v>1</v>
      </c>
      <c r="H871" s="104">
        <v>11</v>
      </c>
      <c r="I871" s="102">
        <v>12</v>
      </c>
      <c r="J871" s="103">
        <v>0</v>
      </c>
      <c r="K871" s="103">
        <v>1</v>
      </c>
      <c r="L871" s="104">
        <v>13</v>
      </c>
      <c r="M871" s="102">
        <v>8</v>
      </c>
      <c r="N871" s="103">
        <v>0</v>
      </c>
      <c r="O871" s="103">
        <v>2</v>
      </c>
      <c r="P871" s="104">
        <v>10</v>
      </c>
      <c r="Q871" s="102">
        <v>17</v>
      </c>
      <c r="R871" s="103">
        <v>1</v>
      </c>
      <c r="S871" s="103">
        <v>0</v>
      </c>
      <c r="T871" s="104">
        <v>18</v>
      </c>
      <c r="U871" s="102">
        <v>46</v>
      </c>
      <c r="V871" s="103">
        <v>2</v>
      </c>
      <c r="W871" s="103">
        <v>4</v>
      </c>
      <c r="X871" s="104">
        <v>52</v>
      </c>
      <c r="Y871" s="105"/>
    </row>
    <row r="872" spans="1:25" ht="13.5" outlineLevel="2" thickBot="1" x14ac:dyDescent="0.25">
      <c r="A872" s="465"/>
      <c r="B872" s="95">
        <v>810315</v>
      </c>
      <c r="C872" s="14" t="s">
        <v>281</v>
      </c>
      <c r="D872" s="58" t="s">
        <v>198</v>
      </c>
      <c r="E872" s="69">
        <v>9</v>
      </c>
      <c r="F872" s="13">
        <v>1</v>
      </c>
      <c r="G872" s="13">
        <v>1</v>
      </c>
      <c r="H872" s="68">
        <v>11</v>
      </c>
      <c r="I872" s="69">
        <v>12</v>
      </c>
      <c r="J872" s="13">
        <v>0</v>
      </c>
      <c r="K872" s="13">
        <v>1</v>
      </c>
      <c r="L872" s="68">
        <v>13</v>
      </c>
      <c r="M872" s="69">
        <v>8</v>
      </c>
      <c r="N872" s="13">
        <v>0</v>
      </c>
      <c r="O872" s="13">
        <v>2</v>
      </c>
      <c r="P872" s="68">
        <v>10</v>
      </c>
      <c r="Q872" s="69">
        <v>17</v>
      </c>
      <c r="R872" s="13">
        <v>1</v>
      </c>
      <c r="S872" s="13">
        <v>0</v>
      </c>
      <c r="T872" s="68">
        <v>18</v>
      </c>
      <c r="U872" s="69">
        <v>46</v>
      </c>
      <c r="V872" s="13">
        <v>2</v>
      </c>
      <c r="W872" s="67">
        <v>4</v>
      </c>
      <c r="X872" s="68">
        <v>52</v>
      </c>
      <c r="Y872" s="65"/>
    </row>
    <row r="873" spans="1:25" ht="13.5" hidden="1" outlineLevel="2" thickBot="1" x14ac:dyDescent="0.25">
      <c r="A873" s="465"/>
      <c r="B873" s="95">
        <v>810315</v>
      </c>
      <c r="C873" s="14" t="s">
        <v>278</v>
      </c>
      <c r="D873" s="58" t="s">
        <v>199</v>
      </c>
      <c r="E873" s="69">
        <v>0</v>
      </c>
      <c r="F873" s="13">
        <v>0</v>
      </c>
      <c r="G873" s="13">
        <v>0</v>
      </c>
      <c r="H873" s="68">
        <v>0</v>
      </c>
      <c r="I873" s="69">
        <v>0</v>
      </c>
      <c r="J873" s="13">
        <v>0</v>
      </c>
      <c r="K873" s="13">
        <v>0</v>
      </c>
      <c r="L873" s="68">
        <v>0</v>
      </c>
      <c r="M873" s="69">
        <v>0</v>
      </c>
      <c r="N873" s="13">
        <v>0</v>
      </c>
      <c r="O873" s="13">
        <v>0</v>
      </c>
      <c r="P873" s="68">
        <v>0</v>
      </c>
      <c r="Q873" s="69">
        <v>0</v>
      </c>
      <c r="R873" s="13">
        <v>0</v>
      </c>
      <c r="S873" s="13">
        <v>0</v>
      </c>
      <c r="T873" s="68">
        <v>0</v>
      </c>
      <c r="U873" s="69">
        <v>0</v>
      </c>
      <c r="V873" s="13">
        <v>0</v>
      </c>
      <c r="W873" s="67">
        <v>0</v>
      </c>
      <c r="X873" s="68">
        <v>0</v>
      </c>
      <c r="Y873" s="65"/>
    </row>
    <row r="874" spans="1:25" ht="13.5" hidden="1" outlineLevel="2" thickBot="1" x14ac:dyDescent="0.25">
      <c r="A874" s="465"/>
      <c r="B874" s="95">
        <v>810315</v>
      </c>
      <c r="C874" s="14" t="s">
        <v>280</v>
      </c>
      <c r="D874" s="35" t="s">
        <v>200</v>
      </c>
      <c r="E874" s="69">
        <v>0</v>
      </c>
      <c r="F874" s="13">
        <v>0</v>
      </c>
      <c r="G874" s="13">
        <v>0</v>
      </c>
      <c r="H874" s="68">
        <v>0</v>
      </c>
      <c r="I874" s="69">
        <v>0</v>
      </c>
      <c r="J874" s="13">
        <v>0</v>
      </c>
      <c r="K874" s="13">
        <v>0</v>
      </c>
      <c r="L874" s="68">
        <v>0</v>
      </c>
      <c r="M874" s="69">
        <v>0</v>
      </c>
      <c r="N874" s="13">
        <v>0</v>
      </c>
      <c r="O874" s="13">
        <v>0</v>
      </c>
      <c r="P874" s="68">
        <v>0</v>
      </c>
      <c r="Q874" s="69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65"/>
    </row>
    <row r="875" spans="1:25" ht="13.5" hidden="1" outlineLevel="2" collapsed="1" thickBot="1" x14ac:dyDescent="0.25">
      <c r="A875" s="465"/>
      <c r="B875" s="95">
        <v>810315</v>
      </c>
      <c r="C875" s="14" t="s">
        <v>279</v>
      </c>
      <c r="D875" s="35" t="s">
        <v>201</v>
      </c>
      <c r="E875" s="70">
        <v>0</v>
      </c>
      <c r="F875" s="71">
        <v>0</v>
      </c>
      <c r="G875" s="71">
        <v>0</v>
      </c>
      <c r="H875" s="68">
        <v>0</v>
      </c>
      <c r="I875" s="70">
        <v>0</v>
      </c>
      <c r="J875" s="71">
        <v>0</v>
      </c>
      <c r="K875" s="71">
        <v>0</v>
      </c>
      <c r="L875" s="68">
        <v>0</v>
      </c>
      <c r="M875" s="70">
        <v>0</v>
      </c>
      <c r="N875" s="71">
        <v>0</v>
      </c>
      <c r="O875" s="71">
        <v>0</v>
      </c>
      <c r="P875" s="68">
        <v>0</v>
      </c>
      <c r="Q875" s="70">
        <v>0</v>
      </c>
      <c r="R875" s="71">
        <v>0</v>
      </c>
      <c r="S875" s="71">
        <v>0</v>
      </c>
      <c r="T875" s="68">
        <v>0</v>
      </c>
      <c r="U875" s="70">
        <v>0</v>
      </c>
      <c r="V875" s="71">
        <v>0</v>
      </c>
      <c r="W875" s="71">
        <v>0</v>
      </c>
      <c r="X875" s="68">
        <v>0</v>
      </c>
      <c r="Y875" s="65"/>
    </row>
    <row r="876" spans="1:25" ht="13.5" hidden="1" outlineLevel="3" thickBot="1" x14ac:dyDescent="0.25">
      <c r="A876" s="465"/>
      <c r="B876" s="95">
        <v>810315</v>
      </c>
      <c r="C876" s="39" t="s">
        <v>42</v>
      </c>
      <c r="D876" s="35" t="s">
        <v>344</v>
      </c>
      <c r="E876" s="69">
        <v>0</v>
      </c>
      <c r="F876" s="13">
        <v>0</v>
      </c>
      <c r="G876" s="13">
        <v>0</v>
      </c>
      <c r="H876" s="68">
        <v>0</v>
      </c>
      <c r="I876" s="69">
        <v>0</v>
      </c>
      <c r="J876" s="13">
        <v>0</v>
      </c>
      <c r="K876" s="13">
        <v>0</v>
      </c>
      <c r="L876" s="68">
        <v>0</v>
      </c>
      <c r="M876" s="69">
        <v>0</v>
      </c>
      <c r="N876" s="13">
        <v>0</v>
      </c>
      <c r="O876" s="13">
        <v>0</v>
      </c>
      <c r="P876" s="68">
        <v>0</v>
      </c>
      <c r="Q876" s="69">
        <v>0</v>
      </c>
      <c r="R876" s="13">
        <v>0</v>
      </c>
      <c r="S876" s="13">
        <v>0</v>
      </c>
      <c r="T876" s="68">
        <v>0</v>
      </c>
      <c r="U876" s="69">
        <v>0</v>
      </c>
      <c r="V876" s="13">
        <v>0</v>
      </c>
      <c r="W876" s="67">
        <v>0</v>
      </c>
      <c r="X876" s="68">
        <v>0</v>
      </c>
      <c r="Y876" s="65"/>
    </row>
    <row r="877" spans="1:25" ht="13.5" hidden="1" outlineLevel="3" thickBot="1" x14ac:dyDescent="0.25">
      <c r="A877" s="475"/>
      <c r="B877" s="96">
        <v>810315</v>
      </c>
      <c r="C877" s="41" t="s">
        <v>43</v>
      </c>
      <c r="D877" s="42" t="s">
        <v>345</v>
      </c>
      <c r="E877" s="75">
        <v>0</v>
      </c>
      <c r="F877" s="76">
        <v>0</v>
      </c>
      <c r="G877" s="76">
        <v>0</v>
      </c>
      <c r="H877" s="74">
        <v>0</v>
      </c>
      <c r="I877" s="75">
        <v>0</v>
      </c>
      <c r="J877" s="76">
        <v>0</v>
      </c>
      <c r="K877" s="76">
        <v>0</v>
      </c>
      <c r="L877" s="74">
        <v>0</v>
      </c>
      <c r="M877" s="75">
        <v>0</v>
      </c>
      <c r="N877" s="76">
        <v>0</v>
      </c>
      <c r="O877" s="76">
        <v>0</v>
      </c>
      <c r="P877" s="74">
        <v>0</v>
      </c>
      <c r="Q877" s="75">
        <v>0</v>
      </c>
      <c r="R877" s="76">
        <v>0</v>
      </c>
      <c r="S877" s="76">
        <v>0</v>
      </c>
      <c r="T877" s="74">
        <v>0</v>
      </c>
      <c r="U877" s="75">
        <v>0</v>
      </c>
      <c r="V877" s="76">
        <v>0</v>
      </c>
      <c r="W877" s="73">
        <v>0</v>
      </c>
      <c r="X877" s="74">
        <v>0</v>
      </c>
      <c r="Y877" s="65"/>
    </row>
    <row r="878" spans="1:25" s="106" customFormat="1" ht="13.5" hidden="1" outlineLevel="1" collapsed="1" thickBot="1" x14ac:dyDescent="0.25">
      <c r="A878" s="464">
        <v>810318</v>
      </c>
      <c r="B878" s="97">
        <v>810318</v>
      </c>
      <c r="C878" s="100" t="s">
        <v>256</v>
      </c>
      <c r="D878" s="101" t="s">
        <v>277</v>
      </c>
      <c r="E878" s="102">
        <v>0</v>
      </c>
      <c r="F878" s="103">
        <v>0</v>
      </c>
      <c r="G878" s="103">
        <v>0</v>
      </c>
      <c r="H878" s="104">
        <v>0</v>
      </c>
      <c r="I878" s="102">
        <v>0</v>
      </c>
      <c r="J878" s="103">
        <v>0</v>
      </c>
      <c r="K878" s="103">
        <v>0</v>
      </c>
      <c r="L878" s="104">
        <v>0</v>
      </c>
      <c r="M878" s="102">
        <v>0</v>
      </c>
      <c r="N878" s="103">
        <v>0</v>
      </c>
      <c r="O878" s="103">
        <v>0</v>
      </c>
      <c r="P878" s="104">
        <v>0</v>
      </c>
      <c r="Q878" s="102">
        <v>0</v>
      </c>
      <c r="R878" s="103">
        <v>0</v>
      </c>
      <c r="S878" s="103">
        <v>0</v>
      </c>
      <c r="T878" s="104">
        <v>0</v>
      </c>
      <c r="U878" s="102">
        <v>0</v>
      </c>
      <c r="V878" s="103">
        <v>0</v>
      </c>
      <c r="W878" s="103">
        <v>0</v>
      </c>
      <c r="X878" s="104">
        <v>0</v>
      </c>
      <c r="Y878" s="105"/>
    </row>
    <row r="879" spans="1:25" ht="13.5" hidden="1" outlineLevel="2" thickBot="1" x14ac:dyDescent="0.25">
      <c r="A879" s="465"/>
      <c r="B879" s="95">
        <v>810318</v>
      </c>
      <c r="C879" s="14" t="s">
        <v>281</v>
      </c>
      <c r="D879" s="58" t="s">
        <v>198</v>
      </c>
      <c r="E879" s="69">
        <v>0</v>
      </c>
      <c r="F879" s="13">
        <v>0</v>
      </c>
      <c r="G879" s="13">
        <v>0</v>
      </c>
      <c r="H879" s="68">
        <v>0</v>
      </c>
      <c r="I879" s="69">
        <v>0</v>
      </c>
      <c r="J879" s="13">
        <v>0</v>
      </c>
      <c r="K879" s="13">
        <v>0</v>
      </c>
      <c r="L879" s="68">
        <v>0</v>
      </c>
      <c r="M879" s="69">
        <v>0</v>
      </c>
      <c r="N879" s="13">
        <v>0</v>
      </c>
      <c r="O879" s="13">
        <v>0</v>
      </c>
      <c r="P879" s="68">
        <v>0</v>
      </c>
      <c r="Q879" s="69">
        <v>0</v>
      </c>
      <c r="R879" s="13">
        <v>0</v>
      </c>
      <c r="S879" s="13">
        <v>0</v>
      </c>
      <c r="T879" s="68">
        <v>0</v>
      </c>
      <c r="U879" s="69">
        <v>0</v>
      </c>
      <c r="V879" s="13">
        <v>0</v>
      </c>
      <c r="W879" s="67">
        <v>0</v>
      </c>
      <c r="X879" s="68">
        <v>0</v>
      </c>
      <c r="Y879" s="65"/>
    </row>
    <row r="880" spans="1:25" ht="13.5" hidden="1" outlineLevel="2" thickBot="1" x14ac:dyDescent="0.25">
      <c r="A880" s="465"/>
      <c r="B880" s="95">
        <v>810318</v>
      </c>
      <c r="C880" s="14" t="s">
        <v>278</v>
      </c>
      <c r="D880" s="58" t="s">
        <v>199</v>
      </c>
      <c r="E880" s="69">
        <v>0</v>
      </c>
      <c r="F880" s="13">
        <v>0</v>
      </c>
      <c r="G880" s="13">
        <v>0</v>
      </c>
      <c r="H880" s="68">
        <v>0</v>
      </c>
      <c r="I880" s="69">
        <v>0</v>
      </c>
      <c r="J880" s="13">
        <v>0</v>
      </c>
      <c r="K880" s="13">
        <v>0</v>
      </c>
      <c r="L880" s="68">
        <v>0</v>
      </c>
      <c r="M880" s="69">
        <v>0</v>
      </c>
      <c r="N880" s="13">
        <v>0</v>
      </c>
      <c r="O880" s="13">
        <v>0</v>
      </c>
      <c r="P880" s="68">
        <v>0</v>
      </c>
      <c r="Q880" s="69">
        <v>0</v>
      </c>
      <c r="R880" s="13">
        <v>0</v>
      </c>
      <c r="S880" s="13">
        <v>0</v>
      </c>
      <c r="T880" s="68">
        <v>0</v>
      </c>
      <c r="U880" s="69">
        <v>0</v>
      </c>
      <c r="V880" s="13">
        <v>0</v>
      </c>
      <c r="W880" s="67">
        <v>0</v>
      </c>
      <c r="X880" s="68">
        <v>0</v>
      </c>
      <c r="Y880" s="65"/>
    </row>
    <row r="881" spans="1:25" ht="13.5" hidden="1" outlineLevel="2" thickBot="1" x14ac:dyDescent="0.25">
      <c r="A881" s="465"/>
      <c r="B881" s="95">
        <v>810318</v>
      </c>
      <c r="C881" s="14" t="s">
        <v>280</v>
      </c>
      <c r="D881" s="35" t="s">
        <v>200</v>
      </c>
      <c r="E881" s="69">
        <v>0</v>
      </c>
      <c r="F881" s="13">
        <v>0</v>
      </c>
      <c r="G881" s="13">
        <v>0</v>
      </c>
      <c r="H881" s="68">
        <v>0</v>
      </c>
      <c r="I881" s="69">
        <v>0</v>
      </c>
      <c r="J881" s="13">
        <v>0</v>
      </c>
      <c r="K881" s="13">
        <v>0</v>
      </c>
      <c r="L881" s="68">
        <v>0</v>
      </c>
      <c r="M881" s="69">
        <v>0</v>
      </c>
      <c r="N881" s="13">
        <v>0</v>
      </c>
      <c r="O881" s="13">
        <v>0</v>
      </c>
      <c r="P881" s="68">
        <v>0</v>
      </c>
      <c r="Q881" s="69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65"/>
    </row>
    <row r="882" spans="1:25" ht="13.5" hidden="1" outlineLevel="2" thickBot="1" x14ac:dyDescent="0.25">
      <c r="A882" s="465"/>
      <c r="B882" s="95">
        <v>810318</v>
      </c>
      <c r="C882" s="14" t="s">
        <v>279</v>
      </c>
      <c r="D882" s="35" t="s">
        <v>201</v>
      </c>
      <c r="E882" s="70">
        <v>0</v>
      </c>
      <c r="F882" s="71">
        <v>0</v>
      </c>
      <c r="G882" s="71">
        <v>0</v>
      </c>
      <c r="H882" s="68">
        <v>0</v>
      </c>
      <c r="I882" s="70">
        <v>0</v>
      </c>
      <c r="J882" s="71">
        <v>0</v>
      </c>
      <c r="K882" s="71">
        <v>0</v>
      </c>
      <c r="L882" s="68">
        <v>0</v>
      </c>
      <c r="M882" s="70">
        <v>0</v>
      </c>
      <c r="N882" s="71">
        <v>0</v>
      </c>
      <c r="O882" s="71">
        <v>0</v>
      </c>
      <c r="P882" s="68">
        <v>0</v>
      </c>
      <c r="Q882" s="70">
        <v>0</v>
      </c>
      <c r="R882" s="71">
        <v>0</v>
      </c>
      <c r="S882" s="71">
        <v>0</v>
      </c>
      <c r="T882" s="68">
        <v>0</v>
      </c>
      <c r="U882" s="70">
        <v>0</v>
      </c>
      <c r="V882" s="71">
        <v>0</v>
      </c>
      <c r="W882" s="71">
        <v>0</v>
      </c>
      <c r="X882" s="68">
        <v>0</v>
      </c>
      <c r="Y882" s="65"/>
    </row>
    <row r="883" spans="1:25" ht="13.5" hidden="1" outlineLevel="3" thickBot="1" x14ac:dyDescent="0.25">
      <c r="A883" s="465"/>
      <c r="B883" s="95">
        <v>810318</v>
      </c>
      <c r="C883" s="39" t="s">
        <v>42</v>
      </c>
      <c r="D883" s="35" t="s">
        <v>344</v>
      </c>
      <c r="E883" s="69">
        <v>0</v>
      </c>
      <c r="F883" s="13">
        <v>0</v>
      </c>
      <c r="G883" s="13">
        <v>0</v>
      </c>
      <c r="H883" s="68">
        <v>0</v>
      </c>
      <c r="I883" s="69">
        <v>0</v>
      </c>
      <c r="J883" s="13">
        <v>0</v>
      </c>
      <c r="K883" s="13">
        <v>0</v>
      </c>
      <c r="L883" s="68">
        <v>0</v>
      </c>
      <c r="M883" s="69">
        <v>0</v>
      </c>
      <c r="N883" s="13">
        <v>0</v>
      </c>
      <c r="O883" s="13">
        <v>0</v>
      </c>
      <c r="P883" s="68">
        <v>0</v>
      </c>
      <c r="Q883" s="69">
        <v>0</v>
      </c>
      <c r="R883" s="13">
        <v>0</v>
      </c>
      <c r="S883" s="13">
        <v>0</v>
      </c>
      <c r="T883" s="68">
        <v>0</v>
      </c>
      <c r="U883" s="69">
        <v>0</v>
      </c>
      <c r="V883" s="13">
        <v>0</v>
      </c>
      <c r="W883" s="67">
        <v>0</v>
      </c>
      <c r="X883" s="68">
        <v>0</v>
      </c>
      <c r="Y883" s="65"/>
    </row>
    <row r="884" spans="1:25" ht="13.5" hidden="1" outlineLevel="3" thickBot="1" x14ac:dyDescent="0.25">
      <c r="A884" s="475"/>
      <c r="B884" s="96">
        <v>810318</v>
      </c>
      <c r="C884" s="41" t="s">
        <v>43</v>
      </c>
      <c r="D884" s="42" t="s">
        <v>345</v>
      </c>
      <c r="E884" s="75">
        <v>0</v>
      </c>
      <c r="F884" s="76">
        <v>0</v>
      </c>
      <c r="G884" s="76">
        <v>0</v>
      </c>
      <c r="H884" s="74">
        <v>0</v>
      </c>
      <c r="I884" s="75">
        <v>0</v>
      </c>
      <c r="J884" s="76">
        <v>0</v>
      </c>
      <c r="K884" s="76">
        <v>0</v>
      </c>
      <c r="L884" s="74">
        <v>0</v>
      </c>
      <c r="M884" s="75">
        <v>0</v>
      </c>
      <c r="N884" s="76">
        <v>0</v>
      </c>
      <c r="O884" s="76">
        <v>0</v>
      </c>
      <c r="P884" s="74">
        <v>0</v>
      </c>
      <c r="Q884" s="75">
        <v>0</v>
      </c>
      <c r="R884" s="76">
        <v>0</v>
      </c>
      <c r="S884" s="76">
        <v>0</v>
      </c>
      <c r="T884" s="74">
        <v>0</v>
      </c>
      <c r="U884" s="75">
        <v>0</v>
      </c>
      <c r="V884" s="76">
        <v>0</v>
      </c>
      <c r="W884" s="73">
        <v>0</v>
      </c>
      <c r="X884" s="74">
        <v>0</v>
      </c>
      <c r="Y884" s="65"/>
    </row>
    <row r="885" spans="1:25" s="106" customFormat="1" ht="13.5" hidden="1" outlineLevel="1" collapsed="1" thickBot="1" x14ac:dyDescent="0.25">
      <c r="A885" s="464">
        <v>810319</v>
      </c>
      <c r="B885" s="97">
        <v>810319</v>
      </c>
      <c r="C885" s="100" t="s">
        <v>164</v>
      </c>
      <c r="D885" s="101" t="s">
        <v>277</v>
      </c>
      <c r="E885" s="102">
        <v>0</v>
      </c>
      <c r="F885" s="103">
        <v>0</v>
      </c>
      <c r="G885" s="103">
        <v>0</v>
      </c>
      <c r="H885" s="104">
        <v>0</v>
      </c>
      <c r="I885" s="102">
        <v>0</v>
      </c>
      <c r="J885" s="103">
        <v>0</v>
      </c>
      <c r="K885" s="103">
        <v>0</v>
      </c>
      <c r="L885" s="104">
        <v>0</v>
      </c>
      <c r="M885" s="102">
        <v>0</v>
      </c>
      <c r="N885" s="103">
        <v>0</v>
      </c>
      <c r="O885" s="103">
        <v>0</v>
      </c>
      <c r="P885" s="104">
        <v>0</v>
      </c>
      <c r="Q885" s="102">
        <v>0</v>
      </c>
      <c r="R885" s="103">
        <v>0</v>
      </c>
      <c r="S885" s="103">
        <v>0</v>
      </c>
      <c r="T885" s="104">
        <v>0</v>
      </c>
      <c r="U885" s="102">
        <v>0</v>
      </c>
      <c r="V885" s="103">
        <v>0</v>
      </c>
      <c r="W885" s="103">
        <v>0</v>
      </c>
      <c r="X885" s="104">
        <v>0</v>
      </c>
      <c r="Y885" s="105"/>
    </row>
    <row r="886" spans="1:25" ht="13.5" hidden="1" outlineLevel="2" thickBot="1" x14ac:dyDescent="0.25">
      <c r="A886" s="465"/>
      <c r="B886" s="95">
        <v>810319</v>
      </c>
      <c r="C886" s="14" t="s">
        <v>281</v>
      </c>
      <c r="D886" s="58" t="s">
        <v>198</v>
      </c>
      <c r="E886" s="69">
        <v>0</v>
      </c>
      <c r="F886" s="13">
        <v>0</v>
      </c>
      <c r="G886" s="13">
        <v>0</v>
      </c>
      <c r="H886" s="68">
        <v>0</v>
      </c>
      <c r="I886" s="69">
        <v>0</v>
      </c>
      <c r="J886" s="13">
        <v>0</v>
      </c>
      <c r="K886" s="13">
        <v>0</v>
      </c>
      <c r="L886" s="68">
        <v>0</v>
      </c>
      <c r="M886" s="69">
        <v>0</v>
      </c>
      <c r="N886" s="13">
        <v>0</v>
      </c>
      <c r="O886" s="13">
        <v>0</v>
      </c>
      <c r="P886" s="68">
        <v>0</v>
      </c>
      <c r="Q886" s="69">
        <v>0</v>
      </c>
      <c r="R886" s="13">
        <v>0</v>
      </c>
      <c r="S886" s="13">
        <v>0</v>
      </c>
      <c r="T886" s="68">
        <v>0</v>
      </c>
      <c r="U886" s="69">
        <v>0</v>
      </c>
      <c r="V886" s="13">
        <v>0</v>
      </c>
      <c r="W886" s="67">
        <v>0</v>
      </c>
      <c r="X886" s="68">
        <v>0</v>
      </c>
      <c r="Y886" s="65"/>
    </row>
    <row r="887" spans="1:25" ht="13.5" hidden="1" outlineLevel="2" thickBot="1" x14ac:dyDescent="0.25">
      <c r="A887" s="465"/>
      <c r="B887" s="95">
        <v>810319</v>
      </c>
      <c r="C887" s="14" t="s">
        <v>278</v>
      </c>
      <c r="D887" s="58" t="s">
        <v>199</v>
      </c>
      <c r="E887" s="69">
        <v>0</v>
      </c>
      <c r="F887" s="13">
        <v>0</v>
      </c>
      <c r="G887" s="13">
        <v>0</v>
      </c>
      <c r="H887" s="68">
        <v>0</v>
      </c>
      <c r="I887" s="69">
        <v>0</v>
      </c>
      <c r="J887" s="13">
        <v>0</v>
      </c>
      <c r="K887" s="13">
        <v>0</v>
      </c>
      <c r="L887" s="68">
        <v>0</v>
      </c>
      <c r="M887" s="69">
        <v>0</v>
      </c>
      <c r="N887" s="13">
        <v>0</v>
      </c>
      <c r="O887" s="13">
        <v>0</v>
      </c>
      <c r="P887" s="68">
        <v>0</v>
      </c>
      <c r="Q887" s="69">
        <v>0</v>
      </c>
      <c r="R887" s="13">
        <v>0</v>
      </c>
      <c r="S887" s="13">
        <v>0</v>
      </c>
      <c r="T887" s="68">
        <v>0</v>
      </c>
      <c r="U887" s="69">
        <v>0</v>
      </c>
      <c r="V887" s="13">
        <v>0</v>
      </c>
      <c r="W887" s="67">
        <v>0</v>
      </c>
      <c r="X887" s="68">
        <v>0</v>
      </c>
      <c r="Y887" s="65"/>
    </row>
    <row r="888" spans="1:25" ht="13.5" hidden="1" outlineLevel="2" thickBot="1" x14ac:dyDescent="0.25">
      <c r="A888" s="465"/>
      <c r="B888" s="95">
        <v>810319</v>
      </c>
      <c r="C888" s="14" t="s">
        <v>280</v>
      </c>
      <c r="D888" s="35" t="s">
        <v>200</v>
      </c>
      <c r="E888" s="69">
        <v>0</v>
      </c>
      <c r="F888" s="13">
        <v>0</v>
      </c>
      <c r="G888" s="13">
        <v>0</v>
      </c>
      <c r="H888" s="68">
        <v>0</v>
      </c>
      <c r="I888" s="69">
        <v>0</v>
      </c>
      <c r="J888" s="13">
        <v>0</v>
      </c>
      <c r="K888" s="13">
        <v>0</v>
      </c>
      <c r="L888" s="68">
        <v>0</v>
      </c>
      <c r="M888" s="69">
        <v>0</v>
      </c>
      <c r="N888" s="13">
        <v>0</v>
      </c>
      <c r="O888" s="13">
        <v>0</v>
      </c>
      <c r="P888" s="68">
        <v>0</v>
      </c>
      <c r="Q888" s="69">
        <v>0</v>
      </c>
      <c r="R888" s="13">
        <v>0</v>
      </c>
      <c r="S888" s="13">
        <v>0</v>
      </c>
      <c r="T888" s="68">
        <v>0</v>
      </c>
      <c r="U888" s="69">
        <v>0</v>
      </c>
      <c r="V888" s="13">
        <v>0</v>
      </c>
      <c r="W888" s="67">
        <v>0</v>
      </c>
      <c r="X888" s="68">
        <v>0</v>
      </c>
      <c r="Y888" s="65"/>
    </row>
    <row r="889" spans="1:25" ht="13.5" hidden="1" outlineLevel="2" thickBot="1" x14ac:dyDescent="0.25">
      <c r="A889" s="465"/>
      <c r="B889" s="95">
        <v>810319</v>
      </c>
      <c r="C889" s="14" t="s">
        <v>279</v>
      </c>
      <c r="D889" s="35" t="s">
        <v>201</v>
      </c>
      <c r="E889" s="70">
        <v>0</v>
      </c>
      <c r="F889" s="71">
        <v>0</v>
      </c>
      <c r="G889" s="71">
        <v>0</v>
      </c>
      <c r="H889" s="68">
        <v>0</v>
      </c>
      <c r="I889" s="70">
        <v>0</v>
      </c>
      <c r="J889" s="71">
        <v>0</v>
      </c>
      <c r="K889" s="71">
        <v>0</v>
      </c>
      <c r="L889" s="68">
        <v>0</v>
      </c>
      <c r="M889" s="70">
        <v>0</v>
      </c>
      <c r="N889" s="71">
        <v>0</v>
      </c>
      <c r="O889" s="71">
        <v>0</v>
      </c>
      <c r="P889" s="68">
        <v>0</v>
      </c>
      <c r="Q889" s="70">
        <v>0</v>
      </c>
      <c r="R889" s="71">
        <v>0</v>
      </c>
      <c r="S889" s="71">
        <v>0</v>
      </c>
      <c r="T889" s="68">
        <v>0</v>
      </c>
      <c r="U889" s="70">
        <v>0</v>
      </c>
      <c r="V889" s="71">
        <v>0</v>
      </c>
      <c r="W889" s="71">
        <v>0</v>
      </c>
      <c r="X889" s="68">
        <v>0</v>
      </c>
      <c r="Y889" s="65"/>
    </row>
    <row r="890" spans="1:25" ht="13.5" hidden="1" outlineLevel="3" thickBot="1" x14ac:dyDescent="0.25">
      <c r="A890" s="465"/>
      <c r="B890" s="95">
        <v>810319</v>
      </c>
      <c r="C890" s="39" t="s">
        <v>42</v>
      </c>
      <c r="D890" s="35" t="s">
        <v>344</v>
      </c>
      <c r="E890" s="69">
        <v>0</v>
      </c>
      <c r="F890" s="13">
        <v>0</v>
      </c>
      <c r="G890" s="13">
        <v>0</v>
      </c>
      <c r="H890" s="68">
        <v>0</v>
      </c>
      <c r="I890" s="69">
        <v>0</v>
      </c>
      <c r="J890" s="13">
        <v>0</v>
      </c>
      <c r="K890" s="13">
        <v>0</v>
      </c>
      <c r="L890" s="68">
        <v>0</v>
      </c>
      <c r="M890" s="69">
        <v>0</v>
      </c>
      <c r="N890" s="13">
        <v>0</v>
      </c>
      <c r="O890" s="13">
        <v>0</v>
      </c>
      <c r="P890" s="68">
        <v>0</v>
      </c>
      <c r="Q890" s="69">
        <v>0</v>
      </c>
      <c r="R890" s="13">
        <v>0</v>
      </c>
      <c r="S890" s="13">
        <v>0</v>
      </c>
      <c r="T890" s="68">
        <v>0</v>
      </c>
      <c r="U890" s="69">
        <v>0</v>
      </c>
      <c r="V890" s="13">
        <v>0</v>
      </c>
      <c r="W890" s="67">
        <v>0</v>
      </c>
      <c r="X890" s="68">
        <v>0</v>
      </c>
      <c r="Y890" s="65"/>
    </row>
    <row r="891" spans="1:25" ht="13.5" hidden="1" outlineLevel="3" thickBot="1" x14ac:dyDescent="0.25">
      <c r="A891" s="475"/>
      <c r="B891" s="96">
        <v>810319</v>
      </c>
      <c r="C891" s="41" t="s">
        <v>43</v>
      </c>
      <c r="D891" s="42" t="s">
        <v>345</v>
      </c>
      <c r="E891" s="75">
        <v>0</v>
      </c>
      <c r="F891" s="76">
        <v>0</v>
      </c>
      <c r="G891" s="76">
        <v>0</v>
      </c>
      <c r="H891" s="74">
        <v>0</v>
      </c>
      <c r="I891" s="75">
        <v>0</v>
      </c>
      <c r="J891" s="76">
        <v>0</v>
      </c>
      <c r="K891" s="76">
        <v>0</v>
      </c>
      <c r="L891" s="74">
        <v>0</v>
      </c>
      <c r="M891" s="75">
        <v>0</v>
      </c>
      <c r="N891" s="76">
        <v>0</v>
      </c>
      <c r="O891" s="76">
        <v>0</v>
      </c>
      <c r="P891" s="74">
        <v>0</v>
      </c>
      <c r="Q891" s="75">
        <v>0</v>
      </c>
      <c r="R891" s="76">
        <v>0</v>
      </c>
      <c r="S891" s="76">
        <v>0</v>
      </c>
      <c r="T891" s="74">
        <v>0</v>
      </c>
      <c r="U891" s="75">
        <v>0</v>
      </c>
      <c r="V891" s="76">
        <v>0</v>
      </c>
      <c r="W891" s="73">
        <v>0</v>
      </c>
      <c r="X891" s="74">
        <v>0</v>
      </c>
      <c r="Y891" s="65"/>
    </row>
    <row r="892" spans="1:25" s="106" customFormat="1" ht="13.5" hidden="1" outlineLevel="1" collapsed="1" thickBot="1" x14ac:dyDescent="0.25">
      <c r="A892" s="466">
        <v>810321</v>
      </c>
      <c r="B892" s="97">
        <v>810321</v>
      </c>
      <c r="C892" s="100" t="s">
        <v>165</v>
      </c>
      <c r="D892" s="101" t="s">
        <v>277</v>
      </c>
      <c r="E892" s="102">
        <v>0</v>
      </c>
      <c r="F892" s="103">
        <v>0</v>
      </c>
      <c r="G892" s="103">
        <v>0</v>
      </c>
      <c r="H892" s="104">
        <v>0</v>
      </c>
      <c r="I892" s="102">
        <v>0</v>
      </c>
      <c r="J892" s="103">
        <v>0</v>
      </c>
      <c r="K892" s="103">
        <v>0</v>
      </c>
      <c r="L892" s="104">
        <v>0</v>
      </c>
      <c r="M892" s="102">
        <v>0</v>
      </c>
      <c r="N892" s="103">
        <v>0</v>
      </c>
      <c r="O892" s="103">
        <v>0</v>
      </c>
      <c r="P892" s="104">
        <v>0</v>
      </c>
      <c r="Q892" s="102">
        <v>0</v>
      </c>
      <c r="R892" s="103">
        <v>0</v>
      </c>
      <c r="S892" s="103">
        <v>0</v>
      </c>
      <c r="T892" s="104">
        <v>0</v>
      </c>
      <c r="U892" s="102">
        <v>0</v>
      </c>
      <c r="V892" s="103">
        <v>0</v>
      </c>
      <c r="W892" s="103">
        <v>0</v>
      </c>
      <c r="X892" s="104">
        <v>0</v>
      </c>
      <c r="Y892" s="105"/>
    </row>
    <row r="893" spans="1:25" ht="13.5" hidden="1" outlineLevel="2" thickBot="1" x14ac:dyDescent="0.25">
      <c r="A893" s="467"/>
      <c r="B893" s="95">
        <v>810321</v>
      </c>
      <c r="C893" s="14" t="s">
        <v>281</v>
      </c>
      <c r="D893" s="35" t="s">
        <v>198</v>
      </c>
      <c r="E893" s="69">
        <v>0</v>
      </c>
      <c r="F893" s="13">
        <v>0</v>
      </c>
      <c r="G893" s="13">
        <v>0</v>
      </c>
      <c r="H893" s="68">
        <v>0</v>
      </c>
      <c r="I893" s="69">
        <v>0</v>
      </c>
      <c r="J893" s="13">
        <v>0</v>
      </c>
      <c r="K893" s="13">
        <v>0</v>
      </c>
      <c r="L893" s="68">
        <v>0</v>
      </c>
      <c r="M893" s="69">
        <v>0</v>
      </c>
      <c r="N893" s="13">
        <v>0</v>
      </c>
      <c r="O893" s="13">
        <v>0</v>
      </c>
      <c r="P893" s="68">
        <v>0</v>
      </c>
      <c r="Q893" s="69">
        <v>0</v>
      </c>
      <c r="R893" s="13">
        <v>0</v>
      </c>
      <c r="S893" s="13">
        <v>0</v>
      </c>
      <c r="T893" s="68">
        <v>0</v>
      </c>
      <c r="U893" s="69">
        <v>0</v>
      </c>
      <c r="V893" s="13">
        <v>0</v>
      </c>
      <c r="W893" s="67">
        <v>0</v>
      </c>
      <c r="X893" s="68">
        <v>0</v>
      </c>
      <c r="Y893" s="65"/>
    </row>
    <row r="894" spans="1:25" ht="13.5" hidden="1" outlineLevel="2" thickBot="1" x14ac:dyDescent="0.25">
      <c r="A894" s="467"/>
      <c r="B894" s="95">
        <v>810321</v>
      </c>
      <c r="C894" s="14" t="s">
        <v>278</v>
      </c>
      <c r="D894" s="35" t="s">
        <v>199</v>
      </c>
      <c r="E894" s="69">
        <v>0</v>
      </c>
      <c r="F894" s="13">
        <v>0</v>
      </c>
      <c r="G894" s="13">
        <v>0</v>
      </c>
      <c r="H894" s="68">
        <v>0</v>
      </c>
      <c r="I894" s="69">
        <v>0</v>
      </c>
      <c r="J894" s="13">
        <v>0</v>
      </c>
      <c r="K894" s="13">
        <v>0</v>
      </c>
      <c r="L894" s="68">
        <v>0</v>
      </c>
      <c r="M894" s="69">
        <v>0</v>
      </c>
      <c r="N894" s="13">
        <v>0</v>
      </c>
      <c r="O894" s="13">
        <v>0</v>
      </c>
      <c r="P894" s="68">
        <v>0</v>
      </c>
      <c r="Q894" s="69">
        <v>0</v>
      </c>
      <c r="R894" s="13">
        <v>0</v>
      </c>
      <c r="S894" s="13">
        <v>0</v>
      </c>
      <c r="T894" s="68">
        <v>0</v>
      </c>
      <c r="U894" s="69">
        <v>0</v>
      </c>
      <c r="V894" s="13">
        <v>0</v>
      </c>
      <c r="W894" s="67">
        <v>0</v>
      </c>
      <c r="X894" s="68">
        <v>0</v>
      </c>
      <c r="Y894" s="65"/>
    </row>
    <row r="895" spans="1:25" ht="13.5" hidden="1" outlineLevel="2" thickBot="1" x14ac:dyDescent="0.25">
      <c r="A895" s="467"/>
      <c r="B895" s="95">
        <v>810321</v>
      </c>
      <c r="C895" s="14" t="s">
        <v>280</v>
      </c>
      <c r="D895" s="35" t="s">
        <v>200</v>
      </c>
      <c r="E895" s="69">
        <v>0</v>
      </c>
      <c r="F895" s="13">
        <v>0</v>
      </c>
      <c r="G895" s="13">
        <v>0</v>
      </c>
      <c r="H895" s="68">
        <v>0</v>
      </c>
      <c r="I895" s="69">
        <v>0</v>
      </c>
      <c r="J895" s="13">
        <v>0</v>
      </c>
      <c r="K895" s="13">
        <v>0</v>
      </c>
      <c r="L895" s="68">
        <v>0</v>
      </c>
      <c r="M895" s="69">
        <v>0</v>
      </c>
      <c r="N895" s="13">
        <v>0</v>
      </c>
      <c r="O895" s="13">
        <v>0</v>
      </c>
      <c r="P895" s="68">
        <v>0</v>
      </c>
      <c r="Q895" s="69">
        <v>0</v>
      </c>
      <c r="R895" s="13">
        <v>0</v>
      </c>
      <c r="S895" s="13">
        <v>0</v>
      </c>
      <c r="T895" s="68">
        <v>0</v>
      </c>
      <c r="U895" s="69">
        <v>0</v>
      </c>
      <c r="V895" s="13">
        <v>0</v>
      </c>
      <c r="W895" s="67">
        <v>0</v>
      </c>
      <c r="X895" s="68">
        <v>0</v>
      </c>
      <c r="Y895" s="65"/>
    </row>
    <row r="896" spans="1:25" ht="13.5" hidden="1" outlineLevel="2" thickBot="1" x14ac:dyDescent="0.25">
      <c r="A896" s="467"/>
      <c r="B896" s="95">
        <v>810321</v>
      </c>
      <c r="C896" s="14" t="s">
        <v>279</v>
      </c>
      <c r="D896" s="35" t="s">
        <v>201</v>
      </c>
      <c r="E896" s="70">
        <v>0</v>
      </c>
      <c r="F896" s="71">
        <v>0</v>
      </c>
      <c r="G896" s="71">
        <v>0</v>
      </c>
      <c r="H896" s="68">
        <v>0</v>
      </c>
      <c r="I896" s="70">
        <v>0</v>
      </c>
      <c r="J896" s="71">
        <v>0</v>
      </c>
      <c r="K896" s="71">
        <v>0</v>
      </c>
      <c r="L896" s="68">
        <v>0</v>
      </c>
      <c r="M896" s="70">
        <v>0</v>
      </c>
      <c r="N896" s="71">
        <v>0</v>
      </c>
      <c r="O896" s="71">
        <v>0</v>
      </c>
      <c r="P896" s="68">
        <v>0</v>
      </c>
      <c r="Q896" s="70">
        <v>0</v>
      </c>
      <c r="R896" s="71">
        <v>0</v>
      </c>
      <c r="S896" s="71">
        <v>0</v>
      </c>
      <c r="T896" s="68">
        <v>0</v>
      </c>
      <c r="U896" s="70">
        <v>0</v>
      </c>
      <c r="V896" s="71">
        <v>0</v>
      </c>
      <c r="W896" s="71">
        <v>0</v>
      </c>
      <c r="X896" s="68">
        <v>0</v>
      </c>
      <c r="Y896" s="65"/>
    </row>
    <row r="897" spans="1:25" ht="13.5" hidden="1" outlineLevel="3" thickBot="1" x14ac:dyDescent="0.25">
      <c r="A897" s="467"/>
      <c r="B897" s="95">
        <v>810321</v>
      </c>
      <c r="C897" s="39" t="s">
        <v>42</v>
      </c>
      <c r="D897" s="35" t="s">
        <v>344</v>
      </c>
      <c r="E897" s="69">
        <v>0</v>
      </c>
      <c r="F897" s="13">
        <v>0</v>
      </c>
      <c r="G897" s="13">
        <v>0</v>
      </c>
      <c r="H897" s="68">
        <v>0</v>
      </c>
      <c r="I897" s="69">
        <v>0</v>
      </c>
      <c r="J897" s="13">
        <v>0</v>
      </c>
      <c r="K897" s="13">
        <v>0</v>
      </c>
      <c r="L897" s="68">
        <v>0</v>
      </c>
      <c r="M897" s="69">
        <v>0</v>
      </c>
      <c r="N897" s="13">
        <v>0</v>
      </c>
      <c r="O897" s="13">
        <v>0</v>
      </c>
      <c r="P897" s="68">
        <v>0</v>
      </c>
      <c r="Q897" s="69">
        <v>0</v>
      </c>
      <c r="R897" s="13">
        <v>0</v>
      </c>
      <c r="S897" s="13">
        <v>0</v>
      </c>
      <c r="T897" s="68">
        <v>0</v>
      </c>
      <c r="U897" s="69">
        <v>0</v>
      </c>
      <c r="V897" s="13">
        <v>0</v>
      </c>
      <c r="W897" s="67">
        <v>0</v>
      </c>
      <c r="X897" s="68">
        <v>0</v>
      </c>
      <c r="Y897" s="65"/>
    </row>
    <row r="898" spans="1:25" ht="13.5" hidden="1" outlineLevel="3" thickBot="1" x14ac:dyDescent="0.25">
      <c r="A898" s="468"/>
      <c r="B898" s="96">
        <v>810321</v>
      </c>
      <c r="C898" s="41" t="s">
        <v>43</v>
      </c>
      <c r="D898" s="42" t="s">
        <v>345</v>
      </c>
      <c r="E898" s="75">
        <v>0</v>
      </c>
      <c r="F898" s="76">
        <v>0</v>
      </c>
      <c r="G898" s="76">
        <v>0</v>
      </c>
      <c r="H898" s="74">
        <v>0</v>
      </c>
      <c r="I898" s="75">
        <v>0</v>
      </c>
      <c r="J898" s="76">
        <v>0</v>
      </c>
      <c r="K898" s="76">
        <v>0</v>
      </c>
      <c r="L898" s="74">
        <v>0</v>
      </c>
      <c r="M898" s="75">
        <v>0</v>
      </c>
      <c r="N898" s="76">
        <v>0</v>
      </c>
      <c r="O898" s="76">
        <v>0</v>
      </c>
      <c r="P898" s="74">
        <v>0</v>
      </c>
      <c r="Q898" s="75">
        <v>0</v>
      </c>
      <c r="R898" s="76">
        <v>0</v>
      </c>
      <c r="S898" s="76">
        <v>0</v>
      </c>
      <c r="T898" s="74">
        <v>0</v>
      </c>
      <c r="U898" s="75">
        <v>0</v>
      </c>
      <c r="V898" s="76">
        <v>0</v>
      </c>
      <c r="W898" s="73">
        <v>0</v>
      </c>
      <c r="X898" s="74">
        <v>0</v>
      </c>
      <c r="Y898" s="65"/>
    </row>
    <row r="899" spans="1:25" s="106" customFormat="1" ht="13.5" hidden="1" outlineLevel="1" collapsed="1" thickBot="1" x14ac:dyDescent="0.25">
      <c r="A899" s="464">
        <v>810328</v>
      </c>
      <c r="B899" s="97">
        <v>810328</v>
      </c>
      <c r="C899" s="100" t="s">
        <v>257</v>
      </c>
      <c r="D899" s="101" t="s">
        <v>277</v>
      </c>
      <c r="E899" s="102">
        <v>0</v>
      </c>
      <c r="F899" s="103">
        <v>0</v>
      </c>
      <c r="G899" s="103">
        <v>0</v>
      </c>
      <c r="H899" s="104">
        <v>0</v>
      </c>
      <c r="I899" s="102">
        <v>0</v>
      </c>
      <c r="J899" s="103">
        <v>0</v>
      </c>
      <c r="K899" s="103">
        <v>0</v>
      </c>
      <c r="L899" s="104">
        <v>0</v>
      </c>
      <c r="M899" s="102">
        <v>0</v>
      </c>
      <c r="N899" s="103">
        <v>0</v>
      </c>
      <c r="O899" s="103">
        <v>0</v>
      </c>
      <c r="P899" s="104">
        <v>0</v>
      </c>
      <c r="Q899" s="102">
        <v>0</v>
      </c>
      <c r="R899" s="103">
        <v>0</v>
      </c>
      <c r="S899" s="103">
        <v>0</v>
      </c>
      <c r="T899" s="104">
        <v>0</v>
      </c>
      <c r="U899" s="102">
        <v>0</v>
      </c>
      <c r="V899" s="103">
        <v>0</v>
      </c>
      <c r="W899" s="103">
        <v>0</v>
      </c>
      <c r="X899" s="104">
        <v>0</v>
      </c>
      <c r="Y899" s="105"/>
    </row>
    <row r="900" spans="1:25" ht="13.5" hidden="1" outlineLevel="2" thickBot="1" x14ac:dyDescent="0.25">
      <c r="A900" s="465"/>
      <c r="B900" s="95">
        <v>810328</v>
      </c>
      <c r="C900" s="14" t="s">
        <v>281</v>
      </c>
      <c r="D900" s="58" t="s">
        <v>198</v>
      </c>
      <c r="E900" s="69">
        <v>0</v>
      </c>
      <c r="F900" s="13">
        <v>0</v>
      </c>
      <c r="G900" s="13">
        <v>0</v>
      </c>
      <c r="H900" s="68">
        <v>0</v>
      </c>
      <c r="I900" s="69">
        <v>0</v>
      </c>
      <c r="J900" s="13">
        <v>0</v>
      </c>
      <c r="K900" s="13">
        <v>0</v>
      </c>
      <c r="L900" s="68">
        <v>0</v>
      </c>
      <c r="M900" s="69">
        <v>0</v>
      </c>
      <c r="N900" s="13">
        <v>0</v>
      </c>
      <c r="O900" s="13">
        <v>0</v>
      </c>
      <c r="P900" s="68">
        <v>0</v>
      </c>
      <c r="Q900" s="69">
        <v>0</v>
      </c>
      <c r="R900" s="13">
        <v>0</v>
      </c>
      <c r="S900" s="13">
        <v>0</v>
      </c>
      <c r="T900" s="68">
        <v>0</v>
      </c>
      <c r="U900" s="69">
        <v>0</v>
      </c>
      <c r="V900" s="13">
        <v>0</v>
      </c>
      <c r="W900" s="67">
        <v>0</v>
      </c>
      <c r="X900" s="68">
        <v>0</v>
      </c>
      <c r="Y900" s="65"/>
    </row>
    <row r="901" spans="1:25" ht="13.5" hidden="1" outlineLevel="2" thickBot="1" x14ac:dyDescent="0.25">
      <c r="A901" s="465"/>
      <c r="B901" s="95">
        <v>810328</v>
      </c>
      <c r="C901" s="14" t="s">
        <v>278</v>
      </c>
      <c r="D901" s="58" t="s">
        <v>199</v>
      </c>
      <c r="E901" s="69">
        <v>0</v>
      </c>
      <c r="F901" s="13">
        <v>0</v>
      </c>
      <c r="G901" s="13">
        <v>0</v>
      </c>
      <c r="H901" s="68">
        <v>0</v>
      </c>
      <c r="I901" s="69">
        <v>0</v>
      </c>
      <c r="J901" s="13">
        <v>0</v>
      </c>
      <c r="K901" s="13">
        <v>0</v>
      </c>
      <c r="L901" s="68">
        <v>0</v>
      </c>
      <c r="M901" s="69">
        <v>0</v>
      </c>
      <c r="N901" s="13">
        <v>0</v>
      </c>
      <c r="O901" s="13">
        <v>0</v>
      </c>
      <c r="P901" s="68">
        <v>0</v>
      </c>
      <c r="Q901" s="69">
        <v>0</v>
      </c>
      <c r="R901" s="13">
        <v>0</v>
      </c>
      <c r="S901" s="13">
        <v>0</v>
      </c>
      <c r="T901" s="68">
        <v>0</v>
      </c>
      <c r="U901" s="69">
        <v>0</v>
      </c>
      <c r="V901" s="13">
        <v>0</v>
      </c>
      <c r="W901" s="67">
        <v>0</v>
      </c>
      <c r="X901" s="68">
        <v>0</v>
      </c>
      <c r="Y901" s="65"/>
    </row>
    <row r="902" spans="1:25" ht="13.5" hidden="1" outlineLevel="2" thickBot="1" x14ac:dyDescent="0.25">
      <c r="A902" s="465"/>
      <c r="B902" s="95">
        <v>810328</v>
      </c>
      <c r="C902" s="14" t="s">
        <v>280</v>
      </c>
      <c r="D902" s="35" t="s">
        <v>200</v>
      </c>
      <c r="E902" s="69">
        <v>0</v>
      </c>
      <c r="F902" s="13">
        <v>0</v>
      </c>
      <c r="G902" s="13">
        <v>0</v>
      </c>
      <c r="H902" s="68">
        <v>0</v>
      </c>
      <c r="I902" s="69">
        <v>0</v>
      </c>
      <c r="J902" s="13">
        <v>0</v>
      </c>
      <c r="K902" s="13">
        <v>0</v>
      </c>
      <c r="L902" s="68">
        <v>0</v>
      </c>
      <c r="M902" s="69">
        <v>0</v>
      </c>
      <c r="N902" s="13">
        <v>0</v>
      </c>
      <c r="O902" s="13">
        <v>0</v>
      </c>
      <c r="P902" s="68">
        <v>0</v>
      </c>
      <c r="Q902" s="69">
        <v>0</v>
      </c>
      <c r="R902" s="13">
        <v>0</v>
      </c>
      <c r="S902" s="13">
        <v>0</v>
      </c>
      <c r="T902" s="68">
        <v>0</v>
      </c>
      <c r="U902" s="69">
        <v>0</v>
      </c>
      <c r="V902" s="13">
        <v>0</v>
      </c>
      <c r="W902" s="67">
        <v>0</v>
      </c>
      <c r="X902" s="68">
        <v>0</v>
      </c>
      <c r="Y902" s="65"/>
    </row>
    <row r="903" spans="1:25" ht="13.5" hidden="1" outlineLevel="2" thickBot="1" x14ac:dyDescent="0.25">
      <c r="A903" s="465"/>
      <c r="B903" s="95">
        <v>810328</v>
      </c>
      <c r="C903" s="14" t="s">
        <v>279</v>
      </c>
      <c r="D903" s="35" t="s">
        <v>201</v>
      </c>
      <c r="E903" s="70">
        <v>0</v>
      </c>
      <c r="F903" s="71">
        <v>0</v>
      </c>
      <c r="G903" s="71">
        <v>0</v>
      </c>
      <c r="H903" s="68">
        <v>0</v>
      </c>
      <c r="I903" s="70">
        <v>0</v>
      </c>
      <c r="J903" s="71">
        <v>0</v>
      </c>
      <c r="K903" s="71">
        <v>0</v>
      </c>
      <c r="L903" s="68">
        <v>0</v>
      </c>
      <c r="M903" s="70">
        <v>0</v>
      </c>
      <c r="N903" s="71">
        <v>0</v>
      </c>
      <c r="O903" s="71">
        <v>0</v>
      </c>
      <c r="P903" s="68">
        <v>0</v>
      </c>
      <c r="Q903" s="70">
        <v>0</v>
      </c>
      <c r="R903" s="71">
        <v>0</v>
      </c>
      <c r="S903" s="71">
        <v>0</v>
      </c>
      <c r="T903" s="68">
        <v>0</v>
      </c>
      <c r="U903" s="70">
        <v>0</v>
      </c>
      <c r="V903" s="71">
        <v>0</v>
      </c>
      <c r="W903" s="71">
        <v>0</v>
      </c>
      <c r="X903" s="68">
        <v>0</v>
      </c>
      <c r="Y903" s="65"/>
    </row>
    <row r="904" spans="1:25" ht="13.5" hidden="1" outlineLevel="3" thickBot="1" x14ac:dyDescent="0.25">
      <c r="A904" s="465"/>
      <c r="B904" s="95">
        <v>810328</v>
      </c>
      <c r="C904" s="39" t="s">
        <v>42</v>
      </c>
      <c r="D904" s="35" t="s">
        <v>344</v>
      </c>
      <c r="E904" s="69">
        <v>0</v>
      </c>
      <c r="F904" s="13">
        <v>0</v>
      </c>
      <c r="G904" s="13">
        <v>0</v>
      </c>
      <c r="H904" s="68">
        <v>0</v>
      </c>
      <c r="I904" s="69">
        <v>0</v>
      </c>
      <c r="J904" s="13">
        <v>0</v>
      </c>
      <c r="K904" s="13">
        <v>0</v>
      </c>
      <c r="L904" s="68">
        <v>0</v>
      </c>
      <c r="M904" s="69">
        <v>0</v>
      </c>
      <c r="N904" s="13">
        <v>0</v>
      </c>
      <c r="O904" s="13">
        <v>0</v>
      </c>
      <c r="P904" s="68">
        <v>0</v>
      </c>
      <c r="Q904" s="69">
        <v>0</v>
      </c>
      <c r="R904" s="13">
        <v>0</v>
      </c>
      <c r="S904" s="13">
        <v>0</v>
      </c>
      <c r="T904" s="68">
        <v>0</v>
      </c>
      <c r="U904" s="69">
        <v>0</v>
      </c>
      <c r="V904" s="13">
        <v>0</v>
      </c>
      <c r="W904" s="67">
        <v>0</v>
      </c>
      <c r="X904" s="68">
        <v>0</v>
      </c>
      <c r="Y904" s="65"/>
    </row>
    <row r="905" spans="1:25" ht="13.5" hidden="1" outlineLevel="3" thickBot="1" x14ac:dyDescent="0.25">
      <c r="A905" s="475"/>
      <c r="B905" s="96">
        <v>810328</v>
      </c>
      <c r="C905" s="41" t="s">
        <v>43</v>
      </c>
      <c r="D905" s="42" t="s">
        <v>345</v>
      </c>
      <c r="E905" s="75">
        <v>0</v>
      </c>
      <c r="F905" s="76">
        <v>0</v>
      </c>
      <c r="G905" s="76">
        <v>0</v>
      </c>
      <c r="H905" s="74">
        <v>0</v>
      </c>
      <c r="I905" s="75">
        <v>0</v>
      </c>
      <c r="J905" s="76">
        <v>0</v>
      </c>
      <c r="K905" s="76">
        <v>0</v>
      </c>
      <c r="L905" s="74">
        <v>0</v>
      </c>
      <c r="M905" s="75">
        <v>0</v>
      </c>
      <c r="N905" s="76">
        <v>0</v>
      </c>
      <c r="O905" s="76">
        <v>0</v>
      </c>
      <c r="P905" s="74">
        <v>0</v>
      </c>
      <c r="Q905" s="75">
        <v>0</v>
      </c>
      <c r="R905" s="76">
        <v>0</v>
      </c>
      <c r="S905" s="76">
        <v>0</v>
      </c>
      <c r="T905" s="74">
        <v>0</v>
      </c>
      <c r="U905" s="75">
        <v>0</v>
      </c>
      <c r="V905" s="76">
        <v>0</v>
      </c>
      <c r="W905" s="73">
        <v>0</v>
      </c>
      <c r="X905" s="74">
        <v>0</v>
      </c>
      <c r="Y905" s="65"/>
    </row>
    <row r="906" spans="1:25" s="106" customFormat="1" ht="13.5" hidden="1" outlineLevel="1" collapsed="1" thickBot="1" x14ac:dyDescent="0.25">
      <c r="A906" s="464">
        <v>810332</v>
      </c>
      <c r="B906" s="97">
        <v>810332</v>
      </c>
      <c r="C906" s="100" t="s">
        <v>258</v>
      </c>
      <c r="D906" s="101" t="s">
        <v>277</v>
      </c>
      <c r="E906" s="102">
        <v>0</v>
      </c>
      <c r="F906" s="103">
        <v>0</v>
      </c>
      <c r="G906" s="103">
        <v>0</v>
      </c>
      <c r="H906" s="104">
        <v>0</v>
      </c>
      <c r="I906" s="102">
        <v>0</v>
      </c>
      <c r="J906" s="103">
        <v>0</v>
      </c>
      <c r="K906" s="103">
        <v>0</v>
      </c>
      <c r="L906" s="104">
        <v>0</v>
      </c>
      <c r="M906" s="102">
        <v>0</v>
      </c>
      <c r="N906" s="103">
        <v>0</v>
      </c>
      <c r="O906" s="103">
        <v>0</v>
      </c>
      <c r="P906" s="104">
        <v>0</v>
      </c>
      <c r="Q906" s="102">
        <v>0</v>
      </c>
      <c r="R906" s="103">
        <v>0</v>
      </c>
      <c r="S906" s="103">
        <v>0</v>
      </c>
      <c r="T906" s="104">
        <v>0</v>
      </c>
      <c r="U906" s="102">
        <v>0</v>
      </c>
      <c r="V906" s="103">
        <v>0</v>
      </c>
      <c r="W906" s="103">
        <v>0</v>
      </c>
      <c r="X906" s="104">
        <v>0</v>
      </c>
      <c r="Y906" s="105"/>
    </row>
    <row r="907" spans="1:25" ht="13.5" hidden="1" outlineLevel="2" thickBot="1" x14ac:dyDescent="0.25">
      <c r="A907" s="465"/>
      <c r="B907" s="95">
        <v>810332</v>
      </c>
      <c r="C907" s="14" t="s">
        <v>281</v>
      </c>
      <c r="D907" s="58" t="s">
        <v>198</v>
      </c>
      <c r="E907" s="69">
        <v>0</v>
      </c>
      <c r="F907" s="13">
        <v>0</v>
      </c>
      <c r="G907" s="13">
        <v>0</v>
      </c>
      <c r="H907" s="68">
        <v>0</v>
      </c>
      <c r="I907" s="69">
        <v>0</v>
      </c>
      <c r="J907" s="13">
        <v>0</v>
      </c>
      <c r="K907" s="13">
        <v>0</v>
      </c>
      <c r="L907" s="68">
        <v>0</v>
      </c>
      <c r="M907" s="69">
        <v>0</v>
      </c>
      <c r="N907" s="13">
        <v>0</v>
      </c>
      <c r="O907" s="13">
        <v>0</v>
      </c>
      <c r="P907" s="68">
        <v>0</v>
      </c>
      <c r="Q907" s="69">
        <v>0</v>
      </c>
      <c r="R907" s="13">
        <v>0</v>
      </c>
      <c r="S907" s="13">
        <v>0</v>
      </c>
      <c r="T907" s="68">
        <v>0</v>
      </c>
      <c r="U907" s="69">
        <v>0</v>
      </c>
      <c r="V907" s="13">
        <v>0</v>
      </c>
      <c r="W907" s="67">
        <v>0</v>
      </c>
      <c r="X907" s="68">
        <v>0</v>
      </c>
      <c r="Y907" s="65"/>
    </row>
    <row r="908" spans="1:25" ht="13.5" hidden="1" outlineLevel="2" thickBot="1" x14ac:dyDescent="0.25">
      <c r="A908" s="465"/>
      <c r="B908" s="95">
        <v>810332</v>
      </c>
      <c r="C908" s="14" t="s">
        <v>278</v>
      </c>
      <c r="D908" s="58" t="s">
        <v>199</v>
      </c>
      <c r="E908" s="69">
        <v>0</v>
      </c>
      <c r="F908" s="13">
        <v>0</v>
      </c>
      <c r="G908" s="13">
        <v>0</v>
      </c>
      <c r="H908" s="68">
        <v>0</v>
      </c>
      <c r="I908" s="69">
        <v>0</v>
      </c>
      <c r="J908" s="13">
        <v>0</v>
      </c>
      <c r="K908" s="13">
        <v>0</v>
      </c>
      <c r="L908" s="68">
        <v>0</v>
      </c>
      <c r="M908" s="69">
        <v>0</v>
      </c>
      <c r="N908" s="13">
        <v>0</v>
      </c>
      <c r="O908" s="13">
        <v>0</v>
      </c>
      <c r="P908" s="68">
        <v>0</v>
      </c>
      <c r="Q908" s="69">
        <v>0</v>
      </c>
      <c r="R908" s="13">
        <v>0</v>
      </c>
      <c r="S908" s="13">
        <v>0</v>
      </c>
      <c r="T908" s="68">
        <v>0</v>
      </c>
      <c r="U908" s="69">
        <v>0</v>
      </c>
      <c r="V908" s="13">
        <v>0</v>
      </c>
      <c r="W908" s="67">
        <v>0</v>
      </c>
      <c r="X908" s="68">
        <v>0</v>
      </c>
      <c r="Y908" s="65"/>
    </row>
    <row r="909" spans="1:25" ht="13.5" hidden="1" outlineLevel="2" thickBot="1" x14ac:dyDescent="0.25">
      <c r="A909" s="465"/>
      <c r="B909" s="95">
        <v>810332</v>
      </c>
      <c r="C909" s="14" t="s">
        <v>280</v>
      </c>
      <c r="D909" s="35" t="s">
        <v>200</v>
      </c>
      <c r="E909" s="69">
        <v>0</v>
      </c>
      <c r="F909" s="13">
        <v>0</v>
      </c>
      <c r="G909" s="13">
        <v>0</v>
      </c>
      <c r="H909" s="68">
        <v>0</v>
      </c>
      <c r="I909" s="69">
        <v>0</v>
      </c>
      <c r="J909" s="13">
        <v>0</v>
      </c>
      <c r="K909" s="13">
        <v>0</v>
      </c>
      <c r="L909" s="68">
        <v>0</v>
      </c>
      <c r="M909" s="69">
        <v>0</v>
      </c>
      <c r="N909" s="13">
        <v>0</v>
      </c>
      <c r="O909" s="13">
        <v>0</v>
      </c>
      <c r="P909" s="68">
        <v>0</v>
      </c>
      <c r="Q909" s="69">
        <v>0</v>
      </c>
      <c r="R909" s="13">
        <v>0</v>
      </c>
      <c r="S909" s="13">
        <v>0</v>
      </c>
      <c r="T909" s="68">
        <v>0</v>
      </c>
      <c r="U909" s="69">
        <v>0</v>
      </c>
      <c r="V909" s="13">
        <v>0</v>
      </c>
      <c r="W909" s="67">
        <v>0</v>
      </c>
      <c r="X909" s="68">
        <v>0</v>
      </c>
      <c r="Y909" s="65"/>
    </row>
    <row r="910" spans="1:25" ht="13.5" hidden="1" outlineLevel="2" thickBot="1" x14ac:dyDescent="0.25">
      <c r="A910" s="465"/>
      <c r="B910" s="95">
        <v>810332</v>
      </c>
      <c r="C910" s="14" t="s">
        <v>279</v>
      </c>
      <c r="D910" s="35" t="s">
        <v>201</v>
      </c>
      <c r="E910" s="70">
        <v>0</v>
      </c>
      <c r="F910" s="71">
        <v>0</v>
      </c>
      <c r="G910" s="71">
        <v>0</v>
      </c>
      <c r="H910" s="68">
        <v>0</v>
      </c>
      <c r="I910" s="70">
        <v>0</v>
      </c>
      <c r="J910" s="71">
        <v>0</v>
      </c>
      <c r="K910" s="71">
        <v>0</v>
      </c>
      <c r="L910" s="68">
        <v>0</v>
      </c>
      <c r="M910" s="70">
        <v>0</v>
      </c>
      <c r="N910" s="71">
        <v>0</v>
      </c>
      <c r="O910" s="71">
        <v>0</v>
      </c>
      <c r="P910" s="68">
        <v>0</v>
      </c>
      <c r="Q910" s="70">
        <v>0</v>
      </c>
      <c r="R910" s="71">
        <v>0</v>
      </c>
      <c r="S910" s="71">
        <v>0</v>
      </c>
      <c r="T910" s="68">
        <v>0</v>
      </c>
      <c r="U910" s="70">
        <v>0</v>
      </c>
      <c r="V910" s="71">
        <v>0</v>
      </c>
      <c r="W910" s="71">
        <v>0</v>
      </c>
      <c r="X910" s="68">
        <v>0</v>
      </c>
      <c r="Y910" s="65"/>
    </row>
    <row r="911" spans="1:25" ht="13.5" hidden="1" outlineLevel="3" thickBot="1" x14ac:dyDescent="0.25">
      <c r="A911" s="465"/>
      <c r="B911" s="95">
        <v>810332</v>
      </c>
      <c r="C911" s="39" t="s">
        <v>42</v>
      </c>
      <c r="D911" s="35" t="s">
        <v>344</v>
      </c>
      <c r="E911" s="69">
        <v>0</v>
      </c>
      <c r="F911" s="13">
        <v>0</v>
      </c>
      <c r="G911" s="13">
        <v>0</v>
      </c>
      <c r="H911" s="68">
        <v>0</v>
      </c>
      <c r="I911" s="69">
        <v>0</v>
      </c>
      <c r="J911" s="13">
        <v>0</v>
      </c>
      <c r="K911" s="13">
        <v>0</v>
      </c>
      <c r="L911" s="68">
        <v>0</v>
      </c>
      <c r="M911" s="69">
        <v>0</v>
      </c>
      <c r="N911" s="13">
        <v>0</v>
      </c>
      <c r="O911" s="13">
        <v>0</v>
      </c>
      <c r="P911" s="68">
        <v>0</v>
      </c>
      <c r="Q911" s="69">
        <v>0</v>
      </c>
      <c r="R911" s="13">
        <v>0</v>
      </c>
      <c r="S911" s="13">
        <v>0</v>
      </c>
      <c r="T911" s="68">
        <v>0</v>
      </c>
      <c r="U911" s="69">
        <v>0</v>
      </c>
      <c r="V911" s="13">
        <v>0</v>
      </c>
      <c r="W911" s="67">
        <v>0</v>
      </c>
      <c r="X911" s="68">
        <v>0</v>
      </c>
      <c r="Y911" s="65"/>
    </row>
    <row r="912" spans="1:25" ht="13.5" hidden="1" outlineLevel="3" thickBot="1" x14ac:dyDescent="0.25">
      <c r="A912" s="475"/>
      <c r="B912" s="96">
        <v>810332</v>
      </c>
      <c r="C912" s="41" t="s">
        <v>43</v>
      </c>
      <c r="D912" s="42" t="s">
        <v>345</v>
      </c>
      <c r="E912" s="75">
        <v>0</v>
      </c>
      <c r="F912" s="76">
        <v>0</v>
      </c>
      <c r="G912" s="76">
        <v>0</v>
      </c>
      <c r="H912" s="74">
        <v>0</v>
      </c>
      <c r="I912" s="75">
        <v>0</v>
      </c>
      <c r="J912" s="76">
        <v>0</v>
      </c>
      <c r="K912" s="76">
        <v>0</v>
      </c>
      <c r="L912" s="74">
        <v>0</v>
      </c>
      <c r="M912" s="75">
        <v>0</v>
      </c>
      <c r="N912" s="76">
        <v>0</v>
      </c>
      <c r="O912" s="76">
        <v>0</v>
      </c>
      <c r="P912" s="74">
        <v>0</v>
      </c>
      <c r="Q912" s="75">
        <v>0</v>
      </c>
      <c r="R912" s="76">
        <v>0</v>
      </c>
      <c r="S912" s="76">
        <v>0</v>
      </c>
      <c r="T912" s="74">
        <v>0</v>
      </c>
      <c r="U912" s="75">
        <v>0</v>
      </c>
      <c r="V912" s="76">
        <v>0</v>
      </c>
      <c r="W912" s="73">
        <v>0</v>
      </c>
      <c r="X912" s="74">
        <v>0</v>
      </c>
      <c r="Y912" s="65"/>
    </row>
    <row r="913" spans="1:25" s="106" customFormat="1" ht="13.5" hidden="1" outlineLevel="1" collapsed="1" thickBot="1" x14ac:dyDescent="0.25">
      <c r="A913" s="464">
        <v>810337</v>
      </c>
      <c r="B913" s="97">
        <v>810337</v>
      </c>
      <c r="C913" s="100" t="s">
        <v>318</v>
      </c>
      <c r="D913" s="101" t="s">
        <v>277</v>
      </c>
      <c r="E913" s="102">
        <v>0</v>
      </c>
      <c r="F913" s="103">
        <v>0</v>
      </c>
      <c r="G913" s="103">
        <v>0</v>
      </c>
      <c r="H913" s="104">
        <v>0</v>
      </c>
      <c r="I913" s="102">
        <v>0</v>
      </c>
      <c r="J913" s="103">
        <v>0</v>
      </c>
      <c r="K913" s="103">
        <v>0</v>
      </c>
      <c r="L913" s="104">
        <v>0</v>
      </c>
      <c r="M913" s="102">
        <v>0</v>
      </c>
      <c r="N913" s="103">
        <v>0</v>
      </c>
      <c r="O913" s="103">
        <v>0</v>
      </c>
      <c r="P913" s="104">
        <v>0</v>
      </c>
      <c r="Q913" s="102">
        <v>0</v>
      </c>
      <c r="R913" s="103">
        <v>0</v>
      </c>
      <c r="S913" s="103">
        <v>0</v>
      </c>
      <c r="T913" s="104">
        <v>0</v>
      </c>
      <c r="U913" s="102">
        <v>0</v>
      </c>
      <c r="V913" s="103">
        <v>0</v>
      </c>
      <c r="W913" s="103">
        <v>0</v>
      </c>
      <c r="X913" s="104">
        <v>0</v>
      </c>
      <c r="Y913" s="105"/>
    </row>
    <row r="914" spans="1:25" ht="13.5" hidden="1" outlineLevel="2" thickBot="1" x14ac:dyDescent="0.25">
      <c r="A914" s="465"/>
      <c r="B914" s="95">
        <v>810337</v>
      </c>
      <c r="C914" s="14" t="s">
        <v>281</v>
      </c>
      <c r="D914" s="58" t="s">
        <v>198</v>
      </c>
      <c r="E914" s="69">
        <v>0</v>
      </c>
      <c r="F914" s="13">
        <v>0</v>
      </c>
      <c r="G914" s="13">
        <v>0</v>
      </c>
      <c r="H914" s="68">
        <v>0</v>
      </c>
      <c r="I914" s="69">
        <v>0</v>
      </c>
      <c r="J914" s="13">
        <v>0</v>
      </c>
      <c r="K914" s="13">
        <v>0</v>
      </c>
      <c r="L914" s="68">
        <v>0</v>
      </c>
      <c r="M914" s="69">
        <v>0</v>
      </c>
      <c r="N914" s="13">
        <v>0</v>
      </c>
      <c r="O914" s="13">
        <v>0</v>
      </c>
      <c r="P914" s="68">
        <v>0</v>
      </c>
      <c r="Q914" s="69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65"/>
    </row>
    <row r="915" spans="1:25" ht="13.5" hidden="1" outlineLevel="2" thickBot="1" x14ac:dyDescent="0.25">
      <c r="A915" s="465"/>
      <c r="B915" s="95">
        <v>810337</v>
      </c>
      <c r="C915" s="14" t="s">
        <v>278</v>
      </c>
      <c r="D915" s="58" t="s">
        <v>199</v>
      </c>
      <c r="E915" s="69">
        <v>0</v>
      </c>
      <c r="F915" s="13">
        <v>0</v>
      </c>
      <c r="G915" s="13">
        <v>0</v>
      </c>
      <c r="H915" s="68">
        <v>0</v>
      </c>
      <c r="I915" s="69">
        <v>0</v>
      </c>
      <c r="J915" s="13">
        <v>0</v>
      </c>
      <c r="K915" s="13">
        <v>0</v>
      </c>
      <c r="L915" s="68">
        <v>0</v>
      </c>
      <c r="M915" s="69">
        <v>0</v>
      </c>
      <c r="N915" s="13">
        <v>0</v>
      </c>
      <c r="O915" s="13">
        <v>0</v>
      </c>
      <c r="P915" s="68">
        <v>0</v>
      </c>
      <c r="Q915" s="69">
        <v>0</v>
      </c>
      <c r="R915" s="13">
        <v>0</v>
      </c>
      <c r="S915" s="13">
        <v>0</v>
      </c>
      <c r="T915" s="68">
        <v>0</v>
      </c>
      <c r="U915" s="69">
        <v>0</v>
      </c>
      <c r="V915" s="13">
        <v>0</v>
      </c>
      <c r="W915" s="67">
        <v>0</v>
      </c>
      <c r="X915" s="68">
        <v>0</v>
      </c>
      <c r="Y915" s="65"/>
    </row>
    <row r="916" spans="1:25" ht="13.5" hidden="1" outlineLevel="2" thickBot="1" x14ac:dyDescent="0.25">
      <c r="A916" s="465"/>
      <c r="B916" s="95">
        <v>810337</v>
      </c>
      <c r="C916" s="14" t="s">
        <v>280</v>
      </c>
      <c r="D916" s="35" t="s">
        <v>200</v>
      </c>
      <c r="E916" s="69">
        <v>0</v>
      </c>
      <c r="F916" s="13">
        <v>0</v>
      </c>
      <c r="G916" s="13">
        <v>0</v>
      </c>
      <c r="H916" s="68">
        <v>0</v>
      </c>
      <c r="I916" s="69">
        <v>0</v>
      </c>
      <c r="J916" s="13">
        <v>0</v>
      </c>
      <c r="K916" s="13">
        <v>0</v>
      </c>
      <c r="L916" s="68">
        <v>0</v>
      </c>
      <c r="M916" s="69">
        <v>0</v>
      </c>
      <c r="N916" s="13">
        <v>0</v>
      </c>
      <c r="O916" s="13">
        <v>0</v>
      </c>
      <c r="P916" s="68">
        <v>0</v>
      </c>
      <c r="Q916" s="69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65"/>
    </row>
    <row r="917" spans="1:25" ht="13.5" hidden="1" outlineLevel="2" thickBot="1" x14ac:dyDescent="0.25">
      <c r="A917" s="465"/>
      <c r="B917" s="95">
        <v>810337</v>
      </c>
      <c r="C917" s="14" t="s">
        <v>279</v>
      </c>
      <c r="D917" s="35" t="s">
        <v>201</v>
      </c>
      <c r="E917" s="70">
        <v>0</v>
      </c>
      <c r="F917" s="71">
        <v>0</v>
      </c>
      <c r="G917" s="71">
        <v>0</v>
      </c>
      <c r="H917" s="68">
        <v>0</v>
      </c>
      <c r="I917" s="70">
        <v>0</v>
      </c>
      <c r="J917" s="71">
        <v>0</v>
      </c>
      <c r="K917" s="71">
        <v>0</v>
      </c>
      <c r="L917" s="68">
        <v>0</v>
      </c>
      <c r="M917" s="70">
        <v>0</v>
      </c>
      <c r="N917" s="71">
        <v>0</v>
      </c>
      <c r="O917" s="71">
        <v>0</v>
      </c>
      <c r="P917" s="68">
        <v>0</v>
      </c>
      <c r="Q917" s="70">
        <v>0</v>
      </c>
      <c r="R917" s="71">
        <v>0</v>
      </c>
      <c r="S917" s="71">
        <v>0</v>
      </c>
      <c r="T917" s="68">
        <v>0</v>
      </c>
      <c r="U917" s="70">
        <v>0</v>
      </c>
      <c r="V917" s="71">
        <v>0</v>
      </c>
      <c r="W917" s="71">
        <v>0</v>
      </c>
      <c r="X917" s="68">
        <v>0</v>
      </c>
      <c r="Y917" s="65"/>
    </row>
    <row r="918" spans="1:25" ht="13.5" hidden="1" outlineLevel="3" thickBot="1" x14ac:dyDescent="0.25">
      <c r="A918" s="465"/>
      <c r="B918" s="95">
        <v>810337</v>
      </c>
      <c r="C918" s="39" t="s">
        <v>42</v>
      </c>
      <c r="D918" s="35" t="s">
        <v>344</v>
      </c>
      <c r="E918" s="69">
        <v>0</v>
      </c>
      <c r="F918" s="13">
        <v>0</v>
      </c>
      <c r="G918" s="13">
        <v>0</v>
      </c>
      <c r="H918" s="68">
        <v>0</v>
      </c>
      <c r="I918" s="69">
        <v>0</v>
      </c>
      <c r="J918" s="13">
        <v>0</v>
      </c>
      <c r="K918" s="13">
        <v>0</v>
      </c>
      <c r="L918" s="68">
        <v>0</v>
      </c>
      <c r="M918" s="69">
        <v>0</v>
      </c>
      <c r="N918" s="13">
        <v>0</v>
      </c>
      <c r="O918" s="13">
        <v>0</v>
      </c>
      <c r="P918" s="68">
        <v>0</v>
      </c>
      <c r="Q918" s="69">
        <v>0</v>
      </c>
      <c r="R918" s="13">
        <v>0</v>
      </c>
      <c r="S918" s="13">
        <v>0</v>
      </c>
      <c r="T918" s="68">
        <v>0</v>
      </c>
      <c r="U918" s="69">
        <v>0</v>
      </c>
      <c r="V918" s="13">
        <v>0</v>
      </c>
      <c r="W918" s="67">
        <v>0</v>
      </c>
      <c r="X918" s="68">
        <v>0</v>
      </c>
      <c r="Y918" s="65"/>
    </row>
    <row r="919" spans="1:25" ht="13.5" hidden="1" outlineLevel="3" thickBot="1" x14ac:dyDescent="0.25">
      <c r="A919" s="475"/>
      <c r="B919" s="96">
        <v>810337</v>
      </c>
      <c r="C919" s="41" t="s">
        <v>43</v>
      </c>
      <c r="D919" s="42" t="s">
        <v>345</v>
      </c>
      <c r="E919" s="75">
        <v>0</v>
      </c>
      <c r="F919" s="76">
        <v>0</v>
      </c>
      <c r="G919" s="76">
        <v>0</v>
      </c>
      <c r="H919" s="74">
        <v>0</v>
      </c>
      <c r="I919" s="75">
        <v>0</v>
      </c>
      <c r="J919" s="76">
        <v>0</v>
      </c>
      <c r="K919" s="76">
        <v>0</v>
      </c>
      <c r="L919" s="74">
        <v>0</v>
      </c>
      <c r="M919" s="75">
        <v>0</v>
      </c>
      <c r="N919" s="76">
        <v>0</v>
      </c>
      <c r="O919" s="76">
        <v>0</v>
      </c>
      <c r="P919" s="74">
        <v>0</v>
      </c>
      <c r="Q919" s="75">
        <v>0</v>
      </c>
      <c r="R919" s="76">
        <v>0</v>
      </c>
      <c r="S919" s="76">
        <v>0</v>
      </c>
      <c r="T919" s="74">
        <v>0</v>
      </c>
      <c r="U919" s="75">
        <v>0</v>
      </c>
      <c r="V919" s="76">
        <v>0</v>
      </c>
      <c r="W919" s="73">
        <v>0</v>
      </c>
      <c r="X919" s="74">
        <v>0</v>
      </c>
      <c r="Y919" s="65"/>
    </row>
    <row r="920" spans="1:25" s="106" customFormat="1" outlineLevel="1" x14ac:dyDescent="0.2">
      <c r="A920" s="464">
        <v>810338</v>
      </c>
      <c r="B920" s="97">
        <v>810338</v>
      </c>
      <c r="C920" s="100" t="s">
        <v>382</v>
      </c>
      <c r="D920" s="101" t="s">
        <v>277</v>
      </c>
      <c r="E920" s="102">
        <v>72</v>
      </c>
      <c r="F920" s="103">
        <v>4</v>
      </c>
      <c r="G920" s="103">
        <v>6</v>
      </c>
      <c r="H920" s="104">
        <v>82</v>
      </c>
      <c r="I920" s="102">
        <v>95</v>
      </c>
      <c r="J920" s="103">
        <v>6</v>
      </c>
      <c r="K920" s="103">
        <v>9</v>
      </c>
      <c r="L920" s="104">
        <v>110</v>
      </c>
      <c r="M920" s="102">
        <v>99</v>
      </c>
      <c r="N920" s="103">
        <v>9</v>
      </c>
      <c r="O920" s="103">
        <v>9</v>
      </c>
      <c r="P920" s="104">
        <v>117</v>
      </c>
      <c r="Q920" s="102">
        <v>98</v>
      </c>
      <c r="R920" s="103">
        <v>14</v>
      </c>
      <c r="S920" s="103">
        <v>9</v>
      </c>
      <c r="T920" s="104">
        <v>121</v>
      </c>
      <c r="U920" s="102">
        <v>364</v>
      </c>
      <c r="V920" s="103">
        <v>33</v>
      </c>
      <c r="W920" s="103">
        <v>33</v>
      </c>
      <c r="X920" s="104">
        <v>430</v>
      </c>
      <c r="Y920" s="105"/>
    </row>
    <row r="921" spans="1:25" hidden="1" outlineLevel="2" x14ac:dyDescent="0.2">
      <c r="A921" s="465"/>
      <c r="B921" s="95">
        <v>810338</v>
      </c>
      <c r="C921" s="14" t="s">
        <v>281</v>
      </c>
      <c r="D921" s="58" t="s">
        <v>198</v>
      </c>
      <c r="E921" s="69">
        <v>0</v>
      </c>
      <c r="F921" s="13">
        <v>0</v>
      </c>
      <c r="G921" s="13">
        <v>0</v>
      </c>
      <c r="H921" s="68">
        <v>0</v>
      </c>
      <c r="I921" s="69">
        <v>0</v>
      </c>
      <c r="J921" s="13">
        <v>0</v>
      </c>
      <c r="K921" s="13">
        <v>0</v>
      </c>
      <c r="L921" s="68">
        <v>0</v>
      </c>
      <c r="M921" s="69">
        <v>0</v>
      </c>
      <c r="N921" s="13">
        <v>0</v>
      </c>
      <c r="O921" s="13">
        <v>0</v>
      </c>
      <c r="P921" s="68">
        <v>0</v>
      </c>
      <c r="Q921" s="69">
        <v>0</v>
      </c>
      <c r="R921" s="13">
        <v>0</v>
      </c>
      <c r="S921" s="13">
        <v>0</v>
      </c>
      <c r="T921" s="68">
        <v>0</v>
      </c>
      <c r="U921" s="69">
        <v>0</v>
      </c>
      <c r="V921" s="13">
        <v>0</v>
      </c>
      <c r="W921" s="67">
        <v>0</v>
      </c>
      <c r="X921" s="68">
        <v>0</v>
      </c>
      <c r="Y921" s="65"/>
    </row>
    <row r="922" spans="1:25" hidden="1" outlineLevel="2" x14ac:dyDescent="0.2">
      <c r="A922" s="465"/>
      <c r="B922" s="95">
        <v>810338</v>
      </c>
      <c r="C922" s="14" t="s">
        <v>278</v>
      </c>
      <c r="D922" s="58" t="s">
        <v>199</v>
      </c>
      <c r="E922" s="69">
        <v>0</v>
      </c>
      <c r="F922" s="13">
        <v>0</v>
      </c>
      <c r="G922" s="13">
        <v>0</v>
      </c>
      <c r="H922" s="68">
        <v>0</v>
      </c>
      <c r="I922" s="69">
        <v>0</v>
      </c>
      <c r="J922" s="13">
        <v>0</v>
      </c>
      <c r="K922" s="13">
        <v>0</v>
      </c>
      <c r="L922" s="68">
        <v>0</v>
      </c>
      <c r="M922" s="69">
        <v>0</v>
      </c>
      <c r="N922" s="13">
        <v>0</v>
      </c>
      <c r="O922" s="13">
        <v>0</v>
      </c>
      <c r="P922" s="68">
        <v>0</v>
      </c>
      <c r="Q922" s="69">
        <v>0</v>
      </c>
      <c r="R922" s="13">
        <v>0</v>
      </c>
      <c r="S922" s="13">
        <v>0</v>
      </c>
      <c r="T922" s="68">
        <v>0</v>
      </c>
      <c r="U922" s="69">
        <v>0</v>
      </c>
      <c r="V922" s="13">
        <v>0</v>
      </c>
      <c r="W922" s="67">
        <v>0</v>
      </c>
      <c r="X922" s="68">
        <v>0</v>
      </c>
      <c r="Y922" s="65"/>
    </row>
    <row r="923" spans="1:25" hidden="1" outlineLevel="2" x14ac:dyDescent="0.2">
      <c r="A923" s="465"/>
      <c r="B923" s="95">
        <v>810338</v>
      </c>
      <c r="C923" s="14" t="s">
        <v>280</v>
      </c>
      <c r="D923" s="35" t="s">
        <v>200</v>
      </c>
      <c r="E923" s="69">
        <v>0</v>
      </c>
      <c r="F923" s="13">
        <v>0</v>
      </c>
      <c r="G923" s="13">
        <v>0</v>
      </c>
      <c r="H923" s="68">
        <v>0</v>
      </c>
      <c r="I923" s="69">
        <v>0</v>
      </c>
      <c r="J923" s="13">
        <v>0</v>
      </c>
      <c r="K923" s="13">
        <v>0</v>
      </c>
      <c r="L923" s="68">
        <v>0</v>
      </c>
      <c r="M923" s="69">
        <v>0</v>
      </c>
      <c r="N923" s="13">
        <v>0</v>
      </c>
      <c r="O923" s="13">
        <v>0</v>
      </c>
      <c r="P923" s="68">
        <v>0</v>
      </c>
      <c r="Q923" s="69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65"/>
    </row>
    <row r="924" spans="1:25" outlineLevel="2" x14ac:dyDescent="0.2">
      <c r="A924" s="465"/>
      <c r="B924" s="95">
        <v>810338</v>
      </c>
      <c r="C924" s="14" t="s">
        <v>279</v>
      </c>
      <c r="D924" s="35" t="s">
        <v>201</v>
      </c>
      <c r="E924" s="70">
        <v>72</v>
      </c>
      <c r="F924" s="71">
        <v>4</v>
      </c>
      <c r="G924" s="71">
        <v>6</v>
      </c>
      <c r="H924" s="68">
        <v>82</v>
      </c>
      <c r="I924" s="70">
        <v>95</v>
      </c>
      <c r="J924" s="71">
        <v>6</v>
      </c>
      <c r="K924" s="71">
        <v>9</v>
      </c>
      <c r="L924" s="68">
        <v>110</v>
      </c>
      <c r="M924" s="70">
        <v>99</v>
      </c>
      <c r="N924" s="71">
        <v>9</v>
      </c>
      <c r="O924" s="71">
        <v>9</v>
      </c>
      <c r="P924" s="68">
        <v>117</v>
      </c>
      <c r="Q924" s="70">
        <v>98</v>
      </c>
      <c r="R924" s="71">
        <v>14</v>
      </c>
      <c r="S924" s="71">
        <v>9</v>
      </c>
      <c r="T924" s="68">
        <v>121</v>
      </c>
      <c r="U924" s="70">
        <v>364</v>
      </c>
      <c r="V924" s="71">
        <v>33</v>
      </c>
      <c r="W924" s="71">
        <v>33</v>
      </c>
      <c r="X924" s="68">
        <v>430</v>
      </c>
      <c r="Y924" s="65"/>
    </row>
    <row r="925" spans="1:25" ht="13.5" outlineLevel="3" thickBot="1" x14ac:dyDescent="0.25">
      <c r="A925" s="465"/>
      <c r="B925" s="95">
        <v>810338</v>
      </c>
      <c r="C925" s="39" t="s">
        <v>42</v>
      </c>
      <c r="D925" s="35" t="s">
        <v>344</v>
      </c>
      <c r="E925" s="69">
        <v>72</v>
      </c>
      <c r="F925" s="13">
        <v>4</v>
      </c>
      <c r="G925" s="13">
        <v>6</v>
      </c>
      <c r="H925" s="68">
        <v>82</v>
      </c>
      <c r="I925" s="69">
        <v>95</v>
      </c>
      <c r="J925" s="13">
        <v>6</v>
      </c>
      <c r="K925" s="13">
        <v>9</v>
      </c>
      <c r="L925" s="68">
        <v>110</v>
      </c>
      <c r="M925" s="69">
        <v>99</v>
      </c>
      <c r="N925" s="13">
        <v>9</v>
      </c>
      <c r="O925" s="13">
        <v>9</v>
      </c>
      <c r="P925" s="68">
        <v>117</v>
      </c>
      <c r="Q925" s="69">
        <v>98</v>
      </c>
      <c r="R925" s="13">
        <v>14</v>
      </c>
      <c r="S925" s="13">
        <v>9</v>
      </c>
      <c r="T925" s="68">
        <v>121</v>
      </c>
      <c r="U925" s="69">
        <v>364</v>
      </c>
      <c r="V925" s="13">
        <v>33</v>
      </c>
      <c r="W925" s="67">
        <v>33</v>
      </c>
      <c r="X925" s="68">
        <v>430</v>
      </c>
      <c r="Y925" s="65"/>
    </row>
    <row r="926" spans="1:25" ht="13.5" hidden="1" outlineLevel="3" thickBot="1" x14ac:dyDescent="0.25">
      <c r="A926" s="475"/>
      <c r="B926" s="96">
        <v>810338</v>
      </c>
      <c r="C926" s="41" t="s">
        <v>43</v>
      </c>
      <c r="D926" s="42" t="s">
        <v>345</v>
      </c>
      <c r="E926" s="75">
        <v>0</v>
      </c>
      <c r="F926" s="76">
        <v>0</v>
      </c>
      <c r="G926" s="76">
        <v>0</v>
      </c>
      <c r="H926" s="74">
        <v>0</v>
      </c>
      <c r="I926" s="75">
        <v>0</v>
      </c>
      <c r="J926" s="76">
        <v>0</v>
      </c>
      <c r="K926" s="76">
        <v>0</v>
      </c>
      <c r="L926" s="74">
        <v>0</v>
      </c>
      <c r="M926" s="75">
        <v>0</v>
      </c>
      <c r="N926" s="76">
        <v>0</v>
      </c>
      <c r="O926" s="76">
        <v>0</v>
      </c>
      <c r="P926" s="74">
        <v>0</v>
      </c>
      <c r="Q926" s="75">
        <v>0</v>
      </c>
      <c r="R926" s="76">
        <v>0</v>
      </c>
      <c r="S926" s="76">
        <v>0</v>
      </c>
      <c r="T926" s="74">
        <v>0</v>
      </c>
      <c r="U926" s="75">
        <v>0</v>
      </c>
      <c r="V926" s="76">
        <v>0</v>
      </c>
      <c r="W926" s="73">
        <v>0</v>
      </c>
      <c r="X926" s="74">
        <v>0</v>
      </c>
      <c r="Y926" s="65"/>
    </row>
    <row r="927" spans="1:25" s="106" customFormat="1" ht="13.5" hidden="1" outlineLevel="1" collapsed="1" thickBot="1" x14ac:dyDescent="0.25">
      <c r="A927" s="464">
        <v>810344</v>
      </c>
      <c r="B927" s="97">
        <v>810344</v>
      </c>
      <c r="C927" s="100" t="s">
        <v>395</v>
      </c>
      <c r="D927" s="101" t="s">
        <v>277</v>
      </c>
      <c r="E927" s="102">
        <v>0</v>
      </c>
      <c r="F927" s="103">
        <v>0</v>
      </c>
      <c r="G927" s="103">
        <v>0</v>
      </c>
      <c r="H927" s="104">
        <v>0</v>
      </c>
      <c r="I927" s="102">
        <v>0</v>
      </c>
      <c r="J927" s="103">
        <v>0</v>
      </c>
      <c r="K927" s="103">
        <v>0</v>
      </c>
      <c r="L927" s="104">
        <v>0</v>
      </c>
      <c r="M927" s="102">
        <v>0</v>
      </c>
      <c r="N927" s="103">
        <v>0</v>
      </c>
      <c r="O927" s="103">
        <v>0</v>
      </c>
      <c r="P927" s="104">
        <v>0</v>
      </c>
      <c r="Q927" s="102">
        <v>0</v>
      </c>
      <c r="R927" s="103">
        <v>0</v>
      </c>
      <c r="S927" s="103">
        <v>0</v>
      </c>
      <c r="T927" s="104">
        <v>0</v>
      </c>
      <c r="U927" s="102">
        <v>0</v>
      </c>
      <c r="V927" s="103">
        <v>0</v>
      </c>
      <c r="W927" s="103">
        <v>0</v>
      </c>
      <c r="X927" s="104">
        <v>0</v>
      </c>
      <c r="Y927" s="105"/>
    </row>
    <row r="928" spans="1:25" ht="13.5" hidden="1" outlineLevel="2" thickBot="1" x14ac:dyDescent="0.25">
      <c r="A928" s="465"/>
      <c r="B928" s="95">
        <v>810344</v>
      </c>
      <c r="C928" s="14" t="s">
        <v>281</v>
      </c>
      <c r="D928" s="58" t="s">
        <v>198</v>
      </c>
      <c r="E928" s="69">
        <v>0</v>
      </c>
      <c r="F928" s="13">
        <v>0</v>
      </c>
      <c r="G928" s="13">
        <v>0</v>
      </c>
      <c r="H928" s="68">
        <v>0</v>
      </c>
      <c r="I928" s="69">
        <v>0</v>
      </c>
      <c r="J928" s="13">
        <v>0</v>
      </c>
      <c r="K928" s="13">
        <v>0</v>
      </c>
      <c r="L928" s="68">
        <v>0</v>
      </c>
      <c r="M928" s="69">
        <v>0</v>
      </c>
      <c r="N928" s="13">
        <v>0</v>
      </c>
      <c r="O928" s="13">
        <v>0</v>
      </c>
      <c r="P928" s="68">
        <v>0</v>
      </c>
      <c r="Q928" s="69">
        <v>0</v>
      </c>
      <c r="R928" s="13">
        <v>0</v>
      </c>
      <c r="S928" s="13">
        <v>0</v>
      </c>
      <c r="T928" s="68">
        <v>0</v>
      </c>
      <c r="U928" s="69">
        <v>0</v>
      </c>
      <c r="V928" s="13">
        <v>0</v>
      </c>
      <c r="W928" s="67">
        <v>0</v>
      </c>
      <c r="X928" s="68">
        <v>0</v>
      </c>
      <c r="Y928" s="65"/>
    </row>
    <row r="929" spans="1:25" ht="13.5" hidden="1" outlineLevel="2" thickBot="1" x14ac:dyDescent="0.25">
      <c r="A929" s="465"/>
      <c r="B929" s="95">
        <v>810344</v>
      </c>
      <c r="C929" s="14" t="s">
        <v>278</v>
      </c>
      <c r="D929" s="58" t="s">
        <v>199</v>
      </c>
      <c r="E929" s="69">
        <v>0</v>
      </c>
      <c r="F929" s="13">
        <v>0</v>
      </c>
      <c r="G929" s="13">
        <v>0</v>
      </c>
      <c r="H929" s="68">
        <v>0</v>
      </c>
      <c r="I929" s="69">
        <v>0</v>
      </c>
      <c r="J929" s="13">
        <v>0</v>
      </c>
      <c r="K929" s="13">
        <v>0</v>
      </c>
      <c r="L929" s="68">
        <v>0</v>
      </c>
      <c r="M929" s="69">
        <v>0</v>
      </c>
      <c r="N929" s="13">
        <v>0</v>
      </c>
      <c r="O929" s="13">
        <v>0</v>
      </c>
      <c r="P929" s="68">
        <v>0</v>
      </c>
      <c r="Q929" s="69">
        <v>0</v>
      </c>
      <c r="R929" s="13">
        <v>0</v>
      </c>
      <c r="S929" s="13">
        <v>0</v>
      </c>
      <c r="T929" s="68">
        <v>0</v>
      </c>
      <c r="U929" s="69">
        <v>0</v>
      </c>
      <c r="V929" s="13">
        <v>0</v>
      </c>
      <c r="W929" s="67">
        <v>0</v>
      </c>
      <c r="X929" s="68">
        <v>0</v>
      </c>
      <c r="Y929" s="65"/>
    </row>
    <row r="930" spans="1:25" ht="13.5" hidden="1" outlineLevel="2" thickBot="1" x14ac:dyDescent="0.25">
      <c r="A930" s="465"/>
      <c r="B930" s="95">
        <v>810344</v>
      </c>
      <c r="C930" s="14" t="s">
        <v>280</v>
      </c>
      <c r="D930" s="35" t="s">
        <v>200</v>
      </c>
      <c r="E930" s="69">
        <v>0</v>
      </c>
      <c r="F930" s="13">
        <v>0</v>
      </c>
      <c r="G930" s="13">
        <v>0</v>
      </c>
      <c r="H930" s="68">
        <v>0</v>
      </c>
      <c r="I930" s="69">
        <v>0</v>
      </c>
      <c r="J930" s="13">
        <v>0</v>
      </c>
      <c r="K930" s="13">
        <v>0</v>
      </c>
      <c r="L930" s="68">
        <v>0</v>
      </c>
      <c r="M930" s="69">
        <v>0</v>
      </c>
      <c r="N930" s="13">
        <v>0</v>
      </c>
      <c r="O930" s="13">
        <v>0</v>
      </c>
      <c r="P930" s="68">
        <v>0</v>
      </c>
      <c r="Q930" s="69">
        <v>0</v>
      </c>
      <c r="R930" s="13">
        <v>0</v>
      </c>
      <c r="S930" s="13">
        <v>0</v>
      </c>
      <c r="T930" s="68">
        <v>0</v>
      </c>
      <c r="U930" s="69">
        <v>0</v>
      </c>
      <c r="V930" s="13">
        <v>0</v>
      </c>
      <c r="W930" s="67">
        <v>0</v>
      </c>
      <c r="X930" s="68">
        <v>0</v>
      </c>
      <c r="Y930" s="65"/>
    </row>
    <row r="931" spans="1:25" ht="13.5" hidden="1" outlineLevel="2" thickBot="1" x14ac:dyDescent="0.25">
      <c r="A931" s="465"/>
      <c r="B931" s="95">
        <v>810344</v>
      </c>
      <c r="C931" s="14" t="s">
        <v>279</v>
      </c>
      <c r="D931" s="35" t="s">
        <v>201</v>
      </c>
      <c r="E931" s="70">
        <v>0</v>
      </c>
      <c r="F931" s="71">
        <v>0</v>
      </c>
      <c r="G931" s="71">
        <v>0</v>
      </c>
      <c r="H931" s="68">
        <v>0</v>
      </c>
      <c r="I931" s="70">
        <v>0</v>
      </c>
      <c r="J931" s="71">
        <v>0</v>
      </c>
      <c r="K931" s="71">
        <v>0</v>
      </c>
      <c r="L931" s="68">
        <v>0</v>
      </c>
      <c r="M931" s="70">
        <v>0</v>
      </c>
      <c r="N931" s="71">
        <v>0</v>
      </c>
      <c r="O931" s="71">
        <v>0</v>
      </c>
      <c r="P931" s="68">
        <v>0</v>
      </c>
      <c r="Q931" s="70">
        <v>0</v>
      </c>
      <c r="R931" s="71">
        <v>0</v>
      </c>
      <c r="S931" s="71">
        <v>0</v>
      </c>
      <c r="T931" s="68">
        <v>0</v>
      </c>
      <c r="U931" s="70">
        <v>0</v>
      </c>
      <c r="V931" s="71">
        <v>0</v>
      </c>
      <c r="W931" s="71">
        <v>0</v>
      </c>
      <c r="X931" s="68">
        <v>0</v>
      </c>
      <c r="Y931" s="65"/>
    </row>
    <row r="932" spans="1:25" ht="13.5" hidden="1" outlineLevel="3" thickBot="1" x14ac:dyDescent="0.25">
      <c r="A932" s="465"/>
      <c r="B932" s="95">
        <v>810344</v>
      </c>
      <c r="C932" s="39" t="s">
        <v>42</v>
      </c>
      <c r="D932" s="35" t="s">
        <v>344</v>
      </c>
      <c r="E932" s="69">
        <v>0</v>
      </c>
      <c r="F932" s="13">
        <v>0</v>
      </c>
      <c r="G932" s="13">
        <v>0</v>
      </c>
      <c r="H932" s="68">
        <v>0</v>
      </c>
      <c r="I932" s="69">
        <v>0</v>
      </c>
      <c r="J932" s="13">
        <v>0</v>
      </c>
      <c r="K932" s="13">
        <v>0</v>
      </c>
      <c r="L932" s="68">
        <v>0</v>
      </c>
      <c r="M932" s="69">
        <v>0</v>
      </c>
      <c r="N932" s="13">
        <v>0</v>
      </c>
      <c r="O932" s="13">
        <v>0</v>
      </c>
      <c r="P932" s="68">
        <v>0</v>
      </c>
      <c r="Q932" s="69">
        <v>0</v>
      </c>
      <c r="R932" s="13">
        <v>0</v>
      </c>
      <c r="S932" s="13">
        <v>0</v>
      </c>
      <c r="T932" s="68">
        <v>0</v>
      </c>
      <c r="U932" s="69">
        <v>0</v>
      </c>
      <c r="V932" s="13">
        <v>0</v>
      </c>
      <c r="W932" s="67">
        <v>0</v>
      </c>
      <c r="X932" s="68">
        <v>0</v>
      </c>
      <c r="Y932" s="65"/>
    </row>
    <row r="933" spans="1:25" ht="13.5" hidden="1" outlineLevel="3" thickBot="1" x14ac:dyDescent="0.25">
      <c r="A933" s="465"/>
      <c r="B933" s="96">
        <v>810344</v>
      </c>
      <c r="C933" s="41" t="s">
        <v>43</v>
      </c>
      <c r="D933" s="42" t="s">
        <v>345</v>
      </c>
      <c r="E933" s="75">
        <v>0</v>
      </c>
      <c r="F933" s="76">
        <v>0</v>
      </c>
      <c r="G933" s="76">
        <v>0</v>
      </c>
      <c r="H933" s="74">
        <v>0</v>
      </c>
      <c r="I933" s="75">
        <v>0</v>
      </c>
      <c r="J933" s="76">
        <v>0</v>
      </c>
      <c r="K933" s="76">
        <v>0</v>
      </c>
      <c r="L933" s="74">
        <v>0</v>
      </c>
      <c r="M933" s="75">
        <v>0</v>
      </c>
      <c r="N933" s="76">
        <v>0</v>
      </c>
      <c r="O933" s="76">
        <v>0</v>
      </c>
      <c r="P933" s="74">
        <v>0</v>
      </c>
      <c r="Q933" s="75">
        <v>0</v>
      </c>
      <c r="R933" s="76">
        <v>0</v>
      </c>
      <c r="S933" s="76">
        <v>0</v>
      </c>
      <c r="T933" s="74">
        <v>0</v>
      </c>
      <c r="U933" s="75">
        <v>0</v>
      </c>
      <c r="V933" s="76">
        <v>0</v>
      </c>
      <c r="W933" s="73">
        <v>0</v>
      </c>
      <c r="X933" s="74">
        <v>0</v>
      </c>
      <c r="Y933" s="65"/>
    </row>
    <row r="934" spans="1:25" s="106" customFormat="1" ht="13.5" hidden="1" outlineLevel="1" collapsed="1" thickBot="1" x14ac:dyDescent="0.25">
      <c r="A934" s="464">
        <v>810347</v>
      </c>
      <c r="B934" s="97">
        <v>810347</v>
      </c>
      <c r="C934" s="100" t="s">
        <v>396</v>
      </c>
      <c r="D934" s="101" t="s">
        <v>277</v>
      </c>
      <c r="E934" s="102">
        <v>0</v>
      </c>
      <c r="F934" s="103">
        <v>0</v>
      </c>
      <c r="G934" s="103">
        <v>0</v>
      </c>
      <c r="H934" s="104">
        <v>0</v>
      </c>
      <c r="I934" s="102">
        <v>0</v>
      </c>
      <c r="J934" s="103">
        <v>0</v>
      </c>
      <c r="K934" s="103">
        <v>0</v>
      </c>
      <c r="L934" s="104">
        <v>0</v>
      </c>
      <c r="M934" s="102">
        <v>0</v>
      </c>
      <c r="N934" s="103">
        <v>0</v>
      </c>
      <c r="O934" s="103">
        <v>0</v>
      </c>
      <c r="P934" s="104">
        <v>0</v>
      </c>
      <c r="Q934" s="102">
        <v>0</v>
      </c>
      <c r="R934" s="103">
        <v>0</v>
      </c>
      <c r="S934" s="103">
        <v>0</v>
      </c>
      <c r="T934" s="104">
        <v>0</v>
      </c>
      <c r="U934" s="102">
        <v>0</v>
      </c>
      <c r="V934" s="103">
        <v>0</v>
      </c>
      <c r="W934" s="103">
        <v>0</v>
      </c>
      <c r="X934" s="104">
        <v>0</v>
      </c>
      <c r="Y934" s="105"/>
    </row>
    <row r="935" spans="1:25" ht="13.5" hidden="1" outlineLevel="2" thickBot="1" x14ac:dyDescent="0.25">
      <c r="A935" s="465"/>
      <c r="B935" s="95">
        <v>810347</v>
      </c>
      <c r="C935" s="14" t="s">
        <v>281</v>
      </c>
      <c r="D935" s="58" t="s">
        <v>198</v>
      </c>
      <c r="E935" s="69">
        <v>0</v>
      </c>
      <c r="F935" s="13">
        <v>0</v>
      </c>
      <c r="G935" s="13">
        <v>0</v>
      </c>
      <c r="H935" s="68">
        <v>0</v>
      </c>
      <c r="I935" s="69">
        <v>0</v>
      </c>
      <c r="J935" s="13">
        <v>0</v>
      </c>
      <c r="K935" s="13">
        <v>0</v>
      </c>
      <c r="L935" s="68">
        <v>0</v>
      </c>
      <c r="M935" s="69">
        <v>0</v>
      </c>
      <c r="N935" s="13">
        <v>0</v>
      </c>
      <c r="O935" s="13">
        <v>0</v>
      </c>
      <c r="P935" s="68">
        <v>0</v>
      </c>
      <c r="Q935" s="69">
        <v>0</v>
      </c>
      <c r="R935" s="13">
        <v>0</v>
      </c>
      <c r="S935" s="13">
        <v>0</v>
      </c>
      <c r="T935" s="68">
        <v>0</v>
      </c>
      <c r="U935" s="69">
        <v>0</v>
      </c>
      <c r="V935" s="13">
        <v>0</v>
      </c>
      <c r="W935" s="67">
        <v>0</v>
      </c>
      <c r="X935" s="68">
        <v>0</v>
      </c>
      <c r="Y935" s="65"/>
    </row>
    <row r="936" spans="1:25" ht="13.5" hidden="1" outlineLevel="2" thickBot="1" x14ac:dyDescent="0.25">
      <c r="A936" s="465"/>
      <c r="B936" s="95">
        <v>810347</v>
      </c>
      <c r="C936" s="14" t="s">
        <v>278</v>
      </c>
      <c r="D936" s="58" t="s">
        <v>199</v>
      </c>
      <c r="E936" s="69">
        <v>0</v>
      </c>
      <c r="F936" s="13">
        <v>0</v>
      </c>
      <c r="G936" s="13">
        <v>0</v>
      </c>
      <c r="H936" s="68">
        <v>0</v>
      </c>
      <c r="I936" s="69">
        <v>0</v>
      </c>
      <c r="J936" s="13">
        <v>0</v>
      </c>
      <c r="K936" s="13">
        <v>0</v>
      </c>
      <c r="L936" s="68">
        <v>0</v>
      </c>
      <c r="M936" s="69">
        <v>0</v>
      </c>
      <c r="N936" s="13">
        <v>0</v>
      </c>
      <c r="O936" s="13">
        <v>0</v>
      </c>
      <c r="P936" s="68">
        <v>0</v>
      </c>
      <c r="Q936" s="69">
        <v>0</v>
      </c>
      <c r="R936" s="13">
        <v>0</v>
      </c>
      <c r="S936" s="13">
        <v>0</v>
      </c>
      <c r="T936" s="68">
        <v>0</v>
      </c>
      <c r="U936" s="69">
        <v>0</v>
      </c>
      <c r="V936" s="13">
        <v>0</v>
      </c>
      <c r="W936" s="67">
        <v>0</v>
      </c>
      <c r="X936" s="68">
        <v>0</v>
      </c>
      <c r="Y936" s="65"/>
    </row>
    <row r="937" spans="1:25" ht="13.5" hidden="1" outlineLevel="2" thickBot="1" x14ac:dyDescent="0.25">
      <c r="A937" s="465"/>
      <c r="B937" s="95">
        <v>810347</v>
      </c>
      <c r="C937" s="14" t="s">
        <v>280</v>
      </c>
      <c r="D937" s="35" t="s">
        <v>200</v>
      </c>
      <c r="E937" s="69">
        <v>0</v>
      </c>
      <c r="F937" s="13">
        <v>0</v>
      </c>
      <c r="G937" s="13">
        <v>0</v>
      </c>
      <c r="H937" s="68">
        <v>0</v>
      </c>
      <c r="I937" s="69">
        <v>0</v>
      </c>
      <c r="J937" s="13">
        <v>0</v>
      </c>
      <c r="K937" s="13">
        <v>0</v>
      </c>
      <c r="L937" s="68">
        <v>0</v>
      </c>
      <c r="M937" s="69">
        <v>0</v>
      </c>
      <c r="N937" s="13">
        <v>0</v>
      </c>
      <c r="O937" s="13">
        <v>0</v>
      </c>
      <c r="P937" s="68">
        <v>0</v>
      </c>
      <c r="Q937" s="69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65"/>
    </row>
    <row r="938" spans="1:25" ht="13.5" hidden="1" outlineLevel="2" thickBot="1" x14ac:dyDescent="0.25">
      <c r="A938" s="465"/>
      <c r="B938" s="95">
        <v>810347</v>
      </c>
      <c r="C938" s="14" t="s">
        <v>279</v>
      </c>
      <c r="D938" s="35" t="s">
        <v>201</v>
      </c>
      <c r="E938" s="70">
        <v>0</v>
      </c>
      <c r="F938" s="71">
        <v>0</v>
      </c>
      <c r="G938" s="71">
        <v>0</v>
      </c>
      <c r="H938" s="68">
        <v>0</v>
      </c>
      <c r="I938" s="70">
        <v>0</v>
      </c>
      <c r="J938" s="71">
        <v>0</v>
      </c>
      <c r="K938" s="71">
        <v>0</v>
      </c>
      <c r="L938" s="68">
        <v>0</v>
      </c>
      <c r="M938" s="70">
        <v>0</v>
      </c>
      <c r="N938" s="71">
        <v>0</v>
      </c>
      <c r="O938" s="71">
        <v>0</v>
      </c>
      <c r="P938" s="68">
        <v>0</v>
      </c>
      <c r="Q938" s="70">
        <v>0</v>
      </c>
      <c r="R938" s="71">
        <v>0</v>
      </c>
      <c r="S938" s="71">
        <v>0</v>
      </c>
      <c r="T938" s="68">
        <v>0</v>
      </c>
      <c r="U938" s="70">
        <v>0</v>
      </c>
      <c r="V938" s="71">
        <v>0</v>
      </c>
      <c r="W938" s="71">
        <v>0</v>
      </c>
      <c r="X938" s="68">
        <v>0</v>
      </c>
      <c r="Y938" s="65"/>
    </row>
    <row r="939" spans="1:25" ht="13.5" hidden="1" outlineLevel="3" thickBot="1" x14ac:dyDescent="0.25">
      <c r="A939" s="465"/>
      <c r="B939" s="95">
        <v>810347</v>
      </c>
      <c r="C939" s="39" t="s">
        <v>42</v>
      </c>
      <c r="D939" s="35" t="s">
        <v>344</v>
      </c>
      <c r="E939" s="69">
        <v>0</v>
      </c>
      <c r="F939" s="13">
        <v>0</v>
      </c>
      <c r="G939" s="13">
        <v>0</v>
      </c>
      <c r="H939" s="68">
        <v>0</v>
      </c>
      <c r="I939" s="69">
        <v>0</v>
      </c>
      <c r="J939" s="13">
        <v>0</v>
      </c>
      <c r="K939" s="13">
        <v>0</v>
      </c>
      <c r="L939" s="68">
        <v>0</v>
      </c>
      <c r="M939" s="69">
        <v>0</v>
      </c>
      <c r="N939" s="13">
        <v>0</v>
      </c>
      <c r="O939" s="13">
        <v>0</v>
      </c>
      <c r="P939" s="68">
        <v>0</v>
      </c>
      <c r="Q939" s="69">
        <v>0</v>
      </c>
      <c r="R939" s="13">
        <v>0</v>
      </c>
      <c r="S939" s="13">
        <v>0</v>
      </c>
      <c r="T939" s="68">
        <v>0</v>
      </c>
      <c r="U939" s="69">
        <v>0</v>
      </c>
      <c r="V939" s="13">
        <v>0</v>
      </c>
      <c r="W939" s="67">
        <v>0</v>
      </c>
      <c r="X939" s="68">
        <v>0</v>
      </c>
      <c r="Y939" s="65"/>
    </row>
    <row r="940" spans="1:25" ht="13.5" hidden="1" outlineLevel="3" thickBot="1" x14ac:dyDescent="0.25">
      <c r="A940" s="465"/>
      <c r="B940" s="96">
        <v>810347</v>
      </c>
      <c r="C940" s="41" t="s">
        <v>43</v>
      </c>
      <c r="D940" s="42" t="s">
        <v>345</v>
      </c>
      <c r="E940" s="75">
        <v>0</v>
      </c>
      <c r="F940" s="76">
        <v>0</v>
      </c>
      <c r="G940" s="76">
        <v>0</v>
      </c>
      <c r="H940" s="74">
        <v>0</v>
      </c>
      <c r="I940" s="75">
        <v>0</v>
      </c>
      <c r="J940" s="76">
        <v>0</v>
      </c>
      <c r="K940" s="76">
        <v>0</v>
      </c>
      <c r="L940" s="74">
        <v>0</v>
      </c>
      <c r="M940" s="75">
        <v>0</v>
      </c>
      <c r="N940" s="76">
        <v>0</v>
      </c>
      <c r="O940" s="76">
        <v>0</v>
      </c>
      <c r="P940" s="74">
        <v>0</v>
      </c>
      <c r="Q940" s="75">
        <v>0</v>
      </c>
      <c r="R940" s="76">
        <v>0</v>
      </c>
      <c r="S940" s="76">
        <v>0</v>
      </c>
      <c r="T940" s="74">
        <v>0</v>
      </c>
      <c r="U940" s="75">
        <v>0</v>
      </c>
      <c r="V940" s="76">
        <v>0</v>
      </c>
      <c r="W940" s="73">
        <v>0</v>
      </c>
      <c r="X940" s="74">
        <v>0</v>
      </c>
      <c r="Y940" s="65"/>
    </row>
    <row r="941" spans="1:25" ht="12.75" customHeight="1" thickBot="1" x14ac:dyDescent="0.25">
      <c r="A941" s="55"/>
      <c r="B941" s="93"/>
      <c r="C941" s="54" t="s">
        <v>35</v>
      </c>
      <c r="D941" s="50"/>
      <c r="E941" s="61">
        <v>138</v>
      </c>
      <c r="F941" s="62">
        <v>5</v>
      </c>
      <c r="G941" s="62">
        <v>449</v>
      </c>
      <c r="H941" s="64">
        <v>592</v>
      </c>
      <c r="I941" s="61">
        <v>192</v>
      </c>
      <c r="J941" s="62">
        <v>2</v>
      </c>
      <c r="K941" s="62">
        <v>631</v>
      </c>
      <c r="L941" s="64">
        <v>825</v>
      </c>
      <c r="M941" s="61">
        <v>158</v>
      </c>
      <c r="N941" s="62">
        <v>3</v>
      </c>
      <c r="O941" s="62">
        <v>510</v>
      </c>
      <c r="P941" s="64">
        <v>671</v>
      </c>
      <c r="Q941" s="61">
        <v>175</v>
      </c>
      <c r="R941" s="62">
        <v>3</v>
      </c>
      <c r="S941" s="62">
        <v>575</v>
      </c>
      <c r="T941" s="64">
        <v>753</v>
      </c>
      <c r="U941" s="61">
        <v>663</v>
      </c>
      <c r="V941" s="62">
        <v>13</v>
      </c>
      <c r="W941" s="62">
        <v>2165</v>
      </c>
      <c r="X941" s="64">
        <v>2841</v>
      </c>
      <c r="Y941" s="65"/>
    </row>
    <row r="942" spans="1:25" s="106" customFormat="1" outlineLevel="1" x14ac:dyDescent="0.2">
      <c r="A942" s="466">
        <v>810006</v>
      </c>
      <c r="B942" s="97">
        <v>810006</v>
      </c>
      <c r="C942" s="100" t="s">
        <v>153</v>
      </c>
      <c r="D942" s="101" t="s">
        <v>277</v>
      </c>
      <c r="E942" s="102">
        <v>78</v>
      </c>
      <c r="F942" s="103">
        <v>4</v>
      </c>
      <c r="G942" s="103">
        <v>281</v>
      </c>
      <c r="H942" s="104">
        <v>363</v>
      </c>
      <c r="I942" s="102">
        <v>134</v>
      </c>
      <c r="J942" s="103">
        <v>1</v>
      </c>
      <c r="K942" s="103">
        <v>428</v>
      </c>
      <c r="L942" s="104">
        <v>563</v>
      </c>
      <c r="M942" s="102">
        <v>100</v>
      </c>
      <c r="N942" s="103">
        <v>0</v>
      </c>
      <c r="O942" s="103">
        <v>313</v>
      </c>
      <c r="P942" s="104">
        <v>413</v>
      </c>
      <c r="Q942" s="102">
        <v>129</v>
      </c>
      <c r="R942" s="103">
        <v>1</v>
      </c>
      <c r="S942" s="103">
        <v>362</v>
      </c>
      <c r="T942" s="104">
        <v>492</v>
      </c>
      <c r="U942" s="102">
        <v>441</v>
      </c>
      <c r="V942" s="103">
        <v>6</v>
      </c>
      <c r="W942" s="103">
        <v>1384</v>
      </c>
      <c r="X942" s="104">
        <v>1831</v>
      </c>
      <c r="Y942" s="105"/>
    </row>
    <row r="943" spans="1:25" outlineLevel="2" x14ac:dyDescent="0.2">
      <c r="A943" s="467"/>
      <c r="B943" s="95">
        <v>810006</v>
      </c>
      <c r="C943" s="14" t="s">
        <v>281</v>
      </c>
      <c r="D943" s="35" t="s">
        <v>198</v>
      </c>
      <c r="E943" s="69">
        <v>59</v>
      </c>
      <c r="F943" s="13">
        <v>4</v>
      </c>
      <c r="G943" s="13">
        <v>237</v>
      </c>
      <c r="H943" s="68">
        <v>300</v>
      </c>
      <c r="I943" s="69">
        <v>116</v>
      </c>
      <c r="J943" s="13">
        <v>1</v>
      </c>
      <c r="K943" s="13">
        <v>379</v>
      </c>
      <c r="L943" s="68">
        <v>496</v>
      </c>
      <c r="M943" s="69">
        <v>83</v>
      </c>
      <c r="N943" s="13">
        <v>0</v>
      </c>
      <c r="O943" s="13">
        <v>275</v>
      </c>
      <c r="P943" s="68">
        <v>358</v>
      </c>
      <c r="Q943" s="69">
        <v>114</v>
      </c>
      <c r="R943" s="13">
        <v>1</v>
      </c>
      <c r="S943" s="13">
        <v>330</v>
      </c>
      <c r="T943" s="68">
        <v>445</v>
      </c>
      <c r="U943" s="69">
        <v>372</v>
      </c>
      <c r="V943" s="13">
        <v>6</v>
      </c>
      <c r="W943" s="67">
        <v>1221</v>
      </c>
      <c r="X943" s="68">
        <v>1599</v>
      </c>
      <c r="Y943" s="65"/>
    </row>
    <row r="944" spans="1:25" hidden="1" outlineLevel="2" x14ac:dyDescent="0.2">
      <c r="A944" s="467"/>
      <c r="B944" s="95">
        <v>810006</v>
      </c>
      <c r="C944" s="14" t="s">
        <v>278</v>
      </c>
      <c r="D944" s="35" t="s">
        <v>199</v>
      </c>
      <c r="E944" s="69">
        <v>0</v>
      </c>
      <c r="F944" s="13">
        <v>0</v>
      </c>
      <c r="G944" s="13">
        <v>0</v>
      </c>
      <c r="H944" s="68">
        <v>0</v>
      </c>
      <c r="I944" s="69">
        <v>0</v>
      </c>
      <c r="J944" s="13">
        <v>0</v>
      </c>
      <c r="K944" s="13">
        <v>0</v>
      </c>
      <c r="L944" s="68">
        <v>0</v>
      </c>
      <c r="M944" s="69">
        <v>0</v>
      </c>
      <c r="N944" s="13">
        <v>0</v>
      </c>
      <c r="O944" s="13">
        <v>0</v>
      </c>
      <c r="P944" s="68">
        <v>0</v>
      </c>
      <c r="Q944" s="69">
        <v>0</v>
      </c>
      <c r="R944" s="13">
        <v>0</v>
      </c>
      <c r="S944" s="13">
        <v>0</v>
      </c>
      <c r="T944" s="68">
        <v>0</v>
      </c>
      <c r="U944" s="69">
        <v>0</v>
      </c>
      <c r="V944" s="13">
        <v>0</v>
      </c>
      <c r="W944" s="67">
        <v>0</v>
      </c>
      <c r="X944" s="68">
        <v>0</v>
      </c>
      <c r="Y944" s="65"/>
    </row>
    <row r="945" spans="1:25" hidden="1" outlineLevel="2" x14ac:dyDescent="0.2">
      <c r="A945" s="467"/>
      <c r="B945" s="95">
        <v>810006</v>
      </c>
      <c r="C945" s="14" t="s">
        <v>280</v>
      </c>
      <c r="D945" s="35" t="s">
        <v>200</v>
      </c>
      <c r="E945" s="69">
        <v>0</v>
      </c>
      <c r="F945" s="13">
        <v>0</v>
      </c>
      <c r="G945" s="13">
        <v>0</v>
      </c>
      <c r="H945" s="68">
        <v>0</v>
      </c>
      <c r="I945" s="69">
        <v>0</v>
      </c>
      <c r="J945" s="13">
        <v>0</v>
      </c>
      <c r="K945" s="13">
        <v>0</v>
      </c>
      <c r="L945" s="68">
        <v>0</v>
      </c>
      <c r="M945" s="69">
        <v>0</v>
      </c>
      <c r="N945" s="13">
        <v>0</v>
      </c>
      <c r="O945" s="13">
        <v>0</v>
      </c>
      <c r="P945" s="68">
        <v>0</v>
      </c>
      <c r="Q945" s="69">
        <v>0</v>
      </c>
      <c r="R945" s="13">
        <v>0</v>
      </c>
      <c r="S945" s="13">
        <v>0</v>
      </c>
      <c r="T945" s="68">
        <v>0</v>
      </c>
      <c r="U945" s="69">
        <v>0</v>
      </c>
      <c r="V945" s="13">
        <v>0</v>
      </c>
      <c r="W945" s="67">
        <v>0</v>
      </c>
      <c r="X945" s="68">
        <v>0</v>
      </c>
      <c r="Y945" s="65"/>
    </row>
    <row r="946" spans="1:25" outlineLevel="2" x14ac:dyDescent="0.2">
      <c r="A946" s="467"/>
      <c r="B946" s="95">
        <v>810006</v>
      </c>
      <c r="C946" s="14" t="s">
        <v>279</v>
      </c>
      <c r="D946" s="35" t="s">
        <v>201</v>
      </c>
      <c r="E946" s="70">
        <v>19</v>
      </c>
      <c r="F946" s="71">
        <v>0</v>
      </c>
      <c r="G946" s="71">
        <v>44</v>
      </c>
      <c r="H946" s="68">
        <v>63</v>
      </c>
      <c r="I946" s="70">
        <v>18</v>
      </c>
      <c r="J946" s="71">
        <v>0</v>
      </c>
      <c r="K946" s="71">
        <v>49</v>
      </c>
      <c r="L946" s="68">
        <v>67</v>
      </c>
      <c r="M946" s="70">
        <v>17</v>
      </c>
      <c r="N946" s="71">
        <v>0</v>
      </c>
      <c r="O946" s="71">
        <v>38</v>
      </c>
      <c r="P946" s="68">
        <v>55</v>
      </c>
      <c r="Q946" s="70">
        <v>15</v>
      </c>
      <c r="R946" s="71">
        <v>0</v>
      </c>
      <c r="S946" s="71">
        <v>32</v>
      </c>
      <c r="T946" s="68">
        <v>47</v>
      </c>
      <c r="U946" s="70">
        <v>69</v>
      </c>
      <c r="V946" s="71">
        <v>0</v>
      </c>
      <c r="W946" s="71">
        <v>163</v>
      </c>
      <c r="X946" s="68">
        <v>232</v>
      </c>
      <c r="Y946" s="65"/>
    </row>
    <row r="947" spans="1:25" ht="13.5" outlineLevel="3" thickBot="1" x14ac:dyDescent="0.25">
      <c r="A947" s="467"/>
      <c r="B947" s="95">
        <v>810006</v>
      </c>
      <c r="C947" s="39" t="s">
        <v>42</v>
      </c>
      <c r="D947" s="35" t="s">
        <v>344</v>
      </c>
      <c r="E947" s="69">
        <v>19</v>
      </c>
      <c r="F947" s="13">
        <v>0</v>
      </c>
      <c r="G947" s="13">
        <v>44</v>
      </c>
      <c r="H947" s="68">
        <v>63</v>
      </c>
      <c r="I947" s="69">
        <v>18</v>
      </c>
      <c r="J947" s="13">
        <v>0</v>
      </c>
      <c r="K947" s="13">
        <v>49</v>
      </c>
      <c r="L947" s="68">
        <v>67</v>
      </c>
      <c r="M947" s="69">
        <v>17</v>
      </c>
      <c r="N947" s="13">
        <v>0</v>
      </c>
      <c r="O947" s="13">
        <v>38</v>
      </c>
      <c r="P947" s="68">
        <v>55</v>
      </c>
      <c r="Q947" s="69">
        <v>15</v>
      </c>
      <c r="R947" s="13">
        <v>0</v>
      </c>
      <c r="S947" s="13">
        <v>32</v>
      </c>
      <c r="T947" s="68">
        <v>47</v>
      </c>
      <c r="U947" s="69">
        <v>69</v>
      </c>
      <c r="V947" s="13">
        <v>0</v>
      </c>
      <c r="W947" s="67">
        <v>163</v>
      </c>
      <c r="X947" s="68">
        <v>232</v>
      </c>
      <c r="Y947" s="65"/>
    </row>
    <row r="948" spans="1:25" ht="13.5" hidden="1" outlineLevel="3" thickBot="1" x14ac:dyDescent="0.25">
      <c r="A948" s="468"/>
      <c r="B948" s="96">
        <v>810006</v>
      </c>
      <c r="C948" s="41" t="s">
        <v>43</v>
      </c>
      <c r="D948" s="42" t="s">
        <v>345</v>
      </c>
      <c r="E948" s="75">
        <v>0</v>
      </c>
      <c r="F948" s="76">
        <v>0</v>
      </c>
      <c r="G948" s="76">
        <v>0</v>
      </c>
      <c r="H948" s="74">
        <v>0</v>
      </c>
      <c r="I948" s="75">
        <v>0</v>
      </c>
      <c r="J948" s="76">
        <v>0</v>
      </c>
      <c r="K948" s="76">
        <v>0</v>
      </c>
      <c r="L948" s="74">
        <v>0</v>
      </c>
      <c r="M948" s="75">
        <v>0</v>
      </c>
      <c r="N948" s="76">
        <v>0</v>
      </c>
      <c r="O948" s="76">
        <v>0</v>
      </c>
      <c r="P948" s="74">
        <v>0</v>
      </c>
      <c r="Q948" s="75">
        <v>0</v>
      </c>
      <c r="R948" s="76">
        <v>0</v>
      </c>
      <c r="S948" s="76">
        <v>0</v>
      </c>
      <c r="T948" s="74">
        <v>0</v>
      </c>
      <c r="U948" s="75">
        <v>0</v>
      </c>
      <c r="V948" s="76">
        <v>0</v>
      </c>
      <c r="W948" s="73">
        <v>0</v>
      </c>
      <c r="X948" s="74">
        <v>0</v>
      </c>
      <c r="Y948" s="65"/>
    </row>
    <row r="949" spans="1:25" s="106" customFormat="1" ht="13.5" hidden="1" outlineLevel="1" collapsed="1" thickBot="1" x14ac:dyDescent="0.25">
      <c r="A949" s="464">
        <v>810151</v>
      </c>
      <c r="B949" s="97">
        <v>810151</v>
      </c>
      <c r="C949" s="100" t="s">
        <v>154</v>
      </c>
      <c r="D949" s="101" t="s">
        <v>277</v>
      </c>
      <c r="E949" s="102">
        <v>0</v>
      </c>
      <c r="F949" s="103">
        <v>0</v>
      </c>
      <c r="G949" s="103">
        <v>0</v>
      </c>
      <c r="H949" s="104">
        <v>0</v>
      </c>
      <c r="I949" s="102">
        <v>0</v>
      </c>
      <c r="J949" s="103">
        <v>0</v>
      </c>
      <c r="K949" s="103">
        <v>0</v>
      </c>
      <c r="L949" s="104">
        <v>0</v>
      </c>
      <c r="M949" s="102">
        <v>0</v>
      </c>
      <c r="N949" s="103">
        <v>0</v>
      </c>
      <c r="O949" s="103">
        <v>0</v>
      </c>
      <c r="P949" s="104">
        <v>0</v>
      </c>
      <c r="Q949" s="102">
        <v>0</v>
      </c>
      <c r="R949" s="103">
        <v>0</v>
      </c>
      <c r="S949" s="103">
        <v>0</v>
      </c>
      <c r="T949" s="104">
        <v>0</v>
      </c>
      <c r="U949" s="102">
        <v>0</v>
      </c>
      <c r="V949" s="103">
        <v>0</v>
      </c>
      <c r="W949" s="103">
        <v>0</v>
      </c>
      <c r="X949" s="104">
        <v>0</v>
      </c>
      <c r="Y949" s="105"/>
    </row>
    <row r="950" spans="1:25" ht="13.5" hidden="1" outlineLevel="2" thickBot="1" x14ac:dyDescent="0.25">
      <c r="A950" s="465"/>
      <c r="B950" s="95">
        <v>810151</v>
      </c>
      <c r="C950" s="14" t="s">
        <v>281</v>
      </c>
      <c r="D950" s="58" t="s">
        <v>198</v>
      </c>
      <c r="E950" s="69">
        <v>0</v>
      </c>
      <c r="F950" s="13">
        <v>0</v>
      </c>
      <c r="G950" s="13">
        <v>0</v>
      </c>
      <c r="H950" s="68">
        <v>0</v>
      </c>
      <c r="I950" s="69">
        <v>0</v>
      </c>
      <c r="J950" s="13">
        <v>0</v>
      </c>
      <c r="K950" s="13">
        <v>0</v>
      </c>
      <c r="L950" s="68">
        <v>0</v>
      </c>
      <c r="M950" s="69">
        <v>0</v>
      </c>
      <c r="N950" s="13">
        <v>0</v>
      </c>
      <c r="O950" s="13">
        <v>0</v>
      </c>
      <c r="P950" s="68">
        <v>0</v>
      </c>
      <c r="Q950" s="69">
        <v>0</v>
      </c>
      <c r="R950" s="13">
        <v>0</v>
      </c>
      <c r="S950" s="13">
        <v>0</v>
      </c>
      <c r="T950" s="68">
        <v>0</v>
      </c>
      <c r="U950" s="69">
        <v>0</v>
      </c>
      <c r="V950" s="13">
        <v>0</v>
      </c>
      <c r="W950" s="67">
        <v>0</v>
      </c>
      <c r="X950" s="68">
        <v>0</v>
      </c>
      <c r="Y950" s="65"/>
    </row>
    <row r="951" spans="1:25" ht="13.5" hidden="1" outlineLevel="2" thickBot="1" x14ac:dyDescent="0.25">
      <c r="A951" s="465"/>
      <c r="B951" s="95">
        <v>810151</v>
      </c>
      <c r="C951" s="14" t="s">
        <v>278</v>
      </c>
      <c r="D951" s="58" t="s">
        <v>199</v>
      </c>
      <c r="E951" s="69">
        <v>0</v>
      </c>
      <c r="F951" s="13">
        <v>0</v>
      </c>
      <c r="G951" s="13">
        <v>0</v>
      </c>
      <c r="H951" s="68">
        <v>0</v>
      </c>
      <c r="I951" s="69">
        <v>0</v>
      </c>
      <c r="J951" s="13">
        <v>0</v>
      </c>
      <c r="K951" s="13">
        <v>0</v>
      </c>
      <c r="L951" s="68">
        <v>0</v>
      </c>
      <c r="M951" s="69">
        <v>0</v>
      </c>
      <c r="N951" s="13">
        <v>0</v>
      </c>
      <c r="O951" s="13">
        <v>0</v>
      </c>
      <c r="P951" s="68">
        <v>0</v>
      </c>
      <c r="Q951" s="69">
        <v>0</v>
      </c>
      <c r="R951" s="13">
        <v>0</v>
      </c>
      <c r="S951" s="13">
        <v>0</v>
      </c>
      <c r="T951" s="68">
        <v>0</v>
      </c>
      <c r="U951" s="69">
        <v>0</v>
      </c>
      <c r="V951" s="13">
        <v>0</v>
      </c>
      <c r="W951" s="67">
        <v>0</v>
      </c>
      <c r="X951" s="68">
        <v>0</v>
      </c>
      <c r="Y951" s="65"/>
    </row>
    <row r="952" spans="1:25" ht="13.5" hidden="1" outlineLevel="2" thickBot="1" x14ac:dyDescent="0.25">
      <c r="A952" s="465"/>
      <c r="B952" s="95">
        <v>810151</v>
      </c>
      <c r="C952" s="14" t="s">
        <v>280</v>
      </c>
      <c r="D952" s="35" t="s">
        <v>200</v>
      </c>
      <c r="E952" s="69">
        <v>0</v>
      </c>
      <c r="F952" s="13">
        <v>0</v>
      </c>
      <c r="G952" s="13">
        <v>0</v>
      </c>
      <c r="H952" s="68">
        <v>0</v>
      </c>
      <c r="I952" s="69">
        <v>0</v>
      </c>
      <c r="J952" s="13">
        <v>0</v>
      </c>
      <c r="K952" s="13">
        <v>0</v>
      </c>
      <c r="L952" s="68">
        <v>0</v>
      </c>
      <c r="M952" s="69">
        <v>0</v>
      </c>
      <c r="N952" s="13">
        <v>0</v>
      </c>
      <c r="O952" s="13">
        <v>0</v>
      </c>
      <c r="P952" s="68">
        <v>0</v>
      </c>
      <c r="Q952" s="69">
        <v>0</v>
      </c>
      <c r="R952" s="13">
        <v>0</v>
      </c>
      <c r="S952" s="13">
        <v>0</v>
      </c>
      <c r="T952" s="68">
        <v>0</v>
      </c>
      <c r="U952" s="69">
        <v>0</v>
      </c>
      <c r="V952" s="13">
        <v>0</v>
      </c>
      <c r="W952" s="67">
        <v>0</v>
      </c>
      <c r="X952" s="68">
        <v>0</v>
      </c>
      <c r="Y952" s="65"/>
    </row>
    <row r="953" spans="1:25" ht="13.5" hidden="1" outlineLevel="2" thickBot="1" x14ac:dyDescent="0.25">
      <c r="A953" s="465"/>
      <c r="B953" s="95">
        <v>810151</v>
      </c>
      <c r="C953" s="14" t="s">
        <v>279</v>
      </c>
      <c r="D953" s="35" t="s">
        <v>201</v>
      </c>
      <c r="E953" s="70">
        <v>0</v>
      </c>
      <c r="F953" s="71">
        <v>0</v>
      </c>
      <c r="G953" s="71">
        <v>0</v>
      </c>
      <c r="H953" s="68">
        <v>0</v>
      </c>
      <c r="I953" s="70">
        <v>0</v>
      </c>
      <c r="J953" s="71">
        <v>0</v>
      </c>
      <c r="K953" s="71">
        <v>0</v>
      </c>
      <c r="L953" s="68">
        <v>0</v>
      </c>
      <c r="M953" s="70">
        <v>0</v>
      </c>
      <c r="N953" s="71">
        <v>0</v>
      </c>
      <c r="O953" s="71">
        <v>0</v>
      </c>
      <c r="P953" s="68">
        <v>0</v>
      </c>
      <c r="Q953" s="70">
        <v>0</v>
      </c>
      <c r="R953" s="71">
        <v>0</v>
      </c>
      <c r="S953" s="71">
        <v>0</v>
      </c>
      <c r="T953" s="68">
        <v>0</v>
      </c>
      <c r="U953" s="70">
        <v>0</v>
      </c>
      <c r="V953" s="71">
        <v>0</v>
      </c>
      <c r="W953" s="71">
        <v>0</v>
      </c>
      <c r="X953" s="68">
        <v>0</v>
      </c>
      <c r="Y953" s="65"/>
    </row>
    <row r="954" spans="1:25" ht="13.5" hidden="1" outlineLevel="3" thickBot="1" x14ac:dyDescent="0.25">
      <c r="A954" s="465"/>
      <c r="B954" s="95">
        <v>810151</v>
      </c>
      <c r="C954" s="39" t="s">
        <v>42</v>
      </c>
      <c r="D954" s="35" t="s">
        <v>344</v>
      </c>
      <c r="E954" s="69">
        <v>0</v>
      </c>
      <c r="F954" s="13">
        <v>0</v>
      </c>
      <c r="G954" s="13">
        <v>0</v>
      </c>
      <c r="H954" s="68">
        <v>0</v>
      </c>
      <c r="I954" s="69">
        <v>0</v>
      </c>
      <c r="J954" s="13">
        <v>0</v>
      </c>
      <c r="K954" s="13">
        <v>0</v>
      </c>
      <c r="L954" s="68">
        <v>0</v>
      </c>
      <c r="M954" s="69">
        <v>0</v>
      </c>
      <c r="N954" s="13">
        <v>0</v>
      </c>
      <c r="O954" s="13">
        <v>0</v>
      </c>
      <c r="P954" s="68">
        <v>0</v>
      </c>
      <c r="Q954" s="69">
        <v>0</v>
      </c>
      <c r="R954" s="13">
        <v>0</v>
      </c>
      <c r="S954" s="13">
        <v>0</v>
      </c>
      <c r="T954" s="68">
        <v>0</v>
      </c>
      <c r="U954" s="69">
        <v>0</v>
      </c>
      <c r="V954" s="13">
        <v>0</v>
      </c>
      <c r="W954" s="67">
        <v>0</v>
      </c>
      <c r="X954" s="68">
        <v>0</v>
      </c>
      <c r="Y954" s="65"/>
    </row>
    <row r="955" spans="1:25" ht="13.5" hidden="1" outlineLevel="3" thickBot="1" x14ac:dyDescent="0.25">
      <c r="A955" s="475"/>
      <c r="B955" s="96">
        <v>810151</v>
      </c>
      <c r="C955" s="41" t="s">
        <v>43</v>
      </c>
      <c r="D955" s="42" t="s">
        <v>345</v>
      </c>
      <c r="E955" s="75">
        <v>0</v>
      </c>
      <c r="F955" s="76">
        <v>0</v>
      </c>
      <c r="G955" s="76">
        <v>0</v>
      </c>
      <c r="H955" s="74">
        <v>0</v>
      </c>
      <c r="I955" s="75">
        <v>0</v>
      </c>
      <c r="J955" s="76">
        <v>0</v>
      </c>
      <c r="K955" s="76">
        <v>0</v>
      </c>
      <c r="L955" s="74">
        <v>0</v>
      </c>
      <c r="M955" s="75">
        <v>0</v>
      </c>
      <c r="N955" s="76">
        <v>0</v>
      </c>
      <c r="O955" s="76">
        <v>0</v>
      </c>
      <c r="P955" s="74">
        <v>0</v>
      </c>
      <c r="Q955" s="75">
        <v>0</v>
      </c>
      <c r="R955" s="76">
        <v>0</v>
      </c>
      <c r="S955" s="76">
        <v>0</v>
      </c>
      <c r="T955" s="74">
        <v>0</v>
      </c>
      <c r="U955" s="75">
        <v>0</v>
      </c>
      <c r="V955" s="76">
        <v>0</v>
      </c>
      <c r="W955" s="73">
        <v>0</v>
      </c>
      <c r="X955" s="74">
        <v>0</v>
      </c>
      <c r="Y955" s="65"/>
    </row>
    <row r="956" spans="1:25" s="106" customFormat="1" outlineLevel="1" x14ac:dyDescent="0.2">
      <c r="A956" s="466">
        <v>810152</v>
      </c>
      <c r="B956" s="97">
        <v>810152</v>
      </c>
      <c r="C956" s="100" t="s">
        <v>155</v>
      </c>
      <c r="D956" s="101" t="s">
        <v>277</v>
      </c>
      <c r="E956" s="102">
        <v>60</v>
      </c>
      <c r="F956" s="103">
        <v>1</v>
      </c>
      <c r="G956" s="103">
        <v>168</v>
      </c>
      <c r="H956" s="104">
        <v>229</v>
      </c>
      <c r="I956" s="102">
        <v>58</v>
      </c>
      <c r="J956" s="103">
        <v>1</v>
      </c>
      <c r="K956" s="103">
        <v>203</v>
      </c>
      <c r="L956" s="104">
        <v>262</v>
      </c>
      <c r="M956" s="102">
        <v>58</v>
      </c>
      <c r="N956" s="103">
        <v>3</v>
      </c>
      <c r="O956" s="103">
        <v>197</v>
      </c>
      <c r="P956" s="104">
        <v>258</v>
      </c>
      <c r="Q956" s="102">
        <v>46</v>
      </c>
      <c r="R956" s="103">
        <v>2</v>
      </c>
      <c r="S956" s="103">
        <v>213</v>
      </c>
      <c r="T956" s="104">
        <v>261</v>
      </c>
      <c r="U956" s="102">
        <v>222</v>
      </c>
      <c r="V956" s="103">
        <v>7</v>
      </c>
      <c r="W956" s="103">
        <v>781</v>
      </c>
      <c r="X956" s="104">
        <v>1010</v>
      </c>
      <c r="Y956" s="105"/>
    </row>
    <row r="957" spans="1:25" ht="13.5" outlineLevel="2" thickBot="1" x14ac:dyDescent="0.25">
      <c r="A957" s="467"/>
      <c r="B957" s="95">
        <v>810152</v>
      </c>
      <c r="C957" s="14" t="s">
        <v>281</v>
      </c>
      <c r="D957" s="35" t="s">
        <v>198</v>
      </c>
      <c r="E957" s="69">
        <v>60</v>
      </c>
      <c r="F957" s="13">
        <v>1</v>
      </c>
      <c r="G957" s="13">
        <v>168</v>
      </c>
      <c r="H957" s="68">
        <v>229</v>
      </c>
      <c r="I957" s="69">
        <v>58</v>
      </c>
      <c r="J957" s="13">
        <v>1</v>
      </c>
      <c r="K957" s="13">
        <v>203</v>
      </c>
      <c r="L957" s="68">
        <v>262</v>
      </c>
      <c r="M957" s="69">
        <v>58</v>
      </c>
      <c r="N957" s="13">
        <v>3</v>
      </c>
      <c r="O957" s="13">
        <v>197</v>
      </c>
      <c r="P957" s="68">
        <v>258</v>
      </c>
      <c r="Q957" s="69">
        <v>46</v>
      </c>
      <c r="R957" s="13">
        <v>2</v>
      </c>
      <c r="S957" s="13">
        <v>213</v>
      </c>
      <c r="T957" s="68">
        <v>261</v>
      </c>
      <c r="U957" s="69">
        <v>222</v>
      </c>
      <c r="V957" s="13">
        <v>7</v>
      </c>
      <c r="W957" s="67">
        <v>781</v>
      </c>
      <c r="X957" s="68">
        <v>1010</v>
      </c>
      <c r="Y957" s="65"/>
    </row>
    <row r="958" spans="1:25" ht="13.5" hidden="1" outlineLevel="2" thickBot="1" x14ac:dyDescent="0.25">
      <c r="A958" s="467"/>
      <c r="B958" s="95">
        <v>810152</v>
      </c>
      <c r="C958" s="14" t="s">
        <v>278</v>
      </c>
      <c r="D958" s="35" t="s">
        <v>199</v>
      </c>
      <c r="E958" s="69">
        <v>0</v>
      </c>
      <c r="F958" s="13">
        <v>0</v>
      </c>
      <c r="G958" s="13">
        <v>0</v>
      </c>
      <c r="H958" s="68">
        <v>0</v>
      </c>
      <c r="I958" s="69">
        <v>0</v>
      </c>
      <c r="J958" s="13">
        <v>0</v>
      </c>
      <c r="K958" s="13">
        <v>0</v>
      </c>
      <c r="L958" s="68">
        <v>0</v>
      </c>
      <c r="M958" s="69">
        <v>0</v>
      </c>
      <c r="N958" s="13">
        <v>0</v>
      </c>
      <c r="O958" s="13">
        <v>0</v>
      </c>
      <c r="P958" s="68">
        <v>0</v>
      </c>
      <c r="Q958" s="69">
        <v>0</v>
      </c>
      <c r="R958" s="13">
        <v>0</v>
      </c>
      <c r="S958" s="13">
        <v>0</v>
      </c>
      <c r="T958" s="68">
        <v>0</v>
      </c>
      <c r="U958" s="69">
        <v>0</v>
      </c>
      <c r="V958" s="13">
        <v>0</v>
      </c>
      <c r="W958" s="67">
        <v>0</v>
      </c>
      <c r="X958" s="68">
        <v>0</v>
      </c>
      <c r="Y958" s="65"/>
    </row>
    <row r="959" spans="1:25" ht="13.5" hidden="1" outlineLevel="2" thickBot="1" x14ac:dyDescent="0.25">
      <c r="A959" s="467"/>
      <c r="B959" s="95">
        <v>810152</v>
      </c>
      <c r="C959" s="14" t="s">
        <v>280</v>
      </c>
      <c r="D959" s="35" t="s">
        <v>200</v>
      </c>
      <c r="E959" s="69">
        <v>0</v>
      </c>
      <c r="F959" s="13">
        <v>0</v>
      </c>
      <c r="G959" s="13">
        <v>0</v>
      </c>
      <c r="H959" s="68">
        <v>0</v>
      </c>
      <c r="I959" s="69">
        <v>0</v>
      </c>
      <c r="J959" s="13">
        <v>0</v>
      </c>
      <c r="K959" s="13">
        <v>0</v>
      </c>
      <c r="L959" s="68">
        <v>0</v>
      </c>
      <c r="M959" s="69">
        <v>0</v>
      </c>
      <c r="N959" s="13">
        <v>0</v>
      </c>
      <c r="O959" s="13">
        <v>0</v>
      </c>
      <c r="P959" s="68">
        <v>0</v>
      </c>
      <c r="Q959" s="69">
        <v>0</v>
      </c>
      <c r="R959" s="13">
        <v>0</v>
      </c>
      <c r="S959" s="13">
        <v>0</v>
      </c>
      <c r="T959" s="68">
        <v>0</v>
      </c>
      <c r="U959" s="69">
        <v>0</v>
      </c>
      <c r="V959" s="13">
        <v>0</v>
      </c>
      <c r="W959" s="67">
        <v>0</v>
      </c>
      <c r="X959" s="68">
        <v>0</v>
      </c>
      <c r="Y959" s="65"/>
    </row>
    <row r="960" spans="1:25" ht="13.5" hidden="1" outlineLevel="2" collapsed="1" thickBot="1" x14ac:dyDescent="0.25">
      <c r="A960" s="467"/>
      <c r="B960" s="95">
        <v>810152</v>
      </c>
      <c r="C960" s="14" t="s">
        <v>279</v>
      </c>
      <c r="D960" s="35" t="s">
        <v>201</v>
      </c>
      <c r="E960" s="70">
        <v>0</v>
      </c>
      <c r="F960" s="71">
        <v>0</v>
      </c>
      <c r="G960" s="71">
        <v>0</v>
      </c>
      <c r="H960" s="68">
        <v>0</v>
      </c>
      <c r="I960" s="70">
        <v>0</v>
      </c>
      <c r="J960" s="71">
        <v>0</v>
      </c>
      <c r="K960" s="71">
        <v>0</v>
      </c>
      <c r="L960" s="68">
        <v>0</v>
      </c>
      <c r="M960" s="70">
        <v>0</v>
      </c>
      <c r="N960" s="71">
        <v>0</v>
      </c>
      <c r="O960" s="71">
        <v>0</v>
      </c>
      <c r="P960" s="68">
        <v>0</v>
      </c>
      <c r="Q960" s="70">
        <v>0</v>
      </c>
      <c r="R960" s="71">
        <v>0</v>
      </c>
      <c r="S960" s="71">
        <v>0</v>
      </c>
      <c r="T960" s="68">
        <v>0</v>
      </c>
      <c r="U960" s="70">
        <v>0</v>
      </c>
      <c r="V960" s="71">
        <v>0</v>
      </c>
      <c r="W960" s="71">
        <v>0</v>
      </c>
      <c r="X960" s="68">
        <v>0</v>
      </c>
      <c r="Y960" s="65"/>
    </row>
    <row r="961" spans="1:25" ht="13.5" hidden="1" outlineLevel="3" thickBot="1" x14ac:dyDescent="0.25">
      <c r="A961" s="467"/>
      <c r="B961" s="95">
        <v>810152</v>
      </c>
      <c r="C961" s="39" t="s">
        <v>42</v>
      </c>
      <c r="D961" s="35" t="s">
        <v>344</v>
      </c>
      <c r="E961" s="69">
        <v>0</v>
      </c>
      <c r="F961" s="13">
        <v>0</v>
      </c>
      <c r="G961" s="13">
        <v>0</v>
      </c>
      <c r="H961" s="68">
        <v>0</v>
      </c>
      <c r="I961" s="69">
        <v>0</v>
      </c>
      <c r="J961" s="13">
        <v>0</v>
      </c>
      <c r="K961" s="13">
        <v>0</v>
      </c>
      <c r="L961" s="68">
        <v>0</v>
      </c>
      <c r="M961" s="69">
        <v>0</v>
      </c>
      <c r="N961" s="13">
        <v>0</v>
      </c>
      <c r="O961" s="13">
        <v>0</v>
      </c>
      <c r="P961" s="68">
        <v>0</v>
      </c>
      <c r="Q961" s="69">
        <v>0</v>
      </c>
      <c r="R961" s="13">
        <v>0</v>
      </c>
      <c r="S961" s="13">
        <v>0</v>
      </c>
      <c r="T961" s="68">
        <v>0</v>
      </c>
      <c r="U961" s="69">
        <v>0</v>
      </c>
      <c r="V961" s="13">
        <v>0</v>
      </c>
      <c r="W961" s="67">
        <v>0</v>
      </c>
      <c r="X961" s="68">
        <v>0</v>
      </c>
      <c r="Y961" s="65"/>
    </row>
    <row r="962" spans="1:25" ht="13.5" hidden="1" outlineLevel="3" thickBot="1" x14ac:dyDescent="0.25">
      <c r="A962" s="468"/>
      <c r="B962" s="96">
        <v>810152</v>
      </c>
      <c r="C962" s="41" t="s">
        <v>43</v>
      </c>
      <c r="D962" s="42" t="s">
        <v>345</v>
      </c>
      <c r="E962" s="75">
        <v>0</v>
      </c>
      <c r="F962" s="76">
        <v>0</v>
      </c>
      <c r="G962" s="76">
        <v>0</v>
      </c>
      <c r="H962" s="74">
        <v>0</v>
      </c>
      <c r="I962" s="75">
        <v>0</v>
      </c>
      <c r="J962" s="76">
        <v>0</v>
      </c>
      <c r="K962" s="76">
        <v>0</v>
      </c>
      <c r="L962" s="74">
        <v>0</v>
      </c>
      <c r="M962" s="75">
        <v>0</v>
      </c>
      <c r="N962" s="76">
        <v>0</v>
      </c>
      <c r="O962" s="76">
        <v>0</v>
      </c>
      <c r="P962" s="74">
        <v>0</v>
      </c>
      <c r="Q962" s="75">
        <v>0</v>
      </c>
      <c r="R962" s="76">
        <v>0</v>
      </c>
      <c r="S962" s="76">
        <v>0</v>
      </c>
      <c r="T962" s="74">
        <v>0</v>
      </c>
      <c r="U962" s="75">
        <v>0</v>
      </c>
      <c r="V962" s="76">
        <v>0</v>
      </c>
      <c r="W962" s="73">
        <v>0</v>
      </c>
      <c r="X962" s="74">
        <v>0</v>
      </c>
      <c r="Y962" s="65"/>
    </row>
    <row r="963" spans="1:25" s="106" customFormat="1" ht="13.5" hidden="1" outlineLevel="1" collapsed="1" thickBot="1" x14ac:dyDescent="0.25">
      <c r="A963" s="464">
        <v>810166</v>
      </c>
      <c r="B963" s="97">
        <v>810166</v>
      </c>
      <c r="C963" s="100" t="s">
        <v>36</v>
      </c>
      <c r="D963" s="101" t="s">
        <v>277</v>
      </c>
      <c r="E963" s="102">
        <v>0</v>
      </c>
      <c r="F963" s="103">
        <v>0</v>
      </c>
      <c r="G963" s="103">
        <v>0</v>
      </c>
      <c r="H963" s="104">
        <v>0</v>
      </c>
      <c r="I963" s="102">
        <v>0</v>
      </c>
      <c r="J963" s="103">
        <v>0</v>
      </c>
      <c r="K963" s="103">
        <v>0</v>
      </c>
      <c r="L963" s="104">
        <v>0</v>
      </c>
      <c r="M963" s="102">
        <v>0</v>
      </c>
      <c r="N963" s="103">
        <v>0</v>
      </c>
      <c r="O963" s="103">
        <v>0</v>
      </c>
      <c r="P963" s="104">
        <v>0</v>
      </c>
      <c r="Q963" s="102">
        <v>0</v>
      </c>
      <c r="R963" s="103">
        <v>0</v>
      </c>
      <c r="S963" s="103">
        <v>0</v>
      </c>
      <c r="T963" s="104">
        <v>0</v>
      </c>
      <c r="U963" s="102">
        <v>0</v>
      </c>
      <c r="V963" s="103">
        <v>0</v>
      </c>
      <c r="W963" s="103">
        <v>0</v>
      </c>
      <c r="X963" s="104">
        <v>0</v>
      </c>
      <c r="Y963" s="105"/>
    </row>
    <row r="964" spans="1:25" ht="13.5" hidden="1" outlineLevel="2" thickBot="1" x14ac:dyDescent="0.25">
      <c r="A964" s="465"/>
      <c r="B964" s="95">
        <v>810166</v>
      </c>
      <c r="C964" s="14" t="s">
        <v>281</v>
      </c>
      <c r="D964" s="58" t="s">
        <v>198</v>
      </c>
      <c r="E964" s="69">
        <v>0</v>
      </c>
      <c r="F964" s="13">
        <v>0</v>
      </c>
      <c r="G964" s="13">
        <v>0</v>
      </c>
      <c r="H964" s="68">
        <v>0</v>
      </c>
      <c r="I964" s="69">
        <v>0</v>
      </c>
      <c r="J964" s="13">
        <v>0</v>
      </c>
      <c r="K964" s="13">
        <v>0</v>
      </c>
      <c r="L964" s="68">
        <v>0</v>
      </c>
      <c r="M964" s="69">
        <v>0</v>
      </c>
      <c r="N964" s="13">
        <v>0</v>
      </c>
      <c r="O964" s="13">
        <v>0</v>
      </c>
      <c r="P964" s="68">
        <v>0</v>
      </c>
      <c r="Q964" s="69">
        <v>0</v>
      </c>
      <c r="R964" s="13">
        <v>0</v>
      </c>
      <c r="S964" s="13">
        <v>0</v>
      </c>
      <c r="T964" s="68">
        <v>0</v>
      </c>
      <c r="U964" s="69">
        <v>0</v>
      </c>
      <c r="V964" s="13">
        <v>0</v>
      </c>
      <c r="W964" s="67">
        <v>0</v>
      </c>
      <c r="X964" s="68">
        <v>0</v>
      </c>
      <c r="Y964" s="65"/>
    </row>
    <row r="965" spans="1:25" ht="13.5" hidden="1" outlineLevel="2" thickBot="1" x14ac:dyDescent="0.25">
      <c r="A965" s="465"/>
      <c r="B965" s="95">
        <v>810166</v>
      </c>
      <c r="C965" s="14" t="s">
        <v>278</v>
      </c>
      <c r="D965" s="58" t="s">
        <v>199</v>
      </c>
      <c r="E965" s="69">
        <v>0</v>
      </c>
      <c r="F965" s="13">
        <v>0</v>
      </c>
      <c r="G965" s="13">
        <v>0</v>
      </c>
      <c r="H965" s="68">
        <v>0</v>
      </c>
      <c r="I965" s="69">
        <v>0</v>
      </c>
      <c r="J965" s="13">
        <v>0</v>
      </c>
      <c r="K965" s="13">
        <v>0</v>
      </c>
      <c r="L965" s="68">
        <v>0</v>
      </c>
      <c r="M965" s="69">
        <v>0</v>
      </c>
      <c r="N965" s="13">
        <v>0</v>
      </c>
      <c r="O965" s="13">
        <v>0</v>
      </c>
      <c r="P965" s="68">
        <v>0</v>
      </c>
      <c r="Q965" s="69">
        <v>0</v>
      </c>
      <c r="R965" s="13">
        <v>0</v>
      </c>
      <c r="S965" s="13">
        <v>0</v>
      </c>
      <c r="T965" s="68">
        <v>0</v>
      </c>
      <c r="U965" s="69">
        <v>0</v>
      </c>
      <c r="V965" s="13">
        <v>0</v>
      </c>
      <c r="W965" s="67">
        <v>0</v>
      </c>
      <c r="X965" s="68">
        <v>0</v>
      </c>
      <c r="Y965" s="65"/>
    </row>
    <row r="966" spans="1:25" ht="13.5" hidden="1" outlineLevel="2" thickBot="1" x14ac:dyDescent="0.25">
      <c r="A966" s="465"/>
      <c r="B966" s="95">
        <v>810166</v>
      </c>
      <c r="C966" s="14" t="s">
        <v>280</v>
      </c>
      <c r="D966" s="35" t="s">
        <v>200</v>
      </c>
      <c r="E966" s="69">
        <v>0</v>
      </c>
      <c r="F966" s="13">
        <v>0</v>
      </c>
      <c r="G966" s="13">
        <v>0</v>
      </c>
      <c r="H966" s="68">
        <v>0</v>
      </c>
      <c r="I966" s="69">
        <v>0</v>
      </c>
      <c r="J966" s="13">
        <v>0</v>
      </c>
      <c r="K966" s="13">
        <v>0</v>
      </c>
      <c r="L966" s="68">
        <v>0</v>
      </c>
      <c r="M966" s="69">
        <v>0</v>
      </c>
      <c r="N966" s="13">
        <v>0</v>
      </c>
      <c r="O966" s="13">
        <v>0</v>
      </c>
      <c r="P966" s="68">
        <v>0</v>
      </c>
      <c r="Q966" s="69">
        <v>0</v>
      </c>
      <c r="R966" s="13">
        <v>0</v>
      </c>
      <c r="S966" s="13">
        <v>0</v>
      </c>
      <c r="T966" s="68">
        <v>0</v>
      </c>
      <c r="U966" s="69">
        <v>0</v>
      </c>
      <c r="V966" s="13">
        <v>0</v>
      </c>
      <c r="W966" s="67">
        <v>0</v>
      </c>
      <c r="X966" s="68">
        <v>0</v>
      </c>
      <c r="Y966" s="65"/>
    </row>
    <row r="967" spans="1:25" ht="13.5" hidden="1" outlineLevel="2" thickBot="1" x14ac:dyDescent="0.25">
      <c r="A967" s="465"/>
      <c r="B967" s="95">
        <v>810166</v>
      </c>
      <c r="C967" s="14" t="s">
        <v>279</v>
      </c>
      <c r="D967" s="35" t="s">
        <v>201</v>
      </c>
      <c r="E967" s="70">
        <v>0</v>
      </c>
      <c r="F967" s="71">
        <v>0</v>
      </c>
      <c r="G967" s="71">
        <v>0</v>
      </c>
      <c r="H967" s="68">
        <v>0</v>
      </c>
      <c r="I967" s="70">
        <v>0</v>
      </c>
      <c r="J967" s="71">
        <v>0</v>
      </c>
      <c r="K967" s="71">
        <v>0</v>
      </c>
      <c r="L967" s="68">
        <v>0</v>
      </c>
      <c r="M967" s="70">
        <v>0</v>
      </c>
      <c r="N967" s="71">
        <v>0</v>
      </c>
      <c r="O967" s="71">
        <v>0</v>
      </c>
      <c r="P967" s="68">
        <v>0</v>
      </c>
      <c r="Q967" s="70">
        <v>0</v>
      </c>
      <c r="R967" s="71">
        <v>0</v>
      </c>
      <c r="S967" s="71">
        <v>0</v>
      </c>
      <c r="T967" s="68">
        <v>0</v>
      </c>
      <c r="U967" s="70">
        <v>0</v>
      </c>
      <c r="V967" s="71">
        <v>0</v>
      </c>
      <c r="W967" s="71">
        <v>0</v>
      </c>
      <c r="X967" s="68">
        <v>0</v>
      </c>
      <c r="Y967" s="65"/>
    </row>
    <row r="968" spans="1:25" ht="13.5" hidden="1" outlineLevel="3" thickBot="1" x14ac:dyDescent="0.25">
      <c r="A968" s="465"/>
      <c r="B968" s="95">
        <v>810166</v>
      </c>
      <c r="C968" s="39" t="s">
        <v>42</v>
      </c>
      <c r="D968" s="35" t="s">
        <v>344</v>
      </c>
      <c r="E968" s="69">
        <v>0</v>
      </c>
      <c r="F968" s="13">
        <v>0</v>
      </c>
      <c r="G968" s="13">
        <v>0</v>
      </c>
      <c r="H968" s="68">
        <v>0</v>
      </c>
      <c r="I968" s="69">
        <v>0</v>
      </c>
      <c r="J968" s="13">
        <v>0</v>
      </c>
      <c r="K968" s="13">
        <v>0</v>
      </c>
      <c r="L968" s="68">
        <v>0</v>
      </c>
      <c r="M968" s="69">
        <v>0</v>
      </c>
      <c r="N968" s="13">
        <v>0</v>
      </c>
      <c r="O968" s="13">
        <v>0</v>
      </c>
      <c r="P968" s="68">
        <v>0</v>
      </c>
      <c r="Q968" s="69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65"/>
    </row>
    <row r="969" spans="1:25" ht="13.5" hidden="1" outlineLevel="3" thickBot="1" x14ac:dyDescent="0.25">
      <c r="A969" s="475"/>
      <c r="B969" s="96">
        <v>810166</v>
      </c>
      <c r="C969" s="41" t="s">
        <v>43</v>
      </c>
      <c r="D969" s="42" t="s">
        <v>345</v>
      </c>
      <c r="E969" s="75">
        <v>0</v>
      </c>
      <c r="F969" s="76">
        <v>0</v>
      </c>
      <c r="G969" s="76">
        <v>0</v>
      </c>
      <c r="H969" s="74">
        <v>0</v>
      </c>
      <c r="I969" s="75">
        <v>0</v>
      </c>
      <c r="J969" s="76">
        <v>0</v>
      </c>
      <c r="K969" s="76">
        <v>0</v>
      </c>
      <c r="L969" s="74">
        <v>0</v>
      </c>
      <c r="M969" s="75">
        <v>0</v>
      </c>
      <c r="N969" s="76">
        <v>0</v>
      </c>
      <c r="O969" s="76">
        <v>0</v>
      </c>
      <c r="P969" s="74">
        <v>0</v>
      </c>
      <c r="Q969" s="75">
        <v>0</v>
      </c>
      <c r="R969" s="76">
        <v>0</v>
      </c>
      <c r="S969" s="76">
        <v>0</v>
      </c>
      <c r="T969" s="74">
        <v>0</v>
      </c>
      <c r="U969" s="75">
        <v>0</v>
      </c>
      <c r="V969" s="76">
        <v>0</v>
      </c>
      <c r="W969" s="73">
        <v>0</v>
      </c>
      <c r="X969" s="74">
        <v>0</v>
      </c>
      <c r="Y969" s="65"/>
    </row>
    <row r="970" spans="1:25" s="106" customFormat="1" ht="13.5" hidden="1" outlineLevel="1" collapsed="1" thickBot="1" x14ac:dyDescent="0.25">
      <c r="A970" s="466">
        <v>810169</v>
      </c>
      <c r="B970" s="97">
        <v>810169</v>
      </c>
      <c r="C970" s="100" t="s">
        <v>13</v>
      </c>
      <c r="D970" s="101" t="s">
        <v>277</v>
      </c>
      <c r="E970" s="102">
        <v>0</v>
      </c>
      <c r="F970" s="103">
        <v>0</v>
      </c>
      <c r="G970" s="103">
        <v>0</v>
      </c>
      <c r="H970" s="104">
        <v>0</v>
      </c>
      <c r="I970" s="102">
        <v>0</v>
      </c>
      <c r="J970" s="103">
        <v>0</v>
      </c>
      <c r="K970" s="103">
        <v>0</v>
      </c>
      <c r="L970" s="104">
        <v>0</v>
      </c>
      <c r="M970" s="102">
        <v>0</v>
      </c>
      <c r="N970" s="103">
        <v>0</v>
      </c>
      <c r="O970" s="103">
        <v>0</v>
      </c>
      <c r="P970" s="104">
        <v>0</v>
      </c>
      <c r="Q970" s="102">
        <v>0</v>
      </c>
      <c r="R970" s="103">
        <v>0</v>
      </c>
      <c r="S970" s="103">
        <v>0</v>
      </c>
      <c r="T970" s="104">
        <v>0</v>
      </c>
      <c r="U970" s="102">
        <v>0</v>
      </c>
      <c r="V970" s="103">
        <v>0</v>
      </c>
      <c r="W970" s="103">
        <v>0</v>
      </c>
      <c r="X970" s="104">
        <v>0</v>
      </c>
      <c r="Y970" s="105"/>
    </row>
    <row r="971" spans="1:25" ht="13.5" hidden="1" outlineLevel="2" thickBot="1" x14ac:dyDescent="0.25">
      <c r="A971" s="467"/>
      <c r="B971" s="95">
        <v>810169</v>
      </c>
      <c r="C971" s="14" t="s">
        <v>281</v>
      </c>
      <c r="D971" s="35" t="s">
        <v>198</v>
      </c>
      <c r="E971" s="69">
        <v>0</v>
      </c>
      <c r="F971" s="13">
        <v>0</v>
      </c>
      <c r="G971" s="13">
        <v>0</v>
      </c>
      <c r="H971" s="68">
        <v>0</v>
      </c>
      <c r="I971" s="69">
        <v>0</v>
      </c>
      <c r="J971" s="13">
        <v>0</v>
      </c>
      <c r="K971" s="13">
        <v>0</v>
      </c>
      <c r="L971" s="68">
        <v>0</v>
      </c>
      <c r="M971" s="69">
        <v>0</v>
      </c>
      <c r="N971" s="13">
        <v>0</v>
      </c>
      <c r="O971" s="13">
        <v>0</v>
      </c>
      <c r="P971" s="68">
        <v>0</v>
      </c>
      <c r="Q971" s="69">
        <v>0</v>
      </c>
      <c r="R971" s="13">
        <v>0</v>
      </c>
      <c r="S971" s="13">
        <v>0</v>
      </c>
      <c r="T971" s="68">
        <v>0</v>
      </c>
      <c r="U971" s="69">
        <v>0</v>
      </c>
      <c r="V971" s="13">
        <v>0</v>
      </c>
      <c r="W971" s="67">
        <v>0</v>
      </c>
      <c r="X971" s="68">
        <v>0</v>
      </c>
      <c r="Y971" s="65"/>
    </row>
    <row r="972" spans="1:25" ht="13.5" hidden="1" outlineLevel="2" thickBot="1" x14ac:dyDescent="0.25">
      <c r="A972" s="467"/>
      <c r="B972" s="95">
        <v>810169</v>
      </c>
      <c r="C972" s="14" t="s">
        <v>278</v>
      </c>
      <c r="D972" s="35" t="s">
        <v>199</v>
      </c>
      <c r="E972" s="69">
        <v>0</v>
      </c>
      <c r="F972" s="13">
        <v>0</v>
      </c>
      <c r="G972" s="13">
        <v>0</v>
      </c>
      <c r="H972" s="68">
        <v>0</v>
      </c>
      <c r="I972" s="69">
        <v>0</v>
      </c>
      <c r="J972" s="13">
        <v>0</v>
      </c>
      <c r="K972" s="13">
        <v>0</v>
      </c>
      <c r="L972" s="68">
        <v>0</v>
      </c>
      <c r="M972" s="69">
        <v>0</v>
      </c>
      <c r="N972" s="13">
        <v>0</v>
      </c>
      <c r="O972" s="13">
        <v>0</v>
      </c>
      <c r="P972" s="68">
        <v>0</v>
      </c>
      <c r="Q972" s="69">
        <v>0</v>
      </c>
      <c r="R972" s="13">
        <v>0</v>
      </c>
      <c r="S972" s="13">
        <v>0</v>
      </c>
      <c r="T972" s="68">
        <v>0</v>
      </c>
      <c r="U972" s="69">
        <v>0</v>
      </c>
      <c r="V972" s="13">
        <v>0</v>
      </c>
      <c r="W972" s="67">
        <v>0</v>
      </c>
      <c r="X972" s="68">
        <v>0</v>
      </c>
      <c r="Y972" s="65"/>
    </row>
    <row r="973" spans="1:25" ht="13.5" hidden="1" outlineLevel="2" thickBot="1" x14ac:dyDescent="0.25">
      <c r="A973" s="467"/>
      <c r="B973" s="95">
        <v>810169</v>
      </c>
      <c r="C973" s="14" t="s">
        <v>280</v>
      </c>
      <c r="D973" s="35" t="s">
        <v>200</v>
      </c>
      <c r="E973" s="69">
        <v>0</v>
      </c>
      <c r="F973" s="13">
        <v>0</v>
      </c>
      <c r="G973" s="13">
        <v>0</v>
      </c>
      <c r="H973" s="68">
        <v>0</v>
      </c>
      <c r="I973" s="69">
        <v>0</v>
      </c>
      <c r="J973" s="13">
        <v>0</v>
      </c>
      <c r="K973" s="13">
        <v>0</v>
      </c>
      <c r="L973" s="68">
        <v>0</v>
      </c>
      <c r="M973" s="69">
        <v>0</v>
      </c>
      <c r="N973" s="13">
        <v>0</v>
      </c>
      <c r="O973" s="13">
        <v>0</v>
      </c>
      <c r="P973" s="68">
        <v>0</v>
      </c>
      <c r="Q973" s="69">
        <v>0</v>
      </c>
      <c r="R973" s="13">
        <v>0</v>
      </c>
      <c r="S973" s="13">
        <v>0</v>
      </c>
      <c r="T973" s="68">
        <v>0</v>
      </c>
      <c r="U973" s="69">
        <v>0</v>
      </c>
      <c r="V973" s="13">
        <v>0</v>
      </c>
      <c r="W973" s="67">
        <v>0</v>
      </c>
      <c r="X973" s="68">
        <v>0</v>
      </c>
      <c r="Y973" s="65"/>
    </row>
    <row r="974" spans="1:25" ht="13.5" hidden="1" outlineLevel="2" thickBot="1" x14ac:dyDescent="0.25">
      <c r="A974" s="467"/>
      <c r="B974" s="95">
        <v>810169</v>
      </c>
      <c r="C974" s="14" t="s">
        <v>279</v>
      </c>
      <c r="D974" s="35" t="s">
        <v>201</v>
      </c>
      <c r="E974" s="70">
        <v>0</v>
      </c>
      <c r="F974" s="71">
        <v>0</v>
      </c>
      <c r="G974" s="71">
        <v>0</v>
      </c>
      <c r="H974" s="68">
        <v>0</v>
      </c>
      <c r="I974" s="70">
        <v>0</v>
      </c>
      <c r="J974" s="71">
        <v>0</v>
      </c>
      <c r="K974" s="71">
        <v>0</v>
      </c>
      <c r="L974" s="68">
        <v>0</v>
      </c>
      <c r="M974" s="70">
        <v>0</v>
      </c>
      <c r="N974" s="71">
        <v>0</v>
      </c>
      <c r="O974" s="71">
        <v>0</v>
      </c>
      <c r="P974" s="68">
        <v>0</v>
      </c>
      <c r="Q974" s="70">
        <v>0</v>
      </c>
      <c r="R974" s="71">
        <v>0</v>
      </c>
      <c r="S974" s="71">
        <v>0</v>
      </c>
      <c r="T974" s="68">
        <v>0</v>
      </c>
      <c r="U974" s="70">
        <v>0</v>
      </c>
      <c r="V974" s="71">
        <v>0</v>
      </c>
      <c r="W974" s="71">
        <v>0</v>
      </c>
      <c r="X974" s="68">
        <v>0</v>
      </c>
      <c r="Y974" s="65"/>
    </row>
    <row r="975" spans="1:25" ht="13.5" hidden="1" outlineLevel="3" thickBot="1" x14ac:dyDescent="0.25">
      <c r="A975" s="467"/>
      <c r="B975" s="95">
        <v>810169</v>
      </c>
      <c r="C975" s="39" t="s">
        <v>42</v>
      </c>
      <c r="D975" s="35" t="s">
        <v>344</v>
      </c>
      <c r="E975" s="69">
        <v>0</v>
      </c>
      <c r="F975" s="13">
        <v>0</v>
      </c>
      <c r="G975" s="13">
        <v>0</v>
      </c>
      <c r="H975" s="68">
        <v>0</v>
      </c>
      <c r="I975" s="69">
        <v>0</v>
      </c>
      <c r="J975" s="13">
        <v>0</v>
      </c>
      <c r="K975" s="13">
        <v>0</v>
      </c>
      <c r="L975" s="68">
        <v>0</v>
      </c>
      <c r="M975" s="69">
        <v>0</v>
      </c>
      <c r="N975" s="13">
        <v>0</v>
      </c>
      <c r="O975" s="13">
        <v>0</v>
      </c>
      <c r="P975" s="68">
        <v>0</v>
      </c>
      <c r="Q975" s="69">
        <v>0</v>
      </c>
      <c r="R975" s="13">
        <v>0</v>
      </c>
      <c r="S975" s="13">
        <v>0</v>
      </c>
      <c r="T975" s="68">
        <v>0</v>
      </c>
      <c r="U975" s="69">
        <v>0</v>
      </c>
      <c r="V975" s="13">
        <v>0</v>
      </c>
      <c r="W975" s="67">
        <v>0</v>
      </c>
      <c r="X975" s="68">
        <v>0</v>
      </c>
      <c r="Y975" s="65"/>
    </row>
    <row r="976" spans="1:25" ht="13.5" hidden="1" outlineLevel="3" thickBot="1" x14ac:dyDescent="0.25">
      <c r="A976" s="468"/>
      <c r="B976" s="96">
        <v>810169</v>
      </c>
      <c r="C976" s="41" t="s">
        <v>43</v>
      </c>
      <c r="D976" s="42" t="s">
        <v>345</v>
      </c>
      <c r="E976" s="75">
        <v>0</v>
      </c>
      <c r="F976" s="76">
        <v>0</v>
      </c>
      <c r="G976" s="76">
        <v>0</v>
      </c>
      <c r="H976" s="74">
        <v>0</v>
      </c>
      <c r="I976" s="75">
        <v>0</v>
      </c>
      <c r="J976" s="76">
        <v>0</v>
      </c>
      <c r="K976" s="76">
        <v>0</v>
      </c>
      <c r="L976" s="74">
        <v>0</v>
      </c>
      <c r="M976" s="75">
        <v>0</v>
      </c>
      <c r="N976" s="76">
        <v>0</v>
      </c>
      <c r="O976" s="76">
        <v>0</v>
      </c>
      <c r="P976" s="74">
        <v>0</v>
      </c>
      <c r="Q976" s="75">
        <v>0</v>
      </c>
      <c r="R976" s="76">
        <v>0</v>
      </c>
      <c r="S976" s="76">
        <v>0</v>
      </c>
      <c r="T976" s="74">
        <v>0</v>
      </c>
      <c r="U976" s="75">
        <v>0</v>
      </c>
      <c r="V976" s="76">
        <v>0</v>
      </c>
      <c r="W976" s="73">
        <v>0</v>
      </c>
      <c r="X976" s="74">
        <v>0</v>
      </c>
      <c r="Y976" s="65"/>
    </row>
    <row r="977" spans="1:25" ht="12.75" customHeight="1" thickBot="1" x14ac:dyDescent="0.25">
      <c r="A977" s="55"/>
      <c r="B977" s="93"/>
      <c r="C977" s="54" t="s">
        <v>37</v>
      </c>
      <c r="D977" s="50"/>
      <c r="E977" s="61">
        <v>13</v>
      </c>
      <c r="F977" s="62">
        <v>249</v>
      </c>
      <c r="G977" s="63">
        <v>1</v>
      </c>
      <c r="H977" s="64">
        <v>263</v>
      </c>
      <c r="I977" s="61">
        <v>6</v>
      </c>
      <c r="J977" s="62">
        <v>386</v>
      </c>
      <c r="K977" s="63">
        <v>1</v>
      </c>
      <c r="L977" s="64">
        <v>393</v>
      </c>
      <c r="M977" s="61">
        <v>4</v>
      </c>
      <c r="N977" s="62">
        <v>198</v>
      </c>
      <c r="O977" s="63">
        <v>0</v>
      </c>
      <c r="P977" s="64">
        <v>202</v>
      </c>
      <c r="Q977" s="61">
        <v>6</v>
      </c>
      <c r="R977" s="62">
        <v>278</v>
      </c>
      <c r="S977" s="63">
        <v>1</v>
      </c>
      <c r="T977" s="64">
        <v>285</v>
      </c>
      <c r="U977" s="61">
        <v>29</v>
      </c>
      <c r="V977" s="62">
        <v>1111</v>
      </c>
      <c r="W977" s="63">
        <v>3</v>
      </c>
      <c r="X977" s="64">
        <v>1143</v>
      </c>
      <c r="Y977" s="65"/>
    </row>
    <row r="978" spans="1:25" s="106" customFormat="1" outlineLevel="1" x14ac:dyDescent="0.2">
      <c r="A978" s="466">
        <v>810131</v>
      </c>
      <c r="B978" s="97">
        <v>810131</v>
      </c>
      <c r="C978" s="100" t="s">
        <v>156</v>
      </c>
      <c r="D978" s="101" t="s">
        <v>277</v>
      </c>
      <c r="E978" s="102">
        <v>13</v>
      </c>
      <c r="F978" s="103">
        <v>249</v>
      </c>
      <c r="G978" s="103">
        <v>1</v>
      </c>
      <c r="H978" s="104">
        <v>263</v>
      </c>
      <c r="I978" s="102">
        <v>6</v>
      </c>
      <c r="J978" s="103">
        <v>386</v>
      </c>
      <c r="K978" s="103">
        <v>1</v>
      </c>
      <c r="L978" s="104">
        <v>393</v>
      </c>
      <c r="M978" s="102">
        <v>4</v>
      </c>
      <c r="N978" s="103">
        <v>198</v>
      </c>
      <c r="O978" s="103">
        <v>0</v>
      </c>
      <c r="P978" s="104">
        <v>202</v>
      </c>
      <c r="Q978" s="102">
        <v>6</v>
      </c>
      <c r="R978" s="103">
        <v>278</v>
      </c>
      <c r="S978" s="103">
        <v>1</v>
      </c>
      <c r="T978" s="104">
        <v>285</v>
      </c>
      <c r="U978" s="102">
        <v>29</v>
      </c>
      <c r="V978" s="103">
        <v>1111</v>
      </c>
      <c r="W978" s="103">
        <v>3</v>
      </c>
      <c r="X978" s="104">
        <v>1143</v>
      </c>
      <c r="Y978" s="105"/>
    </row>
    <row r="979" spans="1:25" ht="13.5" outlineLevel="2" thickBot="1" x14ac:dyDescent="0.25">
      <c r="A979" s="467"/>
      <c r="B979" s="95">
        <v>810131</v>
      </c>
      <c r="C979" s="14" t="s">
        <v>281</v>
      </c>
      <c r="D979" s="35" t="s">
        <v>198</v>
      </c>
      <c r="E979" s="69">
        <v>13</v>
      </c>
      <c r="F979" s="13">
        <v>249</v>
      </c>
      <c r="G979" s="13">
        <v>1</v>
      </c>
      <c r="H979" s="68">
        <v>263</v>
      </c>
      <c r="I979" s="69">
        <v>6</v>
      </c>
      <c r="J979" s="13">
        <v>386</v>
      </c>
      <c r="K979" s="13">
        <v>1</v>
      </c>
      <c r="L979" s="68">
        <v>393</v>
      </c>
      <c r="M979" s="69">
        <v>4</v>
      </c>
      <c r="N979" s="13">
        <v>198</v>
      </c>
      <c r="O979" s="13">
        <v>0</v>
      </c>
      <c r="P979" s="68">
        <v>202</v>
      </c>
      <c r="Q979" s="69">
        <v>6</v>
      </c>
      <c r="R979" s="13">
        <v>278</v>
      </c>
      <c r="S979" s="13">
        <v>1</v>
      </c>
      <c r="T979" s="68">
        <v>285</v>
      </c>
      <c r="U979" s="69">
        <v>29</v>
      </c>
      <c r="V979" s="13">
        <v>1111</v>
      </c>
      <c r="W979" s="67">
        <v>3</v>
      </c>
      <c r="X979" s="68">
        <v>1143</v>
      </c>
      <c r="Y979" s="65"/>
    </row>
    <row r="980" spans="1:25" ht="13.5" hidden="1" outlineLevel="2" thickBot="1" x14ac:dyDescent="0.25">
      <c r="A980" s="467"/>
      <c r="B980" s="95">
        <v>810131</v>
      </c>
      <c r="C980" s="14" t="s">
        <v>278</v>
      </c>
      <c r="D980" s="35" t="s">
        <v>199</v>
      </c>
      <c r="E980" s="69">
        <v>0</v>
      </c>
      <c r="F980" s="13">
        <v>0</v>
      </c>
      <c r="G980" s="13">
        <v>0</v>
      </c>
      <c r="H980" s="68">
        <v>0</v>
      </c>
      <c r="I980" s="69">
        <v>0</v>
      </c>
      <c r="J980" s="13">
        <v>0</v>
      </c>
      <c r="K980" s="13">
        <v>0</v>
      </c>
      <c r="L980" s="68">
        <v>0</v>
      </c>
      <c r="M980" s="69">
        <v>0</v>
      </c>
      <c r="N980" s="13">
        <v>0</v>
      </c>
      <c r="O980" s="13">
        <v>0</v>
      </c>
      <c r="P980" s="68">
        <v>0</v>
      </c>
      <c r="Q980" s="69">
        <v>0</v>
      </c>
      <c r="R980" s="13">
        <v>0</v>
      </c>
      <c r="S980" s="13">
        <v>0</v>
      </c>
      <c r="T980" s="68">
        <v>0</v>
      </c>
      <c r="U980" s="69">
        <v>0</v>
      </c>
      <c r="V980" s="13">
        <v>0</v>
      </c>
      <c r="W980" s="67">
        <v>0</v>
      </c>
      <c r="X980" s="68">
        <v>0</v>
      </c>
      <c r="Y980" s="65"/>
    </row>
    <row r="981" spans="1:25" ht="13.5" hidden="1" outlineLevel="2" thickBot="1" x14ac:dyDescent="0.25">
      <c r="A981" s="467"/>
      <c r="B981" s="95">
        <v>810131</v>
      </c>
      <c r="C981" s="14" t="s">
        <v>280</v>
      </c>
      <c r="D981" s="35" t="s">
        <v>200</v>
      </c>
      <c r="E981" s="69">
        <v>0</v>
      </c>
      <c r="F981" s="13">
        <v>0</v>
      </c>
      <c r="G981" s="13">
        <v>0</v>
      </c>
      <c r="H981" s="68">
        <v>0</v>
      </c>
      <c r="I981" s="69">
        <v>0</v>
      </c>
      <c r="J981" s="13">
        <v>0</v>
      </c>
      <c r="K981" s="13">
        <v>0</v>
      </c>
      <c r="L981" s="68">
        <v>0</v>
      </c>
      <c r="M981" s="69">
        <v>0</v>
      </c>
      <c r="N981" s="13">
        <v>0</v>
      </c>
      <c r="O981" s="13">
        <v>0</v>
      </c>
      <c r="P981" s="68">
        <v>0</v>
      </c>
      <c r="Q981" s="69">
        <v>0</v>
      </c>
      <c r="R981" s="13">
        <v>0</v>
      </c>
      <c r="S981" s="13">
        <v>0</v>
      </c>
      <c r="T981" s="68">
        <v>0</v>
      </c>
      <c r="U981" s="69">
        <v>0</v>
      </c>
      <c r="V981" s="13">
        <v>0</v>
      </c>
      <c r="W981" s="67">
        <v>0</v>
      </c>
      <c r="X981" s="68">
        <v>0</v>
      </c>
      <c r="Y981" s="65"/>
    </row>
    <row r="982" spans="1:25" ht="13.5" hidden="1" outlineLevel="2" collapsed="1" thickBot="1" x14ac:dyDescent="0.25">
      <c r="A982" s="467"/>
      <c r="B982" s="95">
        <v>810131</v>
      </c>
      <c r="C982" s="14" t="s">
        <v>279</v>
      </c>
      <c r="D982" s="35" t="s">
        <v>201</v>
      </c>
      <c r="E982" s="70">
        <v>0</v>
      </c>
      <c r="F982" s="71">
        <v>0</v>
      </c>
      <c r="G982" s="71">
        <v>0</v>
      </c>
      <c r="H982" s="68">
        <v>0</v>
      </c>
      <c r="I982" s="70">
        <v>0</v>
      </c>
      <c r="J982" s="71">
        <v>0</v>
      </c>
      <c r="K982" s="71">
        <v>0</v>
      </c>
      <c r="L982" s="68">
        <v>0</v>
      </c>
      <c r="M982" s="70">
        <v>0</v>
      </c>
      <c r="N982" s="71">
        <v>0</v>
      </c>
      <c r="O982" s="71">
        <v>0</v>
      </c>
      <c r="P982" s="68">
        <v>0</v>
      </c>
      <c r="Q982" s="70">
        <v>0</v>
      </c>
      <c r="R982" s="71">
        <v>0</v>
      </c>
      <c r="S982" s="71">
        <v>0</v>
      </c>
      <c r="T982" s="68">
        <v>0</v>
      </c>
      <c r="U982" s="70">
        <v>0</v>
      </c>
      <c r="V982" s="71">
        <v>0</v>
      </c>
      <c r="W982" s="71">
        <v>0</v>
      </c>
      <c r="X982" s="68">
        <v>0</v>
      </c>
      <c r="Y982" s="65"/>
    </row>
    <row r="983" spans="1:25" ht="13.5" hidden="1" outlineLevel="3" thickBot="1" x14ac:dyDescent="0.25">
      <c r="A983" s="467"/>
      <c r="B983" s="95">
        <v>810131</v>
      </c>
      <c r="C983" s="39" t="s">
        <v>42</v>
      </c>
      <c r="D983" s="35" t="s">
        <v>344</v>
      </c>
      <c r="E983" s="69">
        <v>0</v>
      </c>
      <c r="F983" s="13">
        <v>0</v>
      </c>
      <c r="G983" s="13">
        <v>0</v>
      </c>
      <c r="H983" s="68">
        <v>0</v>
      </c>
      <c r="I983" s="69">
        <v>0</v>
      </c>
      <c r="J983" s="13">
        <v>0</v>
      </c>
      <c r="K983" s="13">
        <v>0</v>
      </c>
      <c r="L983" s="68">
        <v>0</v>
      </c>
      <c r="M983" s="69">
        <v>0</v>
      </c>
      <c r="N983" s="13">
        <v>0</v>
      </c>
      <c r="O983" s="13">
        <v>0</v>
      </c>
      <c r="P983" s="68">
        <v>0</v>
      </c>
      <c r="Q983" s="69">
        <v>0</v>
      </c>
      <c r="R983" s="13">
        <v>0</v>
      </c>
      <c r="S983" s="13">
        <v>0</v>
      </c>
      <c r="T983" s="68">
        <v>0</v>
      </c>
      <c r="U983" s="69">
        <v>0</v>
      </c>
      <c r="V983" s="13">
        <v>0</v>
      </c>
      <c r="W983" s="67">
        <v>0</v>
      </c>
      <c r="X983" s="68">
        <v>0</v>
      </c>
      <c r="Y983" s="65"/>
    </row>
    <row r="984" spans="1:25" ht="13.5" hidden="1" outlineLevel="3" thickBot="1" x14ac:dyDescent="0.25">
      <c r="A984" s="468"/>
      <c r="B984" s="96">
        <v>810131</v>
      </c>
      <c r="C984" s="41" t="s">
        <v>43</v>
      </c>
      <c r="D984" s="42" t="s">
        <v>345</v>
      </c>
      <c r="E984" s="75">
        <v>0</v>
      </c>
      <c r="F984" s="76">
        <v>0</v>
      </c>
      <c r="G984" s="76">
        <v>0</v>
      </c>
      <c r="H984" s="74">
        <v>0</v>
      </c>
      <c r="I984" s="75">
        <v>0</v>
      </c>
      <c r="J984" s="76">
        <v>0</v>
      </c>
      <c r="K984" s="76">
        <v>0</v>
      </c>
      <c r="L984" s="74">
        <v>0</v>
      </c>
      <c r="M984" s="75">
        <v>0</v>
      </c>
      <c r="N984" s="76">
        <v>0</v>
      </c>
      <c r="O984" s="76">
        <v>0</v>
      </c>
      <c r="P984" s="74">
        <v>0</v>
      </c>
      <c r="Q984" s="75">
        <v>0</v>
      </c>
      <c r="R984" s="76">
        <v>0</v>
      </c>
      <c r="S984" s="76">
        <v>0</v>
      </c>
      <c r="T984" s="74">
        <v>0</v>
      </c>
      <c r="U984" s="75">
        <v>0</v>
      </c>
      <c r="V984" s="76">
        <v>0</v>
      </c>
      <c r="W984" s="73">
        <v>0</v>
      </c>
      <c r="X984" s="74">
        <v>0</v>
      </c>
      <c r="Y984" s="65"/>
    </row>
    <row r="985" spans="1:25" ht="12.75" customHeight="1" thickBot="1" x14ac:dyDescent="0.25">
      <c r="A985" s="78"/>
      <c r="B985" s="94"/>
      <c r="C985" s="79" t="s">
        <v>264</v>
      </c>
      <c r="D985" s="80"/>
      <c r="E985" s="81">
        <v>18872</v>
      </c>
      <c r="F985" s="82">
        <v>2664</v>
      </c>
      <c r="G985" s="83">
        <v>3156</v>
      </c>
      <c r="H985" s="84">
        <v>24692</v>
      </c>
      <c r="I985" s="81">
        <v>22105</v>
      </c>
      <c r="J985" s="82">
        <v>3308</v>
      </c>
      <c r="K985" s="83">
        <v>3895</v>
      </c>
      <c r="L985" s="84">
        <v>29308</v>
      </c>
      <c r="M985" s="81">
        <v>18212</v>
      </c>
      <c r="N985" s="82">
        <v>2400</v>
      </c>
      <c r="O985" s="83">
        <v>3058</v>
      </c>
      <c r="P985" s="84">
        <v>23670</v>
      </c>
      <c r="Q985" s="81">
        <v>21219</v>
      </c>
      <c r="R985" s="82">
        <v>3189</v>
      </c>
      <c r="S985" s="83">
        <v>3720</v>
      </c>
      <c r="T985" s="84">
        <v>28128</v>
      </c>
      <c r="U985" s="81">
        <v>80408</v>
      </c>
      <c r="V985" s="82">
        <v>11561</v>
      </c>
      <c r="W985" s="83">
        <v>13829</v>
      </c>
      <c r="X985" s="84">
        <v>105798</v>
      </c>
      <c r="Y985" s="65"/>
    </row>
    <row r="986" spans="1:25" s="106" customFormat="1" outlineLevel="1" x14ac:dyDescent="0.2">
      <c r="A986" s="466" t="s">
        <v>38</v>
      </c>
      <c r="B986" s="97" t="s">
        <v>38</v>
      </c>
      <c r="C986" s="100" t="s">
        <v>38</v>
      </c>
      <c r="D986" s="101" t="s">
        <v>277</v>
      </c>
      <c r="E986" s="102">
        <v>18872</v>
      </c>
      <c r="F986" s="103">
        <v>2664</v>
      </c>
      <c r="G986" s="103">
        <v>3156</v>
      </c>
      <c r="H986" s="104">
        <v>24692</v>
      </c>
      <c r="I986" s="102">
        <v>22105</v>
      </c>
      <c r="J986" s="103">
        <v>3308</v>
      </c>
      <c r="K986" s="103">
        <v>3895</v>
      </c>
      <c r="L986" s="104">
        <v>29308</v>
      </c>
      <c r="M986" s="102">
        <v>18212</v>
      </c>
      <c r="N986" s="103">
        <v>2400</v>
      </c>
      <c r="O986" s="103">
        <v>3058</v>
      </c>
      <c r="P986" s="104">
        <v>23670</v>
      </c>
      <c r="Q986" s="102">
        <v>21219</v>
      </c>
      <c r="R986" s="103">
        <v>3189</v>
      </c>
      <c r="S986" s="103">
        <v>3720</v>
      </c>
      <c r="T986" s="104">
        <v>28128</v>
      </c>
      <c r="U986" s="102">
        <v>80408</v>
      </c>
      <c r="V986" s="103">
        <v>11561</v>
      </c>
      <c r="W986" s="103">
        <v>13829</v>
      </c>
      <c r="X986" s="104">
        <v>105798</v>
      </c>
      <c r="Y986" s="105"/>
    </row>
    <row r="987" spans="1:25" outlineLevel="2" x14ac:dyDescent="0.2">
      <c r="A987" s="467"/>
      <c r="B987" s="95" t="s">
        <v>38</v>
      </c>
      <c r="C987" s="14" t="s">
        <v>281</v>
      </c>
      <c r="D987" s="35" t="s">
        <v>198</v>
      </c>
      <c r="E987" s="69">
        <v>15205</v>
      </c>
      <c r="F987" s="13">
        <v>2050</v>
      </c>
      <c r="G987" s="13">
        <v>2700</v>
      </c>
      <c r="H987" s="85">
        <v>19955</v>
      </c>
      <c r="I987" s="69">
        <v>18193</v>
      </c>
      <c r="J987" s="13">
        <v>2711</v>
      </c>
      <c r="K987" s="13">
        <v>3360</v>
      </c>
      <c r="L987" s="85">
        <v>24264</v>
      </c>
      <c r="M987" s="69">
        <v>14463</v>
      </c>
      <c r="N987" s="13">
        <v>1759</v>
      </c>
      <c r="O987" s="13">
        <v>2555</v>
      </c>
      <c r="P987" s="85">
        <v>18777</v>
      </c>
      <c r="Q987" s="69">
        <v>17113</v>
      </c>
      <c r="R987" s="13">
        <v>2483</v>
      </c>
      <c r="S987" s="13">
        <v>3173</v>
      </c>
      <c r="T987" s="85">
        <v>22769</v>
      </c>
      <c r="U987" s="69">
        <v>64974</v>
      </c>
      <c r="V987" s="13">
        <v>9003</v>
      </c>
      <c r="W987" s="67">
        <v>11788</v>
      </c>
      <c r="X987" s="85">
        <v>85765</v>
      </c>
      <c r="Y987" s="65"/>
    </row>
    <row r="988" spans="1:25" outlineLevel="2" x14ac:dyDescent="0.2">
      <c r="A988" s="467"/>
      <c r="B988" s="95" t="s">
        <v>38</v>
      </c>
      <c r="C988" s="14" t="s">
        <v>278</v>
      </c>
      <c r="D988" s="35" t="s">
        <v>199</v>
      </c>
      <c r="E988" s="69">
        <v>2310</v>
      </c>
      <c r="F988" s="13">
        <v>386</v>
      </c>
      <c r="G988" s="13">
        <v>255</v>
      </c>
      <c r="H988" s="85">
        <v>2951</v>
      </c>
      <c r="I988" s="69">
        <v>2569</v>
      </c>
      <c r="J988" s="13">
        <v>362</v>
      </c>
      <c r="K988" s="13">
        <v>320</v>
      </c>
      <c r="L988" s="85">
        <v>3251</v>
      </c>
      <c r="M988" s="69">
        <v>2410</v>
      </c>
      <c r="N988" s="13">
        <v>422</v>
      </c>
      <c r="O988" s="13">
        <v>306</v>
      </c>
      <c r="P988" s="85">
        <v>3138</v>
      </c>
      <c r="Q988" s="69">
        <v>2660</v>
      </c>
      <c r="R988" s="13">
        <v>487</v>
      </c>
      <c r="S988" s="13">
        <v>323</v>
      </c>
      <c r="T988" s="85">
        <v>3470</v>
      </c>
      <c r="U988" s="69">
        <v>9949</v>
      </c>
      <c r="V988" s="13">
        <v>1657</v>
      </c>
      <c r="W988" s="67">
        <v>1204</v>
      </c>
      <c r="X988" s="85">
        <v>12810</v>
      </c>
      <c r="Y988" s="65"/>
    </row>
    <row r="989" spans="1:25" outlineLevel="2" x14ac:dyDescent="0.2">
      <c r="A989" s="467"/>
      <c r="B989" s="95" t="s">
        <v>38</v>
      </c>
      <c r="C989" s="14" t="s">
        <v>280</v>
      </c>
      <c r="D989" s="35" t="s">
        <v>200</v>
      </c>
      <c r="E989" s="69">
        <v>140</v>
      </c>
      <c r="F989" s="13">
        <v>10</v>
      </c>
      <c r="G989" s="13">
        <v>5</v>
      </c>
      <c r="H989" s="85">
        <v>155</v>
      </c>
      <c r="I989" s="69">
        <v>146</v>
      </c>
      <c r="J989" s="13">
        <v>18</v>
      </c>
      <c r="K989" s="13">
        <v>11</v>
      </c>
      <c r="L989" s="85">
        <v>175</v>
      </c>
      <c r="M989" s="69">
        <v>99</v>
      </c>
      <c r="N989" s="13">
        <v>9</v>
      </c>
      <c r="O989" s="13">
        <v>5</v>
      </c>
      <c r="P989" s="85">
        <v>113</v>
      </c>
      <c r="Q989" s="69">
        <v>119</v>
      </c>
      <c r="R989" s="13">
        <v>22</v>
      </c>
      <c r="S989" s="13">
        <v>15</v>
      </c>
      <c r="T989" s="85">
        <v>156</v>
      </c>
      <c r="U989" s="69">
        <v>504</v>
      </c>
      <c r="V989" s="13">
        <v>59</v>
      </c>
      <c r="W989" s="67">
        <v>36</v>
      </c>
      <c r="X989" s="85">
        <v>599</v>
      </c>
      <c r="Y989" s="65"/>
    </row>
    <row r="990" spans="1:25" outlineLevel="2" x14ac:dyDescent="0.2">
      <c r="A990" s="467"/>
      <c r="B990" s="95" t="s">
        <v>38</v>
      </c>
      <c r="C990" s="14" t="s">
        <v>279</v>
      </c>
      <c r="D990" s="35" t="s">
        <v>201</v>
      </c>
      <c r="E990" s="70">
        <v>1217</v>
      </c>
      <c r="F990" s="71">
        <v>218</v>
      </c>
      <c r="G990" s="71">
        <v>196</v>
      </c>
      <c r="H990" s="68">
        <v>1631</v>
      </c>
      <c r="I990" s="70">
        <v>1197</v>
      </c>
      <c r="J990" s="71">
        <v>217</v>
      </c>
      <c r="K990" s="71">
        <v>204</v>
      </c>
      <c r="L990" s="68">
        <v>1618</v>
      </c>
      <c r="M990" s="70">
        <v>1240</v>
      </c>
      <c r="N990" s="71">
        <v>210</v>
      </c>
      <c r="O990" s="71">
        <v>192</v>
      </c>
      <c r="P990" s="68">
        <v>1642</v>
      </c>
      <c r="Q990" s="70">
        <v>1327</v>
      </c>
      <c r="R990" s="71">
        <v>197</v>
      </c>
      <c r="S990" s="71">
        <v>209</v>
      </c>
      <c r="T990" s="68">
        <v>1733</v>
      </c>
      <c r="U990" s="70">
        <v>4981</v>
      </c>
      <c r="V990" s="71">
        <v>842</v>
      </c>
      <c r="W990" s="71">
        <v>801</v>
      </c>
      <c r="X990" s="68">
        <v>6624</v>
      </c>
      <c r="Y990" s="65"/>
    </row>
    <row r="991" spans="1:25" outlineLevel="3" x14ac:dyDescent="0.2">
      <c r="A991" s="467"/>
      <c r="B991" s="95" t="s">
        <v>38</v>
      </c>
      <c r="C991" s="39" t="s">
        <v>42</v>
      </c>
      <c r="D991" s="35" t="s">
        <v>344</v>
      </c>
      <c r="E991" s="69">
        <v>1210</v>
      </c>
      <c r="F991" s="13">
        <v>218</v>
      </c>
      <c r="G991" s="13">
        <v>196</v>
      </c>
      <c r="H991" s="85">
        <v>1624</v>
      </c>
      <c r="I991" s="69">
        <v>1192</v>
      </c>
      <c r="J991" s="13">
        <v>217</v>
      </c>
      <c r="K991" s="13">
        <v>204</v>
      </c>
      <c r="L991" s="85">
        <v>1613</v>
      </c>
      <c r="M991" s="69">
        <v>1237</v>
      </c>
      <c r="N991" s="13">
        <v>210</v>
      </c>
      <c r="O991" s="13">
        <v>192</v>
      </c>
      <c r="P991" s="85">
        <v>1639</v>
      </c>
      <c r="Q991" s="69">
        <v>1324</v>
      </c>
      <c r="R991" s="13">
        <v>197</v>
      </c>
      <c r="S991" s="13">
        <v>209</v>
      </c>
      <c r="T991" s="85">
        <v>1730</v>
      </c>
      <c r="U991" s="69">
        <v>4963</v>
      </c>
      <c r="V991" s="13">
        <v>842</v>
      </c>
      <c r="W991" s="67">
        <v>801</v>
      </c>
      <c r="X991" s="85">
        <v>6606</v>
      </c>
      <c r="Y991" s="65"/>
    </row>
    <row r="992" spans="1:25" ht="13.5" outlineLevel="3" thickBot="1" x14ac:dyDescent="0.25">
      <c r="A992" s="468"/>
      <c r="B992" s="96" t="s">
        <v>38</v>
      </c>
      <c r="C992" s="41" t="s">
        <v>43</v>
      </c>
      <c r="D992" s="42" t="s">
        <v>345</v>
      </c>
      <c r="E992" s="75">
        <v>7</v>
      </c>
      <c r="F992" s="76">
        <v>0</v>
      </c>
      <c r="G992" s="76">
        <v>0</v>
      </c>
      <c r="H992" s="86">
        <v>7</v>
      </c>
      <c r="I992" s="75">
        <v>5</v>
      </c>
      <c r="J992" s="76">
        <v>0</v>
      </c>
      <c r="K992" s="76">
        <v>0</v>
      </c>
      <c r="L992" s="86">
        <v>5</v>
      </c>
      <c r="M992" s="75">
        <v>3</v>
      </c>
      <c r="N992" s="76">
        <v>0</v>
      </c>
      <c r="O992" s="76">
        <v>0</v>
      </c>
      <c r="P992" s="86">
        <v>3</v>
      </c>
      <c r="Q992" s="75">
        <v>3</v>
      </c>
      <c r="R992" s="76">
        <v>0</v>
      </c>
      <c r="S992" s="76">
        <v>0</v>
      </c>
      <c r="T992" s="86">
        <v>3</v>
      </c>
      <c r="U992" s="75">
        <v>18</v>
      </c>
      <c r="V992" s="76">
        <v>0</v>
      </c>
      <c r="W992" s="73">
        <v>0</v>
      </c>
      <c r="X992" s="86">
        <v>18</v>
      </c>
      <c r="Y992" s="65"/>
    </row>
    <row r="993" spans="1:24" ht="12.75" customHeight="1" x14ac:dyDescent="0.2">
      <c r="A993" s="122"/>
      <c r="B993" s="122"/>
      <c r="C993" s="123"/>
      <c r="D993" s="124"/>
      <c r="E993" s="125"/>
      <c r="F993" s="125"/>
      <c r="G993" s="125"/>
      <c r="H993" s="125"/>
      <c r="I993" s="125"/>
      <c r="J993" s="125"/>
      <c r="K993" s="125"/>
      <c r="L993" s="125"/>
      <c r="M993" s="125"/>
      <c r="N993" s="125"/>
      <c r="O993" s="125"/>
      <c r="P993" s="125"/>
      <c r="Q993" s="125"/>
      <c r="R993" s="125"/>
      <c r="S993" s="125"/>
      <c r="T993" s="125"/>
      <c r="U993" s="125"/>
      <c r="V993" s="125"/>
      <c r="W993" s="125"/>
      <c r="X993" s="125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</row>
    <row r="995" spans="1:24" ht="53.25" customHeight="1" x14ac:dyDescent="0.3">
      <c r="A995" s="19"/>
      <c r="B995" s="19"/>
      <c r="C995" s="458" t="s">
        <v>259</v>
      </c>
      <c r="D995" s="458"/>
      <c r="E995" s="458"/>
      <c r="F995" s="458"/>
      <c r="G995" s="458"/>
      <c r="H995" s="458"/>
      <c r="I995" s="458"/>
      <c r="J995" s="458"/>
      <c r="K995" s="458"/>
      <c r="L995" s="458"/>
      <c r="M995" s="458"/>
      <c r="N995" s="339"/>
      <c r="O995" s="340"/>
      <c r="P995" s="341"/>
      <c r="Q995" s="339"/>
      <c r="R995" s="339"/>
      <c r="S995" s="341"/>
      <c r="T995" s="153" t="s">
        <v>81</v>
      </c>
      <c r="U995" s="29"/>
      <c r="V995" s="29"/>
      <c r="W995" s="77"/>
      <c r="X995" s="22"/>
    </row>
    <row r="996" spans="1:24" ht="53.25" customHeight="1" x14ac:dyDescent="0.3">
      <c r="A996" s="19"/>
      <c r="B996" s="19"/>
      <c r="C996" s="342"/>
      <c r="D996" s="343"/>
      <c r="E996" s="344"/>
      <c r="F996" s="344"/>
      <c r="G996" s="153"/>
      <c r="H996" s="153"/>
      <c r="I996" s="344"/>
      <c r="J996" s="344"/>
      <c r="K996" s="153"/>
      <c r="L996" s="153"/>
      <c r="M996" s="344"/>
      <c r="N996" s="344"/>
      <c r="O996" s="345"/>
      <c r="P996" s="153"/>
      <c r="Q996" s="344"/>
      <c r="R996" s="344"/>
      <c r="S996" s="153"/>
      <c r="T996" s="153"/>
      <c r="U996" s="29"/>
      <c r="V996" s="29"/>
      <c r="W996" s="77"/>
      <c r="X996" s="22"/>
    </row>
    <row r="997" spans="1:24" ht="53.25" customHeight="1" x14ac:dyDescent="0.3">
      <c r="A997" s="19"/>
      <c r="B997" s="19"/>
      <c r="C997" s="458" t="s">
        <v>260</v>
      </c>
      <c r="D997" s="458"/>
      <c r="E997" s="458"/>
      <c r="F997" s="458"/>
      <c r="G997" s="458"/>
      <c r="H997" s="458"/>
      <c r="I997" s="458"/>
      <c r="J997" s="458"/>
      <c r="K997" s="458"/>
      <c r="L997" s="458"/>
      <c r="M997" s="458"/>
      <c r="N997" s="339"/>
      <c r="O997" s="340"/>
      <c r="P997" s="341"/>
      <c r="Q997" s="339"/>
      <c r="R997" s="339"/>
      <c r="S997" s="341"/>
      <c r="T997" s="153" t="s">
        <v>80</v>
      </c>
      <c r="U997" s="29"/>
      <c r="V997" s="29"/>
      <c r="W997" s="77"/>
      <c r="X997" s="22"/>
    </row>
    <row r="998" spans="1:24" ht="53.25" customHeight="1" x14ac:dyDescent="0.3">
      <c r="A998" s="19"/>
      <c r="B998" s="19"/>
      <c r="C998" s="458"/>
      <c r="D998" s="458"/>
      <c r="E998" s="458"/>
      <c r="F998" s="458"/>
      <c r="G998" s="458"/>
      <c r="H998" s="458"/>
      <c r="I998" s="458"/>
      <c r="J998" s="458"/>
      <c r="K998" s="458"/>
      <c r="L998" s="458"/>
      <c r="M998" s="344"/>
      <c r="N998" s="344"/>
      <c r="O998" s="345"/>
      <c r="P998" s="153"/>
      <c r="Q998" s="344"/>
      <c r="R998" s="344"/>
      <c r="S998" s="153"/>
      <c r="T998" s="153"/>
      <c r="U998" s="29"/>
      <c r="V998" s="29"/>
      <c r="W998" s="77"/>
      <c r="X998" s="22"/>
    </row>
    <row r="999" spans="1:24" ht="53.25" customHeight="1" x14ac:dyDescent="0.3">
      <c r="A999" s="19"/>
      <c r="B999" s="19"/>
      <c r="C999" s="458" t="s">
        <v>419</v>
      </c>
      <c r="D999" s="458"/>
      <c r="E999" s="458"/>
      <c r="F999" s="458"/>
      <c r="G999" s="458"/>
      <c r="H999" s="458"/>
      <c r="I999" s="458"/>
      <c r="J999" s="458"/>
      <c r="K999" s="458"/>
      <c r="L999" s="458"/>
      <c r="M999" s="458"/>
      <c r="N999" s="339"/>
      <c r="O999" s="340"/>
      <c r="P999" s="341"/>
      <c r="Q999" s="339"/>
      <c r="R999" s="339"/>
      <c r="S999" s="341"/>
      <c r="T999" s="153" t="s">
        <v>420</v>
      </c>
      <c r="U999" s="29"/>
      <c r="V999" s="29"/>
      <c r="W999" s="77"/>
      <c r="X999" s="22"/>
    </row>
    <row r="1000" spans="1:24" ht="53.25" customHeight="1" x14ac:dyDescent="0.3">
      <c r="A1000" s="19"/>
      <c r="B1000" s="19"/>
      <c r="C1000" s="458"/>
      <c r="D1000" s="458"/>
      <c r="E1000" s="458"/>
      <c r="F1000" s="458"/>
      <c r="G1000" s="458"/>
      <c r="H1000" s="458"/>
      <c r="I1000" s="458"/>
      <c r="J1000" s="458"/>
      <c r="K1000" s="458"/>
      <c r="L1000" s="458"/>
      <c r="M1000" s="344"/>
      <c r="N1000" s="344"/>
      <c r="O1000" s="153"/>
      <c r="P1000" s="153"/>
      <c r="Q1000" s="344"/>
      <c r="R1000" s="344"/>
      <c r="S1000" s="153"/>
      <c r="T1000" s="153"/>
      <c r="U1000" s="29"/>
      <c r="V1000" s="29"/>
      <c r="W1000" s="77"/>
      <c r="X1000" s="22"/>
    </row>
    <row r="1001" spans="1:24" ht="53.25" customHeight="1" x14ac:dyDescent="0.3">
      <c r="A1001" s="19"/>
      <c r="B1001" s="19"/>
      <c r="C1001" s="458" t="s">
        <v>421</v>
      </c>
      <c r="D1001" s="458"/>
      <c r="E1001" s="458"/>
      <c r="F1001" s="458"/>
      <c r="G1001" s="458"/>
      <c r="H1001" s="458"/>
      <c r="I1001" s="458"/>
      <c r="J1001" s="458"/>
      <c r="K1001" s="458"/>
      <c r="L1001" s="458"/>
      <c r="M1001" s="458"/>
      <c r="N1001" s="339"/>
      <c r="O1001" s="340"/>
      <c r="P1001" s="341"/>
      <c r="Q1001" s="339"/>
      <c r="R1001" s="339"/>
      <c r="S1001" s="341"/>
      <c r="T1001" s="153" t="s">
        <v>422</v>
      </c>
      <c r="V1001" s="29"/>
      <c r="W1001" s="77"/>
      <c r="X1001" s="22"/>
    </row>
    <row r="1002" spans="1:24" ht="53.25" customHeight="1" x14ac:dyDescent="0.3">
      <c r="A1002" s="19"/>
      <c r="B1002" s="19"/>
      <c r="C1002" s="458"/>
      <c r="D1002" s="458"/>
      <c r="E1002" s="458"/>
      <c r="F1002" s="458"/>
      <c r="G1002" s="458"/>
      <c r="H1002" s="458"/>
      <c r="I1002" s="458"/>
      <c r="J1002" s="458"/>
      <c r="K1002" s="458"/>
      <c r="L1002" s="458"/>
      <c r="M1002" s="344"/>
      <c r="N1002" s="344"/>
      <c r="O1002" s="345"/>
      <c r="P1002" s="153"/>
      <c r="Q1002" s="344"/>
      <c r="R1002" s="344"/>
      <c r="S1002" s="153"/>
      <c r="T1002" s="153"/>
      <c r="V1002" s="29"/>
      <c r="W1002" s="77"/>
      <c r="X1002" s="22"/>
    </row>
    <row r="1003" spans="1:24" ht="53.25" customHeight="1" x14ac:dyDescent="0.3">
      <c r="A1003" s="19"/>
      <c r="B1003" s="19"/>
      <c r="C1003" s="458" t="s">
        <v>423</v>
      </c>
      <c r="D1003" s="458"/>
      <c r="E1003" s="458"/>
      <c r="F1003" s="458"/>
      <c r="G1003" s="458"/>
      <c r="H1003" s="458"/>
      <c r="I1003" s="458"/>
      <c r="J1003" s="458"/>
      <c r="K1003" s="458"/>
      <c r="L1003" s="458"/>
      <c r="M1003" s="458"/>
      <c r="N1003" s="339"/>
      <c r="O1003" s="340"/>
      <c r="P1003" s="341"/>
      <c r="Q1003" s="339"/>
      <c r="R1003" s="339"/>
      <c r="S1003" s="341"/>
      <c r="T1003" s="153" t="s">
        <v>424</v>
      </c>
      <c r="V1003" s="29"/>
      <c r="W1003" s="77"/>
      <c r="X1003" s="22"/>
    </row>
    <row r="1004" spans="1:24" ht="53.25" customHeight="1" x14ac:dyDescent="0.3">
      <c r="A1004" s="19"/>
      <c r="B1004" s="19"/>
      <c r="C1004" s="342"/>
      <c r="D1004" s="343"/>
      <c r="E1004" s="344"/>
      <c r="F1004" s="344"/>
      <c r="G1004" s="153"/>
      <c r="H1004" s="153"/>
      <c r="I1004" s="344"/>
      <c r="J1004" s="344"/>
      <c r="K1004" s="153"/>
      <c r="L1004" s="153"/>
      <c r="M1004" s="344"/>
      <c r="N1004" s="344"/>
      <c r="O1004" s="345"/>
      <c r="P1004" s="153"/>
      <c r="Q1004" s="344"/>
      <c r="R1004" s="344"/>
      <c r="S1004" s="153"/>
      <c r="T1004" s="153"/>
      <c r="V1004" s="29"/>
      <c r="W1004" s="77"/>
      <c r="X1004" s="22"/>
    </row>
    <row r="1005" spans="1:24" ht="53.25" customHeight="1" x14ac:dyDescent="0.3">
      <c r="A1005" s="19"/>
      <c r="B1005" s="19"/>
      <c r="C1005" s="458" t="s">
        <v>454</v>
      </c>
      <c r="D1005" s="458"/>
      <c r="E1005" s="458"/>
      <c r="F1005" s="458"/>
      <c r="G1005" s="458"/>
      <c r="H1005" s="458"/>
      <c r="I1005" s="458"/>
      <c r="J1005" s="458"/>
      <c r="K1005" s="458"/>
      <c r="L1005" s="458"/>
      <c r="M1005" s="458"/>
      <c r="N1005" s="339"/>
      <c r="O1005" s="340"/>
      <c r="P1005" s="341"/>
      <c r="Q1005" s="339"/>
      <c r="R1005" s="339"/>
      <c r="S1005" s="341"/>
      <c r="T1005" s="153" t="s">
        <v>453</v>
      </c>
      <c r="V1005" s="29"/>
      <c r="W1005" s="77"/>
      <c r="X1005" s="22"/>
    </row>
    <row r="1006" spans="1:24" ht="53.25" customHeight="1" x14ac:dyDescent="0.3">
      <c r="C1006" s="458"/>
      <c r="D1006" s="458"/>
      <c r="E1006" s="458"/>
      <c r="F1006" s="458"/>
      <c r="G1006" s="458"/>
      <c r="H1006" s="458"/>
      <c r="I1006" s="458"/>
      <c r="J1006" s="458"/>
      <c r="K1006" s="458"/>
      <c r="L1006" s="458"/>
      <c r="M1006" s="344"/>
      <c r="N1006" s="344"/>
      <c r="O1006" s="345"/>
      <c r="P1006" s="153"/>
      <c r="Q1006" s="344"/>
      <c r="R1006" s="344"/>
      <c r="S1006" s="153"/>
      <c r="T1006" s="153"/>
      <c r="U1006" s="8"/>
      <c r="V1006" s="8"/>
      <c r="W1006" s="9"/>
      <c r="X1006" s="1"/>
    </row>
    <row r="1007" spans="1:24" ht="53.25" customHeight="1" x14ac:dyDescent="0.3">
      <c r="C1007" s="458" t="s">
        <v>261</v>
      </c>
      <c r="D1007" s="458"/>
      <c r="E1007" s="458"/>
      <c r="F1007" s="458"/>
      <c r="G1007" s="458"/>
      <c r="H1007" s="458"/>
      <c r="I1007" s="458"/>
      <c r="J1007" s="458"/>
      <c r="K1007" s="458"/>
      <c r="L1007" s="458"/>
      <c r="M1007" s="458"/>
      <c r="N1007" s="339"/>
      <c r="O1007" s="340"/>
      <c r="P1007" s="341"/>
      <c r="Q1007" s="339"/>
      <c r="R1007" s="339"/>
      <c r="S1007" s="341"/>
      <c r="T1007" s="153" t="s">
        <v>174</v>
      </c>
      <c r="U1007" s="8"/>
      <c r="V1007" s="8"/>
      <c r="W1007" s="10"/>
      <c r="X1007" s="4"/>
    </row>
    <row r="1008" spans="1:24" ht="53.25" customHeight="1" x14ac:dyDescent="0.3">
      <c r="C1008" s="458"/>
      <c r="D1008" s="458"/>
      <c r="E1008" s="458"/>
      <c r="F1008" s="458"/>
      <c r="G1008" s="458"/>
      <c r="H1008" s="458"/>
      <c r="I1008" s="458"/>
      <c r="J1008" s="458"/>
      <c r="K1008" s="458"/>
      <c r="L1008" s="458"/>
      <c r="M1008" s="344"/>
      <c r="N1008" s="344"/>
      <c r="O1008" s="345"/>
      <c r="P1008" s="153"/>
      <c r="Q1008" s="344"/>
      <c r="R1008" s="344"/>
      <c r="S1008" s="153"/>
      <c r="T1008" s="153"/>
      <c r="U1008" s="8"/>
      <c r="V1008" s="8"/>
      <c r="W1008" s="10"/>
      <c r="X1008" s="4"/>
    </row>
    <row r="1009" spans="3:24" ht="53.25" customHeight="1" x14ac:dyDescent="0.3">
      <c r="C1009" s="458" t="s">
        <v>262</v>
      </c>
      <c r="D1009" s="458"/>
      <c r="E1009" s="458"/>
      <c r="F1009" s="458"/>
      <c r="G1009" s="458"/>
      <c r="H1009" s="458"/>
      <c r="I1009" s="458"/>
      <c r="J1009" s="458"/>
      <c r="K1009" s="458"/>
      <c r="L1009" s="458"/>
      <c r="M1009" s="458"/>
      <c r="N1009" s="339"/>
      <c r="O1009" s="340"/>
      <c r="P1009" s="341"/>
      <c r="Q1009" s="339"/>
      <c r="R1009" s="339"/>
      <c r="S1009" s="341"/>
      <c r="T1009" s="153" t="s">
        <v>452</v>
      </c>
      <c r="U1009" s="8"/>
      <c r="V1009" s="8"/>
      <c r="W1009" s="10"/>
      <c r="X1009" s="4"/>
    </row>
    <row r="1010" spans="3:24" ht="53.25" customHeight="1" x14ac:dyDescent="0.3">
      <c r="C1010" s="458"/>
      <c r="D1010" s="458"/>
      <c r="E1010" s="458"/>
      <c r="F1010" s="458"/>
      <c r="G1010" s="458"/>
      <c r="H1010" s="458"/>
      <c r="I1010" s="458"/>
      <c r="J1010" s="458"/>
      <c r="K1010" s="458"/>
      <c r="L1010" s="458"/>
      <c r="M1010" s="344"/>
      <c r="N1010" s="344"/>
      <c r="O1010" s="345"/>
      <c r="P1010" s="153"/>
      <c r="Q1010" s="344"/>
      <c r="R1010" s="344"/>
      <c r="S1010" s="153"/>
      <c r="T1010" s="153"/>
      <c r="U1010" s="8"/>
      <c r="V1010" s="8"/>
      <c r="W1010" s="10"/>
      <c r="X1010" s="4"/>
    </row>
    <row r="1011" spans="3:24" ht="53.25" customHeight="1" x14ac:dyDescent="0.3">
      <c r="C1011" s="458" t="s">
        <v>462</v>
      </c>
      <c r="D1011" s="458"/>
      <c r="E1011" s="458"/>
      <c r="F1011" s="458"/>
      <c r="G1011" s="458"/>
      <c r="H1011" s="458"/>
      <c r="I1011" s="458"/>
      <c r="J1011" s="458"/>
      <c r="K1011" s="458"/>
      <c r="L1011" s="458"/>
      <c r="M1011" s="458"/>
      <c r="N1011" s="339"/>
      <c r="O1011" s="340"/>
      <c r="P1011" s="341"/>
      <c r="Q1011" s="339"/>
      <c r="R1011" s="339"/>
      <c r="S1011" s="341"/>
      <c r="T1011" s="153" t="s">
        <v>408</v>
      </c>
      <c r="U1011" s="8"/>
      <c r="V1011" s="8"/>
      <c r="W1011" s="10"/>
      <c r="X1011" s="4"/>
    </row>
    <row r="1012" spans="3:24" ht="53.25" customHeight="1" x14ac:dyDescent="0.3">
      <c r="C1012" s="458"/>
      <c r="D1012" s="458"/>
      <c r="E1012" s="458"/>
      <c r="F1012" s="458"/>
      <c r="G1012" s="458"/>
      <c r="H1012" s="458"/>
      <c r="I1012" s="458"/>
      <c r="J1012" s="458"/>
      <c r="K1012" s="458"/>
      <c r="L1012" s="458"/>
      <c r="M1012" s="344"/>
      <c r="N1012" s="344"/>
      <c r="O1012" s="345"/>
      <c r="P1012" s="153"/>
      <c r="Q1012" s="344"/>
      <c r="R1012" s="344"/>
      <c r="S1012" s="153"/>
      <c r="T1012" s="153"/>
      <c r="U1012" s="8"/>
      <c r="V1012" s="8"/>
      <c r="W1012" s="10"/>
      <c r="X1012" s="4"/>
    </row>
    <row r="1013" spans="3:24" ht="53.25" customHeight="1" x14ac:dyDescent="0.3">
      <c r="C1013" s="458" t="s">
        <v>425</v>
      </c>
      <c r="D1013" s="458"/>
      <c r="E1013" s="458"/>
      <c r="F1013" s="458"/>
      <c r="G1013" s="458"/>
      <c r="H1013" s="458"/>
      <c r="I1013" s="458"/>
      <c r="J1013" s="458"/>
      <c r="K1013" s="458"/>
      <c r="L1013" s="458"/>
      <c r="M1013" s="458"/>
      <c r="N1013" s="339"/>
      <c r="O1013" s="340"/>
      <c r="P1013" s="341"/>
      <c r="Q1013" s="339"/>
      <c r="R1013" s="339"/>
      <c r="S1013" s="341"/>
      <c r="T1013" s="153" t="s">
        <v>426</v>
      </c>
      <c r="U1013" s="8"/>
      <c r="V1013" s="8"/>
      <c r="W1013" s="10"/>
      <c r="X1013" s="4"/>
    </row>
    <row r="1014" spans="3:24" ht="53.25" customHeight="1" x14ac:dyDescent="0.3">
      <c r="C1014" s="458"/>
      <c r="D1014" s="458"/>
      <c r="E1014" s="458"/>
      <c r="F1014" s="458"/>
      <c r="G1014" s="458"/>
      <c r="H1014" s="458"/>
      <c r="I1014" s="458"/>
      <c r="J1014" s="458"/>
      <c r="K1014" s="458"/>
      <c r="L1014" s="458"/>
      <c r="M1014" s="344"/>
      <c r="N1014" s="344"/>
      <c r="O1014" s="345"/>
      <c r="P1014" s="153"/>
      <c r="Q1014" s="344"/>
      <c r="R1014" s="344"/>
      <c r="S1014" s="153"/>
      <c r="T1014" s="153"/>
    </row>
    <row r="1015" spans="3:24" ht="53.25" customHeight="1" x14ac:dyDescent="0.3">
      <c r="C1015" s="458" t="s">
        <v>263</v>
      </c>
      <c r="D1015" s="458"/>
      <c r="E1015" s="458"/>
      <c r="F1015" s="458"/>
      <c r="G1015" s="458"/>
      <c r="H1015" s="458"/>
      <c r="I1015" s="458"/>
      <c r="J1015" s="458"/>
      <c r="K1015" s="458"/>
      <c r="L1015" s="458"/>
      <c r="M1015" s="458"/>
      <c r="N1015" s="339"/>
      <c r="O1015" s="340"/>
      <c r="P1015" s="341"/>
      <c r="Q1015" s="339"/>
      <c r="R1015" s="339"/>
      <c r="S1015" s="341"/>
      <c r="T1015" s="153" t="s">
        <v>82</v>
      </c>
    </row>
    <row r="1016" spans="3:24" ht="53.25" customHeight="1" x14ac:dyDescent="0.3">
      <c r="C1016" s="458"/>
      <c r="D1016" s="458"/>
      <c r="E1016" s="458"/>
      <c r="F1016" s="458"/>
      <c r="G1016" s="458"/>
      <c r="H1016" s="458"/>
      <c r="I1016" s="458"/>
      <c r="J1016" s="458"/>
      <c r="K1016" s="458"/>
      <c r="L1016" s="458"/>
      <c r="M1016" s="344"/>
      <c r="N1016" s="344"/>
      <c r="O1016" s="345"/>
      <c r="P1016" s="153"/>
      <c r="Q1016" s="344"/>
      <c r="R1016" s="344"/>
      <c r="S1016" s="153"/>
      <c r="T1016" s="153"/>
    </row>
    <row r="1017" spans="3:24" ht="53.25" customHeight="1" x14ac:dyDescent="0.3">
      <c r="C1017" s="458" t="s">
        <v>427</v>
      </c>
      <c r="D1017" s="458"/>
      <c r="E1017" s="458"/>
      <c r="F1017" s="458"/>
      <c r="G1017" s="458"/>
      <c r="H1017" s="458"/>
      <c r="I1017" s="458"/>
      <c r="J1017" s="458"/>
      <c r="K1017" s="458"/>
      <c r="L1017" s="458"/>
      <c r="M1017" s="458"/>
      <c r="N1017" s="339"/>
      <c r="O1017" s="340"/>
      <c r="P1017" s="341"/>
      <c r="Q1017" s="339"/>
      <c r="R1017" s="339"/>
      <c r="S1017" s="341"/>
      <c r="T1017" s="153" t="s">
        <v>428</v>
      </c>
    </row>
  </sheetData>
  <autoFilter ref="A10:Y992" xr:uid="{41221F0D-9485-48DD-8CBC-600D358EABA6}">
    <filterColumn colId="23">
      <filters>
        <filter val="1 007"/>
        <filter val="1 010"/>
        <filter val="1 016"/>
        <filter val="1 075"/>
        <filter val="1 096"/>
        <filter val="1 101"/>
        <filter val="1 143"/>
        <filter val="1 148"/>
        <filter val="1 163"/>
        <filter val="1 167"/>
        <filter val="1 238"/>
        <filter val="1 278"/>
        <filter val="1 335"/>
        <filter val="1 342"/>
        <filter val="1 354"/>
        <filter val="1 382"/>
        <filter val="1 489"/>
        <filter val="1 505"/>
        <filter val="1 574"/>
        <filter val="1 599"/>
        <filter val="1 602"/>
        <filter val="1 620"/>
        <filter val="1 635"/>
        <filter val="1 831"/>
        <filter val="1 948"/>
        <filter val="102"/>
        <filter val="105 798"/>
        <filter val="12"/>
        <filter val="12 810"/>
        <filter val="13 343"/>
        <filter val="149"/>
        <filter val="15 092"/>
        <filter val="16 690"/>
        <filter val="18"/>
        <filter val="2 088"/>
        <filter val="2 135"/>
        <filter val="2 217"/>
        <filter val="2 367"/>
        <filter val="2 516"/>
        <filter val="2 596"/>
        <filter val="2 700"/>
        <filter val="2 833"/>
        <filter val="2 841"/>
        <filter val="2 949"/>
        <filter val="2 973"/>
        <filter val="2 987"/>
        <filter val="213"/>
        <filter val="217"/>
        <filter val="219"/>
        <filter val="232"/>
        <filter val="299"/>
        <filter val="3 264"/>
        <filter val="3 355"/>
        <filter val="3 401"/>
        <filter val="3 477"/>
        <filter val="3 722"/>
        <filter val="3 924"/>
        <filter val="3 976"/>
        <filter val="30"/>
        <filter val="300"/>
        <filter val="31 200"/>
        <filter val="316"/>
        <filter val="324"/>
        <filter val="326"/>
        <filter val="334"/>
        <filter val="336"/>
        <filter val="4 181"/>
        <filter val="4 339"/>
        <filter val="4 580"/>
        <filter val="4 951"/>
        <filter val="400"/>
        <filter val="430"/>
        <filter val="436"/>
        <filter val="443"/>
        <filter val="460"/>
        <filter val="466"/>
        <filter val="479"/>
        <filter val="5 005"/>
        <filter val="5 076"/>
        <filter val="5 595"/>
        <filter val="52"/>
        <filter val="525"/>
        <filter val="535"/>
        <filter val="546"/>
        <filter val="583"/>
        <filter val="584"/>
        <filter val="585"/>
        <filter val="595"/>
        <filter val="599"/>
        <filter val="6"/>
        <filter val="6 606"/>
        <filter val="6 624"/>
        <filter val="604"/>
        <filter val="630"/>
        <filter val="67"/>
        <filter val="7 455"/>
        <filter val="704"/>
        <filter val="705"/>
        <filter val="715"/>
        <filter val="738"/>
        <filter val="8 679"/>
        <filter val="803"/>
        <filter val="814"/>
        <filter val="821"/>
        <filter val="85 765"/>
        <filter val="869"/>
        <filter val="886"/>
        <filter val="92"/>
        <filter val="934"/>
      </filters>
    </filterColumn>
  </autoFilter>
  <mergeCells count="178"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2:A18"/>
    <mergeCell ref="A19:A25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03:A209"/>
    <mergeCell ref="A260:A266"/>
    <mergeCell ref="A267:A273"/>
    <mergeCell ref="A275:A281"/>
    <mergeCell ref="A282:A288"/>
    <mergeCell ref="A161:A167"/>
    <mergeCell ref="A168:A174"/>
    <mergeCell ref="A175:A181"/>
    <mergeCell ref="A182:A188"/>
    <mergeCell ref="A189:A195"/>
    <mergeCell ref="A196:A202"/>
    <mergeCell ref="A217:A223"/>
    <mergeCell ref="A224:A230"/>
    <mergeCell ref="A231:A237"/>
    <mergeCell ref="A238:A244"/>
    <mergeCell ref="A245:A251"/>
    <mergeCell ref="A252:A258"/>
    <mergeCell ref="A325:A331"/>
    <mergeCell ref="A332:A338"/>
    <mergeCell ref="A210:A216"/>
    <mergeCell ref="A340:A346"/>
    <mergeCell ref="A347:A353"/>
    <mergeCell ref="A289:A295"/>
    <mergeCell ref="A296:A302"/>
    <mergeCell ref="A303:A309"/>
    <mergeCell ref="A311:A317"/>
    <mergeCell ref="A318:A324"/>
    <mergeCell ref="A396:A402"/>
    <mergeCell ref="A403:A409"/>
    <mergeCell ref="A418:A424"/>
    <mergeCell ref="A425:A431"/>
    <mergeCell ref="A432:A438"/>
    <mergeCell ref="A439:A445"/>
    <mergeCell ref="A354:A360"/>
    <mergeCell ref="A361:A367"/>
    <mergeCell ref="A368:A374"/>
    <mergeCell ref="A375:A381"/>
    <mergeCell ref="A382:A388"/>
    <mergeCell ref="A389:A395"/>
    <mergeCell ref="A410:A416"/>
    <mergeCell ref="A488:A494"/>
    <mergeCell ref="A495:A501"/>
    <mergeCell ref="A502:A508"/>
    <mergeCell ref="A509:A515"/>
    <mergeCell ref="A516:A522"/>
    <mergeCell ref="A446:A452"/>
    <mergeCell ref="A453:A459"/>
    <mergeCell ref="A460:A466"/>
    <mergeCell ref="A467:A473"/>
    <mergeCell ref="A474:A480"/>
    <mergeCell ref="A481:A487"/>
    <mergeCell ref="A565:A571"/>
    <mergeCell ref="A572:A578"/>
    <mergeCell ref="A587:A593"/>
    <mergeCell ref="A594:A600"/>
    <mergeCell ref="A601:A607"/>
    <mergeCell ref="A523:A529"/>
    <mergeCell ref="A530:A536"/>
    <mergeCell ref="A537:A543"/>
    <mergeCell ref="A544:A550"/>
    <mergeCell ref="A551:A557"/>
    <mergeCell ref="A558:A564"/>
    <mergeCell ref="A579:A585"/>
    <mergeCell ref="A652:A658"/>
    <mergeCell ref="A659:A665"/>
    <mergeCell ref="A667:A673"/>
    <mergeCell ref="A674:A680"/>
    <mergeCell ref="A682:A688"/>
    <mergeCell ref="A608:A614"/>
    <mergeCell ref="A615:A621"/>
    <mergeCell ref="A622:A628"/>
    <mergeCell ref="A630:A636"/>
    <mergeCell ref="A638:A644"/>
    <mergeCell ref="A645:A651"/>
    <mergeCell ref="A689:A695"/>
    <mergeCell ref="A696:A702"/>
    <mergeCell ref="A703:A709"/>
    <mergeCell ref="A710:A716"/>
    <mergeCell ref="A717:A723"/>
    <mergeCell ref="A724:A730"/>
    <mergeCell ref="A815:A821"/>
    <mergeCell ref="A822:A828"/>
    <mergeCell ref="A829:A835"/>
    <mergeCell ref="A773:A779"/>
    <mergeCell ref="A780:A786"/>
    <mergeCell ref="A787:A793"/>
    <mergeCell ref="A794:A800"/>
    <mergeCell ref="A801:A807"/>
    <mergeCell ref="A808:A814"/>
    <mergeCell ref="A738:A744"/>
    <mergeCell ref="A752:A758"/>
    <mergeCell ref="A759:A765"/>
    <mergeCell ref="A766:A772"/>
    <mergeCell ref="A836:A842"/>
    <mergeCell ref="A843:A849"/>
    <mergeCell ref="A850:A856"/>
    <mergeCell ref="A857:A863"/>
    <mergeCell ref="C1003:M1003"/>
    <mergeCell ref="A864:A870"/>
    <mergeCell ref="A871:A877"/>
    <mergeCell ref="A878:A884"/>
    <mergeCell ref="A885:A891"/>
    <mergeCell ref="A892:A898"/>
    <mergeCell ref="A913:A919"/>
    <mergeCell ref="A899:A905"/>
    <mergeCell ref="A906:A912"/>
    <mergeCell ref="C1005:M1005"/>
    <mergeCell ref="S4:X4"/>
    <mergeCell ref="A6:X6"/>
    <mergeCell ref="C7:E7"/>
    <mergeCell ref="X9:X10"/>
    <mergeCell ref="C998:L998"/>
    <mergeCell ref="C1000:L1000"/>
    <mergeCell ref="C1002:L1002"/>
    <mergeCell ref="A963:A969"/>
    <mergeCell ref="A970:A976"/>
    <mergeCell ref="A978:A984"/>
    <mergeCell ref="A986:A992"/>
    <mergeCell ref="C995:M995"/>
    <mergeCell ref="C997:M997"/>
    <mergeCell ref="C999:M999"/>
    <mergeCell ref="C1001:M1001"/>
    <mergeCell ref="A949:A955"/>
    <mergeCell ref="A956:A962"/>
    <mergeCell ref="A920:A926"/>
    <mergeCell ref="A927:A933"/>
    <mergeCell ref="A934:A940"/>
    <mergeCell ref="A942:A948"/>
    <mergeCell ref="A731:A737"/>
    <mergeCell ref="A745:A751"/>
  </mergeCells>
  <phoneticPr fontId="59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E7E2-CDF2-4729-91E7-F972549D83BE}">
  <sheetPr codeName="Лист5" filterMode="1">
    <tabColor rgb="FFFF0000"/>
    <outlinePr summaryBelow="0"/>
    <pageSetUpPr fitToPage="1"/>
  </sheetPr>
  <dimension ref="A1:Y142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71" max="71" width="60" customWidth="1"/>
    <col min="72" max="87" width="9.140625" customWidth="1"/>
    <col min="88" max="88" width="3.28515625" customWidth="1"/>
    <col min="89" max="95" width="9.140625" customWidth="1"/>
    <col min="96" max="96" width="10" customWidth="1"/>
    <col min="97" max="99" width="9.140625" customWidth="1"/>
    <col min="100" max="100" width="10.28515625" customWidth="1"/>
    <col min="101" max="101" width="9.7109375" customWidth="1"/>
    <col min="327" max="327" width="60" customWidth="1"/>
    <col min="328" max="343" width="9.140625" customWidth="1"/>
    <col min="344" max="344" width="3.28515625" customWidth="1"/>
    <col min="345" max="351" width="9.140625" customWidth="1"/>
    <col min="352" max="352" width="10" customWidth="1"/>
    <col min="353" max="355" width="9.140625" customWidth="1"/>
    <col min="356" max="356" width="10.28515625" customWidth="1"/>
    <col min="357" max="357" width="9.7109375" customWidth="1"/>
    <col min="583" max="583" width="60" customWidth="1"/>
    <col min="584" max="599" width="9.140625" customWidth="1"/>
    <col min="600" max="600" width="3.28515625" customWidth="1"/>
    <col min="601" max="607" width="9.140625" customWidth="1"/>
    <col min="608" max="608" width="10" customWidth="1"/>
    <col min="609" max="611" width="9.140625" customWidth="1"/>
    <col min="612" max="612" width="10.28515625" customWidth="1"/>
    <col min="613" max="613" width="9.7109375" customWidth="1"/>
    <col min="839" max="839" width="60" customWidth="1"/>
    <col min="840" max="855" width="9.140625" customWidth="1"/>
    <col min="856" max="856" width="3.28515625" customWidth="1"/>
    <col min="857" max="863" width="9.140625" customWidth="1"/>
    <col min="864" max="864" width="10" customWidth="1"/>
    <col min="865" max="867" width="9.140625" customWidth="1"/>
    <col min="868" max="868" width="10.28515625" customWidth="1"/>
    <col min="869" max="869" width="9.7109375" customWidth="1"/>
    <col min="1095" max="1095" width="60" customWidth="1"/>
    <col min="1096" max="1111" width="9.140625" customWidth="1"/>
    <col min="1112" max="1112" width="3.28515625" customWidth="1"/>
    <col min="1113" max="1119" width="9.140625" customWidth="1"/>
    <col min="1120" max="1120" width="10" customWidth="1"/>
    <col min="1121" max="1123" width="9.140625" customWidth="1"/>
    <col min="1124" max="1124" width="10.28515625" customWidth="1"/>
    <col min="1125" max="1125" width="9.7109375" customWidth="1"/>
    <col min="1351" max="1351" width="60" customWidth="1"/>
    <col min="1352" max="1367" width="9.140625" customWidth="1"/>
    <col min="1368" max="1368" width="3.28515625" customWidth="1"/>
    <col min="1369" max="1375" width="9.140625" customWidth="1"/>
    <col min="1376" max="1376" width="10" customWidth="1"/>
    <col min="1377" max="1379" width="9.140625" customWidth="1"/>
    <col min="1380" max="1380" width="10.28515625" customWidth="1"/>
    <col min="1381" max="1381" width="9.7109375" customWidth="1"/>
    <col min="1607" max="1607" width="60" customWidth="1"/>
    <col min="1608" max="1623" width="9.140625" customWidth="1"/>
    <col min="1624" max="1624" width="3.28515625" customWidth="1"/>
    <col min="1625" max="1631" width="9.140625" customWidth="1"/>
    <col min="1632" max="1632" width="10" customWidth="1"/>
    <col min="1633" max="1635" width="9.140625" customWidth="1"/>
    <col min="1636" max="1636" width="10.28515625" customWidth="1"/>
    <col min="1637" max="1637" width="9.7109375" customWidth="1"/>
    <col min="1863" max="1863" width="60" customWidth="1"/>
    <col min="1864" max="1879" width="9.140625" customWidth="1"/>
    <col min="1880" max="1880" width="3.28515625" customWidth="1"/>
    <col min="1881" max="1887" width="9.140625" customWidth="1"/>
    <col min="1888" max="1888" width="10" customWidth="1"/>
    <col min="1889" max="1891" width="9.140625" customWidth="1"/>
    <col min="1892" max="1892" width="10.28515625" customWidth="1"/>
    <col min="1893" max="1893" width="9.7109375" customWidth="1"/>
    <col min="2119" max="2119" width="60" customWidth="1"/>
    <col min="2120" max="2135" width="9.140625" customWidth="1"/>
    <col min="2136" max="2136" width="3.28515625" customWidth="1"/>
    <col min="2137" max="2143" width="9.140625" customWidth="1"/>
    <col min="2144" max="2144" width="10" customWidth="1"/>
    <col min="2145" max="2147" width="9.140625" customWidth="1"/>
    <col min="2148" max="2148" width="10.28515625" customWidth="1"/>
    <col min="2149" max="2149" width="9.7109375" customWidth="1"/>
    <col min="2375" max="2375" width="60" customWidth="1"/>
    <col min="2376" max="2391" width="9.140625" customWidth="1"/>
    <col min="2392" max="2392" width="3.28515625" customWidth="1"/>
    <col min="2393" max="2399" width="9.140625" customWidth="1"/>
    <col min="2400" max="2400" width="10" customWidth="1"/>
    <col min="2401" max="2403" width="9.140625" customWidth="1"/>
    <col min="2404" max="2404" width="10.28515625" customWidth="1"/>
    <col min="2405" max="2405" width="9.7109375" customWidth="1"/>
    <col min="2631" max="2631" width="60" customWidth="1"/>
    <col min="2632" max="2647" width="9.140625" customWidth="1"/>
    <col min="2648" max="2648" width="3.28515625" customWidth="1"/>
    <col min="2649" max="2655" width="9.140625" customWidth="1"/>
    <col min="2656" max="2656" width="10" customWidth="1"/>
    <col min="2657" max="2659" width="9.140625" customWidth="1"/>
    <col min="2660" max="2660" width="10.28515625" customWidth="1"/>
    <col min="2661" max="2661" width="9.7109375" customWidth="1"/>
    <col min="2887" max="2887" width="60" customWidth="1"/>
    <col min="2888" max="2903" width="9.140625" customWidth="1"/>
    <col min="2904" max="2904" width="3.28515625" customWidth="1"/>
    <col min="2905" max="2911" width="9.140625" customWidth="1"/>
    <col min="2912" max="2912" width="10" customWidth="1"/>
    <col min="2913" max="2915" width="9.140625" customWidth="1"/>
    <col min="2916" max="2916" width="10.28515625" customWidth="1"/>
    <col min="2917" max="2917" width="9.7109375" customWidth="1"/>
    <col min="3143" max="3143" width="60" customWidth="1"/>
    <col min="3144" max="3159" width="9.140625" customWidth="1"/>
    <col min="3160" max="3160" width="3.28515625" customWidth="1"/>
    <col min="3161" max="3167" width="9.140625" customWidth="1"/>
    <col min="3168" max="3168" width="10" customWidth="1"/>
    <col min="3169" max="3171" width="9.140625" customWidth="1"/>
    <col min="3172" max="3172" width="10.28515625" customWidth="1"/>
    <col min="3173" max="3173" width="9.7109375" customWidth="1"/>
    <col min="3399" max="3399" width="60" customWidth="1"/>
    <col min="3400" max="3415" width="9.140625" customWidth="1"/>
    <col min="3416" max="3416" width="3.28515625" customWidth="1"/>
    <col min="3417" max="3423" width="9.140625" customWidth="1"/>
    <col min="3424" max="3424" width="10" customWidth="1"/>
    <col min="3425" max="3427" width="9.140625" customWidth="1"/>
    <col min="3428" max="3428" width="10.28515625" customWidth="1"/>
    <col min="3429" max="3429" width="9.7109375" customWidth="1"/>
    <col min="3655" max="3655" width="60" customWidth="1"/>
    <col min="3656" max="3671" width="9.140625" customWidth="1"/>
    <col min="3672" max="3672" width="3.28515625" customWidth="1"/>
    <col min="3673" max="3679" width="9.140625" customWidth="1"/>
    <col min="3680" max="3680" width="10" customWidth="1"/>
    <col min="3681" max="3683" width="9.140625" customWidth="1"/>
    <col min="3684" max="3684" width="10.28515625" customWidth="1"/>
    <col min="3685" max="3685" width="9.7109375" customWidth="1"/>
    <col min="3911" max="3911" width="60" customWidth="1"/>
    <col min="3912" max="3927" width="9.140625" customWidth="1"/>
    <col min="3928" max="3928" width="3.28515625" customWidth="1"/>
    <col min="3929" max="3935" width="9.140625" customWidth="1"/>
    <col min="3936" max="3936" width="10" customWidth="1"/>
    <col min="3937" max="3939" width="9.140625" customWidth="1"/>
    <col min="3940" max="3940" width="10.28515625" customWidth="1"/>
    <col min="3941" max="3941" width="9.7109375" customWidth="1"/>
    <col min="4167" max="4167" width="60" customWidth="1"/>
    <col min="4168" max="4183" width="9.140625" customWidth="1"/>
    <col min="4184" max="4184" width="3.28515625" customWidth="1"/>
    <col min="4185" max="4191" width="9.140625" customWidth="1"/>
    <col min="4192" max="4192" width="10" customWidth="1"/>
    <col min="4193" max="4195" width="9.140625" customWidth="1"/>
    <col min="4196" max="4196" width="10.28515625" customWidth="1"/>
    <col min="4197" max="4197" width="9.7109375" customWidth="1"/>
    <col min="4423" max="4423" width="60" customWidth="1"/>
    <col min="4424" max="4439" width="9.140625" customWidth="1"/>
    <col min="4440" max="4440" width="3.28515625" customWidth="1"/>
    <col min="4441" max="4447" width="9.140625" customWidth="1"/>
    <col min="4448" max="4448" width="10" customWidth="1"/>
    <col min="4449" max="4451" width="9.140625" customWidth="1"/>
    <col min="4452" max="4452" width="10.28515625" customWidth="1"/>
    <col min="4453" max="4453" width="9.7109375" customWidth="1"/>
    <col min="4679" max="4679" width="60" customWidth="1"/>
    <col min="4680" max="4695" width="9.140625" customWidth="1"/>
    <col min="4696" max="4696" width="3.28515625" customWidth="1"/>
    <col min="4697" max="4703" width="9.140625" customWidth="1"/>
    <col min="4704" max="4704" width="10" customWidth="1"/>
    <col min="4705" max="4707" width="9.140625" customWidth="1"/>
    <col min="4708" max="4708" width="10.28515625" customWidth="1"/>
    <col min="4709" max="4709" width="9.7109375" customWidth="1"/>
    <col min="4935" max="4935" width="60" customWidth="1"/>
    <col min="4936" max="4951" width="9.140625" customWidth="1"/>
    <col min="4952" max="4952" width="3.28515625" customWidth="1"/>
    <col min="4953" max="4959" width="9.140625" customWidth="1"/>
    <col min="4960" max="4960" width="10" customWidth="1"/>
    <col min="4961" max="4963" width="9.140625" customWidth="1"/>
    <col min="4964" max="4964" width="10.28515625" customWidth="1"/>
    <col min="4965" max="4965" width="9.7109375" customWidth="1"/>
    <col min="5191" max="5191" width="60" customWidth="1"/>
    <col min="5192" max="5207" width="9.140625" customWidth="1"/>
    <col min="5208" max="5208" width="3.28515625" customWidth="1"/>
    <col min="5209" max="5215" width="9.140625" customWidth="1"/>
    <col min="5216" max="5216" width="10" customWidth="1"/>
    <col min="5217" max="5219" width="9.140625" customWidth="1"/>
    <col min="5220" max="5220" width="10.28515625" customWidth="1"/>
    <col min="5221" max="5221" width="9.7109375" customWidth="1"/>
    <col min="5447" max="5447" width="60" customWidth="1"/>
    <col min="5448" max="5463" width="9.140625" customWidth="1"/>
    <col min="5464" max="5464" width="3.28515625" customWidth="1"/>
    <col min="5465" max="5471" width="9.140625" customWidth="1"/>
    <col min="5472" max="5472" width="10" customWidth="1"/>
    <col min="5473" max="5475" width="9.140625" customWidth="1"/>
    <col min="5476" max="5476" width="10.28515625" customWidth="1"/>
    <col min="5477" max="5477" width="9.7109375" customWidth="1"/>
    <col min="5703" max="5703" width="60" customWidth="1"/>
    <col min="5704" max="5719" width="9.140625" customWidth="1"/>
    <col min="5720" max="5720" width="3.28515625" customWidth="1"/>
    <col min="5721" max="5727" width="9.140625" customWidth="1"/>
    <col min="5728" max="5728" width="10" customWidth="1"/>
    <col min="5729" max="5731" width="9.140625" customWidth="1"/>
    <col min="5732" max="5732" width="10.28515625" customWidth="1"/>
    <col min="5733" max="5733" width="9.7109375" customWidth="1"/>
    <col min="5959" max="5959" width="60" customWidth="1"/>
    <col min="5960" max="5975" width="9.140625" customWidth="1"/>
    <col min="5976" max="5976" width="3.28515625" customWidth="1"/>
    <col min="5977" max="5983" width="9.140625" customWidth="1"/>
    <col min="5984" max="5984" width="10" customWidth="1"/>
    <col min="5985" max="5987" width="9.140625" customWidth="1"/>
    <col min="5988" max="5988" width="10.28515625" customWidth="1"/>
    <col min="5989" max="5989" width="9.7109375" customWidth="1"/>
    <col min="6215" max="6215" width="60" customWidth="1"/>
    <col min="6216" max="6231" width="9.140625" customWidth="1"/>
    <col min="6232" max="6232" width="3.28515625" customWidth="1"/>
    <col min="6233" max="6239" width="9.140625" customWidth="1"/>
    <col min="6240" max="6240" width="10" customWidth="1"/>
    <col min="6241" max="6243" width="9.140625" customWidth="1"/>
    <col min="6244" max="6244" width="10.28515625" customWidth="1"/>
    <col min="6245" max="6245" width="9.7109375" customWidth="1"/>
    <col min="6471" max="6471" width="60" customWidth="1"/>
    <col min="6472" max="6487" width="9.140625" customWidth="1"/>
    <col min="6488" max="6488" width="3.28515625" customWidth="1"/>
    <col min="6489" max="6495" width="9.140625" customWidth="1"/>
    <col min="6496" max="6496" width="10" customWidth="1"/>
    <col min="6497" max="6499" width="9.140625" customWidth="1"/>
    <col min="6500" max="6500" width="10.28515625" customWidth="1"/>
    <col min="6501" max="6501" width="9.7109375" customWidth="1"/>
    <col min="6727" max="6727" width="60" customWidth="1"/>
    <col min="6728" max="6743" width="9.140625" customWidth="1"/>
    <col min="6744" max="6744" width="3.28515625" customWidth="1"/>
    <col min="6745" max="6751" width="9.140625" customWidth="1"/>
    <col min="6752" max="6752" width="10" customWidth="1"/>
    <col min="6753" max="6755" width="9.140625" customWidth="1"/>
    <col min="6756" max="6756" width="10.28515625" customWidth="1"/>
    <col min="6757" max="6757" width="9.7109375" customWidth="1"/>
    <col min="6983" max="6983" width="60" customWidth="1"/>
    <col min="6984" max="6999" width="9.140625" customWidth="1"/>
    <col min="7000" max="7000" width="3.28515625" customWidth="1"/>
    <col min="7001" max="7007" width="9.140625" customWidth="1"/>
    <col min="7008" max="7008" width="10" customWidth="1"/>
    <col min="7009" max="7011" width="9.140625" customWidth="1"/>
    <col min="7012" max="7012" width="10.28515625" customWidth="1"/>
    <col min="7013" max="7013" width="9.7109375" customWidth="1"/>
    <col min="7239" max="7239" width="60" customWidth="1"/>
    <col min="7240" max="7255" width="9.140625" customWidth="1"/>
    <col min="7256" max="7256" width="3.28515625" customWidth="1"/>
    <col min="7257" max="7263" width="9.140625" customWidth="1"/>
    <col min="7264" max="7264" width="10" customWidth="1"/>
    <col min="7265" max="7267" width="9.140625" customWidth="1"/>
    <col min="7268" max="7268" width="10.28515625" customWidth="1"/>
    <col min="7269" max="7269" width="9.7109375" customWidth="1"/>
    <col min="7495" max="7495" width="60" customWidth="1"/>
    <col min="7496" max="7511" width="9.140625" customWidth="1"/>
    <col min="7512" max="7512" width="3.28515625" customWidth="1"/>
    <col min="7513" max="7519" width="9.140625" customWidth="1"/>
    <col min="7520" max="7520" width="10" customWidth="1"/>
    <col min="7521" max="7523" width="9.140625" customWidth="1"/>
    <col min="7524" max="7524" width="10.28515625" customWidth="1"/>
    <col min="7525" max="7525" width="9.7109375" customWidth="1"/>
    <col min="7751" max="7751" width="60" customWidth="1"/>
    <col min="7752" max="7767" width="9.140625" customWidth="1"/>
    <col min="7768" max="7768" width="3.28515625" customWidth="1"/>
    <col min="7769" max="7775" width="9.140625" customWidth="1"/>
    <col min="7776" max="7776" width="10" customWidth="1"/>
    <col min="7777" max="7779" width="9.140625" customWidth="1"/>
    <col min="7780" max="7780" width="10.28515625" customWidth="1"/>
    <col min="7781" max="7781" width="9.7109375" customWidth="1"/>
    <col min="8007" max="8007" width="60" customWidth="1"/>
    <col min="8008" max="8023" width="9.140625" customWidth="1"/>
    <col min="8024" max="8024" width="3.28515625" customWidth="1"/>
    <col min="8025" max="8031" width="9.140625" customWidth="1"/>
    <col min="8032" max="8032" width="10" customWidth="1"/>
    <col min="8033" max="8035" width="9.140625" customWidth="1"/>
    <col min="8036" max="8036" width="10.28515625" customWidth="1"/>
    <col min="8037" max="8037" width="9.7109375" customWidth="1"/>
    <col min="8263" max="8263" width="60" customWidth="1"/>
    <col min="8264" max="8279" width="9.140625" customWidth="1"/>
    <col min="8280" max="8280" width="3.28515625" customWidth="1"/>
    <col min="8281" max="8287" width="9.140625" customWidth="1"/>
    <col min="8288" max="8288" width="10" customWidth="1"/>
    <col min="8289" max="8291" width="9.140625" customWidth="1"/>
    <col min="8292" max="8292" width="10.28515625" customWidth="1"/>
    <col min="8293" max="8293" width="9.7109375" customWidth="1"/>
    <col min="8519" max="8519" width="60" customWidth="1"/>
    <col min="8520" max="8535" width="9.140625" customWidth="1"/>
    <col min="8536" max="8536" width="3.28515625" customWidth="1"/>
    <col min="8537" max="8543" width="9.140625" customWidth="1"/>
    <col min="8544" max="8544" width="10" customWidth="1"/>
    <col min="8545" max="8547" width="9.140625" customWidth="1"/>
    <col min="8548" max="8548" width="10.28515625" customWidth="1"/>
    <col min="8549" max="8549" width="9.7109375" customWidth="1"/>
    <col min="8775" max="8775" width="60" customWidth="1"/>
    <col min="8776" max="8791" width="9.140625" customWidth="1"/>
    <col min="8792" max="8792" width="3.28515625" customWidth="1"/>
    <col min="8793" max="8799" width="9.140625" customWidth="1"/>
    <col min="8800" max="8800" width="10" customWidth="1"/>
    <col min="8801" max="8803" width="9.140625" customWidth="1"/>
    <col min="8804" max="8804" width="10.28515625" customWidth="1"/>
    <col min="8805" max="8805" width="9.7109375" customWidth="1"/>
    <col min="9031" max="9031" width="60" customWidth="1"/>
    <col min="9032" max="9047" width="9.140625" customWidth="1"/>
    <col min="9048" max="9048" width="3.28515625" customWidth="1"/>
    <col min="9049" max="9055" width="9.140625" customWidth="1"/>
    <col min="9056" max="9056" width="10" customWidth="1"/>
    <col min="9057" max="9059" width="9.140625" customWidth="1"/>
    <col min="9060" max="9060" width="10.28515625" customWidth="1"/>
    <col min="9061" max="9061" width="9.7109375" customWidth="1"/>
    <col min="9287" max="9287" width="60" customWidth="1"/>
    <col min="9288" max="9303" width="9.140625" customWidth="1"/>
    <col min="9304" max="9304" width="3.28515625" customWidth="1"/>
    <col min="9305" max="9311" width="9.140625" customWidth="1"/>
    <col min="9312" max="9312" width="10" customWidth="1"/>
    <col min="9313" max="9315" width="9.140625" customWidth="1"/>
    <col min="9316" max="9316" width="10.28515625" customWidth="1"/>
    <col min="9317" max="9317" width="9.7109375" customWidth="1"/>
    <col min="9543" max="9543" width="60" customWidth="1"/>
    <col min="9544" max="9559" width="9.140625" customWidth="1"/>
    <col min="9560" max="9560" width="3.28515625" customWidth="1"/>
    <col min="9561" max="9567" width="9.140625" customWidth="1"/>
    <col min="9568" max="9568" width="10" customWidth="1"/>
    <col min="9569" max="9571" width="9.140625" customWidth="1"/>
    <col min="9572" max="9572" width="10.28515625" customWidth="1"/>
    <col min="9573" max="9573" width="9.7109375" customWidth="1"/>
    <col min="9799" max="9799" width="60" customWidth="1"/>
    <col min="9800" max="9815" width="9.140625" customWidth="1"/>
    <col min="9816" max="9816" width="3.28515625" customWidth="1"/>
    <col min="9817" max="9823" width="9.140625" customWidth="1"/>
    <col min="9824" max="9824" width="10" customWidth="1"/>
    <col min="9825" max="9827" width="9.140625" customWidth="1"/>
    <col min="9828" max="9828" width="10.28515625" customWidth="1"/>
    <col min="9829" max="9829" width="9.7109375" customWidth="1"/>
    <col min="10055" max="10055" width="60" customWidth="1"/>
    <col min="10056" max="10071" width="9.140625" customWidth="1"/>
    <col min="10072" max="10072" width="3.28515625" customWidth="1"/>
    <col min="10073" max="10079" width="9.140625" customWidth="1"/>
    <col min="10080" max="10080" width="10" customWidth="1"/>
    <col min="10081" max="10083" width="9.140625" customWidth="1"/>
    <col min="10084" max="10084" width="10.28515625" customWidth="1"/>
    <col min="10085" max="10085" width="9.7109375" customWidth="1"/>
    <col min="10311" max="10311" width="60" customWidth="1"/>
    <col min="10312" max="10327" width="9.140625" customWidth="1"/>
    <col min="10328" max="10328" width="3.28515625" customWidth="1"/>
    <col min="10329" max="10335" width="9.140625" customWidth="1"/>
    <col min="10336" max="10336" width="10" customWidth="1"/>
    <col min="10337" max="10339" width="9.140625" customWidth="1"/>
    <col min="10340" max="10340" width="10.28515625" customWidth="1"/>
    <col min="10341" max="10341" width="9.7109375" customWidth="1"/>
    <col min="10567" max="10567" width="60" customWidth="1"/>
    <col min="10568" max="10583" width="9.140625" customWidth="1"/>
    <col min="10584" max="10584" width="3.28515625" customWidth="1"/>
    <col min="10585" max="10591" width="9.140625" customWidth="1"/>
    <col min="10592" max="10592" width="10" customWidth="1"/>
    <col min="10593" max="10595" width="9.140625" customWidth="1"/>
    <col min="10596" max="10596" width="10.28515625" customWidth="1"/>
    <col min="10597" max="10597" width="9.7109375" customWidth="1"/>
    <col min="10823" max="10823" width="60" customWidth="1"/>
    <col min="10824" max="10839" width="9.140625" customWidth="1"/>
    <col min="10840" max="10840" width="3.28515625" customWidth="1"/>
    <col min="10841" max="10847" width="9.140625" customWidth="1"/>
    <col min="10848" max="10848" width="10" customWidth="1"/>
    <col min="10849" max="10851" width="9.140625" customWidth="1"/>
    <col min="10852" max="10852" width="10.28515625" customWidth="1"/>
    <col min="10853" max="10853" width="9.7109375" customWidth="1"/>
    <col min="11079" max="11079" width="60" customWidth="1"/>
    <col min="11080" max="11095" width="9.140625" customWidth="1"/>
    <col min="11096" max="11096" width="3.28515625" customWidth="1"/>
    <col min="11097" max="11103" width="9.140625" customWidth="1"/>
    <col min="11104" max="11104" width="10" customWidth="1"/>
    <col min="11105" max="11107" width="9.140625" customWidth="1"/>
    <col min="11108" max="11108" width="10.28515625" customWidth="1"/>
    <col min="11109" max="11109" width="9.7109375" customWidth="1"/>
    <col min="11335" max="11335" width="60" customWidth="1"/>
    <col min="11336" max="11351" width="9.140625" customWidth="1"/>
    <col min="11352" max="11352" width="3.28515625" customWidth="1"/>
    <col min="11353" max="11359" width="9.140625" customWidth="1"/>
    <col min="11360" max="11360" width="10" customWidth="1"/>
    <col min="11361" max="11363" width="9.140625" customWidth="1"/>
    <col min="11364" max="11364" width="10.28515625" customWidth="1"/>
    <col min="11365" max="11365" width="9.7109375" customWidth="1"/>
    <col min="11591" max="11591" width="60" customWidth="1"/>
    <col min="11592" max="11607" width="9.140625" customWidth="1"/>
    <col min="11608" max="11608" width="3.28515625" customWidth="1"/>
    <col min="11609" max="11615" width="9.140625" customWidth="1"/>
    <col min="11616" max="11616" width="10" customWidth="1"/>
    <col min="11617" max="11619" width="9.140625" customWidth="1"/>
    <col min="11620" max="11620" width="10.28515625" customWidth="1"/>
    <col min="11621" max="11621" width="9.7109375" customWidth="1"/>
    <col min="11847" max="11847" width="60" customWidth="1"/>
    <col min="11848" max="11863" width="9.140625" customWidth="1"/>
    <col min="11864" max="11864" width="3.28515625" customWidth="1"/>
    <col min="11865" max="11871" width="9.140625" customWidth="1"/>
    <col min="11872" max="11872" width="10" customWidth="1"/>
    <col min="11873" max="11875" width="9.140625" customWidth="1"/>
    <col min="11876" max="11876" width="10.28515625" customWidth="1"/>
    <col min="11877" max="11877" width="9.7109375" customWidth="1"/>
    <col min="12103" max="12103" width="60" customWidth="1"/>
    <col min="12104" max="12119" width="9.140625" customWidth="1"/>
    <col min="12120" max="12120" width="3.28515625" customWidth="1"/>
    <col min="12121" max="12127" width="9.140625" customWidth="1"/>
    <col min="12128" max="12128" width="10" customWidth="1"/>
    <col min="12129" max="12131" width="9.140625" customWidth="1"/>
    <col min="12132" max="12132" width="10.28515625" customWidth="1"/>
    <col min="12133" max="12133" width="9.7109375" customWidth="1"/>
    <col min="12359" max="12359" width="60" customWidth="1"/>
    <col min="12360" max="12375" width="9.140625" customWidth="1"/>
    <col min="12376" max="12376" width="3.28515625" customWidth="1"/>
    <col min="12377" max="12383" width="9.140625" customWidth="1"/>
    <col min="12384" max="12384" width="10" customWidth="1"/>
    <col min="12385" max="12387" width="9.140625" customWidth="1"/>
    <col min="12388" max="12388" width="10.28515625" customWidth="1"/>
    <col min="12389" max="12389" width="9.7109375" customWidth="1"/>
    <col min="12615" max="12615" width="60" customWidth="1"/>
    <col min="12616" max="12631" width="9.140625" customWidth="1"/>
    <col min="12632" max="12632" width="3.28515625" customWidth="1"/>
    <col min="12633" max="12639" width="9.140625" customWidth="1"/>
    <col min="12640" max="12640" width="10" customWidth="1"/>
    <col min="12641" max="12643" width="9.140625" customWidth="1"/>
    <col min="12644" max="12644" width="10.28515625" customWidth="1"/>
    <col min="12645" max="12645" width="9.7109375" customWidth="1"/>
    <col min="12871" max="12871" width="60" customWidth="1"/>
    <col min="12872" max="12887" width="9.140625" customWidth="1"/>
    <col min="12888" max="12888" width="3.28515625" customWidth="1"/>
    <col min="12889" max="12895" width="9.140625" customWidth="1"/>
    <col min="12896" max="12896" width="10" customWidth="1"/>
    <col min="12897" max="12899" width="9.140625" customWidth="1"/>
    <col min="12900" max="12900" width="10.28515625" customWidth="1"/>
    <col min="12901" max="12901" width="9.7109375" customWidth="1"/>
    <col min="13127" max="13127" width="60" customWidth="1"/>
    <col min="13128" max="13143" width="9.140625" customWidth="1"/>
    <col min="13144" max="13144" width="3.28515625" customWidth="1"/>
    <col min="13145" max="13151" width="9.140625" customWidth="1"/>
    <col min="13152" max="13152" width="10" customWidth="1"/>
    <col min="13153" max="13155" width="9.140625" customWidth="1"/>
    <col min="13156" max="13156" width="10.28515625" customWidth="1"/>
    <col min="13157" max="13157" width="9.7109375" customWidth="1"/>
    <col min="13383" max="13383" width="60" customWidth="1"/>
    <col min="13384" max="13399" width="9.140625" customWidth="1"/>
    <col min="13400" max="13400" width="3.28515625" customWidth="1"/>
    <col min="13401" max="13407" width="9.140625" customWidth="1"/>
    <col min="13408" max="13408" width="10" customWidth="1"/>
    <col min="13409" max="13411" width="9.140625" customWidth="1"/>
    <col min="13412" max="13412" width="10.28515625" customWidth="1"/>
    <col min="13413" max="13413" width="9.7109375" customWidth="1"/>
    <col min="13639" max="13639" width="60" customWidth="1"/>
    <col min="13640" max="13655" width="9.140625" customWidth="1"/>
    <col min="13656" max="13656" width="3.28515625" customWidth="1"/>
    <col min="13657" max="13663" width="9.140625" customWidth="1"/>
    <col min="13664" max="13664" width="10" customWidth="1"/>
    <col min="13665" max="13667" width="9.140625" customWidth="1"/>
    <col min="13668" max="13668" width="10.28515625" customWidth="1"/>
    <col min="13669" max="13669" width="9.7109375" customWidth="1"/>
    <col min="13895" max="13895" width="60" customWidth="1"/>
    <col min="13896" max="13911" width="9.140625" customWidth="1"/>
    <col min="13912" max="13912" width="3.28515625" customWidth="1"/>
    <col min="13913" max="13919" width="9.140625" customWidth="1"/>
    <col min="13920" max="13920" width="10" customWidth="1"/>
    <col min="13921" max="13923" width="9.140625" customWidth="1"/>
    <col min="13924" max="13924" width="10.28515625" customWidth="1"/>
    <col min="13925" max="13925" width="9.7109375" customWidth="1"/>
    <col min="14151" max="14151" width="60" customWidth="1"/>
    <col min="14152" max="14167" width="9.140625" customWidth="1"/>
    <col min="14168" max="14168" width="3.28515625" customWidth="1"/>
    <col min="14169" max="14175" width="9.140625" customWidth="1"/>
    <col min="14176" max="14176" width="10" customWidth="1"/>
    <col min="14177" max="14179" width="9.140625" customWidth="1"/>
    <col min="14180" max="14180" width="10.28515625" customWidth="1"/>
    <col min="14181" max="14181" width="9.7109375" customWidth="1"/>
    <col min="14407" max="14407" width="60" customWidth="1"/>
    <col min="14408" max="14423" width="9.140625" customWidth="1"/>
    <col min="14424" max="14424" width="3.28515625" customWidth="1"/>
    <col min="14425" max="14431" width="9.140625" customWidth="1"/>
    <col min="14432" max="14432" width="10" customWidth="1"/>
    <col min="14433" max="14435" width="9.140625" customWidth="1"/>
    <col min="14436" max="14436" width="10.28515625" customWidth="1"/>
    <col min="14437" max="14437" width="9.7109375" customWidth="1"/>
    <col min="14663" max="14663" width="60" customWidth="1"/>
    <col min="14664" max="14679" width="9.140625" customWidth="1"/>
    <col min="14680" max="14680" width="3.28515625" customWidth="1"/>
    <col min="14681" max="14687" width="9.140625" customWidth="1"/>
    <col min="14688" max="14688" width="10" customWidth="1"/>
    <col min="14689" max="14691" width="9.140625" customWidth="1"/>
    <col min="14692" max="14692" width="10.28515625" customWidth="1"/>
    <col min="14693" max="14693" width="9.7109375" customWidth="1"/>
    <col min="14919" max="14919" width="60" customWidth="1"/>
    <col min="14920" max="14935" width="9.140625" customWidth="1"/>
    <col min="14936" max="14936" width="3.28515625" customWidth="1"/>
    <col min="14937" max="14943" width="9.140625" customWidth="1"/>
    <col min="14944" max="14944" width="10" customWidth="1"/>
    <col min="14945" max="14947" width="9.140625" customWidth="1"/>
    <col min="14948" max="14948" width="10.28515625" customWidth="1"/>
    <col min="14949" max="14949" width="9.7109375" customWidth="1"/>
    <col min="15175" max="15175" width="60" customWidth="1"/>
    <col min="15176" max="15191" width="9.140625" customWidth="1"/>
    <col min="15192" max="15192" width="3.28515625" customWidth="1"/>
    <col min="15193" max="15199" width="9.140625" customWidth="1"/>
    <col min="15200" max="15200" width="10" customWidth="1"/>
    <col min="15201" max="15203" width="9.140625" customWidth="1"/>
    <col min="15204" max="15204" width="10.28515625" customWidth="1"/>
    <col min="15205" max="15205" width="9.7109375" customWidth="1"/>
    <col min="15431" max="15431" width="60" customWidth="1"/>
    <col min="15432" max="15447" width="9.140625" customWidth="1"/>
    <col min="15448" max="15448" width="3.28515625" customWidth="1"/>
    <col min="15449" max="15455" width="9.140625" customWidth="1"/>
    <col min="15456" max="15456" width="10" customWidth="1"/>
    <col min="15457" max="15459" width="9.140625" customWidth="1"/>
    <col min="15460" max="15460" width="10.28515625" customWidth="1"/>
    <col min="15461" max="15461" width="9.7109375" customWidth="1"/>
    <col min="15687" max="15687" width="60" customWidth="1"/>
    <col min="15688" max="15703" width="9.140625" customWidth="1"/>
    <col min="15704" max="15704" width="3.28515625" customWidth="1"/>
    <col min="15705" max="15711" width="9.140625" customWidth="1"/>
    <col min="15712" max="15712" width="10" customWidth="1"/>
    <col min="15713" max="15715" width="9.140625" customWidth="1"/>
    <col min="15716" max="15716" width="10.28515625" customWidth="1"/>
    <col min="15717" max="15717" width="9.7109375" customWidth="1"/>
    <col min="15943" max="15943" width="60" customWidth="1"/>
    <col min="15944" max="15959" width="9.140625" customWidth="1"/>
    <col min="15960" max="15960" width="3.28515625" customWidth="1"/>
    <col min="15961" max="15967" width="9.140625" customWidth="1"/>
    <col min="15968" max="15968" width="10" customWidth="1"/>
    <col min="15969" max="15971" width="9.140625" customWidth="1"/>
    <col min="15972" max="15972" width="10.28515625" customWidth="1"/>
    <col min="15973" max="15973" width="9.7109375" customWidth="1"/>
    <col min="16281" max="16284" width="8.85546875" customWidth="1"/>
  </cols>
  <sheetData>
    <row r="1" spans="1:24" x14ac:dyDescent="0.2"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476" t="s">
        <v>439</v>
      </c>
      <c r="T1" s="476"/>
      <c r="U1" s="476"/>
      <c r="V1" s="476"/>
      <c r="W1" s="476"/>
      <c r="X1" s="476"/>
    </row>
    <row r="2" spans="1:24" x14ac:dyDescent="0.2"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476" t="s">
        <v>431</v>
      </c>
      <c r="T2" s="476"/>
      <c r="U2" s="476"/>
      <c r="V2" s="476"/>
      <c r="W2" s="476"/>
      <c r="X2" s="476"/>
    </row>
    <row r="3" spans="1:24" x14ac:dyDescent="0.2"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476" t="s">
        <v>432</v>
      </c>
      <c r="T3" s="476"/>
      <c r="U3" s="476"/>
      <c r="V3" s="476"/>
      <c r="W3" s="476"/>
      <c r="X3" s="476"/>
    </row>
    <row r="4" spans="1:24" x14ac:dyDescent="0.2"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476" t="s">
        <v>468</v>
      </c>
      <c r="T4" s="476"/>
      <c r="U4" s="476"/>
      <c r="V4" s="476"/>
      <c r="W4" s="476"/>
      <c r="X4" s="476"/>
    </row>
    <row r="5" spans="1:24" x14ac:dyDescent="0.2">
      <c r="I5" s="3"/>
      <c r="J5" s="3"/>
      <c r="K5" s="126"/>
      <c r="L5" s="126"/>
      <c r="M5" s="3"/>
      <c r="N5" s="3"/>
      <c r="O5" s="126"/>
      <c r="P5" s="126"/>
      <c r="Q5" s="3"/>
      <c r="R5" s="3"/>
      <c r="S5" s="1"/>
      <c r="T5" s="2"/>
      <c r="U5" s="3"/>
      <c r="V5" s="3"/>
      <c r="W5" s="126"/>
      <c r="X5" s="126"/>
    </row>
    <row r="6" spans="1:24" ht="37.5" customHeight="1" x14ac:dyDescent="0.2">
      <c r="A6" s="484" t="s">
        <v>414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</row>
    <row r="7" spans="1:24" ht="12.75" customHeight="1" x14ac:dyDescent="0.2">
      <c r="C7" s="482"/>
      <c r="D7" s="482"/>
      <c r="E7" s="482"/>
      <c r="F7" s="128"/>
      <c r="G7" s="126"/>
      <c r="H7" s="126"/>
      <c r="I7" s="126"/>
      <c r="J7" s="128"/>
      <c r="K7" s="126"/>
      <c r="L7" s="126"/>
      <c r="M7" s="126"/>
      <c r="N7" s="128"/>
      <c r="O7" s="126"/>
      <c r="P7" s="126"/>
      <c r="Q7" s="126"/>
      <c r="R7" s="128"/>
      <c r="S7" s="126"/>
      <c r="T7" s="126"/>
      <c r="U7" s="126"/>
      <c r="V7" s="128"/>
      <c r="W7" s="126"/>
      <c r="X7" s="126"/>
    </row>
    <row r="8" spans="1:24" ht="15.75" customHeight="1" thickBot="1" x14ac:dyDescent="0.3">
      <c r="A8" s="477" t="s">
        <v>297</v>
      </c>
      <c r="B8" s="477"/>
      <c r="C8" s="477"/>
      <c r="D8" s="477"/>
      <c r="E8" s="479"/>
      <c r="F8" s="479"/>
      <c r="G8" s="479"/>
      <c r="H8" s="479"/>
      <c r="I8" s="479"/>
      <c r="J8" s="479"/>
      <c r="K8" s="479"/>
      <c r="L8" s="479"/>
      <c r="M8" s="479"/>
      <c r="N8" s="479"/>
      <c r="O8" s="479"/>
      <c r="P8" s="479"/>
      <c r="Q8" s="479"/>
      <c r="R8" s="479"/>
      <c r="S8" s="479"/>
      <c r="T8" s="479"/>
      <c r="U8" s="479"/>
      <c r="V8" s="479"/>
      <c r="W8" s="479"/>
      <c r="X8" s="479"/>
    </row>
    <row r="9" spans="1:24" ht="30.2" customHeight="1" x14ac:dyDescent="0.2">
      <c r="A9" s="460" t="s">
        <v>0</v>
      </c>
      <c r="B9" s="461"/>
      <c r="C9" s="486" t="s">
        <v>1</v>
      </c>
      <c r="D9" s="480" t="s">
        <v>204</v>
      </c>
      <c r="E9" s="470" t="s">
        <v>186</v>
      </c>
      <c r="F9" s="471"/>
      <c r="G9" s="471"/>
      <c r="H9" s="472" t="s">
        <v>187</v>
      </c>
      <c r="I9" s="470" t="s">
        <v>188</v>
      </c>
      <c r="J9" s="471"/>
      <c r="K9" s="471"/>
      <c r="L9" s="472" t="s">
        <v>189</v>
      </c>
      <c r="M9" s="470" t="s">
        <v>190</v>
      </c>
      <c r="N9" s="471"/>
      <c r="O9" s="471"/>
      <c r="P9" s="472" t="s">
        <v>191</v>
      </c>
      <c r="Q9" s="470" t="s">
        <v>192</v>
      </c>
      <c r="R9" s="471"/>
      <c r="S9" s="471"/>
      <c r="T9" s="472" t="s">
        <v>193</v>
      </c>
      <c r="U9" s="470" t="s">
        <v>194</v>
      </c>
      <c r="V9" s="471"/>
      <c r="W9" s="471"/>
      <c r="X9" s="472" t="s">
        <v>75</v>
      </c>
    </row>
    <row r="10" spans="1:24" ht="52.5" customHeight="1" thickBot="1" x14ac:dyDescent="0.25">
      <c r="A10" s="462"/>
      <c r="B10" s="463"/>
      <c r="C10" s="487"/>
      <c r="D10" s="481"/>
      <c r="E10" s="47" t="s">
        <v>88</v>
      </c>
      <c r="F10" s="48" t="s">
        <v>76</v>
      </c>
      <c r="G10" s="49" t="s">
        <v>173</v>
      </c>
      <c r="H10" s="473"/>
      <c r="I10" s="47" t="s">
        <v>88</v>
      </c>
      <c r="J10" s="48" t="s">
        <v>76</v>
      </c>
      <c r="K10" s="49" t="s">
        <v>173</v>
      </c>
      <c r="L10" s="473"/>
      <c r="M10" s="47" t="s">
        <v>88</v>
      </c>
      <c r="N10" s="48" t="s">
        <v>76</v>
      </c>
      <c r="O10" s="49" t="s">
        <v>173</v>
      </c>
      <c r="P10" s="473"/>
      <c r="Q10" s="47" t="s">
        <v>88</v>
      </c>
      <c r="R10" s="48" t="s">
        <v>76</v>
      </c>
      <c r="S10" s="49" t="s">
        <v>173</v>
      </c>
      <c r="T10" s="473"/>
      <c r="U10" s="47" t="s">
        <v>88</v>
      </c>
      <c r="V10" s="48" t="s">
        <v>76</v>
      </c>
      <c r="W10" s="49" t="s">
        <v>173</v>
      </c>
      <c r="X10" s="473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389139.95000000007</v>
      </c>
      <c r="F11" s="52">
        <v>25491173.629999999</v>
      </c>
      <c r="G11" s="56">
        <v>16638.100000000002</v>
      </c>
      <c r="H11" s="53">
        <v>25896951.68</v>
      </c>
      <c r="I11" s="51">
        <v>397477.69</v>
      </c>
      <c r="J11" s="52">
        <v>24357251.280000005</v>
      </c>
      <c r="K11" s="56">
        <v>21799.71</v>
      </c>
      <c r="L11" s="53">
        <v>24776528.680000007</v>
      </c>
      <c r="M11" s="51">
        <v>421470.64</v>
      </c>
      <c r="N11" s="52">
        <v>26223743.699999999</v>
      </c>
      <c r="O11" s="56">
        <v>20333.18</v>
      </c>
      <c r="P11" s="53">
        <v>26665547.52</v>
      </c>
      <c r="Q11" s="51">
        <v>489909.29</v>
      </c>
      <c r="R11" s="52">
        <v>21575173.890000004</v>
      </c>
      <c r="S11" s="56">
        <v>23965.68</v>
      </c>
      <c r="T11" s="53">
        <v>22089048.860000003</v>
      </c>
      <c r="U11" s="51">
        <v>1697997.57</v>
      </c>
      <c r="V11" s="52">
        <v>97647342.5</v>
      </c>
      <c r="W11" s="56">
        <v>82736.67</v>
      </c>
      <c r="X11" s="53">
        <v>99428076.739999995</v>
      </c>
    </row>
    <row r="12" spans="1:24" s="106" customFormat="1" outlineLevel="1" x14ac:dyDescent="0.2">
      <c r="A12" s="466">
        <v>810001</v>
      </c>
      <c r="B12" s="97">
        <v>810001</v>
      </c>
      <c r="C12" s="100" t="s">
        <v>90</v>
      </c>
      <c r="D12" s="101" t="s">
        <v>303</v>
      </c>
      <c r="E12" s="107">
        <v>389139.95000000007</v>
      </c>
      <c r="F12" s="108">
        <v>25445053.640000001</v>
      </c>
      <c r="G12" s="108">
        <v>16638.100000000002</v>
      </c>
      <c r="H12" s="109">
        <v>25850831.690000001</v>
      </c>
      <c r="I12" s="107">
        <v>396502.78</v>
      </c>
      <c r="J12" s="108">
        <v>24340585.410000004</v>
      </c>
      <c r="K12" s="108">
        <v>21799.71</v>
      </c>
      <c r="L12" s="109">
        <v>24758887.900000006</v>
      </c>
      <c r="M12" s="107">
        <v>421470.64</v>
      </c>
      <c r="N12" s="108">
        <v>26204800.390000001</v>
      </c>
      <c r="O12" s="108">
        <v>20333.18</v>
      </c>
      <c r="P12" s="109">
        <v>26646604.210000001</v>
      </c>
      <c r="Q12" s="107">
        <v>489909.29</v>
      </c>
      <c r="R12" s="108">
        <v>21556918.040000003</v>
      </c>
      <c r="S12" s="108">
        <v>23965.68</v>
      </c>
      <c r="T12" s="109">
        <v>22070793.010000002</v>
      </c>
      <c r="U12" s="107">
        <v>1697022.6600000001</v>
      </c>
      <c r="V12" s="108">
        <v>97547357.480000004</v>
      </c>
      <c r="W12" s="108">
        <v>82736.67</v>
      </c>
      <c r="X12" s="109">
        <v>99327116.810000002</v>
      </c>
    </row>
    <row r="13" spans="1:24" outlineLevel="2" x14ac:dyDescent="0.2">
      <c r="A13" s="467"/>
      <c r="B13" s="95">
        <v>810001</v>
      </c>
      <c r="C13" s="14" t="s">
        <v>381</v>
      </c>
      <c r="D13" s="35" t="s">
        <v>198</v>
      </c>
      <c r="E13" s="40">
        <v>312992.66000000003</v>
      </c>
      <c r="F13" s="6">
        <v>13689809.939999999</v>
      </c>
      <c r="G13" s="6">
        <v>16638.100000000002</v>
      </c>
      <c r="H13" s="38">
        <v>14019440.699999999</v>
      </c>
      <c r="I13" s="40">
        <v>333315.16000000003</v>
      </c>
      <c r="J13" s="6">
        <v>12002603.02</v>
      </c>
      <c r="K13" s="6">
        <v>21799.71</v>
      </c>
      <c r="L13" s="38">
        <v>12357717.890000001</v>
      </c>
      <c r="M13" s="40">
        <v>371824.37</v>
      </c>
      <c r="N13" s="6">
        <v>14559896.390000001</v>
      </c>
      <c r="O13" s="6">
        <v>20333.18</v>
      </c>
      <c r="P13" s="38">
        <v>14952053.939999999</v>
      </c>
      <c r="Q13" s="40">
        <v>436349.58999999997</v>
      </c>
      <c r="R13" s="6">
        <v>10598753.010000002</v>
      </c>
      <c r="S13" s="6">
        <v>21585.72</v>
      </c>
      <c r="T13" s="38">
        <v>11056688.320000002</v>
      </c>
      <c r="U13" s="40">
        <v>1454481.78</v>
      </c>
      <c r="V13" s="6">
        <v>50851062.359999999</v>
      </c>
      <c r="W13" s="32">
        <v>80356.709999999992</v>
      </c>
      <c r="X13" s="38">
        <v>52385900.850000001</v>
      </c>
    </row>
    <row r="14" spans="1:24" outlineLevel="2" x14ac:dyDescent="0.2">
      <c r="A14" s="467"/>
      <c r="B14" s="95">
        <v>810001</v>
      </c>
      <c r="C14" s="14" t="s">
        <v>351</v>
      </c>
      <c r="D14" s="35" t="s">
        <v>199</v>
      </c>
      <c r="E14" s="40">
        <v>14579.300000000001</v>
      </c>
      <c r="F14" s="6">
        <v>970462.51</v>
      </c>
      <c r="G14" s="6">
        <v>0</v>
      </c>
      <c r="H14" s="38">
        <v>985041.81</v>
      </c>
      <c r="I14" s="40">
        <v>9680.66</v>
      </c>
      <c r="J14" s="6">
        <v>1511414.14</v>
      </c>
      <c r="K14" s="6">
        <v>0</v>
      </c>
      <c r="L14" s="38">
        <v>1521094.7999999998</v>
      </c>
      <c r="M14" s="40">
        <v>4894.6099999999997</v>
      </c>
      <c r="N14" s="6">
        <v>827290.25</v>
      </c>
      <c r="O14" s="6">
        <v>0</v>
      </c>
      <c r="P14" s="38">
        <v>832184.86</v>
      </c>
      <c r="Q14" s="40">
        <v>5278.53</v>
      </c>
      <c r="R14" s="6">
        <v>1393026.31</v>
      </c>
      <c r="S14" s="6">
        <v>2379.96</v>
      </c>
      <c r="T14" s="38">
        <v>1400684.8</v>
      </c>
      <c r="U14" s="40">
        <v>34433.1</v>
      </c>
      <c r="V14" s="6">
        <v>4702193.21</v>
      </c>
      <c r="W14" s="32">
        <v>2379.96</v>
      </c>
      <c r="X14" s="38">
        <v>4739006.2699999996</v>
      </c>
    </row>
    <row r="15" spans="1:24" outlineLevel="2" x14ac:dyDescent="0.2">
      <c r="A15" s="467"/>
      <c r="B15" s="95">
        <v>810001</v>
      </c>
      <c r="C15" s="14" t="s">
        <v>299</v>
      </c>
      <c r="D15" s="35" t="s">
        <v>200</v>
      </c>
      <c r="E15" s="37">
        <v>35201.900000000009</v>
      </c>
      <c r="F15" s="36">
        <v>6088694.7599999998</v>
      </c>
      <c r="G15" s="36">
        <v>0</v>
      </c>
      <c r="H15" s="38">
        <v>6123896.6600000001</v>
      </c>
      <c r="I15" s="37">
        <v>30588.63</v>
      </c>
      <c r="J15" s="36">
        <v>6092134.4000000004</v>
      </c>
      <c r="K15" s="36">
        <v>0</v>
      </c>
      <c r="L15" s="38">
        <v>6122723.0300000003</v>
      </c>
      <c r="M15" s="37">
        <v>25585.390000000003</v>
      </c>
      <c r="N15" s="36">
        <v>6096367.6099999994</v>
      </c>
      <c r="O15" s="36">
        <v>0</v>
      </c>
      <c r="P15" s="38">
        <v>6121952.9999999991</v>
      </c>
      <c r="Q15" s="37">
        <v>31354.51</v>
      </c>
      <c r="R15" s="36">
        <v>6091532.1899999995</v>
      </c>
      <c r="S15" s="36">
        <v>0</v>
      </c>
      <c r="T15" s="38">
        <v>6122886.6999999993</v>
      </c>
      <c r="U15" s="37">
        <v>122730.43</v>
      </c>
      <c r="V15" s="36">
        <v>24368728.960000001</v>
      </c>
      <c r="W15" s="36">
        <v>0</v>
      </c>
      <c r="X15" s="38">
        <v>24491459.390000001</v>
      </c>
    </row>
    <row r="16" spans="1:24" outlineLevel="3" x14ac:dyDescent="0.2">
      <c r="A16" s="467"/>
      <c r="B16" s="95">
        <v>810001</v>
      </c>
      <c r="C16" s="140" t="s">
        <v>367</v>
      </c>
      <c r="D16" s="35" t="s">
        <v>369</v>
      </c>
      <c r="E16" s="40">
        <v>3928.59</v>
      </c>
      <c r="F16" s="6">
        <v>444968.6</v>
      </c>
      <c r="G16" s="6">
        <v>0</v>
      </c>
      <c r="H16" s="38">
        <v>448897.19</v>
      </c>
      <c r="I16" s="40">
        <v>3413.8</v>
      </c>
      <c r="J16" s="6">
        <v>445493.59</v>
      </c>
      <c r="K16" s="6">
        <v>0</v>
      </c>
      <c r="L16" s="38">
        <v>448907.39</v>
      </c>
      <c r="M16" s="40">
        <v>2855.34</v>
      </c>
      <c r="N16" s="6">
        <v>445916.58999999997</v>
      </c>
      <c r="O16" s="6">
        <v>0</v>
      </c>
      <c r="P16" s="38">
        <v>448771.93</v>
      </c>
      <c r="Q16" s="40">
        <v>3498.8</v>
      </c>
      <c r="R16" s="6">
        <v>445355.07999999996</v>
      </c>
      <c r="S16" s="6">
        <v>0</v>
      </c>
      <c r="T16" s="38">
        <v>448853.87999999995</v>
      </c>
      <c r="U16" s="40">
        <v>13696.529999999999</v>
      </c>
      <c r="V16" s="6">
        <v>1781733.8599999999</v>
      </c>
      <c r="W16" s="32">
        <v>0</v>
      </c>
      <c r="X16" s="38">
        <v>1795430.39</v>
      </c>
    </row>
    <row r="17" spans="1:25" outlineLevel="3" x14ac:dyDescent="0.2">
      <c r="A17" s="467"/>
      <c r="B17" s="95">
        <v>810001</v>
      </c>
      <c r="C17" s="140" t="s">
        <v>376</v>
      </c>
      <c r="D17" s="35" t="s">
        <v>370</v>
      </c>
      <c r="E17" s="40">
        <v>31273.310000000005</v>
      </c>
      <c r="F17" s="6">
        <v>5643726.1600000001</v>
      </c>
      <c r="G17" s="6">
        <v>0</v>
      </c>
      <c r="H17" s="38">
        <v>5674999.4699999997</v>
      </c>
      <c r="I17" s="40">
        <v>27174.83</v>
      </c>
      <c r="J17" s="6">
        <v>5646640.8100000005</v>
      </c>
      <c r="K17" s="6">
        <v>0</v>
      </c>
      <c r="L17" s="38">
        <v>5673815.6400000006</v>
      </c>
      <c r="M17" s="40">
        <v>22730.050000000003</v>
      </c>
      <c r="N17" s="6">
        <v>5650451.0199999996</v>
      </c>
      <c r="O17" s="6">
        <v>0</v>
      </c>
      <c r="P17" s="38">
        <v>5673181.0699999994</v>
      </c>
      <c r="Q17" s="40">
        <v>27855.71</v>
      </c>
      <c r="R17" s="6">
        <v>5646177.1099999994</v>
      </c>
      <c r="S17" s="6">
        <v>0</v>
      </c>
      <c r="T17" s="38">
        <v>5674032.8199999994</v>
      </c>
      <c r="U17" s="40">
        <v>109033.9</v>
      </c>
      <c r="V17" s="6">
        <v>22586995.100000001</v>
      </c>
      <c r="W17" s="32">
        <v>0</v>
      </c>
      <c r="X17" s="38">
        <v>22696029</v>
      </c>
    </row>
    <row r="18" spans="1:25" outlineLevel="2" x14ac:dyDescent="0.2">
      <c r="A18" s="467"/>
      <c r="B18" s="95">
        <v>810001</v>
      </c>
      <c r="C18" s="14" t="s">
        <v>365</v>
      </c>
      <c r="D18" s="35" t="s">
        <v>201</v>
      </c>
      <c r="E18" s="37">
        <v>26366.09</v>
      </c>
      <c r="F18" s="36">
        <v>4696086.4300000006</v>
      </c>
      <c r="G18" s="36">
        <v>0</v>
      </c>
      <c r="H18" s="38">
        <v>4722452.5200000005</v>
      </c>
      <c r="I18" s="37">
        <v>22918.33</v>
      </c>
      <c r="J18" s="36">
        <v>4734433.8499999996</v>
      </c>
      <c r="K18" s="36">
        <v>0</v>
      </c>
      <c r="L18" s="38">
        <v>4757352.18</v>
      </c>
      <c r="M18" s="37">
        <v>19166.27</v>
      </c>
      <c r="N18" s="36">
        <v>4721246.1399999997</v>
      </c>
      <c r="O18" s="36">
        <v>0</v>
      </c>
      <c r="P18" s="38">
        <v>4740412.4099999992</v>
      </c>
      <c r="Q18" s="37">
        <v>16926.66</v>
      </c>
      <c r="R18" s="36">
        <v>3473606.53</v>
      </c>
      <c r="S18" s="36">
        <v>0</v>
      </c>
      <c r="T18" s="38">
        <v>3490533.19</v>
      </c>
      <c r="U18" s="37">
        <v>85377.35</v>
      </c>
      <c r="V18" s="36">
        <v>17625372.949999999</v>
      </c>
      <c r="W18" s="36">
        <v>0</v>
      </c>
      <c r="X18" s="38">
        <v>17710750.300000001</v>
      </c>
    </row>
    <row r="19" spans="1:25" outlineLevel="3" x14ac:dyDescent="0.2">
      <c r="A19" s="467"/>
      <c r="B19" s="95">
        <v>810001</v>
      </c>
      <c r="C19" s="39" t="s">
        <v>368</v>
      </c>
      <c r="D19" s="35" t="s">
        <v>344</v>
      </c>
      <c r="E19" s="40">
        <v>26366.09</v>
      </c>
      <c r="F19" s="6">
        <v>4428358.2300000004</v>
      </c>
      <c r="G19" s="6">
        <v>0</v>
      </c>
      <c r="H19" s="38">
        <v>4454724.32</v>
      </c>
      <c r="I19" s="40">
        <v>22918.33</v>
      </c>
      <c r="J19" s="6">
        <v>4466674.0299999993</v>
      </c>
      <c r="K19" s="6">
        <v>0</v>
      </c>
      <c r="L19" s="38">
        <v>4489592.3599999994</v>
      </c>
      <c r="M19" s="40">
        <v>19166.27</v>
      </c>
      <c r="N19" s="6">
        <v>4453436.5</v>
      </c>
      <c r="O19" s="6">
        <v>0</v>
      </c>
      <c r="P19" s="38">
        <v>4472602.7699999996</v>
      </c>
      <c r="Q19" s="40">
        <v>16926.66</v>
      </c>
      <c r="R19" s="6">
        <v>3205882.26</v>
      </c>
      <c r="S19" s="6">
        <v>0</v>
      </c>
      <c r="T19" s="38">
        <v>3222808.92</v>
      </c>
      <c r="U19" s="40">
        <v>85377.35</v>
      </c>
      <c r="V19" s="6">
        <v>16554351.02</v>
      </c>
      <c r="W19" s="32">
        <v>0</v>
      </c>
      <c r="X19" s="38">
        <v>16639728.369999999</v>
      </c>
    </row>
    <row r="20" spans="1:25" ht="13.5" outlineLevel="3" thickBot="1" x14ac:dyDescent="0.25">
      <c r="A20" s="467"/>
      <c r="B20" s="95">
        <v>810001</v>
      </c>
      <c r="C20" s="57" t="s">
        <v>366</v>
      </c>
      <c r="D20" s="145" t="s">
        <v>345</v>
      </c>
      <c r="E20" s="40">
        <v>0</v>
      </c>
      <c r="F20" s="6">
        <v>267728.2</v>
      </c>
      <c r="G20" s="6">
        <v>0</v>
      </c>
      <c r="H20" s="38">
        <v>267728.2</v>
      </c>
      <c r="I20" s="40">
        <v>0</v>
      </c>
      <c r="J20" s="6">
        <v>267759.82</v>
      </c>
      <c r="K20" s="6">
        <v>0</v>
      </c>
      <c r="L20" s="38">
        <v>267759.82</v>
      </c>
      <c r="M20" s="40">
        <v>0</v>
      </c>
      <c r="N20" s="6">
        <v>267809.64</v>
      </c>
      <c r="O20" s="6">
        <v>0</v>
      </c>
      <c r="P20" s="38">
        <v>267809.64</v>
      </c>
      <c r="Q20" s="40">
        <v>0</v>
      </c>
      <c r="R20" s="6">
        <v>267724.27</v>
      </c>
      <c r="S20" s="6">
        <v>0</v>
      </c>
      <c r="T20" s="38">
        <v>267724.27</v>
      </c>
      <c r="U20" s="40">
        <v>0</v>
      </c>
      <c r="V20" s="6">
        <v>1071021.9300000002</v>
      </c>
      <c r="W20" s="32">
        <v>0</v>
      </c>
      <c r="X20" s="38">
        <v>1071021.9300000002</v>
      </c>
    </row>
    <row r="21" spans="1:25" ht="13.5" hidden="1" outlineLevel="3" thickBot="1" x14ac:dyDescent="0.25">
      <c r="A21" s="468"/>
      <c r="B21" s="96">
        <v>810001</v>
      </c>
      <c r="C21" s="129" t="s">
        <v>364</v>
      </c>
      <c r="D21" s="42" t="s">
        <v>306</v>
      </c>
      <c r="E21" s="142">
        <v>0</v>
      </c>
      <c r="F21" s="43">
        <v>0</v>
      </c>
      <c r="G21" s="43">
        <v>0</v>
      </c>
      <c r="H21" s="44">
        <v>0</v>
      </c>
      <c r="I21" s="142">
        <v>0</v>
      </c>
      <c r="J21" s="43">
        <v>0</v>
      </c>
      <c r="K21" s="43">
        <v>0</v>
      </c>
      <c r="L21" s="44">
        <v>0</v>
      </c>
      <c r="M21" s="142">
        <v>0</v>
      </c>
      <c r="N21" s="43">
        <v>0</v>
      </c>
      <c r="O21" s="43">
        <v>0</v>
      </c>
      <c r="P21" s="44">
        <v>0</v>
      </c>
      <c r="Q21" s="142">
        <v>0</v>
      </c>
      <c r="R21" s="43">
        <v>0</v>
      </c>
      <c r="S21" s="43">
        <v>0</v>
      </c>
      <c r="T21" s="44">
        <v>0</v>
      </c>
      <c r="U21" s="45">
        <v>0</v>
      </c>
      <c r="V21" s="46">
        <v>0</v>
      </c>
      <c r="W21" s="43">
        <v>0</v>
      </c>
      <c r="X21" s="44">
        <v>0</v>
      </c>
      <c r="Y21" s="60"/>
    </row>
    <row r="22" spans="1:25" s="106" customFormat="1" outlineLevel="1" x14ac:dyDescent="0.2">
      <c r="A22" s="466">
        <v>810175</v>
      </c>
      <c r="B22" s="97">
        <v>810175</v>
      </c>
      <c r="C22" s="100" t="s">
        <v>91</v>
      </c>
      <c r="D22" s="101" t="s">
        <v>303</v>
      </c>
      <c r="E22" s="107">
        <v>0</v>
      </c>
      <c r="F22" s="108">
        <v>46119.99</v>
      </c>
      <c r="G22" s="108">
        <v>0</v>
      </c>
      <c r="H22" s="109">
        <v>46119.99</v>
      </c>
      <c r="I22" s="107">
        <v>974.91</v>
      </c>
      <c r="J22" s="108">
        <v>16665.87</v>
      </c>
      <c r="K22" s="108">
        <v>0</v>
      </c>
      <c r="L22" s="109">
        <v>17640.78</v>
      </c>
      <c r="M22" s="107">
        <v>0</v>
      </c>
      <c r="N22" s="108">
        <v>18943.310000000001</v>
      </c>
      <c r="O22" s="108">
        <v>0</v>
      </c>
      <c r="P22" s="109">
        <v>18943.310000000001</v>
      </c>
      <c r="Q22" s="107">
        <v>0</v>
      </c>
      <c r="R22" s="108">
        <v>18255.849999999999</v>
      </c>
      <c r="S22" s="108">
        <v>0</v>
      </c>
      <c r="T22" s="109">
        <v>18255.849999999999</v>
      </c>
      <c r="U22" s="107">
        <v>974.91</v>
      </c>
      <c r="V22" s="108">
        <v>99985.01999999999</v>
      </c>
      <c r="W22" s="108">
        <v>0</v>
      </c>
      <c r="X22" s="109">
        <v>100959.93</v>
      </c>
    </row>
    <row r="23" spans="1:25" hidden="1" outlineLevel="2" x14ac:dyDescent="0.2">
      <c r="A23" s="467"/>
      <c r="B23" s="95">
        <v>810175</v>
      </c>
      <c r="C23" s="14" t="s">
        <v>381</v>
      </c>
      <c r="D23" s="35" t="s">
        <v>198</v>
      </c>
      <c r="E23" s="40">
        <v>0</v>
      </c>
      <c r="F23" s="6">
        <v>0</v>
      </c>
      <c r="G23" s="6">
        <v>0</v>
      </c>
      <c r="H23" s="38">
        <v>0</v>
      </c>
      <c r="I23" s="40">
        <v>0</v>
      </c>
      <c r="J23" s="6">
        <v>0</v>
      </c>
      <c r="K23" s="6">
        <v>0</v>
      </c>
      <c r="L23" s="38">
        <v>0</v>
      </c>
      <c r="M23" s="40">
        <v>0</v>
      </c>
      <c r="N23" s="6">
        <v>0</v>
      </c>
      <c r="O23" s="6">
        <v>0</v>
      </c>
      <c r="P23" s="38">
        <v>0</v>
      </c>
      <c r="Q23" s="40">
        <v>0</v>
      </c>
      <c r="R23" s="6">
        <v>0</v>
      </c>
      <c r="S23" s="6">
        <v>0</v>
      </c>
      <c r="T23" s="38">
        <v>0</v>
      </c>
      <c r="U23" s="40">
        <v>0</v>
      </c>
      <c r="V23" s="6">
        <v>0</v>
      </c>
      <c r="W23" s="32">
        <v>0</v>
      </c>
      <c r="X23" s="38">
        <v>0</v>
      </c>
    </row>
    <row r="24" spans="1:25" ht="13.5" outlineLevel="2" thickBot="1" x14ac:dyDescent="0.25">
      <c r="A24" s="467"/>
      <c r="B24" s="95">
        <v>810175</v>
      </c>
      <c r="C24" s="14" t="s">
        <v>351</v>
      </c>
      <c r="D24" s="35" t="s">
        <v>199</v>
      </c>
      <c r="E24" s="40">
        <v>0</v>
      </c>
      <c r="F24" s="6">
        <v>46119.99</v>
      </c>
      <c r="G24" s="6">
        <v>0</v>
      </c>
      <c r="H24" s="38">
        <v>46119.99</v>
      </c>
      <c r="I24" s="40">
        <v>974.91</v>
      </c>
      <c r="J24" s="6">
        <v>16665.87</v>
      </c>
      <c r="K24" s="6">
        <v>0</v>
      </c>
      <c r="L24" s="38">
        <v>17640.78</v>
      </c>
      <c r="M24" s="40">
        <v>0</v>
      </c>
      <c r="N24" s="6">
        <v>18943.310000000001</v>
      </c>
      <c r="O24" s="6">
        <v>0</v>
      </c>
      <c r="P24" s="38">
        <v>18943.310000000001</v>
      </c>
      <c r="Q24" s="40">
        <v>0</v>
      </c>
      <c r="R24" s="6">
        <v>18255.849999999999</v>
      </c>
      <c r="S24" s="6">
        <v>0</v>
      </c>
      <c r="T24" s="38">
        <v>18255.849999999999</v>
      </c>
      <c r="U24" s="40">
        <v>974.91</v>
      </c>
      <c r="V24" s="6">
        <v>99985.01999999999</v>
      </c>
      <c r="W24" s="32">
        <v>0</v>
      </c>
      <c r="X24" s="38">
        <v>100959.93</v>
      </c>
    </row>
    <row r="25" spans="1:25" ht="13.5" hidden="1" outlineLevel="2" collapsed="1" thickBot="1" x14ac:dyDescent="0.25">
      <c r="A25" s="467"/>
      <c r="B25" s="95">
        <v>810175</v>
      </c>
      <c r="C25" s="14" t="s">
        <v>299</v>
      </c>
      <c r="D25" s="35" t="s">
        <v>200</v>
      </c>
      <c r="E25" s="37">
        <v>0</v>
      </c>
      <c r="F25" s="36">
        <v>0</v>
      </c>
      <c r="G25" s="36">
        <v>0</v>
      </c>
      <c r="H25" s="38">
        <v>0</v>
      </c>
      <c r="I25" s="37">
        <v>0</v>
      </c>
      <c r="J25" s="36">
        <v>0</v>
      </c>
      <c r="K25" s="36">
        <v>0</v>
      </c>
      <c r="L25" s="38">
        <v>0</v>
      </c>
      <c r="M25" s="37">
        <v>0</v>
      </c>
      <c r="N25" s="36">
        <v>0</v>
      </c>
      <c r="O25" s="36">
        <v>0</v>
      </c>
      <c r="P25" s="38">
        <v>0</v>
      </c>
      <c r="Q25" s="37">
        <v>0</v>
      </c>
      <c r="R25" s="36">
        <v>0</v>
      </c>
      <c r="S25" s="36">
        <v>0</v>
      </c>
      <c r="T25" s="38">
        <v>0</v>
      </c>
      <c r="U25" s="37">
        <v>0</v>
      </c>
      <c r="V25" s="36">
        <v>0</v>
      </c>
      <c r="W25" s="36">
        <v>0</v>
      </c>
      <c r="X25" s="38">
        <v>0</v>
      </c>
    </row>
    <row r="26" spans="1:25" ht="13.5" hidden="1" outlineLevel="3" thickBot="1" x14ac:dyDescent="0.25">
      <c r="A26" s="467"/>
      <c r="B26" s="95">
        <v>810175</v>
      </c>
      <c r="C26" s="140" t="s">
        <v>367</v>
      </c>
      <c r="D26" s="35" t="s">
        <v>369</v>
      </c>
      <c r="E26" s="40">
        <v>0</v>
      </c>
      <c r="F26" s="6">
        <v>0</v>
      </c>
      <c r="G26" s="6">
        <v>0</v>
      </c>
      <c r="H26" s="38">
        <v>0</v>
      </c>
      <c r="I26" s="40">
        <v>0</v>
      </c>
      <c r="J26" s="6">
        <v>0</v>
      </c>
      <c r="K26" s="6">
        <v>0</v>
      </c>
      <c r="L26" s="38">
        <v>0</v>
      </c>
      <c r="M26" s="40">
        <v>0</v>
      </c>
      <c r="N26" s="6">
        <v>0</v>
      </c>
      <c r="O26" s="6">
        <v>0</v>
      </c>
      <c r="P26" s="38">
        <v>0</v>
      </c>
      <c r="Q26" s="40">
        <v>0</v>
      </c>
      <c r="R26" s="6">
        <v>0</v>
      </c>
      <c r="S26" s="6">
        <v>0</v>
      </c>
      <c r="T26" s="38">
        <v>0</v>
      </c>
      <c r="U26" s="40">
        <v>0</v>
      </c>
      <c r="V26" s="6">
        <v>0</v>
      </c>
      <c r="W26" s="32">
        <v>0</v>
      </c>
      <c r="X26" s="38">
        <v>0</v>
      </c>
    </row>
    <row r="27" spans="1:25" ht="13.5" hidden="1" outlineLevel="3" thickBot="1" x14ac:dyDescent="0.25">
      <c r="A27" s="467"/>
      <c r="B27" s="95">
        <v>810175</v>
      </c>
      <c r="C27" s="140" t="s">
        <v>376</v>
      </c>
      <c r="D27" s="35" t="s">
        <v>370</v>
      </c>
      <c r="E27" s="40">
        <v>0</v>
      </c>
      <c r="F27" s="6">
        <v>0</v>
      </c>
      <c r="G27" s="6">
        <v>0</v>
      </c>
      <c r="H27" s="38">
        <v>0</v>
      </c>
      <c r="I27" s="40">
        <v>0</v>
      </c>
      <c r="J27" s="6">
        <v>0</v>
      </c>
      <c r="K27" s="6">
        <v>0</v>
      </c>
      <c r="L27" s="38">
        <v>0</v>
      </c>
      <c r="M27" s="40">
        <v>0</v>
      </c>
      <c r="N27" s="6">
        <v>0</v>
      </c>
      <c r="O27" s="6">
        <v>0</v>
      </c>
      <c r="P27" s="38">
        <v>0</v>
      </c>
      <c r="Q27" s="40">
        <v>0</v>
      </c>
      <c r="R27" s="6">
        <v>0</v>
      </c>
      <c r="S27" s="6">
        <v>0</v>
      </c>
      <c r="T27" s="38">
        <v>0</v>
      </c>
      <c r="U27" s="40">
        <v>0</v>
      </c>
      <c r="V27" s="6">
        <v>0</v>
      </c>
      <c r="W27" s="32">
        <v>0</v>
      </c>
      <c r="X27" s="38">
        <v>0</v>
      </c>
    </row>
    <row r="28" spans="1:25" ht="13.5" hidden="1" outlineLevel="2" collapsed="1" thickBot="1" x14ac:dyDescent="0.25">
      <c r="A28" s="467"/>
      <c r="B28" s="95">
        <v>810175</v>
      </c>
      <c r="C28" s="14" t="s">
        <v>365</v>
      </c>
      <c r="D28" s="35" t="s">
        <v>201</v>
      </c>
      <c r="E28" s="37">
        <v>0</v>
      </c>
      <c r="F28" s="36">
        <v>0</v>
      </c>
      <c r="G28" s="36">
        <v>0</v>
      </c>
      <c r="H28" s="38">
        <v>0</v>
      </c>
      <c r="I28" s="37">
        <v>0</v>
      </c>
      <c r="J28" s="36">
        <v>0</v>
      </c>
      <c r="K28" s="36">
        <v>0</v>
      </c>
      <c r="L28" s="38">
        <v>0</v>
      </c>
      <c r="M28" s="37">
        <v>0</v>
      </c>
      <c r="N28" s="36">
        <v>0</v>
      </c>
      <c r="O28" s="36">
        <v>0</v>
      </c>
      <c r="P28" s="38">
        <v>0</v>
      </c>
      <c r="Q28" s="37">
        <v>0</v>
      </c>
      <c r="R28" s="36">
        <v>0</v>
      </c>
      <c r="S28" s="36">
        <v>0</v>
      </c>
      <c r="T28" s="38">
        <v>0</v>
      </c>
      <c r="U28" s="37">
        <v>0</v>
      </c>
      <c r="V28" s="36">
        <v>0</v>
      </c>
      <c r="W28" s="36">
        <v>0</v>
      </c>
      <c r="X28" s="38">
        <v>0</v>
      </c>
    </row>
    <row r="29" spans="1:25" ht="13.5" hidden="1" outlineLevel="3" thickBot="1" x14ac:dyDescent="0.25">
      <c r="A29" s="467"/>
      <c r="B29" s="95">
        <v>810175</v>
      </c>
      <c r="C29" s="39" t="s">
        <v>368</v>
      </c>
      <c r="D29" s="35" t="s">
        <v>344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5" ht="13.5" hidden="1" outlineLevel="3" thickBot="1" x14ac:dyDescent="0.25">
      <c r="A30" s="467"/>
      <c r="B30" s="95">
        <v>810175</v>
      </c>
      <c r="C30" s="39" t="s">
        <v>366</v>
      </c>
      <c r="D30" s="35" t="s">
        <v>345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5" ht="13.5" hidden="1" outlineLevel="3" thickBot="1" x14ac:dyDescent="0.25">
      <c r="A31" s="468"/>
      <c r="B31" s="96">
        <v>810175</v>
      </c>
      <c r="C31" s="129" t="s">
        <v>364</v>
      </c>
      <c r="D31" s="42" t="s">
        <v>306</v>
      </c>
      <c r="E31" s="142">
        <v>0</v>
      </c>
      <c r="F31" s="43">
        <v>0</v>
      </c>
      <c r="G31" s="43">
        <v>0</v>
      </c>
      <c r="H31" s="44">
        <v>0</v>
      </c>
      <c r="I31" s="142">
        <v>0</v>
      </c>
      <c r="J31" s="43">
        <v>0</v>
      </c>
      <c r="K31" s="43">
        <v>0</v>
      </c>
      <c r="L31" s="44">
        <v>0</v>
      </c>
      <c r="M31" s="142">
        <v>0</v>
      </c>
      <c r="N31" s="43">
        <v>0</v>
      </c>
      <c r="O31" s="43">
        <v>0</v>
      </c>
      <c r="P31" s="44">
        <v>0</v>
      </c>
      <c r="Q31" s="142">
        <v>0</v>
      </c>
      <c r="R31" s="43">
        <v>0</v>
      </c>
      <c r="S31" s="43">
        <v>0</v>
      </c>
      <c r="T31" s="44">
        <v>0</v>
      </c>
      <c r="U31" s="45">
        <v>0</v>
      </c>
      <c r="V31" s="46">
        <v>0</v>
      </c>
      <c r="W31" s="43">
        <v>0</v>
      </c>
      <c r="X31" s="44">
        <v>0</v>
      </c>
      <c r="Y31" s="60"/>
    </row>
    <row r="32" spans="1:25" ht="12.75" customHeight="1" thickBot="1" x14ac:dyDescent="0.25">
      <c r="A32" s="55"/>
      <c r="B32" s="93"/>
      <c r="C32" s="54" t="s">
        <v>3</v>
      </c>
      <c r="D32" s="50"/>
      <c r="E32" s="51">
        <v>1405509.8599999999</v>
      </c>
      <c r="F32" s="52">
        <v>32507046.940000005</v>
      </c>
      <c r="G32" s="56">
        <v>45532.56</v>
      </c>
      <c r="H32" s="53">
        <v>33958089.360000007</v>
      </c>
      <c r="I32" s="51">
        <v>1333056.47</v>
      </c>
      <c r="J32" s="52">
        <v>29499744.57</v>
      </c>
      <c r="K32" s="56">
        <v>44047.259999999995</v>
      </c>
      <c r="L32" s="53">
        <v>30876848.300000001</v>
      </c>
      <c r="M32" s="51">
        <v>1286735.68</v>
      </c>
      <c r="N32" s="52">
        <v>30649382.210000001</v>
      </c>
      <c r="O32" s="56">
        <v>39712.14</v>
      </c>
      <c r="P32" s="53">
        <v>31975830.030000001</v>
      </c>
      <c r="Q32" s="51">
        <v>1294274.95</v>
      </c>
      <c r="R32" s="52">
        <v>28951040.789999999</v>
      </c>
      <c r="S32" s="56">
        <v>41183.97</v>
      </c>
      <c r="T32" s="53">
        <v>30286499.709999997</v>
      </c>
      <c r="U32" s="51">
        <v>5319576.96</v>
      </c>
      <c r="V32" s="52">
        <v>121607214.51000002</v>
      </c>
      <c r="W32" s="56">
        <v>170475.93</v>
      </c>
      <c r="X32" s="53">
        <v>127097267.40000002</v>
      </c>
      <c r="Y32" s="65"/>
    </row>
    <row r="33" spans="1:25" s="106" customFormat="1" outlineLevel="1" x14ac:dyDescent="0.2">
      <c r="A33" s="466">
        <v>810008</v>
      </c>
      <c r="B33" s="97">
        <v>810008</v>
      </c>
      <c r="C33" s="100" t="s">
        <v>92</v>
      </c>
      <c r="D33" s="101" t="s">
        <v>303</v>
      </c>
      <c r="E33" s="107">
        <v>1136328.3199999998</v>
      </c>
      <c r="F33" s="108">
        <v>19708396.560000002</v>
      </c>
      <c r="G33" s="108">
        <v>29560.04</v>
      </c>
      <c r="H33" s="109">
        <v>20874284.920000002</v>
      </c>
      <c r="I33" s="107">
        <v>1052555.98</v>
      </c>
      <c r="J33" s="108">
        <v>17870161.370000001</v>
      </c>
      <c r="K33" s="108">
        <v>25792.07</v>
      </c>
      <c r="L33" s="109">
        <v>18948509.420000002</v>
      </c>
      <c r="M33" s="107">
        <v>1047984.41</v>
      </c>
      <c r="N33" s="108">
        <v>18555629.890000001</v>
      </c>
      <c r="O33" s="108">
        <v>25043.510000000002</v>
      </c>
      <c r="P33" s="109">
        <v>19628657.810000002</v>
      </c>
      <c r="Q33" s="107">
        <v>1035916.3799999999</v>
      </c>
      <c r="R33" s="108">
        <v>17706199.900000002</v>
      </c>
      <c r="S33" s="108">
        <v>26224.51</v>
      </c>
      <c r="T33" s="109">
        <v>18768340.790000003</v>
      </c>
      <c r="U33" s="107">
        <v>4272785.09</v>
      </c>
      <c r="V33" s="108">
        <v>73840387.720000014</v>
      </c>
      <c r="W33" s="108">
        <v>106620.13</v>
      </c>
      <c r="X33" s="109">
        <v>78219792.940000013</v>
      </c>
    </row>
    <row r="34" spans="1:25" outlineLevel="2" x14ac:dyDescent="0.2">
      <c r="A34" s="467"/>
      <c r="B34" s="95">
        <v>810008</v>
      </c>
      <c r="C34" s="14" t="s">
        <v>381</v>
      </c>
      <c r="D34" s="35" t="s">
        <v>198</v>
      </c>
      <c r="E34" s="40">
        <v>828635.17999999993</v>
      </c>
      <c r="F34" s="6">
        <v>13657771.600000001</v>
      </c>
      <c r="G34" s="6">
        <v>29560.04</v>
      </c>
      <c r="H34" s="38">
        <v>14515966.82</v>
      </c>
      <c r="I34" s="40">
        <v>792992.22</v>
      </c>
      <c r="J34" s="6">
        <v>12186297.060000001</v>
      </c>
      <c r="K34" s="6">
        <v>25792.07</v>
      </c>
      <c r="L34" s="38">
        <v>13005081.350000001</v>
      </c>
      <c r="M34" s="40">
        <v>813555.48</v>
      </c>
      <c r="N34" s="6">
        <v>12754924.07</v>
      </c>
      <c r="O34" s="6">
        <v>24161.08</v>
      </c>
      <c r="P34" s="38">
        <v>13592640.630000001</v>
      </c>
      <c r="Q34" s="40">
        <v>801995.40999999992</v>
      </c>
      <c r="R34" s="6">
        <v>11888661.810000001</v>
      </c>
      <c r="S34" s="6">
        <v>24397.32</v>
      </c>
      <c r="T34" s="38">
        <v>12715054.540000001</v>
      </c>
      <c r="U34" s="40">
        <v>3237178.29</v>
      </c>
      <c r="V34" s="6">
        <v>50487654.540000007</v>
      </c>
      <c r="W34" s="32">
        <v>103910.51000000001</v>
      </c>
      <c r="X34" s="38">
        <v>53828743.340000004</v>
      </c>
    </row>
    <row r="35" spans="1:25" outlineLevel="2" x14ac:dyDescent="0.2">
      <c r="A35" s="467"/>
      <c r="B35" s="95">
        <v>810008</v>
      </c>
      <c r="C35" s="14" t="s">
        <v>351</v>
      </c>
      <c r="D35" s="35" t="s">
        <v>199</v>
      </c>
      <c r="E35" s="40">
        <v>24674.09</v>
      </c>
      <c r="F35" s="6">
        <v>707660.41999999993</v>
      </c>
      <c r="G35" s="6">
        <v>0</v>
      </c>
      <c r="H35" s="38">
        <v>732334.50999999989</v>
      </c>
      <c r="I35" s="40">
        <v>5680.57</v>
      </c>
      <c r="J35" s="6">
        <v>310461.26</v>
      </c>
      <c r="K35" s="6">
        <v>0</v>
      </c>
      <c r="L35" s="38">
        <v>316141.83</v>
      </c>
      <c r="M35" s="40">
        <v>16967.28</v>
      </c>
      <c r="N35" s="6">
        <v>288154.89</v>
      </c>
      <c r="O35" s="6">
        <v>882.43</v>
      </c>
      <c r="P35" s="38">
        <v>306004.60000000003</v>
      </c>
      <c r="Q35" s="40">
        <v>23277.040000000001</v>
      </c>
      <c r="R35" s="6">
        <v>505346.75</v>
      </c>
      <c r="S35" s="6">
        <v>1827.19</v>
      </c>
      <c r="T35" s="38">
        <v>530450.98</v>
      </c>
      <c r="U35" s="40">
        <v>70598.98000000001</v>
      </c>
      <c r="V35" s="6">
        <v>1811623.3199999998</v>
      </c>
      <c r="W35" s="32">
        <v>2709.62</v>
      </c>
      <c r="X35" s="38">
        <v>1884931.92</v>
      </c>
    </row>
    <row r="36" spans="1:25" outlineLevel="2" x14ac:dyDescent="0.2">
      <c r="A36" s="467"/>
      <c r="B36" s="95">
        <v>810008</v>
      </c>
      <c r="C36" s="14" t="s">
        <v>299</v>
      </c>
      <c r="D36" s="35" t="s">
        <v>200</v>
      </c>
      <c r="E36" s="37">
        <v>128293.62</v>
      </c>
      <c r="F36" s="36">
        <v>3154574.6900000004</v>
      </c>
      <c r="G36" s="36">
        <v>0</v>
      </c>
      <c r="H36" s="38">
        <v>3282868.3100000005</v>
      </c>
      <c r="I36" s="37">
        <v>115085.05000000002</v>
      </c>
      <c r="J36" s="36">
        <v>3168290.55</v>
      </c>
      <c r="K36" s="36">
        <v>0</v>
      </c>
      <c r="L36" s="38">
        <v>3283375.5999999996</v>
      </c>
      <c r="M36" s="37">
        <v>105272.02</v>
      </c>
      <c r="N36" s="36">
        <v>3178051.29</v>
      </c>
      <c r="O36" s="36">
        <v>0</v>
      </c>
      <c r="P36" s="38">
        <v>3283323.31</v>
      </c>
      <c r="Q36" s="37">
        <v>105591.11</v>
      </c>
      <c r="R36" s="36">
        <v>3176987.79</v>
      </c>
      <c r="S36" s="36">
        <v>0</v>
      </c>
      <c r="T36" s="38">
        <v>3282578.9</v>
      </c>
      <c r="U36" s="37">
        <v>454241.8</v>
      </c>
      <c r="V36" s="36">
        <v>12677904.32</v>
      </c>
      <c r="W36" s="36">
        <v>0</v>
      </c>
      <c r="X36" s="38">
        <v>13132146.120000001</v>
      </c>
      <c r="Y36" s="65"/>
    </row>
    <row r="37" spans="1:25" outlineLevel="3" x14ac:dyDescent="0.2">
      <c r="A37" s="467"/>
      <c r="B37" s="95">
        <v>810008</v>
      </c>
      <c r="C37" s="140" t="s">
        <v>367</v>
      </c>
      <c r="D37" s="35" t="s">
        <v>369</v>
      </c>
      <c r="E37" s="40">
        <v>2711.27</v>
      </c>
      <c r="F37" s="6">
        <v>172898.74</v>
      </c>
      <c r="G37" s="6">
        <v>0</v>
      </c>
      <c r="H37" s="38">
        <v>175610.00999999998</v>
      </c>
      <c r="I37" s="40">
        <v>2432.16</v>
      </c>
      <c r="J37" s="6">
        <v>173216.09</v>
      </c>
      <c r="K37" s="6">
        <v>0</v>
      </c>
      <c r="L37" s="38">
        <v>175648.25</v>
      </c>
      <c r="M37" s="40">
        <v>2224.79</v>
      </c>
      <c r="N37" s="6">
        <v>173442.52</v>
      </c>
      <c r="O37" s="6">
        <v>0</v>
      </c>
      <c r="P37" s="38">
        <v>175667.31</v>
      </c>
      <c r="Q37" s="40">
        <v>2231.42</v>
      </c>
      <c r="R37" s="6">
        <v>173355.24</v>
      </c>
      <c r="S37" s="6">
        <v>0</v>
      </c>
      <c r="T37" s="38">
        <v>175586.66</v>
      </c>
      <c r="U37" s="40">
        <v>9599.64</v>
      </c>
      <c r="V37" s="6">
        <v>692912.59</v>
      </c>
      <c r="W37" s="32">
        <v>0</v>
      </c>
      <c r="X37" s="38">
        <v>702512.23</v>
      </c>
    </row>
    <row r="38" spans="1:25" outlineLevel="3" x14ac:dyDescent="0.2">
      <c r="A38" s="467"/>
      <c r="B38" s="95">
        <v>810008</v>
      </c>
      <c r="C38" s="140" t="s">
        <v>376</v>
      </c>
      <c r="D38" s="35" t="s">
        <v>370</v>
      </c>
      <c r="E38" s="40">
        <v>125582.34999999999</v>
      </c>
      <c r="F38" s="6">
        <v>2981675.95</v>
      </c>
      <c r="G38" s="6">
        <v>0</v>
      </c>
      <c r="H38" s="38">
        <v>3107258.3000000003</v>
      </c>
      <c r="I38" s="40">
        <v>112652.89000000001</v>
      </c>
      <c r="J38" s="6">
        <v>2995074.46</v>
      </c>
      <c r="K38" s="6">
        <v>0</v>
      </c>
      <c r="L38" s="38">
        <v>3107727.35</v>
      </c>
      <c r="M38" s="40">
        <v>103047.23000000001</v>
      </c>
      <c r="N38" s="6">
        <v>3004608.77</v>
      </c>
      <c r="O38" s="6">
        <v>0</v>
      </c>
      <c r="P38" s="38">
        <v>3107656</v>
      </c>
      <c r="Q38" s="40">
        <v>103359.69</v>
      </c>
      <c r="R38" s="6">
        <v>3003632.55</v>
      </c>
      <c r="S38" s="6">
        <v>0</v>
      </c>
      <c r="T38" s="38">
        <v>3106992.2399999998</v>
      </c>
      <c r="U38" s="40">
        <v>444642.16</v>
      </c>
      <c r="V38" s="6">
        <v>11984991.73</v>
      </c>
      <c r="W38" s="32">
        <v>0</v>
      </c>
      <c r="X38" s="38">
        <v>12429633.890000001</v>
      </c>
    </row>
    <row r="39" spans="1:25" outlineLevel="2" x14ac:dyDescent="0.2">
      <c r="A39" s="467"/>
      <c r="B39" s="95">
        <v>810008</v>
      </c>
      <c r="C39" s="14" t="s">
        <v>365</v>
      </c>
      <c r="D39" s="35" t="s">
        <v>201</v>
      </c>
      <c r="E39" s="37">
        <v>154725.43</v>
      </c>
      <c r="F39" s="36">
        <v>2188389.85</v>
      </c>
      <c r="G39" s="36">
        <v>0</v>
      </c>
      <c r="H39" s="38">
        <v>2343115.2800000003</v>
      </c>
      <c r="I39" s="37">
        <v>138798.14000000001</v>
      </c>
      <c r="J39" s="36">
        <v>2205112.5</v>
      </c>
      <c r="K39" s="36">
        <v>0</v>
      </c>
      <c r="L39" s="38">
        <v>2343910.64</v>
      </c>
      <c r="M39" s="37">
        <v>112189.63</v>
      </c>
      <c r="N39" s="36">
        <v>2334499.64</v>
      </c>
      <c r="O39" s="36">
        <v>0</v>
      </c>
      <c r="P39" s="38">
        <v>2446689.27</v>
      </c>
      <c r="Q39" s="37">
        <v>105052.82</v>
      </c>
      <c r="R39" s="36">
        <v>2135203.5499999998</v>
      </c>
      <c r="S39" s="36">
        <v>0</v>
      </c>
      <c r="T39" s="38">
        <v>2240256.3699999996</v>
      </c>
      <c r="U39" s="37">
        <v>510766.02</v>
      </c>
      <c r="V39" s="36">
        <v>8863205.540000001</v>
      </c>
      <c r="W39" s="36">
        <v>0</v>
      </c>
      <c r="X39" s="38">
        <v>9373971.5600000005</v>
      </c>
      <c r="Y39" s="65"/>
    </row>
    <row r="40" spans="1:25" outlineLevel="3" x14ac:dyDescent="0.2">
      <c r="A40" s="467"/>
      <c r="B40" s="95">
        <v>810008</v>
      </c>
      <c r="C40" s="39" t="s">
        <v>368</v>
      </c>
      <c r="D40" s="35" t="s">
        <v>344</v>
      </c>
      <c r="E40" s="40">
        <v>123179.93</v>
      </c>
      <c r="F40" s="6">
        <v>2030692.88</v>
      </c>
      <c r="G40" s="6">
        <v>0</v>
      </c>
      <c r="H40" s="38">
        <v>2153872.81</v>
      </c>
      <c r="I40" s="40">
        <v>110500.79000000001</v>
      </c>
      <c r="J40" s="6">
        <v>2044159.9300000002</v>
      </c>
      <c r="K40" s="6">
        <v>0</v>
      </c>
      <c r="L40" s="38">
        <v>2154660.7200000002</v>
      </c>
      <c r="M40" s="40">
        <v>103485.94</v>
      </c>
      <c r="N40" s="6">
        <v>2284030.2400000002</v>
      </c>
      <c r="O40" s="6">
        <v>0</v>
      </c>
      <c r="P40" s="38">
        <v>2387516.1800000002</v>
      </c>
      <c r="Q40" s="40">
        <v>105052.82</v>
      </c>
      <c r="R40" s="6">
        <v>2127203.5499999998</v>
      </c>
      <c r="S40" s="6">
        <v>0</v>
      </c>
      <c r="T40" s="38">
        <v>2232256.3699999996</v>
      </c>
      <c r="U40" s="40">
        <v>442219.48000000004</v>
      </c>
      <c r="V40" s="6">
        <v>8486086.6000000015</v>
      </c>
      <c r="W40" s="32">
        <v>0</v>
      </c>
      <c r="X40" s="38">
        <v>8928306.0800000019</v>
      </c>
    </row>
    <row r="41" spans="1:25" ht="13.5" outlineLevel="3" thickBot="1" x14ac:dyDescent="0.25">
      <c r="A41" s="467"/>
      <c r="B41" s="95">
        <v>810008</v>
      </c>
      <c r="C41" s="39" t="s">
        <v>366</v>
      </c>
      <c r="D41" s="35" t="s">
        <v>345</v>
      </c>
      <c r="E41" s="40">
        <v>31545.5</v>
      </c>
      <c r="F41" s="6">
        <v>157696.97</v>
      </c>
      <c r="G41" s="6">
        <v>0</v>
      </c>
      <c r="H41" s="38">
        <v>189242.47</v>
      </c>
      <c r="I41" s="40">
        <v>28297.35</v>
      </c>
      <c r="J41" s="6">
        <v>160952.57</v>
      </c>
      <c r="K41" s="6">
        <v>0</v>
      </c>
      <c r="L41" s="38">
        <v>189249.92000000001</v>
      </c>
      <c r="M41" s="40">
        <v>8703.69</v>
      </c>
      <c r="N41" s="6">
        <v>50469.4</v>
      </c>
      <c r="O41" s="6">
        <v>0</v>
      </c>
      <c r="P41" s="38">
        <v>59173.090000000004</v>
      </c>
      <c r="Q41" s="40">
        <v>0</v>
      </c>
      <c r="R41" s="6">
        <v>8000</v>
      </c>
      <c r="S41" s="6">
        <v>0</v>
      </c>
      <c r="T41" s="38">
        <v>8000</v>
      </c>
      <c r="U41" s="40">
        <v>68546.539999999994</v>
      </c>
      <c r="V41" s="6">
        <v>377118.94000000006</v>
      </c>
      <c r="W41" s="32">
        <v>0</v>
      </c>
      <c r="X41" s="38">
        <v>445665.48000000004</v>
      </c>
    </row>
    <row r="42" spans="1:25" ht="13.5" hidden="1" outlineLevel="3" thickBot="1" x14ac:dyDescent="0.25">
      <c r="A42" s="468"/>
      <c r="B42" s="96">
        <v>810008</v>
      </c>
      <c r="C42" s="129" t="s">
        <v>364</v>
      </c>
      <c r="D42" s="42" t="s">
        <v>306</v>
      </c>
      <c r="E42" s="142">
        <v>0</v>
      </c>
      <c r="F42" s="43">
        <v>0</v>
      </c>
      <c r="G42" s="43">
        <v>0</v>
      </c>
      <c r="H42" s="44">
        <v>0</v>
      </c>
      <c r="I42" s="142">
        <v>0</v>
      </c>
      <c r="J42" s="43">
        <v>0</v>
      </c>
      <c r="K42" s="43">
        <v>0</v>
      </c>
      <c r="L42" s="44">
        <v>0</v>
      </c>
      <c r="M42" s="142">
        <v>0</v>
      </c>
      <c r="N42" s="43">
        <v>0</v>
      </c>
      <c r="O42" s="43">
        <v>0</v>
      </c>
      <c r="P42" s="44">
        <v>0</v>
      </c>
      <c r="Q42" s="142">
        <v>0</v>
      </c>
      <c r="R42" s="43">
        <v>0</v>
      </c>
      <c r="S42" s="43">
        <v>0</v>
      </c>
      <c r="T42" s="44">
        <v>0</v>
      </c>
      <c r="U42" s="45">
        <v>0</v>
      </c>
      <c r="V42" s="46">
        <v>0</v>
      </c>
      <c r="W42" s="43">
        <v>0</v>
      </c>
      <c r="X42" s="44">
        <v>0</v>
      </c>
      <c r="Y42" s="60"/>
    </row>
    <row r="43" spans="1:25" s="106" customFormat="1" outlineLevel="1" x14ac:dyDescent="0.2">
      <c r="A43" s="466">
        <v>810009</v>
      </c>
      <c r="B43" s="97">
        <v>810009</v>
      </c>
      <c r="C43" s="100" t="s">
        <v>93</v>
      </c>
      <c r="D43" s="101" t="s">
        <v>303</v>
      </c>
      <c r="E43" s="107">
        <v>269181.53999999998</v>
      </c>
      <c r="F43" s="108">
        <v>12798650.380000001</v>
      </c>
      <c r="G43" s="108">
        <v>15972.52</v>
      </c>
      <c r="H43" s="109">
        <v>13083804.439999999</v>
      </c>
      <c r="I43" s="107">
        <v>280500.49</v>
      </c>
      <c r="J43" s="108">
        <v>11629583.199999999</v>
      </c>
      <c r="K43" s="108">
        <v>18255.189999999999</v>
      </c>
      <c r="L43" s="109">
        <v>11928338.879999999</v>
      </c>
      <c r="M43" s="107">
        <v>238751.27</v>
      </c>
      <c r="N43" s="108">
        <v>12093752.32</v>
      </c>
      <c r="O43" s="108">
        <v>14668.63</v>
      </c>
      <c r="P43" s="109">
        <v>12347172.220000001</v>
      </c>
      <c r="Q43" s="107">
        <v>258358.57</v>
      </c>
      <c r="R43" s="108">
        <v>11244840.889999999</v>
      </c>
      <c r="S43" s="108">
        <v>14959.46</v>
      </c>
      <c r="T43" s="109">
        <v>11518158.92</v>
      </c>
      <c r="U43" s="107">
        <v>1046791.87</v>
      </c>
      <c r="V43" s="108">
        <v>47766826.790000007</v>
      </c>
      <c r="W43" s="108">
        <v>63855.8</v>
      </c>
      <c r="X43" s="109">
        <v>48877474.460000001</v>
      </c>
    </row>
    <row r="44" spans="1:25" outlineLevel="2" x14ac:dyDescent="0.2">
      <c r="A44" s="467"/>
      <c r="B44" s="95">
        <v>810009</v>
      </c>
      <c r="C44" s="14" t="s">
        <v>381</v>
      </c>
      <c r="D44" s="35" t="s">
        <v>198</v>
      </c>
      <c r="E44" s="40">
        <v>215785.17</v>
      </c>
      <c r="F44" s="6">
        <v>8174083.0700000003</v>
      </c>
      <c r="G44" s="6">
        <v>10661.7</v>
      </c>
      <c r="H44" s="38">
        <v>8400529.9399999995</v>
      </c>
      <c r="I44" s="40">
        <v>232820.77999999997</v>
      </c>
      <c r="J44" s="6">
        <v>7004817.3100000005</v>
      </c>
      <c r="K44" s="6">
        <v>13691</v>
      </c>
      <c r="L44" s="38">
        <v>7251329.0900000008</v>
      </c>
      <c r="M44" s="40">
        <v>213234.27</v>
      </c>
      <c r="N44" s="6">
        <v>7511661.2000000002</v>
      </c>
      <c r="O44" s="6">
        <v>11068.89</v>
      </c>
      <c r="P44" s="38">
        <v>7735964.3599999994</v>
      </c>
      <c r="Q44" s="40">
        <v>195408.11000000002</v>
      </c>
      <c r="R44" s="6">
        <v>6724474.4399999995</v>
      </c>
      <c r="S44" s="6">
        <v>10877.05</v>
      </c>
      <c r="T44" s="38">
        <v>6930759.5999999996</v>
      </c>
      <c r="U44" s="40">
        <v>857248.33</v>
      </c>
      <c r="V44" s="6">
        <v>29415036.020000003</v>
      </c>
      <c r="W44" s="32">
        <v>46298.64</v>
      </c>
      <c r="X44" s="38">
        <v>30318582.990000002</v>
      </c>
    </row>
    <row r="45" spans="1:25" outlineLevel="2" x14ac:dyDescent="0.2">
      <c r="A45" s="467"/>
      <c r="B45" s="95">
        <v>810009</v>
      </c>
      <c r="C45" s="14" t="s">
        <v>351</v>
      </c>
      <c r="D45" s="35" t="s">
        <v>199</v>
      </c>
      <c r="E45" s="40">
        <v>4566.9399999999996</v>
      </c>
      <c r="F45" s="6">
        <v>186656.83000000002</v>
      </c>
      <c r="G45" s="6">
        <v>663.34</v>
      </c>
      <c r="H45" s="38">
        <v>191887.11000000002</v>
      </c>
      <c r="I45" s="40">
        <v>8673.5999999999985</v>
      </c>
      <c r="J45" s="6">
        <v>176933.66</v>
      </c>
      <c r="K45" s="6">
        <v>574.89</v>
      </c>
      <c r="L45" s="38">
        <v>186182.15000000002</v>
      </c>
      <c r="M45" s="40">
        <v>2062.38</v>
      </c>
      <c r="N45" s="6">
        <v>118572.42000000001</v>
      </c>
      <c r="O45" s="6">
        <v>0</v>
      </c>
      <c r="P45" s="38">
        <v>120634.80000000002</v>
      </c>
      <c r="Q45" s="40">
        <v>2054.34</v>
      </c>
      <c r="R45" s="6">
        <v>93580.43</v>
      </c>
      <c r="S45" s="6">
        <v>0</v>
      </c>
      <c r="T45" s="38">
        <v>95634.76999999999</v>
      </c>
      <c r="U45" s="40">
        <v>17357.259999999998</v>
      </c>
      <c r="V45" s="6">
        <v>575743.34000000008</v>
      </c>
      <c r="W45" s="32">
        <v>1238.23</v>
      </c>
      <c r="X45" s="38">
        <v>594338.83000000007</v>
      </c>
    </row>
    <row r="46" spans="1:25" outlineLevel="2" x14ac:dyDescent="0.2">
      <c r="A46" s="467"/>
      <c r="B46" s="95">
        <v>810009</v>
      </c>
      <c r="C46" s="14" t="s">
        <v>299</v>
      </c>
      <c r="D46" s="35" t="s">
        <v>200</v>
      </c>
      <c r="E46" s="37">
        <v>37867.579999999994</v>
      </c>
      <c r="F46" s="36">
        <v>2311060.65</v>
      </c>
      <c r="G46" s="36">
        <v>4647.4800000000005</v>
      </c>
      <c r="H46" s="38">
        <v>2353575.71</v>
      </c>
      <c r="I46" s="37">
        <v>30249.829999999998</v>
      </c>
      <c r="J46" s="36">
        <v>2319285.37</v>
      </c>
      <c r="K46" s="36">
        <v>3989.2999999999997</v>
      </c>
      <c r="L46" s="38">
        <v>2353524.5</v>
      </c>
      <c r="M46" s="37">
        <v>18189.41</v>
      </c>
      <c r="N46" s="36">
        <v>2331604.4699999997</v>
      </c>
      <c r="O46" s="36">
        <v>3599.74</v>
      </c>
      <c r="P46" s="38">
        <v>2353393.62</v>
      </c>
      <c r="Q46" s="37">
        <v>47225.939999999995</v>
      </c>
      <c r="R46" s="36">
        <v>2302627.6</v>
      </c>
      <c r="S46" s="36">
        <v>4082.41</v>
      </c>
      <c r="T46" s="38">
        <v>2353935.9500000002</v>
      </c>
      <c r="U46" s="37">
        <v>133532.75999999998</v>
      </c>
      <c r="V46" s="36">
        <v>9264578.0900000017</v>
      </c>
      <c r="W46" s="36">
        <v>16318.93</v>
      </c>
      <c r="X46" s="38">
        <v>9414429.7800000012</v>
      </c>
      <c r="Y46" s="65"/>
    </row>
    <row r="47" spans="1:25" outlineLevel="3" x14ac:dyDescent="0.2">
      <c r="A47" s="467"/>
      <c r="B47" s="95">
        <v>810009</v>
      </c>
      <c r="C47" s="140" t="s">
        <v>367</v>
      </c>
      <c r="D47" s="35" t="s">
        <v>369</v>
      </c>
      <c r="E47" s="40">
        <v>2781.0299999999997</v>
      </c>
      <c r="F47" s="6">
        <v>196573.19</v>
      </c>
      <c r="G47" s="6">
        <v>0</v>
      </c>
      <c r="H47" s="38">
        <v>199354.22</v>
      </c>
      <c r="I47" s="40">
        <v>2221.56</v>
      </c>
      <c r="J47" s="6">
        <v>197122.68</v>
      </c>
      <c r="K47" s="6">
        <v>0</v>
      </c>
      <c r="L47" s="38">
        <v>199344.24</v>
      </c>
      <c r="M47" s="40">
        <v>1335.84</v>
      </c>
      <c r="N47" s="6">
        <v>198048.24</v>
      </c>
      <c r="O47" s="6">
        <v>0</v>
      </c>
      <c r="P47" s="38">
        <v>199384.08</v>
      </c>
      <c r="Q47" s="40">
        <v>3467.02</v>
      </c>
      <c r="R47" s="6">
        <v>195864.31</v>
      </c>
      <c r="S47" s="6">
        <v>0</v>
      </c>
      <c r="T47" s="38">
        <v>199331.33</v>
      </c>
      <c r="U47" s="40">
        <v>9805.4500000000007</v>
      </c>
      <c r="V47" s="6">
        <v>787608.41999999993</v>
      </c>
      <c r="W47" s="32">
        <v>0</v>
      </c>
      <c r="X47" s="38">
        <v>797413.86999999988</v>
      </c>
    </row>
    <row r="48" spans="1:25" outlineLevel="3" x14ac:dyDescent="0.2">
      <c r="A48" s="467"/>
      <c r="B48" s="95">
        <v>810009</v>
      </c>
      <c r="C48" s="140" t="s">
        <v>376</v>
      </c>
      <c r="D48" s="35" t="s">
        <v>370</v>
      </c>
      <c r="E48" s="40">
        <v>35086.549999999996</v>
      </c>
      <c r="F48" s="6">
        <v>2114487.46</v>
      </c>
      <c r="G48" s="6">
        <v>4647.4800000000005</v>
      </c>
      <c r="H48" s="38">
        <v>2154221.4899999998</v>
      </c>
      <c r="I48" s="40">
        <v>28028.269999999997</v>
      </c>
      <c r="J48" s="6">
        <v>2122162.69</v>
      </c>
      <c r="K48" s="6">
        <v>3989.2999999999997</v>
      </c>
      <c r="L48" s="38">
        <v>2154180.2599999998</v>
      </c>
      <c r="M48" s="40">
        <v>16853.57</v>
      </c>
      <c r="N48" s="6">
        <v>2133556.23</v>
      </c>
      <c r="O48" s="6">
        <v>3599.74</v>
      </c>
      <c r="P48" s="38">
        <v>2154009.54</v>
      </c>
      <c r="Q48" s="40">
        <v>43758.92</v>
      </c>
      <c r="R48" s="6">
        <v>2106763.29</v>
      </c>
      <c r="S48" s="6">
        <v>4082.41</v>
      </c>
      <c r="T48" s="38">
        <v>2154604.62</v>
      </c>
      <c r="U48" s="40">
        <v>123727.30999999998</v>
      </c>
      <c r="V48" s="6">
        <v>8476969.6700000018</v>
      </c>
      <c r="W48" s="32">
        <v>16318.93</v>
      </c>
      <c r="X48" s="38">
        <v>8617015.910000002</v>
      </c>
    </row>
    <row r="49" spans="1:25" outlineLevel="2" x14ac:dyDescent="0.2">
      <c r="A49" s="467"/>
      <c r="B49" s="95">
        <v>810009</v>
      </c>
      <c r="C49" s="14" t="s">
        <v>365</v>
      </c>
      <c r="D49" s="35" t="s">
        <v>201</v>
      </c>
      <c r="E49" s="37">
        <v>10961.85</v>
      </c>
      <c r="F49" s="36">
        <v>2126849.83</v>
      </c>
      <c r="G49" s="36">
        <v>0</v>
      </c>
      <c r="H49" s="38">
        <v>2137811.6800000002</v>
      </c>
      <c r="I49" s="37">
        <v>8756.2799999999988</v>
      </c>
      <c r="J49" s="36">
        <v>2128546.86</v>
      </c>
      <c r="K49" s="36">
        <v>0</v>
      </c>
      <c r="L49" s="38">
        <v>2137303.1399999997</v>
      </c>
      <c r="M49" s="37">
        <v>5265.21</v>
      </c>
      <c r="N49" s="36">
        <v>2131914.23</v>
      </c>
      <c r="O49" s="36">
        <v>0</v>
      </c>
      <c r="P49" s="38">
        <v>2137179.44</v>
      </c>
      <c r="Q49" s="37">
        <v>13670.18</v>
      </c>
      <c r="R49" s="36">
        <v>2124158.42</v>
      </c>
      <c r="S49" s="36">
        <v>0</v>
      </c>
      <c r="T49" s="38">
        <v>2137828.6</v>
      </c>
      <c r="U49" s="37">
        <v>38653.519999999997</v>
      </c>
      <c r="V49" s="36">
        <v>8511469.3399999999</v>
      </c>
      <c r="W49" s="36">
        <v>0</v>
      </c>
      <c r="X49" s="38">
        <v>8550122.8599999994</v>
      </c>
      <c r="Y49" s="65"/>
    </row>
    <row r="50" spans="1:25" outlineLevel="3" x14ac:dyDescent="0.2">
      <c r="A50" s="467"/>
      <c r="B50" s="95">
        <v>810009</v>
      </c>
      <c r="C50" s="39" t="s">
        <v>368</v>
      </c>
      <c r="D50" s="35" t="s">
        <v>344</v>
      </c>
      <c r="E50" s="40">
        <v>10961.85</v>
      </c>
      <c r="F50" s="6">
        <v>1959758.15</v>
      </c>
      <c r="G50" s="6">
        <v>0</v>
      </c>
      <c r="H50" s="38">
        <v>1970720</v>
      </c>
      <c r="I50" s="40">
        <v>8756.2799999999988</v>
      </c>
      <c r="J50" s="6">
        <v>1961445.02</v>
      </c>
      <c r="K50" s="6">
        <v>0</v>
      </c>
      <c r="L50" s="38">
        <v>1970201.3</v>
      </c>
      <c r="M50" s="40">
        <v>5265.21</v>
      </c>
      <c r="N50" s="6">
        <v>1964844.67</v>
      </c>
      <c r="O50" s="6">
        <v>0</v>
      </c>
      <c r="P50" s="38">
        <v>1970109.88</v>
      </c>
      <c r="Q50" s="40">
        <v>13670.18</v>
      </c>
      <c r="R50" s="6">
        <v>1957039.47</v>
      </c>
      <c r="S50" s="6">
        <v>0</v>
      </c>
      <c r="T50" s="38">
        <v>1970709.65</v>
      </c>
      <c r="U50" s="40">
        <v>38653.519999999997</v>
      </c>
      <c r="V50" s="6">
        <v>7843087.3099999996</v>
      </c>
      <c r="W50" s="32">
        <v>0</v>
      </c>
      <c r="X50" s="38">
        <v>7881740.8299999991</v>
      </c>
    </row>
    <row r="51" spans="1:25" ht="12.75" customHeight="1" outlineLevel="3" thickBot="1" x14ac:dyDescent="0.25">
      <c r="A51" s="467"/>
      <c r="B51" s="95">
        <v>810009</v>
      </c>
      <c r="C51" s="39" t="s">
        <v>366</v>
      </c>
      <c r="D51" s="35" t="s">
        <v>345</v>
      </c>
      <c r="E51" s="40">
        <v>0</v>
      </c>
      <c r="F51" s="6">
        <v>167091.68</v>
      </c>
      <c r="G51" s="6">
        <v>0</v>
      </c>
      <c r="H51" s="38">
        <v>167091.68</v>
      </c>
      <c r="I51" s="40">
        <v>0</v>
      </c>
      <c r="J51" s="6">
        <v>167101.84</v>
      </c>
      <c r="K51" s="6">
        <v>0</v>
      </c>
      <c r="L51" s="38">
        <v>167101.84</v>
      </c>
      <c r="M51" s="40">
        <v>0</v>
      </c>
      <c r="N51" s="6">
        <v>167069.56</v>
      </c>
      <c r="O51" s="6">
        <v>0</v>
      </c>
      <c r="P51" s="38">
        <v>167069.56</v>
      </c>
      <c r="Q51" s="40">
        <v>0</v>
      </c>
      <c r="R51" s="6">
        <v>167118.95000000001</v>
      </c>
      <c r="S51" s="6">
        <v>0</v>
      </c>
      <c r="T51" s="38">
        <v>167118.95000000001</v>
      </c>
      <c r="U51" s="40">
        <v>0</v>
      </c>
      <c r="V51" s="6">
        <v>668382.03</v>
      </c>
      <c r="W51" s="32">
        <v>0</v>
      </c>
      <c r="X51" s="38">
        <v>668382.03</v>
      </c>
    </row>
    <row r="52" spans="1:25" ht="12.75" hidden="1" customHeight="1" outlineLevel="3" thickBot="1" x14ac:dyDescent="0.25">
      <c r="A52" s="468"/>
      <c r="B52" s="96">
        <v>810009</v>
      </c>
      <c r="C52" s="129" t="s">
        <v>364</v>
      </c>
      <c r="D52" s="42" t="s">
        <v>306</v>
      </c>
      <c r="E52" s="142">
        <v>0</v>
      </c>
      <c r="F52" s="43">
        <v>0</v>
      </c>
      <c r="G52" s="43">
        <v>0</v>
      </c>
      <c r="H52" s="44">
        <v>0</v>
      </c>
      <c r="I52" s="142">
        <v>0</v>
      </c>
      <c r="J52" s="43">
        <v>0</v>
      </c>
      <c r="K52" s="43">
        <v>0</v>
      </c>
      <c r="L52" s="44">
        <v>0</v>
      </c>
      <c r="M52" s="142">
        <v>0</v>
      </c>
      <c r="N52" s="43">
        <v>0</v>
      </c>
      <c r="O52" s="43">
        <v>0</v>
      </c>
      <c r="P52" s="44">
        <v>0</v>
      </c>
      <c r="Q52" s="142">
        <v>0</v>
      </c>
      <c r="R52" s="43">
        <v>0</v>
      </c>
      <c r="S52" s="43">
        <v>0</v>
      </c>
      <c r="T52" s="44">
        <v>0</v>
      </c>
      <c r="U52" s="45">
        <v>0</v>
      </c>
      <c r="V52" s="46">
        <v>0</v>
      </c>
      <c r="W52" s="43">
        <v>0</v>
      </c>
      <c r="X52" s="44">
        <v>0</v>
      </c>
      <c r="Y52" s="60"/>
    </row>
    <row r="53" spans="1:25" ht="12.75" customHeight="1" thickBot="1" x14ac:dyDescent="0.25">
      <c r="A53" s="55"/>
      <c r="B53" s="93"/>
      <c r="C53" s="54" t="s">
        <v>4</v>
      </c>
      <c r="D53" s="50"/>
      <c r="E53" s="51">
        <v>14533831.309999999</v>
      </c>
      <c r="F53" s="52">
        <v>815816.05</v>
      </c>
      <c r="G53" s="52">
        <v>22922082.410000004</v>
      </c>
      <c r="H53" s="53">
        <v>38271729.770000003</v>
      </c>
      <c r="I53" s="51">
        <v>10495293.540000001</v>
      </c>
      <c r="J53" s="52">
        <v>743533.89999999991</v>
      </c>
      <c r="K53" s="52">
        <v>17670404.710000001</v>
      </c>
      <c r="L53" s="53">
        <v>28909232.150000002</v>
      </c>
      <c r="M53" s="51">
        <v>10681087.640000001</v>
      </c>
      <c r="N53" s="52">
        <v>512799.52</v>
      </c>
      <c r="O53" s="52">
        <v>17768241.469999999</v>
      </c>
      <c r="P53" s="53">
        <v>28962128.629999999</v>
      </c>
      <c r="Q53" s="51">
        <v>10942863.070000002</v>
      </c>
      <c r="R53" s="52">
        <v>962810.58</v>
      </c>
      <c r="S53" s="52">
        <v>17329784.91</v>
      </c>
      <c r="T53" s="53">
        <v>29235458.560000002</v>
      </c>
      <c r="U53" s="51">
        <v>46653075.560000002</v>
      </c>
      <c r="V53" s="52">
        <v>3034960.0500000003</v>
      </c>
      <c r="W53" s="52">
        <v>75690513.5</v>
      </c>
      <c r="X53" s="53">
        <v>125378549.11</v>
      </c>
      <c r="Y53" s="65"/>
    </row>
    <row r="54" spans="1:25" s="106" customFormat="1" outlineLevel="1" x14ac:dyDescent="0.2">
      <c r="A54" s="466">
        <v>810017</v>
      </c>
      <c r="B54" s="97">
        <v>810017</v>
      </c>
      <c r="C54" s="100" t="s">
        <v>94</v>
      </c>
      <c r="D54" s="101" t="s">
        <v>303</v>
      </c>
      <c r="E54" s="107">
        <v>12027003.869999999</v>
      </c>
      <c r="F54" s="108">
        <v>726572.67</v>
      </c>
      <c r="G54" s="108">
        <v>17654922.32</v>
      </c>
      <c r="H54" s="109">
        <v>30408498.859999999</v>
      </c>
      <c r="I54" s="107">
        <v>7884107.2800000003</v>
      </c>
      <c r="J54" s="108">
        <v>659379.14999999991</v>
      </c>
      <c r="K54" s="108">
        <v>13734257.689999999</v>
      </c>
      <c r="L54" s="109">
        <v>22277744.119999997</v>
      </c>
      <c r="M54" s="107">
        <v>7971095.4899999993</v>
      </c>
      <c r="N54" s="108">
        <v>449656.44000000006</v>
      </c>
      <c r="O54" s="108">
        <v>14152951.149999999</v>
      </c>
      <c r="P54" s="109">
        <v>22573703.079999998</v>
      </c>
      <c r="Q54" s="107">
        <v>8915814.9700000007</v>
      </c>
      <c r="R54" s="108">
        <v>884380.55</v>
      </c>
      <c r="S54" s="108">
        <v>13550435.48</v>
      </c>
      <c r="T54" s="109">
        <v>23350631</v>
      </c>
      <c r="U54" s="107">
        <v>36798021.609999999</v>
      </c>
      <c r="V54" s="108">
        <v>2719988.81</v>
      </c>
      <c r="W54" s="108">
        <v>59092566.640000001</v>
      </c>
      <c r="X54" s="109">
        <v>98610577.060000002</v>
      </c>
    </row>
    <row r="55" spans="1:25" outlineLevel="2" x14ac:dyDescent="0.2">
      <c r="A55" s="467"/>
      <c r="B55" s="95">
        <v>810017</v>
      </c>
      <c r="C55" s="14" t="s">
        <v>381</v>
      </c>
      <c r="D55" s="35" t="s">
        <v>198</v>
      </c>
      <c r="E55" s="40">
        <v>7519833.3300000001</v>
      </c>
      <c r="F55" s="6">
        <v>499308.13</v>
      </c>
      <c r="G55" s="6">
        <v>10348781.050000001</v>
      </c>
      <c r="H55" s="38">
        <v>18367922.510000002</v>
      </c>
      <c r="I55" s="40">
        <v>4085874.2</v>
      </c>
      <c r="J55" s="6">
        <v>471762.60000000003</v>
      </c>
      <c r="K55" s="6">
        <v>5717834.5</v>
      </c>
      <c r="L55" s="38">
        <v>10275471.300000001</v>
      </c>
      <c r="M55" s="40">
        <v>4735933.4499999993</v>
      </c>
      <c r="N55" s="6">
        <v>290334.79000000004</v>
      </c>
      <c r="O55" s="6">
        <v>5618764.9400000004</v>
      </c>
      <c r="P55" s="38">
        <v>10645033.18</v>
      </c>
      <c r="Q55" s="40">
        <v>4491863</v>
      </c>
      <c r="R55" s="6">
        <v>640699.94000000006</v>
      </c>
      <c r="S55" s="6">
        <v>6294120.0800000001</v>
      </c>
      <c r="T55" s="38">
        <v>11426683.02</v>
      </c>
      <c r="U55" s="40">
        <v>20833503.98</v>
      </c>
      <c r="V55" s="6">
        <v>1902105.46</v>
      </c>
      <c r="W55" s="32">
        <v>27979500.57</v>
      </c>
      <c r="X55" s="38">
        <v>50715110.010000005</v>
      </c>
    </row>
    <row r="56" spans="1:25" outlineLevel="2" x14ac:dyDescent="0.2">
      <c r="A56" s="467"/>
      <c r="B56" s="95">
        <v>810017</v>
      </c>
      <c r="C56" s="14" t="s">
        <v>351</v>
      </c>
      <c r="D56" s="35" t="s">
        <v>199</v>
      </c>
      <c r="E56" s="40">
        <v>170543.8</v>
      </c>
      <c r="F56" s="6">
        <v>9214.33</v>
      </c>
      <c r="G56" s="6">
        <v>211762.95</v>
      </c>
      <c r="H56" s="38">
        <v>391521.07999999996</v>
      </c>
      <c r="I56" s="40">
        <v>151306.88</v>
      </c>
      <c r="J56" s="6">
        <v>3702.6099999999997</v>
      </c>
      <c r="K56" s="6">
        <v>193088.90999999997</v>
      </c>
      <c r="L56" s="38">
        <v>348098.39999999997</v>
      </c>
      <c r="M56" s="40">
        <v>141477.38</v>
      </c>
      <c r="N56" s="6">
        <v>5881.57</v>
      </c>
      <c r="O56" s="6">
        <v>132152.51999999999</v>
      </c>
      <c r="P56" s="38">
        <v>279511.46999999997</v>
      </c>
      <c r="Q56" s="40">
        <v>113999.15000000001</v>
      </c>
      <c r="R56" s="6">
        <v>3177.9799999999996</v>
      </c>
      <c r="S56" s="6">
        <v>154340.16</v>
      </c>
      <c r="T56" s="38">
        <v>271517.29000000004</v>
      </c>
      <c r="U56" s="40">
        <v>577327.21</v>
      </c>
      <c r="V56" s="6">
        <v>21976.489999999998</v>
      </c>
      <c r="W56" s="32">
        <v>691344.54</v>
      </c>
      <c r="X56" s="38">
        <v>1290648.24</v>
      </c>
    </row>
    <row r="57" spans="1:25" outlineLevel="2" x14ac:dyDescent="0.2">
      <c r="A57" s="467"/>
      <c r="B57" s="95">
        <v>810017</v>
      </c>
      <c r="C57" s="14" t="s">
        <v>299</v>
      </c>
      <c r="D57" s="35" t="s">
        <v>200</v>
      </c>
      <c r="E57" s="37">
        <v>2258449.96</v>
      </c>
      <c r="F57" s="36">
        <v>133899.81</v>
      </c>
      <c r="G57" s="36">
        <v>3540401.9800000004</v>
      </c>
      <c r="H57" s="38">
        <v>5932751.75</v>
      </c>
      <c r="I57" s="37">
        <v>1899266.42</v>
      </c>
      <c r="J57" s="36">
        <v>111416.12999999999</v>
      </c>
      <c r="K57" s="36">
        <v>3922493.9399999995</v>
      </c>
      <c r="L57" s="38">
        <v>5933176.4899999993</v>
      </c>
      <c r="M57" s="37">
        <v>1611144.29</v>
      </c>
      <c r="N57" s="36">
        <v>93300.930000000008</v>
      </c>
      <c r="O57" s="36">
        <v>4227477.8099999996</v>
      </c>
      <c r="P57" s="38">
        <v>5931923.0299999993</v>
      </c>
      <c r="Q57" s="37">
        <v>2244481.8499999996</v>
      </c>
      <c r="R57" s="36">
        <v>146244.87</v>
      </c>
      <c r="S57" s="36">
        <v>3542437.0199999996</v>
      </c>
      <c r="T57" s="38">
        <v>5933163.7399999993</v>
      </c>
      <c r="U57" s="37">
        <v>8013342.5200000005</v>
      </c>
      <c r="V57" s="36">
        <v>484861.74</v>
      </c>
      <c r="W57" s="36">
        <v>15232810.749999998</v>
      </c>
      <c r="X57" s="38">
        <v>23731015.009999998</v>
      </c>
      <c r="Y57" s="65"/>
    </row>
    <row r="58" spans="1:25" outlineLevel="3" x14ac:dyDescent="0.2">
      <c r="A58" s="467"/>
      <c r="B58" s="95">
        <v>810017</v>
      </c>
      <c r="C58" s="140" t="s">
        <v>367</v>
      </c>
      <c r="D58" s="35" t="s">
        <v>369</v>
      </c>
      <c r="E58" s="40">
        <v>111141.05</v>
      </c>
      <c r="F58" s="6">
        <v>7056.35</v>
      </c>
      <c r="G58" s="6">
        <v>198034.49</v>
      </c>
      <c r="H58" s="38">
        <v>316231.89</v>
      </c>
      <c r="I58" s="40">
        <v>93465.87</v>
      </c>
      <c r="J58" s="6">
        <v>5871.53</v>
      </c>
      <c r="K58" s="6">
        <v>216930.49</v>
      </c>
      <c r="L58" s="38">
        <v>316267.89</v>
      </c>
      <c r="M58" s="40">
        <v>79286.930000000008</v>
      </c>
      <c r="N58" s="6">
        <v>4916.88</v>
      </c>
      <c r="O58" s="6">
        <v>231965.53</v>
      </c>
      <c r="P58" s="38">
        <v>316169.34000000003</v>
      </c>
      <c r="Q58" s="40">
        <v>110465.8</v>
      </c>
      <c r="R58" s="6">
        <v>7708.12</v>
      </c>
      <c r="S58" s="6">
        <v>198121.46</v>
      </c>
      <c r="T58" s="38">
        <v>316295.38</v>
      </c>
      <c r="U58" s="40">
        <v>394359.64999999997</v>
      </c>
      <c r="V58" s="6">
        <v>25552.880000000001</v>
      </c>
      <c r="W58" s="32">
        <v>845051.97</v>
      </c>
      <c r="X58" s="38">
        <v>1264964.5</v>
      </c>
    </row>
    <row r="59" spans="1:25" outlineLevel="3" x14ac:dyDescent="0.2">
      <c r="A59" s="467"/>
      <c r="B59" s="95">
        <v>810017</v>
      </c>
      <c r="C59" s="140" t="s">
        <v>376</v>
      </c>
      <c r="D59" s="35" t="s">
        <v>370</v>
      </c>
      <c r="E59" s="40">
        <v>2147308.91</v>
      </c>
      <c r="F59" s="6">
        <v>126843.46</v>
      </c>
      <c r="G59" s="6">
        <v>3342367.49</v>
      </c>
      <c r="H59" s="38">
        <v>5616519.8600000003</v>
      </c>
      <c r="I59" s="40">
        <v>1805800.5499999998</v>
      </c>
      <c r="J59" s="6">
        <v>105544.59999999999</v>
      </c>
      <c r="K59" s="6">
        <v>3705563.4499999997</v>
      </c>
      <c r="L59" s="38">
        <v>5616908.5999999996</v>
      </c>
      <c r="M59" s="40">
        <v>1531857.36</v>
      </c>
      <c r="N59" s="6">
        <v>88384.05</v>
      </c>
      <c r="O59" s="6">
        <v>3995512.28</v>
      </c>
      <c r="P59" s="38">
        <v>5615753.6899999995</v>
      </c>
      <c r="Q59" s="40">
        <v>2134016.0499999998</v>
      </c>
      <c r="R59" s="6">
        <v>138536.75</v>
      </c>
      <c r="S59" s="6">
        <v>3344315.5599999996</v>
      </c>
      <c r="T59" s="38">
        <v>5616868.3599999994</v>
      </c>
      <c r="U59" s="40">
        <v>7618982.8700000001</v>
      </c>
      <c r="V59" s="6">
        <v>459308.86</v>
      </c>
      <c r="W59" s="32">
        <v>14387758.779999997</v>
      </c>
      <c r="X59" s="38">
        <v>22466050.509999998</v>
      </c>
    </row>
    <row r="60" spans="1:25" outlineLevel="2" x14ac:dyDescent="0.2">
      <c r="A60" s="467"/>
      <c r="B60" s="95">
        <v>810017</v>
      </c>
      <c r="C60" s="14" t="s">
        <v>365</v>
      </c>
      <c r="D60" s="35" t="s">
        <v>201</v>
      </c>
      <c r="E60" s="37">
        <v>2078176.78</v>
      </c>
      <c r="F60" s="36">
        <v>84150.400000000009</v>
      </c>
      <c r="G60" s="36">
        <v>3553976.34</v>
      </c>
      <c r="H60" s="38">
        <v>5716303.5199999996</v>
      </c>
      <c r="I60" s="37">
        <v>1747659.78</v>
      </c>
      <c r="J60" s="36">
        <v>72497.81</v>
      </c>
      <c r="K60" s="36">
        <v>3900840.34</v>
      </c>
      <c r="L60" s="38">
        <v>5720997.9299999997</v>
      </c>
      <c r="M60" s="37">
        <v>1482540.3699999999</v>
      </c>
      <c r="N60" s="36">
        <v>60139.149999999994</v>
      </c>
      <c r="O60" s="36">
        <v>4174555.8799999994</v>
      </c>
      <c r="P60" s="38">
        <v>5717235.3999999994</v>
      </c>
      <c r="Q60" s="37">
        <v>2065470.97</v>
      </c>
      <c r="R60" s="36">
        <v>94257.76</v>
      </c>
      <c r="S60" s="36">
        <v>3559538.22</v>
      </c>
      <c r="T60" s="38">
        <v>5719266.9500000002</v>
      </c>
      <c r="U60" s="37">
        <v>7373847.9000000004</v>
      </c>
      <c r="V60" s="36">
        <v>311045.12</v>
      </c>
      <c r="W60" s="36">
        <v>15188910.779999997</v>
      </c>
      <c r="X60" s="38">
        <v>22873803.799999997</v>
      </c>
      <c r="Y60" s="65"/>
    </row>
    <row r="61" spans="1:25" outlineLevel="3" x14ac:dyDescent="0.2">
      <c r="A61" s="467"/>
      <c r="B61" s="95">
        <v>810017</v>
      </c>
      <c r="C61" s="39" t="s">
        <v>368</v>
      </c>
      <c r="D61" s="35" t="s">
        <v>344</v>
      </c>
      <c r="E61" s="40">
        <v>1901641.24</v>
      </c>
      <c r="F61" s="6">
        <v>67362.290000000008</v>
      </c>
      <c r="G61" s="6">
        <v>3249981</v>
      </c>
      <c r="H61" s="38">
        <v>5218984.53</v>
      </c>
      <c r="I61" s="40">
        <v>1599204.96</v>
      </c>
      <c r="J61" s="6">
        <v>58529.119999999995</v>
      </c>
      <c r="K61" s="6">
        <v>3566161.02</v>
      </c>
      <c r="L61" s="38">
        <v>5223895.0999999996</v>
      </c>
      <c r="M61" s="40">
        <v>1356592.72</v>
      </c>
      <c r="N61" s="6">
        <v>48440.34</v>
      </c>
      <c r="O61" s="6">
        <v>3814882.5599999996</v>
      </c>
      <c r="P61" s="38">
        <v>5219915.6199999992</v>
      </c>
      <c r="Q61" s="40">
        <v>1890011.42</v>
      </c>
      <c r="R61" s="6">
        <v>75919.929999999993</v>
      </c>
      <c r="S61" s="6">
        <v>3256036.04</v>
      </c>
      <c r="T61" s="38">
        <v>5221967.3899999997</v>
      </c>
      <c r="U61" s="40">
        <v>6747450.3399999999</v>
      </c>
      <c r="V61" s="6">
        <v>250251.68</v>
      </c>
      <c r="W61" s="32">
        <v>13887060.619999997</v>
      </c>
      <c r="X61" s="38">
        <v>20884762.639999997</v>
      </c>
    </row>
    <row r="62" spans="1:25" ht="13.5" outlineLevel="3" thickBot="1" x14ac:dyDescent="0.25">
      <c r="A62" s="467"/>
      <c r="B62" s="95">
        <v>810017</v>
      </c>
      <c r="C62" s="39" t="s">
        <v>366</v>
      </c>
      <c r="D62" s="35" t="s">
        <v>345</v>
      </c>
      <c r="E62" s="40">
        <v>176535.53999999998</v>
      </c>
      <c r="F62" s="6">
        <v>16788.11</v>
      </c>
      <c r="G62" s="6">
        <v>303995.33999999997</v>
      </c>
      <c r="H62" s="38">
        <v>497318.98999999993</v>
      </c>
      <c r="I62" s="40">
        <v>148454.82</v>
      </c>
      <c r="J62" s="6">
        <v>13968.690000000002</v>
      </c>
      <c r="K62" s="6">
        <v>334679.31999999995</v>
      </c>
      <c r="L62" s="38">
        <v>497102.82999999996</v>
      </c>
      <c r="M62" s="40">
        <v>125947.65</v>
      </c>
      <c r="N62" s="6">
        <v>11698.81</v>
      </c>
      <c r="O62" s="6">
        <v>359673.32</v>
      </c>
      <c r="P62" s="38">
        <v>497319.78</v>
      </c>
      <c r="Q62" s="40">
        <v>175459.55</v>
      </c>
      <c r="R62" s="6">
        <v>18337.830000000002</v>
      </c>
      <c r="S62" s="6">
        <v>303502.18</v>
      </c>
      <c r="T62" s="38">
        <v>497299.56</v>
      </c>
      <c r="U62" s="40">
        <v>626397.56000000006</v>
      </c>
      <c r="V62" s="6">
        <v>60793.440000000002</v>
      </c>
      <c r="W62" s="32">
        <v>1301850.1599999999</v>
      </c>
      <c r="X62" s="38">
        <v>1989041.16</v>
      </c>
    </row>
    <row r="63" spans="1:25" ht="13.5" hidden="1" outlineLevel="3" thickBot="1" x14ac:dyDescent="0.25">
      <c r="A63" s="468"/>
      <c r="B63" s="96">
        <v>810017</v>
      </c>
      <c r="C63" s="129" t="s">
        <v>364</v>
      </c>
      <c r="D63" s="42" t="s">
        <v>306</v>
      </c>
      <c r="E63" s="142">
        <v>0</v>
      </c>
      <c r="F63" s="43">
        <v>0</v>
      </c>
      <c r="G63" s="43">
        <v>0</v>
      </c>
      <c r="H63" s="44">
        <v>0</v>
      </c>
      <c r="I63" s="142">
        <v>0</v>
      </c>
      <c r="J63" s="43">
        <v>0</v>
      </c>
      <c r="K63" s="43">
        <v>0</v>
      </c>
      <c r="L63" s="44">
        <v>0</v>
      </c>
      <c r="M63" s="142">
        <v>0</v>
      </c>
      <c r="N63" s="43">
        <v>0</v>
      </c>
      <c r="O63" s="43">
        <v>0</v>
      </c>
      <c r="P63" s="44">
        <v>0</v>
      </c>
      <c r="Q63" s="142">
        <v>0</v>
      </c>
      <c r="R63" s="43">
        <v>0</v>
      </c>
      <c r="S63" s="43">
        <v>0</v>
      </c>
      <c r="T63" s="44">
        <v>0</v>
      </c>
      <c r="U63" s="45">
        <v>0</v>
      </c>
      <c r="V63" s="46">
        <v>0</v>
      </c>
      <c r="W63" s="43">
        <v>0</v>
      </c>
      <c r="X63" s="44">
        <v>0</v>
      </c>
      <c r="Y63" s="60"/>
    </row>
    <row r="64" spans="1:25" s="106" customFormat="1" outlineLevel="1" x14ac:dyDescent="0.2">
      <c r="A64" s="466">
        <v>810026</v>
      </c>
      <c r="B64" s="97">
        <v>810026</v>
      </c>
      <c r="C64" s="100" t="s">
        <v>95</v>
      </c>
      <c r="D64" s="101" t="s">
        <v>303</v>
      </c>
      <c r="E64" s="107">
        <v>376959.85</v>
      </c>
      <c r="F64" s="108">
        <v>34792.94</v>
      </c>
      <c r="G64" s="108">
        <v>894034.69000000006</v>
      </c>
      <c r="H64" s="109">
        <v>1305787.48</v>
      </c>
      <c r="I64" s="107">
        <v>461561.02</v>
      </c>
      <c r="J64" s="108">
        <v>42049.46</v>
      </c>
      <c r="K64" s="108">
        <v>956942.49</v>
      </c>
      <c r="L64" s="109">
        <v>1460552.97</v>
      </c>
      <c r="M64" s="107">
        <v>489852.83000000007</v>
      </c>
      <c r="N64" s="108">
        <v>33142.61</v>
      </c>
      <c r="O64" s="108">
        <v>1022103.63</v>
      </c>
      <c r="P64" s="109">
        <v>1545099.07</v>
      </c>
      <c r="Q64" s="107">
        <v>395317.55000000005</v>
      </c>
      <c r="R64" s="108">
        <v>46521.82</v>
      </c>
      <c r="S64" s="108">
        <v>941357.63</v>
      </c>
      <c r="T64" s="109">
        <v>1383197</v>
      </c>
      <c r="U64" s="107">
        <v>1723691.2500000002</v>
      </c>
      <c r="V64" s="108">
        <v>156506.82999999999</v>
      </c>
      <c r="W64" s="108">
        <v>3814438.44</v>
      </c>
      <c r="X64" s="109">
        <v>5694636.5200000005</v>
      </c>
    </row>
    <row r="65" spans="1:25" hidden="1" outlineLevel="2" x14ac:dyDescent="0.2">
      <c r="A65" s="467"/>
      <c r="B65" s="95">
        <v>810026</v>
      </c>
      <c r="C65" s="14" t="s">
        <v>381</v>
      </c>
      <c r="D65" s="35" t="s">
        <v>198</v>
      </c>
      <c r="E65" s="40">
        <v>0</v>
      </c>
      <c r="F65" s="6">
        <v>0</v>
      </c>
      <c r="G65" s="6">
        <v>0</v>
      </c>
      <c r="H65" s="38">
        <v>0</v>
      </c>
      <c r="I65" s="40">
        <v>0</v>
      </c>
      <c r="J65" s="6">
        <v>0</v>
      </c>
      <c r="K65" s="6">
        <v>0</v>
      </c>
      <c r="L65" s="38">
        <v>0</v>
      </c>
      <c r="M65" s="40">
        <v>0</v>
      </c>
      <c r="N65" s="6">
        <v>0</v>
      </c>
      <c r="O65" s="6">
        <v>0</v>
      </c>
      <c r="P65" s="38">
        <v>0</v>
      </c>
      <c r="Q65" s="40">
        <v>0</v>
      </c>
      <c r="R65" s="6">
        <v>0</v>
      </c>
      <c r="S65" s="6">
        <v>0</v>
      </c>
      <c r="T65" s="38">
        <v>0</v>
      </c>
      <c r="U65" s="40">
        <v>0</v>
      </c>
      <c r="V65" s="6">
        <v>0</v>
      </c>
      <c r="W65" s="32">
        <v>0</v>
      </c>
      <c r="X65" s="38">
        <v>0</v>
      </c>
    </row>
    <row r="66" spans="1:25" ht="13.5" outlineLevel="2" thickBot="1" x14ac:dyDescent="0.25">
      <c r="A66" s="467"/>
      <c r="B66" s="95">
        <v>810026</v>
      </c>
      <c r="C66" s="14" t="s">
        <v>351</v>
      </c>
      <c r="D66" s="35" t="s">
        <v>199</v>
      </c>
      <c r="E66" s="40">
        <v>376959.85</v>
      </c>
      <c r="F66" s="6">
        <v>34792.94</v>
      </c>
      <c r="G66" s="6">
        <v>894034.69000000006</v>
      </c>
      <c r="H66" s="38">
        <v>1305787.48</v>
      </c>
      <c r="I66" s="40">
        <v>461561.02</v>
      </c>
      <c r="J66" s="6">
        <v>42049.46</v>
      </c>
      <c r="K66" s="6">
        <v>956942.49</v>
      </c>
      <c r="L66" s="38">
        <v>1460552.97</v>
      </c>
      <c r="M66" s="40">
        <v>489852.83000000007</v>
      </c>
      <c r="N66" s="6">
        <v>33142.61</v>
      </c>
      <c r="O66" s="6">
        <v>1022103.63</v>
      </c>
      <c r="P66" s="38">
        <v>1545099.07</v>
      </c>
      <c r="Q66" s="40">
        <v>395317.55000000005</v>
      </c>
      <c r="R66" s="6">
        <v>46521.82</v>
      </c>
      <c r="S66" s="6">
        <v>941357.63</v>
      </c>
      <c r="T66" s="38">
        <v>1383197</v>
      </c>
      <c r="U66" s="40">
        <v>1723691.2500000002</v>
      </c>
      <c r="V66" s="6">
        <v>156506.82999999999</v>
      </c>
      <c r="W66" s="32">
        <v>3814438.44</v>
      </c>
      <c r="X66" s="38">
        <v>5694636.5200000005</v>
      </c>
    </row>
    <row r="67" spans="1:25" ht="13.5" hidden="1" outlineLevel="2" collapsed="1" thickBot="1" x14ac:dyDescent="0.25">
      <c r="A67" s="467"/>
      <c r="B67" s="95">
        <v>810026</v>
      </c>
      <c r="C67" s="14" t="s">
        <v>299</v>
      </c>
      <c r="D67" s="35" t="s">
        <v>200</v>
      </c>
      <c r="E67" s="37">
        <v>0</v>
      </c>
      <c r="F67" s="36">
        <v>0</v>
      </c>
      <c r="G67" s="36">
        <v>0</v>
      </c>
      <c r="H67" s="38">
        <v>0</v>
      </c>
      <c r="I67" s="37">
        <v>0</v>
      </c>
      <c r="J67" s="36">
        <v>0</v>
      </c>
      <c r="K67" s="36">
        <v>0</v>
      </c>
      <c r="L67" s="38">
        <v>0</v>
      </c>
      <c r="M67" s="37">
        <v>0</v>
      </c>
      <c r="N67" s="36">
        <v>0</v>
      </c>
      <c r="O67" s="36">
        <v>0</v>
      </c>
      <c r="P67" s="38">
        <v>0</v>
      </c>
      <c r="Q67" s="37">
        <v>0</v>
      </c>
      <c r="R67" s="36">
        <v>0</v>
      </c>
      <c r="S67" s="36">
        <v>0</v>
      </c>
      <c r="T67" s="38">
        <v>0</v>
      </c>
      <c r="U67" s="37">
        <v>0</v>
      </c>
      <c r="V67" s="36">
        <v>0</v>
      </c>
      <c r="W67" s="36">
        <v>0</v>
      </c>
      <c r="X67" s="38">
        <v>0</v>
      </c>
      <c r="Y67" s="65"/>
    </row>
    <row r="68" spans="1:25" ht="13.5" hidden="1" outlineLevel="3" thickBot="1" x14ac:dyDescent="0.25">
      <c r="A68" s="467"/>
      <c r="B68" s="95">
        <v>810026</v>
      </c>
      <c r="C68" s="140" t="s">
        <v>367</v>
      </c>
      <c r="D68" s="35" t="s">
        <v>369</v>
      </c>
      <c r="E68" s="40">
        <v>0</v>
      </c>
      <c r="F68" s="6">
        <v>0</v>
      </c>
      <c r="G68" s="6">
        <v>0</v>
      </c>
      <c r="H68" s="38">
        <v>0</v>
      </c>
      <c r="I68" s="40">
        <v>0</v>
      </c>
      <c r="J68" s="6">
        <v>0</v>
      </c>
      <c r="K68" s="6">
        <v>0</v>
      </c>
      <c r="L68" s="38">
        <v>0</v>
      </c>
      <c r="M68" s="40">
        <v>0</v>
      </c>
      <c r="N68" s="6">
        <v>0</v>
      </c>
      <c r="O68" s="6">
        <v>0</v>
      </c>
      <c r="P68" s="38">
        <v>0</v>
      </c>
      <c r="Q68" s="40">
        <v>0</v>
      </c>
      <c r="R68" s="6">
        <v>0</v>
      </c>
      <c r="S68" s="6">
        <v>0</v>
      </c>
      <c r="T68" s="38">
        <v>0</v>
      </c>
      <c r="U68" s="40">
        <v>0</v>
      </c>
      <c r="V68" s="6">
        <v>0</v>
      </c>
      <c r="W68" s="32">
        <v>0</v>
      </c>
      <c r="X68" s="38">
        <v>0</v>
      </c>
    </row>
    <row r="69" spans="1:25" ht="13.5" hidden="1" outlineLevel="3" thickBot="1" x14ac:dyDescent="0.25">
      <c r="A69" s="467"/>
      <c r="B69" s="95">
        <v>810026</v>
      </c>
      <c r="C69" s="140" t="s">
        <v>376</v>
      </c>
      <c r="D69" s="35" t="s">
        <v>370</v>
      </c>
      <c r="E69" s="40">
        <v>0</v>
      </c>
      <c r="F69" s="6">
        <v>0</v>
      </c>
      <c r="G69" s="6">
        <v>0</v>
      </c>
      <c r="H69" s="38">
        <v>0</v>
      </c>
      <c r="I69" s="40">
        <v>0</v>
      </c>
      <c r="J69" s="6">
        <v>0</v>
      </c>
      <c r="K69" s="6">
        <v>0</v>
      </c>
      <c r="L69" s="38">
        <v>0</v>
      </c>
      <c r="M69" s="40">
        <v>0</v>
      </c>
      <c r="N69" s="6">
        <v>0</v>
      </c>
      <c r="O69" s="6">
        <v>0</v>
      </c>
      <c r="P69" s="38">
        <v>0</v>
      </c>
      <c r="Q69" s="40">
        <v>0</v>
      </c>
      <c r="R69" s="6">
        <v>0</v>
      </c>
      <c r="S69" s="6">
        <v>0</v>
      </c>
      <c r="T69" s="38">
        <v>0</v>
      </c>
      <c r="U69" s="40">
        <v>0</v>
      </c>
      <c r="V69" s="6">
        <v>0</v>
      </c>
      <c r="W69" s="32">
        <v>0</v>
      </c>
      <c r="X69" s="38">
        <v>0</v>
      </c>
    </row>
    <row r="70" spans="1:25" ht="13.5" hidden="1" outlineLevel="2" collapsed="1" thickBot="1" x14ac:dyDescent="0.25">
      <c r="A70" s="467"/>
      <c r="B70" s="95">
        <v>810026</v>
      </c>
      <c r="C70" s="14" t="s">
        <v>365</v>
      </c>
      <c r="D70" s="35" t="s">
        <v>201</v>
      </c>
      <c r="E70" s="37">
        <v>0</v>
      </c>
      <c r="F70" s="36">
        <v>0</v>
      </c>
      <c r="G70" s="36">
        <v>0</v>
      </c>
      <c r="H70" s="38">
        <v>0</v>
      </c>
      <c r="I70" s="37">
        <v>0</v>
      </c>
      <c r="J70" s="36">
        <v>0</v>
      </c>
      <c r="K70" s="36">
        <v>0</v>
      </c>
      <c r="L70" s="38">
        <v>0</v>
      </c>
      <c r="M70" s="37">
        <v>0</v>
      </c>
      <c r="N70" s="36">
        <v>0</v>
      </c>
      <c r="O70" s="36">
        <v>0</v>
      </c>
      <c r="P70" s="38">
        <v>0</v>
      </c>
      <c r="Q70" s="37">
        <v>0</v>
      </c>
      <c r="R70" s="36">
        <v>0</v>
      </c>
      <c r="S70" s="36">
        <v>0</v>
      </c>
      <c r="T70" s="38">
        <v>0</v>
      </c>
      <c r="U70" s="37">
        <v>0</v>
      </c>
      <c r="V70" s="36">
        <v>0</v>
      </c>
      <c r="W70" s="36">
        <v>0</v>
      </c>
      <c r="X70" s="38">
        <v>0</v>
      </c>
      <c r="Y70" s="65"/>
    </row>
    <row r="71" spans="1:25" ht="13.5" hidden="1" outlineLevel="3" thickBot="1" x14ac:dyDescent="0.25">
      <c r="A71" s="467"/>
      <c r="B71" s="95">
        <v>810026</v>
      </c>
      <c r="C71" s="39" t="s">
        <v>368</v>
      </c>
      <c r="D71" s="35" t="s">
        <v>344</v>
      </c>
      <c r="E71" s="40">
        <v>0</v>
      </c>
      <c r="F71" s="6">
        <v>0</v>
      </c>
      <c r="G71" s="6">
        <v>0</v>
      </c>
      <c r="H71" s="38">
        <v>0</v>
      </c>
      <c r="I71" s="40">
        <v>0</v>
      </c>
      <c r="J71" s="6">
        <v>0</v>
      </c>
      <c r="K71" s="6">
        <v>0</v>
      </c>
      <c r="L71" s="38">
        <v>0</v>
      </c>
      <c r="M71" s="40">
        <v>0</v>
      </c>
      <c r="N71" s="6">
        <v>0</v>
      </c>
      <c r="O71" s="6">
        <v>0</v>
      </c>
      <c r="P71" s="38">
        <v>0</v>
      </c>
      <c r="Q71" s="40">
        <v>0</v>
      </c>
      <c r="R71" s="6">
        <v>0</v>
      </c>
      <c r="S71" s="6">
        <v>0</v>
      </c>
      <c r="T71" s="38">
        <v>0</v>
      </c>
      <c r="U71" s="40">
        <v>0</v>
      </c>
      <c r="V71" s="6">
        <v>0</v>
      </c>
      <c r="W71" s="32">
        <v>0</v>
      </c>
      <c r="X71" s="38">
        <v>0</v>
      </c>
    </row>
    <row r="72" spans="1:25" ht="13.5" hidden="1" outlineLevel="3" thickBot="1" x14ac:dyDescent="0.25">
      <c r="A72" s="467"/>
      <c r="B72" s="95">
        <v>810026</v>
      </c>
      <c r="C72" s="39" t="s">
        <v>366</v>
      </c>
      <c r="D72" s="35" t="s">
        <v>345</v>
      </c>
      <c r="E72" s="40">
        <v>0</v>
      </c>
      <c r="F72" s="6">
        <v>0</v>
      </c>
      <c r="G72" s="6">
        <v>0</v>
      </c>
      <c r="H72" s="38">
        <v>0</v>
      </c>
      <c r="I72" s="40">
        <v>0</v>
      </c>
      <c r="J72" s="6">
        <v>0</v>
      </c>
      <c r="K72" s="6">
        <v>0</v>
      </c>
      <c r="L72" s="38">
        <v>0</v>
      </c>
      <c r="M72" s="40">
        <v>0</v>
      </c>
      <c r="N72" s="6">
        <v>0</v>
      </c>
      <c r="O72" s="6">
        <v>0</v>
      </c>
      <c r="P72" s="38">
        <v>0</v>
      </c>
      <c r="Q72" s="40">
        <v>0</v>
      </c>
      <c r="R72" s="6">
        <v>0</v>
      </c>
      <c r="S72" s="6">
        <v>0</v>
      </c>
      <c r="T72" s="38">
        <v>0</v>
      </c>
      <c r="U72" s="40">
        <v>0</v>
      </c>
      <c r="V72" s="6">
        <v>0</v>
      </c>
      <c r="W72" s="32">
        <v>0</v>
      </c>
      <c r="X72" s="38">
        <v>0</v>
      </c>
    </row>
    <row r="73" spans="1:25" ht="13.5" hidden="1" outlineLevel="3" thickBot="1" x14ac:dyDescent="0.25">
      <c r="A73" s="468"/>
      <c r="B73" s="96">
        <v>810026</v>
      </c>
      <c r="C73" s="129" t="s">
        <v>364</v>
      </c>
      <c r="D73" s="42" t="s">
        <v>306</v>
      </c>
      <c r="E73" s="142">
        <v>0</v>
      </c>
      <c r="F73" s="43">
        <v>0</v>
      </c>
      <c r="G73" s="43">
        <v>0</v>
      </c>
      <c r="H73" s="44">
        <v>0</v>
      </c>
      <c r="I73" s="142">
        <v>0</v>
      </c>
      <c r="J73" s="43">
        <v>0</v>
      </c>
      <c r="K73" s="43">
        <v>0</v>
      </c>
      <c r="L73" s="44">
        <v>0</v>
      </c>
      <c r="M73" s="142">
        <v>0</v>
      </c>
      <c r="N73" s="43">
        <v>0</v>
      </c>
      <c r="O73" s="43">
        <v>0</v>
      </c>
      <c r="P73" s="44">
        <v>0</v>
      </c>
      <c r="Q73" s="142">
        <v>0</v>
      </c>
      <c r="R73" s="43">
        <v>0</v>
      </c>
      <c r="S73" s="43">
        <v>0</v>
      </c>
      <c r="T73" s="44">
        <v>0</v>
      </c>
      <c r="U73" s="45">
        <v>0</v>
      </c>
      <c r="V73" s="46">
        <v>0</v>
      </c>
      <c r="W73" s="43">
        <v>0</v>
      </c>
      <c r="X73" s="44">
        <v>0</v>
      </c>
      <c r="Y73" s="60"/>
    </row>
    <row r="74" spans="1:25" s="106" customFormat="1" outlineLevel="1" x14ac:dyDescent="0.2">
      <c r="A74" s="466">
        <v>810206</v>
      </c>
      <c r="B74" s="97">
        <v>810206</v>
      </c>
      <c r="C74" s="100" t="s">
        <v>96</v>
      </c>
      <c r="D74" s="101" t="s">
        <v>303</v>
      </c>
      <c r="E74" s="107">
        <v>2129867.59</v>
      </c>
      <c r="F74" s="108">
        <v>54450.44</v>
      </c>
      <c r="G74" s="108">
        <v>4373125.4000000004</v>
      </c>
      <c r="H74" s="109">
        <v>6557443.4299999997</v>
      </c>
      <c r="I74" s="107">
        <v>2149625.2400000002</v>
      </c>
      <c r="J74" s="108">
        <v>42105.29</v>
      </c>
      <c r="K74" s="108">
        <v>2979204.5300000003</v>
      </c>
      <c r="L74" s="109">
        <v>5170935.0600000005</v>
      </c>
      <c r="M74" s="107">
        <v>2220139.3199999998</v>
      </c>
      <c r="N74" s="108">
        <v>30000.47</v>
      </c>
      <c r="O74" s="108">
        <v>2593186.69</v>
      </c>
      <c r="P74" s="109">
        <v>4843326.4800000004</v>
      </c>
      <c r="Q74" s="107">
        <v>1631730.55</v>
      </c>
      <c r="R74" s="108">
        <v>31908.21</v>
      </c>
      <c r="S74" s="108">
        <v>2837991.8</v>
      </c>
      <c r="T74" s="109">
        <v>4501630.5599999996</v>
      </c>
      <c r="U74" s="107">
        <v>8131362.6999999993</v>
      </c>
      <c r="V74" s="108">
        <v>158464.41</v>
      </c>
      <c r="W74" s="108">
        <v>12783508.42</v>
      </c>
      <c r="X74" s="109">
        <v>21073335.530000001</v>
      </c>
    </row>
    <row r="75" spans="1:25" outlineLevel="2" x14ac:dyDescent="0.2">
      <c r="A75" s="467"/>
      <c r="B75" s="95">
        <v>810206</v>
      </c>
      <c r="C75" s="14" t="s">
        <v>381</v>
      </c>
      <c r="D75" s="35" t="s">
        <v>198</v>
      </c>
      <c r="E75" s="40">
        <v>1710719.23</v>
      </c>
      <c r="F75" s="6">
        <v>35592.6</v>
      </c>
      <c r="G75" s="6">
        <v>3011112.19</v>
      </c>
      <c r="H75" s="38">
        <v>4757424.0199999996</v>
      </c>
      <c r="I75" s="40">
        <v>1895031.61</v>
      </c>
      <c r="J75" s="6">
        <v>30880.280000000002</v>
      </c>
      <c r="K75" s="6">
        <v>1444725.4900000002</v>
      </c>
      <c r="L75" s="38">
        <v>3370637.3800000004</v>
      </c>
      <c r="M75" s="40">
        <v>1516889.66</v>
      </c>
      <c r="N75" s="6">
        <v>21472.14</v>
      </c>
      <c r="O75" s="6">
        <v>1504395.8</v>
      </c>
      <c r="P75" s="38">
        <v>3042757.5999999996</v>
      </c>
      <c r="Q75" s="40">
        <v>1054956.02</v>
      </c>
      <c r="R75" s="6">
        <v>17247.66</v>
      </c>
      <c r="S75" s="6">
        <v>1629384.8800000001</v>
      </c>
      <c r="T75" s="38">
        <v>2701588.56</v>
      </c>
      <c r="U75" s="40">
        <v>6177596.5199999996</v>
      </c>
      <c r="V75" s="6">
        <v>105192.68000000001</v>
      </c>
      <c r="W75" s="32">
        <v>7589618.3599999994</v>
      </c>
      <c r="X75" s="38">
        <v>13872407.559999999</v>
      </c>
    </row>
    <row r="76" spans="1:25" hidden="1" outlineLevel="2" x14ac:dyDescent="0.2">
      <c r="A76" s="467"/>
      <c r="B76" s="95">
        <v>810206</v>
      </c>
      <c r="C76" s="14" t="s">
        <v>351</v>
      </c>
      <c r="D76" s="35" t="s">
        <v>199</v>
      </c>
      <c r="E76" s="40">
        <v>0</v>
      </c>
      <c r="F76" s="6">
        <v>0</v>
      </c>
      <c r="G76" s="6">
        <v>0</v>
      </c>
      <c r="H76" s="38">
        <v>0</v>
      </c>
      <c r="I76" s="40">
        <v>0</v>
      </c>
      <c r="J76" s="6">
        <v>0</v>
      </c>
      <c r="K76" s="6">
        <v>0</v>
      </c>
      <c r="L76" s="38">
        <v>0</v>
      </c>
      <c r="M76" s="40">
        <v>0</v>
      </c>
      <c r="N76" s="6">
        <v>0</v>
      </c>
      <c r="O76" s="6">
        <v>0</v>
      </c>
      <c r="P76" s="38">
        <v>0</v>
      </c>
      <c r="Q76" s="40">
        <v>0</v>
      </c>
      <c r="R76" s="6">
        <v>0</v>
      </c>
      <c r="S76" s="6">
        <v>0</v>
      </c>
      <c r="T76" s="38">
        <v>0</v>
      </c>
      <c r="U76" s="40">
        <v>0</v>
      </c>
      <c r="V76" s="6">
        <v>0</v>
      </c>
      <c r="W76" s="32">
        <v>0</v>
      </c>
      <c r="X76" s="38">
        <v>0</v>
      </c>
    </row>
    <row r="77" spans="1:25" outlineLevel="2" x14ac:dyDescent="0.2">
      <c r="A77" s="467"/>
      <c r="B77" s="95">
        <v>810206</v>
      </c>
      <c r="C77" s="14" t="s">
        <v>299</v>
      </c>
      <c r="D77" s="35" t="s">
        <v>200</v>
      </c>
      <c r="E77" s="37">
        <v>175177.27</v>
      </c>
      <c r="F77" s="36">
        <v>12255.59</v>
      </c>
      <c r="G77" s="36">
        <v>672679.6399999999</v>
      </c>
      <c r="H77" s="38">
        <v>860112.49999999988</v>
      </c>
      <c r="I77" s="37">
        <v>106379.3</v>
      </c>
      <c r="J77" s="36">
        <v>7377.4499999999989</v>
      </c>
      <c r="K77" s="36">
        <v>746510.45</v>
      </c>
      <c r="L77" s="38">
        <v>860267.2</v>
      </c>
      <c r="M77" s="37">
        <v>321085.5</v>
      </c>
      <c r="N77" s="36">
        <v>6214.11</v>
      </c>
      <c r="O77" s="36">
        <v>533151.97</v>
      </c>
      <c r="P77" s="38">
        <v>860451.58</v>
      </c>
      <c r="Q77" s="37">
        <v>267010.73</v>
      </c>
      <c r="R77" s="36">
        <v>8889.75</v>
      </c>
      <c r="S77" s="36">
        <v>584028.75</v>
      </c>
      <c r="T77" s="38">
        <v>859929.23</v>
      </c>
      <c r="U77" s="37">
        <v>869652.79999999981</v>
      </c>
      <c r="V77" s="36">
        <v>34736.899999999994</v>
      </c>
      <c r="W77" s="36">
        <v>2536370.8100000005</v>
      </c>
      <c r="X77" s="38">
        <v>3440760.5100000002</v>
      </c>
      <c r="Y77" s="65"/>
    </row>
    <row r="78" spans="1:25" outlineLevel="3" x14ac:dyDescent="0.2">
      <c r="A78" s="467"/>
      <c r="B78" s="95">
        <v>810206</v>
      </c>
      <c r="C78" s="140" t="s">
        <v>367</v>
      </c>
      <c r="D78" s="35" t="s">
        <v>369</v>
      </c>
      <c r="E78" s="40">
        <v>18991.650000000001</v>
      </c>
      <c r="F78" s="6">
        <v>0</v>
      </c>
      <c r="G78" s="6">
        <v>64127.7</v>
      </c>
      <c r="H78" s="38">
        <v>83119.350000000006</v>
      </c>
      <c r="I78" s="40">
        <v>11496.24</v>
      </c>
      <c r="J78" s="6">
        <v>235.4</v>
      </c>
      <c r="K78" s="6">
        <v>71364.08</v>
      </c>
      <c r="L78" s="38">
        <v>83095.72</v>
      </c>
      <c r="M78" s="40">
        <v>32549.51</v>
      </c>
      <c r="N78" s="6">
        <v>50.660000000000004</v>
      </c>
      <c r="O78" s="6">
        <v>50569.33</v>
      </c>
      <c r="P78" s="38">
        <v>83169.5</v>
      </c>
      <c r="Q78" s="40">
        <v>26385.78</v>
      </c>
      <c r="R78" s="6">
        <v>17.28</v>
      </c>
      <c r="S78" s="6">
        <v>56666.26</v>
      </c>
      <c r="T78" s="38">
        <v>83069.320000000007</v>
      </c>
      <c r="U78" s="40">
        <v>89423.18</v>
      </c>
      <c r="V78" s="6">
        <v>303.34000000000003</v>
      </c>
      <c r="W78" s="32">
        <v>242727.37</v>
      </c>
      <c r="X78" s="38">
        <v>332453.89</v>
      </c>
    </row>
    <row r="79" spans="1:25" outlineLevel="3" x14ac:dyDescent="0.2">
      <c r="A79" s="467"/>
      <c r="B79" s="95">
        <v>810206</v>
      </c>
      <c r="C79" s="140" t="s">
        <v>376</v>
      </c>
      <c r="D79" s="35" t="s">
        <v>370</v>
      </c>
      <c r="E79" s="40">
        <v>156185.62</v>
      </c>
      <c r="F79" s="6">
        <v>12255.59</v>
      </c>
      <c r="G79" s="6">
        <v>608551.93999999994</v>
      </c>
      <c r="H79" s="38">
        <v>776993.14999999991</v>
      </c>
      <c r="I79" s="40">
        <v>94883.06</v>
      </c>
      <c r="J79" s="6">
        <v>7142.0499999999993</v>
      </c>
      <c r="K79" s="6">
        <v>675146.37</v>
      </c>
      <c r="L79" s="38">
        <v>777171.48</v>
      </c>
      <c r="M79" s="40">
        <v>288535.99</v>
      </c>
      <c r="N79" s="6">
        <v>6163.45</v>
      </c>
      <c r="O79" s="6">
        <v>482582.64</v>
      </c>
      <c r="P79" s="38">
        <v>777282.08000000007</v>
      </c>
      <c r="Q79" s="40">
        <v>240624.95</v>
      </c>
      <c r="R79" s="6">
        <v>8872.4699999999993</v>
      </c>
      <c r="S79" s="6">
        <v>527362.49</v>
      </c>
      <c r="T79" s="38">
        <v>776859.91</v>
      </c>
      <c r="U79" s="40">
        <v>780229.61999999988</v>
      </c>
      <c r="V79" s="6">
        <v>34433.56</v>
      </c>
      <c r="W79" s="32">
        <v>2293643.4400000004</v>
      </c>
      <c r="X79" s="38">
        <v>3108306.62</v>
      </c>
    </row>
    <row r="80" spans="1:25" outlineLevel="2" x14ac:dyDescent="0.2">
      <c r="A80" s="467"/>
      <c r="B80" s="95">
        <v>810206</v>
      </c>
      <c r="C80" s="14" t="s">
        <v>365</v>
      </c>
      <c r="D80" s="35" t="s">
        <v>201</v>
      </c>
      <c r="E80" s="37">
        <v>243971.08999999997</v>
      </c>
      <c r="F80" s="36">
        <v>6602.25</v>
      </c>
      <c r="G80" s="36">
        <v>689333.57000000007</v>
      </c>
      <c r="H80" s="38">
        <v>939906.91</v>
      </c>
      <c r="I80" s="37">
        <v>148214.32999999999</v>
      </c>
      <c r="J80" s="36">
        <v>3847.5599999999995</v>
      </c>
      <c r="K80" s="36">
        <v>787968.59</v>
      </c>
      <c r="L80" s="38">
        <v>940030.48</v>
      </c>
      <c r="M80" s="37">
        <v>382164.16000000003</v>
      </c>
      <c r="N80" s="36">
        <v>2314.2200000000003</v>
      </c>
      <c r="O80" s="36">
        <v>555638.92000000004</v>
      </c>
      <c r="P80" s="38">
        <v>940117.3</v>
      </c>
      <c r="Q80" s="37">
        <v>309763.8</v>
      </c>
      <c r="R80" s="36">
        <v>5770.8</v>
      </c>
      <c r="S80" s="36">
        <v>624578.17000000004</v>
      </c>
      <c r="T80" s="38">
        <v>940112.77</v>
      </c>
      <c r="U80" s="37">
        <v>1084113.3799999999</v>
      </c>
      <c r="V80" s="36">
        <v>18534.829999999998</v>
      </c>
      <c r="W80" s="36">
        <v>2657519.25</v>
      </c>
      <c r="X80" s="38">
        <v>3760167.46</v>
      </c>
      <c r="Y80" s="65"/>
    </row>
    <row r="81" spans="1:25" outlineLevel="3" x14ac:dyDescent="0.2">
      <c r="A81" s="467"/>
      <c r="B81" s="95">
        <v>810206</v>
      </c>
      <c r="C81" s="39" t="s">
        <v>368</v>
      </c>
      <c r="D81" s="35" t="s">
        <v>344</v>
      </c>
      <c r="E81" s="40">
        <v>217452.15999999997</v>
      </c>
      <c r="F81" s="6">
        <v>6602.25</v>
      </c>
      <c r="G81" s="6">
        <v>609155.52</v>
      </c>
      <c r="H81" s="38">
        <v>833209.92999999993</v>
      </c>
      <c r="I81" s="40">
        <v>132104.37</v>
      </c>
      <c r="J81" s="6">
        <v>3847.5599999999995</v>
      </c>
      <c r="K81" s="6">
        <v>697390.48</v>
      </c>
      <c r="L81" s="38">
        <v>833342.40999999992</v>
      </c>
      <c r="M81" s="40">
        <v>339828.89</v>
      </c>
      <c r="N81" s="6">
        <v>2314.2200000000003</v>
      </c>
      <c r="O81" s="6">
        <v>491269.32</v>
      </c>
      <c r="P81" s="38">
        <v>833412.42999999993</v>
      </c>
      <c r="Q81" s="40">
        <v>275472.61</v>
      </c>
      <c r="R81" s="6">
        <v>770.84</v>
      </c>
      <c r="S81" s="6">
        <v>557160.89</v>
      </c>
      <c r="T81" s="38">
        <v>833404.34000000008</v>
      </c>
      <c r="U81" s="40">
        <v>964858.02999999991</v>
      </c>
      <c r="V81" s="6">
        <v>13534.869999999999</v>
      </c>
      <c r="W81" s="32">
        <v>2354976.21</v>
      </c>
      <c r="X81" s="38">
        <v>3333369.11</v>
      </c>
    </row>
    <row r="82" spans="1:25" ht="13.5" outlineLevel="3" thickBot="1" x14ac:dyDescent="0.25">
      <c r="A82" s="467"/>
      <c r="B82" s="95">
        <v>810206</v>
      </c>
      <c r="C82" s="39" t="s">
        <v>366</v>
      </c>
      <c r="D82" s="35" t="s">
        <v>345</v>
      </c>
      <c r="E82" s="40">
        <v>26518.93</v>
      </c>
      <c r="F82" s="6">
        <v>0</v>
      </c>
      <c r="G82" s="6">
        <v>80178.05</v>
      </c>
      <c r="H82" s="38">
        <v>106696.98000000001</v>
      </c>
      <c r="I82" s="40">
        <v>16109.96</v>
      </c>
      <c r="J82" s="6">
        <v>0</v>
      </c>
      <c r="K82" s="6">
        <v>90578.11</v>
      </c>
      <c r="L82" s="38">
        <v>106688.07</v>
      </c>
      <c r="M82" s="40">
        <v>42335.270000000004</v>
      </c>
      <c r="N82" s="6">
        <v>0</v>
      </c>
      <c r="O82" s="6">
        <v>64369.600000000006</v>
      </c>
      <c r="P82" s="38">
        <v>106704.87000000001</v>
      </c>
      <c r="Q82" s="40">
        <v>34291.19</v>
      </c>
      <c r="R82" s="6">
        <v>4999.96</v>
      </c>
      <c r="S82" s="6">
        <v>67417.279999999999</v>
      </c>
      <c r="T82" s="38">
        <v>106708.43</v>
      </c>
      <c r="U82" s="40">
        <v>119255.35</v>
      </c>
      <c r="V82" s="6">
        <v>4999.96</v>
      </c>
      <c r="W82" s="32">
        <v>302543.04000000004</v>
      </c>
      <c r="X82" s="38">
        <v>426798.35000000003</v>
      </c>
    </row>
    <row r="83" spans="1:25" ht="13.5" hidden="1" outlineLevel="3" thickBot="1" x14ac:dyDescent="0.25">
      <c r="A83" s="468"/>
      <c r="B83" s="96">
        <v>810206</v>
      </c>
      <c r="C83" s="129" t="s">
        <v>364</v>
      </c>
      <c r="D83" s="42" t="s">
        <v>306</v>
      </c>
      <c r="E83" s="142">
        <v>0</v>
      </c>
      <c r="F83" s="43">
        <v>0</v>
      </c>
      <c r="G83" s="43">
        <v>0</v>
      </c>
      <c r="H83" s="44">
        <v>0</v>
      </c>
      <c r="I83" s="142">
        <v>0</v>
      </c>
      <c r="J83" s="43">
        <v>0</v>
      </c>
      <c r="K83" s="43">
        <v>0</v>
      </c>
      <c r="L83" s="44">
        <v>0</v>
      </c>
      <c r="M83" s="142">
        <v>0</v>
      </c>
      <c r="N83" s="43">
        <v>0</v>
      </c>
      <c r="O83" s="43">
        <v>0</v>
      </c>
      <c r="P83" s="44">
        <v>0</v>
      </c>
      <c r="Q83" s="142">
        <v>0</v>
      </c>
      <c r="R83" s="43">
        <v>0</v>
      </c>
      <c r="S83" s="43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  <c r="Y83" s="60"/>
    </row>
    <row r="84" spans="1:25" ht="12.75" customHeight="1" thickBot="1" x14ac:dyDescent="0.25">
      <c r="A84" s="55"/>
      <c r="B84" s="93"/>
      <c r="C84" s="54" t="s">
        <v>5</v>
      </c>
      <c r="D84" s="50"/>
      <c r="E84" s="51">
        <v>29921378.810000002</v>
      </c>
      <c r="F84" s="52">
        <v>244788.14999999997</v>
      </c>
      <c r="G84" s="56">
        <v>152172.22999999998</v>
      </c>
      <c r="H84" s="53">
        <v>30318339.190000001</v>
      </c>
      <c r="I84" s="51">
        <v>29640246.359999996</v>
      </c>
      <c r="J84" s="52">
        <v>216026.81000000003</v>
      </c>
      <c r="K84" s="56">
        <v>165168.75</v>
      </c>
      <c r="L84" s="53">
        <v>30021441.919999994</v>
      </c>
      <c r="M84" s="51">
        <v>30882217.850000001</v>
      </c>
      <c r="N84" s="52">
        <v>193282.76</v>
      </c>
      <c r="O84" s="56">
        <v>155702.51999999999</v>
      </c>
      <c r="P84" s="53">
        <v>31231203.130000003</v>
      </c>
      <c r="Q84" s="51">
        <v>36009453.490000002</v>
      </c>
      <c r="R84" s="52">
        <v>161834.88</v>
      </c>
      <c r="S84" s="56">
        <v>160497.04</v>
      </c>
      <c r="T84" s="53">
        <v>36331785.410000004</v>
      </c>
      <c r="U84" s="51">
        <v>126453296.51000001</v>
      </c>
      <c r="V84" s="52">
        <v>815932.59999999986</v>
      </c>
      <c r="W84" s="56">
        <v>633540.53999999992</v>
      </c>
      <c r="X84" s="53">
        <v>127902769.65000001</v>
      </c>
      <c r="Y84" s="65"/>
    </row>
    <row r="85" spans="1:25" s="106" customFormat="1" outlineLevel="1" x14ac:dyDescent="0.2">
      <c r="A85" s="466">
        <v>810032</v>
      </c>
      <c r="B85" s="97">
        <v>810032</v>
      </c>
      <c r="C85" s="100" t="s">
        <v>97</v>
      </c>
      <c r="D85" s="101" t="s">
        <v>303</v>
      </c>
      <c r="E85" s="107">
        <v>29921378.810000002</v>
      </c>
      <c r="F85" s="108">
        <v>244788.14999999997</v>
      </c>
      <c r="G85" s="108">
        <v>152172.22999999998</v>
      </c>
      <c r="H85" s="109">
        <v>30318339.190000001</v>
      </c>
      <c r="I85" s="107">
        <v>29640246.359999996</v>
      </c>
      <c r="J85" s="108">
        <v>216026.81000000003</v>
      </c>
      <c r="K85" s="108">
        <v>165168.75</v>
      </c>
      <c r="L85" s="109">
        <v>30021441.919999994</v>
      </c>
      <c r="M85" s="107">
        <v>30882217.850000001</v>
      </c>
      <c r="N85" s="108">
        <v>193282.76</v>
      </c>
      <c r="O85" s="108">
        <v>155702.51999999999</v>
      </c>
      <c r="P85" s="109">
        <v>31231203.130000003</v>
      </c>
      <c r="Q85" s="107">
        <v>36009453.490000002</v>
      </c>
      <c r="R85" s="108">
        <v>161834.88</v>
      </c>
      <c r="S85" s="108">
        <v>160497.04</v>
      </c>
      <c r="T85" s="109">
        <v>36331785.410000004</v>
      </c>
      <c r="U85" s="107">
        <v>126453296.51000001</v>
      </c>
      <c r="V85" s="108">
        <v>815932.59999999986</v>
      </c>
      <c r="W85" s="108">
        <v>633540.53999999992</v>
      </c>
      <c r="X85" s="109">
        <v>127902769.65000001</v>
      </c>
    </row>
    <row r="86" spans="1:25" outlineLevel="2" x14ac:dyDescent="0.2">
      <c r="A86" s="467"/>
      <c r="B86" s="95">
        <v>810032</v>
      </c>
      <c r="C86" s="14" t="s">
        <v>381</v>
      </c>
      <c r="D86" s="35" t="s">
        <v>198</v>
      </c>
      <c r="E86" s="40">
        <v>13221002.239999998</v>
      </c>
      <c r="F86" s="6">
        <v>124048.5</v>
      </c>
      <c r="G86" s="6">
        <v>80977.299999999988</v>
      </c>
      <c r="H86" s="38">
        <v>13426028.039999999</v>
      </c>
      <c r="I86" s="40">
        <v>12707952.26</v>
      </c>
      <c r="J86" s="6">
        <v>109932.01000000001</v>
      </c>
      <c r="K86" s="6">
        <v>86871.039999999994</v>
      </c>
      <c r="L86" s="38">
        <v>12904755.309999999</v>
      </c>
      <c r="M86" s="40">
        <v>14096705.120000001</v>
      </c>
      <c r="N86" s="6">
        <v>102813.85</v>
      </c>
      <c r="O86" s="6">
        <v>84762.209999999992</v>
      </c>
      <c r="P86" s="38">
        <v>14284281.180000002</v>
      </c>
      <c r="Q86" s="40">
        <v>19133567.710000001</v>
      </c>
      <c r="R86" s="6">
        <v>65264.68</v>
      </c>
      <c r="S86" s="6">
        <v>101275.79000000001</v>
      </c>
      <c r="T86" s="38">
        <v>19300108.18</v>
      </c>
      <c r="U86" s="40">
        <v>59159227.330000006</v>
      </c>
      <c r="V86" s="6">
        <v>402059.04</v>
      </c>
      <c r="W86" s="32">
        <v>353886.33999999997</v>
      </c>
      <c r="X86" s="38">
        <v>59915172.710000008</v>
      </c>
    </row>
    <row r="87" spans="1:25" outlineLevel="2" x14ac:dyDescent="0.2">
      <c r="A87" s="467"/>
      <c r="B87" s="95">
        <v>810032</v>
      </c>
      <c r="C87" s="14" t="s">
        <v>351</v>
      </c>
      <c r="D87" s="35" t="s">
        <v>199</v>
      </c>
      <c r="E87" s="40">
        <v>1038574.16</v>
      </c>
      <c r="F87" s="6">
        <v>11499.83</v>
      </c>
      <c r="G87" s="6">
        <v>2088.5099999999998</v>
      </c>
      <c r="H87" s="38">
        <v>1052162.5</v>
      </c>
      <c r="I87" s="40">
        <v>1252229.77</v>
      </c>
      <c r="J87" s="6">
        <v>10816.380000000001</v>
      </c>
      <c r="K87" s="6">
        <v>7919.83</v>
      </c>
      <c r="L87" s="38">
        <v>1270965.98</v>
      </c>
      <c r="M87" s="40">
        <v>1093596.0900000001</v>
      </c>
      <c r="N87" s="6">
        <v>8520.85</v>
      </c>
      <c r="O87" s="6">
        <v>1696.5300000000002</v>
      </c>
      <c r="P87" s="38">
        <v>1103813.4700000002</v>
      </c>
      <c r="Q87" s="40">
        <v>1186489.6800000002</v>
      </c>
      <c r="R87" s="6">
        <v>4098.6000000000004</v>
      </c>
      <c r="S87" s="6">
        <v>1505.57</v>
      </c>
      <c r="T87" s="38">
        <v>1192093.8500000003</v>
      </c>
      <c r="U87" s="40">
        <v>4570889.7000000011</v>
      </c>
      <c r="V87" s="6">
        <v>34935.659999999996</v>
      </c>
      <c r="W87" s="32">
        <v>13210.44</v>
      </c>
      <c r="X87" s="38">
        <v>4619035.8000000017</v>
      </c>
    </row>
    <row r="88" spans="1:25" outlineLevel="2" x14ac:dyDescent="0.2">
      <c r="A88" s="467"/>
      <c r="B88" s="95">
        <v>810032</v>
      </c>
      <c r="C88" s="14" t="s">
        <v>299</v>
      </c>
      <c r="D88" s="35" t="s">
        <v>200</v>
      </c>
      <c r="E88" s="37">
        <v>8395699.5200000014</v>
      </c>
      <c r="F88" s="36">
        <v>44800.369999999995</v>
      </c>
      <c r="G88" s="36">
        <v>36868.71</v>
      </c>
      <c r="H88" s="38">
        <v>8477368.6000000015</v>
      </c>
      <c r="I88" s="37">
        <v>8403389.4899999984</v>
      </c>
      <c r="J88" s="36">
        <v>39074.199999999997</v>
      </c>
      <c r="K88" s="36">
        <v>37546.75</v>
      </c>
      <c r="L88" s="38">
        <v>8480010.4399999976</v>
      </c>
      <c r="M88" s="37">
        <v>8407521.0500000007</v>
      </c>
      <c r="N88" s="36">
        <v>33607.07</v>
      </c>
      <c r="O88" s="36">
        <v>36941.42</v>
      </c>
      <c r="P88" s="38">
        <v>8478069.540000001</v>
      </c>
      <c r="Q88" s="37">
        <v>8408217.5899999999</v>
      </c>
      <c r="R88" s="36">
        <v>37924.78</v>
      </c>
      <c r="S88" s="36">
        <v>30792.989999999998</v>
      </c>
      <c r="T88" s="38">
        <v>8476935.3599999994</v>
      </c>
      <c r="U88" s="37">
        <v>33614827.649999999</v>
      </c>
      <c r="V88" s="36">
        <v>155406.41999999998</v>
      </c>
      <c r="W88" s="36">
        <v>142149.87</v>
      </c>
      <c r="X88" s="38">
        <v>33912383.939999998</v>
      </c>
      <c r="Y88" s="65"/>
    </row>
    <row r="89" spans="1:25" outlineLevel="3" x14ac:dyDescent="0.2">
      <c r="A89" s="467"/>
      <c r="B89" s="95">
        <v>810032</v>
      </c>
      <c r="C89" s="140" t="s">
        <v>367</v>
      </c>
      <c r="D89" s="35" t="s">
        <v>369</v>
      </c>
      <c r="E89" s="40">
        <v>742954.14</v>
      </c>
      <c r="F89" s="6">
        <v>7164.0300000000007</v>
      </c>
      <c r="G89" s="6">
        <v>14631.55</v>
      </c>
      <c r="H89" s="38">
        <v>764749.72000000009</v>
      </c>
      <c r="I89" s="40">
        <v>743873.6100000001</v>
      </c>
      <c r="J89" s="6">
        <v>6248.369999999999</v>
      </c>
      <c r="K89" s="6">
        <v>14900.650000000001</v>
      </c>
      <c r="L89" s="38">
        <v>765022.63000000012</v>
      </c>
      <c r="M89" s="40">
        <v>744618.82000000007</v>
      </c>
      <c r="N89" s="6">
        <v>5374.08</v>
      </c>
      <c r="O89" s="6">
        <v>14660.34</v>
      </c>
      <c r="P89" s="38">
        <v>764653.24</v>
      </c>
      <c r="Q89" s="40">
        <v>746581.15</v>
      </c>
      <c r="R89" s="6">
        <v>6065.58</v>
      </c>
      <c r="S89" s="6">
        <v>12221.689999999999</v>
      </c>
      <c r="T89" s="38">
        <v>764868.41999999993</v>
      </c>
      <c r="U89" s="40">
        <v>2978027.72</v>
      </c>
      <c r="V89" s="6">
        <v>24852.059999999998</v>
      </c>
      <c r="W89" s="32">
        <v>56414.229999999996</v>
      </c>
      <c r="X89" s="38">
        <v>3059294.0100000002</v>
      </c>
    </row>
    <row r="90" spans="1:25" outlineLevel="3" x14ac:dyDescent="0.2">
      <c r="A90" s="467"/>
      <c r="B90" s="95">
        <v>810032</v>
      </c>
      <c r="C90" s="140" t="s">
        <v>376</v>
      </c>
      <c r="D90" s="35" t="s">
        <v>370</v>
      </c>
      <c r="E90" s="40">
        <v>7652745.3800000008</v>
      </c>
      <c r="F90" s="6">
        <v>37636.339999999997</v>
      </c>
      <c r="G90" s="6">
        <v>22237.16</v>
      </c>
      <c r="H90" s="38">
        <v>7712618.8800000008</v>
      </c>
      <c r="I90" s="40">
        <v>7659515.879999999</v>
      </c>
      <c r="J90" s="6">
        <v>32825.83</v>
      </c>
      <c r="K90" s="6">
        <v>22646.1</v>
      </c>
      <c r="L90" s="38">
        <v>7714987.8099999987</v>
      </c>
      <c r="M90" s="40">
        <v>7662902.2300000004</v>
      </c>
      <c r="N90" s="6">
        <v>28232.989999999998</v>
      </c>
      <c r="O90" s="6">
        <v>22281.079999999998</v>
      </c>
      <c r="P90" s="38">
        <v>7713416.3000000007</v>
      </c>
      <c r="Q90" s="40">
        <v>7661636.4399999995</v>
      </c>
      <c r="R90" s="6">
        <v>31859.200000000001</v>
      </c>
      <c r="S90" s="6">
        <v>18571.3</v>
      </c>
      <c r="T90" s="38">
        <v>7712066.9399999995</v>
      </c>
      <c r="U90" s="40">
        <v>30636799.93</v>
      </c>
      <c r="V90" s="6">
        <v>130554.36</v>
      </c>
      <c r="W90" s="32">
        <v>85735.64</v>
      </c>
      <c r="X90" s="38">
        <v>30853089.93</v>
      </c>
    </row>
    <row r="91" spans="1:25" outlineLevel="2" x14ac:dyDescent="0.2">
      <c r="A91" s="467"/>
      <c r="B91" s="95">
        <v>810032</v>
      </c>
      <c r="C91" s="14" t="s">
        <v>365</v>
      </c>
      <c r="D91" s="35" t="s">
        <v>201</v>
      </c>
      <c r="E91" s="37">
        <v>7266102.8899999997</v>
      </c>
      <c r="F91" s="36">
        <v>64439.45</v>
      </c>
      <c r="G91" s="36">
        <v>32237.71</v>
      </c>
      <c r="H91" s="38">
        <v>7362780.0499999998</v>
      </c>
      <c r="I91" s="37">
        <v>7276674.8399999999</v>
      </c>
      <c r="J91" s="36">
        <v>56204.22</v>
      </c>
      <c r="K91" s="36">
        <v>32831.129999999997</v>
      </c>
      <c r="L91" s="38">
        <v>7365710.1899999995</v>
      </c>
      <c r="M91" s="37">
        <v>7284395.5899999999</v>
      </c>
      <c r="N91" s="36">
        <v>48340.990000000005</v>
      </c>
      <c r="O91" s="36">
        <v>32302.36</v>
      </c>
      <c r="P91" s="38">
        <v>7365038.9400000004</v>
      </c>
      <c r="Q91" s="37">
        <v>7281178.5099999998</v>
      </c>
      <c r="R91" s="36">
        <v>54546.82</v>
      </c>
      <c r="S91" s="36">
        <v>26922.690000000002</v>
      </c>
      <c r="T91" s="38">
        <v>7362648.0200000005</v>
      </c>
      <c r="U91" s="37">
        <v>29108351.830000002</v>
      </c>
      <c r="V91" s="36">
        <v>223531.48</v>
      </c>
      <c r="W91" s="36">
        <v>124293.89</v>
      </c>
      <c r="X91" s="38">
        <v>29456177.200000003</v>
      </c>
      <c r="Y91" s="65"/>
    </row>
    <row r="92" spans="1:25" outlineLevel="3" x14ac:dyDescent="0.2">
      <c r="A92" s="467"/>
      <c r="B92" s="95">
        <v>810032</v>
      </c>
      <c r="C92" s="39" t="s">
        <v>368</v>
      </c>
      <c r="D92" s="35" t="s">
        <v>344</v>
      </c>
      <c r="E92" s="40">
        <v>7024530.3499999996</v>
      </c>
      <c r="F92" s="6">
        <v>64439.45</v>
      </c>
      <c r="G92" s="6">
        <v>32237.71</v>
      </c>
      <c r="H92" s="38">
        <v>7121207.5099999998</v>
      </c>
      <c r="I92" s="40">
        <v>7035049.3599999994</v>
      </c>
      <c r="J92" s="6">
        <v>56204.22</v>
      </c>
      <c r="K92" s="6">
        <v>32831.129999999997</v>
      </c>
      <c r="L92" s="38">
        <v>7124084.709999999</v>
      </c>
      <c r="M92" s="40">
        <v>7042811.1099999994</v>
      </c>
      <c r="N92" s="6">
        <v>48340.990000000005</v>
      </c>
      <c r="O92" s="6">
        <v>32302.36</v>
      </c>
      <c r="P92" s="38">
        <v>7123454.46</v>
      </c>
      <c r="Q92" s="40">
        <v>7039625.9100000001</v>
      </c>
      <c r="R92" s="6">
        <v>54546.82</v>
      </c>
      <c r="S92" s="6">
        <v>26922.690000000002</v>
      </c>
      <c r="T92" s="38">
        <v>7121095.4200000009</v>
      </c>
      <c r="U92" s="40">
        <v>28142016.73</v>
      </c>
      <c r="V92" s="6">
        <v>223531.48</v>
      </c>
      <c r="W92" s="32">
        <v>124293.89</v>
      </c>
      <c r="X92" s="38">
        <v>28489842.100000001</v>
      </c>
    </row>
    <row r="93" spans="1:25" ht="13.5" outlineLevel="3" thickBot="1" x14ac:dyDescent="0.25">
      <c r="A93" s="467"/>
      <c r="B93" s="95">
        <v>810032</v>
      </c>
      <c r="C93" s="39" t="s">
        <v>366</v>
      </c>
      <c r="D93" s="35" t="s">
        <v>345</v>
      </c>
      <c r="E93" s="40">
        <v>241572.53999999998</v>
      </c>
      <c r="F93" s="6">
        <v>0</v>
      </c>
      <c r="G93" s="6">
        <v>0</v>
      </c>
      <c r="H93" s="38">
        <v>241572.53999999998</v>
      </c>
      <c r="I93" s="40">
        <v>241625.47999999998</v>
      </c>
      <c r="J93" s="6">
        <v>0</v>
      </c>
      <c r="K93" s="6">
        <v>0</v>
      </c>
      <c r="L93" s="38">
        <v>241625.47999999998</v>
      </c>
      <c r="M93" s="40">
        <v>241584.47999999998</v>
      </c>
      <c r="N93" s="6">
        <v>0</v>
      </c>
      <c r="O93" s="6">
        <v>0</v>
      </c>
      <c r="P93" s="38">
        <v>241584.47999999998</v>
      </c>
      <c r="Q93" s="40">
        <v>241552.6</v>
      </c>
      <c r="R93" s="6">
        <v>0</v>
      </c>
      <c r="S93" s="6">
        <v>0</v>
      </c>
      <c r="T93" s="38">
        <v>241552.6</v>
      </c>
      <c r="U93" s="40">
        <v>966335.1</v>
      </c>
      <c r="V93" s="6">
        <v>0</v>
      </c>
      <c r="W93" s="32">
        <v>0</v>
      </c>
      <c r="X93" s="38">
        <v>966335.1</v>
      </c>
    </row>
    <row r="94" spans="1:25" ht="13.5" hidden="1" outlineLevel="3" thickBot="1" x14ac:dyDescent="0.25">
      <c r="A94" s="468"/>
      <c r="B94" s="96">
        <v>810032</v>
      </c>
      <c r="C94" s="129" t="s">
        <v>364</v>
      </c>
      <c r="D94" s="42" t="s">
        <v>306</v>
      </c>
      <c r="E94" s="142">
        <v>0</v>
      </c>
      <c r="F94" s="43">
        <v>0</v>
      </c>
      <c r="G94" s="43">
        <v>0</v>
      </c>
      <c r="H94" s="44">
        <v>0</v>
      </c>
      <c r="I94" s="142">
        <v>0</v>
      </c>
      <c r="J94" s="43">
        <v>0</v>
      </c>
      <c r="K94" s="43">
        <v>0</v>
      </c>
      <c r="L94" s="44">
        <v>0</v>
      </c>
      <c r="M94" s="142">
        <v>0</v>
      </c>
      <c r="N94" s="43">
        <v>0</v>
      </c>
      <c r="O94" s="43">
        <v>0</v>
      </c>
      <c r="P94" s="44">
        <v>0</v>
      </c>
      <c r="Q94" s="142">
        <v>0</v>
      </c>
      <c r="R94" s="43">
        <v>0</v>
      </c>
      <c r="S94" s="43">
        <v>0</v>
      </c>
      <c r="T94" s="44">
        <v>0</v>
      </c>
      <c r="U94" s="45">
        <v>0</v>
      </c>
      <c r="V94" s="46">
        <v>0</v>
      </c>
      <c r="W94" s="43">
        <v>0</v>
      </c>
      <c r="X94" s="44">
        <v>0</v>
      </c>
      <c r="Y94" s="60"/>
    </row>
    <row r="95" spans="1:25" ht="12.75" customHeight="1" thickBot="1" x14ac:dyDescent="0.25">
      <c r="A95" s="55"/>
      <c r="B95" s="93"/>
      <c r="C95" s="54" t="s">
        <v>6</v>
      </c>
      <c r="D95" s="50"/>
      <c r="E95" s="51">
        <v>22170243.210000001</v>
      </c>
      <c r="F95" s="52">
        <v>22366.199999999997</v>
      </c>
      <c r="G95" s="56">
        <v>641532.9</v>
      </c>
      <c r="H95" s="53">
        <v>22834142.309999999</v>
      </c>
      <c r="I95" s="51">
        <v>22848912.919999998</v>
      </c>
      <c r="J95" s="52">
        <v>20745.509999999998</v>
      </c>
      <c r="K95" s="56">
        <v>721750.89</v>
      </c>
      <c r="L95" s="53">
        <v>23591409.32</v>
      </c>
      <c r="M95" s="51">
        <v>20445473.829999998</v>
      </c>
      <c r="N95" s="52">
        <v>20179.920000000002</v>
      </c>
      <c r="O95" s="56">
        <v>517432.80000000005</v>
      </c>
      <c r="P95" s="53">
        <v>20983086.550000001</v>
      </c>
      <c r="Q95" s="51">
        <v>19798092.350000001</v>
      </c>
      <c r="R95" s="52">
        <v>21987.34</v>
      </c>
      <c r="S95" s="56">
        <v>696970.86</v>
      </c>
      <c r="T95" s="53">
        <v>20517050.550000001</v>
      </c>
      <c r="U95" s="51">
        <v>85262722.310000002</v>
      </c>
      <c r="V95" s="52">
        <v>85278.97</v>
      </c>
      <c r="W95" s="56">
        <v>2577687.4500000002</v>
      </c>
      <c r="X95" s="53">
        <v>87925688.730000004</v>
      </c>
      <c r="Y95" s="65"/>
    </row>
    <row r="96" spans="1:25" s="106" customFormat="1" outlineLevel="1" x14ac:dyDescent="0.2">
      <c r="A96" s="466">
        <v>810039</v>
      </c>
      <c r="B96" s="97">
        <v>810039</v>
      </c>
      <c r="C96" s="100" t="s">
        <v>98</v>
      </c>
      <c r="D96" s="101" t="s">
        <v>303</v>
      </c>
      <c r="E96" s="107">
        <v>16275894.790000001</v>
      </c>
      <c r="F96" s="108">
        <v>21984.53</v>
      </c>
      <c r="G96" s="108">
        <v>626240.64</v>
      </c>
      <c r="H96" s="109">
        <v>16924119.960000001</v>
      </c>
      <c r="I96" s="107">
        <v>16873380.469999999</v>
      </c>
      <c r="J96" s="108">
        <v>20387.489999999998</v>
      </c>
      <c r="K96" s="108">
        <v>705449.22</v>
      </c>
      <c r="L96" s="109">
        <v>17599217.179999996</v>
      </c>
      <c r="M96" s="107">
        <v>14641706.550000001</v>
      </c>
      <c r="N96" s="108">
        <v>19846.330000000002</v>
      </c>
      <c r="O96" s="108">
        <v>502337.93000000005</v>
      </c>
      <c r="P96" s="109">
        <v>15163890.810000001</v>
      </c>
      <c r="Q96" s="107">
        <v>14027645.369999999</v>
      </c>
      <c r="R96" s="108">
        <v>21245.54</v>
      </c>
      <c r="S96" s="108">
        <v>684851.62</v>
      </c>
      <c r="T96" s="109">
        <v>14733742.529999997</v>
      </c>
      <c r="U96" s="107">
        <v>61818627.180000007</v>
      </c>
      <c r="V96" s="108">
        <v>83463.89</v>
      </c>
      <c r="W96" s="108">
        <v>2518879.41</v>
      </c>
      <c r="X96" s="109">
        <v>64420970.480000004</v>
      </c>
    </row>
    <row r="97" spans="1:25" outlineLevel="2" x14ac:dyDescent="0.2">
      <c r="A97" s="467"/>
      <c r="B97" s="95">
        <v>810039</v>
      </c>
      <c r="C97" s="14" t="s">
        <v>381</v>
      </c>
      <c r="D97" s="35" t="s">
        <v>198</v>
      </c>
      <c r="E97" s="40">
        <v>6600717.9800000004</v>
      </c>
      <c r="F97" s="6">
        <v>6146.23</v>
      </c>
      <c r="G97" s="6">
        <v>181443.33</v>
      </c>
      <c r="H97" s="38">
        <v>6788307.540000001</v>
      </c>
      <c r="I97" s="40">
        <v>7198877.7200000007</v>
      </c>
      <c r="J97" s="6">
        <v>5682.66</v>
      </c>
      <c r="K97" s="6">
        <v>256737.88999999996</v>
      </c>
      <c r="L97" s="38">
        <v>7461298.2700000005</v>
      </c>
      <c r="M97" s="40">
        <v>5291075.0999999996</v>
      </c>
      <c r="N97" s="6">
        <v>4350.45</v>
      </c>
      <c r="O97" s="6">
        <v>141124.63</v>
      </c>
      <c r="P97" s="38">
        <v>5436550.1799999997</v>
      </c>
      <c r="Q97" s="40">
        <v>4346748.1500000004</v>
      </c>
      <c r="R97" s="6">
        <v>7823.43</v>
      </c>
      <c r="S97" s="6">
        <v>161310.69</v>
      </c>
      <c r="T97" s="38">
        <v>4515882.2700000005</v>
      </c>
      <c r="U97" s="40">
        <v>23437418.950000003</v>
      </c>
      <c r="V97" s="6">
        <v>24002.77</v>
      </c>
      <c r="W97" s="32">
        <v>740616.54</v>
      </c>
      <c r="X97" s="38">
        <v>24202038.260000002</v>
      </c>
    </row>
    <row r="98" spans="1:25" outlineLevel="2" x14ac:dyDescent="0.2">
      <c r="A98" s="467"/>
      <c r="B98" s="95">
        <v>810039</v>
      </c>
      <c r="C98" s="14" t="s">
        <v>351</v>
      </c>
      <c r="D98" s="35" t="s">
        <v>199</v>
      </c>
      <c r="E98" s="40">
        <v>795280.31</v>
      </c>
      <c r="F98" s="6">
        <v>1344.76</v>
      </c>
      <c r="G98" s="6">
        <v>72968.97</v>
      </c>
      <c r="H98" s="38">
        <v>869594.04</v>
      </c>
      <c r="I98" s="40">
        <v>780906.98</v>
      </c>
      <c r="J98" s="6">
        <v>0</v>
      </c>
      <c r="K98" s="6">
        <v>87023.510000000009</v>
      </c>
      <c r="L98" s="38">
        <v>867930.49</v>
      </c>
      <c r="M98" s="40">
        <v>440041.65</v>
      </c>
      <c r="N98" s="6">
        <v>0</v>
      </c>
      <c r="O98" s="6">
        <v>18486.91</v>
      </c>
      <c r="P98" s="38">
        <v>458528.56</v>
      </c>
      <c r="Q98" s="40">
        <v>830585.81</v>
      </c>
      <c r="R98" s="6">
        <v>1244.25</v>
      </c>
      <c r="S98" s="6">
        <v>116869.16</v>
      </c>
      <c r="T98" s="38">
        <v>948699.22000000009</v>
      </c>
      <c r="U98" s="40">
        <v>2846814.75</v>
      </c>
      <c r="V98" s="6">
        <v>2589.0100000000002</v>
      </c>
      <c r="W98" s="32">
        <v>295348.55000000005</v>
      </c>
      <c r="X98" s="38">
        <v>3144752.3099999996</v>
      </c>
    </row>
    <row r="99" spans="1:25" outlineLevel="2" x14ac:dyDescent="0.2">
      <c r="A99" s="467"/>
      <c r="B99" s="95">
        <v>810039</v>
      </c>
      <c r="C99" s="14" t="s">
        <v>299</v>
      </c>
      <c r="D99" s="35" t="s">
        <v>200</v>
      </c>
      <c r="E99" s="37">
        <v>4922119.3100000005</v>
      </c>
      <c r="F99" s="36">
        <v>7141.38</v>
      </c>
      <c r="G99" s="36">
        <v>199487.97</v>
      </c>
      <c r="H99" s="38">
        <v>5128748.66</v>
      </c>
      <c r="I99" s="37">
        <v>4927172.1199999992</v>
      </c>
      <c r="J99" s="36">
        <v>7244.93</v>
      </c>
      <c r="K99" s="36">
        <v>193142.38</v>
      </c>
      <c r="L99" s="38">
        <v>5127559.4299999988</v>
      </c>
      <c r="M99" s="37">
        <v>4938034.75</v>
      </c>
      <c r="N99" s="36">
        <v>7635.1100000000006</v>
      </c>
      <c r="O99" s="36">
        <v>183193.74</v>
      </c>
      <c r="P99" s="38">
        <v>5128863.6000000006</v>
      </c>
      <c r="Q99" s="37">
        <v>4905017.22</v>
      </c>
      <c r="R99" s="36">
        <v>5999.77</v>
      </c>
      <c r="S99" s="36">
        <v>217363.73</v>
      </c>
      <c r="T99" s="38">
        <v>5128380.72</v>
      </c>
      <c r="U99" s="37">
        <v>19692343.399999999</v>
      </c>
      <c r="V99" s="36">
        <v>28021.190000000002</v>
      </c>
      <c r="W99" s="36">
        <v>793187.82</v>
      </c>
      <c r="X99" s="38">
        <v>20513552.41</v>
      </c>
      <c r="Y99" s="65"/>
    </row>
    <row r="100" spans="1:25" outlineLevel="3" x14ac:dyDescent="0.2">
      <c r="A100" s="467"/>
      <c r="B100" s="95">
        <v>810039</v>
      </c>
      <c r="C100" s="140" t="s">
        <v>367</v>
      </c>
      <c r="D100" s="35" t="s">
        <v>369</v>
      </c>
      <c r="E100" s="40">
        <v>467221.06000000006</v>
      </c>
      <c r="F100" s="6">
        <v>0</v>
      </c>
      <c r="G100" s="6">
        <v>15819.67</v>
      </c>
      <c r="H100" s="38">
        <v>483040.73000000004</v>
      </c>
      <c r="I100" s="40">
        <v>467628.01</v>
      </c>
      <c r="J100" s="6">
        <v>0</v>
      </c>
      <c r="K100" s="6">
        <v>15316.369999999999</v>
      </c>
      <c r="L100" s="38">
        <v>482944.38</v>
      </c>
      <c r="M100" s="40">
        <v>468440.92000000004</v>
      </c>
      <c r="N100" s="6">
        <v>0</v>
      </c>
      <c r="O100" s="6">
        <v>14527.119999999999</v>
      </c>
      <c r="P100" s="38">
        <v>482968.04000000004</v>
      </c>
      <c r="Q100" s="40">
        <v>465794.92</v>
      </c>
      <c r="R100" s="6">
        <v>0</v>
      </c>
      <c r="S100" s="6">
        <v>17238.23</v>
      </c>
      <c r="T100" s="38">
        <v>483033.14999999997</v>
      </c>
      <c r="U100" s="40">
        <v>1869084.9100000001</v>
      </c>
      <c r="V100" s="6">
        <v>0</v>
      </c>
      <c r="W100" s="32">
        <v>62901.39</v>
      </c>
      <c r="X100" s="38">
        <v>1931986.3</v>
      </c>
    </row>
    <row r="101" spans="1:25" outlineLevel="3" x14ac:dyDescent="0.2">
      <c r="A101" s="467"/>
      <c r="B101" s="95">
        <v>810039</v>
      </c>
      <c r="C101" s="140" t="s">
        <v>376</v>
      </c>
      <c r="D101" s="35" t="s">
        <v>370</v>
      </c>
      <c r="E101" s="40">
        <v>4454898.25</v>
      </c>
      <c r="F101" s="6">
        <v>7141.38</v>
      </c>
      <c r="G101" s="6">
        <v>183668.3</v>
      </c>
      <c r="H101" s="38">
        <v>4645707.93</v>
      </c>
      <c r="I101" s="40">
        <v>4459544.1099999994</v>
      </c>
      <c r="J101" s="6">
        <v>7244.93</v>
      </c>
      <c r="K101" s="6">
        <v>177826.01</v>
      </c>
      <c r="L101" s="38">
        <v>4644615.0499999989</v>
      </c>
      <c r="M101" s="40">
        <v>4469593.83</v>
      </c>
      <c r="N101" s="6">
        <v>7635.1100000000006</v>
      </c>
      <c r="O101" s="6">
        <v>168666.62</v>
      </c>
      <c r="P101" s="38">
        <v>4645895.5600000005</v>
      </c>
      <c r="Q101" s="40">
        <v>4439222.3</v>
      </c>
      <c r="R101" s="6">
        <v>5999.77</v>
      </c>
      <c r="S101" s="6">
        <v>200125.5</v>
      </c>
      <c r="T101" s="38">
        <v>4645347.5699999994</v>
      </c>
      <c r="U101" s="40">
        <v>17823258.489999998</v>
      </c>
      <c r="V101" s="6">
        <v>28021.190000000002</v>
      </c>
      <c r="W101" s="32">
        <v>730286.42999999993</v>
      </c>
      <c r="X101" s="38">
        <v>18581566.109999999</v>
      </c>
    </row>
    <row r="102" spans="1:25" outlineLevel="2" x14ac:dyDescent="0.2">
      <c r="A102" s="467"/>
      <c r="B102" s="95">
        <v>810039</v>
      </c>
      <c r="C102" s="14" t="s">
        <v>365</v>
      </c>
      <c r="D102" s="35" t="s">
        <v>201</v>
      </c>
      <c r="E102" s="37">
        <v>3957777.19</v>
      </c>
      <c r="F102" s="36">
        <v>7352.16</v>
      </c>
      <c r="G102" s="36">
        <v>172340.37</v>
      </c>
      <c r="H102" s="38">
        <v>4137469.72</v>
      </c>
      <c r="I102" s="37">
        <v>3966423.65</v>
      </c>
      <c r="J102" s="36">
        <v>7459.9</v>
      </c>
      <c r="K102" s="36">
        <v>168545.44</v>
      </c>
      <c r="L102" s="38">
        <v>4142428.9899999998</v>
      </c>
      <c r="M102" s="37">
        <v>3972555.05</v>
      </c>
      <c r="N102" s="36">
        <v>7860.77</v>
      </c>
      <c r="O102" s="36">
        <v>159532.65</v>
      </c>
      <c r="P102" s="38">
        <v>4139948.4699999997</v>
      </c>
      <c r="Q102" s="37">
        <v>3945294.19</v>
      </c>
      <c r="R102" s="36">
        <v>6178.09</v>
      </c>
      <c r="S102" s="36">
        <v>189308.04</v>
      </c>
      <c r="T102" s="38">
        <v>4140780.32</v>
      </c>
      <c r="U102" s="37">
        <v>15842050.080000002</v>
      </c>
      <c r="V102" s="36">
        <v>28850.920000000002</v>
      </c>
      <c r="W102" s="36">
        <v>689726.5</v>
      </c>
      <c r="X102" s="38">
        <v>16560627.500000002</v>
      </c>
      <c r="Y102" s="65"/>
    </row>
    <row r="103" spans="1:25" outlineLevel="3" x14ac:dyDescent="0.2">
      <c r="A103" s="467"/>
      <c r="B103" s="95">
        <v>810039</v>
      </c>
      <c r="C103" s="39" t="s">
        <v>368</v>
      </c>
      <c r="D103" s="35" t="s">
        <v>344</v>
      </c>
      <c r="E103" s="40">
        <v>3613899.02</v>
      </c>
      <c r="F103" s="6">
        <v>7352.16</v>
      </c>
      <c r="G103" s="6">
        <v>159909.31</v>
      </c>
      <c r="H103" s="38">
        <v>3781160.49</v>
      </c>
      <c r="I103" s="40">
        <v>3622072.13</v>
      </c>
      <c r="J103" s="6">
        <v>7459.9</v>
      </c>
      <c r="K103" s="6">
        <v>156509.34</v>
      </c>
      <c r="L103" s="38">
        <v>3786041.3699999996</v>
      </c>
      <c r="M103" s="40">
        <v>3627637.88</v>
      </c>
      <c r="N103" s="6">
        <v>7860.77</v>
      </c>
      <c r="O103" s="6">
        <v>148117.41</v>
      </c>
      <c r="P103" s="38">
        <v>3783616.06</v>
      </c>
      <c r="Q103" s="40">
        <v>3602521.92</v>
      </c>
      <c r="R103" s="6">
        <v>6178.09</v>
      </c>
      <c r="S103" s="6">
        <v>175764.73</v>
      </c>
      <c r="T103" s="38">
        <v>3784464.7399999998</v>
      </c>
      <c r="U103" s="40">
        <v>14466130.950000001</v>
      </c>
      <c r="V103" s="6">
        <v>28850.920000000002</v>
      </c>
      <c r="W103" s="32">
        <v>640300.79</v>
      </c>
      <c r="X103" s="38">
        <v>15135282.66</v>
      </c>
    </row>
    <row r="104" spans="1:25" ht="13.5" outlineLevel="3" thickBot="1" x14ac:dyDescent="0.25">
      <c r="A104" s="467"/>
      <c r="B104" s="95">
        <v>810039</v>
      </c>
      <c r="C104" s="39" t="s">
        <v>366</v>
      </c>
      <c r="D104" s="35" t="s">
        <v>345</v>
      </c>
      <c r="E104" s="40">
        <v>343878.17</v>
      </c>
      <c r="F104" s="6">
        <v>0</v>
      </c>
      <c r="G104" s="6">
        <v>12431.06</v>
      </c>
      <c r="H104" s="38">
        <v>356309.23</v>
      </c>
      <c r="I104" s="40">
        <v>344351.52</v>
      </c>
      <c r="J104" s="6">
        <v>0</v>
      </c>
      <c r="K104" s="6">
        <v>12036.1</v>
      </c>
      <c r="L104" s="38">
        <v>356387.62</v>
      </c>
      <c r="M104" s="40">
        <v>344917.17000000004</v>
      </c>
      <c r="N104" s="6">
        <v>0</v>
      </c>
      <c r="O104" s="6">
        <v>11415.24</v>
      </c>
      <c r="P104" s="38">
        <v>356332.41000000003</v>
      </c>
      <c r="Q104" s="40">
        <v>342772.27</v>
      </c>
      <c r="R104" s="6">
        <v>0</v>
      </c>
      <c r="S104" s="6">
        <v>13543.310000000001</v>
      </c>
      <c r="T104" s="38">
        <v>356315.58</v>
      </c>
      <c r="U104" s="40">
        <v>1375919.13</v>
      </c>
      <c r="V104" s="6">
        <v>0</v>
      </c>
      <c r="W104" s="32">
        <v>49425.710000000006</v>
      </c>
      <c r="X104" s="38">
        <v>1425344.8399999999</v>
      </c>
    </row>
    <row r="105" spans="1:25" ht="13.5" hidden="1" outlineLevel="3" thickBot="1" x14ac:dyDescent="0.25">
      <c r="A105" s="468"/>
      <c r="B105" s="96">
        <v>810039</v>
      </c>
      <c r="C105" s="129" t="s">
        <v>364</v>
      </c>
      <c r="D105" s="42" t="s">
        <v>306</v>
      </c>
      <c r="E105" s="142">
        <v>0</v>
      </c>
      <c r="F105" s="43">
        <v>0</v>
      </c>
      <c r="G105" s="43">
        <v>0</v>
      </c>
      <c r="H105" s="44">
        <v>0</v>
      </c>
      <c r="I105" s="142">
        <v>0</v>
      </c>
      <c r="J105" s="43">
        <v>0</v>
      </c>
      <c r="K105" s="43">
        <v>0</v>
      </c>
      <c r="L105" s="44">
        <v>0</v>
      </c>
      <c r="M105" s="142">
        <v>0</v>
      </c>
      <c r="N105" s="43">
        <v>0</v>
      </c>
      <c r="O105" s="43">
        <v>0</v>
      </c>
      <c r="P105" s="44">
        <v>0</v>
      </c>
      <c r="Q105" s="142">
        <v>0</v>
      </c>
      <c r="R105" s="43">
        <v>0</v>
      </c>
      <c r="S105" s="43">
        <v>0</v>
      </c>
      <c r="T105" s="44">
        <v>0</v>
      </c>
      <c r="U105" s="45">
        <v>0</v>
      </c>
      <c r="V105" s="46">
        <v>0</v>
      </c>
      <c r="W105" s="43">
        <v>0</v>
      </c>
      <c r="X105" s="44">
        <v>0</v>
      </c>
      <c r="Y105" s="60"/>
    </row>
    <row r="106" spans="1:25" s="106" customFormat="1" outlineLevel="1" x14ac:dyDescent="0.2">
      <c r="A106" s="466">
        <v>810040</v>
      </c>
      <c r="B106" s="97">
        <v>810040</v>
      </c>
      <c r="C106" s="100" t="s">
        <v>99</v>
      </c>
      <c r="D106" s="101" t="s">
        <v>303</v>
      </c>
      <c r="E106" s="107">
        <v>5894348.4200000009</v>
      </c>
      <c r="F106" s="108">
        <v>381.66999999999996</v>
      </c>
      <c r="G106" s="108">
        <v>15292.26</v>
      </c>
      <c r="H106" s="109">
        <v>5910022.3500000006</v>
      </c>
      <c r="I106" s="107">
        <v>5975532.4500000002</v>
      </c>
      <c r="J106" s="108">
        <v>358.02</v>
      </c>
      <c r="K106" s="108">
        <v>16301.670000000002</v>
      </c>
      <c r="L106" s="109">
        <v>5992192.1399999997</v>
      </c>
      <c r="M106" s="107">
        <v>5803767.2799999993</v>
      </c>
      <c r="N106" s="108">
        <v>333.59000000000003</v>
      </c>
      <c r="O106" s="108">
        <v>15094.87</v>
      </c>
      <c r="P106" s="109">
        <v>5819195.7399999993</v>
      </c>
      <c r="Q106" s="107">
        <v>5770446.9800000004</v>
      </c>
      <c r="R106" s="108">
        <v>741.8</v>
      </c>
      <c r="S106" s="108">
        <v>12119.240000000002</v>
      </c>
      <c r="T106" s="109">
        <v>5783308.0200000005</v>
      </c>
      <c r="U106" s="107">
        <v>23444095.129999999</v>
      </c>
      <c r="V106" s="108">
        <v>1815.08</v>
      </c>
      <c r="W106" s="108">
        <v>58808.04</v>
      </c>
      <c r="X106" s="109">
        <v>23504718.249999996</v>
      </c>
    </row>
    <row r="107" spans="1:25" outlineLevel="2" x14ac:dyDescent="0.2">
      <c r="A107" s="467"/>
      <c r="B107" s="95">
        <v>810040</v>
      </c>
      <c r="C107" s="14" t="s">
        <v>381</v>
      </c>
      <c r="D107" s="35" t="s">
        <v>198</v>
      </c>
      <c r="E107" s="40">
        <v>3000360.72</v>
      </c>
      <c r="F107" s="6">
        <v>381.66999999999996</v>
      </c>
      <c r="G107" s="6">
        <v>3740</v>
      </c>
      <c r="H107" s="38">
        <v>3004482.39</v>
      </c>
      <c r="I107" s="40">
        <v>3016966.7</v>
      </c>
      <c r="J107" s="6">
        <v>358.02</v>
      </c>
      <c r="K107" s="6">
        <v>4051.17</v>
      </c>
      <c r="L107" s="38">
        <v>3021375.89</v>
      </c>
      <c r="M107" s="40">
        <v>2985399.51</v>
      </c>
      <c r="N107" s="6">
        <v>333.59000000000003</v>
      </c>
      <c r="O107" s="6">
        <v>3760.51</v>
      </c>
      <c r="P107" s="38">
        <v>2989493.6099999994</v>
      </c>
      <c r="Q107" s="40">
        <v>2907770.77</v>
      </c>
      <c r="R107" s="6">
        <v>741.8</v>
      </c>
      <c r="S107" s="6">
        <v>3591.87</v>
      </c>
      <c r="T107" s="38">
        <v>2912104.44</v>
      </c>
      <c r="U107" s="40">
        <v>11910497.699999999</v>
      </c>
      <c r="V107" s="6">
        <v>1815.08</v>
      </c>
      <c r="W107" s="32">
        <v>15143.55</v>
      </c>
      <c r="X107" s="38">
        <v>11927456.33</v>
      </c>
    </row>
    <row r="108" spans="1:25" outlineLevel="2" x14ac:dyDescent="0.2">
      <c r="A108" s="467"/>
      <c r="B108" s="95">
        <v>810040</v>
      </c>
      <c r="C108" s="14" t="s">
        <v>351</v>
      </c>
      <c r="D108" s="35" t="s">
        <v>199</v>
      </c>
      <c r="E108" s="40">
        <v>220367.58000000002</v>
      </c>
      <c r="F108" s="6">
        <v>0</v>
      </c>
      <c r="G108" s="6">
        <v>1328.67</v>
      </c>
      <c r="H108" s="38">
        <v>221696.25000000003</v>
      </c>
      <c r="I108" s="40">
        <v>285834.56999999995</v>
      </c>
      <c r="J108" s="6">
        <v>0</v>
      </c>
      <c r="K108" s="6">
        <v>554.78</v>
      </c>
      <c r="L108" s="38">
        <v>286389.34999999998</v>
      </c>
      <c r="M108" s="40">
        <v>145022.87</v>
      </c>
      <c r="N108" s="6">
        <v>0</v>
      </c>
      <c r="O108" s="6">
        <v>0</v>
      </c>
      <c r="P108" s="38">
        <v>145022.87</v>
      </c>
      <c r="Q108" s="40">
        <v>187373.61000000002</v>
      </c>
      <c r="R108" s="6">
        <v>0</v>
      </c>
      <c r="S108" s="6">
        <v>0</v>
      </c>
      <c r="T108" s="38">
        <v>187373.61000000002</v>
      </c>
      <c r="U108" s="40">
        <v>838598.63</v>
      </c>
      <c r="V108" s="6">
        <v>0</v>
      </c>
      <c r="W108" s="32">
        <v>1883.45</v>
      </c>
      <c r="X108" s="38">
        <v>840482.08</v>
      </c>
    </row>
    <row r="109" spans="1:25" outlineLevel="2" x14ac:dyDescent="0.2">
      <c r="A109" s="467"/>
      <c r="B109" s="95">
        <v>810040</v>
      </c>
      <c r="C109" s="14" t="s">
        <v>299</v>
      </c>
      <c r="D109" s="35" t="s">
        <v>200</v>
      </c>
      <c r="E109" s="37">
        <v>1475270.58</v>
      </c>
      <c r="F109" s="36">
        <v>0</v>
      </c>
      <c r="G109" s="36">
        <v>4816.5</v>
      </c>
      <c r="H109" s="38">
        <v>1480087.08</v>
      </c>
      <c r="I109" s="37">
        <v>1475471.27</v>
      </c>
      <c r="J109" s="36">
        <v>0</v>
      </c>
      <c r="K109" s="36">
        <v>4883.25</v>
      </c>
      <c r="L109" s="38">
        <v>1480354.52</v>
      </c>
      <c r="M109" s="37">
        <v>1476044.39</v>
      </c>
      <c r="N109" s="36">
        <v>0</v>
      </c>
      <c r="O109" s="36">
        <v>4685.6100000000006</v>
      </c>
      <c r="P109" s="38">
        <v>1480730</v>
      </c>
      <c r="Q109" s="37">
        <v>1474400.95</v>
      </c>
      <c r="R109" s="36">
        <v>0</v>
      </c>
      <c r="S109" s="36">
        <v>5636.4</v>
      </c>
      <c r="T109" s="38">
        <v>1480037.3499999999</v>
      </c>
      <c r="U109" s="37">
        <v>5901187.1899999995</v>
      </c>
      <c r="V109" s="36">
        <v>0</v>
      </c>
      <c r="W109" s="36">
        <v>20021.760000000002</v>
      </c>
      <c r="X109" s="38">
        <v>5921208.9499999993</v>
      </c>
      <c r="Y109" s="65"/>
    </row>
    <row r="110" spans="1:25" outlineLevel="3" x14ac:dyDescent="0.2">
      <c r="A110" s="467"/>
      <c r="B110" s="95">
        <v>810040</v>
      </c>
      <c r="C110" s="140" t="s">
        <v>367</v>
      </c>
      <c r="D110" s="35" t="s">
        <v>369</v>
      </c>
      <c r="E110" s="40">
        <v>190247.73</v>
      </c>
      <c r="F110" s="6">
        <v>0</v>
      </c>
      <c r="G110" s="6">
        <v>0</v>
      </c>
      <c r="H110" s="38">
        <v>190247.73</v>
      </c>
      <c r="I110" s="40">
        <v>190246.51</v>
      </c>
      <c r="J110" s="6">
        <v>0</v>
      </c>
      <c r="K110" s="6">
        <v>0</v>
      </c>
      <c r="L110" s="38">
        <v>190246.51</v>
      </c>
      <c r="M110" s="40">
        <v>190339.68</v>
      </c>
      <c r="N110" s="6">
        <v>0</v>
      </c>
      <c r="O110" s="6">
        <v>0</v>
      </c>
      <c r="P110" s="38">
        <v>190339.68</v>
      </c>
      <c r="Q110" s="40">
        <v>190226.69</v>
      </c>
      <c r="R110" s="6">
        <v>0</v>
      </c>
      <c r="S110" s="6">
        <v>0</v>
      </c>
      <c r="T110" s="38">
        <v>190226.69</v>
      </c>
      <c r="U110" s="40">
        <v>761060.60999999987</v>
      </c>
      <c r="V110" s="6">
        <v>0</v>
      </c>
      <c r="W110" s="32">
        <v>0</v>
      </c>
      <c r="X110" s="38">
        <v>761060.60999999987</v>
      </c>
    </row>
    <row r="111" spans="1:25" outlineLevel="3" x14ac:dyDescent="0.2">
      <c r="A111" s="467"/>
      <c r="B111" s="95">
        <v>810040</v>
      </c>
      <c r="C111" s="140" t="s">
        <v>376</v>
      </c>
      <c r="D111" s="35" t="s">
        <v>370</v>
      </c>
      <c r="E111" s="40">
        <v>1285022.8500000001</v>
      </c>
      <c r="F111" s="6">
        <v>0</v>
      </c>
      <c r="G111" s="6">
        <v>4816.5</v>
      </c>
      <c r="H111" s="38">
        <v>1289839.3500000001</v>
      </c>
      <c r="I111" s="40">
        <v>1285224.76</v>
      </c>
      <c r="J111" s="6">
        <v>0</v>
      </c>
      <c r="K111" s="6">
        <v>4883.25</v>
      </c>
      <c r="L111" s="38">
        <v>1290108.01</v>
      </c>
      <c r="M111" s="40">
        <v>1285704.71</v>
      </c>
      <c r="N111" s="6">
        <v>0</v>
      </c>
      <c r="O111" s="6">
        <v>4685.6100000000006</v>
      </c>
      <c r="P111" s="38">
        <v>1290390.32</v>
      </c>
      <c r="Q111" s="40">
        <v>1284174.26</v>
      </c>
      <c r="R111" s="6">
        <v>0</v>
      </c>
      <c r="S111" s="6">
        <v>5636.4</v>
      </c>
      <c r="T111" s="38">
        <v>1289810.6599999999</v>
      </c>
      <c r="U111" s="40">
        <v>5140126.58</v>
      </c>
      <c r="V111" s="6">
        <v>0</v>
      </c>
      <c r="W111" s="32">
        <v>20021.760000000002</v>
      </c>
      <c r="X111" s="38">
        <v>5160148.34</v>
      </c>
    </row>
    <row r="112" spans="1:25" outlineLevel="2" x14ac:dyDescent="0.2">
      <c r="A112" s="467"/>
      <c r="B112" s="95">
        <v>810040</v>
      </c>
      <c r="C112" s="14" t="s">
        <v>365</v>
      </c>
      <c r="D112" s="35" t="s">
        <v>201</v>
      </c>
      <c r="E112" s="37">
        <v>1198349.54</v>
      </c>
      <c r="F112" s="36">
        <v>0</v>
      </c>
      <c r="G112" s="36">
        <v>5407.09</v>
      </c>
      <c r="H112" s="38">
        <v>1203756.6300000001</v>
      </c>
      <c r="I112" s="37">
        <v>1197259.9099999999</v>
      </c>
      <c r="J112" s="36">
        <v>0</v>
      </c>
      <c r="K112" s="36">
        <v>6812.47</v>
      </c>
      <c r="L112" s="38">
        <v>1204072.3799999999</v>
      </c>
      <c r="M112" s="37">
        <v>1197300.5099999998</v>
      </c>
      <c r="N112" s="36">
        <v>0</v>
      </c>
      <c r="O112" s="36">
        <v>6648.75</v>
      </c>
      <c r="P112" s="38">
        <v>1203949.2599999998</v>
      </c>
      <c r="Q112" s="37">
        <v>1200901.6499999999</v>
      </c>
      <c r="R112" s="36">
        <v>0</v>
      </c>
      <c r="S112" s="36">
        <v>2890.9700000000003</v>
      </c>
      <c r="T112" s="38">
        <v>1203792.6199999999</v>
      </c>
      <c r="U112" s="37">
        <v>4793811.6099999994</v>
      </c>
      <c r="V112" s="36">
        <v>0</v>
      </c>
      <c r="W112" s="36">
        <v>21759.279999999999</v>
      </c>
      <c r="X112" s="38">
        <v>4815570.8899999997</v>
      </c>
      <c r="Y112" s="65"/>
    </row>
    <row r="113" spans="1:25" outlineLevel="3" x14ac:dyDescent="0.2">
      <c r="A113" s="467"/>
      <c r="B113" s="95">
        <v>810040</v>
      </c>
      <c r="C113" s="39" t="s">
        <v>368</v>
      </c>
      <c r="D113" s="35" t="s">
        <v>344</v>
      </c>
      <c r="E113" s="40">
        <v>1151419.21</v>
      </c>
      <c r="F113" s="6">
        <v>0</v>
      </c>
      <c r="G113" s="6">
        <v>0</v>
      </c>
      <c r="H113" s="38">
        <v>1151419.21</v>
      </c>
      <c r="I113" s="40">
        <v>1150391.1299999999</v>
      </c>
      <c r="J113" s="6">
        <v>0</v>
      </c>
      <c r="K113" s="6">
        <v>1330.5</v>
      </c>
      <c r="L113" s="38">
        <v>1151721.6299999999</v>
      </c>
      <c r="M113" s="40">
        <v>1150218.3399999999</v>
      </c>
      <c r="N113" s="6">
        <v>0</v>
      </c>
      <c r="O113" s="6">
        <v>1388.85</v>
      </c>
      <c r="P113" s="38">
        <v>1151607.19</v>
      </c>
      <c r="Q113" s="40">
        <v>1149798.26</v>
      </c>
      <c r="R113" s="6">
        <v>0</v>
      </c>
      <c r="S113" s="6">
        <v>1652.34</v>
      </c>
      <c r="T113" s="38">
        <v>1151450.6000000001</v>
      </c>
      <c r="U113" s="40">
        <v>4601826.9399999995</v>
      </c>
      <c r="V113" s="6">
        <v>0</v>
      </c>
      <c r="W113" s="32">
        <v>4371.6899999999996</v>
      </c>
      <c r="X113" s="38">
        <v>4606198.63</v>
      </c>
    </row>
    <row r="114" spans="1:25" ht="13.5" outlineLevel="3" thickBot="1" x14ac:dyDescent="0.25">
      <c r="A114" s="467"/>
      <c r="B114" s="95">
        <v>810040</v>
      </c>
      <c r="C114" s="39" t="s">
        <v>366</v>
      </c>
      <c r="D114" s="35" t="s">
        <v>345</v>
      </c>
      <c r="E114" s="40">
        <v>46930.33</v>
      </c>
      <c r="F114" s="6">
        <v>0</v>
      </c>
      <c r="G114" s="6">
        <v>5407.09</v>
      </c>
      <c r="H114" s="38">
        <v>52337.42</v>
      </c>
      <c r="I114" s="40">
        <v>46868.78</v>
      </c>
      <c r="J114" s="6">
        <v>0</v>
      </c>
      <c r="K114" s="6">
        <v>5481.97</v>
      </c>
      <c r="L114" s="38">
        <v>52350.75</v>
      </c>
      <c r="M114" s="40">
        <v>47082.17</v>
      </c>
      <c r="N114" s="6">
        <v>0</v>
      </c>
      <c r="O114" s="6">
        <v>5259.9</v>
      </c>
      <c r="P114" s="38">
        <v>52342.07</v>
      </c>
      <c r="Q114" s="40">
        <v>51103.39</v>
      </c>
      <c r="R114" s="6">
        <v>0</v>
      </c>
      <c r="S114" s="6">
        <v>1238.6300000000001</v>
      </c>
      <c r="T114" s="38">
        <v>52342.02</v>
      </c>
      <c r="U114" s="40">
        <v>191984.66999999998</v>
      </c>
      <c r="V114" s="6">
        <v>0</v>
      </c>
      <c r="W114" s="32">
        <v>17387.59</v>
      </c>
      <c r="X114" s="38">
        <v>209372.25999999998</v>
      </c>
    </row>
    <row r="115" spans="1:25" ht="13.5" hidden="1" outlineLevel="3" thickBot="1" x14ac:dyDescent="0.25">
      <c r="A115" s="468"/>
      <c r="B115" s="96">
        <v>810040</v>
      </c>
      <c r="C115" s="129" t="s">
        <v>364</v>
      </c>
      <c r="D115" s="42" t="s">
        <v>306</v>
      </c>
      <c r="E115" s="142">
        <v>0</v>
      </c>
      <c r="F115" s="43">
        <v>0</v>
      </c>
      <c r="G115" s="43">
        <v>0</v>
      </c>
      <c r="H115" s="44">
        <v>0</v>
      </c>
      <c r="I115" s="142">
        <v>0</v>
      </c>
      <c r="J115" s="43">
        <v>0</v>
      </c>
      <c r="K115" s="43">
        <v>0</v>
      </c>
      <c r="L115" s="44">
        <v>0</v>
      </c>
      <c r="M115" s="142">
        <v>0</v>
      </c>
      <c r="N115" s="43">
        <v>0</v>
      </c>
      <c r="O115" s="43">
        <v>0</v>
      </c>
      <c r="P115" s="44">
        <v>0</v>
      </c>
      <c r="Q115" s="142">
        <v>0</v>
      </c>
      <c r="R115" s="43">
        <v>0</v>
      </c>
      <c r="S115" s="43">
        <v>0</v>
      </c>
      <c r="T115" s="44">
        <v>0</v>
      </c>
      <c r="U115" s="45">
        <v>0</v>
      </c>
      <c r="V115" s="46">
        <v>0</v>
      </c>
      <c r="W115" s="43">
        <v>0</v>
      </c>
      <c r="X115" s="44">
        <v>0</v>
      </c>
      <c r="Y115" s="60"/>
    </row>
    <row r="116" spans="1:25" ht="12.75" customHeight="1" thickBot="1" x14ac:dyDescent="0.25">
      <c r="A116" s="55"/>
      <c r="B116" s="93"/>
      <c r="C116" s="54" t="s">
        <v>7</v>
      </c>
      <c r="D116" s="50"/>
      <c r="E116" s="51">
        <v>5283641.129999999</v>
      </c>
      <c r="F116" s="52">
        <v>25864615.25</v>
      </c>
      <c r="G116" s="56">
        <v>963777.40999999992</v>
      </c>
      <c r="H116" s="53">
        <v>32112033.789999999</v>
      </c>
      <c r="I116" s="51">
        <v>4941421.1899999995</v>
      </c>
      <c r="J116" s="52">
        <v>25915630.27</v>
      </c>
      <c r="K116" s="56">
        <v>828673.42</v>
      </c>
      <c r="L116" s="53">
        <v>31685724.880000003</v>
      </c>
      <c r="M116" s="51">
        <v>4775984.5099999988</v>
      </c>
      <c r="N116" s="52">
        <v>20893475.140000001</v>
      </c>
      <c r="O116" s="56">
        <v>719994.46</v>
      </c>
      <c r="P116" s="53">
        <v>26389454.109999999</v>
      </c>
      <c r="Q116" s="51">
        <v>5450139.29</v>
      </c>
      <c r="R116" s="52">
        <v>22493939.91</v>
      </c>
      <c r="S116" s="56">
        <v>826608.11</v>
      </c>
      <c r="T116" s="53">
        <v>28770687.309999999</v>
      </c>
      <c r="U116" s="51">
        <v>20451186.119999997</v>
      </c>
      <c r="V116" s="52">
        <v>95167660.569999993</v>
      </c>
      <c r="W116" s="56">
        <v>3339053.4</v>
      </c>
      <c r="X116" s="53">
        <v>118957900.09</v>
      </c>
      <c r="Y116" s="65"/>
    </row>
    <row r="117" spans="1:25" s="106" customFormat="1" outlineLevel="1" x14ac:dyDescent="0.2">
      <c r="A117" s="466">
        <v>810058</v>
      </c>
      <c r="B117" s="97">
        <v>810058</v>
      </c>
      <c r="C117" s="100" t="s">
        <v>100</v>
      </c>
      <c r="D117" s="101" t="s">
        <v>303</v>
      </c>
      <c r="E117" s="107">
        <v>5267586.4099999992</v>
      </c>
      <c r="F117" s="108">
        <v>25784015.98</v>
      </c>
      <c r="G117" s="108">
        <v>958056.64999999991</v>
      </c>
      <c r="H117" s="109">
        <v>32009659.039999999</v>
      </c>
      <c r="I117" s="107">
        <v>4924721.2299999995</v>
      </c>
      <c r="J117" s="108">
        <v>25818871.890000001</v>
      </c>
      <c r="K117" s="108">
        <v>828673.42</v>
      </c>
      <c r="L117" s="109">
        <v>31572266.540000003</v>
      </c>
      <c r="M117" s="107">
        <v>4762066.5399999991</v>
      </c>
      <c r="N117" s="108">
        <v>20795396.100000001</v>
      </c>
      <c r="O117" s="108">
        <v>712396.26</v>
      </c>
      <c r="P117" s="109">
        <v>26269858.900000002</v>
      </c>
      <c r="Q117" s="107">
        <v>5450139.29</v>
      </c>
      <c r="R117" s="108">
        <v>22482225.030000001</v>
      </c>
      <c r="S117" s="108">
        <v>825333.7</v>
      </c>
      <c r="T117" s="109">
        <v>28757698.02</v>
      </c>
      <c r="U117" s="107">
        <v>20404513.469999999</v>
      </c>
      <c r="V117" s="108">
        <v>94880509</v>
      </c>
      <c r="W117" s="108">
        <v>3324460.03</v>
      </c>
      <c r="X117" s="109">
        <v>118609482.5</v>
      </c>
    </row>
    <row r="118" spans="1:25" outlineLevel="2" x14ac:dyDescent="0.2">
      <c r="A118" s="467"/>
      <c r="B118" s="95">
        <v>810058</v>
      </c>
      <c r="C118" s="14" t="s">
        <v>381</v>
      </c>
      <c r="D118" s="35" t="s">
        <v>198</v>
      </c>
      <c r="E118" s="40">
        <v>4048762.9399999995</v>
      </c>
      <c r="F118" s="6">
        <v>17064448.210000001</v>
      </c>
      <c r="G118" s="6">
        <v>609030.5199999999</v>
      </c>
      <c r="H118" s="38">
        <v>21722241.669999998</v>
      </c>
      <c r="I118" s="40">
        <v>3857375.13</v>
      </c>
      <c r="J118" s="6">
        <v>16634767.740000002</v>
      </c>
      <c r="K118" s="6">
        <v>519554.01</v>
      </c>
      <c r="L118" s="38">
        <v>21011696.880000003</v>
      </c>
      <c r="M118" s="40">
        <v>3911488.1399999997</v>
      </c>
      <c r="N118" s="6">
        <v>11837162.460000001</v>
      </c>
      <c r="O118" s="6">
        <v>461447.79</v>
      </c>
      <c r="P118" s="38">
        <v>16210098.390000001</v>
      </c>
      <c r="Q118" s="40">
        <v>4225390.8499999996</v>
      </c>
      <c r="R118" s="6">
        <v>13607774.150000002</v>
      </c>
      <c r="S118" s="6">
        <v>458869.49</v>
      </c>
      <c r="T118" s="38">
        <v>18292034.489999998</v>
      </c>
      <c r="U118" s="40">
        <v>16043017.059999999</v>
      </c>
      <c r="V118" s="6">
        <v>59144152.560000002</v>
      </c>
      <c r="W118" s="32">
        <v>2048901.8099999998</v>
      </c>
      <c r="X118" s="38">
        <v>77236071.430000007</v>
      </c>
    </row>
    <row r="119" spans="1:25" outlineLevel="2" x14ac:dyDescent="0.2">
      <c r="A119" s="467"/>
      <c r="B119" s="95">
        <v>810058</v>
      </c>
      <c r="C119" s="14" t="s">
        <v>351</v>
      </c>
      <c r="D119" s="35" t="s">
        <v>199</v>
      </c>
      <c r="E119" s="40">
        <v>107210.97</v>
      </c>
      <c r="F119" s="6">
        <v>565003.97</v>
      </c>
      <c r="G119" s="6">
        <v>13262.669999999998</v>
      </c>
      <c r="H119" s="38">
        <v>685477.61</v>
      </c>
      <c r="I119" s="40">
        <v>129633.51000000001</v>
      </c>
      <c r="J119" s="6">
        <v>803121.95</v>
      </c>
      <c r="K119" s="6">
        <v>27017.74</v>
      </c>
      <c r="L119" s="38">
        <v>959773.2</v>
      </c>
      <c r="M119" s="40">
        <v>63722.270000000004</v>
      </c>
      <c r="N119" s="6">
        <v>381706.27</v>
      </c>
      <c r="O119" s="6">
        <v>11246.5</v>
      </c>
      <c r="P119" s="38">
        <v>456675.04000000004</v>
      </c>
      <c r="Q119" s="40">
        <v>131577.29999999999</v>
      </c>
      <c r="R119" s="6">
        <v>690156.1</v>
      </c>
      <c r="S119" s="6">
        <v>41960.899999999994</v>
      </c>
      <c r="T119" s="38">
        <v>863694.29999999993</v>
      </c>
      <c r="U119" s="40">
        <v>432144.05</v>
      </c>
      <c r="V119" s="6">
        <v>2439988.29</v>
      </c>
      <c r="W119" s="32">
        <v>93487.81</v>
      </c>
      <c r="X119" s="38">
        <v>2965620.15</v>
      </c>
    </row>
    <row r="120" spans="1:25" outlineLevel="2" x14ac:dyDescent="0.2">
      <c r="A120" s="467"/>
      <c r="B120" s="95">
        <v>810058</v>
      </c>
      <c r="C120" s="14" t="s">
        <v>299</v>
      </c>
      <c r="D120" s="35" t="s">
        <v>200</v>
      </c>
      <c r="E120" s="37">
        <v>575292.86</v>
      </c>
      <c r="F120" s="36">
        <v>4728517.4799999995</v>
      </c>
      <c r="G120" s="36">
        <v>197270.22</v>
      </c>
      <c r="H120" s="38">
        <v>5501080.5599999996</v>
      </c>
      <c r="I120" s="37">
        <v>482621.66</v>
      </c>
      <c r="J120" s="36">
        <v>4851690.32</v>
      </c>
      <c r="K120" s="36">
        <v>165237.54</v>
      </c>
      <c r="L120" s="38">
        <v>5499549.5200000005</v>
      </c>
      <c r="M120" s="37">
        <v>405461.86</v>
      </c>
      <c r="N120" s="36">
        <v>4953824.2600000007</v>
      </c>
      <c r="O120" s="36">
        <v>140495.18</v>
      </c>
      <c r="P120" s="38">
        <v>5499781.3000000007</v>
      </c>
      <c r="Q120" s="37">
        <v>563388.77</v>
      </c>
      <c r="R120" s="36">
        <v>4747317.26</v>
      </c>
      <c r="S120" s="36">
        <v>190221.78999999998</v>
      </c>
      <c r="T120" s="38">
        <v>5500927.8199999994</v>
      </c>
      <c r="U120" s="37">
        <v>2026765.15</v>
      </c>
      <c r="V120" s="36">
        <v>19281349.32</v>
      </c>
      <c r="W120" s="36">
        <v>693224.73</v>
      </c>
      <c r="X120" s="38">
        <v>22001339.199999999</v>
      </c>
      <c r="Y120" s="65"/>
    </row>
    <row r="121" spans="1:25" outlineLevel="3" x14ac:dyDescent="0.2">
      <c r="A121" s="467"/>
      <c r="B121" s="95">
        <v>810058</v>
      </c>
      <c r="C121" s="140" t="s">
        <v>367</v>
      </c>
      <c r="D121" s="35" t="s">
        <v>369</v>
      </c>
      <c r="E121" s="40">
        <v>43023.37</v>
      </c>
      <c r="F121" s="6">
        <v>304543.8</v>
      </c>
      <c r="G121" s="6">
        <v>14189.320000000002</v>
      </c>
      <c r="H121" s="38">
        <v>361756.49</v>
      </c>
      <c r="I121" s="40">
        <v>36093.93</v>
      </c>
      <c r="J121" s="6">
        <v>313767.23</v>
      </c>
      <c r="K121" s="6">
        <v>11885.59</v>
      </c>
      <c r="L121" s="38">
        <v>361746.75</v>
      </c>
      <c r="M121" s="40">
        <v>30322.489999999998</v>
      </c>
      <c r="N121" s="6">
        <v>321424.82</v>
      </c>
      <c r="O121" s="6">
        <v>10105.57</v>
      </c>
      <c r="P121" s="38">
        <v>361852.88</v>
      </c>
      <c r="Q121" s="40">
        <v>42115.47</v>
      </c>
      <c r="R121" s="6">
        <v>305839.09999999998</v>
      </c>
      <c r="S121" s="6">
        <v>13676.05</v>
      </c>
      <c r="T121" s="38">
        <v>361630.61999999994</v>
      </c>
      <c r="U121" s="40">
        <v>151555.26</v>
      </c>
      <c r="V121" s="6">
        <v>1245574.9500000002</v>
      </c>
      <c r="W121" s="32">
        <v>49856.53</v>
      </c>
      <c r="X121" s="38">
        <v>1446986.7400000002</v>
      </c>
    </row>
    <row r="122" spans="1:25" outlineLevel="3" x14ac:dyDescent="0.2">
      <c r="A122" s="467"/>
      <c r="B122" s="95">
        <v>810058</v>
      </c>
      <c r="C122" s="140" t="s">
        <v>376</v>
      </c>
      <c r="D122" s="35" t="s">
        <v>370</v>
      </c>
      <c r="E122" s="40">
        <v>532269.49</v>
      </c>
      <c r="F122" s="6">
        <v>4423973.68</v>
      </c>
      <c r="G122" s="6">
        <v>183080.9</v>
      </c>
      <c r="H122" s="38">
        <v>5139324.07</v>
      </c>
      <c r="I122" s="40">
        <v>446527.73</v>
      </c>
      <c r="J122" s="6">
        <v>4537923.09</v>
      </c>
      <c r="K122" s="6">
        <v>153351.95000000001</v>
      </c>
      <c r="L122" s="38">
        <v>5137802.7700000005</v>
      </c>
      <c r="M122" s="40">
        <v>375139.37</v>
      </c>
      <c r="N122" s="6">
        <v>4632399.4400000004</v>
      </c>
      <c r="O122" s="6">
        <v>130389.60999999999</v>
      </c>
      <c r="P122" s="38">
        <v>5137928.4200000009</v>
      </c>
      <c r="Q122" s="40">
        <v>521273.3</v>
      </c>
      <c r="R122" s="6">
        <v>4441478.16</v>
      </c>
      <c r="S122" s="6">
        <v>176545.74</v>
      </c>
      <c r="T122" s="38">
        <v>5139297.2</v>
      </c>
      <c r="U122" s="40">
        <v>1875209.89</v>
      </c>
      <c r="V122" s="6">
        <v>18035774.370000001</v>
      </c>
      <c r="W122" s="32">
        <v>643368.19999999995</v>
      </c>
      <c r="X122" s="38">
        <v>20554352.460000001</v>
      </c>
    </row>
    <row r="123" spans="1:25" outlineLevel="2" x14ac:dyDescent="0.2">
      <c r="A123" s="467"/>
      <c r="B123" s="95">
        <v>810058</v>
      </c>
      <c r="C123" s="14" t="s">
        <v>365</v>
      </c>
      <c r="D123" s="35" t="s">
        <v>201</v>
      </c>
      <c r="E123" s="37">
        <v>536319.64</v>
      </c>
      <c r="F123" s="36">
        <v>3426046.3200000003</v>
      </c>
      <c r="G123" s="36">
        <v>138493.24000000002</v>
      </c>
      <c r="H123" s="38">
        <v>4100859.2000000007</v>
      </c>
      <c r="I123" s="37">
        <v>455090.93</v>
      </c>
      <c r="J123" s="36">
        <v>3529291.88</v>
      </c>
      <c r="K123" s="36">
        <v>116864.13</v>
      </c>
      <c r="L123" s="38">
        <v>4101246.94</v>
      </c>
      <c r="M123" s="37">
        <v>381394.27</v>
      </c>
      <c r="N123" s="36">
        <v>3622703.11</v>
      </c>
      <c r="O123" s="36">
        <v>99206.79</v>
      </c>
      <c r="P123" s="38">
        <v>4103304.17</v>
      </c>
      <c r="Q123" s="37">
        <v>529782.37</v>
      </c>
      <c r="R123" s="36">
        <v>3436977.5200000005</v>
      </c>
      <c r="S123" s="36">
        <v>134281.51999999999</v>
      </c>
      <c r="T123" s="38">
        <v>4101041.4100000006</v>
      </c>
      <c r="U123" s="37">
        <v>1902587.21</v>
      </c>
      <c r="V123" s="36">
        <v>14015018.83</v>
      </c>
      <c r="W123" s="36">
        <v>488845.68</v>
      </c>
      <c r="X123" s="38">
        <v>16406451.719999999</v>
      </c>
      <c r="Y123" s="65"/>
    </row>
    <row r="124" spans="1:25" outlineLevel="3" x14ac:dyDescent="0.2">
      <c r="A124" s="467"/>
      <c r="B124" s="95">
        <v>810058</v>
      </c>
      <c r="C124" s="39" t="s">
        <v>368</v>
      </c>
      <c r="D124" s="35" t="s">
        <v>344</v>
      </c>
      <c r="E124" s="40">
        <v>488548</v>
      </c>
      <c r="F124" s="6">
        <v>3140778.5300000003</v>
      </c>
      <c r="G124" s="6">
        <v>127230.79000000001</v>
      </c>
      <c r="H124" s="38">
        <v>3756557.3200000003</v>
      </c>
      <c r="I124" s="40">
        <v>415014.55</v>
      </c>
      <c r="J124" s="6">
        <v>3234546.9899999998</v>
      </c>
      <c r="K124" s="6">
        <v>107430.46</v>
      </c>
      <c r="L124" s="38">
        <v>3756991.9999999995</v>
      </c>
      <c r="M124" s="40">
        <v>347726.64</v>
      </c>
      <c r="N124" s="6">
        <v>3320146.4</v>
      </c>
      <c r="O124" s="6">
        <v>91186.049999999988</v>
      </c>
      <c r="P124" s="38">
        <v>3759059.09</v>
      </c>
      <c r="Q124" s="40">
        <v>483010.03</v>
      </c>
      <c r="R124" s="6">
        <v>3150380.6500000004</v>
      </c>
      <c r="S124" s="6">
        <v>123423.75</v>
      </c>
      <c r="T124" s="38">
        <v>3756814.4300000006</v>
      </c>
      <c r="U124" s="40">
        <v>1734299.22</v>
      </c>
      <c r="V124" s="6">
        <v>12845852.57</v>
      </c>
      <c r="W124" s="32">
        <v>449271.05</v>
      </c>
      <c r="X124" s="38">
        <v>15029422.840000002</v>
      </c>
    </row>
    <row r="125" spans="1:25" ht="13.5" outlineLevel="3" thickBot="1" x14ac:dyDescent="0.25">
      <c r="A125" s="467"/>
      <c r="B125" s="95">
        <v>810058</v>
      </c>
      <c r="C125" s="39" t="s">
        <v>366</v>
      </c>
      <c r="D125" s="35" t="s">
        <v>345</v>
      </c>
      <c r="E125" s="40">
        <v>47771.64</v>
      </c>
      <c r="F125" s="6">
        <v>285267.78999999998</v>
      </c>
      <c r="G125" s="6">
        <v>11262.45</v>
      </c>
      <c r="H125" s="38">
        <v>344301.88</v>
      </c>
      <c r="I125" s="40">
        <v>40076.379999999997</v>
      </c>
      <c r="J125" s="6">
        <v>294744.89</v>
      </c>
      <c r="K125" s="6">
        <v>9433.67</v>
      </c>
      <c r="L125" s="38">
        <v>344254.94</v>
      </c>
      <c r="M125" s="40">
        <v>33667.629999999997</v>
      </c>
      <c r="N125" s="6">
        <v>302556.71000000002</v>
      </c>
      <c r="O125" s="6">
        <v>8020.74</v>
      </c>
      <c r="P125" s="38">
        <v>344245.08</v>
      </c>
      <c r="Q125" s="40">
        <v>46772.34</v>
      </c>
      <c r="R125" s="6">
        <v>286596.87</v>
      </c>
      <c r="S125" s="6">
        <v>10857.77</v>
      </c>
      <c r="T125" s="38">
        <v>344226.98</v>
      </c>
      <c r="U125" s="40">
        <v>168287.99</v>
      </c>
      <c r="V125" s="6">
        <v>1169166.2599999998</v>
      </c>
      <c r="W125" s="32">
        <v>39574.630000000005</v>
      </c>
      <c r="X125" s="38">
        <v>1377028.88</v>
      </c>
    </row>
    <row r="126" spans="1:25" ht="13.5" hidden="1" outlineLevel="3" thickBot="1" x14ac:dyDescent="0.25">
      <c r="A126" s="468"/>
      <c r="B126" s="96">
        <v>810058</v>
      </c>
      <c r="C126" s="129" t="s">
        <v>364</v>
      </c>
      <c r="D126" s="42" t="s">
        <v>306</v>
      </c>
      <c r="E126" s="142">
        <v>0</v>
      </c>
      <c r="F126" s="43">
        <v>0</v>
      </c>
      <c r="G126" s="43">
        <v>0</v>
      </c>
      <c r="H126" s="44">
        <v>0</v>
      </c>
      <c r="I126" s="142">
        <v>0</v>
      </c>
      <c r="J126" s="43">
        <v>0</v>
      </c>
      <c r="K126" s="43">
        <v>0</v>
      </c>
      <c r="L126" s="44">
        <v>0</v>
      </c>
      <c r="M126" s="142">
        <v>0</v>
      </c>
      <c r="N126" s="43">
        <v>0</v>
      </c>
      <c r="O126" s="43">
        <v>0</v>
      </c>
      <c r="P126" s="44">
        <v>0</v>
      </c>
      <c r="Q126" s="142">
        <v>0</v>
      </c>
      <c r="R126" s="43">
        <v>0</v>
      </c>
      <c r="S126" s="43">
        <v>0</v>
      </c>
      <c r="T126" s="44">
        <v>0</v>
      </c>
      <c r="U126" s="45">
        <v>0</v>
      </c>
      <c r="V126" s="46">
        <v>0</v>
      </c>
      <c r="W126" s="43">
        <v>0</v>
      </c>
      <c r="X126" s="44">
        <v>0</v>
      </c>
      <c r="Y126" s="60"/>
    </row>
    <row r="127" spans="1:25" s="106" customFormat="1" outlineLevel="1" x14ac:dyDescent="0.2">
      <c r="A127" s="466">
        <v>810162</v>
      </c>
      <c r="B127" s="97">
        <v>810162</v>
      </c>
      <c r="C127" s="100" t="s">
        <v>101</v>
      </c>
      <c r="D127" s="101" t="s">
        <v>303</v>
      </c>
      <c r="E127" s="107">
        <v>16054.72</v>
      </c>
      <c r="F127" s="108">
        <v>80599.27</v>
      </c>
      <c r="G127" s="108">
        <v>5720.76</v>
      </c>
      <c r="H127" s="109">
        <v>102374.75</v>
      </c>
      <c r="I127" s="107">
        <v>16699.96</v>
      </c>
      <c r="J127" s="108">
        <v>96758.38</v>
      </c>
      <c r="K127" s="108">
        <v>0</v>
      </c>
      <c r="L127" s="109">
        <v>113458.34</v>
      </c>
      <c r="M127" s="107">
        <v>13917.969999999998</v>
      </c>
      <c r="N127" s="108">
        <v>98079.040000000008</v>
      </c>
      <c r="O127" s="108">
        <v>7598.2</v>
      </c>
      <c r="P127" s="109">
        <v>119595.21</v>
      </c>
      <c r="Q127" s="107">
        <v>0</v>
      </c>
      <c r="R127" s="108">
        <v>11714.88</v>
      </c>
      <c r="S127" s="108">
        <v>1274.4100000000001</v>
      </c>
      <c r="T127" s="109">
        <v>12989.289999999999</v>
      </c>
      <c r="U127" s="107">
        <v>46672.649999999994</v>
      </c>
      <c r="V127" s="108">
        <v>287151.57000000007</v>
      </c>
      <c r="W127" s="108">
        <v>14593.369999999999</v>
      </c>
      <c r="X127" s="109">
        <v>348417.59000000008</v>
      </c>
    </row>
    <row r="128" spans="1:25" hidden="1" outlineLevel="2" x14ac:dyDescent="0.2">
      <c r="A128" s="467"/>
      <c r="B128" s="95">
        <v>810162</v>
      </c>
      <c r="C128" s="14" t="s">
        <v>381</v>
      </c>
      <c r="D128" s="35" t="s">
        <v>198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</row>
    <row r="129" spans="1:25" ht="13.5" outlineLevel="2" thickBot="1" x14ac:dyDescent="0.25">
      <c r="A129" s="467"/>
      <c r="B129" s="95">
        <v>810162</v>
      </c>
      <c r="C129" s="14" t="s">
        <v>351</v>
      </c>
      <c r="D129" s="35" t="s">
        <v>199</v>
      </c>
      <c r="E129" s="40">
        <v>16054.72</v>
      </c>
      <c r="F129" s="6">
        <v>80599.27</v>
      </c>
      <c r="G129" s="6">
        <v>5720.76</v>
      </c>
      <c r="H129" s="38">
        <v>102374.75</v>
      </c>
      <c r="I129" s="40">
        <v>16699.96</v>
      </c>
      <c r="J129" s="6">
        <v>96758.38</v>
      </c>
      <c r="K129" s="6">
        <v>0</v>
      </c>
      <c r="L129" s="38">
        <v>113458.34</v>
      </c>
      <c r="M129" s="40">
        <v>13917.969999999998</v>
      </c>
      <c r="N129" s="6">
        <v>98079.040000000008</v>
      </c>
      <c r="O129" s="6">
        <v>7598.2</v>
      </c>
      <c r="P129" s="38">
        <v>119595.21</v>
      </c>
      <c r="Q129" s="40">
        <v>0</v>
      </c>
      <c r="R129" s="6">
        <v>11714.88</v>
      </c>
      <c r="S129" s="6">
        <v>1274.4100000000001</v>
      </c>
      <c r="T129" s="38">
        <v>12989.289999999999</v>
      </c>
      <c r="U129" s="40">
        <v>46672.649999999994</v>
      </c>
      <c r="V129" s="6">
        <v>287151.57000000007</v>
      </c>
      <c r="W129" s="32">
        <v>14593.369999999999</v>
      </c>
      <c r="X129" s="38">
        <v>348417.59000000008</v>
      </c>
    </row>
    <row r="130" spans="1:25" ht="13.5" hidden="1" outlineLevel="2" collapsed="1" thickBot="1" x14ac:dyDescent="0.25">
      <c r="A130" s="467"/>
      <c r="B130" s="95">
        <v>810162</v>
      </c>
      <c r="C130" s="14" t="s">
        <v>299</v>
      </c>
      <c r="D130" s="35" t="s">
        <v>200</v>
      </c>
      <c r="E130" s="37">
        <v>0</v>
      </c>
      <c r="F130" s="36">
        <v>0</v>
      </c>
      <c r="G130" s="36">
        <v>0</v>
      </c>
      <c r="H130" s="38">
        <v>0</v>
      </c>
      <c r="I130" s="37">
        <v>0</v>
      </c>
      <c r="J130" s="36">
        <v>0</v>
      </c>
      <c r="K130" s="36">
        <v>0</v>
      </c>
      <c r="L130" s="38">
        <v>0</v>
      </c>
      <c r="M130" s="37">
        <v>0</v>
      </c>
      <c r="N130" s="36">
        <v>0</v>
      </c>
      <c r="O130" s="36">
        <v>0</v>
      </c>
      <c r="P130" s="38">
        <v>0</v>
      </c>
      <c r="Q130" s="37">
        <v>0</v>
      </c>
      <c r="R130" s="36">
        <v>0</v>
      </c>
      <c r="S130" s="36">
        <v>0</v>
      </c>
      <c r="T130" s="38">
        <v>0</v>
      </c>
      <c r="U130" s="37">
        <v>0</v>
      </c>
      <c r="V130" s="36">
        <v>0</v>
      </c>
      <c r="W130" s="36">
        <v>0</v>
      </c>
      <c r="X130" s="38">
        <v>0</v>
      </c>
      <c r="Y130" s="65"/>
    </row>
    <row r="131" spans="1:25" ht="13.5" hidden="1" outlineLevel="3" thickBot="1" x14ac:dyDescent="0.25">
      <c r="A131" s="467"/>
      <c r="B131" s="95">
        <v>810162</v>
      </c>
      <c r="C131" s="140" t="s">
        <v>367</v>
      </c>
      <c r="D131" s="35" t="s">
        <v>369</v>
      </c>
      <c r="E131" s="40">
        <v>0</v>
      </c>
      <c r="F131" s="6">
        <v>0</v>
      </c>
      <c r="G131" s="6">
        <v>0</v>
      </c>
      <c r="H131" s="38">
        <v>0</v>
      </c>
      <c r="I131" s="40">
        <v>0</v>
      </c>
      <c r="J131" s="6">
        <v>0</v>
      </c>
      <c r="K131" s="6">
        <v>0</v>
      </c>
      <c r="L131" s="38">
        <v>0</v>
      </c>
      <c r="M131" s="40">
        <v>0</v>
      </c>
      <c r="N131" s="6">
        <v>0</v>
      </c>
      <c r="O131" s="6">
        <v>0</v>
      </c>
      <c r="P131" s="38">
        <v>0</v>
      </c>
      <c r="Q131" s="40">
        <v>0</v>
      </c>
      <c r="R131" s="6">
        <v>0</v>
      </c>
      <c r="S131" s="6">
        <v>0</v>
      </c>
      <c r="T131" s="38">
        <v>0</v>
      </c>
      <c r="U131" s="40">
        <v>0</v>
      </c>
      <c r="V131" s="6">
        <v>0</v>
      </c>
      <c r="W131" s="32">
        <v>0</v>
      </c>
      <c r="X131" s="38">
        <v>0</v>
      </c>
    </row>
    <row r="132" spans="1:25" ht="13.5" hidden="1" outlineLevel="3" thickBot="1" x14ac:dyDescent="0.25">
      <c r="A132" s="467"/>
      <c r="B132" s="95">
        <v>810162</v>
      </c>
      <c r="C132" s="140" t="s">
        <v>376</v>
      </c>
      <c r="D132" s="35" t="s">
        <v>370</v>
      </c>
      <c r="E132" s="40">
        <v>0</v>
      </c>
      <c r="F132" s="6">
        <v>0</v>
      </c>
      <c r="G132" s="6">
        <v>0</v>
      </c>
      <c r="H132" s="38">
        <v>0</v>
      </c>
      <c r="I132" s="40">
        <v>0</v>
      </c>
      <c r="J132" s="6">
        <v>0</v>
      </c>
      <c r="K132" s="6">
        <v>0</v>
      </c>
      <c r="L132" s="38">
        <v>0</v>
      </c>
      <c r="M132" s="40">
        <v>0</v>
      </c>
      <c r="N132" s="6">
        <v>0</v>
      </c>
      <c r="O132" s="6">
        <v>0</v>
      </c>
      <c r="P132" s="38">
        <v>0</v>
      </c>
      <c r="Q132" s="40">
        <v>0</v>
      </c>
      <c r="R132" s="6">
        <v>0</v>
      </c>
      <c r="S132" s="6">
        <v>0</v>
      </c>
      <c r="T132" s="38">
        <v>0</v>
      </c>
      <c r="U132" s="40">
        <v>0</v>
      </c>
      <c r="V132" s="6">
        <v>0</v>
      </c>
      <c r="W132" s="32">
        <v>0</v>
      </c>
      <c r="X132" s="38">
        <v>0</v>
      </c>
    </row>
    <row r="133" spans="1:25" ht="13.5" hidden="1" outlineLevel="2" collapsed="1" thickBot="1" x14ac:dyDescent="0.25">
      <c r="A133" s="467"/>
      <c r="B133" s="95">
        <v>810162</v>
      </c>
      <c r="C133" s="14" t="s">
        <v>365</v>
      </c>
      <c r="D133" s="35" t="s">
        <v>201</v>
      </c>
      <c r="E133" s="37">
        <v>0</v>
      </c>
      <c r="F133" s="36">
        <v>0</v>
      </c>
      <c r="G133" s="36">
        <v>0</v>
      </c>
      <c r="H133" s="38">
        <v>0</v>
      </c>
      <c r="I133" s="37">
        <v>0</v>
      </c>
      <c r="J133" s="36">
        <v>0</v>
      </c>
      <c r="K133" s="36">
        <v>0</v>
      </c>
      <c r="L133" s="38">
        <v>0</v>
      </c>
      <c r="M133" s="37">
        <v>0</v>
      </c>
      <c r="N133" s="36">
        <v>0</v>
      </c>
      <c r="O133" s="36">
        <v>0</v>
      </c>
      <c r="P133" s="38">
        <v>0</v>
      </c>
      <c r="Q133" s="37">
        <v>0</v>
      </c>
      <c r="R133" s="36">
        <v>0</v>
      </c>
      <c r="S133" s="36">
        <v>0</v>
      </c>
      <c r="T133" s="38">
        <v>0</v>
      </c>
      <c r="U133" s="37">
        <v>0</v>
      </c>
      <c r="V133" s="36">
        <v>0</v>
      </c>
      <c r="W133" s="36">
        <v>0</v>
      </c>
      <c r="X133" s="38">
        <v>0</v>
      </c>
      <c r="Y133" s="65"/>
    </row>
    <row r="134" spans="1:25" ht="13.5" hidden="1" outlineLevel="3" thickBot="1" x14ac:dyDescent="0.25">
      <c r="A134" s="467"/>
      <c r="B134" s="95">
        <v>810162</v>
      </c>
      <c r="C134" s="39" t="s">
        <v>368</v>
      </c>
      <c r="D134" s="35" t="s">
        <v>344</v>
      </c>
      <c r="E134" s="40">
        <v>0</v>
      </c>
      <c r="F134" s="6">
        <v>0</v>
      </c>
      <c r="G134" s="6">
        <v>0</v>
      </c>
      <c r="H134" s="38">
        <v>0</v>
      </c>
      <c r="I134" s="40">
        <v>0</v>
      </c>
      <c r="J134" s="6">
        <v>0</v>
      </c>
      <c r="K134" s="6">
        <v>0</v>
      </c>
      <c r="L134" s="38">
        <v>0</v>
      </c>
      <c r="M134" s="40">
        <v>0</v>
      </c>
      <c r="N134" s="6">
        <v>0</v>
      </c>
      <c r="O134" s="6">
        <v>0</v>
      </c>
      <c r="P134" s="38">
        <v>0</v>
      </c>
      <c r="Q134" s="40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5" ht="13.5" hidden="1" outlineLevel="3" thickBot="1" x14ac:dyDescent="0.25">
      <c r="A135" s="467"/>
      <c r="B135" s="95">
        <v>810162</v>
      </c>
      <c r="C135" s="39" t="s">
        <v>366</v>
      </c>
      <c r="D135" s="35" t="s">
        <v>345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</row>
    <row r="136" spans="1:25" ht="13.5" hidden="1" outlineLevel="3" thickBot="1" x14ac:dyDescent="0.25">
      <c r="A136" s="468"/>
      <c r="B136" s="96">
        <v>810162</v>
      </c>
      <c r="C136" s="129" t="s">
        <v>364</v>
      </c>
      <c r="D136" s="42" t="s">
        <v>306</v>
      </c>
      <c r="E136" s="142">
        <v>0</v>
      </c>
      <c r="F136" s="43">
        <v>0</v>
      </c>
      <c r="G136" s="43">
        <v>0</v>
      </c>
      <c r="H136" s="44">
        <v>0</v>
      </c>
      <c r="I136" s="142">
        <v>0</v>
      </c>
      <c r="J136" s="43">
        <v>0</v>
      </c>
      <c r="K136" s="43">
        <v>0</v>
      </c>
      <c r="L136" s="44">
        <v>0</v>
      </c>
      <c r="M136" s="142">
        <v>0</v>
      </c>
      <c r="N136" s="43">
        <v>0</v>
      </c>
      <c r="O136" s="43">
        <v>0</v>
      </c>
      <c r="P136" s="44">
        <v>0</v>
      </c>
      <c r="Q136" s="142">
        <v>0</v>
      </c>
      <c r="R136" s="43">
        <v>0</v>
      </c>
      <c r="S136" s="43">
        <v>0</v>
      </c>
      <c r="T136" s="44">
        <v>0</v>
      </c>
      <c r="U136" s="45">
        <v>0</v>
      </c>
      <c r="V136" s="46">
        <v>0</v>
      </c>
      <c r="W136" s="43">
        <v>0</v>
      </c>
      <c r="X136" s="44">
        <v>0</v>
      </c>
      <c r="Y136" s="60"/>
    </row>
    <row r="137" spans="1:25" ht="12.75" customHeight="1" thickBot="1" x14ac:dyDescent="0.25">
      <c r="A137" s="55"/>
      <c r="B137" s="93"/>
      <c r="C137" s="54" t="s">
        <v>8</v>
      </c>
      <c r="D137" s="50"/>
      <c r="E137" s="51">
        <v>25944369.489999998</v>
      </c>
      <c r="F137" s="52">
        <v>16065260.910000002</v>
      </c>
      <c r="G137" s="56">
        <v>101061.93</v>
      </c>
      <c r="H137" s="53">
        <v>42110692.329999998</v>
      </c>
      <c r="I137" s="51">
        <v>24971707.260000002</v>
      </c>
      <c r="J137" s="52">
        <v>16889034.200000003</v>
      </c>
      <c r="K137" s="56">
        <v>100518.09</v>
      </c>
      <c r="L137" s="53">
        <v>41961259.550000012</v>
      </c>
      <c r="M137" s="51">
        <v>27200508.570000004</v>
      </c>
      <c r="N137" s="52">
        <v>16645832.100000001</v>
      </c>
      <c r="O137" s="56">
        <v>100941.45</v>
      </c>
      <c r="P137" s="53">
        <v>43947282.120000005</v>
      </c>
      <c r="Q137" s="51">
        <v>26581198.640000001</v>
      </c>
      <c r="R137" s="52">
        <v>18082373.75</v>
      </c>
      <c r="S137" s="56">
        <v>92949.75</v>
      </c>
      <c r="T137" s="53">
        <v>44756522.140000001</v>
      </c>
      <c r="U137" s="51">
        <v>104697783.95999999</v>
      </c>
      <c r="V137" s="52">
        <v>67682500.960000008</v>
      </c>
      <c r="W137" s="56">
        <v>395471.22</v>
      </c>
      <c r="X137" s="53">
        <v>172775756.14000002</v>
      </c>
      <c r="Y137" s="65"/>
    </row>
    <row r="138" spans="1:25" s="106" customFormat="1" outlineLevel="1" x14ac:dyDescent="0.2">
      <c r="A138" s="466">
        <v>810059</v>
      </c>
      <c r="B138" s="97">
        <v>810059</v>
      </c>
      <c r="C138" s="100" t="s">
        <v>102</v>
      </c>
      <c r="D138" s="101" t="s">
        <v>303</v>
      </c>
      <c r="E138" s="107">
        <v>20667403.52</v>
      </c>
      <c r="F138" s="108">
        <v>9779295.4900000021</v>
      </c>
      <c r="G138" s="108">
        <v>46243.88</v>
      </c>
      <c r="H138" s="109">
        <v>30492942.890000001</v>
      </c>
      <c r="I138" s="107">
        <v>19811842.650000002</v>
      </c>
      <c r="J138" s="108">
        <v>10351779.98</v>
      </c>
      <c r="K138" s="108">
        <v>45566.649999999994</v>
      </c>
      <c r="L138" s="109">
        <v>30209189.280000001</v>
      </c>
      <c r="M138" s="107">
        <v>22326594.440000005</v>
      </c>
      <c r="N138" s="108">
        <v>10284739.390000001</v>
      </c>
      <c r="O138" s="108">
        <v>47289.31</v>
      </c>
      <c r="P138" s="109">
        <v>32658623.140000004</v>
      </c>
      <c r="Q138" s="107">
        <v>22002280.289999999</v>
      </c>
      <c r="R138" s="108">
        <v>11658006.41</v>
      </c>
      <c r="S138" s="108">
        <v>46985.42</v>
      </c>
      <c r="T138" s="109">
        <v>33707272.120000005</v>
      </c>
      <c r="U138" s="107">
        <v>84808120.899999991</v>
      </c>
      <c r="V138" s="108">
        <v>42073821.270000003</v>
      </c>
      <c r="W138" s="108">
        <v>186085.25999999998</v>
      </c>
      <c r="X138" s="109">
        <v>127068027.42999999</v>
      </c>
    </row>
    <row r="139" spans="1:25" outlineLevel="2" x14ac:dyDescent="0.2">
      <c r="A139" s="467"/>
      <c r="B139" s="95">
        <v>810059</v>
      </c>
      <c r="C139" s="14" t="s">
        <v>381</v>
      </c>
      <c r="D139" s="35" t="s">
        <v>198</v>
      </c>
      <c r="E139" s="40">
        <v>9637018.6400000006</v>
      </c>
      <c r="F139" s="6">
        <v>5052729.8600000003</v>
      </c>
      <c r="G139" s="6">
        <v>25300.06</v>
      </c>
      <c r="H139" s="38">
        <v>14715048.560000001</v>
      </c>
      <c r="I139" s="40">
        <v>8399954.8399999999</v>
      </c>
      <c r="J139" s="6">
        <v>5541988.4000000004</v>
      </c>
      <c r="K139" s="6">
        <v>36346.979999999996</v>
      </c>
      <c r="L139" s="38">
        <v>13978290.220000001</v>
      </c>
      <c r="M139" s="40">
        <v>10712979.190000001</v>
      </c>
      <c r="N139" s="6">
        <v>5759703.5499999998</v>
      </c>
      <c r="O139" s="6">
        <v>34977.410000000003</v>
      </c>
      <c r="P139" s="38">
        <v>16507660.150000002</v>
      </c>
      <c r="Q139" s="40">
        <v>13756408.189999999</v>
      </c>
      <c r="R139" s="6">
        <v>7635728.2599999998</v>
      </c>
      <c r="S139" s="6">
        <v>41271.72</v>
      </c>
      <c r="T139" s="38">
        <v>21433408.169999998</v>
      </c>
      <c r="U139" s="40">
        <v>42506360.859999999</v>
      </c>
      <c r="V139" s="6">
        <v>23990150.07</v>
      </c>
      <c r="W139" s="32">
        <v>137896.16999999998</v>
      </c>
      <c r="X139" s="38">
        <v>66634407.100000001</v>
      </c>
    </row>
    <row r="140" spans="1:25" outlineLevel="2" x14ac:dyDescent="0.2">
      <c r="A140" s="467"/>
      <c r="B140" s="95">
        <v>810059</v>
      </c>
      <c r="C140" s="14" t="s">
        <v>351</v>
      </c>
      <c r="D140" s="35" t="s">
        <v>199</v>
      </c>
      <c r="E140" s="40">
        <v>1041303.78</v>
      </c>
      <c r="F140" s="6">
        <v>663129.21</v>
      </c>
      <c r="G140" s="6">
        <v>12456.58</v>
      </c>
      <c r="H140" s="38">
        <v>1716889.57</v>
      </c>
      <c r="I140" s="40">
        <v>1302274.5</v>
      </c>
      <c r="J140" s="6">
        <v>794553.2</v>
      </c>
      <c r="K140" s="6">
        <v>1113.5999999999999</v>
      </c>
      <c r="L140" s="38">
        <v>2097941.2999999998</v>
      </c>
      <c r="M140" s="40">
        <v>1342255.77</v>
      </c>
      <c r="N140" s="6">
        <v>709465.33000000007</v>
      </c>
      <c r="O140" s="6">
        <v>5395.1</v>
      </c>
      <c r="P140" s="38">
        <v>2057116.2000000002</v>
      </c>
      <c r="Q140" s="40">
        <v>1417998.29</v>
      </c>
      <c r="R140" s="6">
        <v>851909.11</v>
      </c>
      <c r="S140" s="6">
        <v>2478.4500000000003</v>
      </c>
      <c r="T140" s="38">
        <v>2272385.85</v>
      </c>
      <c r="U140" s="40">
        <v>5103832.34</v>
      </c>
      <c r="V140" s="6">
        <v>3019056.85</v>
      </c>
      <c r="W140" s="32">
        <v>21443.73</v>
      </c>
      <c r="X140" s="38">
        <v>8144332.9199999999</v>
      </c>
    </row>
    <row r="141" spans="1:25" outlineLevel="2" x14ac:dyDescent="0.2">
      <c r="A141" s="467"/>
      <c r="B141" s="95">
        <v>810059</v>
      </c>
      <c r="C141" s="14" t="s">
        <v>299</v>
      </c>
      <c r="D141" s="35" t="s">
        <v>200</v>
      </c>
      <c r="E141" s="37">
        <v>5318353.3899999997</v>
      </c>
      <c r="F141" s="36">
        <v>2270035.1300000004</v>
      </c>
      <c r="G141" s="36">
        <v>1804.0600000000002</v>
      </c>
      <c r="H141" s="38">
        <v>7590192.5799999991</v>
      </c>
      <c r="I141" s="37">
        <v>5359491.0500000007</v>
      </c>
      <c r="J141" s="36">
        <v>2229749.71</v>
      </c>
      <c r="K141" s="36">
        <v>1722.42</v>
      </c>
      <c r="L141" s="38">
        <v>7590963.1800000006</v>
      </c>
      <c r="M141" s="37">
        <v>5465905.8100000005</v>
      </c>
      <c r="N141" s="36">
        <v>2121023.27</v>
      </c>
      <c r="O141" s="36">
        <v>1076.6300000000001</v>
      </c>
      <c r="P141" s="38">
        <v>7588005.71</v>
      </c>
      <c r="Q141" s="37">
        <v>5307095.13</v>
      </c>
      <c r="R141" s="36">
        <v>2283212.3200000003</v>
      </c>
      <c r="S141" s="36">
        <v>499.69</v>
      </c>
      <c r="T141" s="38">
        <v>7590807.1400000006</v>
      </c>
      <c r="U141" s="37">
        <v>21450845.379999999</v>
      </c>
      <c r="V141" s="36">
        <v>8904020.4300000016</v>
      </c>
      <c r="W141" s="36">
        <v>5102.8</v>
      </c>
      <c r="X141" s="38">
        <v>30359968.610000003</v>
      </c>
      <c r="Y141" s="65"/>
    </row>
    <row r="142" spans="1:25" outlineLevel="3" x14ac:dyDescent="0.2">
      <c r="A142" s="467"/>
      <c r="B142" s="95">
        <v>810059</v>
      </c>
      <c r="C142" s="140" t="s">
        <v>367</v>
      </c>
      <c r="D142" s="35" t="s">
        <v>369</v>
      </c>
      <c r="E142" s="40">
        <v>445423.43</v>
      </c>
      <c r="F142" s="6">
        <v>155394.31</v>
      </c>
      <c r="G142" s="6">
        <v>1804.0600000000002</v>
      </c>
      <c r="H142" s="38">
        <v>602621.80000000005</v>
      </c>
      <c r="I142" s="40">
        <v>448207.99</v>
      </c>
      <c r="J142" s="6">
        <v>152635.60999999999</v>
      </c>
      <c r="K142" s="6">
        <v>1722.42</v>
      </c>
      <c r="L142" s="38">
        <v>602566.02</v>
      </c>
      <c r="M142" s="40">
        <v>456253.5</v>
      </c>
      <c r="N142" s="6">
        <v>145264.47999999998</v>
      </c>
      <c r="O142" s="6">
        <v>1076.6300000000001</v>
      </c>
      <c r="P142" s="38">
        <v>602594.61</v>
      </c>
      <c r="Q142" s="40">
        <v>445678.58</v>
      </c>
      <c r="R142" s="6">
        <v>156401.37</v>
      </c>
      <c r="S142" s="6">
        <v>499.69</v>
      </c>
      <c r="T142" s="38">
        <v>602579.6399999999</v>
      </c>
      <c r="U142" s="40">
        <v>1795563.5</v>
      </c>
      <c r="V142" s="6">
        <v>609695.77</v>
      </c>
      <c r="W142" s="32">
        <v>5102.8</v>
      </c>
      <c r="X142" s="38">
        <v>2410362.0699999998</v>
      </c>
    </row>
    <row r="143" spans="1:25" outlineLevel="3" x14ac:dyDescent="0.2">
      <c r="A143" s="467"/>
      <c r="B143" s="95">
        <v>810059</v>
      </c>
      <c r="C143" s="140" t="s">
        <v>376</v>
      </c>
      <c r="D143" s="35" t="s">
        <v>370</v>
      </c>
      <c r="E143" s="40">
        <v>4872929.96</v>
      </c>
      <c r="F143" s="6">
        <v>2114640.8200000003</v>
      </c>
      <c r="G143" s="6">
        <v>0</v>
      </c>
      <c r="H143" s="38">
        <v>6987570.7800000003</v>
      </c>
      <c r="I143" s="40">
        <v>4911283.0600000005</v>
      </c>
      <c r="J143" s="6">
        <v>2077114.1</v>
      </c>
      <c r="K143" s="6">
        <v>0</v>
      </c>
      <c r="L143" s="38">
        <v>6988397.1600000001</v>
      </c>
      <c r="M143" s="40">
        <v>5009652.3100000005</v>
      </c>
      <c r="N143" s="6">
        <v>1975758.79</v>
      </c>
      <c r="O143" s="6">
        <v>0</v>
      </c>
      <c r="P143" s="38">
        <v>6985411.1000000006</v>
      </c>
      <c r="Q143" s="40">
        <v>4861416.55</v>
      </c>
      <c r="R143" s="6">
        <v>2126810.9500000002</v>
      </c>
      <c r="S143" s="6">
        <v>0</v>
      </c>
      <c r="T143" s="38">
        <v>6988227.5</v>
      </c>
      <c r="U143" s="40">
        <v>19655281.879999999</v>
      </c>
      <c r="V143" s="6">
        <v>8294324.6600000011</v>
      </c>
      <c r="W143" s="32">
        <v>0</v>
      </c>
      <c r="X143" s="38">
        <v>27949606.539999999</v>
      </c>
    </row>
    <row r="144" spans="1:25" outlineLevel="2" x14ac:dyDescent="0.2">
      <c r="A144" s="467"/>
      <c r="B144" s="95">
        <v>810059</v>
      </c>
      <c r="C144" s="14" t="s">
        <v>365</v>
      </c>
      <c r="D144" s="35" t="s">
        <v>201</v>
      </c>
      <c r="E144" s="37">
        <v>4670727.71</v>
      </c>
      <c r="F144" s="36">
        <v>1793401.2900000003</v>
      </c>
      <c r="G144" s="36">
        <v>6683.18</v>
      </c>
      <c r="H144" s="38">
        <v>6470812.1799999997</v>
      </c>
      <c r="I144" s="37">
        <v>4750122.2600000007</v>
      </c>
      <c r="J144" s="36">
        <v>1785488.67</v>
      </c>
      <c r="K144" s="36">
        <v>6383.65</v>
      </c>
      <c r="L144" s="38">
        <v>6541994.580000001</v>
      </c>
      <c r="M144" s="37">
        <v>4805453.67</v>
      </c>
      <c r="N144" s="36">
        <v>1694547.24</v>
      </c>
      <c r="O144" s="36">
        <v>5840.17</v>
      </c>
      <c r="P144" s="38">
        <v>6505841.0800000001</v>
      </c>
      <c r="Q144" s="37">
        <v>1520778.68</v>
      </c>
      <c r="R144" s="36">
        <v>887156.72</v>
      </c>
      <c r="S144" s="36">
        <v>2735.56</v>
      </c>
      <c r="T144" s="38">
        <v>2410670.96</v>
      </c>
      <c r="U144" s="37">
        <v>15747082.319999998</v>
      </c>
      <c r="V144" s="36">
        <v>6160593.9199999999</v>
      </c>
      <c r="W144" s="36">
        <v>21642.560000000001</v>
      </c>
      <c r="X144" s="38">
        <v>21929318.799999997</v>
      </c>
      <c r="Y144" s="65"/>
    </row>
    <row r="145" spans="1:25" outlineLevel="3" x14ac:dyDescent="0.2">
      <c r="A145" s="467"/>
      <c r="B145" s="95">
        <v>810059</v>
      </c>
      <c r="C145" s="39" t="s">
        <v>368</v>
      </c>
      <c r="D145" s="35" t="s">
        <v>344</v>
      </c>
      <c r="E145" s="40">
        <v>4390029.5199999996</v>
      </c>
      <c r="F145" s="6">
        <v>1713721.2200000002</v>
      </c>
      <c r="G145" s="6">
        <v>6683.18</v>
      </c>
      <c r="H145" s="38">
        <v>6110433.9199999999</v>
      </c>
      <c r="I145" s="40">
        <v>4468031.2700000005</v>
      </c>
      <c r="J145" s="6">
        <v>1707222.98</v>
      </c>
      <c r="K145" s="6">
        <v>6383.65</v>
      </c>
      <c r="L145" s="38">
        <v>6181637.9000000004</v>
      </c>
      <c r="M145" s="40">
        <v>4519419.24</v>
      </c>
      <c r="N145" s="6">
        <v>1620097</v>
      </c>
      <c r="O145" s="6">
        <v>5840.17</v>
      </c>
      <c r="P145" s="38">
        <v>6145356.4100000001</v>
      </c>
      <c r="Q145" s="40">
        <v>1240651</v>
      </c>
      <c r="R145" s="6">
        <v>807053.33</v>
      </c>
      <c r="S145" s="6">
        <v>2735.56</v>
      </c>
      <c r="T145" s="38">
        <v>2050439.8900000001</v>
      </c>
      <c r="U145" s="40">
        <v>14618131.029999999</v>
      </c>
      <c r="V145" s="6">
        <v>5848094.5300000003</v>
      </c>
      <c r="W145" s="32">
        <v>21642.560000000001</v>
      </c>
      <c r="X145" s="38">
        <v>20487868.119999997</v>
      </c>
    </row>
    <row r="146" spans="1:25" ht="13.5" outlineLevel="3" thickBot="1" x14ac:dyDescent="0.25">
      <c r="A146" s="467"/>
      <c r="B146" s="95">
        <v>810059</v>
      </c>
      <c r="C146" s="39" t="s">
        <v>366</v>
      </c>
      <c r="D146" s="35" t="s">
        <v>345</v>
      </c>
      <c r="E146" s="40">
        <v>280698.19</v>
      </c>
      <c r="F146" s="6">
        <v>79680.069999999992</v>
      </c>
      <c r="G146" s="6">
        <v>0</v>
      </c>
      <c r="H146" s="38">
        <v>360378.26</v>
      </c>
      <c r="I146" s="40">
        <v>282090.99</v>
      </c>
      <c r="J146" s="6">
        <v>78265.69</v>
      </c>
      <c r="K146" s="6">
        <v>0</v>
      </c>
      <c r="L146" s="38">
        <v>360356.68</v>
      </c>
      <c r="M146" s="40">
        <v>286034.43</v>
      </c>
      <c r="N146" s="6">
        <v>74450.239999999991</v>
      </c>
      <c r="O146" s="6">
        <v>0</v>
      </c>
      <c r="P146" s="38">
        <v>360484.67</v>
      </c>
      <c r="Q146" s="40">
        <v>280127.68</v>
      </c>
      <c r="R146" s="6">
        <v>80103.39</v>
      </c>
      <c r="S146" s="6">
        <v>0</v>
      </c>
      <c r="T146" s="38">
        <v>360231.07</v>
      </c>
      <c r="U146" s="40">
        <v>1128951.2899999998</v>
      </c>
      <c r="V146" s="6">
        <v>312499.39</v>
      </c>
      <c r="W146" s="32">
        <v>0</v>
      </c>
      <c r="X146" s="38">
        <v>1441450.6799999997</v>
      </c>
    </row>
    <row r="147" spans="1:25" ht="13.5" hidden="1" outlineLevel="3" thickBot="1" x14ac:dyDescent="0.25">
      <c r="A147" s="468"/>
      <c r="B147" s="96">
        <v>810059</v>
      </c>
      <c r="C147" s="129" t="s">
        <v>364</v>
      </c>
      <c r="D147" s="42" t="s">
        <v>306</v>
      </c>
      <c r="E147" s="142">
        <v>0</v>
      </c>
      <c r="F147" s="43">
        <v>0</v>
      </c>
      <c r="G147" s="43">
        <v>0</v>
      </c>
      <c r="H147" s="44">
        <v>0</v>
      </c>
      <c r="I147" s="142">
        <v>0</v>
      </c>
      <c r="J147" s="43">
        <v>0</v>
      </c>
      <c r="K147" s="43">
        <v>0</v>
      </c>
      <c r="L147" s="44">
        <v>0</v>
      </c>
      <c r="M147" s="142">
        <v>0</v>
      </c>
      <c r="N147" s="43">
        <v>0</v>
      </c>
      <c r="O147" s="43">
        <v>0</v>
      </c>
      <c r="P147" s="44">
        <v>0</v>
      </c>
      <c r="Q147" s="142">
        <v>0</v>
      </c>
      <c r="R147" s="43">
        <v>0</v>
      </c>
      <c r="S147" s="43">
        <v>0</v>
      </c>
      <c r="T147" s="44">
        <v>0</v>
      </c>
      <c r="U147" s="45">
        <v>0</v>
      </c>
      <c r="V147" s="46">
        <v>0</v>
      </c>
      <c r="W147" s="43">
        <v>0</v>
      </c>
      <c r="X147" s="44">
        <v>0</v>
      </c>
      <c r="Y147" s="60"/>
    </row>
    <row r="148" spans="1:25" s="106" customFormat="1" outlineLevel="1" x14ac:dyDescent="0.2">
      <c r="A148" s="466">
        <v>810062</v>
      </c>
      <c r="B148" s="97">
        <v>810062</v>
      </c>
      <c r="C148" s="100" t="s">
        <v>103</v>
      </c>
      <c r="D148" s="101" t="s">
        <v>303</v>
      </c>
      <c r="E148" s="107">
        <v>5276965.97</v>
      </c>
      <c r="F148" s="108">
        <v>6285965.4199999999</v>
      </c>
      <c r="G148" s="108">
        <v>54818.05</v>
      </c>
      <c r="H148" s="109">
        <v>11617749.440000001</v>
      </c>
      <c r="I148" s="107">
        <v>5159864.6100000003</v>
      </c>
      <c r="J148" s="108">
        <v>6537254.2200000007</v>
      </c>
      <c r="K148" s="108">
        <v>54951.439999999995</v>
      </c>
      <c r="L148" s="109">
        <v>11752070.270000001</v>
      </c>
      <c r="M148" s="107">
        <v>4873914.13</v>
      </c>
      <c r="N148" s="108">
        <v>6361092.7100000009</v>
      </c>
      <c r="O148" s="108">
        <v>53652.14</v>
      </c>
      <c r="P148" s="109">
        <v>11288658.98</v>
      </c>
      <c r="Q148" s="107">
        <v>4578918.3499999996</v>
      </c>
      <c r="R148" s="108">
        <v>6424367.3399999999</v>
      </c>
      <c r="S148" s="108">
        <v>45964.33</v>
      </c>
      <c r="T148" s="109">
        <v>11049250.02</v>
      </c>
      <c r="U148" s="107">
        <v>19889663.060000002</v>
      </c>
      <c r="V148" s="108">
        <v>25608679.690000001</v>
      </c>
      <c r="W148" s="108">
        <v>209385.96</v>
      </c>
      <c r="X148" s="109">
        <v>45707728.710000001</v>
      </c>
    </row>
    <row r="149" spans="1:25" outlineLevel="2" x14ac:dyDescent="0.2">
      <c r="A149" s="467"/>
      <c r="B149" s="95">
        <v>810062</v>
      </c>
      <c r="C149" s="14" t="s">
        <v>381</v>
      </c>
      <c r="D149" s="35" t="s">
        <v>198</v>
      </c>
      <c r="E149" s="40">
        <v>2685412.99</v>
      </c>
      <c r="F149" s="6">
        <v>3333827.13</v>
      </c>
      <c r="G149" s="6">
        <v>24229.13</v>
      </c>
      <c r="H149" s="38">
        <v>6043469.25</v>
      </c>
      <c r="I149" s="40">
        <v>2643719.65</v>
      </c>
      <c r="J149" s="6">
        <v>3594705.45</v>
      </c>
      <c r="K149" s="6">
        <v>24152.57</v>
      </c>
      <c r="L149" s="38">
        <v>6262577.6699999999</v>
      </c>
      <c r="M149" s="40">
        <v>2518293.4900000002</v>
      </c>
      <c r="N149" s="6">
        <v>3336057.1100000003</v>
      </c>
      <c r="O149" s="6">
        <v>25499.78</v>
      </c>
      <c r="P149" s="38">
        <v>5879850.3800000008</v>
      </c>
      <c r="Q149" s="40">
        <v>2085543.81</v>
      </c>
      <c r="R149" s="6">
        <v>3374115.07</v>
      </c>
      <c r="S149" s="6">
        <v>22317.370000000003</v>
      </c>
      <c r="T149" s="38">
        <v>5481976.25</v>
      </c>
      <c r="U149" s="40">
        <v>9932969.9400000013</v>
      </c>
      <c r="V149" s="6">
        <v>13638704.760000002</v>
      </c>
      <c r="W149" s="32">
        <v>96198.85</v>
      </c>
      <c r="X149" s="38">
        <v>23667873.550000004</v>
      </c>
    </row>
    <row r="150" spans="1:25" outlineLevel="2" x14ac:dyDescent="0.2">
      <c r="A150" s="467"/>
      <c r="B150" s="95">
        <v>810062</v>
      </c>
      <c r="C150" s="14" t="s">
        <v>351</v>
      </c>
      <c r="D150" s="35" t="s">
        <v>199</v>
      </c>
      <c r="E150" s="40">
        <v>222148.84</v>
      </c>
      <c r="F150" s="6">
        <v>332690.53999999998</v>
      </c>
      <c r="G150" s="6">
        <v>1344.76</v>
      </c>
      <c r="H150" s="38">
        <v>556184.14</v>
      </c>
      <c r="I150" s="40">
        <v>194559.87</v>
      </c>
      <c r="J150" s="6">
        <v>278423.34999999998</v>
      </c>
      <c r="K150" s="6">
        <v>0</v>
      </c>
      <c r="L150" s="38">
        <v>472983.22</v>
      </c>
      <c r="M150" s="40">
        <v>134656.79999999999</v>
      </c>
      <c r="N150" s="6">
        <v>256360.46999999997</v>
      </c>
      <c r="O150" s="6">
        <v>0</v>
      </c>
      <c r="P150" s="38">
        <v>391017.26999999996</v>
      </c>
      <c r="Q150" s="40">
        <v>239600.21000000002</v>
      </c>
      <c r="R150" s="6">
        <v>308295.44</v>
      </c>
      <c r="S150" s="6">
        <v>1648.29</v>
      </c>
      <c r="T150" s="38">
        <v>549543.94000000006</v>
      </c>
      <c r="U150" s="40">
        <v>790965.72</v>
      </c>
      <c r="V150" s="6">
        <v>1175769.7999999998</v>
      </c>
      <c r="W150" s="32">
        <v>2993.05</v>
      </c>
      <c r="X150" s="38">
        <v>1969728.5699999998</v>
      </c>
    </row>
    <row r="151" spans="1:25" outlineLevel="2" x14ac:dyDescent="0.2">
      <c r="A151" s="467"/>
      <c r="B151" s="95">
        <v>810062</v>
      </c>
      <c r="C151" s="14" t="s">
        <v>299</v>
      </c>
      <c r="D151" s="35" t="s">
        <v>200</v>
      </c>
      <c r="E151" s="37">
        <v>1180615.19</v>
      </c>
      <c r="F151" s="36">
        <v>1254904.3599999999</v>
      </c>
      <c r="G151" s="36">
        <v>9017.5300000000007</v>
      </c>
      <c r="H151" s="38">
        <v>2444537.0799999996</v>
      </c>
      <c r="I151" s="37">
        <v>1157423.18</v>
      </c>
      <c r="J151" s="36">
        <v>1277638.23</v>
      </c>
      <c r="K151" s="36">
        <v>8470.8799999999992</v>
      </c>
      <c r="L151" s="38">
        <v>2443532.29</v>
      </c>
      <c r="M151" s="37">
        <v>1107850.7899999998</v>
      </c>
      <c r="N151" s="36">
        <v>1330477.1200000001</v>
      </c>
      <c r="O151" s="36">
        <v>6305.6399999999994</v>
      </c>
      <c r="P151" s="38">
        <v>2444633.5500000003</v>
      </c>
      <c r="Q151" s="37">
        <v>1126594.8499999999</v>
      </c>
      <c r="R151" s="36">
        <v>1313567.3600000001</v>
      </c>
      <c r="S151" s="36">
        <v>3790.58</v>
      </c>
      <c r="T151" s="38">
        <v>2443952.79</v>
      </c>
      <c r="U151" s="37">
        <v>4572484.01</v>
      </c>
      <c r="V151" s="36">
        <v>5176587.0699999994</v>
      </c>
      <c r="W151" s="36">
        <v>27584.629999999997</v>
      </c>
      <c r="X151" s="38">
        <v>9776655.709999999</v>
      </c>
      <c r="Y151" s="65"/>
    </row>
    <row r="152" spans="1:25" outlineLevel="3" x14ac:dyDescent="0.2">
      <c r="A152" s="467"/>
      <c r="B152" s="95">
        <v>810062</v>
      </c>
      <c r="C152" s="140" t="s">
        <v>367</v>
      </c>
      <c r="D152" s="35" t="s">
        <v>369</v>
      </c>
      <c r="E152" s="40">
        <v>90327.19</v>
      </c>
      <c r="F152" s="6">
        <v>98038.15</v>
      </c>
      <c r="G152" s="6">
        <v>0</v>
      </c>
      <c r="H152" s="38">
        <v>188365.34</v>
      </c>
      <c r="I152" s="40">
        <v>88559.47</v>
      </c>
      <c r="J152" s="6">
        <v>99897.709999999992</v>
      </c>
      <c r="K152" s="6">
        <v>0</v>
      </c>
      <c r="L152" s="38">
        <v>188457.18</v>
      </c>
      <c r="M152" s="40">
        <v>84649.89</v>
      </c>
      <c r="N152" s="6">
        <v>103694.79000000001</v>
      </c>
      <c r="O152" s="6">
        <v>0</v>
      </c>
      <c r="P152" s="38">
        <v>188344.68</v>
      </c>
      <c r="Q152" s="40">
        <v>85712.66</v>
      </c>
      <c r="R152" s="6">
        <v>102702.48999999999</v>
      </c>
      <c r="S152" s="6">
        <v>0</v>
      </c>
      <c r="T152" s="38">
        <v>188415.15</v>
      </c>
      <c r="U152" s="40">
        <v>349249.20999999996</v>
      </c>
      <c r="V152" s="6">
        <v>404333.14</v>
      </c>
      <c r="W152" s="32">
        <v>0</v>
      </c>
      <c r="X152" s="38">
        <v>753582.35</v>
      </c>
    </row>
    <row r="153" spans="1:25" outlineLevel="3" x14ac:dyDescent="0.2">
      <c r="A153" s="467"/>
      <c r="B153" s="95">
        <v>810062</v>
      </c>
      <c r="C153" s="140" t="s">
        <v>376</v>
      </c>
      <c r="D153" s="35" t="s">
        <v>370</v>
      </c>
      <c r="E153" s="40">
        <v>1090288</v>
      </c>
      <c r="F153" s="6">
        <v>1156866.21</v>
      </c>
      <c r="G153" s="6">
        <v>9017.5300000000007</v>
      </c>
      <c r="H153" s="38">
        <v>2256171.7399999998</v>
      </c>
      <c r="I153" s="40">
        <v>1068863.71</v>
      </c>
      <c r="J153" s="6">
        <v>1177740.52</v>
      </c>
      <c r="K153" s="6">
        <v>8470.8799999999992</v>
      </c>
      <c r="L153" s="38">
        <v>2255075.11</v>
      </c>
      <c r="M153" s="40">
        <v>1023200.8999999999</v>
      </c>
      <c r="N153" s="6">
        <v>1226782.33</v>
      </c>
      <c r="O153" s="6">
        <v>6305.6399999999994</v>
      </c>
      <c r="P153" s="38">
        <v>2256288.87</v>
      </c>
      <c r="Q153" s="40">
        <v>1040882.19</v>
      </c>
      <c r="R153" s="6">
        <v>1210864.8700000001</v>
      </c>
      <c r="S153" s="6">
        <v>3790.58</v>
      </c>
      <c r="T153" s="38">
        <v>2255537.64</v>
      </c>
      <c r="U153" s="40">
        <v>4223234.8</v>
      </c>
      <c r="V153" s="6">
        <v>4772253.93</v>
      </c>
      <c r="W153" s="32">
        <v>27584.629999999997</v>
      </c>
      <c r="X153" s="38">
        <v>9023073.3600000013</v>
      </c>
    </row>
    <row r="154" spans="1:25" outlineLevel="2" x14ac:dyDescent="0.2">
      <c r="A154" s="467"/>
      <c r="B154" s="95">
        <v>810062</v>
      </c>
      <c r="C154" s="14" t="s">
        <v>365</v>
      </c>
      <c r="D154" s="35" t="s">
        <v>201</v>
      </c>
      <c r="E154" s="37">
        <v>1188788.95</v>
      </c>
      <c r="F154" s="36">
        <v>1364543.3900000001</v>
      </c>
      <c r="G154" s="36">
        <v>20226.63</v>
      </c>
      <c r="H154" s="38">
        <v>2573558.9699999997</v>
      </c>
      <c r="I154" s="37">
        <v>1164161.9099999999</v>
      </c>
      <c r="J154" s="36">
        <v>1386487.19</v>
      </c>
      <c r="K154" s="36">
        <v>22327.989999999998</v>
      </c>
      <c r="L154" s="38">
        <v>2572977.09</v>
      </c>
      <c r="M154" s="37">
        <v>1113113.05</v>
      </c>
      <c r="N154" s="36">
        <v>1438198.0100000002</v>
      </c>
      <c r="O154" s="36">
        <v>21846.720000000001</v>
      </c>
      <c r="P154" s="38">
        <v>2573157.7800000007</v>
      </c>
      <c r="Q154" s="37">
        <v>1127179.48</v>
      </c>
      <c r="R154" s="36">
        <v>1428389.47</v>
      </c>
      <c r="S154" s="36">
        <v>18208.09</v>
      </c>
      <c r="T154" s="38">
        <v>2573777.04</v>
      </c>
      <c r="U154" s="37">
        <v>4593243.3899999997</v>
      </c>
      <c r="V154" s="36">
        <v>5617618.0599999996</v>
      </c>
      <c r="W154" s="36">
        <v>82609.429999999993</v>
      </c>
      <c r="X154" s="38">
        <v>10293470.879999999</v>
      </c>
      <c r="Y154" s="65"/>
    </row>
    <row r="155" spans="1:25" outlineLevel="3" x14ac:dyDescent="0.2">
      <c r="A155" s="467"/>
      <c r="B155" s="95">
        <v>810062</v>
      </c>
      <c r="C155" s="39" t="s">
        <v>368</v>
      </c>
      <c r="D155" s="35" t="s">
        <v>344</v>
      </c>
      <c r="E155" s="40">
        <v>1158654.27</v>
      </c>
      <c r="F155" s="6">
        <v>1320276.8</v>
      </c>
      <c r="G155" s="6">
        <v>0</v>
      </c>
      <c r="H155" s="38">
        <v>2478931.0700000003</v>
      </c>
      <c r="I155" s="40">
        <v>1134618.68</v>
      </c>
      <c r="J155" s="6">
        <v>1340415.72</v>
      </c>
      <c r="K155" s="6">
        <v>3327.17</v>
      </c>
      <c r="L155" s="38">
        <v>2478361.5699999998</v>
      </c>
      <c r="M155" s="40">
        <v>1084871.69</v>
      </c>
      <c r="N155" s="6">
        <v>1390658.4100000001</v>
      </c>
      <c r="O155" s="6">
        <v>2954.77</v>
      </c>
      <c r="P155" s="38">
        <v>2478484.87</v>
      </c>
      <c r="Q155" s="40">
        <v>1098603.04</v>
      </c>
      <c r="R155" s="6">
        <v>1378171.28</v>
      </c>
      <c r="S155" s="6">
        <v>2437.83</v>
      </c>
      <c r="T155" s="38">
        <v>2479212.1500000004</v>
      </c>
      <c r="U155" s="40">
        <v>4476747.68</v>
      </c>
      <c r="V155" s="6">
        <v>5429522.21</v>
      </c>
      <c r="W155" s="32">
        <v>8719.77</v>
      </c>
      <c r="X155" s="38">
        <v>9914989.6600000001</v>
      </c>
    </row>
    <row r="156" spans="1:25" ht="13.5" outlineLevel="3" thickBot="1" x14ac:dyDescent="0.25">
      <c r="A156" s="467"/>
      <c r="B156" s="95">
        <v>810062</v>
      </c>
      <c r="C156" s="39" t="s">
        <v>366</v>
      </c>
      <c r="D156" s="35" t="s">
        <v>345</v>
      </c>
      <c r="E156" s="40">
        <v>30134.68</v>
      </c>
      <c r="F156" s="6">
        <v>44266.59</v>
      </c>
      <c r="G156" s="6">
        <v>20226.63</v>
      </c>
      <c r="H156" s="38">
        <v>94627.9</v>
      </c>
      <c r="I156" s="40">
        <v>29543.23</v>
      </c>
      <c r="J156" s="6">
        <v>46071.47</v>
      </c>
      <c r="K156" s="6">
        <v>19000.82</v>
      </c>
      <c r="L156" s="38">
        <v>94615.51999999999</v>
      </c>
      <c r="M156" s="40">
        <v>28241.360000000001</v>
      </c>
      <c r="N156" s="6">
        <v>47539.600000000006</v>
      </c>
      <c r="O156" s="6">
        <v>18891.95</v>
      </c>
      <c r="P156" s="38">
        <v>94672.91</v>
      </c>
      <c r="Q156" s="40">
        <v>28576.440000000002</v>
      </c>
      <c r="R156" s="6">
        <v>50218.19</v>
      </c>
      <c r="S156" s="6">
        <v>15770.26</v>
      </c>
      <c r="T156" s="38">
        <v>94564.89</v>
      </c>
      <c r="U156" s="40">
        <v>116495.71</v>
      </c>
      <c r="V156" s="6">
        <v>188095.85</v>
      </c>
      <c r="W156" s="32">
        <v>73889.659999999989</v>
      </c>
      <c r="X156" s="38">
        <v>378481.22</v>
      </c>
    </row>
    <row r="157" spans="1:25" ht="13.5" hidden="1" outlineLevel="3" thickBot="1" x14ac:dyDescent="0.25">
      <c r="A157" s="468"/>
      <c r="B157" s="96">
        <v>810062</v>
      </c>
      <c r="C157" s="129" t="s">
        <v>364</v>
      </c>
      <c r="D157" s="42" t="s">
        <v>306</v>
      </c>
      <c r="E157" s="142">
        <v>0</v>
      </c>
      <c r="F157" s="43">
        <v>0</v>
      </c>
      <c r="G157" s="43">
        <v>0</v>
      </c>
      <c r="H157" s="44">
        <v>0</v>
      </c>
      <c r="I157" s="142">
        <v>0</v>
      </c>
      <c r="J157" s="43">
        <v>0</v>
      </c>
      <c r="K157" s="43">
        <v>0</v>
      </c>
      <c r="L157" s="44">
        <v>0</v>
      </c>
      <c r="M157" s="142">
        <v>0</v>
      </c>
      <c r="N157" s="43">
        <v>0</v>
      </c>
      <c r="O157" s="43">
        <v>0</v>
      </c>
      <c r="P157" s="44">
        <v>0</v>
      </c>
      <c r="Q157" s="142">
        <v>0</v>
      </c>
      <c r="R157" s="43">
        <v>0</v>
      </c>
      <c r="S157" s="43">
        <v>0</v>
      </c>
      <c r="T157" s="44">
        <v>0</v>
      </c>
      <c r="U157" s="45">
        <v>0</v>
      </c>
      <c r="V157" s="46">
        <v>0</v>
      </c>
      <c r="W157" s="43">
        <v>0</v>
      </c>
      <c r="X157" s="44">
        <v>0</v>
      </c>
      <c r="Y157" s="60"/>
    </row>
    <row r="158" spans="1:25" ht="12.75" customHeight="1" thickBot="1" x14ac:dyDescent="0.25">
      <c r="A158" s="55"/>
      <c r="B158" s="93"/>
      <c r="C158" s="54" t="s">
        <v>9</v>
      </c>
      <c r="D158" s="50"/>
      <c r="E158" s="51">
        <v>83439868.460000008</v>
      </c>
      <c r="F158" s="52">
        <v>1646464.1000000003</v>
      </c>
      <c r="G158" s="56">
        <v>1475496.0199999998</v>
      </c>
      <c r="H158" s="53">
        <v>86561828.579999998</v>
      </c>
      <c r="I158" s="51">
        <v>85599529.060000002</v>
      </c>
      <c r="J158" s="52">
        <v>1842907.6800000002</v>
      </c>
      <c r="K158" s="56">
        <v>1644498.25</v>
      </c>
      <c r="L158" s="53">
        <v>89086934.99000001</v>
      </c>
      <c r="M158" s="51">
        <v>87591616.080000013</v>
      </c>
      <c r="N158" s="52">
        <v>1971908.39</v>
      </c>
      <c r="O158" s="56">
        <v>1648080.0699999998</v>
      </c>
      <c r="P158" s="53">
        <v>91211604.540000007</v>
      </c>
      <c r="Q158" s="51">
        <v>78513850.390000001</v>
      </c>
      <c r="R158" s="52">
        <v>1589900.5299999998</v>
      </c>
      <c r="S158" s="56">
        <v>1534817.9600000002</v>
      </c>
      <c r="T158" s="53">
        <v>81638568.879999995</v>
      </c>
      <c r="U158" s="51">
        <v>335144863.99000001</v>
      </c>
      <c r="V158" s="52">
        <v>7051180.6999999993</v>
      </c>
      <c r="W158" s="56">
        <v>6302892.2999999998</v>
      </c>
      <c r="X158" s="53">
        <v>348498936.99000001</v>
      </c>
      <c r="Y158" s="65"/>
    </row>
    <row r="159" spans="1:25" s="106" customFormat="1" outlineLevel="1" x14ac:dyDescent="0.2">
      <c r="A159" s="466">
        <v>810064</v>
      </c>
      <c r="B159" s="97">
        <v>810064</v>
      </c>
      <c r="C159" s="100" t="s">
        <v>184</v>
      </c>
      <c r="D159" s="101" t="s">
        <v>303</v>
      </c>
      <c r="E159" s="107">
        <v>24416548.640000001</v>
      </c>
      <c r="F159" s="108">
        <v>1346198.87</v>
      </c>
      <c r="G159" s="108">
        <v>984190.92999999993</v>
      </c>
      <c r="H159" s="109">
        <v>26746938.440000001</v>
      </c>
      <c r="I159" s="107">
        <v>25627272.510000002</v>
      </c>
      <c r="J159" s="108">
        <v>1523556.23</v>
      </c>
      <c r="K159" s="108">
        <v>1119744.56</v>
      </c>
      <c r="L159" s="109">
        <v>28270573.300000001</v>
      </c>
      <c r="M159" s="107">
        <v>23695435.120000001</v>
      </c>
      <c r="N159" s="108">
        <v>1651074.6099999999</v>
      </c>
      <c r="O159" s="108">
        <v>1135801.7599999998</v>
      </c>
      <c r="P159" s="109">
        <v>26482311.490000002</v>
      </c>
      <c r="Q159" s="107">
        <v>20234095.659999996</v>
      </c>
      <c r="R159" s="108">
        <v>1205839.2899999998</v>
      </c>
      <c r="S159" s="108">
        <v>902367.49</v>
      </c>
      <c r="T159" s="109">
        <v>22342302.439999994</v>
      </c>
      <c r="U159" s="107">
        <v>93973351.930000007</v>
      </c>
      <c r="V159" s="108">
        <v>5726669</v>
      </c>
      <c r="W159" s="108">
        <v>4142104.7399999993</v>
      </c>
      <c r="X159" s="109">
        <v>103842125.67</v>
      </c>
    </row>
    <row r="160" spans="1:25" outlineLevel="2" x14ac:dyDescent="0.2">
      <c r="A160" s="467"/>
      <c r="B160" s="95">
        <v>810064</v>
      </c>
      <c r="C160" s="14" t="s">
        <v>381</v>
      </c>
      <c r="D160" s="35" t="s">
        <v>198</v>
      </c>
      <c r="E160" s="40">
        <v>9195595.5199999996</v>
      </c>
      <c r="F160" s="6">
        <v>556041.81000000006</v>
      </c>
      <c r="G160" s="6">
        <v>389858.94999999995</v>
      </c>
      <c r="H160" s="38">
        <v>10141496.279999999</v>
      </c>
      <c r="I160" s="40">
        <v>10179236.75</v>
      </c>
      <c r="J160" s="6">
        <v>731066.01</v>
      </c>
      <c r="K160" s="6">
        <v>516240.97</v>
      </c>
      <c r="L160" s="38">
        <v>11426543.73</v>
      </c>
      <c r="M160" s="40">
        <v>9033726.75</v>
      </c>
      <c r="N160" s="6">
        <v>857281</v>
      </c>
      <c r="O160" s="6">
        <v>543449.84</v>
      </c>
      <c r="P160" s="38">
        <v>10434457.59</v>
      </c>
      <c r="Q160" s="40">
        <v>5239894.41</v>
      </c>
      <c r="R160" s="6">
        <v>451242.77999999997</v>
      </c>
      <c r="S160" s="6">
        <v>342823.02</v>
      </c>
      <c r="T160" s="38">
        <v>6033960.2100000009</v>
      </c>
      <c r="U160" s="40">
        <v>33648453.43</v>
      </c>
      <c r="V160" s="6">
        <v>2595631.6</v>
      </c>
      <c r="W160" s="32">
        <v>1792372.7799999998</v>
      </c>
      <c r="X160" s="38">
        <v>38036457.810000002</v>
      </c>
    </row>
    <row r="161" spans="1:25" outlineLevel="2" x14ac:dyDescent="0.2">
      <c r="A161" s="467"/>
      <c r="B161" s="95">
        <v>810064</v>
      </c>
      <c r="C161" s="14" t="s">
        <v>351</v>
      </c>
      <c r="D161" s="35" t="s">
        <v>199</v>
      </c>
      <c r="E161" s="40">
        <v>984827.69</v>
      </c>
      <c r="F161" s="6">
        <v>52357.16</v>
      </c>
      <c r="G161" s="6">
        <v>37894.450000000004</v>
      </c>
      <c r="H161" s="38">
        <v>1075079.3</v>
      </c>
      <c r="I161" s="40">
        <v>1229275.6099999999</v>
      </c>
      <c r="J161" s="6">
        <v>46057.479999999996</v>
      </c>
      <c r="K161" s="6">
        <v>35261.21</v>
      </c>
      <c r="L161" s="38">
        <v>1310594.2999999998</v>
      </c>
      <c r="M161" s="40">
        <v>484056.97</v>
      </c>
      <c r="N161" s="6">
        <v>24322.269999999997</v>
      </c>
      <c r="O161" s="6">
        <v>10337.98</v>
      </c>
      <c r="P161" s="38">
        <v>518717.22</v>
      </c>
      <c r="Q161" s="40">
        <v>744805.41</v>
      </c>
      <c r="R161" s="6">
        <v>34258.17</v>
      </c>
      <c r="S161" s="6">
        <v>26467.040000000001</v>
      </c>
      <c r="T161" s="38">
        <v>805530.62000000011</v>
      </c>
      <c r="U161" s="40">
        <v>3442965.6799999997</v>
      </c>
      <c r="V161" s="6">
        <v>156995.08000000002</v>
      </c>
      <c r="W161" s="32">
        <v>109960.68</v>
      </c>
      <c r="X161" s="38">
        <v>3709921.44</v>
      </c>
    </row>
    <row r="162" spans="1:25" outlineLevel="2" x14ac:dyDescent="0.2">
      <c r="A162" s="467"/>
      <c r="B162" s="95">
        <v>810064</v>
      </c>
      <c r="C162" s="14" t="s">
        <v>299</v>
      </c>
      <c r="D162" s="35" t="s">
        <v>200</v>
      </c>
      <c r="E162" s="37">
        <v>8351172.2199999988</v>
      </c>
      <c r="F162" s="36">
        <v>370903.25</v>
      </c>
      <c r="G162" s="36">
        <v>300584.31</v>
      </c>
      <c r="H162" s="38">
        <v>9022659.7799999993</v>
      </c>
      <c r="I162" s="37">
        <v>8344138.7400000002</v>
      </c>
      <c r="J162" s="36">
        <v>375290.57</v>
      </c>
      <c r="K162" s="36">
        <v>303939.86</v>
      </c>
      <c r="L162" s="38">
        <v>9023369.1699999999</v>
      </c>
      <c r="M162" s="37">
        <v>8321425.4200000009</v>
      </c>
      <c r="N162" s="36">
        <v>386840.15</v>
      </c>
      <c r="O162" s="36">
        <v>312330.89</v>
      </c>
      <c r="P162" s="38">
        <v>9020596.4600000009</v>
      </c>
      <c r="Q162" s="37">
        <v>8346864.3999999994</v>
      </c>
      <c r="R162" s="36">
        <v>374866.66</v>
      </c>
      <c r="S162" s="36">
        <v>272485.84000000003</v>
      </c>
      <c r="T162" s="38">
        <v>8994216.8999999985</v>
      </c>
      <c r="U162" s="37">
        <v>33363600.780000001</v>
      </c>
      <c r="V162" s="36">
        <v>1507900.63</v>
      </c>
      <c r="W162" s="36">
        <v>1189340.8999999999</v>
      </c>
      <c r="X162" s="38">
        <v>36060842.310000002</v>
      </c>
      <c r="Y162" s="65"/>
    </row>
    <row r="163" spans="1:25" outlineLevel="3" x14ac:dyDescent="0.2">
      <c r="A163" s="467"/>
      <c r="B163" s="95">
        <v>810064</v>
      </c>
      <c r="C163" s="140" t="s">
        <v>367</v>
      </c>
      <c r="D163" s="35" t="s">
        <v>369</v>
      </c>
      <c r="E163" s="40">
        <v>901272.26</v>
      </c>
      <c r="F163" s="6">
        <v>48566.42</v>
      </c>
      <c r="G163" s="6">
        <v>43407.490000000005</v>
      </c>
      <c r="H163" s="38">
        <v>993246.17</v>
      </c>
      <c r="I163" s="40">
        <v>899980.36</v>
      </c>
      <c r="J163" s="6">
        <v>49139.020000000004</v>
      </c>
      <c r="K163" s="6">
        <v>43799.18</v>
      </c>
      <c r="L163" s="38">
        <v>992918.56</v>
      </c>
      <c r="M163" s="40">
        <v>897343.55</v>
      </c>
      <c r="N163" s="6">
        <v>50654.07</v>
      </c>
      <c r="O163" s="6">
        <v>45031.16</v>
      </c>
      <c r="P163" s="38">
        <v>993028.78</v>
      </c>
      <c r="Q163" s="40">
        <v>900520.05</v>
      </c>
      <c r="R163" s="6">
        <v>49083.3</v>
      </c>
      <c r="S163" s="6">
        <v>43530.83</v>
      </c>
      <c r="T163" s="38">
        <v>993134.18</v>
      </c>
      <c r="U163" s="40">
        <v>3599116.2199999997</v>
      </c>
      <c r="V163" s="6">
        <v>197442.81</v>
      </c>
      <c r="W163" s="32">
        <v>175768.66000000003</v>
      </c>
      <c r="X163" s="38">
        <v>3972327.69</v>
      </c>
    </row>
    <row r="164" spans="1:25" outlineLevel="3" x14ac:dyDescent="0.2">
      <c r="A164" s="467"/>
      <c r="B164" s="95">
        <v>810064</v>
      </c>
      <c r="C164" s="140" t="s">
        <v>376</v>
      </c>
      <c r="D164" s="35" t="s">
        <v>370</v>
      </c>
      <c r="E164" s="40">
        <v>7449899.959999999</v>
      </c>
      <c r="F164" s="6">
        <v>322336.83</v>
      </c>
      <c r="G164" s="6">
        <v>257176.82</v>
      </c>
      <c r="H164" s="38">
        <v>8029413.6099999994</v>
      </c>
      <c r="I164" s="40">
        <v>7444158.3799999999</v>
      </c>
      <c r="J164" s="6">
        <v>326151.55</v>
      </c>
      <c r="K164" s="6">
        <v>260140.68</v>
      </c>
      <c r="L164" s="38">
        <v>8030450.6099999994</v>
      </c>
      <c r="M164" s="40">
        <v>7424081.870000001</v>
      </c>
      <c r="N164" s="6">
        <v>336186.08</v>
      </c>
      <c r="O164" s="6">
        <v>267299.73</v>
      </c>
      <c r="P164" s="38">
        <v>8027567.6800000016</v>
      </c>
      <c r="Q164" s="40">
        <v>7446344.3499999996</v>
      </c>
      <c r="R164" s="6">
        <v>325783.36</v>
      </c>
      <c r="S164" s="6">
        <v>228955.01</v>
      </c>
      <c r="T164" s="38">
        <v>8001082.7199999997</v>
      </c>
      <c r="U164" s="40">
        <v>29764484.560000002</v>
      </c>
      <c r="V164" s="6">
        <v>1310457.8199999998</v>
      </c>
      <c r="W164" s="32">
        <v>1013572.24</v>
      </c>
      <c r="X164" s="38">
        <v>32088514.620000001</v>
      </c>
    </row>
    <row r="165" spans="1:25" outlineLevel="2" x14ac:dyDescent="0.2">
      <c r="A165" s="467"/>
      <c r="B165" s="95">
        <v>810064</v>
      </c>
      <c r="C165" s="14" t="s">
        <v>365</v>
      </c>
      <c r="D165" s="35" t="s">
        <v>201</v>
      </c>
      <c r="E165" s="37">
        <v>5884953.21</v>
      </c>
      <c r="F165" s="36">
        <v>366896.65</v>
      </c>
      <c r="G165" s="36">
        <v>255853.21999999997</v>
      </c>
      <c r="H165" s="38">
        <v>6507703.0800000001</v>
      </c>
      <c r="I165" s="37">
        <v>5874621.4099999992</v>
      </c>
      <c r="J165" s="36">
        <v>371142.17</v>
      </c>
      <c r="K165" s="36">
        <v>264302.52</v>
      </c>
      <c r="L165" s="38">
        <v>6510066.0999999996</v>
      </c>
      <c r="M165" s="37">
        <v>5856225.9800000004</v>
      </c>
      <c r="N165" s="36">
        <v>382631.19</v>
      </c>
      <c r="O165" s="36">
        <v>269683.04999999993</v>
      </c>
      <c r="P165" s="38">
        <v>6508540.2200000007</v>
      </c>
      <c r="Q165" s="37">
        <v>5902531.4399999995</v>
      </c>
      <c r="R165" s="36">
        <v>345471.68</v>
      </c>
      <c r="S165" s="36">
        <v>260591.59</v>
      </c>
      <c r="T165" s="38">
        <v>6508594.709999999</v>
      </c>
      <c r="U165" s="37">
        <v>23518332.039999999</v>
      </c>
      <c r="V165" s="36">
        <v>1466141.6899999997</v>
      </c>
      <c r="W165" s="36">
        <v>1050430.3799999999</v>
      </c>
      <c r="X165" s="38">
        <v>26034904.109999999</v>
      </c>
      <c r="Y165" s="65"/>
    </row>
    <row r="166" spans="1:25" outlineLevel="3" x14ac:dyDescent="0.2">
      <c r="A166" s="467"/>
      <c r="B166" s="95">
        <v>810064</v>
      </c>
      <c r="C166" s="39" t="s">
        <v>368</v>
      </c>
      <c r="D166" s="35" t="s">
        <v>344</v>
      </c>
      <c r="E166" s="40">
        <v>5751655.3300000001</v>
      </c>
      <c r="F166" s="6">
        <v>355237.57</v>
      </c>
      <c r="G166" s="6">
        <v>255853.21999999997</v>
      </c>
      <c r="H166" s="38">
        <v>6362746.1200000001</v>
      </c>
      <c r="I166" s="40">
        <v>5742703.9799999995</v>
      </c>
      <c r="J166" s="6">
        <v>359455.38</v>
      </c>
      <c r="K166" s="6">
        <v>262944.46000000002</v>
      </c>
      <c r="L166" s="38">
        <v>6365103.8199999994</v>
      </c>
      <c r="M166" s="40">
        <v>5723670.7800000003</v>
      </c>
      <c r="N166" s="6">
        <v>370512.99</v>
      </c>
      <c r="O166" s="6">
        <v>269258.69999999995</v>
      </c>
      <c r="P166" s="38">
        <v>6363442.4700000007</v>
      </c>
      <c r="Q166" s="40">
        <v>5769817.3499999996</v>
      </c>
      <c r="R166" s="6">
        <v>333740.08999999997</v>
      </c>
      <c r="S166" s="6">
        <v>260252.29</v>
      </c>
      <c r="T166" s="38">
        <v>6363809.7299999995</v>
      </c>
      <c r="U166" s="40">
        <v>22987847.439999998</v>
      </c>
      <c r="V166" s="6">
        <v>1418946.0299999998</v>
      </c>
      <c r="W166" s="32">
        <v>1048308.6699999999</v>
      </c>
      <c r="X166" s="38">
        <v>25455102.140000001</v>
      </c>
    </row>
    <row r="167" spans="1:25" ht="13.5" outlineLevel="3" thickBot="1" x14ac:dyDescent="0.25">
      <c r="A167" s="467"/>
      <c r="B167" s="95">
        <v>810064</v>
      </c>
      <c r="C167" s="39" t="s">
        <v>366</v>
      </c>
      <c r="D167" s="35" t="s">
        <v>345</v>
      </c>
      <c r="E167" s="40">
        <v>133297.88</v>
      </c>
      <c r="F167" s="6">
        <v>11659.08</v>
      </c>
      <c r="G167" s="6">
        <v>0</v>
      </c>
      <c r="H167" s="38">
        <v>144956.96</v>
      </c>
      <c r="I167" s="40">
        <v>131917.43</v>
      </c>
      <c r="J167" s="6">
        <v>11686.79</v>
      </c>
      <c r="K167" s="6">
        <v>1358.06</v>
      </c>
      <c r="L167" s="38">
        <v>144962.28</v>
      </c>
      <c r="M167" s="40">
        <v>132555.19999999998</v>
      </c>
      <c r="N167" s="6">
        <v>12118.2</v>
      </c>
      <c r="O167" s="6">
        <v>424.35</v>
      </c>
      <c r="P167" s="38">
        <v>145097.75</v>
      </c>
      <c r="Q167" s="40">
        <v>132714.09</v>
      </c>
      <c r="R167" s="6">
        <v>11731.59</v>
      </c>
      <c r="S167" s="6">
        <v>339.3</v>
      </c>
      <c r="T167" s="38">
        <v>144784.97999999998</v>
      </c>
      <c r="U167" s="40">
        <v>530484.6</v>
      </c>
      <c r="V167" s="6">
        <v>47195.66</v>
      </c>
      <c r="W167" s="32">
        <v>2121.71</v>
      </c>
      <c r="X167" s="38">
        <v>579801.97</v>
      </c>
    </row>
    <row r="168" spans="1:25" ht="13.5" hidden="1" outlineLevel="3" thickBot="1" x14ac:dyDescent="0.25">
      <c r="A168" s="468"/>
      <c r="B168" s="96">
        <v>810064</v>
      </c>
      <c r="C168" s="129" t="s">
        <v>364</v>
      </c>
      <c r="D168" s="42" t="s">
        <v>306</v>
      </c>
      <c r="E168" s="142">
        <v>0</v>
      </c>
      <c r="F168" s="43">
        <v>0</v>
      </c>
      <c r="G168" s="43">
        <v>0</v>
      </c>
      <c r="H168" s="44">
        <v>0</v>
      </c>
      <c r="I168" s="142">
        <v>0</v>
      </c>
      <c r="J168" s="43">
        <v>0</v>
      </c>
      <c r="K168" s="43">
        <v>0</v>
      </c>
      <c r="L168" s="44">
        <v>0</v>
      </c>
      <c r="M168" s="142">
        <v>0</v>
      </c>
      <c r="N168" s="43">
        <v>0</v>
      </c>
      <c r="O168" s="43">
        <v>0</v>
      </c>
      <c r="P168" s="44">
        <v>0</v>
      </c>
      <c r="Q168" s="142">
        <v>0</v>
      </c>
      <c r="R168" s="43">
        <v>0</v>
      </c>
      <c r="S168" s="43">
        <v>0</v>
      </c>
      <c r="T168" s="44">
        <v>0</v>
      </c>
      <c r="U168" s="45">
        <v>0</v>
      </c>
      <c r="V168" s="46">
        <v>0</v>
      </c>
      <c r="W168" s="43">
        <v>0</v>
      </c>
      <c r="X168" s="44">
        <v>0</v>
      </c>
      <c r="Y168" s="60"/>
    </row>
    <row r="169" spans="1:25" s="106" customFormat="1" outlineLevel="1" x14ac:dyDescent="0.2">
      <c r="A169" s="466">
        <v>810073</v>
      </c>
      <c r="B169" s="97">
        <v>810073</v>
      </c>
      <c r="C169" s="100" t="s">
        <v>104</v>
      </c>
      <c r="D169" s="101" t="s">
        <v>303</v>
      </c>
      <c r="E169" s="107">
        <v>9311655.1500000004</v>
      </c>
      <c r="F169" s="108">
        <v>53535.5</v>
      </c>
      <c r="G169" s="108">
        <v>30626.409999999996</v>
      </c>
      <c r="H169" s="109">
        <v>9395817.0600000005</v>
      </c>
      <c r="I169" s="107">
        <v>9743653.8599999994</v>
      </c>
      <c r="J169" s="108">
        <v>59309.98000000001</v>
      </c>
      <c r="K169" s="108">
        <v>47326.89</v>
      </c>
      <c r="L169" s="109">
        <v>9850290.7300000004</v>
      </c>
      <c r="M169" s="107">
        <v>8940817.290000001</v>
      </c>
      <c r="N169" s="108">
        <v>61515.319999999992</v>
      </c>
      <c r="O169" s="108">
        <v>54093.350000000006</v>
      </c>
      <c r="P169" s="109">
        <v>9056425.9600000009</v>
      </c>
      <c r="Q169" s="107">
        <v>9051612.9499999993</v>
      </c>
      <c r="R169" s="108">
        <v>57662.5</v>
      </c>
      <c r="S169" s="108">
        <v>54798.799999999988</v>
      </c>
      <c r="T169" s="109">
        <v>9164074.25</v>
      </c>
      <c r="U169" s="107">
        <v>37047739.25</v>
      </c>
      <c r="V169" s="108">
        <v>232023.3</v>
      </c>
      <c r="W169" s="108">
        <v>186845.45</v>
      </c>
      <c r="X169" s="109">
        <v>37466608</v>
      </c>
    </row>
    <row r="170" spans="1:25" outlineLevel="2" x14ac:dyDescent="0.2">
      <c r="A170" s="467"/>
      <c r="B170" s="95">
        <v>810073</v>
      </c>
      <c r="C170" s="14" t="s">
        <v>381</v>
      </c>
      <c r="D170" s="35" t="s">
        <v>198</v>
      </c>
      <c r="E170" s="40">
        <v>3371125.2800000003</v>
      </c>
      <c r="F170" s="6">
        <v>28248.940000000002</v>
      </c>
      <c r="G170" s="6">
        <v>21738.02</v>
      </c>
      <c r="H170" s="38">
        <v>3421112.24</v>
      </c>
      <c r="I170" s="40">
        <v>3597114.7199999997</v>
      </c>
      <c r="J170" s="6">
        <v>33853.020000000004</v>
      </c>
      <c r="K170" s="6">
        <v>37586.880000000005</v>
      </c>
      <c r="L170" s="38">
        <v>3668554.6199999996</v>
      </c>
      <c r="M170" s="40">
        <v>3303200.3600000003</v>
      </c>
      <c r="N170" s="6">
        <v>34208.089999999997</v>
      </c>
      <c r="O170" s="6">
        <v>41880.130000000005</v>
      </c>
      <c r="P170" s="38">
        <v>3379288.58</v>
      </c>
      <c r="Q170" s="40">
        <v>3324863.0999999996</v>
      </c>
      <c r="R170" s="6">
        <v>36006.25</v>
      </c>
      <c r="S170" s="6">
        <v>38582.079999999994</v>
      </c>
      <c r="T170" s="38">
        <v>3399451.4299999997</v>
      </c>
      <c r="U170" s="40">
        <v>13596303.459999999</v>
      </c>
      <c r="V170" s="6">
        <v>132316.29999999999</v>
      </c>
      <c r="W170" s="32">
        <v>139787.11000000002</v>
      </c>
      <c r="X170" s="38">
        <v>13868406.869999999</v>
      </c>
    </row>
    <row r="171" spans="1:25" outlineLevel="2" x14ac:dyDescent="0.2">
      <c r="A171" s="467"/>
      <c r="B171" s="95">
        <v>810073</v>
      </c>
      <c r="C171" s="14" t="s">
        <v>351</v>
      </c>
      <c r="D171" s="35" t="s">
        <v>199</v>
      </c>
      <c r="E171" s="40">
        <v>662523.75</v>
      </c>
      <c r="F171" s="6">
        <v>3933.77</v>
      </c>
      <c r="G171" s="6">
        <v>1344.76</v>
      </c>
      <c r="H171" s="38">
        <v>667802.28</v>
      </c>
      <c r="I171" s="40">
        <v>866480.16</v>
      </c>
      <c r="J171" s="6">
        <v>3833.26</v>
      </c>
      <c r="K171" s="6">
        <v>2643.2799999999997</v>
      </c>
      <c r="L171" s="38">
        <v>872956.70000000007</v>
      </c>
      <c r="M171" s="40">
        <v>361436.03</v>
      </c>
      <c r="N171" s="6">
        <v>5270.48</v>
      </c>
      <c r="O171" s="6">
        <v>2689.52</v>
      </c>
      <c r="P171" s="38">
        <v>369396.03</v>
      </c>
      <c r="Q171" s="40">
        <v>454622.36000000004</v>
      </c>
      <c r="R171" s="6">
        <v>2643.28</v>
      </c>
      <c r="S171" s="6">
        <v>0</v>
      </c>
      <c r="T171" s="38">
        <v>457265.64000000007</v>
      </c>
      <c r="U171" s="40">
        <v>2345062.3000000003</v>
      </c>
      <c r="V171" s="6">
        <v>15680.79</v>
      </c>
      <c r="W171" s="32">
        <v>6677.5599999999995</v>
      </c>
      <c r="X171" s="38">
        <v>2367420.6500000004</v>
      </c>
    </row>
    <row r="172" spans="1:25" outlineLevel="2" x14ac:dyDescent="0.2">
      <c r="A172" s="467"/>
      <c r="B172" s="95">
        <v>810073</v>
      </c>
      <c r="C172" s="14" t="s">
        <v>299</v>
      </c>
      <c r="D172" s="35" t="s">
        <v>200</v>
      </c>
      <c r="E172" s="37">
        <v>3307265.75</v>
      </c>
      <c r="F172" s="36">
        <v>12659.119999999999</v>
      </c>
      <c r="G172" s="36">
        <v>0</v>
      </c>
      <c r="H172" s="38">
        <v>3319924.87</v>
      </c>
      <c r="I172" s="37">
        <v>3308057.47</v>
      </c>
      <c r="J172" s="36">
        <v>13250.25</v>
      </c>
      <c r="K172" s="36">
        <v>0</v>
      </c>
      <c r="L172" s="38">
        <v>3321307.72</v>
      </c>
      <c r="M172" s="37">
        <v>3303504.17</v>
      </c>
      <c r="N172" s="36">
        <v>13393.32</v>
      </c>
      <c r="O172" s="36">
        <v>3041.2200000000003</v>
      </c>
      <c r="P172" s="38">
        <v>3319938.71</v>
      </c>
      <c r="Q172" s="37">
        <v>3298614.48</v>
      </c>
      <c r="R172" s="36">
        <v>11553.33</v>
      </c>
      <c r="S172" s="36">
        <v>10131.81</v>
      </c>
      <c r="T172" s="38">
        <v>3320299.62</v>
      </c>
      <c r="U172" s="37">
        <v>13217441.869999999</v>
      </c>
      <c r="V172" s="36">
        <v>50856.02</v>
      </c>
      <c r="W172" s="36">
        <v>13173.029999999999</v>
      </c>
      <c r="X172" s="38">
        <v>13281470.919999998</v>
      </c>
      <c r="Y172" s="65"/>
    </row>
    <row r="173" spans="1:25" outlineLevel="3" x14ac:dyDescent="0.2">
      <c r="A173" s="467"/>
      <c r="B173" s="95">
        <v>810073</v>
      </c>
      <c r="C173" s="140" t="s">
        <v>367</v>
      </c>
      <c r="D173" s="35" t="s">
        <v>369</v>
      </c>
      <c r="E173" s="40">
        <v>172585.45</v>
      </c>
      <c r="F173" s="6">
        <v>843.98</v>
      </c>
      <c r="G173" s="6">
        <v>0</v>
      </c>
      <c r="H173" s="38">
        <v>173429.43000000002</v>
      </c>
      <c r="I173" s="40">
        <v>171567.66</v>
      </c>
      <c r="J173" s="6">
        <v>1870.4099999999999</v>
      </c>
      <c r="K173" s="6">
        <v>0</v>
      </c>
      <c r="L173" s="38">
        <v>173438.07</v>
      </c>
      <c r="M173" s="40">
        <v>171774.29</v>
      </c>
      <c r="N173" s="6">
        <v>1652.44</v>
      </c>
      <c r="O173" s="6">
        <v>0</v>
      </c>
      <c r="P173" s="38">
        <v>173426.73</v>
      </c>
      <c r="Q173" s="40">
        <v>172009.68</v>
      </c>
      <c r="R173" s="6">
        <v>1421.85</v>
      </c>
      <c r="S173" s="6">
        <v>0</v>
      </c>
      <c r="T173" s="38">
        <v>173431.53</v>
      </c>
      <c r="U173" s="40">
        <v>687937.08000000007</v>
      </c>
      <c r="V173" s="6">
        <v>5788.68</v>
      </c>
      <c r="W173" s="32">
        <v>0</v>
      </c>
      <c r="X173" s="38">
        <v>693725.76000000013</v>
      </c>
    </row>
    <row r="174" spans="1:25" outlineLevel="3" x14ac:dyDescent="0.2">
      <c r="A174" s="467"/>
      <c r="B174" s="95">
        <v>810073</v>
      </c>
      <c r="C174" s="140" t="s">
        <v>376</v>
      </c>
      <c r="D174" s="35" t="s">
        <v>370</v>
      </c>
      <c r="E174" s="40">
        <v>3134680.3</v>
      </c>
      <c r="F174" s="6">
        <v>11815.14</v>
      </c>
      <c r="G174" s="6">
        <v>0</v>
      </c>
      <c r="H174" s="38">
        <v>3146495.44</v>
      </c>
      <c r="I174" s="40">
        <v>3136489.81</v>
      </c>
      <c r="J174" s="6">
        <v>11379.84</v>
      </c>
      <c r="K174" s="6">
        <v>0</v>
      </c>
      <c r="L174" s="38">
        <v>3147869.65</v>
      </c>
      <c r="M174" s="40">
        <v>3131729.88</v>
      </c>
      <c r="N174" s="6">
        <v>11740.88</v>
      </c>
      <c r="O174" s="6">
        <v>3041.2200000000003</v>
      </c>
      <c r="P174" s="38">
        <v>3146511.98</v>
      </c>
      <c r="Q174" s="40">
        <v>3126604.8</v>
      </c>
      <c r="R174" s="6">
        <v>10131.48</v>
      </c>
      <c r="S174" s="6">
        <v>10131.81</v>
      </c>
      <c r="T174" s="38">
        <v>3146868.09</v>
      </c>
      <c r="U174" s="40">
        <v>12529504.789999999</v>
      </c>
      <c r="V174" s="6">
        <v>45067.34</v>
      </c>
      <c r="W174" s="32">
        <v>13173.029999999999</v>
      </c>
      <c r="X174" s="38">
        <v>12587745.159999998</v>
      </c>
    </row>
    <row r="175" spans="1:25" outlineLevel="2" x14ac:dyDescent="0.2">
      <c r="A175" s="467"/>
      <c r="B175" s="95">
        <v>810073</v>
      </c>
      <c r="C175" s="14" t="s">
        <v>365</v>
      </c>
      <c r="D175" s="35" t="s">
        <v>201</v>
      </c>
      <c r="E175" s="37">
        <v>1970740.3699999999</v>
      </c>
      <c r="F175" s="36">
        <v>8693.67</v>
      </c>
      <c r="G175" s="36">
        <v>7543.6299999999992</v>
      </c>
      <c r="H175" s="38">
        <v>1986977.6699999997</v>
      </c>
      <c r="I175" s="37">
        <v>1972001.51</v>
      </c>
      <c r="J175" s="36">
        <v>8373.4500000000007</v>
      </c>
      <c r="K175" s="36">
        <v>7096.73</v>
      </c>
      <c r="L175" s="38">
        <v>1987471.69</v>
      </c>
      <c r="M175" s="37">
        <v>1972676.73</v>
      </c>
      <c r="N175" s="36">
        <v>8643.43</v>
      </c>
      <c r="O175" s="36">
        <v>6482.48</v>
      </c>
      <c r="P175" s="38">
        <v>1987802.64</v>
      </c>
      <c r="Q175" s="37">
        <v>1973513.0100000002</v>
      </c>
      <c r="R175" s="36">
        <v>7459.6399999999994</v>
      </c>
      <c r="S175" s="36">
        <v>6084.91</v>
      </c>
      <c r="T175" s="38">
        <v>1987057.56</v>
      </c>
      <c r="U175" s="37">
        <v>7888931.6200000001</v>
      </c>
      <c r="V175" s="36">
        <v>33170.19</v>
      </c>
      <c r="W175" s="36">
        <v>27207.749999999996</v>
      </c>
      <c r="X175" s="38">
        <v>7949309.5600000005</v>
      </c>
      <c r="Y175" s="65"/>
    </row>
    <row r="176" spans="1:25" outlineLevel="3" x14ac:dyDescent="0.2">
      <c r="A176" s="467"/>
      <c r="B176" s="95">
        <v>810073</v>
      </c>
      <c r="C176" s="39" t="s">
        <v>368</v>
      </c>
      <c r="D176" s="35" t="s">
        <v>344</v>
      </c>
      <c r="E176" s="40">
        <v>1952622.6099999999</v>
      </c>
      <c r="F176" s="6">
        <v>8693.67</v>
      </c>
      <c r="G176" s="6">
        <v>7543.6299999999992</v>
      </c>
      <c r="H176" s="38">
        <v>1968859.9099999997</v>
      </c>
      <c r="I176" s="40">
        <v>1953884.6300000001</v>
      </c>
      <c r="J176" s="6">
        <v>8373.4500000000007</v>
      </c>
      <c r="K176" s="6">
        <v>7096.73</v>
      </c>
      <c r="L176" s="38">
        <v>1969354.81</v>
      </c>
      <c r="M176" s="40">
        <v>1954551.13</v>
      </c>
      <c r="N176" s="6">
        <v>8643.43</v>
      </c>
      <c r="O176" s="6">
        <v>6482.48</v>
      </c>
      <c r="P176" s="38">
        <v>1969677.0399999998</v>
      </c>
      <c r="Q176" s="40">
        <v>1955397.9700000002</v>
      </c>
      <c r="R176" s="6">
        <v>7459.6399999999994</v>
      </c>
      <c r="S176" s="6">
        <v>6084.91</v>
      </c>
      <c r="T176" s="38">
        <v>1968942.52</v>
      </c>
      <c r="U176" s="40">
        <v>7816456.3399999999</v>
      </c>
      <c r="V176" s="6">
        <v>33170.19</v>
      </c>
      <c r="W176" s="32">
        <v>27207.749999999996</v>
      </c>
      <c r="X176" s="38">
        <v>7876834.2800000003</v>
      </c>
    </row>
    <row r="177" spans="1:25" ht="13.5" outlineLevel="3" thickBot="1" x14ac:dyDescent="0.25">
      <c r="A177" s="467"/>
      <c r="B177" s="95">
        <v>810073</v>
      </c>
      <c r="C177" s="39" t="s">
        <v>366</v>
      </c>
      <c r="D177" s="35" t="s">
        <v>345</v>
      </c>
      <c r="E177" s="40">
        <v>18117.759999999998</v>
      </c>
      <c r="F177" s="6">
        <v>0</v>
      </c>
      <c r="G177" s="6">
        <v>0</v>
      </c>
      <c r="H177" s="38">
        <v>18117.759999999998</v>
      </c>
      <c r="I177" s="40">
        <v>18116.88</v>
      </c>
      <c r="J177" s="6">
        <v>0</v>
      </c>
      <c r="K177" s="6">
        <v>0</v>
      </c>
      <c r="L177" s="38">
        <v>18116.88</v>
      </c>
      <c r="M177" s="40">
        <v>18125.599999999999</v>
      </c>
      <c r="N177" s="6">
        <v>0</v>
      </c>
      <c r="O177" s="6">
        <v>0</v>
      </c>
      <c r="P177" s="38">
        <v>18125.599999999999</v>
      </c>
      <c r="Q177" s="40">
        <v>18115.04</v>
      </c>
      <c r="R177" s="6">
        <v>0</v>
      </c>
      <c r="S177" s="6">
        <v>0</v>
      </c>
      <c r="T177" s="38">
        <v>18115.04</v>
      </c>
      <c r="U177" s="40">
        <v>72475.28</v>
      </c>
      <c r="V177" s="6">
        <v>0</v>
      </c>
      <c r="W177" s="32">
        <v>0</v>
      </c>
      <c r="X177" s="38">
        <v>72475.28</v>
      </c>
    </row>
    <row r="178" spans="1:25" ht="13.5" hidden="1" outlineLevel="3" thickBot="1" x14ac:dyDescent="0.25">
      <c r="A178" s="468"/>
      <c r="B178" s="96">
        <v>810073</v>
      </c>
      <c r="C178" s="129" t="s">
        <v>364</v>
      </c>
      <c r="D178" s="42" t="s">
        <v>306</v>
      </c>
      <c r="E178" s="142">
        <v>0</v>
      </c>
      <c r="F178" s="43">
        <v>0</v>
      </c>
      <c r="G178" s="43">
        <v>0</v>
      </c>
      <c r="H178" s="44">
        <v>0</v>
      </c>
      <c r="I178" s="142">
        <v>0</v>
      </c>
      <c r="J178" s="43">
        <v>0</v>
      </c>
      <c r="K178" s="43">
        <v>0</v>
      </c>
      <c r="L178" s="44">
        <v>0</v>
      </c>
      <c r="M178" s="142">
        <v>0</v>
      </c>
      <c r="N178" s="43">
        <v>0</v>
      </c>
      <c r="O178" s="43">
        <v>0</v>
      </c>
      <c r="P178" s="44">
        <v>0</v>
      </c>
      <c r="Q178" s="142">
        <v>0</v>
      </c>
      <c r="R178" s="43">
        <v>0</v>
      </c>
      <c r="S178" s="43">
        <v>0</v>
      </c>
      <c r="T178" s="44">
        <v>0</v>
      </c>
      <c r="U178" s="45">
        <v>0</v>
      </c>
      <c r="V178" s="46">
        <v>0</v>
      </c>
      <c r="W178" s="43">
        <v>0</v>
      </c>
      <c r="X178" s="44">
        <v>0</v>
      </c>
      <c r="Y178" s="60"/>
    </row>
    <row r="179" spans="1:25" s="106" customFormat="1" outlineLevel="1" x14ac:dyDescent="0.2">
      <c r="A179" s="466">
        <v>810074</v>
      </c>
      <c r="B179" s="97">
        <v>810074</v>
      </c>
      <c r="C179" s="100" t="s">
        <v>105</v>
      </c>
      <c r="D179" s="101" t="s">
        <v>303</v>
      </c>
      <c r="E179" s="107">
        <v>18295000.280000001</v>
      </c>
      <c r="F179" s="108">
        <v>163276.37</v>
      </c>
      <c r="G179" s="108">
        <v>392507.73</v>
      </c>
      <c r="H179" s="109">
        <v>18850784.380000003</v>
      </c>
      <c r="I179" s="107">
        <v>17960220.830000002</v>
      </c>
      <c r="J179" s="108">
        <v>173429.62</v>
      </c>
      <c r="K179" s="108">
        <v>403760.55000000005</v>
      </c>
      <c r="L179" s="109">
        <v>18537411.000000004</v>
      </c>
      <c r="M179" s="107">
        <v>17402737.52</v>
      </c>
      <c r="N179" s="108">
        <v>166572.98000000001</v>
      </c>
      <c r="O179" s="108">
        <v>381924.99</v>
      </c>
      <c r="P179" s="109">
        <v>17951235.489999998</v>
      </c>
      <c r="Q179" s="107">
        <v>17036310.550000004</v>
      </c>
      <c r="R179" s="108">
        <v>221219.45</v>
      </c>
      <c r="S179" s="108">
        <v>476870.1</v>
      </c>
      <c r="T179" s="109">
        <v>17734400.100000005</v>
      </c>
      <c r="U179" s="107">
        <v>70694269.180000007</v>
      </c>
      <c r="V179" s="108">
        <v>724498.42</v>
      </c>
      <c r="W179" s="108">
        <v>1655063.3699999999</v>
      </c>
      <c r="X179" s="109">
        <v>73073830.970000014</v>
      </c>
    </row>
    <row r="180" spans="1:25" outlineLevel="2" x14ac:dyDescent="0.2">
      <c r="A180" s="467"/>
      <c r="B180" s="95">
        <v>810074</v>
      </c>
      <c r="C180" s="14" t="s">
        <v>381</v>
      </c>
      <c r="D180" s="35" t="s">
        <v>198</v>
      </c>
      <c r="E180" s="40">
        <v>7358271.9000000004</v>
      </c>
      <c r="F180" s="6">
        <v>102849.12</v>
      </c>
      <c r="G180" s="6">
        <v>225731.32</v>
      </c>
      <c r="H180" s="38">
        <v>7686852.3400000008</v>
      </c>
      <c r="I180" s="40">
        <v>7079209.3500000006</v>
      </c>
      <c r="J180" s="6">
        <v>103158.45999999999</v>
      </c>
      <c r="K180" s="6">
        <v>234064.37</v>
      </c>
      <c r="L180" s="38">
        <v>7416432.1800000006</v>
      </c>
      <c r="M180" s="40">
        <v>6749277.7599999998</v>
      </c>
      <c r="N180" s="6">
        <v>108440.19</v>
      </c>
      <c r="O180" s="6">
        <v>236370.01</v>
      </c>
      <c r="P180" s="38">
        <v>7094087.96</v>
      </c>
      <c r="Q180" s="40">
        <v>6067478.9500000011</v>
      </c>
      <c r="R180" s="6">
        <v>160558.57</v>
      </c>
      <c r="S180" s="6">
        <v>319424.34999999998</v>
      </c>
      <c r="T180" s="38">
        <v>6547461.870000001</v>
      </c>
      <c r="U180" s="40">
        <v>27254237.960000001</v>
      </c>
      <c r="V180" s="6">
        <v>475006.34</v>
      </c>
      <c r="W180" s="32">
        <v>1015590.0499999999</v>
      </c>
      <c r="X180" s="38">
        <v>28744834.350000001</v>
      </c>
    </row>
    <row r="181" spans="1:25" outlineLevel="2" x14ac:dyDescent="0.2">
      <c r="A181" s="467"/>
      <c r="B181" s="95">
        <v>810074</v>
      </c>
      <c r="C181" s="14" t="s">
        <v>351</v>
      </c>
      <c r="D181" s="35" t="s">
        <v>199</v>
      </c>
      <c r="E181" s="40">
        <v>427742.52</v>
      </c>
      <c r="F181" s="6">
        <v>8235.4</v>
      </c>
      <c r="G181" s="6">
        <v>18032.650000000001</v>
      </c>
      <c r="H181" s="38">
        <v>454010.57000000007</v>
      </c>
      <c r="I181" s="40">
        <v>368349.92000000004</v>
      </c>
      <c r="J181" s="6">
        <v>20111.11</v>
      </c>
      <c r="K181" s="6">
        <v>23424.76</v>
      </c>
      <c r="L181" s="38">
        <v>411885.79000000004</v>
      </c>
      <c r="M181" s="40">
        <v>282510.31999999995</v>
      </c>
      <c r="N181" s="6">
        <v>9053.5</v>
      </c>
      <c r="O181" s="6">
        <v>4390.07</v>
      </c>
      <c r="P181" s="38">
        <v>295953.88999999996</v>
      </c>
      <c r="Q181" s="40">
        <v>301541.91000000003</v>
      </c>
      <c r="R181" s="6">
        <v>10842.49</v>
      </c>
      <c r="S181" s="6">
        <v>16621.559999999998</v>
      </c>
      <c r="T181" s="38">
        <v>329005.96000000002</v>
      </c>
      <c r="U181" s="40">
        <v>1380144.67</v>
      </c>
      <c r="V181" s="6">
        <v>48242.5</v>
      </c>
      <c r="W181" s="32">
        <v>62469.04</v>
      </c>
      <c r="X181" s="38">
        <v>1490856.21</v>
      </c>
    </row>
    <row r="182" spans="1:25" outlineLevel="2" x14ac:dyDescent="0.2">
      <c r="A182" s="467"/>
      <c r="B182" s="95">
        <v>810074</v>
      </c>
      <c r="C182" s="14" t="s">
        <v>299</v>
      </c>
      <c r="D182" s="35" t="s">
        <v>200</v>
      </c>
      <c r="E182" s="37">
        <v>6229916.5499999998</v>
      </c>
      <c r="F182" s="36">
        <v>27727.260000000002</v>
      </c>
      <c r="G182" s="36">
        <v>55418.76</v>
      </c>
      <c r="H182" s="38">
        <v>6313062.5699999994</v>
      </c>
      <c r="I182" s="37">
        <v>6230871.1300000008</v>
      </c>
      <c r="J182" s="36">
        <v>26647.77</v>
      </c>
      <c r="K182" s="36">
        <v>54475.66</v>
      </c>
      <c r="L182" s="38">
        <v>6311994.5600000005</v>
      </c>
      <c r="M182" s="37">
        <v>6233467.5700000003</v>
      </c>
      <c r="N182" s="36">
        <v>26415.13</v>
      </c>
      <c r="O182" s="36">
        <v>53665.490000000005</v>
      </c>
      <c r="P182" s="38">
        <v>6313548.1900000004</v>
      </c>
      <c r="Q182" s="37">
        <v>6233409.5500000007</v>
      </c>
      <c r="R182" s="36">
        <v>26380.54</v>
      </c>
      <c r="S182" s="36">
        <v>52518.58</v>
      </c>
      <c r="T182" s="38">
        <v>6312308.6700000009</v>
      </c>
      <c r="U182" s="37">
        <v>24927664.800000004</v>
      </c>
      <c r="V182" s="36">
        <v>107170.70000000001</v>
      </c>
      <c r="W182" s="36">
        <v>216078.49</v>
      </c>
      <c r="X182" s="38">
        <v>25250913.990000002</v>
      </c>
      <c r="Y182" s="65"/>
    </row>
    <row r="183" spans="1:25" outlineLevel="3" x14ac:dyDescent="0.2">
      <c r="A183" s="467"/>
      <c r="B183" s="95">
        <v>810074</v>
      </c>
      <c r="C183" s="140" t="s">
        <v>367</v>
      </c>
      <c r="D183" s="35" t="s">
        <v>369</v>
      </c>
      <c r="E183" s="40">
        <v>330326.88</v>
      </c>
      <c r="F183" s="6">
        <v>3492.83</v>
      </c>
      <c r="G183" s="6">
        <v>20125.43</v>
      </c>
      <c r="H183" s="38">
        <v>353945.14</v>
      </c>
      <c r="I183" s="40">
        <v>330947.32</v>
      </c>
      <c r="J183" s="6">
        <v>3356.88</v>
      </c>
      <c r="K183" s="6">
        <v>19611.97</v>
      </c>
      <c r="L183" s="38">
        <v>353916.17000000004</v>
      </c>
      <c r="M183" s="40">
        <v>331308</v>
      </c>
      <c r="N183" s="6">
        <v>3327.5600000000004</v>
      </c>
      <c r="O183" s="6">
        <v>19359.02</v>
      </c>
      <c r="P183" s="38">
        <v>353994.58</v>
      </c>
      <c r="Q183" s="40">
        <v>331646.40000000002</v>
      </c>
      <c r="R183" s="6">
        <v>3322.88</v>
      </c>
      <c r="S183" s="6">
        <v>18946.14</v>
      </c>
      <c r="T183" s="38">
        <v>353915.42000000004</v>
      </c>
      <c r="U183" s="40">
        <v>1324228.6000000001</v>
      </c>
      <c r="V183" s="6">
        <v>13500.150000000001</v>
      </c>
      <c r="W183" s="32">
        <v>78042.559999999998</v>
      </c>
      <c r="X183" s="38">
        <v>1415771.31</v>
      </c>
    </row>
    <row r="184" spans="1:25" outlineLevel="3" x14ac:dyDescent="0.2">
      <c r="A184" s="467"/>
      <c r="B184" s="95">
        <v>810074</v>
      </c>
      <c r="C184" s="140" t="s">
        <v>376</v>
      </c>
      <c r="D184" s="35" t="s">
        <v>370</v>
      </c>
      <c r="E184" s="40">
        <v>5899589.6699999999</v>
      </c>
      <c r="F184" s="6">
        <v>24234.43</v>
      </c>
      <c r="G184" s="6">
        <v>35293.33</v>
      </c>
      <c r="H184" s="38">
        <v>5959117.4299999997</v>
      </c>
      <c r="I184" s="40">
        <v>5899923.8100000005</v>
      </c>
      <c r="J184" s="6">
        <v>23290.89</v>
      </c>
      <c r="K184" s="6">
        <v>34863.69</v>
      </c>
      <c r="L184" s="38">
        <v>5958078.3900000006</v>
      </c>
      <c r="M184" s="40">
        <v>5902159.5700000003</v>
      </c>
      <c r="N184" s="6">
        <v>23087.57</v>
      </c>
      <c r="O184" s="6">
        <v>34306.47</v>
      </c>
      <c r="P184" s="38">
        <v>5959553.6100000003</v>
      </c>
      <c r="Q184" s="40">
        <v>5901763.1500000004</v>
      </c>
      <c r="R184" s="6">
        <v>23057.66</v>
      </c>
      <c r="S184" s="6">
        <v>33572.44</v>
      </c>
      <c r="T184" s="38">
        <v>5958393.2500000009</v>
      </c>
      <c r="U184" s="40">
        <v>23603436.200000003</v>
      </c>
      <c r="V184" s="6">
        <v>93670.55</v>
      </c>
      <c r="W184" s="32">
        <v>138035.93</v>
      </c>
      <c r="X184" s="38">
        <v>23835142.680000003</v>
      </c>
    </row>
    <row r="185" spans="1:25" outlineLevel="2" x14ac:dyDescent="0.2">
      <c r="A185" s="467"/>
      <c r="B185" s="95">
        <v>810074</v>
      </c>
      <c r="C185" s="14" t="s">
        <v>365</v>
      </c>
      <c r="D185" s="35" t="s">
        <v>201</v>
      </c>
      <c r="E185" s="37">
        <v>4279069.3100000005</v>
      </c>
      <c r="F185" s="36">
        <v>24464.589999999997</v>
      </c>
      <c r="G185" s="36">
        <v>93324.999999999985</v>
      </c>
      <c r="H185" s="38">
        <v>4396858.9000000004</v>
      </c>
      <c r="I185" s="37">
        <v>4281790.4300000006</v>
      </c>
      <c r="J185" s="36">
        <v>23512.28</v>
      </c>
      <c r="K185" s="36">
        <v>91795.76</v>
      </c>
      <c r="L185" s="38">
        <v>4397098.4700000007</v>
      </c>
      <c r="M185" s="37">
        <v>4137481.8699999996</v>
      </c>
      <c r="N185" s="36">
        <v>22664.160000000003</v>
      </c>
      <c r="O185" s="36">
        <v>87499.42</v>
      </c>
      <c r="P185" s="38">
        <v>4247645.45</v>
      </c>
      <c r="Q185" s="37">
        <v>4433880.1400000006</v>
      </c>
      <c r="R185" s="36">
        <v>23437.85</v>
      </c>
      <c r="S185" s="36">
        <v>88305.609999999986</v>
      </c>
      <c r="T185" s="38">
        <v>4545623.6000000006</v>
      </c>
      <c r="U185" s="37">
        <v>17132221.75</v>
      </c>
      <c r="V185" s="36">
        <v>94078.88</v>
      </c>
      <c r="W185" s="36">
        <v>360925.79</v>
      </c>
      <c r="X185" s="38">
        <v>17587226.419999998</v>
      </c>
      <c r="Y185" s="65"/>
    </row>
    <row r="186" spans="1:25" outlineLevel="3" x14ac:dyDescent="0.2">
      <c r="A186" s="467"/>
      <c r="B186" s="95">
        <v>810074</v>
      </c>
      <c r="C186" s="39" t="s">
        <v>368</v>
      </c>
      <c r="D186" s="35" t="s">
        <v>344</v>
      </c>
      <c r="E186" s="40">
        <v>4194012.85</v>
      </c>
      <c r="F186" s="6">
        <v>22384.1</v>
      </c>
      <c r="G186" s="6">
        <v>83813.76999999999</v>
      </c>
      <c r="H186" s="38">
        <v>4300210.72</v>
      </c>
      <c r="I186" s="40">
        <v>4196431.1500000004</v>
      </c>
      <c r="J186" s="6">
        <v>21512.84</v>
      </c>
      <c r="K186" s="6">
        <v>82527.509999999995</v>
      </c>
      <c r="L186" s="38">
        <v>4300471.5</v>
      </c>
      <c r="M186" s="40">
        <v>4051432.3899999997</v>
      </c>
      <c r="N186" s="6">
        <v>21323.9</v>
      </c>
      <c r="O186" s="6">
        <v>81264.38</v>
      </c>
      <c r="P186" s="38">
        <v>4154020.6699999995</v>
      </c>
      <c r="Q186" s="40">
        <v>4341738.78</v>
      </c>
      <c r="R186" s="6">
        <v>22019.91</v>
      </c>
      <c r="S186" s="6">
        <v>82230.289999999994</v>
      </c>
      <c r="T186" s="38">
        <v>4445988.9800000004</v>
      </c>
      <c r="U186" s="40">
        <v>16783615.170000002</v>
      </c>
      <c r="V186" s="6">
        <v>87240.75</v>
      </c>
      <c r="W186" s="32">
        <v>329835.94999999995</v>
      </c>
      <c r="X186" s="38">
        <v>17200691.870000001</v>
      </c>
    </row>
    <row r="187" spans="1:25" ht="13.5" outlineLevel="3" thickBot="1" x14ac:dyDescent="0.25">
      <c r="A187" s="467"/>
      <c r="B187" s="95">
        <v>810074</v>
      </c>
      <c r="C187" s="39" t="s">
        <v>366</v>
      </c>
      <c r="D187" s="35" t="s">
        <v>345</v>
      </c>
      <c r="E187" s="40">
        <v>85056.46</v>
      </c>
      <c r="F187" s="6">
        <v>2080.4899999999998</v>
      </c>
      <c r="G187" s="6">
        <v>9511.23</v>
      </c>
      <c r="H187" s="38">
        <v>96648.180000000008</v>
      </c>
      <c r="I187" s="40">
        <v>85359.28</v>
      </c>
      <c r="J187" s="6">
        <v>1999.44</v>
      </c>
      <c r="K187" s="6">
        <v>9268.25</v>
      </c>
      <c r="L187" s="38">
        <v>96626.97</v>
      </c>
      <c r="M187" s="40">
        <v>86049.48</v>
      </c>
      <c r="N187" s="6">
        <v>1340.2600000000002</v>
      </c>
      <c r="O187" s="6">
        <v>6235.04</v>
      </c>
      <c r="P187" s="38">
        <v>93624.779999999984</v>
      </c>
      <c r="Q187" s="40">
        <v>92141.36</v>
      </c>
      <c r="R187" s="6">
        <v>1417.94</v>
      </c>
      <c r="S187" s="6">
        <v>6075.32</v>
      </c>
      <c r="T187" s="38">
        <v>99634.62</v>
      </c>
      <c r="U187" s="40">
        <v>348606.57999999996</v>
      </c>
      <c r="V187" s="6">
        <v>6838.130000000001</v>
      </c>
      <c r="W187" s="32">
        <v>31089.84</v>
      </c>
      <c r="X187" s="38">
        <v>386534.55</v>
      </c>
    </row>
    <row r="188" spans="1:25" ht="13.5" hidden="1" outlineLevel="3" thickBot="1" x14ac:dyDescent="0.25">
      <c r="A188" s="468"/>
      <c r="B188" s="96">
        <v>810074</v>
      </c>
      <c r="C188" s="129" t="s">
        <v>364</v>
      </c>
      <c r="D188" s="42" t="s">
        <v>306</v>
      </c>
      <c r="E188" s="142">
        <v>0</v>
      </c>
      <c r="F188" s="43">
        <v>0</v>
      </c>
      <c r="G188" s="43">
        <v>0</v>
      </c>
      <c r="H188" s="44">
        <v>0</v>
      </c>
      <c r="I188" s="142">
        <v>0</v>
      </c>
      <c r="J188" s="43">
        <v>0</v>
      </c>
      <c r="K188" s="43">
        <v>0</v>
      </c>
      <c r="L188" s="44">
        <v>0</v>
      </c>
      <c r="M188" s="142">
        <v>0</v>
      </c>
      <c r="N188" s="43">
        <v>0</v>
      </c>
      <c r="O188" s="43">
        <v>0</v>
      </c>
      <c r="P188" s="44">
        <v>0</v>
      </c>
      <c r="Q188" s="142">
        <v>0</v>
      </c>
      <c r="R188" s="43">
        <v>0</v>
      </c>
      <c r="S188" s="43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  <c r="Y188" s="60"/>
    </row>
    <row r="189" spans="1:25" s="106" customFormat="1" outlineLevel="1" x14ac:dyDescent="0.2">
      <c r="A189" s="466">
        <v>810076</v>
      </c>
      <c r="B189" s="97">
        <v>810076</v>
      </c>
      <c r="C189" s="100" t="s">
        <v>106</v>
      </c>
      <c r="D189" s="101" t="s">
        <v>303</v>
      </c>
      <c r="E189" s="107">
        <v>31416664.390000001</v>
      </c>
      <c r="F189" s="108">
        <v>83453.360000000015</v>
      </c>
      <c r="G189" s="108">
        <v>68170.950000000012</v>
      </c>
      <c r="H189" s="109">
        <v>31568288.699999999</v>
      </c>
      <c r="I189" s="107">
        <v>32268381.859999999</v>
      </c>
      <c r="J189" s="108">
        <v>86611.85</v>
      </c>
      <c r="K189" s="108">
        <v>73666.25</v>
      </c>
      <c r="L189" s="109">
        <v>32428659.960000001</v>
      </c>
      <c r="M189" s="107">
        <v>37552626.149999999</v>
      </c>
      <c r="N189" s="108">
        <v>92745.479999999981</v>
      </c>
      <c r="O189" s="108">
        <v>76259.97</v>
      </c>
      <c r="P189" s="109">
        <v>37721631.599999994</v>
      </c>
      <c r="Q189" s="107">
        <v>32191831.23</v>
      </c>
      <c r="R189" s="108">
        <v>105179.29000000001</v>
      </c>
      <c r="S189" s="108">
        <v>100781.57</v>
      </c>
      <c r="T189" s="109">
        <v>32397792.09</v>
      </c>
      <c r="U189" s="107">
        <v>133429503.63000001</v>
      </c>
      <c r="V189" s="108">
        <v>367989.98</v>
      </c>
      <c r="W189" s="108">
        <v>318878.74</v>
      </c>
      <c r="X189" s="109">
        <v>134116372.35000001</v>
      </c>
    </row>
    <row r="190" spans="1:25" outlineLevel="2" x14ac:dyDescent="0.2">
      <c r="A190" s="467"/>
      <c r="B190" s="95">
        <v>810076</v>
      </c>
      <c r="C190" s="14" t="s">
        <v>381</v>
      </c>
      <c r="D190" s="35" t="s">
        <v>198</v>
      </c>
      <c r="E190" s="40">
        <v>12880889.710000001</v>
      </c>
      <c r="F190" s="6">
        <v>38575.390000000007</v>
      </c>
      <c r="G190" s="6">
        <v>29754.57</v>
      </c>
      <c r="H190" s="38">
        <v>12949219.670000002</v>
      </c>
      <c r="I190" s="40">
        <v>13432456.220000001</v>
      </c>
      <c r="J190" s="6">
        <v>43947.729999999996</v>
      </c>
      <c r="K190" s="6">
        <v>40499.729999999996</v>
      </c>
      <c r="L190" s="38">
        <v>13516903.680000002</v>
      </c>
      <c r="M190" s="40">
        <v>20624853.289999999</v>
      </c>
      <c r="N190" s="6">
        <v>56454.549999999996</v>
      </c>
      <c r="O190" s="6">
        <v>50091.429999999993</v>
      </c>
      <c r="P190" s="38">
        <v>20731399.27</v>
      </c>
      <c r="Q190" s="40">
        <v>14599569.32</v>
      </c>
      <c r="R190" s="6">
        <v>71037.41</v>
      </c>
      <c r="S190" s="6">
        <v>62030.37</v>
      </c>
      <c r="T190" s="38">
        <v>14732637.1</v>
      </c>
      <c r="U190" s="40">
        <v>61537768.539999999</v>
      </c>
      <c r="V190" s="6">
        <v>210015.08</v>
      </c>
      <c r="W190" s="32">
        <v>182376.09999999998</v>
      </c>
      <c r="X190" s="38">
        <v>61930159.719999999</v>
      </c>
    </row>
    <row r="191" spans="1:25" outlineLevel="2" x14ac:dyDescent="0.2">
      <c r="A191" s="467"/>
      <c r="B191" s="95">
        <v>810076</v>
      </c>
      <c r="C191" s="14" t="s">
        <v>351</v>
      </c>
      <c r="D191" s="35" t="s">
        <v>199</v>
      </c>
      <c r="E191" s="40">
        <v>2717595.34</v>
      </c>
      <c r="F191" s="6">
        <v>4589.07</v>
      </c>
      <c r="G191" s="6">
        <v>7419.3000000000011</v>
      </c>
      <c r="H191" s="38">
        <v>2729603.7099999995</v>
      </c>
      <c r="I191" s="40">
        <v>3015104.7899999996</v>
      </c>
      <c r="J191" s="6">
        <v>4357.92</v>
      </c>
      <c r="K191" s="6">
        <v>2520.67</v>
      </c>
      <c r="L191" s="38">
        <v>3021983.3799999994</v>
      </c>
      <c r="M191" s="40">
        <v>1100318.01</v>
      </c>
      <c r="N191" s="6">
        <v>0</v>
      </c>
      <c r="O191" s="6">
        <v>846.26</v>
      </c>
      <c r="P191" s="38">
        <v>1101164.27</v>
      </c>
      <c r="Q191" s="40">
        <v>1762687.15</v>
      </c>
      <c r="R191" s="6">
        <v>1069.3800000000001</v>
      </c>
      <c r="S191" s="6">
        <v>16776.29</v>
      </c>
      <c r="T191" s="38">
        <v>1780532.8199999998</v>
      </c>
      <c r="U191" s="40">
        <v>8595705.2899999991</v>
      </c>
      <c r="V191" s="6">
        <v>10016.369999999999</v>
      </c>
      <c r="W191" s="32">
        <v>27562.520000000004</v>
      </c>
      <c r="X191" s="38">
        <v>8633284.1799999978</v>
      </c>
    </row>
    <row r="192" spans="1:25" outlineLevel="2" x14ac:dyDescent="0.2">
      <c r="A192" s="467"/>
      <c r="B192" s="95">
        <v>810076</v>
      </c>
      <c r="C192" s="14" t="s">
        <v>299</v>
      </c>
      <c r="D192" s="35" t="s">
        <v>200</v>
      </c>
      <c r="E192" s="37">
        <v>9318017.9199999999</v>
      </c>
      <c r="F192" s="36">
        <v>18560.440000000002</v>
      </c>
      <c r="G192" s="36">
        <v>7265.5</v>
      </c>
      <c r="H192" s="38">
        <v>9343843.8599999994</v>
      </c>
      <c r="I192" s="37">
        <v>9317365.9200000018</v>
      </c>
      <c r="J192" s="36">
        <v>17645.760000000002</v>
      </c>
      <c r="K192" s="36">
        <v>8066.4899999999989</v>
      </c>
      <c r="L192" s="38">
        <v>9343078.1700000018</v>
      </c>
      <c r="M192" s="37">
        <v>9319442.0699999984</v>
      </c>
      <c r="N192" s="36">
        <v>16716.939999999999</v>
      </c>
      <c r="O192" s="36">
        <v>7656.7000000000007</v>
      </c>
      <c r="P192" s="38">
        <v>9343815.7099999972</v>
      </c>
      <c r="Q192" s="37">
        <v>9317700.1899999995</v>
      </c>
      <c r="R192" s="36">
        <v>15232.460000000001</v>
      </c>
      <c r="S192" s="36">
        <v>6832.1</v>
      </c>
      <c r="T192" s="38">
        <v>9339764.75</v>
      </c>
      <c r="U192" s="37">
        <v>37272526.100000001</v>
      </c>
      <c r="V192" s="36">
        <v>68155.599999999991</v>
      </c>
      <c r="W192" s="36">
        <v>29820.789999999997</v>
      </c>
      <c r="X192" s="38">
        <v>37370502.490000002</v>
      </c>
      <c r="Y192" s="65"/>
    </row>
    <row r="193" spans="1:25" outlineLevel="3" x14ac:dyDescent="0.2">
      <c r="A193" s="467"/>
      <c r="B193" s="95">
        <v>810076</v>
      </c>
      <c r="C193" s="140" t="s">
        <v>367</v>
      </c>
      <c r="D193" s="35" t="s">
        <v>369</v>
      </c>
      <c r="E193" s="40">
        <v>851378.94</v>
      </c>
      <c r="F193" s="6">
        <v>4464.76</v>
      </c>
      <c r="G193" s="6">
        <v>0</v>
      </c>
      <c r="H193" s="38">
        <v>855843.7</v>
      </c>
      <c r="I193" s="40">
        <v>850625.55</v>
      </c>
      <c r="J193" s="6">
        <v>4243.3100000000004</v>
      </c>
      <c r="K193" s="6">
        <v>1154.05</v>
      </c>
      <c r="L193" s="38">
        <v>856022.91000000015</v>
      </c>
      <c r="M193" s="40">
        <v>851026.28</v>
      </c>
      <c r="N193" s="6">
        <v>4019.0299999999997</v>
      </c>
      <c r="O193" s="6">
        <v>1023.97</v>
      </c>
      <c r="P193" s="38">
        <v>856069.28</v>
      </c>
      <c r="Q193" s="40">
        <v>850979.37</v>
      </c>
      <c r="R193" s="6">
        <v>3661.94</v>
      </c>
      <c r="S193" s="6">
        <v>903.81999999999994</v>
      </c>
      <c r="T193" s="38">
        <v>855545.12999999989</v>
      </c>
      <c r="U193" s="40">
        <v>3404010.14</v>
      </c>
      <c r="V193" s="6">
        <v>16389.039999999997</v>
      </c>
      <c r="W193" s="32">
        <v>3081.84</v>
      </c>
      <c r="X193" s="38">
        <v>3423481.02</v>
      </c>
    </row>
    <row r="194" spans="1:25" outlineLevel="3" x14ac:dyDescent="0.2">
      <c r="A194" s="467"/>
      <c r="B194" s="95">
        <v>810076</v>
      </c>
      <c r="C194" s="140" t="s">
        <v>376</v>
      </c>
      <c r="D194" s="35" t="s">
        <v>370</v>
      </c>
      <c r="E194" s="40">
        <v>8466638.9800000004</v>
      </c>
      <c r="F194" s="6">
        <v>14095.68</v>
      </c>
      <c r="G194" s="6">
        <v>7265.5</v>
      </c>
      <c r="H194" s="38">
        <v>8488000.1600000001</v>
      </c>
      <c r="I194" s="40">
        <v>8466740.370000001</v>
      </c>
      <c r="J194" s="6">
        <v>13402.45</v>
      </c>
      <c r="K194" s="6">
        <v>6912.4399999999987</v>
      </c>
      <c r="L194" s="38">
        <v>8487055.2599999998</v>
      </c>
      <c r="M194" s="40">
        <v>8468415.7899999991</v>
      </c>
      <c r="N194" s="6">
        <v>12697.91</v>
      </c>
      <c r="O194" s="6">
        <v>6632.7300000000005</v>
      </c>
      <c r="P194" s="38">
        <v>8487746.4299999997</v>
      </c>
      <c r="Q194" s="40">
        <v>8466720.8200000003</v>
      </c>
      <c r="R194" s="6">
        <v>11570.52</v>
      </c>
      <c r="S194" s="6">
        <v>5928.2800000000007</v>
      </c>
      <c r="T194" s="38">
        <v>8484219.6199999992</v>
      </c>
      <c r="U194" s="40">
        <v>33868515.960000001</v>
      </c>
      <c r="V194" s="6">
        <v>51766.559999999998</v>
      </c>
      <c r="W194" s="32">
        <v>26738.949999999997</v>
      </c>
      <c r="X194" s="38">
        <v>33947021.470000006</v>
      </c>
    </row>
    <row r="195" spans="1:25" outlineLevel="2" x14ac:dyDescent="0.2">
      <c r="A195" s="467"/>
      <c r="B195" s="95">
        <v>810076</v>
      </c>
      <c r="C195" s="14" t="s">
        <v>365</v>
      </c>
      <c r="D195" s="35" t="s">
        <v>201</v>
      </c>
      <c r="E195" s="37">
        <v>6500161.4199999999</v>
      </c>
      <c r="F195" s="36">
        <v>21728.46</v>
      </c>
      <c r="G195" s="36">
        <v>23731.58</v>
      </c>
      <c r="H195" s="38">
        <v>6545621.46</v>
      </c>
      <c r="I195" s="37">
        <v>6503454.9300000006</v>
      </c>
      <c r="J195" s="36">
        <v>20660.439999999999</v>
      </c>
      <c r="K195" s="36">
        <v>22579.360000000001</v>
      </c>
      <c r="L195" s="38">
        <v>6546694.7300000014</v>
      </c>
      <c r="M195" s="37">
        <v>6508012.7800000003</v>
      </c>
      <c r="N195" s="36">
        <v>19573.989999999998</v>
      </c>
      <c r="O195" s="36">
        <v>17665.579999999998</v>
      </c>
      <c r="P195" s="38">
        <v>6545252.3500000006</v>
      </c>
      <c r="Q195" s="37">
        <v>6511874.5699999994</v>
      </c>
      <c r="R195" s="36">
        <v>17840.04</v>
      </c>
      <c r="S195" s="36">
        <v>15142.81</v>
      </c>
      <c r="T195" s="38">
        <v>6544857.419999999</v>
      </c>
      <c r="U195" s="37">
        <v>26023503.699999999</v>
      </c>
      <c r="V195" s="36">
        <v>79802.929999999993</v>
      </c>
      <c r="W195" s="36">
        <v>79119.33</v>
      </c>
      <c r="X195" s="38">
        <v>26182425.959999997</v>
      </c>
      <c r="Y195" s="65"/>
    </row>
    <row r="196" spans="1:25" outlineLevel="3" x14ac:dyDescent="0.2">
      <c r="A196" s="467"/>
      <c r="B196" s="95">
        <v>810076</v>
      </c>
      <c r="C196" s="39" t="s">
        <v>368</v>
      </c>
      <c r="D196" s="35" t="s">
        <v>344</v>
      </c>
      <c r="E196" s="40">
        <v>6351361.9500000002</v>
      </c>
      <c r="F196" s="6">
        <v>21728.46</v>
      </c>
      <c r="G196" s="6">
        <v>7466.5</v>
      </c>
      <c r="H196" s="38">
        <v>6380556.9100000001</v>
      </c>
      <c r="I196" s="40">
        <v>6353804.9900000002</v>
      </c>
      <c r="J196" s="6">
        <v>20660.439999999999</v>
      </c>
      <c r="K196" s="6">
        <v>7103.87</v>
      </c>
      <c r="L196" s="38">
        <v>6381569.3000000007</v>
      </c>
      <c r="M196" s="40">
        <v>6353809.5600000005</v>
      </c>
      <c r="N196" s="6">
        <v>19573.989999999998</v>
      </c>
      <c r="O196" s="6">
        <v>6816.3</v>
      </c>
      <c r="P196" s="38">
        <v>6380199.8500000006</v>
      </c>
      <c r="Q196" s="40">
        <v>6355836.9299999997</v>
      </c>
      <c r="R196" s="6">
        <v>17840.04</v>
      </c>
      <c r="S196" s="6">
        <v>6093.75</v>
      </c>
      <c r="T196" s="38">
        <v>6379770.7199999997</v>
      </c>
      <c r="U196" s="40">
        <v>25414813.43</v>
      </c>
      <c r="V196" s="6">
        <v>79802.929999999993</v>
      </c>
      <c r="W196" s="32">
        <v>27480.42</v>
      </c>
      <c r="X196" s="38">
        <v>25522096.780000001</v>
      </c>
    </row>
    <row r="197" spans="1:25" ht="13.5" outlineLevel="3" thickBot="1" x14ac:dyDescent="0.25">
      <c r="A197" s="467"/>
      <c r="B197" s="95">
        <v>810076</v>
      </c>
      <c r="C197" s="39" t="s">
        <v>366</v>
      </c>
      <c r="D197" s="35" t="s">
        <v>345</v>
      </c>
      <c r="E197" s="40">
        <v>148799.47</v>
      </c>
      <c r="F197" s="6">
        <v>0</v>
      </c>
      <c r="G197" s="6">
        <v>16265.080000000002</v>
      </c>
      <c r="H197" s="38">
        <v>165064.54999999999</v>
      </c>
      <c r="I197" s="40">
        <v>149649.94</v>
      </c>
      <c r="J197" s="6">
        <v>0</v>
      </c>
      <c r="K197" s="6">
        <v>15475.490000000002</v>
      </c>
      <c r="L197" s="38">
        <v>165125.43</v>
      </c>
      <c r="M197" s="40">
        <v>154203.22</v>
      </c>
      <c r="N197" s="6">
        <v>0</v>
      </c>
      <c r="O197" s="6">
        <v>10849.279999999999</v>
      </c>
      <c r="P197" s="38">
        <v>165052.5</v>
      </c>
      <c r="Q197" s="40">
        <v>156037.64000000001</v>
      </c>
      <c r="R197" s="6">
        <v>0</v>
      </c>
      <c r="S197" s="6">
        <v>9049.06</v>
      </c>
      <c r="T197" s="38">
        <v>165086.70000000001</v>
      </c>
      <c r="U197" s="40">
        <v>608690.27</v>
      </c>
      <c r="V197" s="6">
        <v>0</v>
      </c>
      <c r="W197" s="32">
        <v>51638.91</v>
      </c>
      <c r="X197" s="38">
        <v>660329.18000000005</v>
      </c>
    </row>
    <row r="198" spans="1:25" ht="13.5" hidden="1" outlineLevel="3" thickBot="1" x14ac:dyDescent="0.25">
      <c r="A198" s="468"/>
      <c r="B198" s="96">
        <v>810076</v>
      </c>
      <c r="C198" s="129" t="s">
        <v>364</v>
      </c>
      <c r="D198" s="42" t="s">
        <v>306</v>
      </c>
      <c r="E198" s="142">
        <v>0</v>
      </c>
      <c r="F198" s="43">
        <v>0</v>
      </c>
      <c r="G198" s="43">
        <v>0</v>
      </c>
      <c r="H198" s="44">
        <v>0</v>
      </c>
      <c r="I198" s="142">
        <v>0</v>
      </c>
      <c r="J198" s="43">
        <v>0</v>
      </c>
      <c r="K198" s="43">
        <v>0</v>
      </c>
      <c r="L198" s="44">
        <v>0</v>
      </c>
      <c r="M198" s="142">
        <v>0</v>
      </c>
      <c r="N198" s="43">
        <v>0</v>
      </c>
      <c r="O198" s="43">
        <v>0</v>
      </c>
      <c r="P198" s="44">
        <v>0</v>
      </c>
      <c r="Q198" s="142">
        <v>0</v>
      </c>
      <c r="R198" s="43">
        <v>0</v>
      </c>
      <c r="S198" s="43">
        <v>0</v>
      </c>
      <c r="T198" s="44">
        <v>0</v>
      </c>
      <c r="U198" s="45">
        <v>0</v>
      </c>
      <c r="V198" s="46">
        <v>0</v>
      </c>
      <c r="W198" s="43">
        <v>0</v>
      </c>
      <c r="X198" s="44">
        <v>0</v>
      </c>
      <c r="Y198" s="60"/>
    </row>
    <row r="199" spans="1:25" ht="12.75" customHeight="1" thickBot="1" x14ac:dyDescent="0.25">
      <c r="A199" s="55"/>
      <c r="B199" s="93"/>
      <c r="C199" s="54" t="s">
        <v>10</v>
      </c>
      <c r="D199" s="50"/>
      <c r="E199" s="51">
        <v>21517779.510000002</v>
      </c>
      <c r="F199" s="52">
        <v>507628.91000000003</v>
      </c>
      <c r="G199" s="56">
        <v>139256.26999999999</v>
      </c>
      <c r="H199" s="53">
        <v>22164664.690000001</v>
      </c>
      <c r="I199" s="51">
        <v>17308103.09</v>
      </c>
      <c r="J199" s="52">
        <v>448788.32000000007</v>
      </c>
      <c r="K199" s="56">
        <v>129791.65000000001</v>
      </c>
      <c r="L199" s="53">
        <v>17886683.059999999</v>
      </c>
      <c r="M199" s="51">
        <v>17073072.900000002</v>
      </c>
      <c r="N199" s="52">
        <v>488366.18999999994</v>
      </c>
      <c r="O199" s="56">
        <v>149206.34000000003</v>
      </c>
      <c r="P199" s="53">
        <v>17710645.430000003</v>
      </c>
      <c r="Q199" s="51">
        <v>16614409.76</v>
      </c>
      <c r="R199" s="52">
        <v>580589.28999999992</v>
      </c>
      <c r="S199" s="56">
        <v>183036.71999999997</v>
      </c>
      <c r="T199" s="53">
        <v>17378035.77</v>
      </c>
      <c r="U199" s="51">
        <v>72513365.260000005</v>
      </c>
      <c r="V199" s="52">
        <v>2025372.7100000002</v>
      </c>
      <c r="W199" s="56">
        <v>601290.97999999986</v>
      </c>
      <c r="X199" s="53">
        <v>75140028.950000003</v>
      </c>
      <c r="Y199" s="65"/>
    </row>
    <row r="200" spans="1:25" s="106" customFormat="1" outlineLevel="1" x14ac:dyDescent="0.2">
      <c r="A200" s="466">
        <v>810157</v>
      </c>
      <c r="B200" s="97">
        <v>810157</v>
      </c>
      <c r="C200" s="100" t="s">
        <v>107</v>
      </c>
      <c r="D200" s="101" t="s">
        <v>303</v>
      </c>
      <c r="E200" s="107">
        <v>21517779.510000002</v>
      </c>
      <c r="F200" s="108">
        <v>507628.91000000003</v>
      </c>
      <c r="G200" s="108">
        <v>139256.26999999999</v>
      </c>
      <c r="H200" s="109">
        <v>22164664.690000001</v>
      </c>
      <c r="I200" s="107">
        <v>17308103.09</v>
      </c>
      <c r="J200" s="108">
        <v>448788.32000000007</v>
      </c>
      <c r="K200" s="108">
        <v>129791.65000000001</v>
      </c>
      <c r="L200" s="109">
        <v>17886683.059999999</v>
      </c>
      <c r="M200" s="107">
        <v>17073072.900000002</v>
      </c>
      <c r="N200" s="108">
        <v>488366.18999999994</v>
      </c>
      <c r="O200" s="108">
        <v>149206.34000000003</v>
      </c>
      <c r="P200" s="109">
        <v>17710645.430000003</v>
      </c>
      <c r="Q200" s="107">
        <v>16614409.76</v>
      </c>
      <c r="R200" s="108">
        <v>580589.28999999992</v>
      </c>
      <c r="S200" s="108">
        <v>183036.71999999997</v>
      </c>
      <c r="T200" s="109">
        <v>17378035.77</v>
      </c>
      <c r="U200" s="107">
        <v>72513365.260000005</v>
      </c>
      <c r="V200" s="108">
        <v>2025372.7100000002</v>
      </c>
      <c r="W200" s="108">
        <v>601290.97999999986</v>
      </c>
      <c r="X200" s="109">
        <v>75140028.950000003</v>
      </c>
    </row>
    <row r="201" spans="1:25" outlineLevel="2" x14ac:dyDescent="0.2">
      <c r="A201" s="467"/>
      <c r="B201" s="95">
        <v>810157</v>
      </c>
      <c r="C201" s="14" t="s">
        <v>381</v>
      </c>
      <c r="D201" s="35" t="s">
        <v>198</v>
      </c>
      <c r="E201" s="40">
        <v>15436867.530000001</v>
      </c>
      <c r="F201" s="6">
        <v>380979.57</v>
      </c>
      <c r="G201" s="6">
        <v>123782.06</v>
      </c>
      <c r="H201" s="38">
        <v>15941629.160000002</v>
      </c>
      <c r="I201" s="40">
        <v>11208044.91</v>
      </c>
      <c r="J201" s="6">
        <v>340604.28</v>
      </c>
      <c r="K201" s="6">
        <v>121438.32</v>
      </c>
      <c r="L201" s="38">
        <v>11670087.51</v>
      </c>
      <c r="M201" s="40">
        <v>10860169.950000001</v>
      </c>
      <c r="N201" s="6">
        <v>394788.05999999994</v>
      </c>
      <c r="O201" s="6">
        <v>142039.44</v>
      </c>
      <c r="P201" s="38">
        <v>11396997.450000001</v>
      </c>
      <c r="Q201" s="40">
        <v>10604328.779999999</v>
      </c>
      <c r="R201" s="6">
        <v>457722.89</v>
      </c>
      <c r="S201" s="6">
        <v>170715.86</v>
      </c>
      <c r="T201" s="38">
        <v>11232767.529999999</v>
      </c>
      <c r="U201" s="40">
        <v>48109411.170000002</v>
      </c>
      <c r="V201" s="6">
        <v>1574094.8000000003</v>
      </c>
      <c r="W201" s="32">
        <v>557975.67999999993</v>
      </c>
      <c r="X201" s="38">
        <v>50241481.649999999</v>
      </c>
    </row>
    <row r="202" spans="1:25" outlineLevel="2" x14ac:dyDescent="0.2">
      <c r="A202" s="467"/>
      <c r="B202" s="95">
        <v>810157</v>
      </c>
      <c r="C202" s="14" t="s">
        <v>351</v>
      </c>
      <c r="D202" s="35" t="s">
        <v>199</v>
      </c>
      <c r="E202" s="40">
        <v>190559.94</v>
      </c>
      <c r="F202" s="6">
        <v>0</v>
      </c>
      <c r="G202" s="6">
        <v>0</v>
      </c>
      <c r="H202" s="38">
        <v>190559.94</v>
      </c>
      <c r="I202" s="40">
        <v>196047.52</v>
      </c>
      <c r="J202" s="6">
        <v>0</v>
      </c>
      <c r="K202" s="6">
        <v>0</v>
      </c>
      <c r="L202" s="38">
        <v>196047.52</v>
      </c>
      <c r="M202" s="40">
        <v>182628.04</v>
      </c>
      <c r="N202" s="6">
        <v>1344.76</v>
      </c>
      <c r="O202" s="6">
        <v>0</v>
      </c>
      <c r="P202" s="38">
        <v>183972.80000000002</v>
      </c>
      <c r="Q202" s="40">
        <v>223063.33000000002</v>
      </c>
      <c r="R202" s="6">
        <v>0</v>
      </c>
      <c r="S202" s="6">
        <v>0</v>
      </c>
      <c r="T202" s="38">
        <v>223063.33000000002</v>
      </c>
      <c r="U202" s="40">
        <v>792298.83000000007</v>
      </c>
      <c r="V202" s="6">
        <v>1344.76</v>
      </c>
      <c r="W202" s="32">
        <v>0</v>
      </c>
      <c r="X202" s="38">
        <v>793643.59000000008</v>
      </c>
    </row>
    <row r="203" spans="1:25" outlineLevel="2" x14ac:dyDescent="0.2">
      <c r="A203" s="467"/>
      <c r="B203" s="95">
        <v>810157</v>
      </c>
      <c r="C203" s="14" t="s">
        <v>299</v>
      </c>
      <c r="D203" s="35" t="s">
        <v>200</v>
      </c>
      <c r="E203" s="37">
        <v>3146820.58</v>
      </c>
      <c r="F203" s="36">
        <v>79452.47</v>
      </c>
      <c r="G203" s="36">
        <v>10760.8</v>
      </c>
      <c r="H203" s="38">
        <v>3237033.85</v>
      </c>
      <c r="I203" s="37">
        <v>3151922.95</v>
      </c>
      <c r="J203" s="36">
        <v>80135.649999999994</v>
      </c>
      <c r="K203" s="36">
        <v>5810.0499999999993</v>
      </c>
      <c r="L203" s="38">
        <v>3237868.65</v>
      </c>
      <c r="M203" s="37">
        <v>3167209.88</v>
      </c>
      <c r="N203" s="36">
        <v>65603.27</v>
      </c>
      <c r="O203" s="36">
        <v>4955.8900000000003</v>
      </c>
      <c r="P203" s="38">
        <v>3237769.04</v>
      </c>
      <c r="Q203" s="37">
        <v>3141522.05</v>
      </c>
      <c r="R203" s="36">
        <v>87073.080000000016</v>
      </c>
      <c r="S203" s="36">
        <v>8495.119999999999</v>
      </c>
      <c r="T203" s="38">
        <v>3237090.25</v>
      </c>
      <c r="U203" s="37">
        <v>12607475.460000001</v>
      </c>
      <c r="V203" s="36">
        <v>312264.46999999997</v>
      </c>
      <c r="W203" s="36">
        <v>30021.859999999997</v>
      </c>
      <c r="X203" s="38">
        <v>12949761.790000001</v>
      </c>
      <c r="Y203" s="65"/>
    </row>
    <row r="204" spans="1:25" outlineLevel="3" x14ac:dyDescent="0.2">
      <c r="A204" s="467"/>
      <c r="B204" s="95">
        <v>810157</v>
      </c>
      <c r="C204" s="140" t="s">
        <v>367</v>
      </c>
      <c r="D204" s="35" t="s">
        <v>369</v>
      </c>
      <c r="E204" s="40">
        <v>144676.79</v>
      </c>
      <c r="F204" s="6">
        <v>5103.6499999999996</v>
      </c>
      <c r="G204" s="6">
        <v>0</v>
      </c>
      <c r="H204" s="38">
        <v>149780.44</v>
      </c>
      <c r="I204" s="40">
        <v>144691.70000000001</v>
      </c>
      <c r="J204" s="6">
        <v>5117.37</v>
      </c>
      <c r="K204" s="6">
        <v>0</v>
      </c>
      <c r="L204" s="38">
        <v>149809.07</v>
      </c>
      <c r="M204" s="40">
        <v>145656.41</v>
      </c>
      <c r="N204" s="6">
        <v>4194.2700000000004</v>
      </c>
      <c r="O204" s="6">
        <v>0</v>
      </c>
      <c r="P204" s="38">
        <v>149850.68</v>
      </c>
      <c r="Q204" s="40">
        <v>144176.72999999998</v>
      </c>
      <c r="R204" s="6">
        <v>5565.82</v>
      </c>
      <c r="S204" s="6">
        <v>0</v>
      </c>
      <c r="T204" s="38">
        <v>149742.54999999999</v>
      </c>
      <c r="U204" s="40">
        <v>579201.63</v>
      </c>
      <c r="V204" s="6">
        <v>19981.11</v>
      </c>
      <c r="W204" s="32">
        <v>0</v>
      </c>
      <c r="X204" s="38">
        <v>599182.74</v>
      </c>
    </row>
    <row r="205" spans="1:25" outlineLevel="3" x14ac:dyDescent="0.2">
      <c r="A205" s="467"/>
      <c r="B205" s="95">
        <v>810157</v>
      </c>
      <c r="C205" s="140" t="s">
        <v>376</v>
      </c>
      <c r="D205" s="35" t="s">
        <v>370</v>
      </c>
      <c r="E205" s="40">
        <v>3002143.79</v>
      </c>
      <c r="F205" s="6">
        <v>74348.820000000007</v>
      </c>
      <c r="G205" s="6">
        <v>10760.8</v>
      </c>
      <c r="H205" s="38">
        <v>3087253.4099999997</v>
      </c>
      <c r="I205" s="40">
        <v>3007231.25</v>
      </c>
      <c r="J205" s="6">
        <v>75018.28</v>
      </c>
      <c r="K205" s="6">
        <v>5810.0499999999993</v>
      </c>
      <c r="L205" s="38">
        <v>3088059.5799999996</v>
      </c>
      <c r="M205" s="40">
        <v>3021553.4699999997</v>
      </c>
      <c r="N205" s="6">
        <v>61409</v>
      </c>
      <c r="O205" s="6">
        <v>4955.8900000000003</v>
      </c>
      <c r="P205" s="38">
        <v>3087918.36</v>
      </c>
      <c r="Q205" s="40">
        <v>2997345.32</v>
      </c>
      <c r="R205" s="6">
        <v>81507.260000000009</v>
      </c>
      <c r="S205" s="6">
        <v>8495.119999999999</v>
      </c>
      <c r="T205" s="38">
        <v>3087347.7</v>
      </c>
      <c r="U205" s="40">
        <v>12028273.83</v>
      </c>
      <c r="V205" s="6">
        <v>292283.36</v>
      </c>
      <c r="W205" s="32">
        <v>30021.859999999997</v>
      </c>
      <c r="X205" s="38">
        <v>12350579.049999999</v>
      </c>
    </row>
    <row r="206" spans="1:25" outlineLevel="2" x14ac:dyDescent="0.2">
      <c r="A206" s="467"/>
      <c r="B206" s="95">
        <v>810157</v>
      </c>
      <c r="C206" s="14" t="s">
        <v>365</v>
      </c>
      <c r="D206" s="35" t="s">
        <v>201</v>
      </c>
      <c r="E206" s="37">
        <v>2743531.46</v>
      </c>
      <c r="F206" s="36">
        <v>47196.869999999995</v>
      </c>
      <c r="G206" s="36">
        <v>4713.41</v>
      </c>
      <c r="H206" s="38">
        <v>2795441.74</v>
      </c>
      <c r="I206" s="37">
        <v>2752087.71</v>
      </c>
      <c r="J206" s="36">
        <v>28048.39</v>
      </c>
      <c r="K206" s="36">
        <v>2543.2799999999997</v>
      </c>
      <c r="L206" s="38">
        <v>2782679.38</v>
      </c>
      <c r="M206" s="37">
        <v>2863065.03</v>
      </c>
      <c r="N206" s="36">
        <v>26630.1</v>
      </c>
      <c r="O206" s="36">
        <v>2211.0099999999998</v>
      </c>
      <c r="P206" s="38">
        <v>2891906.1399999997</v>
      </c>
      <c r="Q206" s="37">
        <v>2645495.6</v>
      </c>
      <c r="R206" s="36">
        <v>35793.32</v>
      </c>
      <c r="S206" s="36">
        <v>3825.74</v>
      </c>
      <c r="T206" s="38">
        <v>2685114.66</v>
      </c>
      <c r="U206" s="37">
        <v>11004179.800000001</v>
      </c>
      <c r="V206" s="36">
        <v>137668.68</v>
      </c>
      <c r="W206" s="36">
        <v>13293.439999999999</v>
      </c>
      <c r="X206" s="38">
        <v>11155141.92</v>
      </c>
      <c r="Y206" s="65"/>
    </row>
    <row r="207" spans="1:25" outlineLevel="3" x14ac:dyDescent="0.2">
      <c r="A207" s="467"/>
      <c r="B207" s="95">
        <v>810157</v>
      </c>
      <c r="C207" s="39" t="s">
        <v>368</v>
      </c>
      <c r="D207" s="35" t="s">
        <v>344</v>
      </c>
      <c r="E207" s="40">
        <v>2566399.61</v>
      </c>
      <c r="F207" s="6">
        <v>47196.869999999995</v>
      </c>
      <c r="G207" s="6">
        <v>4713.41</v>
      </c>
      <c r="H207" s="38">
        <v>2618309.89</v>
      </c>
      <c r="I207" s="40">
        <v>2574866.35</v>
      </c>
      <c r="J207" s="6">
        <v>28048.39</v>
      </c>
      <c r="K207" s="6">
        <v>2543.2799999999997</v>
      </c>
      <c r="L207" s="38">
        <v>2605458.02</v>
      </c>
      <c r="M207" s="40">
        <v>2803720.19</v>
      </c>
      <c r="N207" s="6">
        <v>26630.1</v>
      </c>
      <c r="O207" s="6">
        <v>2211.0099999999998</v>
      </c>
      <c r="P207" s="38">
        <v>2832561.3</v>
      </c>
      <c r="Q207" s="40">
        <v>2645495.6</v>
      </c>
      <c r="R207" s="6">
        <v>35793.32</v>
      </c>
      <c r="S207" s="6">
        <v>3825.74</v>
      </c>
      <c r="T207" s="38">
        <v>2685114.66</v>
      </c>
      <c r="U207" s="40">
        <v>10590481.75</v>
      </c>
      <c r="V207" s="6">
        <v>137668.68</v>
      </c>
      <c r="W207" s="32">
        <v>13293.439999999999</v>
      </c>
      <c r="X207" s="38">
        <v>10741443.869999999</v>
      </c>
    </row>
    <row r="208" spans="1:25" ht="13.5" outlineLevel="3" thickBot="1" x14ac:dyDescent="0.25">
      <c r="A208" s="467"/>
      <c r="B208" s="95">
        <v>810157</v>
      </c>
      <c r="C208" s="39" t="s">
        <v>366</v>
      </c>
      <c r="D208" s="35" t="s">
        <v>345</v>
      </c>
      <c r="E208" s="40">
        <v>177131.84999999998</v>
      </c>
      <c r="F208" s="6">
        <v>0</v>
      </c>
      <c r="G208" s="6">
        <v>0</v>
      </c>
      <c r="H208" s="38">
        <v>177131.84999999998</v>
      </c>
      <c r="I208" s="40">
        <v>177221.36</v>
      </c>
      <c r="J208" s="6">
        <v>0</v>
      </c>
      <c r="K208" s="6">
        <v>0</v>
      </c>
      <c r="L208" s="38">
        <v>177221.36</v>
      </c>
      <c r="M208" s="40">
        <v>59344.84</v>
      </c>
      <c r="N208" s="6">
        <v>0</v>
      </c>
      <c r="O208" s="6">
        <v>0</v>
      </c>
      <c r="P208" s="38">
        <v>59344.84</v>
      </c>
      <c r="Q208" s="40">
        <v>0</v>
      </c>
      <c r="R208" s="6">
        <v>0</v>
      </c>
      <c r="S208" s="6">
        <v>0</v>
      </c>
      <c r="T208" s="38">
        <v>0</v>
      </c>
      <c r="U208" s="40">
        <v>413698.04999999993</v>
      </c>
      <c r="V208" s="6">
        <v>0</v>
      </c>
      <c r="W208" s="32">
        <v>0</v>
      </c>
      <c r="X208" s="38">
        <v>413698.04999999993</v>
      </c>
    </row>
    <row r="209" spans="1:25" ht="13.5" hidden="1" outlineLevel="3" thickBot="1" x14ac:dyDescent="0.25">
      <c r="A209" s="468"/>
      <c r="B209" s="96">
        <v>810157</v>
      </c>
      <c r="C209" s="129" t="s">
        <v>364</v>
      </c>
      <c r="D209" s="42" t="s">
        <v>306</v>
      </c>
      <c r="E209" s="142">
        <v>0</v>
      </c>
      <c r="F209" s="43">
        <v>0</v>
      </c>
      <c r="G209" s="43">
        <v>0</v>
      </c>
      <c r="H209" s="44">
        <v>0</v>
      </c>
      <c r="I209" s="142">
        <v>0</v>
      </c>
      <c r="J209" s="43">
        <v>0</v>
      </c>
      <c r="K209" s="43">
        <v>0</v>
      </c>
      <c r="L209" s="44">
        <v>0</v>
      </c>
      <c r="M209" s="142">
        <v>0</v>
      </c>
      <c r="N209" s="43">
        <v>0</v>
      </c>
      <c r="O209" s="43">
        <v>0</v>
      </c>
      <c r="P209" s="44">
        <v>0</v>
      </c>
      <c r="Q209" s="142">
        <v>0</v>
      </c>
      <c r="R209" s="43">
        <v>0</v>
      </c>
      <c r="S209" s="43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  <c r="Y209" s="60"/>
    </row>
    <row r="210" spans="1:25" ht="12.75" customHeight="1" thickBot="1" x14ac:dyDescent="0.25">
      <c r="A210" s="55"/>
      <c r="B210" s="93"/>
      <c r="C210" s="54" t="s">
        <v>11</v>
      </c>
      <c r="D210" s="50"/>
      <c r="E210" s="51">
        <v>77068105.670000002</v>
      </c>
      <c r="F210" s="52">
        <v>4776429.29</v>
      </c>
      <c r="G210" s="52">
        <v>1821239.7999999998</v>
      </c>
      <c r="H210" s="53">
        <v>83665774.760000005</v>
      </c>
      <c r="I210" s="51">
        <v>70910006.619999975</v>
      </c>
      <c r="J210" s="52">
        <v>5321635.68</v>
      </c>
      <c r="K210" s="52">
        <v>2090792.9300000002</v>
      </c>
      <c r="L210" s="53">
        <v>78322435.229999989</v>
      </c>
      <c r="M210" s="51">
        <v>62512886.359999992</v>
      </c>
      <c r="N210" s="52">
        <v>5107717.5600000005</v>
      </c>
      <c r="O210" s="52">
        <v>1841662.0099999998</v>
      </c>
      <c r="P210" s="53">
        <v>69462265.929999992</v>
      </c>
      <c r="Q210" s="51">
        <v>105939333.2</v>
      </c>
      <c r="R210" s="52">
        <v>5051205.03</v>
      </c>
      <c r="S210" s="52">
        <v>3492809.93</v>
      </c>
      <c r="T210" s="53">
        <v>114483348.16000001</v>
      </c>
      <c r="U210" s="51">
        <v>316430331.85000002</v>
      </c>
      <c r="V210" s="52">
        <v>20256987.559999999</v>
      </c>
      <c r="W210" s="52">
        <v>9246504.6699999999</v>
      </c>
      <c r="X210" s="53">
        <v>345933824.08000004</v>
      </c>
      <c r="Y210" s="65"/>
    </row>
    <row r="211" spans="1:25" s="106" customFormat="1" outlineLevel="1" x14ac:dyDescent="0.2">
      <c r="A211" s="466">
        <v>810126</v>
      </c>
      <c r="B211" s="97">
        <v>810126</v>
      </c>
      <c r="C211" s="100" t="s">
        <v>108</v>
      </c>
      <c r="D211" s="101" t="s">
        <v>303</v>
      </c>
      <c r="E211" s="107">
        <v>57266266.440000005</v>
      </c>
      <c r="F211" s="108">
        <v>3669968.51</v>
      </c>
      <c r="G211" s="108">
        <v>1401793.5699999998</v>
      </c>
      <c r="H211" s="109">
        <v>62338028.520000003</v>
      </c>
      <c r="I211" s="107">
        <v>55258871.309999995</v>
      </c>
      <c r="J211" s="108">
        <v>4568636.45</v>
      </c>
      <c r="K211" s="108">
        <v>1838057.61</v>
      </c>
      <c r="L211" s="109">
        <v>61665565.369999997</v>
      </c>
      <c r="M211" s="107">
        <v>51243785.959999993</v>
      </c>
      <c r="N211" s="108">
        <v>4504931.5600000005</v>
      </c>
      <c r="O211" s="108">
        <v>1714304.7799999998</v>
      </c>
      <c r="P211" s="109">
        <v>57463022.299999997</v>
      </c>
      <c r="Q211" s="107">
        <v>40940412.310000002</v>
      </c>
      <c r="R211" s="108">
        <v>4238051.75</v>
      </c>
      <c r="S211" s="108">
        <v>2006380.8900000001</v>
      </c>
      <c r="T211" s="109">
        <v>47184844.950000003</v>
      </c>
      <c r="U211" s="107">
        <v>204709336.02000001</v>
      </c>
      <c r="V211" s="108">
        <v>16981588.27</v>
      </c>
      <c r="W211" s="108">
        <v>6960536.8500000006</v>
      </c>
      <c r="X211" s="109">
        <v>228651461.14000002</v>
      </c>
    </row>
    <row r="212" spans="1:25" outlineLevel="2" x14ac:dyDescent="0.2">
      <c r="A212" s="467"/>
      <c r="B212" s="95">
        <v>810126</v>
      </c>
      <c r="C212" s="14" t="s">
        <v>381</v>
      </c>
      <c r="D212" s="35" t="s">
        <v>198</v>
      </c>
      <c r="E212" s="40">
        <v>22009172.050000004</v>
      </c>
      <c r="F212" s="6">
        <v>2510117.73</v>
      </c>
      <c r="G212" s="6">
        <v>1254063.74</v>
      </c>
      <c r="H212" s="38">
        <v>25773353.520000003</v>
      </c>
      <c r="I212" s="40">
        <v>19844379.16</v>
      </c>
      <c r="J212" s="6">
        <v>3499802.12</v>
      </c>
      <c r="K212" s="6">
        <v>1721275.9100000001</v>
      </c>
      <c r="L212" s="38">
        <v>25065457.190000001</v>
      </c>
      <c r="M212" s="40">
        <v>15164056.67</v>
      </c>
      <c r="N212" s="6">
        <v>3667161.61</v>
      </c>
      <c r="O212" s="6">
        <v>1646739.17</v>
      </c>
      <c r="P212" s="38">
        <v>20477957.450000003</v>
      </c>
      <c r="Q212" s="40">
        <v>14581821.949999999</v>
      </c>
      <c r="R212" s="6">
        <v>3294830.57</v>
      </c>
      <c r="S212" s="6">
        <v>1876389.32</v>
      </c>
      <c r="T212" s="38">
        <v>19753041.84</v>
      </c>
      <c r="U212" s="40">
        <v>71599429.830000013</v>
      </c>
      <c r="V212" s="6">
        <v>12971912.029999999</v>
      </c>
      <c r="W212" s="32">
        <v>6498468.1400000006</v>
      </c>
      <c r="X212" s="38">
        <v>91069810.000000015</v>
      </c>
    </row>
    <row r="213" spans="1:25" outlineLevel="2" x14ac:dyDescent="0.2">
      <c r="A213" s="467"/>
      <c r="B213" s="95">
        <v>810126</v>
      </c>
      <c r="C213" s="14" t="s">
        <v>351</v>
      </c>
      <c r="D213" s="35" t="s">
        <v>199</v>
      </c>
      <c r="E213" s="40">
        <v>61059.149999999994</v>
      </c>
      <c r="F213" s="6">
        <v>783.94</v>
      </c>
      <c r="G213" s="6">
        <v>0</v>
      </c>
      <c r="H213" s="38">
        <v>61843.09</v>
      </c>
      <c r="I213" s="40">
        <v>77049.53</v>
      </c>
      <c r="J213" s="6">
        <v>3774.9900000000007</v>
      </c>
      <c r="K213" s="6">
        <v>0</v>
      </c>
      <c r="L213" s="38">
        <v>80824.52</v>
      </c>
      <c r="M213" s="40">
        <v>98348.61</v>
      </c>
      <c r="N213" s="6">
        <v>2134.7399999999998</v>
      </c>
      <c r="O213" s="6">
        <v>0</v>
      </c>
      <c r="P213" s="38">
        <v>100483.35</v>
      </c>
      <c r="Q213" s="40">
        <v>70496.430000000008</v>
      </c>
      <c r="R213" s="6">
        <v>4593.09</v>
      </c>
      <c r="S213" s="6">
        <v>391.97</v>
      </c>
      <c r="T213" s="38">
        <v>75481.490000000005</v>
      </c>
      <c r="U213" s="40">
        <v>306953.71999999997</v>
      </c>
      <c r="V213" s="6">
        <v>11286.76</v>
      </c>
      <c r="W213" s="32">
        <v>391.97</v>
      </c>
      <c r="X213" s="38">
        <v>318632.44999999995</v>
      </c>
    </row>
    <row r="214" spans="1:25" outlineLevel="2" x14ac:dyDescent="0.2">
      <c r="A214" s="467"/>
      <c r="B214" s="95">
        <v>810126</v>
      </c>
      <c r="C214" s="14" t="s">
        <v>299</v>
      </c>
      <c r="D214" s="35" t="s">
        <v>200</v>
      </c>
      <c r="E214" s="37">
        <v>20973011.640000001</v>
      </c>
      <c r="F214" s="36">
        <v>717367.12</v>
      </c>
      <c r="G214" s="36">
        <v>87220.65</v>
      </c>
      <c r="H214" s="38">
        <v>21777599.41</v>
      </c>
      <c r="I214" s="37">
        <v>21047652.639999997</v>
      </c>
      <c r="J214" s="36">
        <v>655394.66000000015</v>
      </c>
      <c r="K214" s="36">
        <v>69418.28</v>
      </c>
      <c r="L214" s="38">
        <v>21772465.579999998</v>
      </c>
      <c r="M214" s="37">
        <v>21222978.189999998</v>
      </c>
      <c r="N214" s="36">
        <v>513834.48</v>
      </c>
      <c r="O214" s="36">
        <v>40210.129999999997</v>
      </c>
      <c r="P214" s="38">
        <v>21777022.799999997</v>
      </c>
      <c r="Q214" s="37">
        <v>20923693.84</v>
      </c>
      <c r="R214" s="36">
        <v>754444.27</v>
      </c>
      <c r="S214" s="36">
        <v>102506.8</v>
      </c>
      <c r="T214" s="38">
        <v>21780644.91</v>
      </c>
      <c r="U214" s="37">
        <v>84167336.310000002</v>
      </c>
      <c r="V214" s="36">
        <v>2641040.5300000003</v>
      </c>
      <c r="W214" s="36">
        <v>299355.86</v>
      </c>
      <c r="X214" s="38">
        <v>87107732.700000003</v>
      </c>
      <c r="Y214" s="65"/>
    </row>
    <row r="215" spans="1:25" outlineLevel="3" x14ac:dyDescent="0.2">
      <c r="A215" s="467"/>
      <c r="B215" s="95">
        <v>810126</v>
      </c>
      <c r="C215" s="140" t="s">
        <v>367</v>
      </c>
      <c r="D215" s="35" t="s">
        <v>369</v>
      </c>
      <c r="E215" s="40">
        <v>1297082.22</v>
      </c>
      <c r="F215" s="6">
        <v>48444.62</v>
      </c>
      <c r="G215" s="6">
        <v>8312.81</v>
      </c>
      <c r="H215" s="38">
        <v>1353839.6500000001</v>
      </c>
      <c r="I215" s="40">
        <v>1302805.56</v>
      </c>
      <c r="J215" s="6">
        <v>44259.06</v>
      </c>
      <c r="K215" s="6">
        <v>6616.0300000000007</v>
      </c>
      <c r="L215" s="38">
        <v>1353680.6500000001</v>
      </c>
      <c r="M215" s="40">
        <v>1315367.58</v>
      </c>
      <c r="N215" s="6">
        <v>34697.360000000001</v>
      </c>
      <c r="O215" s="6">
        <v>3832.06</v>
      </c>
      <c r="P215" s="38">
        <v>1353897.0000000002</v>
      </c>
      <c r="Q215" s="40">
        <v>1292850.32</v>
      </c>
      <c r="R215" s="6">
        <v>50928.94</v>
      </c>
      <c r="S215" s="6">
        <v>9765.6</v>
      </c>
      <c r="T215" s="38">
        <v>1353544.86</v>
      </c>
      <c r="U215" s="40">
        <v>5208105.6800000006</v>
      </c>
      <c r="V215" s="6">
        <v>178329.97999999998</v>
      </c>
      <c r="W215" s="32">
        <v>28526.5</v>
      </c>
      <c r="X215" s="38">
        <v>5414962.1600000001</v>
      </c>
    </row>
    <row r="216" spans="1:25" outlineLevel="3" x14ac:dyDescent="0.2">
      <c r="A216" s="467"/>
      <c r="B216" s="95">
        <v>810126</v>
      </c>
      <c r="C216" s="140" t="s">
        <v>376</v>
      </c>
      <c r="D216" s="35" t="s">
        <v>370</v>
      </c>
      <c r="E216" s="40">
        <v>19675929.420000002</v>
      </c>
      <c r="F216" s="6">
        <v>668922.5</v>
      </c>
      <c r="G216" s="6">
        <v>78907.839999999997</v>
      </c>
      <c r="H216" s="38">
        <v>20423759.760000002</v>
      </c>
      <c r="I216" s="40">
        <v>19744847.079999998</v>
      </c>
      <c r="J216" s="6">
        <v>611135.60000000009</v>
      </c>
      <c r="K216" s="6">
        <v>62802.25</v>
      </c>
      <c r="L216" s="38">
        <v>20418784.93</v>
      </c>
      <c r="M216" s="40">
        <v>19907610.609999999</v>
      </c>
      <c r="N216" s="6">
        <v>479137.12</v>
      </c>
      <c r="O216" s="6">
        <v>36378.07</v>
      </c>
      <c r="P216" s="38">
        <v>20423125.800000001</v>
      </c>
      <c r="Q216" s="40">
        <v>19630843.52</v>
      </c>
      <c r="R216" s="6">
        <v>703515.33000000007</v>
      </c>
      <c r="S216" s="6">
        <v>92741.2</v>
      </c>
      <c r="T216" s="38">
        <v>20427100.050000001</v>
      </c>
      <c r="U216" s="40">
        <v>78959230.629999995</v>
      </c>
      <c r="V216" s="6">
        <v>2462710.5500000003</v>
      </c>
      <c r="W216" s="32">
        <v>270829.36</v>
      </c>
      <c r="X216" s="38">
        <v>81692770.539999992</v>
      </c>
    </row>
    <row r="217" spans="1:25" outlineLevel="2" x14ac:dyDescent="0.2">
      <c r="A217" s="467"/>
      <c r="B217" s="95">
        <v>810126</v>
      </c>
      <c r="C217" s="14" t="s">
        <v>365</v>
      </c>
      <c r="D217" s="35" t="s">
        <v>201</v>
      </c>
      <c r="E217" s="37">
        <v>14223023.6</v>
      </c>
      <c r="F217" s="36">
        <v>441699.72</v>
      </c>
      <c r="G217" s="36">
        <v>60509.18</v>
      </c>
      <c r="H217" s="38">
        <v>14725232.5</v>
      </c>
      <c r="I217" s="37">
        <v>14289789.979999999</v>
      </c>
      <c r="J217" s="36">
        <v>409664.68</v>
      </c>
      <c r="K217" s="36">
        <v>47363.420000000006</v>
      </c>
      <c r="L217" s="38">
        <v>14746818.079999998</v>
      </c>
      <c r="M217" s="37">
        <v>14758402.489999998</v>
      </c>
      <c r="N217" s="36">
        <v>321800.73</v>
      </c>
      <c r="O217" s="36">
        <v>27355.48</v>
      </c>
      <c r="P217" s="38">
        <v>15107558.699999999</v>
      </c>
      <c r="Q217" s="37">
        <v>5364400.09</v>
      </c>
      <c r="R217" s="36">
        <v>184183.82</v>
      </c>
      <c r="S217" s="36">
        <v>27092.799999999999</v>
      </c>
      <c r="T217" s="38">
        <v>5575676.71</v>
      </c>
      <c r="U217" s="37">
        <v>48635616.160000004</v>
      </c>
      <c r="V217" s="36">
        <v>1357348.95</v>
      </c>
      <c r="W217" s="36">
        <v>162320.88</v>
      </c>
      <c r="X217" s="38">
        <v>50155285.99000001</v>
      </c>
      <c r="Y217" s="65"/>
    </row>
    <row r="218" spans="1:25" outlineLevel="3" x14ac:dyDescent="0.2">
      <c r="A218" s="467"/>
      <c r="B218" s="95">
        <v>810126</v>
      </c>
      <c r="C218" s="39" t="s">
        <v>368</v>
      </c>
      <c r="D218" s="35" t="s">
        <v>344</v>
      </c>
      <c r="E218" s="40">
        <v>13588504.5</v>
      </c>
      <c r="F218" s="6">
        <v>435046</v>
      </c>
      <c r="G218" s="6">
        <v>58267.44</v>
      </c>
      <c r="H218" s="38">
        <v>14081817.939999999</v>
      </c>
      <c r="I218" s="40">
        <v>13649605.949999999</v>
      </c>
      <c r="J218" s="6">
        <v>407327.76</v>
      </c>
      <c r="K218" s="6">
        <v>46377.23</v>
      </c>
      <c r="L218" s="38">
        <v>14103310.939999999</v>
      </c>
      <c r="M218" s="40">
        <v>14545404.739999998</v>
      </c>
      <c r="N218" s="6">
        <v>321091.21999999997</v>
      </c>
      <c r="O218" s="6">
        <v>27198.38</v>
      </c>
      <c r="P218" s="38">
        <v>14893694.34</v>
      </c>
      <c r="Q218" s="40">
        <v>5364399.09</v>
      </c>
      <c r="R218" s="6">
        <v>184183.82</v>
      </c>
      <c r="S218" s="6">
        <v>27092.799999999999</v>
      </c>
      <c r="T218" s="38">
        <v>5575675.71</v>
      </c>
      <c r="U218" s="40">
        <v>47147914.280000001</v>
      </c>
      <c r="V218" s="6">
        <v>1347648.8</v>
      </c>
      <c r="W218" s="32">
        <v>158935.85</v>
      </c>
      <c r="X218" s="38">
        <v>48654498.93</v>
      </c>
    </row>
    <row r="219" spans="1:25" ht="13.5" outlineLevel="3" thickBot="1" x14ac:dyDescent="0.25">
      <c r="A219" s="467"/>
      <c r="B219" s="95">
        <v>810126</v>
      </c>
      <c r="C219" s="39" t="s">
        <v>366</v>
      </c>
      <c r="D219" s="35" t="s">
        <v>345</v>
      </c>
      <c r="E219" s="40">
        <v>634519.1</v>
      </c>
      <c r="F219" s="6">
        <v>6653.72</v>
      </c>
      <c r="G219" s="6">
        <v>2241.7399999999998</v>
      </c>
      <c r="H219" s="38">
        <v>643414.55999999994</v>
      </c>
      <c r="I219" s="40">
        <v>640184.03</v>
      </c>
      <c r="J219" s="6">
        <v>2336.92</v>
      </c>
      <c r="K219" s="6">
        <v>986.19</v>
      </c>
      <c r="L219" s="38">
        <v>643507.14</v>
      </c>
      <c r="M219" s="40">
        <v>212997.75</v>
      </c>
      <c r="N219" s="6">
        <v>709.51</v>
      </c>
      <c r="O219" s="6">
        <v>157.1</v>
      </c>
      <c r="P219" s="38">
        <v>213864.36000000002</v>
      </c>
      <c r="Q219" s="40">
        <v>1</v>
      </c>
      <c r="R219" s="6">
        <v>0</v>
      </c>
      <c r="S219" s="6">
        <v>0</v>
      </c>
      <c r="T219" s="38">
        <v>1</v>
      </c>
      <c r="U219" s="40">
        <v>1487701.88</v>
      </c>
      <c r="V219" s="6">
        <v>9700.15</v>
      </c>
      <c r="W219" s="32">
        <v>3385.0299999999997</v>
      </c>
      <c r="X219" s="38">
        <v>1500787.0599999998</v>
      </c>
    </row>
    <row r="220" spans="1:25" ht="13.5" hidden="1" outlineLevel="3" thickBot="1" x14ac:dyDescent="0.25">
      <c r="A220" s="468"/>
      <c r="B220" s="96">
        <v>810126</v>
      </c>
      <c r="C220" s="129" t="s">
        <v>364</v>
      </c>
      <c r="D220" s="42" t="s">
        <v>306</v>
      </c>
      <c r="E220" s="142">
        <v>0</v>
      </c>
      <c r="F220" s="43">
        <v>0</v>
      </c>
      <c r="G220" s="43">
        <v>0</v>
      </c>
      <c r="H220" s="44">
        <v>0</v>
      </c>
      <c r="I220" s="142">
        <v>0</v>
      </c>
      <c r="J220" s="43">
        <v>0</v>
      </c>
      <c r="K220" s="43">
        <v>0</v>
      </c>
      <c r="L220" s="44">
        <v>0</v>
      </c>
      <c r="M220" s="142">
        <v>0</v>
      </c>
      <c r="N220" s="43">
        <v>0</v>
      </c>
      <c r="O220" s="43">
        <v>0</v>
      </c>
      <c r="P220" s="44">
        <v>0</v>
      </c>
      <c r="Q220" s="142">
        <v>0</v>
      </c>
      <c r="R220" s="43">
        <v>0</v>
      </c>
      <c r="S220" s="43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  <c r="Y220" s="60"/>
    </row>
    <row r="221" spans="1:25" s="106" customFormat="1" outlineLevel="1" x14ac:dyDescent="0.2">
      <c r="A221" s="466">
        <v>810127</v>
      </c>
      <c r="B221" s="97">
        <v>810127</v>
      </c>
      <c r="C221" s="100" t="s">
        <v>109</v>
      </c>
      <c r="D221" s="101" t="s">
        <v>303</v>
      </c>
      <c r="E221" s="107">
        <v>3630425.51</v>
      </c>
      <c r="F221" s="108">
        <v>284578.21000000002</v>
      </c>
      <c r="G221" s="108">
        <v>58885.64</v>
      </c>
      <c r="H221" s="109">
        <v>3973889.36</v>
      </c>
      <c r="I221" s="107">
        <v>3572501.43</v>
      </c>
      <c r="J221" s="108">
        <v>228897.53999999998</v>
      </c>
      <c r="K221" s="108">
        <v>98368.72</v>
      </c>
      <c r="L221" s="109">
        <v>3899767.6900000004</v>
      </c>
      <c r="M221" s="107">
        <v>2972576.7800000003</v>
      </c>
      <c r="N221" s="108">
        <v>222670.17</v>
      </c>
      <c r="O221" s="108">
        <v>59031.5</v>
      </c>
      <c r="P221" s="109">
        <v>3254278.45</v>
      </c>
      <c r="Q221" s="107">
        <v>3097126.85</v>
      </c>
      <c r="R221" s="108">
        <v>164862.73000000001</v>
      </c>
      <c r="S221" s="108">
        <v>60892.84</v>
      </c>
      <c r="T221" s="109">
        <v>3322882.42</v>
      </c>
      <c r="U221" s="107">
        <v>13272630.569999998</v>
      </c>
      <c r="V221" s="108">
        <v>901008.65</v>
      </c>
      <c r="W221" s="108">
        <v>277178.69999999995</v>
      </c>
      <c r="X221" s="109">
        <v>14450817.919999998</v>
      </c>
    </row>
    <row r="222" spans="1:25" ht="13.5" outlineLevel="2" thickBot="1" x14ac:dyDescent="0.25">
      <c r="A222" s="467"/>
      <c r="B222" s="95">
        <v>810127</v>
      </c>
      <c r="C222" s="14" t="s">
        <v>381</v>
      </c>
      <c r="D222" s="35" t="s">
        <v>198</v>
      </c>
      <c r="E222" s="40">
        <v>3630425.51</v>
      </c>
      <c r="F222" s="6">
        <v>284578.21000000002</v>
      </c>
      <c r="G222" s="6">
        <v>58885.64</v>
      </c>
      <c r="H222" s="38">
        <v>3973889.36</v>
      </c>
      <c r="I222" s="40">
        <v>3572501.43</v>
      </c>
      <c r="J222" s="6">
        <v>228897.53999999998</v>
      </c>
      <c r="K222" s="6">
        <v>98368.72</v>
      </c>
      <c r="L222" s="38">
        <v>3899767.6900000004</v>
      </c>
      <c r="M222" s="40">
        <v>2972576.7800000003</v>
      </c>
      <c r="N222" s="6">
        <v>222670.17</v>
      </c>
      <c r="O222" s="6">
        <v>59031.5</v>
      </c>
      <c r="P222" s="38">
        <v>3254278.45</v>
      </c>
      <c r="Q222" s="40">
        <v>3097126.85</v>
      </c>
      <c r="R222" s="6">
        <v>164862.73000000001</v>
      </c>
      <c r="S222" s="6">
        <v>60892.84</v>
      </c>
      <c r="T222" s="38">
        <v>3322882.42</v>
      </c>
      <c r="U222" s="40">
        <v>13272630.569999998</v>
      </c>
      <c r="V222" s="6">
        <v>901008.65</v>
      </c>
      <c r="W222" s="32">
        <v>277178.69999999995</v>
      </c>
      <c r="X222" s="38">
        <v>14450817.919999998</v>
      </c>
    </row>
    <row r="223" spans="1:25" ht="13.5" hidden="1" outlineLevel="2" thickBot="1" x14ac:dyDescent="0.25">
      <c r="A223" s="467"/>
      <c r="B223" s="95">
        <v>810127</v>
      </c>
      <c r="C223" s="14" t="s">
        <v>351</v>
      </c>
      <c r="D223" s="35" t="s">
        <v>199</v>
      </c>
      <c r="E223" s="40">
        <v>0</v>
      </c>
      <c r="F223" s="6">
        <v>0</v>
      </c>
      <c r="G223" s="6">
        <v>0</v>
      </c>
      <c r="H223" s="38">
        <v>0</v>
      </c>
      <c r="I223" s="40">
        <v>0</v>
      </c>
      <c r="J223" s="6">
        <v>0</v>
      </c>
      <c r="K223" s="6">
        <v>0</v>
      </c>
      <c r="L223" s="38">
        <v>0</v>
      </c>
      <c r="M223" s="40">
        <v>0</v>
      </c>
      <c r="N223" s="6">
        <v>0</v>
      </c>
      <c r="O223" s="6">
        <v>0</v>
      </c>
      <c r="P223" s="38">
        <v>0</v>
      </c>
      <c r="Q223" s="40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</row>
    <row r="224" spans="1:25" ht="13.5" hidden="1" outlineLevel="2" collapsed="1" thickBot="1" x14ac:dyDescent="0.25">
      <c r="A224" s="467"/>
      <c r="B224" s="95">
        <v>810127</v>
      </c>
      <c r="C224" s="14" t="s">
        <v>299</v>
      </c>
      <c r="D224" s="35" t="s">
        <v>200</v>
      </c>
      <c r="E224" s="37">
        <v>0</v>
      </c>
      <c r="F224" s="36">
        <v>0</v>
      </c>
      <c r="G224" s="36">
        <v>0</v>
      </c>
      <c r="H224" s="38">
        <v>0</v>
      </c>
      <c r="I224" s="37">
        <v>0</v>
      </c>
      <c r="J224" s="36">
        <v>0</v>
      </c>
      <c r="K224" s="36">
        <v>0</v>
      </c>
      <c r="L224" s="38">
        <v>0</v>
      </c>
      <c r="M224" s="37">
        <v>0</v>
      </c>
      <c r="N224" s="36">
        <v>0</v>
      </c>
      <c r="O224" s="36">
        <v>0</v>
      </c>
      <c r="P224" s="38">
        <v>0</v>
      </c>
      <c r="Q224" s="37">
        <v>0</v>
      </c>
      <c r="R224" s="36">
        <v>0</v>
      </c>
      <c r="S224" s="36">
        <v>0</v>
      </c>
      <c r="T224" s="38">
        <v>0</v>
      </c>
      <c r="U224" s="37">
        <v>0</v>
      </c>
      <c r="V224" s="36">
        <v>0</v>
      </c>
      <c r="W224" s="36">
        <v>0</v>
      </c>
      <c r="X224" s="38">
        <v>0</v>
      </c>
      <c r="Y224" s="65"/>
    </row>
    <row r="225" spans="1:25" ht="13.5" hidden="1" outlineLevel="3" thickBot="1" x14ac:dyDescent="0.25">
      <c r="A225" s="467"/>
      <c r="B225" s="95">
        <v>810127</v>
      </c>
      <c r="C225" s="140" t="s">
        <v>367</v>
      </c>
      <c r="D225" s="35" t="s">
        <v>369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</row>
    <row r="226" spans="1:25" ht="13.5" hidden="1" outlineLevel="3" thickBot="1" x14ac:dyDescent="0.25">
      <c r="A226" s="467"/>
      <c r="B226" s="95">
        <v>810127</v>
      </c>
      <c r="C226" s="140" t="s">
        <v>376</v>
      </c>
      <c r="D226" s="35" t="s">
        <v>370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5" ht="13.5" hidden="1" outlineLevel="2" collapsed="1" thickBot="1" x14ac:dyDescent="0.25">
      <c r="A227" s="467"/>
      <c r="B227" s="95">
        <v>810127</v>
      </c>
      <c r="C227" s="14" t="s">
        <v>365</v>
      </c>
      <c r="D227" s="35" t="s">
        <v>201</v>
      </c>
      <c r="E227" s="37">
        <v>0</v>
      </c>
      <c r="F227" s="36">
        <v>0</v>
      </c>
      <c r="G227" s="36">
        <v>0</v>
      </c>
      <c r="H227" s="38">
        <v>0</v>
      </c>
      <c r="I227" s="37">
        <v>0</v>
      </c>
      <c r="J227" s="36">
        <v>0</v>
      </c>
      <c r="K227" s="36">
        <v>0</v>
      </c>
      <c r="L227" s="38">
        <v>0</v>
      </c>
      <c r="M227" s="37">
        <v>0</v>
      </c>
      <c r="N227" s="36">
        <v>0</v>
      </c>
      <c r="O227" s="36">
        <v>0</v>
      </c>
      <c r="P227" s="38">
        <v>0</v>
      </c>
      <c r="Q227" s="37">
        <v>0</v>
      </c>
      <c r="R227" s="36">
        <v>0</v>
      </c>
      <c r="S227" s="36">
        <v>0</v>
      </c>
      <c r="T227" s="38">
        <v>0</v>
      </c>
      <c r="U227" s="37">
        <v>0</v>
      </c>
      <c r="V227" s="36">
        <v>0</v>
      </c>
      <c r="W227" s="36">
        <v>0</v>
      </c>
      <c r="X227" s="38">
        <v>0</v>
      </c>
      <c r="Y227" s="65"/>
    </row>
    <row r="228" spans="1:25" ht="13.5" hidden="1" outlineLevel="3" thickBot="1" x14ac:dyDescent="0.25">
      <c r="A228" s="467"/>
      <c r="B228" s="95">
        <v>810127</v>
      </c>
      <c r="C228" s="39" t="s">
        <v>368</v>
      </c>
      <c r="D228" s="35" t="s">
        <v>344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</row>
    <row r="229" spans="1:25" ht="13.5" hidden="1" outlineLevel="3" thickBot="1" x14ac:dyDescent="0.25">
      <c r="A229" s="467"/>
      <c r="B229" s="95">
        <v>810127</v>
      </c>
      <c r="C229" s="39" t="s">
        <v>366</v>
      </c>
      <c r="D229" s="35" t="s">
        <v>345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5" ht="13.5" hidden="1" outlineLevel="3" thickBot="1" x14ac:dyDescent="0.25">
      <c r="A230" s="468"/>
      <c r="B230" s="96">
        <v>810127</v>
      </c>
      <c r="C230" s="129" t="s">
        <v>364</v>
      </c>
      <c r="D230" s="42" t="s">
        <v>306</v>
      </c>
      <c r="E230" s="142">
        <v>0</v>
      </c>
      <c r="F230" s="43">
        <v>0</v>
      </c>
      <c r="G230" s="43">
        <v>0</v>
      </c>
      <c r="H230" s="44">
        <v>0</v>
      </c>
      <c r="I230" s="142">
        <v>0</v>
      </c>
      <c r="J230" s="43">
        <v>0</v>
      </c>
      <c r="K230" s="43">
        <v>0</v>
      </c>
      <c r="L230" s="44">
        <v>0</v>
      </c>
      <c r="M230" s="142">
        <v>0</v>
      </c>
      <c r="N230" s="43">
        <v>0</v>
      </c>
      <c r="O230" s="43">
        <v>0</v>
      </c>
      <c r="P230" s="44">
        <v>0</v>
      </c>
      <c r="Q230" s="142">
        <v>0</v>
      </c>
      <c r="R230" s="43">
        <v>0</v>
      </c>
      <c r="S230" s="43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  <c r="Y230" s="60"/>
    </row>
    <row r="231" spans="1:25" s="106" customFormat="1" outlineLevel="1" x14ac:dyDescent="0.2">
      <c r="A231" s="466">
        <v>810130</v>
      </c>
      <c r="B231" s="97">
        <v>810130</v>
      </c>
      <c r="C231" s="100" t="s">
        <v>110</v>
      </c>
      <c r="D231" s="101" t="s">
        <v>303</v>
      </c>
      <c r="E231" s="107">
        <v>10037534.26</v>
      </c>
      <c r="F231" s="108">
        <v>385396.94</v>
      </c>
      <c r="G231" s="108">
        <v>66152.489999999991</v>
      </c>
      <c r="H231" s="109">
        <v>10489083.689999999</v>
      </c>
      <c r="I231" s="107">
        <v>8495472.4299999997</v>
      </c>
      <c r="J231" s="108">
        <v>300769.69000000006</v>
      </c>
      <c r="K231" s="108">
        <v>50540.060000000005</v>
      </c>
      <c r="L231" s="109">
        <v>8846782.1799999997</v>
      </c>
      <c r="M231" s="107">
        <v>5628765.1500000004</v>
      </c>
      <c r="N231" s="108">
        <v>251049.77000000002</v>
      </c>
      <c r="O231" s="108">
        <v>31817.980000000003</v>
      </c>
      <c r="P231" s="109">
        <v>5911632.9000000004</v>
      </c>
      <c r="Q231" s="107">
        <v>9378198.0099999998</v>
      </c>
      <c r="R231" s="108">
        <v>342923.41</v>
      </c>
      <c r="S231" s="108">
        <v>60238.82</v>
      </c>
      <c r="T231" s="109">
        <v>9781360.2400000002</v>
      </c>
      <c r="U231" s="107">
        <v>33539969.849999994</v>
      </c>
      <c r="V231" s="108">
        <v>1280139.81</v>
      </c>
      <c r="W231" s="108">
        <v>208749.35</v>
      </c>
      <c r="X231" s="109">
        <v>35028859.009999998</v>
      </c>
    </row>
    <row r="232" spans="1:25" hidden="1" outlineLevel="2" x14ac:dyDescent="0.2">
      <c r="A232" s="467"/>
      <c r="B232" s="95">
        <v>810130</v>
      </c>
      <c r="C232" s="14" t="s">
        <v>381</v>
      </c>
      <c r="D232" s="35" t="s">
        <v>198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5" ht="13.5" outlineLevel="2" thickBot="1" x14ac:dyDescent="0.25">
      <c r="A233" s="467"/>
      <c r="B233" s="95">
        <v>810130</v>
      </c>
      <c r="C233" s="14" t="s">
        <v>351</v>
      </c>
      <c r="D233" s="35" t="s">
        <v>199</v>
      </c>
      <c r="E233" s="40">
        <v>10037534.26</v>
      </c>
      <c r="F233" s="6">
        <v>385396.94</v>
      </c>
      <c r="G233" s="6">
        <v>66152.489999999991</v>
      </c>
      <c r="H233" s="38">
        <v>10489083.689999999</v>
      </c>
      <c r="I233" s="40">
        <v>8495472.4299999997</v>
      </c>
      <c r="J233" s="6">
        <v>300769.69000000006</v>
      </c>
      <c r="K233" s="6">
        <v>50540.060000000005</v>
      </c>
      <c r="L233" s="38">
        <v>8846782.1799999997</v>
      </c>
      <c r="M233" s="40">
        <v>5628765.1500000004</v>
      </c>
      <c r="N233" s="6">
        <v>251049.77000000002</v>
      </c>
      <c r="O233" s="6">
        <v>31817.980000000003</v>
      </c>
      <c r="P233" s="38">
        <v>5911632.9000000004</v>
      </c>
      <c r="Q233" s="40">
        <v>9378198.0099999998</v>
      </c>
      <c r="R233" s="6">
        <v>342923.41</v>
      </c>
      <c r="S233" s="6">
        <v>60238.82</v>
      </c>
      <c r="T233" s="38">
        <v>9781360.2400000002</v>
      </c>
      <c r="U233" s="40">
        <v>33539969.849999994</v>
      </c>
      <c r="V233" s="6">
        <v>1280139.81</v>
      </c>
      <c r="W233" s="32">
        <v>208749.35</v>
      </c>
      <c r="X233" s="38">
        <v>35028859.009999998</v>
      </c>
    </row>
    <row r="234" spans="1:25" ht="13.5" hidden="1" outlineLevel="2" collapsed="1" thickBot="1" x14ac:dyDescent="0.25">
      <c r="A234" s="467"/>
      <c r="B234" s="95">
        <v>810130</v>
      </c>
      <c r="C234" s="14" t="s">
        <v>299</v>
      </c>
      <c r="D234" s="35" t="s">
        <v>200</v>
      </c>
      <c r="E234" s="37">
        <v>0</v>
      </c>
      <c r="F234" s="36">
        <v>0</v>
      </c>
      <c r="G234" s="36">
        <v>0</v>
      </c>
      <c r="H234" s="38">
        <v>0</v>
      </c>
      <c r="I234" s="37">
        <v>0</v>
      </c>
      <c r="J234" s="36">
        <v>0</v>
      </c>
      <c r="K234" s="36">
        <v>0</v>
      </c>
      <c r="L234" s="38">
        <v>0</v>
      </c>
      <c r="M234" s="37">
        <v>0</v>
      </c>
      <c r="N234" s="36">
        <v>0</v>
      </c>
      <c r="O234" s="36">
        <v>0</v>
      </c>
      <c r="P234" s="38">
        <v>0</v>
      </c>
      <c r="Q234" s="37">
        <v>0</v>
      </c>
      <c r="R234" s="36">
        <v>0</v>
      </c>
      <c r="S234" s="36">
        <v>0</v>
      </c>
      <c r="T234" s="38">
        <v>0</v>
      </c>
      <c r="U234" s="37">
        <v>0</v>
      </c>
      <c r="V234" s="36">
        <v>0</v>
      </c>
      <c r="W234" s="36">
        <v>0</v>
      </c>
      <c r="X234" s="38">
        <v>0</v>
      </c>
      <c r="Y234" s="65"/>
    </row>
    <row r="235" spans="1:25" ht="13.5" hidden="1" outlineLevel="3" thickBot="1" x14ac:dyDescent="0.25">
      <c r="A235" s="467"/>
      <c r="B235" s="95">
        <v>810130</v>
      </c>
      <c r="C235" s="140" t="s">
        <v>367</v>
      </c>
      <c r="D235" s="35" t="s">
        <v>369</v>
      </c>
      <c r="E235" s="40">
        <v>0</v>
      </c>
      <c r="F235" s="6">
        <v>0</v>
      </c>
      <c r="G235" s="6">
        <v>0</v>
      </c>
      <c r="H235" s="38">
        <v>0</v>
      </c>
      <c r="I235" s="40">
        <v>0</v>
      </c>
      <c r="J235" s="6">
        <v>0</v>
      </c>
      <c r="K235" s="6">
        <v>0</v>
      </c>
      <c r="L235" s="38">
        <v>0</v>
      </c>
      <c r="M235" s="40">
        <v>0</v>
      </c>
      <c r="N235" s="6">
        <v>0</v>
      </c>
      <c r="O235" s="6">
        <v>0</v>
      </c>
      <c r="P235" s="38">
        <v>0</v>
      </c>
      <c r="Q235" s="40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</row>
    <row r="236" spans="1:25" ht="13.5" hidden="1" outlineLevel="3" thickBot="1" x14ac:dyDescent="0.25">
      <c r="A236" s="467"/>
      <c r="B236" s="95">
        <v>810130</v>
      </c>
      <c r="C236" s="140" t="s">
        <v>376</v>
      </c>
      <c r="D236" s="35" t="s">
        <v>370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</row>
    <row r="237" spans="1:25" ht="13.5" hidden="1" outlineLevel="2" collapsed="1" thickBot="1" x14ac:dyDescent="0.25">
      <c r="A237" s="467"/>
      <c r="B237" s="95">
        <v>810130</v>
      </c>
      <c r="C237" s="14" t="s">
        <v>365</v>
      </c>
      <c r="D237" s="35" t="s">
        <v>201</v>
      </c>
      <c r="E237" s="37">
        <v>0</v>
      </c>
      <c r="F237" s="36">
        <v>0</v>
      </c>
      <c r="G237" s="36">
        <v>0</v>
      </c>
      <c r="H237" s="38">
        <v>0</v>
      </c>
      <c r="I237" s="37">
        <v>0</v>
      </c>
      <c r="J237" s="36">
        <v>0</v>
      </c>
      <c r="K237" s="36">
        <v>0</v>
      </c>
      <c r="L237" s="38">
        <v>0</v>
      </c>
      <c r="M237" s="37">
        <v>0</v>
      </c>
      <c r="N237" s="36">
        <v>0</v>
      </c>
      <c r="O237" s="36">
        <v>0</v>
      </c>
      <c r="P237" s="38">
        <v>0</v>
      </c>
      <c r="Q237" s="37">
        <v>0</v>
      </c>
      <c r="R237" s="36">
        <v>0</v>
      </c>
      <c r="S237" s="36">
        <v>0</v>
      </c>
      <c r="T237" s="38">
        <v>0</v>
      </c>
      <c r="U237" s="37">
        <v>0</v>
      </c>
      <c r="V237" s="36">
        <v>0</v>
      </c>
      <c r="W237" s="36">
        <v>0</v>
      </c>
      <c r="X237" s="38">
        <v>0</v>
      </c>
      <c r="Y237" s="65"/>
    </row>
    <row r="238" spans="1:25" ht="13.5" hidden="1" outlineLevel="3" thickBot="1" x14ac:dyDescent="0.25">
      <c r="A238" s="467"/>
      <c r="B238" s="95">
        <v>810130</v>
      </c>
      <c r="C238" s="39" t="s">
        <v>368</v>
      </c>
      <c r="D238" s="35" t="s">
        <v>344</v>
      </c>
      <c r="E238" s="40">
        <v>0</v>
      </c>
      <c r="F238" s="6">
        <v>0</v>
      </c>
      <c r="G238" s="6">
        <v>0</v>
      </c>
      <c r="H238" s="38">
        <v>0</v>
      </c>
      <c r="I238" s="40">
        <v>0</v>
      </c>
      <c r="J238" s="6">
        <v>0</v>
      </c>
      <c r="K238" s="6">
        <v>0</v>
      </c>
      <c r="L238" s="38">
        <v>0</v>
      </c>
      <c r="M238" s="40">
        <v>0</v>
      </c>
      <c r="N238" s="6">
        <v>0</v>
      </c>
      <c r="O238" s="6">
        <v>0</v>
      </c>
      <c r="P238" s="38">
        <v>0</v>
      </c>
      <c r="Q238" s="40">
        <v>0</v>
      </c>
      <c r="R238" s="6">
        <v>0</v>
      </c>
      <c r="S238" s="6">
        <v>0</v>
      </c>
      <c r="T238" s="38">
        <v>0</v>
      </c>
      <c r="U238" s="40">
        <v>0</v>
      </c>
      <c r="V238" s="6">
        <v>0</v>
      </c>
      <c r="W238" s="32">
        <v>0</v>
      </c>
      <c r="X238" s="38">
        <v>0</v>
      </c>
    </row>
    <row r="239" spans="1:25" ht="13.5" hidden="1" outlineLevel="3" thickBot="1" x14ac:dyDescent="0.25">
      <c r="A239" s="467"/>
      <c r="B239" s="95">
        <v>810130</v>
      </c>
      <c r="C239" s="39" t="s">
        <v>366</v>
      </c>
      <c r="D239" s="35" t="s">
        <v>345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5" ht="13.5" hidden="1" outlineLevel="3" thickBot="1" x14ac:dyDescent="0.25">
      <c r="A240" s="468"/>
      <c r="B240" s="96">
        <v>810130</v>
      </c>
      <c r="C240" s="129" t="s">
        <v>364</v>
      </c>
      <c r="D240" s="42" t="s">
        <v>306</v>
      </c>
      <c r="E240" s="142">
        <v>0</v>
      </c>
      <c r="F240" s="43">
        <v>0</v>
      </c>
      <c r="G240" s="43">
        <v>0</v>
      </c>
      <c r="H240" s="44">
        <v>0</v>
      </c>
      <c r="I240" s="142">
        <v>0</v>
      </c>
      <c r="J240" s="43">
        <v>0</v>
      </c>
      <c r="K240" s="43">
        <v>0</v>
      </c>
      <c r="L240" s="44">
        <v>0</v>
      </c>
      <c r="M240" s="142">
        <v>0</v>
      </c>
      <c r="N240" s="43">
        <v>0</v>
      </c>
      <c r="O240" s="43">
        <v>0</v>
      </c>
      <c r="P240" s="44">
        <v>0</v>
      </c>
      <c r="Q240" s="142">
        <v>0</v>
      </c>
      <c r="R240" s="43">
        <v>0</v>
      </c>
      <c r="S240" s="43">
        <v>0</v>
      </c>
      <c r="T240" s="44">
        <v>0</v>
      </c>
      <c r="U240" s="45">
        <v>0</v>
      </c>
      <c r="V240" s="46">
        <v>0</v>
      </c>
      <c r="W240" s="43">
        <v>0</v>
      </c>
      <c r="X240" s="44">
        <v>0</v>
      </c>
      <c r="Y240" s="60"/>
    </row>
    <row r="241" spans="1:25" s="106" customFormat="1" outlineLevel="1" x14ac:dyDescent="0.2">
      <c r="A241" s="466">
        <v>810154</v>
      </c>
      <c r="B241" s="97">
        <v>810154</v>
      </c>
      <c r="C241" s="100" t="s">
        <v>111</v>
      </c>
      <c r="D241" s="101" t="s">
        <v>303</v>
      </c>
      <c r="E241" s="107">
        <v>99171.819999999992</v>
      </c>
      <c r="F241" s="108">
        <v>6948.15</v>
      </c>
      <c r="G241" s="108">
        <v>1241.0999999999999</v>
      </c>
      <c r="H241" s="109">
        <v>107361.06999999999</v>
      </c>
      <c r="I241" s="107">
        <v>241449.07</v>
      </c>
      <c r="J241" s="108">
        <v>18148.68</v>
      </c>
      <c r="K241" s="108">
        <v>1312.08</v>
      </c>
      <c r="L241" s="109">
        <v>260909.83</v>
      </c>
      <c r="M241" s="107">
        <v>21368.5</v>
      </c>
      <c r="N241" s="108">
        <v>798.87</v>
      </c>
      <c r="O241" s="108">
        <v>0</v>
      </c>
      <c r="P241" s="109">
        <v>22167.37</v>
      </c>
      <c r="Q241" s="107">
        <v>84481.36</v>
      </c>
      <c r="R241" s="108">
        <v>5078.87</v>
      </c>
      <c r="S241" s="108">
        <v>3448.87</v>
      </c>
      <c r="T241" s="109">
        <v>93009.099999999991</v>
      </c>
      <c r="U241" s="107">
        <v>446470.75</v>
      </c>
      <c r="V241" s="108">
        <v>30974.57</v>
      </c>
      <c r="W241" s="108">
        <v>6002.0499999999993</v>
      </c>
      <c r="X241" s="109">
        <v>483447.37</v>
      </c>
    </row>
    <row r="242" spans="1:25" ht="13.5" outlineLevel="2" thickBot="1" x14ac:dyDescent="0.25">
      <c r="A242" s="467"/>
      <c r="B242" s="95">
        <v>810154</v>
      </c>
      <c r="C242" s="14" t="s">
        <v>381</v>
      </c>
      <c r="D242" s="35" t="s">
        <v>198</v>
      </c>
      <c r="E242" s="40">
        <v>99171.819999999992</v>
      </c>
      <c r="F242" s="6">
        <v>6948.15</v>
      </c>
      <c r="G242" s="6">
        <v>1241.0999999999999</v>
      </c>
      <c r="H242" s="38">
        <v>107361.06999999999</v>
      </c>
      <c r="I242" s="40">
        <v>241449.07</v>
      </c>
      <c r="J242" s="6">
        <v>18148.68</v>
      </c>
      <c r="K242" s="6">
        <v>1312.08</v>
      </c>
      <c r="L242" s="38">
        <v>260909.83</v>
      </c>
      <c r="M242" s="40">
        <v>21368.5</v>
      </c>
      <c r="N242" s="6">
        <v>798.87</v>
      </c>
      <c r="O242" s="6">
        <v>0</v>
      </c>
      <c r="P242" s="38">
        <v>22167.37</v>
      </c>
      <c r="Q242" s="40">
        <v>84481.36</v>
      </c>
      <c r="R242" s="6">
        <v>5078.87</v>
      </c>
      <c r="S242" s="6">
        <v>3448.87</v>
      </c>
      <c r="T242" s="38">
        <v>93009.099999999991</v>
      </c>
      <c r="U242" s="40">
        <v>446470.75</v>
      </c>
      <c r="V242" s="6">
        <v>30974.57</v>
      </c>
      <c r="W242" s="32">
        <v>6002.0499999999993</v>
      </c>
      <c r="X242" s="38">
        <v>483447.37</v>
      </c>
    </row>
    <row r="243" spans="1:25" ht="13.5" hidden="1" outlineLevel="2" thickBot="1" x14ac:dyDescent="0.25">
      <c r="A243" s="467"/>
      <c r="B243" s="95">
        <v>810154</v>
      </c>
      <c r="C243" s="14" t="s">
        <v>351</v>
      </c>
      <c r="D243" s="35" t="s">
        <v>199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5" ht="13.5" hidden="1" outlineLevel="2" collapsed="1" thickBot="1" x14ac:dyDescent="0.25">
      <c r="A244" s="467"/>
      <c r="B244" s="95">
        <v>810154</v>
      </c>
      <c r="C244" s="14" t="s">
        <v>299</v>
      </c>
      <c r="D244" s="35" t="s">
        <v>200</v>
      </c>
      <c r="E244" s="37">
        <v>0</v>
      </c>
      <c r="F244" s="36">
        <v>0</v>
      </c>
      <c r="G244" s="36">
        <v>0</v>
      </c>
      <c r="H244" s="38">
        <v>0</v>
      </c>
      <c r="I244" s="37">
        <v>0</v>
      </c>
      <c r="J244" s="36">
        <v>0</v>
      </c>
      <c r="K244" s="36">
        <v>0</v>
      </c>
      <c r="L244" s="38">
        <v>0</v>
      </c>
      <c r="M244" s="37">
        <v>0</v>
      </c>
      <c r="N244" s="36">
        <v>0</v>
      </c>
      <c r="O244" s="36">
        <v>0</v>
      </c>
      <c r="P244" s="38">
        <v>0</v>
      </c>
      <c r="Q244" s="37">
        <v>0</v>
      </c>
      <c r="R244" s="36">
        <v>0</v>
      </c>
      <c r="S244" s="36">
        <v>0</v>
      </c>
      <c r="T244" s="38">
        <v>0</v>
      </c>
      <c r="U244" s="37">
        <v>0</v>
      </c>
      <c r="V244" s="36">
        <v>0</v>
      </c>
      <c r="W244" s="36">
        <v>0</v>
      </c>
      <c r="X244" s="38">
        <v>0</v>
      </c>
      <c r="Y244" s="65"/>
    </row>
    <row r="245" spans="1:25" ht="13.5" hidden="1" outlineLevel="3" thickBot="1" x14ac:dyDescent="0.25">
      <c r="A245" s="467"/>
      <c r="B245" s="95">
        <v>810154</v>
      </c>
      <c r="C245" s="140" t="s">
        <v>367</v>
      </c>
      <c r="D245" s="35" t="s">
        <v>369</v>
      </c>
      <c r="E245" s="40">
        <v>0</v>
      </c>
      <c r="F245" s="6">
        <v>0</v>
      </c>
      <c r="G245" s="6">
        <v>0</v>
      </c>
      <c r="H245" s="38">
        <v>0</v>
      </c>
      <c r="I245" s="40">
        <v>0</v>
      </c>
      <c r="J245" s="6">
        <v>0</v>
      </c>
      <c r="K245" s="6">
        <v>0</v>
      </c>
      <c r="L245" s="38">
        <v>0</v>
      </c>
      <c r="M245" s="40">
        <v>0</v>
      </c>
      <c r="N245" s="6">
        <v>0</v>
      </c>
      <c r="O245" s="6">
        <v>0</v>
      </c>
      <c r="P245" s="38">
        <v>0</v>
      </c>
      <c r="Q245" s="40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</row>
    <row r="246" spans="1:25" ht="13.5" hidden="1" outlineLevel="3" thickBot="1" x14ac:dyDescent="0.25">
      <c r="A246" s="467"/>
      <c r="B246" s="95">
        <v>810154</v>
      </c>
      <c r="C246" s="140" t="s">
        <v>376</v>
      </c>
      <c r="D246" s="35" t="s">
        <v>370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5" ht="13.5" hidden="1" outlineLevel="2" collapsed="1" thickBot="1" x14ac:dyDescent="0.25">
      <c r="A247" s="467"/>
      <c r="B247" s="95">
        <v>810154</v>
      </c>
      <c r="C247" s="14" t="s">
        <v>365</v>
      </c>
      <c r="D247" s="35" t="s">
        <v>201</v>
      </c>
      <c r="E247" s="37">
        <v>0</v>
      </c>
      <c r="F247" s="36">
        <v>0</v>
      </c>
      <c r="G247" s="36">
        <v>0</v>
      </c>
      <c r="H247" s="38">
        <v>0</v>
      </c>
      <c r="I247" s="37">
        <v>0</v>
      </c>
      <c r="J247" s="36">
        <v>0</v>
      </c>
      <c r="K247" s="36">
        <v>0</v>
      </c>
      <c r="L247" s="38">
        <v>0</v>
      </c>
      <c r="M247" s="37">
        <v>0</v>
      </c>
      <c r="N247" s="36">
        <v>0</v>
      </c>
      <c r="O247" s="36">
        <v>0</v>
      </c>
      <c r="P247" s="38">
        <v>0</v>
      </c>
      <c r="Q247" s="37">
        <v>0</v>
      </c>
      <c r="R247" s="36">
        <v>0</v>
      </c>
      <c r="S247" s="36">
        <v>0</v>
      </c>
      <c r="T247" s="38">
        <v>0</v>
      </c>
      <c r="U247" s="37">
        <v>0</v>
      </c>
      <c r="V247" s="36">
        <v>0</v>
      </c>
      <c r="W247" s="36">
        <v>0</v>
      </c>
      <c r="X247" s="38">
        <v>0</v>
      </c>
      <c r="Y247" s="65"/>
    </row>
    <row r="248" spans="1:25" ht="13.5" hidden="1" outlineLevel="3" thickBot="1" x14ac:dyDescent="0.25">
      <c r="A248" s="467"/>
      <c r="B248" s="95">
        <v>810154</v>
      </c>
      <c r="C248" s="39" t="s">
        <v>368</v>
      </c>
      <c r="D248" s="35" t="s">
        <v>344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5" ht="13.5" hidden="1" outlineLevel="3" thickBot="1" x14ac:dyDescent="0.25">
      <c r="A249" s="467"/>
      <c r="B249" s="95">
        <v>810154</v>
      </c>
      <c r="C249" s="39" t="s">
        <v>366</v>
      </c>
      <c r="D249" s="35" t="s">
        <v>345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</row>
    <row r="250" spans="1:25" ht="13.5" hidden="1" outlineLevel="3" thickBot="1" x14ac:dyDescent="0.25">
      <c r="A250" s="468"/>
      <c r="B250" s="96">
        <v>810154</v>
      </c>
      <c r="C250" s="129" t="s">
        <v>364</v>
      </c>
      <c r="D250" s="42" t="s">
        <v>306</v>
      </c>
      <c r="E250" s="142">
        <v>0</v>
      </c>
      <c r="F250" s="43">
        <v>0</v>
      </c>
      <c r="G250" s="43">
        <v>0</v>
      </c>
      <c r="H250" s="44">
        <v>0</v>
      </c>
      <c r="I250" s="142">
        <v>0</v>
      </c>
      <c r="J250" s="43">
        <v>0</v>
      </c>
      <c r="K250" s="43">
        <v>0</v>
      </c>
      <c r="L250" s="44">
        <v>0</v>
      </c>
      <c r="M250" s="142">
        <v>0</v>
      </c>
      <c r="N250" s="43">
        <v>0</v>
      </c>
      <c r="O250" s="43">
        <v>0</v>
      </c>
      <c r="P250" s="44">
        <v>0</v>
      </c>
      <c r="Q250" s="142">
        <v>0</v>
      </c>
      <c r="R250" s="43">
        <v>0</v>
      </c>
      <c r="S250" s="43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  <c r="Y250" s="60"/>
    </row>
    <row r="251" spans="1:25" s="106" customFormat="1" ht="13.5" hidden="1" outlineLevel="1" collapsed="1" thickBot="1" x14ac:dyDescent="0.25">
      <c r="A251" s="466">
        <v>810156</v>
      </c>
      <c r="B251" s="97">
        <v>810156</v>
      </c>
      <c r="C251" s="100" t="s">
        <v>177</v>
      </c>
      <c r="D251" s="101" t="s">
        <v>303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</row>
    <row r="252" spans="1:25" ht="13.5" hidden="1" outlineLevel="2" thickBot="1" x14ac:dyDescent="0.25">
      <c r="A252" s="467"/>
      <c r="B252" s="95">
        <v>810156</v>
      </c>
      <c r="C252" s="14" t="s">
        <v>381</v>
      </c>
      <c r="D252" s="35" t="s">
        <v>198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</row>
    <row r="253" spans="1:25" ht="13.5" hidden="1" outlineLevel="2" thickBot="1" x14ac:dyDescent="0.25">
      <c r="A253" s="467"/>
      <c r="B253" s="95">
        <v>810156</v>
      </c>
      <c r="C253" s="14" t="s">
        <v>351</v>
      </c>
      <c r="D253" s="35" t="s">
        <v>199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5" ht="13.5" hidden="1" outlineLevel="2" thickBot="1" x14ac:dyDescent="0.25">
      <c r="A254" s="467"/>
      <c r="B254" s="95">
        <v>810156</v>
      </c>
      <c r="C254" s="14" t="s">
        <v>299</v>
      </c>
      <c r="D254" s="35" t="s">
        <v>200</v>
      </c>
      <c r="E254" s="37">
        <v>0</v>
      </c>
      <c r="F254" s="36">
        <v>0</v>
      </c>
      <c r="G254" s="36">
        <v>0</v>
      </c>
      <c r="H254" s="38">
        <v>0</v>
      </c>
      <c r="I254" s="37">
        <v>0</v>
      </c>
      <c r="J254" s="36">
        <v>0</v>
      </c>
      <c r="K254" s="36">
        <v>0</v>
      </c>
      <c r="L254" s="38">
        <v>0</v>
      </c>
      <c r="M254" s="37">
        <v>0</v>
      </c>
      <c r="N254" s="36">
        <v>0</v>
      </c>
      <c r="O254" s="36">
        <v>0</v>
      </c>
      <c r="P254" s="38">
        <v>0</v>
      </c>
      <c r="Q254" s="37">
        <v>0</v>
      </c>
      <c r="R254" s="36">
        <v>0</v>
      </c>
      <c r="S254" s="36">
        <v>0</v>
      </c>
      <c r="T254" s="38">
        <v>0</v>
      </c>
      <c r="U254" s="37">
        <v>0</v>
      </c>
      <c r="V254" s="36">
        <v>0</v>
      </c>
      <c r="W254" s="36">
        <v>0</v>
      </c>
      <c r="X254" s="38">
        <v>0</v>
      </c>
      <c r="Y254" s="65"/>
    </row>
    <row r="255" spans="1:25" ht="13.5" hidden="1" outlineLevel="3" thickBot="1" x14ac:dyDescent="0.25">
      <c r="A255" s="467"/>
      <c r="B255" s="95">
        <v>810156</v>
      </c>
      <c r="C255" s="140" t="s">
        <v>367</v>
      </c>
      <c r="D255" s="35" t="s">
        <v>369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5" ht="13.5" hidden="1" outlineLevel="3" thickBot="1" x14ac:dyDescent="0.25">
      <c r="A256" s="467"/>
      <c r="B256" s="95">
        <v>810156</v>
      </c>
      <c r="C256" s="140" t="s">
        <v>376</v>
      </c>
      <c r="D256" s="35" t="s">
        <v>370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</row>
    <row r="257" spans="1:25" ht="13.5" hidden="1" outlineLevel="2" thickBot="1" x14ac:dyDescent="0.25">
      <c r="A257" s="467"/>
      <c r="B257" s="95">
        <v>810156</v>
      </c>
      <c r="C257" s="14" t="s">
        <v>365</v>
      </c>
      <c r="D257" s="35" t="s">
        <v>201</v>
      </c>
      <c r="E257" s="37">
        <v>0</v>
      </c>
      <c r="F257" s="36">
        <v>0</v>
      </c>
      <c r="G257" s="36">
        <v>0</v>
      </c>
      <c r="H257" s="38">
        <v>0</v>
      </c>
      <c r="I257" s="37">
        <v>0</v>
      </c>
      <c r="J257" s="36">
        <v>0</v>
      </c>
      <c r="K257" s="36">
        <v>0</v>
      </c>
      <c r="L257" s="38">
        <v>0</v>
      </c>
      <c r="M257" s="37">
        <v>0</v>
      </c>
      <c r="N257" s="36">
        <v>0</v>
      </c>
      <c r="O257" s="36">
        <v>0</v>
      </c>
      <c r="P257" s="38">
        <v>0</v>
      </c>
      <c r="Q257" s="37">
        <v>0</v>
      </c>
      <c r="R257" s="36">
        <v>0</v>
      </c>
      <c r="S257" s="36">
        <v>0</v>
      </c>
      <c r="T257" s="38">
        <v>0</v>
      </c>
      <c r="U257" s="37">
        <v>0</v>
      </c>
      <c r="V257" s="36">
        <v>0</v>
      </c>
      <c r="W257" s="36">
        <v>0</v>
      </c>
      <c r="X257" s="38">
        <v>0</v>
      </c>
      <c r="Y257" s="65"/>
    </row>
    <row r="258" spans="1:25" ht="13.5" hidden="1" outlineLevel="3" thickBot="1" x14ac:dyDescent="0.25">
      <c r="A258" s="467"/>
      <c r="B258" s="95">
        <v>810156</v>
      </c>
      <c r="C258" s="39" t="s">
        <v>368</v>
      </c>
      <c r="D258" s="35" t="s">
        <v>344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</row>
    <row r="259" spans="1:25" ht="13.5" hidden="1" outlineLevel="3" thickBot="1" x14ac:dyDescent="0.25">
      <c r="A259" s="467"/>
      <c r="B259" s="95">
        <v>810156</v>
      </c>
      <c r="C259" s="39" t="s">
        <v>366</v>
      </c>
      <c r="D259" s="35" t="s">
        <v>345</v>
      </c>
      <c r="E259" s="40">
        <v>0</v>
      </c>
      <c r="F259" s="6">
        <v>0</v>
      </c>
      <c r="G259" s="6">
        <v>0</v>
      </c>
      <c r="H259" s="38">
        <v>0</v>
      </c>
      <c r="I259" s="40">
        <v>0</v>
      </c>
      <c r="J259" s="6">
        <v>0</v>
      </c>
      <c r="K259" s="6">
        <v>0</v>
      </c>
      <c r="L259" s="38">
        <v>0</v>
      </c>
      <c r="M259" s="40">
        <v>0</v>
      </c>
      <c r="N259" s="6">
        <v>0</v>
      </c>
      <c r="O259" s="6">
        <v>0</v>
      </c>
      <c r="P259" s="38">
        <v>0</v>
      </c>
      <c r="Q259" s="40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</row>
    <row r="260" spans="1:25" ht="13.5" hidden="1" outlineLevel="3" thickBot="1" x14ac:dyDescent="0.25">
      <c r="A260" s="468"/>
      <c r="B260" s="96">
        <v>810156</v>
      </c>
      <c r="C260" s="129" t="s">
        <v>364</v>
      </c>
      <c r="D260" s="42" t="s">
        <v>306</v>
      </c>
      <c r="E260" s="142">
        <v>0</v>
      </c>
      <c r="F260" s="43">
        <v>0</v>
      </c>
      <c r="G260" s="43">
        <v>0</v>
      </c>
      <c r="H260" s="44">
        <v>0</v>
      </c>
      <c r="I260" s="142">
        <v>0</v>
      </c>
      <c r="J260" s="43">
        <v>0</v>
      </c>
      <c r="K260" s="43">
        <v>0</v>
      </c>
      <c r="L260" s="44">
        <v>0</v>
      </c>
      <c r="M260" s="142">
        <v>0</v>
      </c>
      <c r="N260" s="43">
        <v>0</v>
      </c>
      <c r="O260" s="43">
        <v>0</v>
      </c>
      <c r="P260" s="44">
        <v>0</v>
      </c>
      <c r="Q260" s="142">
        <v>0</v>
      </c>
      <c r="R260" s="43">
        <v>0</v>
      </c>
      <c r="S260" s="43">
        <v>0</v>
      </c>
      <c r="T260" s="44">
        <v>0</v>
      </c>
      <c r="U260" s="45">
        <v>0</v>
      </c>
      <c r="V260" s="46">
        <v>0</v>
      </c>
      <c r="W260" s="43">
        <v>0</v>
      </c>
      <c r="X260" s="44">
        <v>0</v>
      </c>
      <c r="Y260" s="60"/>
    </row>
    <row r="261" spans="1:25" s="106" customFormat="1" ht="13.5" hidden="1" outlineLevel="1" collapsed="1" thickBot="1" x14ac:dyDescent="0.25">
      <c r="A261" s="466">
        <v>810197</v>
      </c>
      <c r="B261" s="97">
        <v>810197</v>
      </c>
      <c r="C261" s="100" t="s">
        <v>112</v>
      </c>
      <c r="D261" s="101" t="s">
        <v>303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5" ht="13.5" hidden="1" outlineLevel="2" thickBot="1" x14ac:dyDescent="0.25">
      <c r="A262" s="467"/>
      <c r="B262" s="95">
        <v>810197</v>
      </c>
      <c r="C262" s="14" t="s">
        <v>381</v>
      </c>
      <c r="D262" s="35" t="s">
        <v>198</v>
      </c>
      <c r="E262" s="40">
        <v>0</v>
      </c>
      <c r="F262" s="6">
        <v>0</v>
      </c>
      <c r="G262" s="6">
        <v>0</v>
      </c>
      <c r="H262" s="38">
        <v>0</v>
      </c>
      <c r="I262" s="40">
        <v>0</v>
      </c>
      <c r="J262" s="6">
        <v>0</v>
      </c>
      <c r="K262" s="6">
        <v>0</v>
      </c>
      <c r="L262" s="38">
        <v>0</v>
      </c>
      <c r="M262" s="40">
        <v>0</v>
      </c>
      <c r="N262" s="6">
        <v>0</v>
      </c>
      <c r="O262" s="6">
        <v>0</v>
      </c>
      <c r="P262" s="38">
        <v>0</v>
      </c>
      <c r="Q262" s="40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5" ht="13.5" hidden="1" outlineLevel="2" thickBot="1" x14ac:dyDescent="0.25">
      <c r="A263" s="467"/>
      <c r="B263" s="95">
        <v>810197</v>
      </c>
      <c r="C263" s="14" t="s">
        <v>351</v>
      </c>
      <c r="D263" s="35" t="s">
        <v>199</v>
      </c>
      <c r="E263" s="40">
        <v>0</v>
      </c>
      <c r="F263" s="6">
        <v>0</v>
      </c>
      <c r="G263" s="6">
        <v>0</v>
      </c>
      <c r="H263" s="38">
        <v>0</v>
      </c>
      <c r="I263" s="40">
        <v>0</v>
      </c>
      <c r="J263" s="6">
        <v>0</v>
      </c>
      <c r="K263" s="6">
        <v>0</v>
      </c>
      <c r="L263" s="38">
        <v>0</v>
      </c>
      <c r="M263" s="40">
        <v>0</v>
      </c>
      <c r="N263" s="6">
        <v>0</v>
      </c>
      <c r="O263" s="6">
        <v>0</v>
      </c>
      <c r="P263" s="38">
        <v>0</v>
      </c>
      <c r="Q263" s="40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5" ht="13.5" hidden="1" outlineLevel="2" thickBot="1" x14ac:dyDescent="0.25">
      <c r="A264" s="467"/>
      <c r="B264" s="95">
        <v>810197</v>
      </c>
      <c r="C264" s="14" t="s">
        <v>299</v>
      </c>
      <c r="D264" s="35" t="s">
        <v>200</v>
      </c>
      <c r="E264" s="37">
        <v>0</v>
      </c>
      <c r="F264" s="36">
        <v>0</v>
      </c>
      <c r="G264" s="36">
        <v>0</v>
      </c>
      <c r="H264" s="38">
        <v>0</v>
      </c>
      <c r="I264" s="37">
        <v>0</v>
      </c>
      <c r="J264" s="36">
        <v>0</v>
      </c>
      <c r="K264" s="36">
        <v>0</v>
      </c>
      <c r="L264" s="38">
        <v>0</v>
      </c>
      <c r="M264" s="37">
        <v>0</v>
      </c>
      <c r="N264" s="36">
        <v>0</v>
      </c>
      <c r="O264" s="36">
        <v>0</v>
      </c>
      <c r="P264" s="38">
        <v>0</v>
      </c>
      <c r="Q264" s="37">
        <v>0</v>
      </c>
      <c r="R264" s="36">
        <v>0</v>
      </c>
      <c r="S264" s="36">
        <v>0</v>
      </c>
      <c r="T264" s="38">
        <v>0</v>
      </c>
      <c r="U264" s="37">
        <v>0</v>
      </c>
      <c r="V264" s="36">
        <v>0</v>
      </c>
      <c r="W264" s="36">
        <v>0</v>
      </c>
      <c r="X264" s="38">
        <v>0</v>
      </c>
      <c r="Y264" s="65"/>
    </row>
    <row r="265" spans="1:25" ht="13.5" hidden="1" outlineLevel="3" thickBot="1" x14ac:dyDescent="0.25">
      <c r="A265" s="467"/>
      <c r="B265" s="95">
        <v>810197</v>
      </c>
      <c r="C265" s="140" t="s">
        <v>367</v>
      </c>
      <c r="D265" s="35" t="s">
        <v>369</v>
      </c>
      <c r="E265" s="40">
        <v>0</v>
      </c>
      <c r="F265" s="6">
        <v>0</v>
      </c>
      <c r="G265" s="6">
        <v>0</v>
      </c>
      <c r="H265" s="38">
        <v>0</v>
      </c>
      <c r="I265" s="40">
        <v>0</v>
      </c>
      <c r="J265" s="6">
        <v>0</v>
      </c>
      <c r="K265" s="6">
        <v>0</v>
      </c>
      <c r="L265" s="38">
        <v>0</v>
      </c>
      <c r="M265" s="40">
        <v>0</v>
      </c>
      <c r="N265" s="6">
        <v>0</v>
      </c>
      <c r="O265" s="6">
        <v>0</v>
      </c>
      <c r="P265" s="38">
        <v>0</v>
      </c>
      <c r="Q265" s="40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</row>
    <row r="266" spans="1:25" ht="13.5" hidden="1" outlineLevel="3" thickBot="1" x14ac:dyDescent="0.25">
      <c r="A266" s="467"/>
      <c r="B266" s="95">
        <v>810197</v>
      </c>
      <c r="C266" s="140" t="s">
        <v>376</v>
      </c>
      <c r="D266" s="35" t="s">
        <v>370</v>
      </c>
      <c r="E266" s="40">
        <v>0</v>
      </c>
      <c r="F266" s="6">
        <v>0</v>
      </c>
      <c r="G266" s="6">
        <v>0</v>
      </c>
      <c r="H266" s="38">
        <v>0</v>
      </c>
      <c r="I266" s="40">
        <v>0</v>
      </c>
      <c r="J266" s="6">
        <v>0</v>
      </c>
      <c r="K266" s="6">
        <v>0</v>
      </c>
      <c r="L266" s="38">
        <v>0</v>
      </c>
      <c r="M266" s="40">
        <v>0</v>
      </c>
      <c r="N266" s="6">
        <v>0</v>
      </c>
      <c r="O266" s="6">
        <v>0</v>
      </c>
      <c r="P266" s="38">
        <v>0</v>
      </c>
      <c r="Q266" s="40">
        <v>0</v>
      </c>
      <c r="R266" s="6">
        <v>0</v>
      </c>
      <c r="S266" s="6">
        <v>0</v>
      </c>
      <c r="T266" s="38">
        <v>0</v>
      </c>
      <c r="U266" s="40">
        <v>0</v>
      </c>
      <c r="V266" s="6">
        <v>0</v>
      </c>
      <c r="W266" s="32">
        <v>0</v>
      </c>
      <c r="X266" s="38">
        <v>0</v>
      </c>
    </row>
    <row r="267" spans="1:25" ht="13.5" hidden="1" outlineLevel="2" thickBot="1" x14ac:dyDescent="0.25">
      <c r="A267" s="467"/>
      <c r="B267" s="95">
        <v>810197</v>
      </c>
      <c r="C267" s="14" t="s">
        <v>365</v>
      </c>
      <c r="D267" s="35" t="s">
        <v>201</v>
      </c>
      <c r="E267" s="37">
        <v>0</v>
      </c>
      <c r="F267" s="36">
        <v>0</v>
      </c>
      <c r="G267" s="36">
        <v>0</v>
      </c>
      <c r="H267" s="38">
        <v>0</v>
      </c>
      <c r="I267" s="37">
        <v>0</v>
      </c>
      <c r="J267" s="36">
        <v>0</v>
      </c>
      <c r="K267" s="36">
        <v>0</v>
      </c>
      <c r="L267" s="38">
        <v>0</v>
      </c>
      <c r="M267" s="37">
        <v>0</v>
      </c>
      <c r="N267" s="36">
        <v>0</v>
      </c>
      <c r="O267" s="36">
        <v>0</v>
      </c>
      <c r="P267" s="38">
        <v>0</v>
      </c>
      <c r="Q267" s="37">
        <v>0</v>
      </c>
      <c r="R267" s="36">
        <v>0</v>
      </c>
      <c r="S267" s="36">
        <v>0</v>
      </c>
      <c r="T267" s="38">
        <v>0</v>
      </c>
      <c r="U267" s="37">
        <v>0</v>
      </c>
      <c r="V267" s="36">
        <v>0</v>
      </c>
      <c r="W267" s="36">
        <v>0</v>
      </c>
      <c r="X267" s="38">
        <v>0</v>
      </c>
      <c r="Y267" s="65"/>
    </row>
    <row r="268" spans="1:25" ht="13.5" hidden="1" outlineLevel="3" thickBot="1" x14ac:dyDescent="0.25">
      <c r="A268" s="467"/>
      <c r="B268" s="95">
        <v>810197</v>
      </c>
      <c r="C268" s="39" t="s">
        <v>368</v>
      </c>
      <c r="D268" s="35" t="s">
        <v>344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5" ht="13.5" hidden="1" outlineLevel="3" thickBot="1" x14ac:dyDescent="0.25">
      <c r="A269" s="467"/>
      <c r="B269" s="95">
        <v>810197</v>
      </c>
      <c r="C269" s="39" t="s">
        <v>366</v>
      </c>
      <c r="D269" s="35" t="s">
        <v>345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5" ht="13.5" hidden="1" outlineLevel="3" thickBot="1" x14ac:dyDescent="0.25">
      <c r="A270" s="468"/>
      <c r="B270" s="96">
        <v>810197</v>
      </c>
      <c r="C270" s="129" t="s">
        <v>364</v>
      </c>
      <c r="D270" s="42" t="s">
        <v>306</v>
      </c>
      <c r="E270" s="142">
        <v>0</v>
      </c>
      <c r="F270" s="43">
        <v>0</v>
      </c>
      <c r="G270" s="43">
        <v>0</v>
      </c>
      <c r="H270" s="44">
        <v>0</v>
      </c>
      <c r="I270" s="142">
        <v>0</v>
      </c>
      <c r="J270" s="43">
        <v>0</v>
      </c>
      <c r="K270" s="43">
        <v>0</v>
      </c>
      <c r="L270" s="44">
        <v>0</v>
      </c>
      <c r="M270" s="142">
        <v>0</v>
      </c>
      <c r="N270" s="43">
        <v>0</v>
      </c>
      <c r="O270" s="43">
        <v>0</v>
      </c>
      <c r="P270" s="44">
        <v>0</v>
      </c>
      <c r="Q270" s="142">
        <v>0</v>
      </c>
      <c r="R270" s="43">
        <v>0</v>
      </c>
      <c r="S270" s="43">
        <v>0</v>
      </c>
      <c r="T270" s="44">
        <v>0</v>
      </c>
      <c r="U270" s="45">
        <v>0</v>
      </c>
      <c r="V270" s="46">
        <v>0</v>
      </c>
      <c r="W270" s="43">
        <v>0</v>
      </c>
      <c r="X270" s="44">
        <v>0</v>
      </c>
      <c r="Y270" s="60"/>
    </row>
    <row r="271" spans="1:25" s="106" customFormat="1" outlineLevel="1" x14ac:dyDescent="0.2">
      <c r="A271" s="466">
        <v>810225</v>
      </c>
      <c r="B271" s="97">
        <v>810225</v>
      </c>
      <c r="C271" s="100" t="s">
        <v>113</v>
      </c>
      <c r="D271" s="101" t="s">
        <v>303</v>
      </c>
      <c r="E271" s="107">
        <v>5244829.2699999996</v>
      </c>
      <c r="F271" s="108">
        <v>364313.67999999993</v>
      </c>
      <c r="G271" s="108">
        <v>210294.01000000004</v>
      </c>
      <c r="H271" s="109">
        <v>5819436.959999999</v>
      </c>
      <c r="I271" s="107">
        <v>3320948.52</v>
      </c>
      <c r="J271" s="108">
        <v>197197.22</v>
      </c>
      <c r="K271" s="108">
        <v>102514.46</v>
      </c>
      <c r="L271" s="109">
        <v>3620660.2</v>
      </c>
      <c r="M271" s="107">
        <v>2613646.96</v>
      </c>
      <c r="N271" s="108">
        <v>123048.06999999999</v>
      </c>
      <c r="O271" s="108">
        <v>36507.749999999993</v>
      </c>
      <c r="P271" s="109">
        <v>2773202.78</v>
      </c>
      <c r="Q271" s="107">
        <v>52346095.129999995</v>
      </c>
      <c r="R271" s="108">
        <v>282718.84999999998</v>
      </c>
      <c r="S271" s="108">
        <v>1349070.75</v>
      </c>
      <c r="T271" s="109">
        <v>53977884.729999997</v>
      </c>
      <c r="U271" s="107">
        <v>63525519.879999995</v>
      </c>
      <c r="V271" s="108">
        <v>967277.81999999983</v>
      </c>
      <c r="W271" s="108">
        <v>1698386.97</v>
      </c>
      <c r="X271" s="109">
        <v>66191184.669999994</v>
      </c>
    </row>
    <row r="272" spans="1:25" outlineLevel="2" x14ac:dyDescent="0.2">
      <c r="A272" s="467"/>
      <c r="B272" s="95">
        <v>810225</v>
      </c>
      <c r="C272" s="14" t="s">
        <v>381</v>
      </c>
      <c r="D272" s="35" t="s">
        <v>198</v>
      </c>
      <c r="E272" s="40">
        <v>4879524.72</v>
      </c>
      <c r="F272" s="6">
        <v>337531.04999999993</v>
      </c>
      <c r="G272" s="6">
        <v>196699.96000000002</v>
      </c>
      <c r="H272" s="38">
        <v>5413755.7299999995</v>
      </c>
      <c r="I272" s="40">
        <v>2940450.7800000003</v>
      </c>
      <c r="J272" s="6">
        <v>180511.05</v>
      </c>
      <c r="K272" s="6">
        <v>93948.83</v>
      </c>
      <c r="L272" s="38">
        <v>3214910.66</v>
      </c>
      <c r="M272" s="40">
        <v>2231350.62</v>
      </c>
      <c r="N272" s="6">
        <v>107658.18</v>
      </c>
      <c r="O272" s="6">
        <v>28454.449999999997</v>
      </c>
      <c r="P272" s="38">
        <v>2367463.2500000005</v>
      </c>
      <c r="Q272" s="40">
        <v>1190446.9099999999</v>
      </c>
      <c r="R272" s="6">
        <v>156479.28999999998</v>
      </c>
      <c r="S272" s="6">
        <v>83769.16</v>
      </c>
      <c r="T272" s="38">
        <v>1430695.3599999999</v>
      </c>
      <c r="U272" s="40">
        <v>11241773.030000001</v>
      </c>
      <c r="V272" s="6">
        <v>782179.56999999983</v>
      </c>
      <c r="W272" s="32">
        <v>402872.4</v>
      </c>
      <c r="X272" s="38">
        <v>12426825.000000002</v>
      </c>
    </row>
    <row r="273" spans="1:25" hidden="1" outlineLevel="2" x14ac:dyDescent="0.2">
      <c r="A273" s="467"/>
      <c r="B273" s="95">
        <v>810225</v>
      </c>
      <c r="C273" s="14" t="s">
        <v>351</v>
      </c>
      <c r="D273" s="35" t="s">
        <v>199</v>
      </c>
      <c r="E273" s="40">
        <v>0</v>
      </c>
      <c r="F273" s="6">
        <v>0</v>
      </c>
      <c r="G273" s="6">
        <v>0</v>
      </c>
      <c r="H273" s="38">
        <v>0</v>
      </c>
      <c r="I273" s="40">
        <v>0</v>
      </c>
      <c r="J273" s="6">
        <v>0</v>
      </c>
      <c r="K273" s="6">
        <v>0</v>
      </c>
      <c r="L273" s="38">
        <v>0</v>
      </c>
      <c r="M273" s="40">
        <v>0</v>
      </c>
      <c r="N273" s="6">
        <v>0</v>
      </c>
      <c r="O273" s="6">
        <v>0</v>
      </c>
      <c r="P273" s="38">
        <v>0</v>
      </c>
      <c r="Q273" s="40">
        <v>0</v>
      </c>
      <c r="R273" s="6">
        <v>0</v>
      </c>
      <c r="S273" s="6">
        <v>0</v>
      </c>
      <c r="T273" s="38">
        <v>0</v>
      </c>
      <c r="U273" s="40">
        <v>0</v>
      </c>
      <c r="V273" s="6">
        <v>0</v>
      </c>
      <c r="W273" s="32">
        <v>0</v>
      </c>
      <c r="X273" s="38">
        <v>0</v>
      </c>
    </row>
    <row r="274" spans="1:25" outlineLevel="2" x14ac:dyDescent="0.2">
      <c r="A274" s="467"/>
      <c r="B274" s="95">
        <v>810225</v>
      </c>
      <c r="C274" s="14" t="s">
        <v>299</v>
      </c>
      <c r="D274" s="35" t="s">
        <v>200</v>
      </c>
      <c r="E274" s="37">
        <v>183915.66999999998</v>
      </c>
      <c r="F274" s="36">
        <v>17334.57</v>
      </c>
      <c r="G274" s="36">
        <v>8704.5399999999991</v>
      </c>
      <c r="H274" s="38">
        <v>209954.78</v>
      </c>
      <c r="I274" s="37">
        <v>193748.88</v>
      </c>
      <c r="J274" s="36">
        <v>10800.029999999999</v>
      </c>
      <c r="K274" s="36">
        <v>5484.85</v>
      </c>
      <c r="L274" s="38">
        <v>210033.76</v>
      </c>
      <c r="M274" s="37">
        <v>194878.67</v>
      </c>
      <c r="N274" s="36">
        <v>9960.89</v>
      </c>
      <c r="O274" s="36">
        <v>5156.7299999999996</v>
      </c>
      <c r="P274" s="38">
        <v>209996.29</v>
      </c>
      <c r="Q274" s="37">
        <v>0</v>
      </c>
      <c r="R274" s="36">
        <v>0</v>
      </c>
      <c r="S274" s="36">
        <v>0</v>
      </c>
      <c r="T274" s="38">
        <v>0</v>
      </c>
      <c r="U274" s="37">
        <v>572543.22</v>
      </c>
      <c r="V274" s="36">
        <v>38095.49</v>
      </c>
      <c r="W274" s="36">
        <v>19346.12</v>
      </c>
      <c r="X274" s="38">
        <v>629984.82999999996</v>
      </c>
      <c r="Y274" s="65"/>
    </row>
    <row r="275" spans="1:25" outlineLevel="3" x14ac:dyDescent="0.2">
      <c r="A275" s="467"/>
      <c r="B275" s="95">
        <v>810225</v>
      </c>
      <c r="C275" s="140" t="s">
        <v>367</v>
      </c>
      <c r="D275" s="35" t="s">
        <v>369</v>
      </c>
      <c r="E275" s="40">
        <v>183915.66999999998</v>
      </c>
      <c r="F275" s="6">
        <v>17334.57</v>
      </c>
      <c r="G275" s="6">
        <v>8704.5399999999991</v>
      </c>
      <c r="H275" s="38">
        <v>209954.78</v>
      </c>
      <c r="I275" s="40">
        <v>193748.88</v>
      </c>
      <c r="J275" s="6">
        <v>10800.029999999999</v>
      </c>
      <c r="K275" s="6">
        <v>5484.85</v>
      </c>
      <c r="L275" s="38">
        <v>210033.76</v>
      </c>
      <c r="M275" s="40">
        <v>194878.67</v>
      </c>
      <c r="N275" s="6">
        <v>9960.89</v>
      </c>
      <c r="O275" s="6">
        <v>5156.7299999999996</v>
      </c>
      <c r="P275" s="38">
        <v>209996.29</v>
      </c>
      <c r="Q275" s="40">
        <v>0</v>
      </c>
      <c r="R275" s="6">
        <v>0</v>
      </c>
      <c r="S275" s="6">
        <v>0</v>
      </c>
      <c r="T275" s="38">
        <v>0</v>
      </c>
      <c r="U275" s="40">
        <v>572543.22</v>
      </c>
      <c r="V275" s="6">
        <v>38095.49</v>
      </c>
      <c r="W275" s="32">
        <v>19346.12</v>
      </c>
      <c r="X275" s="38">
        <v>629984.82999999996</v>
      </c>
    </row>
    <row r="276" spans="1:25" hidden="1" outlineLevel="3" x14ac:dyDescent="0.2">
      <c r="A276" s="467"/>
      <c r="B276" s="95">
        <v>810225</v>
      </c>
      <c r="C276" s="140" t="s">
        <v>376</v>
      </c>
      <c r="D276" s="35" t="s">
        <v>370</v>
      </c>
      <c r="E276" s="40">
        <v>0</v>
      </c>
      <c r="F276" s="6">
        <v>0</v>
      </c>
      <c r="G276" s="6">
        <v>0</v>
      </c>
      <c r="H276" s="38">
        <v>0</v>
      </c>
      <c r="I276" s="40">
        <v>0</v>
      </c>
      <c r="J276" s="6">
        <v>0</v>
      </c>
      <c r="K276" s="6">
        <v>0</v>
      </c>
      <c r="L276" s="38">
        <v>0</v>
      </c>
      <c r="M276" s="40">
        <v>0</v>
      </c>
      <c r="N276" s="6">
        <v>0</v>
      </c>
      <c r="O276" s="6">
        <v>0</v>
      </c>
      <c r="P276" s="38">
        <v>0</v>
      </c>
      <c r="Q276" s="40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</row>
    <row r="277" spans="1:25" outlineLevel="2" x14ac:dyDescent="0.2">
      <c r="A277" s="467"/>
      <c r="B277" s="95">
        <v>810225</v>
      </c>
      <c r="C277" s="14" t="s">
        <v>365</v>
      </c>
      <c r="D277" s="35" t="s">
        <v>201</v>
      </c>
      <c r="E277" s="37">
        <v>181388.88</v>
      </c>
      <c r="F277" s="36">
        <v>9448.0600000000013</v>
      </c>
      <c r="G277" s="36">
        <v>4889.51</v>
      </c>
      <c r="H277" s="38">
        <v>195726.45</v>
      </c>
      <c r="I277" s="37">
        <v>186748.86000000002</v>
      </c>
      <c r="J277" s="36">
        <v>5886.14</v>
      </c>
      <c r="K277" s="36">
        <v>3080.7799999999997</v>
      </c>
      <c r="L277" s="38">
        <v>195715.78000000003</v>
      </c>
      <c r="M277" s="37">
        <v>187417.67</v>
      </c>
      <c r="N277" s="36">
        <v>5429</v>
      </c>
      <c r="O277" s="36">
        <v>2896.57</v>
      </c>
      <c r="P277" s="38">
        <v>195743.24000000002</v>
      </c>
      <c r="Q277" s="37">
        <v>183149.16999999998</v>
      </c>
      <c r="R277" s="36">
        <v>8238.7099999999991</v>
      </c>
      <c r="S277" s="36">
        <v>4294.96</v>
      </c>
      <c r="T277" s="38">
        <v>195682.83999999997</v>
      </c>
      <c r="U277" s="37">
        <v>738704.58000000007</v>
      </c>
      <c r="V277" s="36">
        <v>29001.91</v>
      </c>
      <c r="W277" s="36">
        <v>15161.82</v>
      </c>
      <c r="X277" s="38">
        <v>782868.31</v>
      </c>
      <c r="Y277" s="65"/>
    </row>
    <row r="278" spans="1:25" outlineLevel="3" x14ac:dyDescent="0.2">
      <c r="A278" s="467"/>
      <c r="B278" s="95">
        <v>810225</v>
      </c>
      <c r="C278" s="39" t="s">
        <v>368</v>
      </c>
      <c r="D278" s="35" t="s">
        <v>344</v>
      </c>
      <c r="E278" s="40">
        <v>181388.88</v>
      </c>
      <c r="F278" s="6">
        <v>9448.0600000000013</v>
      </c>
      <c r="G278" s="6">
        <v>4889.51</v>
      </c>
      <c r="H278" s="38">
        <v>195726.45</v>
      </c>
      <c r="I278" s="40">
        <v>186748.86000000002</v>
      </c>
      <c r="J278" s="6">
        <v>5886.14</v>
      </c>
      <c r="K278" s="6">
        <v>3080.7799999999997</v>
      </c>
      <c r="L278" s="38">
        <v>195715.78000000003</v>
      </c>
      <c r="M278" s="40">
        <v>187417.67</v>
      </c>
      <c r="N278" s="6">
        <v>5429</v>
      </c>
      <c r="O278" s="6">
        <v>2896.57</v>
      </c>
      <c r="P278" s="38">
        <v>195743.24000000002</v>
      </c>
      <c r="Q278" s="40">
        <v>183149.16999999998</v>
      </c>
      <c r="R278" s="6">
        <v>8238.7099999999991</v>
      </c>
      <c r="S278" s="6">
        <v>4294.96</v>
      </c>
      <c r="T278" s="38">
        <v>195682.83999999997</v>
      </c>
      <c r="U278" s="40">
        <v>738704.58000000007</v>
      </c>
      <c r="V278" s="6">
        <v>29001.91</v>
      </c>
      <c r="W278" s="32">
        <v>15161.82</v>
      </c>
      <c r="X278" s="38">
        <v>782868.31</v>
      </c>
    </row>
    <row r="279" spans="1:25" hidden="1" outlineLevel="3" x14ac:dyDescent="0.2">
      <c r="A279" s="467"/>
      <c r="B279" s="95">
        <v>810225</v>
      </c>
      <c r="C279" s="39" t="s">
        <v>366</v>
      </c>
      <c r="D279" s="35" t="s">
        <v>345</v>
      </c>
      <c r="E279" s="40">
        <v>0</v>
      </c>
      <c r="F279" s="6">
        <v>0</v>
      </c>
      <c r="G279" s="6">
        <v>0</v>
      </c>
      <c r="H279" s="38">
        <v>0</v>
      </c>
      <c r="I279" s="40">
        <v>0</v>
      </c>
      <c r="J279" s="6">
        <v>0</v>
      </c>
      <c r="K279" s="6">
        <v>0</v>
      </c>
      <c r="L279" s="38">
        <v>0</v>
      </c>
      <c r="M279" s="40">
        <v>0</v>
      </c>
      <c r="N279" s="6">
        <v>0</v>
      </c>
      <c r="O279" s="6">
        <v>0</v>
      </c>
      <c r="P279" s="38">
        <v>0</v>
      </c>
      <c r="Q279" s="40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</row>
    <row r="280" spans="1:25" ht="13.5" outlineLevel="3" thickBot="1" x14ac:dyDescent="0.25">
      <c r="A280" s="468"/>
      <c r="B280" s="96">
        <v>810225</v>
      </c>
      <c r="C280" s="129" t="s">
        <v>364</v>
      </c>
      <c r="D280" s="42" t="s">
        <v>306</v>
      </c>
      <c r="E280" s="142">
        <v>0</v>
      </c>
      <c r="F280" s="43">
        <v>0</v>
      </c>
      <c r="G280" s="43">
        <v>0</v>
      </c>
      <c r="H280" s="44">
        <v>0</v>
      </c>
      <c r="I280" s="142">
        <v>0</v>
      </c>
      <c r="J280" s="43">
        <v>0</v>
      </c>
      <c r="K280" s="43">
        <v>0</v>
      </c>
      <c r="L280" s="44">
        <v>0</v>
      </c>
      <c r="M280" s="142">
        <v>0</v>
      </c>
      <c r="N280" s="43">
        <v>0</v>
      </c>
      <c r="O280" s="43">
        <v>0</v>
      </c>
      <c r="P280" s="44">
        <v>0</v>
      </c>
      <c r="Q280" s="142">
        <v>50972499.049999997</v>
      </c>
      <c r="R280" s="43">
        <v>118000.84999999999</v>
      </c>
      <c r="S280" s="43">
        <v>1261006.6299999999</v>
      </c>
      <c r="T280" s="44">
        <v>52351506.530000001</v>
      </c>
      <c r="U280" s="45">
        <v>50972499.049999997</v>
      </c>
      <c r="V280" s="46">
        <v>118000.84999999999</v>
      </c>
      <c r="W280" s="43">
        <v>1261006.6299999999</v>
      </c>
      <c r="X280" s="44">
        <v>52351506.530000001</v>
      </c>
      <c r="Y280" s="60"/>
    </row>
    <row r="281" spans="1:25" s="106" customFormat="1" outlineLevel="1" x14ac:dyDescent="0.2">
      <c r="A281" s="466">
        <v>810235</v>
      </c>
      <c r="B281" s="97">
        <v>810235</v>
      </c>
      <c r="C281" s="100" t="s">
        <v>176</v>
      </c>
      <c r="D281" s="101" t="s">
        <v>303</v>
      </c>
      <c r="E281" s="107">
        <v>305605.73000000004</v>
      </c>
      <c r="F281" s="108">
        <v>46319.380000000005</v>
      </c>
      <c r="G281" s="108">
        <v>54361.790000000008</v>
      </c>
      <c r="H281" s="109">
        <v>406286.9</v>
      </c>
      <c r="I281" s="107">
        <v>20763.86</v>
      </c>
      <c r="J281" s="108">
        <v>7986.1</v>
      </c>
      <c r="K281" s="108">
        <v>0</v>
      </c>
      <c r="L281" s="109">
        <v>28749.96</v>
      </c>
      <c r="M281" s="107">
        <v>32743.01</v>
      </c>
      <c r="N281" s="108">
        <v>5219.12</v>
      </c>
      <c r="O281" s="108">
        <v>0</v>
      </c>
      <c r="P281" s="109">
        <v>37962.129999999997</v>
      </c>
      <c r="Q281" s="107">
        <v>92638.760000000009</v>
      </c>
      <c r="R281" s="108">
        <v>17569.419999999998</v>
      </c>
      <c r="S281" s="108">
        <v>12777.76</v>
      </c>
      <c r="T281" s="109">
        <v>122985.94</v>
      </c>
      <c r="U281" s="107">
        <v>451751.36000000004</v>
      </c>
      <c r="V281" s="108">
        <v>77094.02</v>
      </c>
      <c r="W281" s="108">
        <v>67139.55</v>
      </c>
      <c r="X281" s="109">
        <v>595984.93000000005</v>
      </c>
    </row>
    <row r="282" spans="1:25" hidden="1" outlineLevel="2" x14ac:dyDescent="0.2">
      <c r="A282" s="467"/>
      <c r="B282" s="95">
        <v>810235</v>
      </c>
      <c r="C282" s="14" t="s">
        <v>381</v>
      </c>
      <c r="D282" s="35" t="s">
        <v>198</v>
      </c>
      <c r="E282" s="40">
        <v>0</v>
      </c>
      <c r="F282" s="6">
        <v>0</v>
      </c>
      <c r="G282" s="6">
        <v>0</v>
      </c>
      <c r="H282" s="38">
        <v>0</v>
      </c>
      <c r="I282" s="40">
        <v>0</v>
      </c>
      <c r="J282" s="6">
        <v>0</v>
      </c>
      <c r="K282" s="6">
        <v>0</v>
      </c>
      <c r="L282" s="38">
        <v>0</v>
      </c>
      <c r="M282" s="40">
        <v>0</v>
      </c>
      <c r="N282" s="6">
        <v>0</v>
      </c>
      <c r="O282" s="6">
        <v>0</v>
      </c>
      <c r="P282" s="38">
        <v>0</v>
      </c>
      <c r="Q282" s="40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</row>
    <row r="283" spans="1:25" hidden="1" outlineLevel="2" x14ac:dyDescent="0.2">
      <c r="A283" s="467"/>
      <c r="B283" s="95">
        <v>810235</v>
      </c>
      <c r="C283" s="14" t="s">
        <v>351</v>
      </c>
      <c r="D283" s="35" t="s">
        <v>199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</row>
    <row r="284" spans="1:25" hidden="1" outlineLevel="2" collapsed="1" x14ac:dyDescent="0.2">
      <c r="A284" s="467"/>
      <c r="B284" s="95">
        <v>810235</v>
      </c>
      <c r="C284" s="14" t="s">
        <v>299</v>
      </c>
      <c r="D284" s="35" t="s">
        <v>200</v>
      </c>
      <c r="E284" s="37">
        <v>0</v>
      </c>
      <c r="F284" s="36">
        <v>0</v>
      </c>
      <c r="G284" s="36">
        <v>0</v>
      </c>
      <c r="H284" s="38">
        <v>0</v>
      </c>
      <c r="I284" s="37">
        <v>0</v>
      </c>
      <c r="J284" s="36">
        <v>0</v>
      </c>
      <c r="K284" s="36">
        <v>0</v>
      </c>
      <c r="L284" s="38">
        <v>0</v>
      </c>
      <c r="M284" s="37">
        <v>0</v>
      </c>
      <c r="N284" s="36">
        <v>0</v>
      </c>
      <c r="O284" s="36">
        <v>0</v>
      </c>
      <c r="P284" s="38">
        <v>0</v>
      </c>
      <c r="Q284" s="37">
        <v>0</v>
      </c>
      <c r="R284" s="36">
        <v>0</v>
      </c>
      <c r="S284" s="36">
        <v>0</v>
      </c>
      <c r="T284" s="38">
        <v>0</v>
      </c>
      <c r="U284" s="37">
        <v>0</v>
      </c>
      <c r="V284" s="36">
        <v>0</v>
      </c>
      <c r="W284" s="36">
        <v>0</v>
      </c>
      <c r="X284" s="38">
        <v>0</v>
      </c>
      <c r="Y284" s="65"/>
    </row>
    <row r="285" spans="1:25" hidden="1" outlineLevel="3" x14ac:dyDescent="0.2">
      <c r="A285" s="467"/>
      <c r="B285" s="95">
        <v>810235</v>
      </c>
      <c r="C285" s="140" t="s">
        <v>367</v>
      </c>
      <c r="D285" s="35" t="s">
        <v>369</v>
      </c>
      <c r="E285" s="40">
        <v>0</v>
      </c>
      <c r="F285" s="6">
        <v>0</v>
      </c>
      <c r="G285" s="6">
        <v>0</v>
      </c>
      <c r="H285" s="38">
        <v>0</v>
      </c>
      <c r="I285" s="40">
        <v>0</v>
      </c>
      <c r="J285" s="6">
        <v>0</v>
      </c>
      <c r="K285" s="6">
        <v>0</v>
      </c>
      <c r="L285" s="38">
        <v>0</v>
      </c>
      <c r="M285" s="40">
        <v>0</v>
      </c>
      <c r="N285" s="6">
        <v>0</v>
      </c>
      <c r="O285" s="6">
        <v>0</v>
      </c>
      <c r="P285" s="38">
        <v>0</v>
      </c>
      <c r="Q285" s="40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5" hidden="1" outlineLevel="3" x14ac:dyDescent="0.2">
      <c r="A286" s="467"/>
      <c r="B286" s="95">
        <v>810235</v>
      </c>
      <c r="C286" s="140" t="s">
        <v>376</v>
      </c>
      <c r="D286" s="35" t="s">
        <v>370</v>
      </c>
      <c r="E286" s="40">
        <v>0</v>
      </c>
      <c r="F286" s="6">
        <v>0</v>
      </c>
      <c r="G286" s="6">
        <v>0</v>
      </c>
      <c r="H286" s="38">
        <v>0</v>
      </c>
      <c r="I286" s="40">
        <v>0</v>
      </c>
      <c r="J286" s="6">
        <v>0</v>
      </c>
      <c r="K286" s="6">
        <v>0</v>
      </c>
      <c r="L286" s="38">
        <v>0</v>
      </c>
      <c r="M286" s="40">
        <v>0</v>
      </c>
      <c r="N286" s="6">
        <v>0</v>
      </c>
      <c r="O286" s="6">
        <v>0</v>
      </c>
      <c r="P286" s="38">
        <v>0</v>
      </c>
      <c r="Q286" s="40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</row>
    <row r="287" spans="1:25" hidden="1" outlineLevel="2" x14ac:dyDescent="0.2">
      <c r="A287" s="467"/>
      <c r="B287" s="95">
        <v>810235</v>
      </c>
      <c r="C287" s="14" t="s">
        <v>365</v>
      </c>
      <c r="D287" s="35" t="s">
        <v>201</v>
      </c>
      <c r="E287" s="37">
        <v>0</v>
      </c>
      <c r="F287" s="36">
        <v>0</v>
      </c>
      <c r="G287" s="36">
        <v>0</v>
      </c>
      <c r="H287" s="38">
        <v>0</v>
      </c>
      <c r="I287" s="37">
        <v>0</v>
      </c>
      <c r="J287" s="36">
        <v>0</v>
      </c>
      <c r="K287" s="36">
        <v>0</v>
      </c>
      <c r="L287" s="38">
        <v>0</v>
      </c>
      <c r="M287" s="37">
        <v>0</v>
      </c>
      <c r="N287" s="36">
        <v>0</v>
      </c>
      <c r="O287" s="36">
        <v>0</v>
      </c>
      <c r="P287" s="38">
        <v>0</v>
      </c>
      <c r="Q287" s="37">
        <v>0</v>
      </c>
      <c r="R287" s="36">
        <v>0</v>
      </c>
      <c r="S287" s="36">
        <v>0</v>
      </c>
      <c r="T287" s="38">
        <v>0</v>
      </c>
      <c r="U287" s="37">
        <v>0</v>
      </c>
      <c r="V287" s="36">
        <v>0</v>
      </c>
      <c r="W287" s="36">
        <v>0</v>
      </c>
      <c r="X287" s="38">
        <v>0</v>
      </c>
      <c r="Y287" s="65"/>
    </row>
    <row r="288" spans="1:25" hidden="1" outlineLevel="3" x14ac:dyDescent="0.2">
      <c r="A288" s="467"/>
      <c r="B288" s="95">
        <v>810235</v>
      </c>
      <c r="C288" s="39" t="s">
        <v>368</v>
      </c>
      <c r="D288" s="35" t="s">
        <v>344</v>
      </c>
      <c r="E288" s="40">
        <v>0</v>
      </c>
      <c r="F288" s="6">
        <v>0</v>
      </c>
      <c r="G288" s="6">
        <v>0</v>
      </c>
      <c r="H288" s="38">
        <v>0</v>
      </c>
      <c r="I288" s="40">
        <v>0</v>
      </c>
      <c r="J288" s="6">
        <v>0</v>
      </c>
      <c r="K288" s="6">
        <v>0</v>
      </c>
      <c r="L288" s="38">
        <v>0</v>
      </c>
      <c r="M288" s="40">
        <v>0</v>
      </c>
      <c r="N288" s="6">
        <v>0</v>
      </c>
      <c r="O288" s="6">
        <v>0</v>
      </c>
      <c r="P288" s="38">
        <v>0</v>
      </c>
      <c r="Q288" s="40">
        <v>0</v>
      </c>
      <c r="R288" s="6">
        <v>0</v>
      </c>
      <c r="S288" s="6">
        <v>0</v>
      </c>
      <c r="T288" s="38">
        <v>0</v>
      </c>
      <c r="U288" s="40">
        <v>0</v>
      </c>
      <c r="V288" s="6">
        <v>0</v>
      </c>
      <c r="W288" s="32">
        <v>0</v>
      </c>
      <c r="X288" s="38">
        <v>0</v>
      </c>
    </row>
    <row r="289" spans="1:25" hidden="1" outlineLevel="3" x14ac:dyDescent="0.2">
      <c r="A289" s="467"/>
      <c r="B289" s="95">
        <v>810235</v>
      </c>
      <c r="C289" s="39" t="s">
        <v>366</v>
      </c>
      <c r="D289" s="35" t="s">
        <v>345</v>
      </c>
      <c r="E289" s="40">
        <v>0</v>
      </c>
      <c r="F289" s="6">
        <v>0</v>
      </c>
      <c r="G289" s="6">
        <v>0</v>
      </c>
      <c r="H289" s="38">
        <v>0</v>
      </c>
      <c r="I289" s="40">
        <v>0</v>
      </c>
      <c r="J289" s="6">
        <v>0</v>
      </c>
      <c r="K289" s="6">
        <v>0</v>
      </c>
      <c r="L289" s="38">
        <v>0</v>
      </c>
      <c r="M289" s="40">
        <v>0</v>
      </c>
      <c r="N289" s="6">
        <v>0</v>
      </c>
      <c r="O289" s="6">
        <v>0</v>
      </c>
      <c r="P289" s="38">
        <v>0</v>
      </c>
      <c r="Q289" s="40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</row>
    <row r="290" spans="1:25" ht="13.5" outlineLevel="3" thickBot="1" x14ac:dyDescent="0.25">
      <c r="A290" s="468"/>
      <c r="B290" s="96">
        <v>810235</v>
      </c>
      <c r="C290" s="129" t="s">
        <v>364</v>
      </c>
      <c r="D290" s="42" t="s">
        <v>306</v>
      </c>
      <c r="E290" s="142">
        <v>305605.73000000004</v>
      </c>
      <c r="F290" s="43">
        <v>46319.380000000005</v>
      </c>
      <c r="G290" s="43">
        <v>54361.790000000008</v>
      </c>
      <c r="H290" s="44">
        <v>406286.9</v>
      </c>
      <c r="I290" s="142">
        <v>20763.86</v>
      </c>
      <c r="J290" s="43">
        <v>7986.1</v>
      </c>
      <c r="K290" s="43">
        <v>0</v>
      </c>
      <c r="L290" s="44">
        <v>28749.96</v>
      </c>
      <c r="M290" s="142">
        <v>32743.01</v>
      </c>
      <c r="N290" s="43">
        <v>5219.12</v>
      </c>
      <c r="O290" s="43">
        <v>0</v>
      </c>
      <c r="P290" s="44">
        <v>37962.129999999997</v>
      </c>
      <c r="Q290" s="142">
        <v>92638.760000000009</v>
      </c>
      <c r="R290" s="43">
        <v>17569.419999999998</v>
      </c>
      <c r="S290" s="43">
        <v>12777.76</v>
      </c>
      <c r="T290" s="44">
        <v>122985.94</v>
      </c>
      <c r="U290" s="45">
        <v>451751.36000000004</v>
      </c>
      <c r="V290" s="46">
        <v>77094.02</v>
      </c>
      <c r="W290" s="43">
        <v>67139.55</v>
      </c>
      <c r="X290" s="44">
        <v>595984.93000000005</v>
      </c>
      <c r="Y290" s="60"/>
    </row>
    <row r="291" spans="1:25" s="106" customFormat="1" ht="13.5" hidden="1" outlineLevel="1" collapsed="1" thickBot="1" x14ac:dyDescent="0.25">
      <c r="A291" s="466">
        <v>810327</v>
      </c>
      <c r="B291" s="97">
        <v>810327</v>
      </c>
      <c r="C291" s="100" t="s">
        <v>185</v>
      </c>
      <c r="D291" s="101" t="s">
        <v>303</v>
      </c>
      <c r="E291" s="107">
        <v>0</v>
      </c>
      <c r="F291" s="108">
        <v>0</v>
      </c>
      <c r="G291" s="108">
        <v>0</v>
      </c>
      <c r="H291" s="109">
        <v>0</v>
      </c>
      <c r="I291" s="107">
        <v>0</v>
      </c>
      <c r="J291" s="108">
        <v>0</v>
      </c>
      <c r="K291" s="108">
        <v>0</v>
      </c>
      <c r="L291" s="109">
        <v>0</v>
      </c>
      <c r="M291" s="107">
        <v>0</v>
      </c>
      <c r="N291" s="108">
        <v>0</v>
      </c>
      <c r="O291" s="108">
        <v>0</v>
      </c>
      <c r="P291" s="109">
        <v>0</v>
      </c>
      <c r="Q291" s="107">
        <v>0</v>
      </c>
      <c r="R291" s="108">
        <v>0</v>
      </c>
      <c r="S291" s="108">
        <v>0</v>
      </c>
      <c r="T291" s="109">
        <v>0</v>
      </c>
      <c r="U291" s="107">
        <v>0</v>
      </c>
      <c r="V291" s="108">
        <v>0</v>
      </c>
      <c r="W291" s="108">
        <v>0</v>
      </c>
      <c r="X291" s="109">
        <v>0</v>
      </c>
    </row>
    <row r="292" spans="1:25" ht="13.5" hidden="1" outlineLevel="2" thickBot="1" x14ac:dyDescent="0.25">
      <c r="A292" s="467"/>
      <c r="B292" s="95">
        <v>810327</v>
      </c>
      <c r="C292" s="14" t="s">
        <v>381</v>
      </c>
      <c r="D292" s="35" t="s">
        <v>198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t="13.5" hidden="1" outlineLevel="2" thickBot="1" x14ac:dyDescent="0.25">
      <c r="A293" s="467"/>
      <c r="B293" s="95">
        <v>810327</v>
      </c>
      <c r="C293" s="14" t="s">
        <v>351</v>
      </c>
      <c r="D293" s="35" t="s">
        <v>199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</row>
    <row r="294" spans="1:25" ht="13.5" hidden="1" outlineLevel="2" thickBot="1" x14ac:dyDescent="0.25">
      <c r="A294" s="467"/>
      <c r="B294" s="95">
        <v>810327</v>
      </c>
      <c r="C294" s="14" t="s">
        <v>299</v>
      </c>
      <c r="D294" s="35" t="s">
        <v>200</v>
      </c>
      <c r="E294" s="37">
        <v>0</v>
      </c>
      <c r="F294" s="36">
        <v>0</v>
      </c>
      <c r="G294" s="36">
        <v>0</v>
      </c>
      <c r="H294" s="38">
        <v>0</v>
      </c>
      <c r="I294" s="37">
        <v>0</v>
      </c>
      <c r="J294" s="36">
        <v>0</v>
      </c>
      <c r="K294" s="36">
        <v>0</v>
      </c>
      <c r="L294" s="38">
        <v>0</v>
      </c>
      <c r="M294" s="37">
        <v>0</v>
      </c>
      <c r="N294" s="36">
        <v>0</v>
      </c>
      <c r="O294" s="36">
        <v>0</v>
      </c>
      <c r="P294" s="38">
        <v>0</v>
      </c>
      <c r="Q294" s="37">
        <v>0</v>
      </c>
      <c r="R294" s="36">
        <v>0</v>
      </c>
      <c r="S294" s="36">
        <v>0</v>
      </c>
      <c r="T294" s="38">
        <v>0</v>
      </c>
      <c r="U294" s="37">
        <v>0</v>
      </c>
      <c r="V294" s="36">
        <v>0</v>
      </c>
      <c r="W294" s="36">
        <v>0</v>
      </c>
      <c r="X294" s="38">
        <v>0</v>
      </c>
      <c r="Y294" s="65"/>
    </row>
    <row r="295" spans="1:25" ht="13.5" hidden="1" outlineLevel="3" thickBot="1" x14ac:dyDescent="0.25">
      <c r="A295" s="467"/>
      <c r="B295" s="95">
        <v>810327</v>
      </c>
      <c r="C295" s="140" t="s">
        <v>367</v>
      </c>
      <c r="D295" s="35" t="s">
        <v>369</v>
      </c>
      <c r="E295" s="40">
        <v>0</v>
      </c>
      <c r="F295" s="6">
        <v>0</v>
      </c>
      <c r="G295" s="6">
        <v>0</v>
      </c>
      <c r="H295" s="38">
        <v>0</v>
      </c>
      <c r="I295" s="40">
        <v>0</v>
      </c>
      <c r="J295" s="6">
        <v>0</v>
      </c>
      <c r="K295" s="6">
        <v>0</v>
      </c>
      <c r="L295" s="38">
        <v>0</v>
      </c>
      <c r="M295" s="40">
        <v>0</v>
      </c>
      <c r="N295" s="6">
        <v>0</v>
      </c>
      <c r="O295" s="6">
        <v>0</v>
      </c>
      <c r="P295" s="38">
        <v>0</v>
      </c>
      <c r="Q295" s="40">
        <v>0</v>
      </c>
      <c r="R295" s="6">
        <v>0</v>
      </c>
      <c r="S295" s="6">
        <v>0</v>
      </c>
      <c r="T295" s="38">
        <v>0</v>
      </c>
      <c r="U295" s="40">
        <v>0</v>
      </c>
      <c r="V295" s="6">
        <v>0</v>
      </c>
      <c r="W295" s="32">
        <v>0</v>
      </c>
      <c r="X295" s="38">
        <v>0</v>
      </c>
    </row>
    <row r="296" spans="1:25" ht="13.5" hidden="1" outlineLevel="3" thickBot="1" x14ac:dyDescent="0.25">
      <c r="A296" s="467"/>
      <c r="B296" s="95">
        <v>810327</v>
      </c>
      <c r="C296" s="140" t="s">
        <v>376</v>
      </c>
      <c r="D296" s="35" t="s">
        <v>370</v>
      </c>
      <c r="E296" s="40">
        <v>0</v>
      </c>
      <c r="F296" s="6">
        <v>0</v>
      </c>
      <c r="G296" s="6">
        <v>0</v>
      </c>
      <c r="H296" s="38">
        <v>0</v>
      </c>
      <c r="I296" s="40">
        <v>0</v>
      </c>
      <c r="J296" s="6">
        <v>0</v>
      </c>
      <c r="K296" s="6">
        <v>0</v>
      </c>
      <c r="L296" s="38">
        <v>0</v>
      </c>
      <c r="M296" s="40">
        <v>0</v>
      </c>
      <c r="N296" s="6">
        <v>0</v>
      </c>
      <c r="O296" s="6">
        <v>0</v>
      </c>
      <c r="P296" s="38">
        <v>0</v>
      </c>
      <c r="Q296" s="40">
        <v>0</v>
      </c>
      <c r="R296" s="6">
        <v>0</v>
      </c>
      <c r="S296" s="6">
        <v>0</v>
      </c>
      <c r="T296" s="38">
        <v>0</v>
      </c>
      <c r="U296" s="40">
        <v>0</v>
      </c>
      <c r="V296" s="6">
        <v>0</v>
      </c>
      <c r="W296" s="32">
        <v>0</v>
      </c>
      <c r="X296" s="38">
        <v>0</v>
      </c>
    </row>
    <row r="297" spans="1:25" ht="13.5" hidden="1" outlineLevel="2" thickBot="1" x14ac:dyDescent="0.25">
      <c r="A297" s="467"/>
      <c r="B297" s="95">
        <v>810327</v>
      </c>
      <c r="C297" s="14" t="s">
        <v>365</v>
      </c>
      <c r="D297" s="35" t="s">
        <v>201</v>
      </c>
      <c r="E297" s="37">
        <v>0</v>
      </c>
      <c r="F297" s="36">
        <v>0</v>
      </c>
      <c r="G297" s="36">
        <v>0</v>
      </c>
      <c r="H297" s="38">
        <v>0</v>
      </c>
      <c r="I297" s="37">
        <v>0</v>
      </c>
      <c r="J297" s="36">
        <v>0</v>
      </c>
      <c r="K297" s="36">
        <v>0</v>
      </c>
      <c r="L297" s="38">
        <v>0</v>
      </c>
      <c r="M297" s="37">
        <v>0</v>
      </c>
      <c r="N297" s="36">
        <v>0</v>
      </c>
      <c r="O297" s="36">
        <v>0</v>
      </c>
      <c r="P297" s="38">
        <v>0</v>
      </c>
      <c r="Q297" s="37">
        <v>0</v>
      </c>
      <c r="R297" s="36">
        <v>0</v>
      </c>
      <c r="S297" s="36">
        <v>0</v>
      </c>
      <c r="T297" s="38">
        <v>0</v>
      </c>
      <c r="U297" s="37">
        <v>0</v>
      </c>
      <c r="V297" s="36">
        <v>0</v>
      </c>
      <c r="W297" s="36">
        <v>0</v>
      </c>
      <c r="X297" s="38">
        <v>0</v>
      </c>
      <c r="Y297" s="65"/>
    </row>
    <row r="298" spans="1:25" ht="13.5" hidden="1" outlineLevel="3" thickBot="1" x14ac:dyDescent="0.25">
      <c r="A298" s="467"/>
      <c r="B298" s="95">
        <v>810327</v>
      </c>
      <c r="C298" s="39" t="s">
        <v>368</v>
      </c>
      <c r="D298" s="35" t="s">
        <v>344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</row>
    <row r="299" spans="1:25" ht="13.5" hidden="1" outlineLevel="3" thickBot="1" x14ac:dyDescent="0.25">
      <c r="A299" s="467"/>
      <c r="B299" s="95">
        <v>810327</v>
      </c>
      <c r="C299" s="39" t="s">
        <v>366</v>
      </c>
      <c r="D299" s="35" t="s">
        <v>345</v>
      </c>
      <c r="E299" s="40">
        <v>0</v>
      </c>
      <c r="F299" s="6">
        <v>0</v>
      </c>
      <c r="G299" s="6">
        <v>0</v>
      </c>
      <c r="H299" s="38">
        <v>0</v>
      </c>
      <c r="I299" s="40">
        <v>0</v>
      </c>
      <c r="J299" s="6">
        <v>0</v>
      </c>
      <c r="K299" s="6">
        <v>0</v>
      </c>
      <c r="L299" s="38">
        <v>0</v>
      </c>
      <c r="M299" s="40">
        <v>0</v>
      </c>
      <c r="N299" s="6">
        <v>0</v>
      </c>
      <c r="O299" s="6">
        <v>0</v>
      </c>
      <c r="P299" s="38">
        <v>0</v>
      </c>
      <c r="Q299" s="40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5" ht="13.5" hidden="1" outlineLevel="3" thickBot="1" x14ac:dyDescent="0.25">
      <c r="A300" s="468"/>
      <c r="B300" s="96">
        <v>810327</v>
      </c>
      <c r="C300" s="129" t="s">
        <v>364</v>
      </c>
      <c r="D300" s="42" t="s">
        <v>306</v>
      </c>
      <c r="E300" s="142">
        <v>0</v>
      </c>
      <c r="F300" s="43">
        <v>0</v>
      </c>
      <c r="G300" s="43">
        <v>0</v>
      </c>
      <c r="H300" s="44">
        <v>0</v>
      </c>
      <c r="I300" s="142">
        <v>0</v>
      </c>
      <c r="J300" s="43">
        <v>0</v>
      </c>
      <c r="K300" s="43">
        <v>0</v>
      </c>
      <c r="L300" s="44">
        <v>0</v>
      </c>
      <c r="M300" s="142">
        <v>0</v>
      </c>
      <c r="N300" s="43">
        <v>0</v>
      </c>
      <c r="O300" s="43">
        <v>0</v>
      </c>
      <c r="P300" s="44">
        <v>0</v>
      </c>
      <c r="Q300" s="142">
        <v>0</v>
      </c>
      <c r="R300" s="43">
        <v>0</v>
      </c>
      <c r="S300" s="43">
        <v>0</v>
      </c>
      <c r="T300" s="44">
        <v>0</v>
      </c>
      <c r="U300" s="45">
        <v>0</v>
      </c>
      <c r="V300" s="46">
        <v>0</v>
      </c>
      <c r="W300" s="43">
        <v>0</v>
      </c>
      <c r="X300" s="44">
        <v>0</v>
      </c>
      <c r="Y300" s="60"/>
    </row>
    <row r="301" spans="1:25" s="106" customFormat="1" ht="13.5" hidden="1" outlineLevel="1" collapsed="1" thickBot="1" x14ac:dyDescent="0.25">
      <c r="A301" s="466">
        <v>810336</v>
      </c>
      <c r="B301" s="97">
        <v>810336</v>
      </c>
      <c r="C301" s="100" t="s">
        <v>317</v>
      </c>
      <c r="D301" s="101" t="s">
        <v>303</v>
      </c>
      <c r="E301" s="107">
        <v>0</v>
      </c>
      <c r="F301" s="108">
        <v>0</v>
      </c>
      <c r="G301" s="108">
        <v>0</v>
      </c>
      <c r="H301" s="109">
        <v>0</v>
      </c>
      <c r="I301" s="107">
        <v>0</v>
      </c>
      <c r="J301" s="108">
        <v>0</v>
      </c>
      <c r="K301" s="108">
        <v>0</v>
      </c>
      <c r="L301" s="109">
        <v>0</v>
      </c>
      <c r="M301" s="107">
        <v>0</v>
      </c>
      <c r="N301" s="108">
        <v>0</v>
      </c>
      <c r="O301" s="108">
        <v>0</v>
      </c>
      <c r="P301" s="109">
        <v>0</v>
      </c>
      <c r="Q301" s="107">
        <v>0</v>
      </c>
      <c r="R301" s="108">
        <v>0</v>
      </c>
      <c r="S301" s="108">
        <v>0</v>
      </c>
      <c r="T301" s="109">
        <v>0</v>
      </c>
      <c r="U301" s="107">
        <v>0</v>
      </c>
      <c r="V301" s="108">
        <v>0</v>
      </c>
      <c r="W301" s="108">
        <v>0</v>
      </c>
      <c r="X301" s="109">
        <v>0</v>
      </c>
    </row>
    <row r="302" spans="1:25" ht="13.5" hidden="1" outlineLevel="2" thickBot="1" x14ac:dyDescent="0.25">
      <c r="A302" s="467"/>
      <c r="B302" s="95">
        <v>810336</v>
      </c>
      <c r="C302" s="14" t="s">
        <v>381</v>
      </c>
      <c r="D302" s="35" t="s">
        <v>198</v>
      </c>
      <c r="E302" s="40">
        <v>0</v>
      </c>
      <c r="F302" s="6">
        <v>0</v>
      </c>
      <c r="G302" s="6">
        <v>0</v>
      </c>
      <c r="H302" s="38">
        <v>0</v>
      </c>
      <c r="I302" s="40">
        <v>0</v>
      </c>
      <c r="J302" s="6">
        <v>0</v>
      </c>
      <c r="K302" s="6">
        <v>0</v>
      </c>
      <c r="L302" s="38">
        <v>0</v>
      </c>
      <c r="M302" s="40">
        <v>0</v>
      </c>
      <c r="N302" s="6">
        <v>0</v>
      </c>
      <c r="O302" s="6">
        <v>0</v>
      </c>
      <c r="P302" s="38">
        <v>0</v>
      </c>
      <c r="Q302" s="40">
        <v>0</v>
      </c>
      <c r="R302" s="6">
        <v>0</v>
      </c>
      <c r="S302" s="6">
        <v>0</v>
      </c>
      <c r="T302" s="38">
        <v>0</v>
      </c>
      <c r="U302" s="40">
        <v>0</v>
      </c>
      <c r="V302" s="6">
        <v>0</v>
      </c>
      <c r="W302" s="32">
        <v>0</v>
      </c>
      <c r="X302" s="38">
        <v>0</v>
      </c>
    </row>
    <row r="303" spans="1:25" ht="13.5" hidden="1" outlineLevel="2" thickBot="1" x14ac:dyDescent="0.25">
      <c r="A303" s="467"/>
      <c r="B303" s="95">
        <v>810336</v>
      </c>
      <c r="C303" s="14" t="s">
        <v>351</v>
      </c>
      <c r="D303" s="35" t="s">
        <v>199</v>
      </c>
      <c r="E303" s="40">
        <v>0</v>
      </c>
      <c r="F303" s="6">
        <v>0</v>
      </c>
      <c r="G303" s="6">
        <v>0</v>
      </c>
      <c r="H303" s="38">
        <v>0</v>
      </c>
      <c r="I303" s="40">
        <v>0</v>
      </c>
      <c r="J303" s="6">
        <v>0</v>
      </c>
      <c r="K303" s="6">
        <v>0</v>
      </c>
      <c r="L303" s="38">
        <v>0</v>
      </c>
      <c r="M303" s="40">
        <v>0</v>
      </c>
      <c r="N303" s="6">
        <v>0</v>
      </c>
      <c r="O303" s="6">
        <v>0</v>
      </c>
      <c r="P303" s="38">
        <v>0</v>
      </c>
      <c r="Q303" s="40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</row>
    <row r="304" spans="1:25" ht="13.5" hidden="1" outlineLevel="2" thickBot="1" x14ac:dyDescent="0.25">
      <c r="A304" s="467"/>
      <c r="B304" s="95">
        <v>810336</v>
      </c>
      <c r="C304" s="14" t="s">
        <v>299</v>
      </c>
      <c r="D304" s="35" t="s">
        <v>200</v>
      </c>
      <c r="E304" s="37">
        <v>0</v>
      </c>
      <c r="F304" s="36">
        <v>0</v>
      </c>
      <c r="G304" s="36">
        <v>0</v>
      </c>
      <c r="H304" s="38">
        <v>0</v>
      </c>
      <c r="I304" s="37">
        <v>0</v>
      </c>
      <c r="J304" s="36">
        <v>0</v>
      </c>
      <c r="K304" s="36">
        <v>0</v>
      </c>
      <c r="L304" s="38">
        <v>0</v>
      </c>
      <c r="M304" s="37">
        <v>0</v>
      </c>
      <c r="N304" s="36">
        <v>0</v>
      </c>
      <c r="O304" s="36">
        <v>0</v>
      </c>
      <c r="P304" s="38">
        <v>0</v>
      </c>
      <c r="Q304" s="37">
        <v>0</v>
      </c>
      <c r="R304" s="36">
        <v>0</v>
      </c>
      <c r="S304" s="36">
        <v>0</v>
      </c>
      <c r="T304" s="38">
        <v>0</v>
      </c>
      <c r="U304" s="37">
        <v>0</v>
      </c>
      <c r="V304" s="36">
        <v>0</v>
      </c>
      <c r="W304" s="36">
        <v>0</v>
      </c>
      <c r="X304" s="38">
        <v>0</v>
      </c>
      <c r="Y304" s="65"/>
    </row>
    <row r="305" spans="1:25" ht="13.5" hidden="1" outlineLevel="3" thickBot="1" x14ac:dyDescent="0.25">
      <c r="A305" s="467"/>
      <c r="B305" s="95">
        <v>810336</v>
      </c>
      <c r="C305" s="140" t="s">
        <v>367</v>
      </c>
      <c r="D305" s="35" t="s">
        <v>369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</row>
    <row r="306" spans="1:25" ht="13.5" hidden="1" outlineLevel="3" thickBot="1" x14ac:dyDescent="0.25">
      <c r="A306" s="467"/>
      <c r="B306" s="95">
        <v>810336</v>
      </c>
      <c r="C306" s="140" t="s">
        <v>376</v>
      </c>
      <c r="D306" s="35" t="s">
        <v>370</v>
      </c>
      <c r="E306" s="40">
        <v>0</v>
      </c>
      <c r="F306" s="6">
        <v>0</v>
      </c>
      <c r="G306" s="6">
        <v>0</v>
      </c>
      <c r="H306" s="38">
        <v>0</v>
      </c>
      <c r="I306" s="40">
        <v>0</v>
      </c>
      <c r="J306" s="6">
        <v>0</v>
      </c>
      <c r="K306" s="6">
        <v>0</v>
      </c>
      <c r="L306" s="38">
        <v>0</v>
      </c>
      <c r="M306" s="40">
        <v>0</v>
      </c>
      <c r="N306" s="6">
        <v>0</v>
      </c>
      <c r="O306" s="6">
        <v>0</v>
      </c>
      <c r="P306" s="38">
        <v>0</v>
      </c>
      <c r="Q306" s="40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5" ht="13.5" hidden="1" outlineLevel="2" thickBot="1" x14ac:dyDescent="0.25">
      <c r="A307" s="467"/>
      <c r="B307" s="95">
        <v>810336</v>
      </c>
      <c r="C307" s="14" t="s">
        <v>365</v>
      </c>
      <c r="D307" s="35" t="s">
        <v>201</v>
      </c>
      <c r="E307" s="37">
        <v>0</v>
      </c>
      <c r="F307" s="36">
        <v>0</v>
      </c>
      <c r="G307" s="36">
        <v>0</v>
      </c>
      <c r="H307" s="38">
        <v>0</v>
      </c>
      <c r="I307" s="37">
        <v>0</v>
      </c>
      <c r="J307" s="36">
        <v>0</v>
      </c>
      <c r="K307" s="36">
        <v>0</v>
      </c>
      <c r="L307" s="38">
        <v>0</v>
      </c>
      <c r="M307" s="37">
        <v>0</v>
      </c>
      <c r="N307" s="36">
        <v>0</v>
      </c>
      <c r="O307" s="36">
        <v>0</v>
      </c>
      <c r="P307" s="38">
        <v>0</v>
      </c>
      <c r="Q307" s="37">
        <v>0</v>
      </c>
      <c r="R307" s="36">
        <v>0</v>
      </c>
      <c r="S307" s="36">
        <v>0</v>
      </c>
      <c r="T307" s="38">
        <v>0</v>
      </c>
      <c r="U307" s="37">
        <v>0</v>
      </c>
      <c r="V307" s="36">
        <v>0</v>
      </c>
      <c r="W307" s="36">
        <v>0</v>
      </c>
      <c r="X307" s="38">
        <v>0</v>
      </c>
      <c r="Y307" s="65"/>
    </row>
    <row r="308" spans="1:25" ht="13.5" hidden="1" outlineLevel="3" thickBot="1" x14ac:dyDescent="0.25">
      <c r="A308" s="467"/>
      <c r="B308" s="95">
        <v>810336</v>
      </c>
      <c r="C308" s="39" t="s">
        <v>368</v>
      </c>
      <c r="D308" s="35" t="s">
        <v>344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5" ht="13.5" hidden="1" outlineLevel="3" thickBot="1" x14ac:dyDescent="0.25">
      <c r="A309" s="467"/>
      <c r="B309" s="95">
        <v>810336</v>
      </c>
      <c r="C309" s="39" t="s">
        <v>366</v>
      </c>
      <c r="D309" s="35" t="s">
        <v>345</v>
      </c>
      <c r="E309" s="40">
        <v>0</v>
      </c>
      <c r="F309" s="6">
        <v>0</v>
      </c>
      <c r="G309" s="6">
        <v>0</v>
      </c>
      <c r="H309" s="38">
        <v>0</v>
      </c>
      <c r="I309" s="40">
        <v>0</v>
      </c>
      <c r="J309" s="6">
        <v>0</v>
      </c>
      <c r="K309" s="6">
        <v>0</v>
      </c>
      <c r="L309" s="38">
        <v>0</v>
      </c>
      <c r="M309" s="40">
        <v>0</v>
      </c>
      <c r="N309" s="6">
        <v>0</v>
      </c>
      <c r="O309" s="6">
        <v>0</v>
      </c>
      <c r="P309" s="38">
        <v>0</v>
      </c>
      <c r="Q309" s="40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</row>
    <row r="310" spans="1:25" ht="13.5" hidden="1" outlineLevel="3" thickBot="1" x14ac:dyDescent="0.25">
      <c r="A310" s="468"/>
      <c r="B310" s="96">
        <v>810336</v>
      </c>
      <c r="C310" s="129" t="s">
        <v>364</v>
      </c>
      <c r="D310" s="42" t="s">
        <v>306</v>
      </c>
      <c r="E310" s="142">
        <v>0</v>
      </c>
      <c r="F310" s="43">
        <v>0</v>
      </c>
      <c r="G310" s="43">
        <v>0</v>
      </c>
      <c r="H310" s="44">
        <v>0</v>
      </c>
      <c r="I310" s="142">
        <v>0</v>
      </c>
      <c r="J310" s="43">
        <v>0</v>
      </c>
      <c r="K310" s="43">
        <v>0</v>
      </c>
      <c r="L310" s="44">
        <v>0</v>
      </c>
      <c r="M310" s="142">
        <v>0</v>
      </c>
      <c r="N310" s="43">
        <v>0</v>
      </c>
      <c r="O310" s="43">
        <v>0</v>
      </c>
      <c r="P310" s="44">
        <v>0</v>
      </c>
      <c r="Q310" s="142">
        <v>0</v>
      </c>
      <c r="R310" s="43">
        <v>0</v>
      </c>
      <c r="S310" s="43">
        <v>0</v>
      </c>
      <c r="T310" s="44">
        <v>0</v>
      </c>
      <c r="U310" s="45">
        <v>0</v>
      </c>
      <c r="V310" s="46">
        <v>0</v>
      </c>
      <c r="W310" s="43">
        <v>0</v>
      </c>
      <c r="X310" s="44">
        <v>0</v>
      </c>
      <c r="Y310" s="60"/>
    </row>
    <row r="311" spans="1:25" s="106" customFormat="1" ht="13.5" hidden="1" outlineLevel="1" collapsed="1" thickBot="1" x14ac:dyDescent="0.25">
      <c r="A311" s="466">
        <v>810339</v>
      </c>
      <c r="B311" s="97">
        <v>810339</v>
      </c>
      <c r="C311" s="100" t="s">
        <v>389</v>
      </c>
      <c r="D311" s="101" t="s">
        <v>303</v>
      </c>
      <c r="E311" s="107">
        <v>0</v>
      </c>
      <c r="F311" s="108">
        <v>0</v>
      </c>
      <c r="G311" s="108">
        <v>0</v>
      </c>
      <c r="H311" s="109">
        <v>0</v>
      </c>
      <c r="I311" s="107">
        <v>0</v>
      </c>
      <c r="J311" s="108">
        <v>0</v>
      </c>
      <c r="K311" s="108">
        <v>0</v>
      </c>
      <c r="L311" s="109">
        <v>0</v>
      </c>
      <c r="M311" s="107">
        <v>0</v>
      </c>
      <c r="N311" s="108">
        <v>0</v>
      </c>
      <c r="O311" s="108">
        <v>0</v>
      </c>
      <c r="P311" s="109">
        <v>0</v>
      </c>
      <c r="Q311" s="107">
        <v>0</v>
      </c>
      <c r="R311" s="108">
        <v>0</v>
      </c>
      <c r="S311" s="108">
        <v>0</v>
      </c>
      <c r="T311" s="109">
        <v>0</v>
      </c>
      <c r="U311" s="107">
        <v>0</v>
      </c>
      <c r="V311" s="108">
        <v>0</v>
      </c>
      <c r="W311" s="108">
        <v>0</v>
      </c>
      <c r="X311" s="109">
        <v>0</v>
      </c>
    </row>
    <row r="312" spans="1:25" ht="13.5" hidden="1" outlineLevel="2" thickBot="1" x14ac:dyDescent="0.25">
      <c r="A312" s="467"/>
      <c r="B312" s="95">
        <v>810339</v>
      </c>
      <c r="C312" s="14" t="s">
        <v>381</v>
      </c>
      <c r="D312" s="35" t="s">
        <v>198</v>
      </c>
      <c r="E312" s="40">
        <v>0</v>
      </c>
      <c r="F312" s="6">
        <v>0</v>
      </c>
      <c r="G312" s="6">
        <v>0</v>
      </c>
      <c r="H312" s="38">
        <v>0</v>
      </c>
      <c r="I312" s="40">
        <v>0</v>
      </c>
      <c r="J312" s="6">
        <v>0</v>
      </c>
      <c r="K312" s="6">
        <v>0</v>
      </c>
      <c r="L312" s="38">
        <v>0</v>
      </c>
      <c r="M312" s="40">
        <v>0</v>
      </c>
      <c r="N312" s="6">
        <v>0</v>
      </c>
      <c r="O312" s="6">
        <v>0</v>
      </c>
      <c r="P312" s="38">
        <v>0</v>
      </c>
      <c r="Q312" s="40">
        <v>0</v>
      </c>
      <c r="R312" s="6">
        <v>0</v>
      </c>
      <c r="S312" s="6">
        <v>0</v>
      </c>
      <c r="T312" s="38">
        <v>0</v>
      </c>
      <c r="U312" s="40">
        <v>0</v>
      </c>
      <c r="V312" s="6">
        <v>0</v>
      </c>
      <c r="W312" s="32">
        <v>0</v>
      </c>
      <c r="X312" s="38">
        <v>0</v>
      </c>
    </row>
    <row r="313" spans="1:25" ht="13.5" hidden="1" outlineLevel="2" thickBot="1" x14ac:dyDescent="0.25">
      <c r="A313" s="467"/>
      <c r="B313" s="95">
        <v>810339</v>
      </c>
      <c r="C313" s="14" t="s">
        <v>351</v>
      </c>
      <c r="D313" s="35" t="s">
        <v>199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5" ht="13.5" hidden="1" outlineLevel="2" thickBot="1" x14ac:dyDescent="0.25">
      <c r="A314" s="467"/>
      <c r="B314" s="95">
        <v>810339</v>
      </c>
      <c r="C314" s="14" t="s">
        <v>299</v>
      </c>
      <c r="D314" s="35" t="s">
        <v>200</v>
      </c>
      <c r="E314" s="37">
        <v>0</v>
      </c>
      <c r="F314" s="36">
        <v>0</v>
      </c>
      <c r="G314" s="36">
        <v>0</v>
      </c>
      <c r="H314" s="38">
        <v>0</v>
      </c>
      <c r="I314" s="37">
        <v>0</v>
      </c>
      <c r="J314" s="36">
        <v>0</v>
      </c>
      <c r="K314" s="36">
        <v>0</v>
      </c>
      <c r="L314" s="38">
        <v>0</v>
      </c>
      <c r="M314" s="37">
        <v>0</v>
      </c>
      <c r="N314" s="36">
        <v>0</v>
      </c>
      <c r="O314" s="36">
        <v>0</v>
      </c>
      <c r="P314" s="38">
        <v>0</v>
      </c>
      <c r="Q314" s="37">
        <v>0</v>
      </c>
      <c r="R314" s="36">
        <v>0</v>
      </c>
      <c r="S314" s="36">
        <v>0</v>
      </c>
      <c r="T314" s="38">
        <v>0</v>
      </c>
      <c r="U314" s="37">
        <v>0</v>
      </c>
      <c r="V314" s="36">
        <v>0</v>
      </c>
      <c r="W314" s="36">
        <v>0</v>
      </c>
      <c r="X314" s="38">
        <v>0</v>
      </c>
      <c r="Y314" s="65"/>
    </row>
    <row r="315" spans="1:25" ht="13.5" hidden="1" outlineLevel="3" thickBot="1" x14ac:dyDescent="0.25">
      <c r="A315" s="467"/>
      <c r="B315" s="95">
        <v>810339</v>
      </c>
      <c r="C315" s="140" t="s">
        <v>367</v>
      </c>
      <c r="D315" s="35" t="s">
        <v>369</v>
      </c>
      <c r="E315" s="40">
        <v>0</v>
      </c>
      <c r="F315" s="6">
        <v>0</v>
      </c>
      <c r="G315" s="6">
        <v>0</v>
      </c>
      <c r="H315" s="38">
        <v>0</v>
      </c>
      <c r="I315" s="40">
        <v>0</v>
      </c>
      <c r="J315" s="6">
        <v>0</v>
      </c>
      <c r="K315" s="6">
        <v>0</v>
      </c>
      <c r="L315" s="38">
        <v>0</v>
      </c>
      <c r="M315" s="40">
        <v>0</v>
      </c>
      <c r="N315" s="6">
        <v>0</v>
      </c>
      <c r="O315" s="6">
        <v>0</v>
      </c>
      <c r="P315" s="38">
        <v>0</v>
      </c>
      <c r="Q315" s="40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</row>
    <row r="316" spans="1:25" ht="13.5" hidden="1" outlineLevel="3" thickBot="1" x14ac:dyDescent="0.25">
      <c r="A316" s="467"/>
      <c r="B316" s="95">
        <v>810339</v>
      </c>
      <c r="C316" s="140" t="s">
        <v>376</v>
      </c>
      <c r="D316" s="35" t="s">
        <v>370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5" ht="13.5" hidden="1" outlineLevel="2" thickBot="1" x14ac:dyDescent="0.25">
      <c r="A317" s="467"/>
      <c r="B317" s="95">
        <v>810339</v>
      </c>
      <c r="C317" s="14" t="s">
        <v>365</v>
      </c>
      <c r="D317" s="35" t="s">
        <v>201</v>
      </c>
      <c r="E317" s="37">
        <v>0</v>
      </c>
      <c r="F317" s="36">
        <v>0</v>
      </c>
      <c r="G317" s="36">
        <v>0</v>
      </c>
      <c r="H317" s="38">
        <v>0</v>
      </c>
      <c r="I317" s="37">
        <v>0</v>
      </c>
      <c r="J317" s="36">
        <v>0</v>
      </c>
      <c r="K317" s="36">
        <v>0</v>
      </c>
      <c r="L317" s="38">
        <v>0</v>
      </c>
      <c r="M317" s="37">
        <v>0</v>
      </c>
      <c r="N317" s="36">
        <v>0</v>
      </c>
      <c r="O317" s="36">
        <v>0</v>
      </c>
      <c r="P317" s="38">
        <v>0</v>
      </c>
      <c r="Q317" s="37">
        <v>0</v>
      </c>
      <c r="R317" s="36">
        <v>0</v>
      </c>
      <c r="S317" s="36">
        <v>0</v>
      </c>
      <c r="T317" s="38">
        <v>0</v>
      </c>
      <c r="U317" s="37">
        <v>0</v>
      </c>
      <c r="V317" s="36">
        <v>0</v>
      </c>
      <c r="W317" s="36">
        <v>0</v>
      </c>
      <c r="X317" s="38">
        <v>0</v>
      </c>
      <c r="Y317" s="65"/>
    </row>
    <row r="318" spans="1:25" ht="13.5" hidden="1" outlineLevel="3" thickBot="1" x14ac:dyDescent="0.25">
      <c r="A318" s="467"/>
      <c r="B318" s="95">
        <v>810339</v>
      </c>
      <c r="C318" s="39" t="s">
        <v>368</v>
      </c>
      <c r="D318" s="35" t="s">
        <v>344</v>
      </c>
      <c r="E318" s="40">
        <v>0</v>
      </c>
      <c r="F318" s="6">
        <v>0</v>
      </c>
      <c r="G318" s="6">
        <v>0</v>
      </c>
      <c r="H318" s="38">
        <v>0</v>
      </c>
      <c r="I318" s="40">
        <v>0</v>
      </c>
      <c r="J318" s="6">
        <v>0</v>
      </c>
      <c r="K318" s="6">
        <v>0</v>
      </c>
      <c r="L318" s="38">
        <v>0</v>
      </c>
      <c r="M318" s="40">
        <v>0</v>
      </c>
      <c r="N318" s="6">
        <v>0</v>
      </c>
      <c r="O318" s="6">
        <v>0</v>
      </c>
      <c r="P318" s="38">
        <v>0</v>
      </c>
      <c r="Q318" s="40">
        <v>0</v>
      </c>
      <c r="R318" s="6">
        <v>0</v>
      </c>
      <c r="S318" s="6">
        <v>0</v>
      </c>
      <c r="T318" s="38">
        <v>0</v>
      </c>
      <c r="U318" s="40">
        <v>0</v>
      </c>
      <c r="V318" s="6">
        <v>0</v>
      </c>
      <c r="W318" s="32">
        <v>0</v>
      </c>
      <c r="X318" s="38">
        <v>0</v>
      </c>
    </row>
    <row r="319" spans="1:25" ht="13.5" hidden="1" outlineLevel="3" thickBot="1" x14ac:dyDescent="0.25">
      <c r="A319" s="467"/>
      <c r="B319" s="95">
        <v>810339</v>
      </c>
      <c r="C319" s="39" t="s">
        <v>366</v>
      </c>
      <c r="D319" s="35" t="s">
        <v>345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</row>
    <row r="320" spans="1:25" ht="13.5" hidden="1" outlineLevel="3" thickBot="1" x14ac:dyDescent="0.25">
      <c r="A320" s="468"/>
      <c r="B320" s="96">
        <v>810339</v>
      </c>
      <c r="C320" s="129" t="s">
        <v>364</v>
      </c>
      <c r="D320" s="42" t="s">
        <v>306</v>
      </c>
      <c r="E320" s="142">
        <v>0</v>
      </c>
      <c r="F320" s="43">
        <v>0</v>
      </c>
      <c r="G320" s="43">
        <v>0</v>
      </c>
      <c r="H320" s="44">
        <v>0</v>
      </c>
      <c r="I320" s="142">
        <v>0</v>
      </c>
      <c r="J320" s="43">
        <v>0</v>
      </c>
      <c r="K320" s="43">
        <v>0</v>
      </c>
      <c r="L320" s="44">
        <v>0</v>
      </c>
      <c r="M320" s="142">
        <v>0</v>
      </c>
      <c r="N320" s="43">
        <v>0</v>
      </c>
      <c r="O320" s="43">
        <v>0</v>
      </c>
      <c r="P320" s="44">
        <v>0</v>
      </c>
      <c r="Q320" s="142">
        <v>0</v>
      </c>
      <c r="R320" s="43">
        <v>0</v>
      </c>
      <c r="S320" s="43">
        <v>0</v>
      </c>
      <c r="T320" s="44">
        <v>0</v>
      </c>
      <c r="U320" s="45">
        <v>0</v>
      </c>
      <c r="V320" s="46">
        <v>0</v>
      </c>
      <c r="W320" s="43">
        <v>0</v>
      </c>
      <c r="X320" s="44">
        <v>0</v>
      </c>
      <c r="Y320" s="60"/>
    </row>
    <row r="321" spans="1:25" s="106" customFormat="1" ht="13.5" hidden="1" outlineLevel="1" collapsed="1" thickBot="1" x14ac:dyDescent="0.25">
      <c r="A321" s="466">
        <v>810342</v>
      </c>
      <c r="B321" s="97">
        <v>810342</v>
      </c>
      <c r="C321" s="100" t="s">
        <v>456</v>
      </c>
      <c r="D321" s="101" t="s">
        <v>303</v>
      </c>
      <c r="E321" s="107">
        <v>0</v>
      </c>
      <c r="F321" s="108">
        <v>0</v>
      </c>
      <c r="G321" s="108">
        <v>0</v>
      </c>
      <c r="H321" s="109">
        <v>0</v>
      </c>
      <c r="I321" s="107">
        <v>0</v>
      </c>
      <c r="J321" s="108">
        <v>0</v>
      </c>
      <c r="K321" s="108">
        <v>0</v>
      </c>
      <c r="L321" s="109">
        <v>0</v>
      </c>
      <c r="M321" s="107">
        <v>0</v>
      </c>
      <c r="N321" s="108">
        <v>0</v>
      </c>
      <c r="O321" s="108">
        <v>0</v>
      </c>
      <c r="P321" s="109">
        <v>0</v>
      </c>
      <c r="Q321" s="107">
        <v>0</v>
      </c>
      <c r="R321" s="108">
        <v>0</v>
      </c>
      <c r="S321" s="108">
        <v>0</v>
      </c>
      <c r="T321" s="109">
        <v>0</v>
      </c>
      <c r="U321" s="107">
        <v>0</v>
      </c>
      <c r="V321" s="108">
        <v>0</v>
      </c>
      <c r="W321" s="108">
        <v>0</v>
      </c>
      <c r="X321" s="109">
        <v>0</v>
      </c>
    </row>
    <row r="322" spans="1:25" ht="13.5" hidden="1" outlineLevel="2" thickBot="1" x14ac:dyDescent="0.25">
      <c r="A322" s="467"/>
      <c r="B322" s="95">
        <v>810342</v>
      </c>
      <c r="C322" s="14" t="s">
        <v>381</v>
      </c>
      <c r="D322" s="35" t="s">
        <v>198</v>
      </c>
      <c r="E322" s="40">
        <v>0</v>
      </c>
      <c r="F322" s="6">
        <v>0</v>
      </c>
      <c r="G322" s="6">
        <v>0</v>
      </c>
      <c r="H322" s="38">
        <v>0</v>
      </c>
      <c r="I322" s="40">
        <v>0</v>
      </c>
      <c r="J322" s="6">
        <v>0</v>
      </c>
      <c r="K322" s="6">
        <v>0</v>
      </c>
      <c r="L322" s="38">
        <v>0</v>
      </c>
      <c r="M322" s="40">
        <v>0</v>
      </c>
      <c r="N322" s="6">
        <v>0</v>
      </c>
      <c r="O322" s="6">
        <v>0</v>
      </c>
      <c r="P322" s="38">
        <v>0</v>
      </c>
      <c r="Q322" s="40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</row>
    <row r="323" spans="1:25" ht="13.5" hidden="1" outlineLevel="2" thickBot="1" x14ac:dyDescent="0.25">
      <c r="A323" s="467"/>
      <c r="B323" s="95">
        <v>810342</v>
      </c>
      <c r="C323" s="14" t="s">
        <v>351</v>
      </c>
      <c r="D323" s="35" t="s">
        <v>199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5" ht="13.5" hidden="1" outlineLevel="2" thickBot="1" x14ac:dyDescent="0.25">
      <c r="A324" s="467"/>
      <c r="B324" s="95">
        <v>810342</v>
      </c>
      <c r="C324" s="14" t="s">
        <v>299</v>
      </c>
      <c r="D324" s="35" t="s">
        <v>200</v>
      </c>
      <c r="E324" s="37">
        <v>0</v>
      </c>
      <c r="F324" s="36">
        <v>0</v>
      </c>
      <c r="G324" s="36">
        <v>0</v>
      </c>
      <c r="H324" s="38">
        <v>0</v>
      </c>
      <c r="I324" s="37">
        <v>0</v>
      </c>
      <c r="J324" s="36">
        <v>0</v>
      </c>
      <c r="K324" s="36">
        <v>0</v>
      </c>
      <c r="L324" s="38">
        <v>0</v>
      </c>
      <c r="M324" s="37">
        <v>0</v>
      </c>
      <c r="N324" s="36">
        <v>0</v>
      </c>
      <c r="O324" s="36">
        <v>0</v>
      </c>
      <c r="P324" s="38">
        <v>0</v>
      </c>
      <c r="Q324" s="37">
        <v>0</v>
      </c>
      <c r="R324" s="36">
        <v>0</v>
      </c>
      <c r="S324" s="36">
        <v>0</v>
      </c>
      <c r="T324" s="38">
        <v>0</v>
      </c>
      <c r="U324" s="37">
        <v>0</v>
      </c>
      <c r="V324" s="36">
        <v>0</v>
      </c>
      <c r="W324" s="36">
        <v>0</v>
      </c>
      <c r="X324" s="38">
        <v>0</v>
      </c>
      <c r="Y324" s="65"/>
    </row>
    <row r="325" spans="1:25" ht="13.5" hidden="1" outlineLevel="3" thickBot="1" x14ac:dyDescent="0.25">
      <c r="A325" s="467"/>
      <c r="B325" s="95">
        <v>810342</v>
      </c>
      <c r="C325" s="140" t="s">
        <v>367</v>
      </c>
      <c r="D325" s="35" t="s">
        <v>369</v>
      </c>
      <c r="E325" s="40">
        <v>0</v>
      </c>
      <c r="F325" s="6">
        <v>0</v>
      </c>
      <c r="G325" s="6">
        <v>0</v>
      </c>
      <c r="H325" s="38">
        <v>0</v>
      </c>
      <c r="I325" s="40">
        <v>0</v>
      </c>
      <c r="J325" s="6">
        <v>0</v>
      </c>
      <c r="K325" s="6">
        <v>0</v>
      </c>
      <c r="L325" s="38">
        <v>0</v>
      </c>
      <c r="M325" s="40">
        <v>0</v>
      </c>
      <c r="N325" s="6">
        <v>0</v>
      </c>
      <c r="O325" s="6">
        <v>0</v>
      </c>
      <c r="P325" s="38">
        <v>0</v>
      </c>
      <c r="Q325" s="40">
        <v>0</v>
      </c>
      <c r="R325" s="6">
        <v>0</v>
      </c>
      <c r="S325" s="6">
        <v>0</v>
      </c>
      <c r="T325" s="38">
        <v>0</v>
      </c>
      <c r="U325" s="40">
        <v>0</v>
      </c>
      <c r="V325" s="6">
        <v>0</v>
      </c>
      <c r="W325" s="32">
        <v>0</v>
      </c>
      <c r="X325" s="38">
        <v>0</v>
      </c>
    </row>
    <row r="326" spans="1:25" ht="13.5" hidden="1" outlineLevel="3" thickBot="1" x14ac:dyDescent="0.25">
      <c r="A326" s="467"/>
      <c r="B326" s="95">
        <v>810342</v>
      </c>
      <c r="C326" s="140" t="s">
        <v>376</v>
      </c>
      <c r="D326" s="35" t="s">
        <v>370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</row>
    <row r="327" spans="1:25" ht="13.5" hidden="1" outlineLevel="2" thickBot="1" x14ac:dyDescent="0.25">
      <c r="A327" s="467"/>
      <c r="B327" s="95">
        <v>810342</v>
      </c>
      <c r="C327" s="14" t="s">
        <v>365</v>
      </c>
      <c r="D327" s="35" t="s">
        <v>201</v>
      </c>
      <c r="E327" s="37">
        <v>0</v>
      </c>
      <c r="F327" s="36">
        <v>0</v>
      </c>
      <c r="G327" s="36">
        <v>0</v>
      </c>
      <c r="H327" s="38">
        <v>0</v>
      </c>
      <c r="I327" s="37">
        <v>0</v>
      </c>
      <c r="J327" s="36">
        <v>0</v>
      </c>
      <c r="K327" s="36">
        <v>0</v>
      </c>
      <c r="L327" s="38">
        <v>0</v>
      </c>
      <c r="M327" s="37">
        <v>0</v>
      </c>
      <c r="N327" s="36">
        <v>0</v>
      </c>
      <c r="O327" s="36">
        <v>0</v>
      </c>
      <c r="P327" s="38">
        <v>0</v>
      </c>
      <c r="Q327" s="37">
        <v>0</v>
      </c>
      <c r="R327" s="36">
        <v>0</v>
      </c>
      <c r="S327" s="36">
        <v>0</v>
      </c>
      <c r="T327" s="38">
        <v>0</v>
      </c>
      <c r="U327" s="37">
        <v>0</v>
      </c>
      <c r="V327" s="36">
        <v>0</v>
      </c>
      <c r="W327" s="36">
        <v>0</v>
      </c>
      <c r="X327" s="38">
        <v>0</v>
      </c>
      <c r="Y327" s="65"/>
    </row>
    <row r="328" spans="1:25" ht="13.5" hidden="1" outlineLevel="3" thickBot="1" x14ac:dyDescent="0.25">
      <c r="A328" s="467"/>
      <c r="B328" s="95">
        <v>810342</v>
      </c>
      <c r="C328" s="39" t="s">
        <v>368</v>
      </c>
      <c r="D328" s="35" t="s">
        <v>344</v>
      </c>
      <c r="E328" s="40">
        <v>0</v>
      </c>
      <c r="F328" s="6">
        <v>0</v>
      </c>
      <c r="G328" s="6">
        <v>0</v>
      </c>
      <c r="H328" s="38">
        <v>0</v>
      </c>
      <c r="I328" s="40">
        <v>0</v>
      </c>
      <c r="J328" s="6">
        <v>0</v>
      </c>
      <c r="K328" s="6">
        <v>0</v>
      </c>
      <c r="L328" s="38">
        <v>0</v>
      </c>
      <c r="M328" s="40">
        <v>0</v>
      </c>
      <c r="N328" s="6">
        <v>0</v>
      </c>
      <c r="O328" s="6">
        <v>0</v>
      </c>
      <c r="P328" s="38">
        <v>0</v>
      </c>
      <c r="Q328" s="40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5" ht="13.5" hidden="1" outlineLevel="3" thickBot="1" x14ac:dyDescent="0.25">
      <c r="A329" s="467"/>
      <c r="B329" s="95">
        <v>810342</v>
      </c>
      <c r="C329" s="39" t="s">
        <v>366</v>
      </c>
      <c r="D329" s="35" t="s">
        <v>345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</row>
    <row r="330" spans="1:25" ht="13.5" hidden="1" outlineLevel="3" thickBot="1" x14ac:dyDescent="0.25">
      <c r="A330" s="468"/>
      <c r="B330" s="96">
        <v>810342</v>
      </c>
      <c r="C330" s="129" t="s">
        <v>364</v>
      </c>
      <c r="D330" s="42" t="s">
        <v>306</v>
      </c>
      <c r="E330" s="142">
        <v>0</v>
      </c>
      <c r="F330" s="43">
        <v>0</v>
      </c>
      <c r="G330" s="43">
        <v>0</v>
      </c>
      <c r="H330" s="44">
        <v>0</v>
      </c>
      <c r="I330" s="142">
        <v>0</v>
      </c>
      <c r="J330" s="43">
        <v>0</v>
      </c>
      <c r="K330" s="43">
        <v>0</v>
      </c>
      <c r="L330" s="44">
        <v>0</v>
      </c>
      <c r="M330" s="142">
        <v>0</v>
      </c>
      <c r="N330" s="43">
        <v>0</v>
      </c>
      <c r="O330" s="43">
        <v>0</v>
      </c>
      <c r="P330" s="44">
        <v>0</v>
      </c>
      <c r="Q330" s="142">
        <v>0</v>
      </c>
      <c r="R330" s="43">
        <v>0</v>
      </c>
      <c r="S330" s="43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  <c r="Y330" s="60"/>
    </row>
    <row r="331" spans="1:25" s="106" customFormat="1" ht="13.5" hidden="1" outlineLevel="1" collapsed="1" thickBot="1" x14ac:dyDescent="0.25">
      <c r="A331" s="466">
        <v>810343</v>
      </c>
      <c r="B331" s="97">
        <v>810343</v>
      </c>
      <c r="C331" s="100" t="s">
        <v>390</v>
      </c>
      <c r="D331" s="101" t="s">
        <v>303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07">
        <v>0</v>
      </c>
      <c r="V331" s="108">
        <v>0</v>
      </c>
      <c r="W331" s="108">
        <v>0</v>
      </c>
      <c r="X331" s="109">
        <v>0</v>
      </c>
    </row>
    <row r="332" spans="1:25" ht="13.5" hidden="1" outlineLevel="2" thickBot="1" x14ac:dyDescent="0.25">
      <c r="A332" s="467"/>
      <c r="B332" s="95">
        <v>810343</v>
      </c>
      <c r="C332" s="14" t="s">
        <v>381</v>
      </c>
      <c r="D332" s="35" t="s">
        <v>198</v>
      </c>
      <c r="E332" s="40">
        <v>0</v>
      </c>
      <c r="F332" s="6">
        <v>0</v>
      </c>
      <c r="G332" s="6">
        <v>0</v>
      </c>
      <c r="H332" s="38">
        <v>0</v>
      </c>
      <c r="I332" s="40">
        <v>0</v>
      </c>
      <c r="J332" s="6">
        <v>0</v>
      </c>
      <c r="K332" s="6">
        <v>0</v>
      </c>
      <c r="L332" s="38">
        <v>0</v>
      </c>
      <c r="M332" s="40">
        <v>0</v>
      </c>
      <c r="N332" s="6">
        <v>0</v>
      </c>
      <c r="O332" s="6">
        <v>0</v>
      </c>
      <c r="P332" s="38">
        <v>0</v>
      </c>
      <c r="Q332" s="40">
        <v>0</v>
      </c>
      <c r="R332" s="6">
        <v>0</v>
      </c>
      <c r="S332" s="6">
        <v>0</v>
      </c>
      <c r="T332" s="38">
        <v>0</v>
      </c>
      <c r="U332" s="40">
        <v>0</v>
      </c>
      <c r="V332" s="6">
        <v>0</v>
      </c>
      <c r="W332" s="32">
        <v>0</v>
      </c>
      <c r="X332" s="38">
        <v>0</v>
      </c>
    </row>
    <row r="333" spans="1:25" ht="13.5" hidden="1" outlineLevel="2" thickBot="1" x14ac:dyDescent="0.25">
      <c r="A333" s="467"/>
      <c r="B333" s="95">
        <v>810343</v>
      </c>
      <c r="C333" s="14" t="s">
        <v>351</v>
      </c>
      <c r="D333" s="35" t="s">
        <v>199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</row>
    <row r="334" spans="1:25" ht="13.5" hidden="1" outlineLevel="2" thickBot="1" x14ac:dyDescent="0.25">
      <c r="A334" s="467"/>
      <c r="B334" s="95">
        <v>810343</v>
      </c>
      <c r="C334" s="14" t="s">
        <v>299</v>
      </c>
      <c r="D334" s="35" t="s">
        <v>200</v>
      </c>
      <c r="E334" s="37">
        <v>0</v>
      </c>
      <c r="F334" s="36">
        <v>0</v>
      </c>
      <c r="G334" s="36">
        <v>0</v>
      </c>
      <c r="H334" s="38">
        <v>0</v>
      </c>
      <c r="I334" s="37">
        <v>0</v>
      </c>
      <c r="J334" s="36">
        <v>0</v>
      </c>
      <c r="K334" s="36">
        <v>0</v>
      </c>
      <c r="L334" s="38">
        <v>0</v>
      </c>
      <c r="M334" s="37">
        <v>0</v>
      </c>
      <c r="N334" s="36">
        <v>0</v>
      </c>
      <c r="O334" s="36">
        <v>0</v>
      </c>
      <c r="P334" s="38">
        <v>0</v>
      </c>
      <c r="Q334" s="37">
        <v>0</v>
      </c>
      <c r="R334" s="36">
        <v>0</v>
      </c>
      <c r="S334" s="36">
        <v>0</v>
      </c>
      <c r="T334" s="38">
        <v>0</v>
      </c>
      <c r="U334" s="37">
        <v>0</v>
      </c>
      <c r="V334" s="36">
        <v>0</v>
      </c>
      <c r="W334" s="36">
        <v>0</v>
      </c>
      <c r="X334" s="38">
        <v>0</v>
      </c>
      <c r="Y334" s="65"/>
    </row>
    <row r="335" spans="1:25" ht="13.5" hidden="1" outlineLevel="3" thickBot="1" x14ac:dyDescent="0.25">
      <c r="A335" s="467"/>
      <c r="B335" s="95">
        <v>810343</v>
      </c>
      <c r="C335" s="140" t="s">
        <v>367</v>
      </c>
      <c r="D335" s="35" t="s">
        <v>369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t="13.5" hidden="1" outlineLevel="3" thickBot="1" x14ac:dyDescent="0.25">
      <c r="A336" s="467"/>
      <c r="B336" s="95">
        <v>810343</v>
      </c>
      <c r="C336" s="140" t="s">
        <v>376</v>
      </c>
      <c r="D336" s="35" t="s">
        <v>370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</row>
    <row r="337" spans="1:25" ht="13.5" hidden="1" outlineLevel="2" thickBot="1" x14ac:dyDescent="0.25">
      <c r="A337" s="467"/>
      <c r="B337" s="95">
        <v>810343</v>
      </c>
      <c r="C337" s="14" t="s">
        <v>365</v>
      </c>
      <c r="D337" s="35" t="s">
        <v>201</v>
      </c>
      <c r="E337" s="37">
        <v>0</v>
      </c>
      <c r="F337" s="36">
        <v>0</v>
      </c>
      <c r="G337" s="36">
        <v>0</v>
      </c>
      <c r="H337" s="38">
        <v>0</v>
      </c>
      <c r="I337" s="37">
        <v>0</v>
      </c>
      <c r="J337" s="36">
        <v>0</v>
      </c>
      <c r="K337" s="36">
        <v>0</v>
      </c>
      <c r="L337" s="38">
        <v>0</v>
      </c>
      <c r="M337" s="37">
        <v>0</v>
      </c>
      <c r="N337" s="36">
        <v>0</v>
      </c>
      <c r="O337" s="36">
        <v>0</v>
      </c>
      <c r="P337" s="38">
        <v>0</v>
      </c>
      <c r="Q337" s="37">
        <v>0</v>
      </c>
      <c r="R337" s="36">
        <v>0</v>
      </c>
      <c r="S337" s="36">
        <v>0</v>
      </c>
      <c r="T337" s="38">
        <v>0</v>
      </c>
      <c r="U337" s="37">
        <v>0</v>
      </c>
      <c r="V337" s="36">
        <v>0</v>
      </c>
      <c r="W337" s="36">
        <v>0</v>
      </c>
      <c r="X337" s="38">
        <v>0</v>
      </c>
      <c r="Y337" s="65"/>
    </row>
    <row r="338" spans="1:25" ht="13.5" hidden="1" outlineLevel="3" thickBot="1" x14ac:dyDescent="0.25">
      <c r="A338" s="467"/>
      <c r="B338" s="95">
        <v>810343</v>
      </c>
      <c r="C338" s="39" t="s">
        <v>368</v>
      </c>
      <c r="D338" s="35" t="s">
        <v>344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</row>
    <row r="339" spans="1:25" ht="13.5" hidden="1" outlineLevel="3" thickBot="1" x14ac:dyDescent="0.25">
      <c r="A339" s="467"/>
      <c r="B339" s="95">
        <v>810343</v>
      </c>
      <c r="C339" s="39" t="s">
        <v>366</v>
      </c>
      <c r="D339" s="35" t="s">
        <v>345</v>
      </c>
      <c r="E339" s="40">
        <v>0</v>
      </c>
      <c r="F339" s="6">
        <v>0</v>
      </c>
      <c r="G339" s="6">
        <v>0</v>
      </c>
      <c r="H339" s="38">
        <v>0</v>
      </c>
      <c r="I339" s="40">
        <v>0</v>
      </c>
      <c r="J339" s="6">
        <v>0</v>
      </c>
      <c r="K339" s="6">
        <v>0</v>
      </c>
      <c r="L339" s="38">
        <v>0</v>
      </c>
      <c r="M339" s="40">
        <v>0</v>
      </c>
      <c r="N339" s="6">
        <v>0</v>
      </c>
      <c r="O339" s="6">
        <v>0</v>
      </c>
      <c r="P339" s="38">
        <v>0</v>
      </c>
      <c r="Q339" s="40">
        <v>0</v>
      </c>
      <c r="R339" s="6">
        <v>0</v>
      </c>
      <c r="S339" s="6">
        <v>0</v>
      </c>
      <c r="T339" s="38">
        <v>0</v>
      </c>
      <c r="U339" s="40">
        <v>0</v>
      </c>
      <c r="V339" s="6">
        <v>0</v>
      </c>
      <c r="W339" s="32">
        <v>0</v>
      </c>
      <c r="X339" s="38">
        <v>0</v>
      </c>
    </row>
    <row r="340" spans="1:25" ht="13.5" hidden="1" outlineLevel="3" thickBot="1" x14ac:dyDescent="0.25">
      <c r="A340" s="468"/>
      <c r="B340" s="96">
        <v>810343</v>
      </c>
      <c r="C340" s="129" t="s">
        <v>364</v>
      </c>
      <c r="D340" s="42" t="s">
        <v>306</v>
      </c>
      <c r="E340" s="142">
        <v>0</v>
      </c>
      <c r="F340" s="43">
        <v>0</v>
      </c>
      <c r="G340" s="43">
        <v>0</v>
      </c>
      <c r="H340" s="44">
        <v>0</v>
      </c>
      <c r="I340" s="142">
        <v>0</v>
      </c>
      <c r="J340" s="43">
        <v>0</v>
      </c>
      <c r="K340" s="43">
        <v>0</v>
      </c>
      <c r="L340" s="44">
        <v>0</v>
      </c>
      <c r="M340" s="142">
        <v>0</v>
      </c>
      <c r="N340" s="43">
        <v>0</v>
      </c>
      <c r="O340" s="43">
        <v>0</v>
      </c>
      <c r="P340" s="44">
        <v>0</v>
      </c>
      <c r="Q340" s="142">
        <v>0</v>
      </c>
      <c r="R340" s="43">
        <v>0</v>
      </c>
      <c r="S340" s="43">
        <v>0</v>
      </c>
      <c r="T340" s="44">
        <v>0</v>
      </c>
      <c r="U340" s="45">
        <v>0</v>
      </c>
      <c r="V340" s="46">
        <v>0</v>
      </c>
      <c r="W340" s="43">
        <v>0</v>
      </c>
      <c r="X340" s="44">
        <v>0</v>
      </c>
      <c r="Y340" s="60"/>
    </row>
    <row r="341" spans="1:25" s="106" customFormat="1" outlineLevel="1" x14ac:dyDescent="0.2">
      <c r="A341" s="466">
        <v>810348</v>
      </c>
      <c r="B341" s="97">
        <v>810348</v>
      </c>
      <c r="C341" s="100" t="s">
        <v>391</v>
      </c>
      <c r="D341" s="101" t="s">
        <v>303</v>
      </c>
      <c r="E341" s="107">
        <v>484272.64000000001</v>
      </c>
      <c r="F341" s="108">
        <v>18904.419999999998</v>
      </c>
      <c r="G341" s="108">
        <v>28511.200000000001</v>
      </c>
      <c r="H341" s="109">
        <v>531688.26</v>
      </c>
      <c r="I341" s="107">
        <v>0</v>
      </c>
      <c r="J341" s="108">
        <v>0</v>
      </c>
      <c r="K341" s="108">
        <v>0</v>
      </c>
      <c r="L341" s="109">
        <v>0</v>
      </c>
      <c r="M341" s="107">
        <v>0</v>
      </c>
      <c r="N341" s="108">
        <v>0</v>
      </c>
      <c r="O341" s="108">
        <v>0</v>
      </c>
      <c r="P341" s="109">
        <v>0</v>
      </c>
      <c r="Q341" s="107">
        <v>380.78</v>
      </c>
      <c r="R341" s="108">
        <v>0</v>
      </c>
      <c r="S341" s="108">
        <v>0</v>
      </c>
      <c r="T341" s="109">
        <v>380.78</v>
      </c>
      <c r="U341" s="107">
        <v>484653.42000000004</v>
      </c>
      <c r="V341" s="108">
        <v>18904.419999999998</v>
      </c>
      <c r="W341" s="108">
        <v>28511.200000000001</v>
      </c>
      <c r="X341" s="109">
        <v>532069.04</v>
      </c>
    </row>
    <row r="342" spans="1:25" ht="13.5" outlineLevel="2" thickBot="1" x14ac:dyDescent="0.25">
      <c r="A342" s="467"/>
      <c r="B342" s="95">
        <v>810348</v>
      </c>
      <c r="C342" s="14" t="s">
        <v>381</v>
      </c>
      <c r="D342" s="35" t="s">
        <v>198</v>
      </c>
      <c r="E342" s="40">
        <v>484272.64000000001</v>
      </c>
      <c r="F342" s="6">
        <v>18904.419999999998</v>
      </c>
      <c r="G342" s="6">
        <v>28511.200000000001</v>
      </c>
      <c r="H342" s="38">
        <v>531688.26</v>
      </c>
      <c r="I342" s="40">
        <v>0</v>
      </c>
      <c r="J342" s="6">
        <v>0</v>
      </c>
      <c r="K342" s="6">
        <v>0</v>
      </c>
      <c r="L342" s="38">
        <v>0</v>
      </c>
      <c r="M342" s="40">
        <v>0</v>
      </c>
      <c r="N342" s="6">
        <v>0</v>
      </c>
      <c r="O342" s="6">
        <v>0</v>
      </c>
      <c r="P342" s="38">
        <v>0</v>
      </c>
      <c r="Q342" s="40">
        <v>380.78</v>
      </c>
      <c r="R342" s="6">
        <v>0</v>
      </c>
      <c r="S342" s="6">
        <v>0</v>
      </c>
      <c r="T342" s="38">
        <v>380.78</v>
      </c>
      <c r="U342" s="40">
        <v>484653.42000000004</v>
      </c>
      <c r="V342" s="6">
        <v>18904.419999999998</v>
      </c>
      <c r="W342" s="32">
        <v>28511.200000000001</v>
      </c>
      <c r="X342" s="38">
        <v>532069.04</v>
      </c>
    </row>
    <row r="343" spans="1:25" ht="13.5" hidden="1" outlineLevel="2" thickBot="1" x14ac:dyDescent="0.25">
      <c r="A343" s="467"/>
      <c r="B343" s="95">
        <v>810348</v>
      </c>
      <c r="C343" s="14" t="s">
        <v>351</v>
      </c>
      <c r="D343" s="35" t="s">
        <v>199</v>
      </c>
      <c r="E343" s="40">
        <v>0</v>
      </c>
      <c r="F343" s="6">
        <v>0</v>
      </c>
      <c r="G343" s="6">
        <v>0</v>
      </c>
      <c r="H343" s="38">
        <v>0</v>
      </c>
      <c r="I343" s="40">
        <v>0</v>
      </c>
      <c r="J343" s="6">
        <v>0</v>
      </c>
      <c r="K343" s="6">
        <v>0</v>
      </c>
      <c r="L343" s="38">
        <v>0</v>
      </c>
      <c r="M343" s="40">
        <v>0</v>
      </c>
      <c r="N343" s="6">
        <v>0</v>
      </c>
      <c r="O343" s="6">
        <v>0</v>
      </c>
      <c r="P343" s="38">
        <v>0</v>
      </c>
      <c r="Q343" s="40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5" ht="13.5" hidden="1" outlineLevel="2" collapsed="1" thickBot="1" x14ac:dyDescent="0.25">
      <c r="A344" s="467"/>
      <c r="B344" s="95">
        <v>810348</v>
      </c>
      <c r="C344" s="14" t="s">
        <v>299</v>
      </c>
      <c r="D344" s="35" t="s">
        <v>200</v>
      </c>
      <c r="E344" s="37">
        <v>0</v>
      </c>
      <c r="F344" s="36">
        <v>0</v>
      </c>
      <c r="G344" s="36">
        <v>0</v>
      </c>
      <c r="H344" s="38">
        <v>0</v>
      </c>
      <c r="I344" s="37">
        <v>0</v>
      </c>
      <c r="J344" s="36">
        <v>0</v>
      </c>
      <c r="K344" s="36">
        <v>0</v>
      </c>
      <c r="L344" s="38">
        <v>0</v>
      </c>
      <c r="M344" s="37">
        <v>0</v>
      </c>
      <c r="N344" s="36">
        <v>0</v>
      </c>
      <c r="O344" s="36">
        <v>0</v>
      </c>
      <c r="P344" s="38">
        <v>0</v>
      </c>
      <c r="Q344" s="37">
        <v>0</v>
      </c>
      <c r="R344" s="36">
        <v>0</v>
      </c>
      <c r="S344" s="36">
        <v>0</v>
      </c>
      <c r="T344" s="38">
        <v>0</v>
      </c>
      <c r="U344" s="37">
        <v>0</v>
      </c>
      <c r="V344" s="36">
        <v>0</v>
      </c>
      <c r="W344" s="36">
        <v>0</v>
      </c>
      <c r="X344" s="38">
        <v>0</v>
      </c>
      <c r="Y344" s="65"/>
    </row>
    <row r="345" spans="1:25" ht="13.5" hidden="1" outlineLevel="3" thickBot="1" x14ac:dyDescent="0.25">
      <c r="A345" s="467"/>
      <c r="B345" s="95">
        <v>810348</v>
      </c>
      <c r="C345" s="140" t="s">
        <v>367</v>
      </c>
      <c r="D345" s="35" t="s">
        <v>369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5" ht="13.5" hidden="1" outlineLevel="3" thickBot="1" x14ac:dyDescent="0.25">
      <c r="A346" s="467"/>
      <c r="B346" s="95">
        <v>810348</v>
      </c>
      <c r="C346" s="140" t="s">
        <v>376</v>
      </c>
      <c r="D346" s="35" t="s">
        <v>370</v>
      </c>
      <c r="E346" s="40">
        <v>0</v>
      </c>
      <c r="F346" s="6">
        <v>0</v>
      </c>
      <c r="G346" s="6">
        <v>0</v>
      </c>
      <c r="H346" s="38">
        <v>0</v>
      </c>
      <c r="I346" s="40">
        <v>0</v>
      </c>
      <c r="J346" s="6">
        <v>0</v>
      </c>
      <c r="K346" s="6">
        <v>0</v>
      </c>
      <c r="L346" s="38">
        <v>0</v>
      </c>
      <c r="M346" s="40">
        <v>0</v>
      </c>
      <c r="N346" s="6">
        <v>0</v>
      </c>
      <c r="O346" s="6">
        <v>0</v>
      </c>
      <c r="P346" s="38">
        <v>0</v>
      </c>
      <c r="Q346" s="40">
        <v>0</v>
      </c>
      <c r="R346" s="6">
        <v>0</v>
      </c>
      <c r="S346" s="6">
        <v>0</v>
      </c>
      <c r="T346" s="38">
        <v>0</v>
      </c>
      <c r="U346" s="40">
        <v>0</v>
      </c>
      <c r="V346" s="6">
        <v>0</v>
      </c>
      <c r="W346" s="32">
        <v>0</v>
      </c>
      <c r="X346" s="38">
        <v>0</v>
      </c>
    </row>
    <row r="347" spans="1:25" ht="13.5" hidden="1" outlineLevel="2" collapsed="1" thickBot="1" x14ac:dyDescent="0.25">
      <c r="A347" s="467"/>
      <c r="B347" s="95">
        <v>810348</v>
      </c>
      <c r="C347" s="14" t="s">
        <v>365</v>
      </c>
      <c r="D347" s="35" t="s">
        <v>201</v>
      </c>
      <c r="E347" s="37">
        <v>0</v>
      </c>
      <c r="F347" s="36">
        <v>0</v>
      </c>
      <c r="G347" s="36">
        <v>0</v>
      </c>
      <c r="H347" s="38">
        <v>0</v>
      </c>
      <c r="I347" s="37">
        <v>0</v>
      </c>
      <c r="J347" s="36">
        <v>0</v>
      </c>
      <c r="K347" s="36">
        <v>0</v>
      </c>
      <c r="L347" s="38">
        <v>0</v>
      </c>
      <c r="M347" s="37">
        <v>0</v>
      </c>
      <c r="N347" s="36">
        <v>0</v>
      </c>
      <c r="O347" s="36">
        <v>0</v>
      </c>
      <c r="P347" s="38">
        <v>0</v>
      </c>
      <c r="Q347" s="37">
        <v>0</v>
      </c>
      <c r="R347" s="36">
        <v>0</v>
      </c>
      <c r="S347" s="36">
        <v>0</v>
      </c>
      <c r="T347" s="38">
        <v>0</v>
      </c>
      <c r="U347" s="37">
        <v>0</v>
      </c>
      <c r="V347" s="36">
        <v>0</v>
      </c>
      <c r="W347" s="36">
        <v>0</v>
      </c>
      <c r="X347" s="38">
        <v>0</v>
      </c>
      <c r="Y347" s="65"/>
    </row>
    <row r="348" spans="1:25" ht="13.5" hidden="1" outlineLevel="3" thickBot="1" x14ac:dyDescent="0.25">
      <c r="A348" s="467"/>
      <c r="B348" s="95">
        <v>810348</v>
      </c>
      <c r="C348" s="39" t="s">
        <v>368</v>
      </c>
      <c r="D348" s="35" t="s">
        <v>344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5" ht="13.5" hidden="1" outlineLevel="3" thickBot="1" x14ac:dyDescent="0.25">
      <c r="A349" s="467"/>
      <c r="B349" s="95">
        <v>810348</v>
      </c>
      <c r="C349" s="39" t="s">
        <v>366</v>
      </c>
      <c r="D349" s="35" t="s">
        <v>345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5" ht="13.5" hidden="1" outlineLevel="3" thickBot="1" x14ac:dyDescent="0.25">
      <c r="A350" s="468"/>
      <c r="B350" s="96">
        <v>810348</v>
      </c>
      <c r="C350" s="129" t="s">
        <v>364</v>
      </c>
      <c r="D350" s="42" t="s">
        <v>306</v>
      </c>
      <c r="E350" s="142">
        <v>0</v>
      </c>
      <c r="F350" s="43">
        <v>0</v>
      </c>
      <c r="G350" s="43">
        <v>0</v>
      </c>
      <c r="H350" s="44">
        <v>0</v>
      </c>
      <c r="I350" s="142">
        <v>0</v>
      </c>
      <c r="J350" s="43">
        <v>0</v>
      </c>
      <c r="K350" s="43">
        <v>0</v>
      </c>
      <c r="L350" s="44">
        <v>0</v>
      </c>
      <c r="M350" s="142">
        <v>0</v>
      </c>
      <c r="N350" s="43">
        <v>0</v>
      </c>
      <c r="O350" s="43">
        <v>0</v>
      </c>
      <c r="P350" s="44">
        <v>0</v>
      </c>
      <c r="Q350" s="142">
        <v>0</v>
      </c>
      <c r="R350" s="43">
        <v>0</v>
      </c>
      <c r="S350" s="43">
        <v>0</v>
      </c>
      <c r="T350" s="44">
        <v>0</v>
      </c>
      <c r="U350" s="45">
        <v>0</v>
      </c>
      <c r="V350" s="46">
        <v>0</v>
      </c>
      <c r="W350" s="43">
        <v>0</v>
      </c>
      <c r="X350" s="44">
        <v>0</v>
      </c>
      <c r="Y350" s="60"/>
    </row>
    <row r="351" spans="1:25" s="106" customFormat="1" ht="13.5" hidden="1" outlineLevel="1" collapsed="1" thickBot="1" x14ac:dyDescent="0.25">
      <c r="A351" s="466">
        <v>810349</v>
      </c>
      <c r="B351" s="97">
        <v>810349</v>
      </c>
      <c r="C351" s="100" t="s">
        <v>392</v>
      </c>
      <c r="D351" s="101" t="s">
        <v>303</v>
      </c>
      <c r="E351" s="107">
        <v>0</v>
      </c>
      <c r="F351" s="108">
        <v>0</v>
      </c>
      <c r="G351" s="108">
        <v>0</v>
      </c>
      <c r="H351" s="109">
        <v>0</v>
      </c>
      <c r="I351" s="107">
        <v>0</v>
      </c>
      <c r="J351" s="108">
        <v>0</v>
      </c>
      <c r="K351" s="108">
        <v>0</v>
      </c>
      <c r="L351" s="109">
        <v>0</v>
      </c>
      <c r="M351" s="107">
        <v>0</v>
      </c>
      <c r="N351" s="108">
        <v>0</v>
      </c>
      <c r="O351" s="108">
        <v>0</v>
      </c>
      <c r="P351" s="109">
        <v>0</v>
      </c>
      <c r="Q351" s="107">
        <v>0</v>
      </c>
      <c r="R351" s="108">
        <v>0</v>
      </c>
      <c r="S351" s="108">
        <v>0</v>
      </c>
      <c r="T351" s="109">
        <v>0</v>
      </c>
      <c r="U351" s="107">
        <v>0</v>
      </c>
      <c r="V351" s="108">
        <v>0</v>
      </c>
      <c r="W351" s="108">
        <v>0</v>
      </c>
      <c r="X351" s="109">
        <v>0</v>
      </c>
    </row>
    <row r="352" spans="1:25" ht="13.5" hidden="1" outlineLevel="2" thickBot="1" x14ac:dyDescent="0.25">
      <c r="A352" s="467"/>
      <c r="B352" s="95">
        <v>810349</v>
      </c>
      <c r="C352" s="14" t="s">
        <v>381</v>
      </c>
      <c r="D352" s="35" t="s">
        <v>198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5" ht="13.5" hidden="1" outlineLevel="2" thickBot="1" x14ac:dyDescent="0.25">
      <c r="A353" s="467"/>
      <c r="B353" s="95">
        <v>810349</v>
      </c>
      <c r="C353" s="14" t="s">
        <v>351</v>
      </c>
      <c r="D353" s="35" t="s">
        <v>199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</row>
    <row r="354" spans="1:25" ht="13.5" hidden="1" outlineLevel="2" thickBot="1" x14ac:dyDescent="0.25">
      <c r="A354" s="467"/>
      <c r="B354" s="95">
        <v>810349</v>
      </c>
      <c r="C354" s="14" t="s">
        <v>299</v>
      </c>
      <c r="D354" s="35" t="s">
        <v>200</v>
      </c>
      <c r="E354" s="37">
        <v>0</v>
      </c>
      <c r="F354" s="36">
        <v>0</v>
      </c>
      <c r="G354" s="36">
        <v>0</v>
      </c>
      <c r="H354" s="38">
        <v>0</v>
      </c>
      <c r="I354" s="37">
        <v>0</v>
      </c>
      <c r="J354" s="36">
        <v>0</v>
      </c>
      <c r="K354" s="36">
        <v>0</v>
      </c>
      <c r="L354" s="38">
        <v>0</v>
      </c>
      <c r="M354" s="37">
        <v>0</v>
      </c>
      <c r="N354" s="36">
        <v>0</v>
      </c>
      <c r="O354" s="36">
        <v>0</v>
      </c>
      <c r="P354" s="38">
        <v>0</v>
      </c>
      <c r="Q354" s="37">
        <v>0</v>
      </c>
      <c r="R354" s="36">
        <v>0</v>
      </c>
      <c r="S354" s="36">
        <v>0</v>
      </c>
      <c r="T354" s="38">
        <v>0</v>
      </c>
      <c r="U354" s="37">
        <v>0</v>
      </c>
      <c r="V354" s="36">
        <v>0</v>
      </c>
      <c r="W354" s="36">
        <v>0</v>
      </c>
      <c r="X354" s="38">
        <v>0</v>
      </c>
      <c r="Y354" s="65"/>
    </row>
    <row r="355" spans="1:25" ht="13.5" hidden="1" outlineLevel="3" thickBot="1" x14ac:dyDescent="0.25">
      <c r="A355" s="467"/>
      <c r="B355" s="95">
        <v>810349</v>
      </c>
      <c r="C355" s="140" t="s">
        <v>367</v>
      </c>
      <c r="D355" s="35" t="s">
        <v>369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5" ht="13.5" hidden="1" outlineLevel="3" thickBot="1" x14ac:dyDescent="0.25">
      <c r="A356" s="467"/>
      <c r="B356" s="95">
        <v>810349</v>
      </c>
      <c r="C356" s="140" t="s">
        <v>376</v>
      </c>
      <c r="D356" s="35" t="s">
        <v>370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5" ht="13.5" hidden="1" outlineLevel="2" thickBot="1" x14ac:dyDescent="0.25">
      <c r="A357" s="467"/>
      <c r="B357" s="95">
        <v>810349</v>
      </c>
      <c r="C357" s="14" t="s">
        <v>365</v>
      </c>
      <c r="D357" s="35" t="s">
        <v>201</v>
      </c>
      <c r="E357" s="37">
        <v>0</v>
      </c>
      <c r="F357" s="36">
        <v>0</v>
      </c>
      <c r="G357" s="36">
        <v>0</v>
      </c>
      <c r="H357" s="38">
        <v>0</v>
      </c>
      <c r="I357" s="37">
        <v>0</v>
      </c>
      <c r="J357" s="36">
        <v>0</v>
      </c>
      <c r="K357" s="36">
        <v>0</v>
      </c>
      <c r="L357" s="38">
        <v>0</v>
      </c>
      <c r="M357" s="37">
        <v>0</v>
      </c>
      <c r="N357" s="36">
        <v>0</v>
      </c>
      <c r="O357" s="36">
        <v>0</v>
      </c>
      <c r="P357" s="38">
        <v>0</v>
      </c>
      <c r="Q357" s="37">
        <v>0</v>
      </c>
      <c r="R357" s="36">
        <v>0</v>
      </c>
      <c r="S357" s="36">
        <v>0</v>
      </c>
      <c r="T357" s="38">
        <v>0</v>
      </c>
      <c r="U357" s="37">
        <v>0</v>
      </c>
      <c r="V357" s="36">
        <v>0</v>
      </c>
      <c r="W357" s="36">
        <v>0</v>
      </c>
      <c r="X357" s="38">
        <v>0</v>
      </c>
      <c r="Y357" s="65"/>
    </row>
    <row r="358" spans="1:25" ht="13.5" hidden="1" outlineLevel="3" thickBot="1" x14ac:dyDescent="0.25">
      <c r="A358" s="467"/>
      <c r="B358" s="95">
        <v>810349</v>
      </c>
      <c r="C358" s="39" t="s">
        <v>368</v>
      </c>
      <c r="D358" s="35" t="s">
        <v>344</v>
      </c>
      <c r="E358" s="40">
        <v>0</v>
      </c>
      <c r="F358" s="6">
        <v>0</v>
      </c>
      <c r="G358" s="6">
        <v>0</v>
      </c>
      <c r="H358" s="38">
        <v>0</v>
      </c>
      <c r="I358" s="40">
        <v>0</v>
      </c>
      <c r="J358" s="6">
        <v>0</v>
      </c>
      <c r="K358" s="6">
        <v>0</v>
      </c>
      <c r="L358" s="38">
        <v>0</v>
      </c>
      <c r="M358" s="40">
        <v>0</v>
      </c>
      <c r="N358" s="6">
        <v>0</v>
      </c>
      <c r="O358" s="6">
        <v>0</v>
      </c>
      <c r="P358" s="38">
        <v>0</v>
      </c>
      <c r="Q358" s="40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</row>
    <row r="359" spans="1:25" ht="13.5" hidden="1" outlineLevel="3" thickBot="1" x14ac:dyDescent="0.25">
      <c r="A359" s="467"/>
      <c r="B359" s="95">
        <v>810349</v>
      </c>
      <c r="C359" s="39" t="s">
        <v>366</v>
      </c>
      <c r="D359" s="35" t="s">
        <v>345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5" ht="13.5" hidden="1" outlineLevel="3" thickBot="1" x14ac:dyDescent="0.25">
      <c r="A360" s="468"/>
      <c r="B360" s="96">
        <v>810349</v>
      </c>
      <c r="C360" s="129" t="s">
        <v>364</v>
      </c>
      <c r="D360" s="42" t="s">
        <v>306</v>
      </c>
      <c r="E360" s="142">
        <v>0</v>
      </c>
      <c r="F360" s="43">
        <v>0</v>
      </c>
      <c r="G360" s="43">
        <v>0</v>
      </c>
      <c r="H360" s="44">
        <v>0</v>
      </c>
      <c r="I360" s="142">
        <v>0</v>
      </c>
      <c r="J360" s="43">
        <v>0</v>
      </c>
      <c r="K360" s="43">
        <v>0</v>
      </c>
      <c r="L360" s="44">
        <v>0</v>
      </c>
      <c r="M360" s="142">
        <v>0</v>
      </c>
      <c r="N360" s="43">
        <v>0</v>
      </c>
      <c r="O360" s="43">
        <v>0</v>
      </c>
      <c r="P360" s="44">
        <v>0</v>
      </c>
      <c r="Q360" s="142">
        <v>0</v>
      </c>
      <c r="R360" s="43">
        <v>0</v>
      </c>
      <c r="S360" s="43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  <c r="Y360" s="60"/>
    </row>
    <row r="361" spans="1:25" ht="12.75" customHeight="1" thickBot="1" x14ac:dyDescent="0.25">
      <c r="A361" s="55"/>
      <c r="B361" s="93"/>
      <c r="C361" s="54" t="s">
        <v>12</v>
      </c>
      <c r="D361" s="50"/>
      <c r="E361" s="51">
        <v>2490371.5500000003</v>
      </c>
      <c r="F361" s="52">
        <v>203811.79</v>
      </c>
      <c r="G361" s="56">
        <v>43246461.100000001</v>
      </c>
      <c r="H361" s="53">
        <v>45940644.440000005</v>
      </c>
      <c r="I361" s="51">
        <v>2495646.64</v>
      </c>
      <c r="J361" s="52">
        <v>201362.65000000002</v>
      </c>
      <c r="K361" s="56">
        <v>44204029.589999996</v>
      </c>
      <c r="L361" s="53">
        <v>46901038.879999995</v>
      </c>
      <c r="M361" s="51">
        <v>2411068.36</v>
      </c>
      <c r="N361" s="52">
        <v>187584.66</v>
      </c>
      <c r="O361" s="56">
        <v>42904415.399999999</v>
      </c>
      <c r="P361" s="53">
        <v>45503068.420000002</v>
      </c>
      <c r="Q361" s="51">
        <v>2891662.5900000003</v>
      </c>
      <c r="R361" s="52">
        <v>222120.04</v>
      </c>
      <c r="S361" s="56">
        <v>42500489.240000002</v>
      </c>
      <c r="T361" s="53">
        <v>45614271.870000005</v>
      </c>
      <c r="U361" s="51">
        <v>10288749.140000001</v>
      </c>
      <c r="V361" s="52">
        <v>814879.1399999999</v>
      </c>
      <c r="W361" s="56">
        <v>172855395.33000001</v>
      </c>
      <c r="X361" s="53">
        <v>183959023.61000001</v>
      </c>
      <c r="Y361" s="65"/>
    </row>
    <row r="362" spans="1:25" s="106" customFormat="1" outlineLevel="1" x14ac:dyDescent="0.2">
      <c r="A362" s="466">
        <v>810088</v>
      </c>
      <c r="B362" s="97">
        <v>810088</v>
      </c>
      <c r="C362" s="100" t="s">
        <v>114</v>
      </c>
      <c r="D362" s="101" t="s">
        <v>303</v>
      </c>
      <c r="E362" s="107">
        <v>2479060.6500000004</v>
      </c>
      <c r="F362" s="108">
        <v>202774.57</v>
      </c>
      <c r="G362" s="108">
        <v>43055476.469999999</v>
      </c>
      <c r="H362" s="109">
        <v>45737311.689999998</v>
      </c>
      <c r="I362" s="107">
        <v>2485968</v>
      </c>
      <c r="J362" s="108">
        <v>201362.65000000002</v>
      </c>
      <c r="K362" s="108">
        <v>44021831.18</v>
      </c>
      <c r="L362" s="109">
        <v>46709161.829999998</v>
      </c>
      <c r="M362" s="107">
        <v>2396752.33</v>
      </c>
      <c r="N362" s="108">
        <v>187584.66</v>
      </c>
      <c r="O362" s="108">
        <v>42707585.390000001</v>
      </c>
      <c r="P362" s="109">
        <v>45291922.380000003</v>
      </c>
      <c r="Q362" s="107">
        <v>2879883.35</v>
      </c>
      <c r="R362" s="108">
        <v>222120.04</v>
      </c>
      <c r="S362" s="108">
        <v>42318858</v>
      </c>
      <c r="T362" s="109">
        <v>45420861.390000001</v>
      </c>
      <c r="U362" s="107">
        <v>10241664.33</v>
      </c>
      <c r="V362" s="108">
        <v>813841.91999999993</v>
      </c>
      <c r="W362" s="108">
        <v>172103751.04000002</v>
      </c>
      <c r="X362" s="109">
        <v>183159257.29000002</v>
      </c>
    </row>
    <row r="363" spans="1:25" outlineLevel="2" x14ac:dyDescent="0.2">
      <c r="A363" s="467"/>
      <c r="B363" s="95">
        <v>810088</v>
      </c>
      <c r="C363" s="14" t="s">
        <v>381</v>
      </c>
      <c r="D363" s="35" t="s">
        <v>198</v>
      </c>
      <c r="E363" s="40">
        <v>1282487.0900000001</v>
      </c>
      <c r="F363" s="6">
        <v>98963.57</v>
      </c>
      <c r="G363" s="6">
        <v>19342594.469999999</v>
      </c>
      <c r="H363" s="38">
        <v>20724045.129999999</v>
      </c>
      <c r="I363" s="40">
        <v>1279293.4099999999</v>
      </c>
      <c r="J363" s="6">
        <v>97029.36</v>
      </c>
      <c r="K363" s="6">
        <v>19707661.109999999</v>
      </c>
      <c r="L363" s="38">
        <v>21083983.879999999</v>
      </c>
      <c r="M363" s="40">
        <v>1265816.6599999999</v>
      </c>
      <c r="N363" s="6">
        <v>92118.290000000008</v>
      </c>
      <c r="O363" s="6">
        <v>19292897.149999999</v>
      </c>
      <c r="P363" s="38">
        <v>20650832.099999998</v>
      </c>
      <c r="Q363" s="40">
        <v>1693044.05</v>
      </c>
      <c r="R363" s="6">
        <v>124445.19</v>
      </c>
      <c r="S363" s="6">
        <v>18788821.07</v>
      </c>
      <c r="T363" s="38">
        <v>20606310.309999999</v>
      </c>
      <c r="U363" s="40">
        <v>5520641.21</v>
      </c>
      <c r="V363" s="6">
        <v>412556.41</v>
      </c>
      <c r="W363" s="32">
        <v>77131973.799999997</v>
      </c>
      <c r="X363" s="38">
        <v>83065171.420000002</v>
      </c>
    </row>
    <row r="364" spans="1:25" outlineLevel="2" x14ac:dyDescent="0.2">
      <c r="A364" s="467"/>
      <c r="B364" s="95">
        <v>810088</v>
      </c>
      <c r="C364" s="14" t="s">
        <v>351</v>
      </c>
      <c r="D364" s="35" t="s">
        <v>199</v>
      </c>
      <c r="E364" s="40">
        <v>81024.850000000006</v>
      </c>
      <c r="F364" s="6">
        <v>3668.4300000000003</v>
      </c>
      <c r="G364" s="6">
        <v>1753770.4</v>
      </c>
      <c r="H364" s="38">
        <v>1838463.68</v>
      </c>
      <c r="I364" s="40">
        <v>107910.32999999999</v>
      </c>
      <c r="J364" s="6">
        <v>7077.5999999999995</v>
      </c>
      <c r="K364" s="6">
        <v>2331978.34</v>
      </c>
      <c r="L364" s="38">
        <v>2446966.27</v>
      </c>
      <c r="M364" s="40">
        <v>79417.149999999994</v>
      </c>
      <c r="N364" s="6">
        <v>2008.1000000000001</v>
      </c>
      <c r="O364" s="6">
        <v>1248798.72</v>
      </c>
      <c r="P364" s="38">
        <v>1330223.97</v>
      </c>
      <c r="Q364" s="40">
        <v>89891.790000000008</v>
      </c>
      <c r="R364" s="6">
        <v>7935.89</v>
      </c>
      <c r="S364" s="6">
        <v>1676004.77</v>
      </c>
      <c r="T364" s="38">
        <v>1773832.45</v>
      </c>
      <c r="U364" s="40">
        <v>358244.12</v>
      </c>
      <c r="V364" s="6">
        <v>20690.02</v>
      </c>
      <c r="W364" s="32">
        <v>7010552.2300000004</v>
      </c>
      <c r="X364" s="38">
        <v>7389486.3700000001</v>
      </c>
    </row>
    <row r="365" spans="1:25" outlineLevel="2" x14ac:dyDescent="0.2">
      <c r="A365" s="467"/>
      <c r="B365" s="95">
        <v>810088</v>
      </c>
      <c r="C365" s="14" t="s">
        <v>299</v>
      </c>
      <c r="D365" s="35" t="s">
        <v>200</v>
      </c>
      <c r="E365" s="37">
        <v>684843.09000000008</v>
      </c>
      <c r="F365" s="36">
        <v>48576.639999999999</v>
      </c>
      <c r="G365" s="36">
        <v>12667634.08</v>
      </c>
      <c r="H365" s="38">
        <v>13401053.810000001</v>
      </c>
      <c r="I365" s="37">
        <v>674547.35000000009</v>
      </c>
      <c r="J365" s="36">
        <v>47176.93</v>
      </c>
      <c r="K365" s="36">
        <v>12683551.869999999</v>
      </c>
      <c r="L365" s="38">
        <v>13405276.149999999</v>
      </c>
      <c r="M365" s="37">
        <v>650266.8600000001</v>
      </c>
      <c r="N365" s="36">
        <v>45163.18</v>
      </c>
      <c r="O365" s="36">
        <v>12706364.920000002</v>
      </c>
      <c r="P365" s="38">
        <v>13401794.960000003</v>
      </c>
      <c r="Q365" s="37">
        <v>671569.04999999993</v>
      </c>
      <c r="R365" s="36">
        <v>43278.5</v>
      </c>
      <c r="S365" s="36">
        <v>12687310.779999999</v>
      </c>
      <c r="T365" s="38">
        <v>13402158.33</v>
      </c>
      <c r="U365" s="37">
        <v>2681226.35</v>
      </c>
      <c r="V365" s="36">
        <v>184195.25</v>
      </c>
      <c r="W365" s="36">
        <v>50744861.649999999</v>
      </c>
      <c r="X365" s="38">
        <v>53610283.25</v>
      </c>
      <c r="Y365" s="65"/>
    </row>
    <row r="366" spans="1:25" outlineLevel="3" x14ac:dyDescent="0.2">
      <c r="A366" s="467"/>
      <c r="B366" s="95">
        <v>810088</v>
      </c>
      <c r="C366" s="140" t="s">
        <v>367</v>
      </c>
      <c r="D366" s="35" t="s">
        <v>369</v>
      </c>
      <c r="E366" s="40">
        <v>87820.92</v>
      </c>
      <c r="F366" s="6">
        <v>10145.81</v>
      </c>
      <c r="G366" s="6">
        <v>1316925.07</v>
      </c>
      <c r="H366" s="38">
        <v>1414891.8</v>
      </c>
      <c r="I366" s="40">
        <v>86498.82</v>
      </c>
      <c r="J366" s="6">
        <v>9853.2899999999991</v>
      </c>
      <c r="K366" s="6">
        <v>1318449.42</v>
      </c>
      <c r="L366" s="38">
        <v>1414801.53</v>
      </c>
      <c r="M366" s="40">
        <v>83391.790000000008</v>
      </c>
      <c r="N366" s="6">
        <v>9433.35</v>
      </c>
      <c r="O366" s="6">
        <v>1322301.8</v>
      </c>
      <c r="P366" s="38">
        <v>1415126.94</v>
      </c>
      <c r="Q366" s="40">
        <v>86123.86</v>
      </c>
      <c r="R366" s="6">
        <v>9039.619999999999</v>
      </c>
      <c r="S366" s="6">
        <v>1319726.53</v>
      </c>
      <c r="T366" s="38">
        <v>1414890.01</v>
      </c>
      <c r="U366" s="40">
        <v>343835.39</v>
      </c>
      <c r="V366" s="6">
        <v>38472.069999999992</v>
      </c>
      <c r="W366" s="32">
        <v>5277402.82</v>
      </c>
      <c r="X366" s="38">
        <v>5659710.2800000003</v>
      </c>
    </row>
    <row r="367" spans="1:25" outlineLevel="3" x14ac:dyDescent="0.2">
      <c r="A367" s="467"/>
      <c r="B367" s="95">
        <v>810088</v>
      </c>
      <c r="C367" s="140" t="s">
        <v>376</v>
      </c>
      <c r="D367" s="35" t="s">
        <v>370</v>
      </c>
      <c r="E367" s="40">
        <v>597022.17000000004</v>
      </c>
      <c r="F367" s="6">
        <v>38430.83</v>
      </c>
      <c r="G367" s="6">
        <v>11350709.01</v>
      </c>
      <c r="H367" s="38">
        <v>11986162.01</v>
      </c>
      <c r="I367" s="40">
        <v>588048.53</v>
      </c>
      <c r="J367" s="6">
        <v>37323.64</v>
      </c>
      <c r="K367" s="6">
        <v>11365102.449999999</v>
      </c>
      <c r="L367" s="38">
        <v>11990474.619999999</v>
      </c>
      <c r="M367" s="40">
        <v>566875.07000000007</v>
      </c>
      <c r="N367" s="6">
        <v>35729.83</v>
      </c>
      <c r="O367" s="6">
        <v>11384063.120000001</v>
      </c>
      <c r="P367" s="38">
        <v>11986668.020000001</v>
      </c>
      <c r="Q367" s="40">
        <v>585445.18999999994</v>
      </c>
      <c r="R367" s="6">
        <v>34238.879999999997</v>
      </c>
      <c r="S367" s="6">
        <v>11367584.25</v>
      </c>
      <c r="T367" s="38">
        <v>11987268.32</v>
      </c>
      <c r="U367" s="40">
        <v>2337390.96</v>
      </c>
      <c r="V367" s="6">
        <v>145723.18</v>
      </c>
      <c r="W367" s="32">
        <v>45467458.829999998</v>
      </c>
      <c r="X367" s="38">
        <v>47950572.969999999</v>
      </c>
    </row>
    <row r="368" spans="1:25" outlineLevel="2" x14ac:dyDescent="0.2">
      <c r="A368" s="467"/>
      <c r="B368" s="95">
        <v>810088</v>
      </c>
      <c r="C368" s="14" t="s">
        <v>365</v>
      </c>
      <c r="D368" s="35" t="s">
        <v>201</v>
      </c>
      <c r="E368" s="37">
        <v>430705.62</v>
      </c>
      <c r="F368" s="36">
        <v>51565.930000000008</v>
      </c>
      <c r="G368" s="36">
        <v>9291477.5199999996</v>
      </c>
      <c r="H368" s="38">
        <v>9773749.0700000003</v>
      </c>
      <c r="I368" s="37">
        <v>424216.91</v>
      </c>
      <c r="J368" s="36">
        <v>50078.76</v>
      </c>
      <c r="K368" s="36">
        <v>9298639.8599999994</v>
      </c>
      <c r="L368" s="38">
        <v>9772935.5299999993</v>
      </c>
      <c r="M368" s="37">
        <v>401251.66000000003</v>
      </c>
      <c r="N368" s="36">
        <v>48295.09</v>
      </c>
      <c r="O368" s="36">
        <v>9459524.6000000015</v>
      </c>
      <c r="P368" s="38">
        <v>9909071.3500000015</v>
      </c>
      <c r="Q368" s="37">
        <v>425378.45999999996</v>
      </c>
      <c r="R368" s="36">
        <v>46460.46</v>
      </c>
      <c r="S368" s="36">
        <v>9166721.3800000008</v>
      </c>
      <c r="T368" s="38">
        <v>9638560.3000000007</v>
      </c>
      <c r="U368" s="37">
        <v>1681552.65</v>
      </c>
      <c r="V368" s="36">
        <v>196400.24</v>
      </c>
      <c r="W368" s="36">
        <v>37216363.360000007</v>
      </c>
      <c r="X368" s="38">
        <v>39094316.250000007</v>
      </c>
      <c r="Y368" s="65"/>
    </row>
    <row r="369" spans="1:25" outlineLevel="3" x14ac:dyDescent="0.2">
      <c r="A369" s="467"/>
      <c r="B369" s="95">
        <v>810088</v>
      </c>
      <c r="C369" s="39" t="s">
        <v>368</v>
      </c>
      <c r="D369" s="35" t="s">
        <v>344</v>
      </c>
      <c r="E369" s="40">
        <v>413806.87</v>
      </c>
      <c r="F369" s="6">
        <v>51565.930000000008</v>
      </c>
      <c r="G369" s="6">
        <v>9026485.2899999991</v>
      </c>
      <c r="H369" s="38">
        <v>9491858.0899999999</v>
      </c>
      <c r="I369" s="40">
        <v>407573.29</v>
      </c>
      <c r="J369" s="6">
        <v>50078.76</v>
      </c>
      <c r="K369" s="6">
        <v>9033492.6799999997</v>
      </c>
      <c r="L369" s="38">
        <v>9491144.7300000004</v>
      </c>
      <c r="M369" s="40">
        <v>395818.96</v>
      </c>
      <c r="N369" s="6">
        <v>48295.09</v>
      </c>
      <c r="O369" s="6">
        <v>9363885.6300000008</v>
      </c>
      <c r="P369" s="38">
        <v>9807999.6800000016</v>
      </c>
      <c r="Q369" s="40">
        <v>410378.45999999996</v>
      </c>
      <c r="R369" s="6">
        <v>46460.46</v>
      </c>
      <c r="S369" s="6">
        <v>9141721.3800000008</v>
      </c>
      <c r="T369" s="38">
        <v>9598560.3000000007</v>
      </c>
      <c r="U369" s="40">
        <v>1627577.5799999998</v>
      </c>
      <c r="V369" s="6">
        <v>196400.24</v>
      </c>
      <c r="W369" s="32">
        <v>36565584.980000004</v>
      </c>
      <c r="X369" s="38">
        <v>38389562.800000004</v>
      </c>
    </row>
    <row r="370" spans="1:25" ht="13.5" outlineLevel="3" thickBot="1" x14ac:dyDescent="0.25">
      <c r="A370" s="467"/>
      <c r="B370" s="95">
        <v>810088</v>
      </c>
      <c r="C370" s="39" t="s">
        <v>366</v>
      </c>
      <c r="D370" s="35" t="s">
        <v>345</v>
      </c>
      <c r="E370" s="40">
        <v>16898.75</v>
      </c>
      <c r="F370" s="6">
        <v>0</v>
      </c>
      <c r="G370" s="6">
        <v>264992.23000000004</v>
      </c>
      <c r="H370" s="38">
        <v>281890.98000000004</v>
      </c>
      <c r="I370" s="40">
        <v>16643.62</v>
      </c>
      <c r="J370" s="6">
        <v>0</v>
      </c>
      <c r="K370" s="6">
        <v>265147.18</v>
      </c>
      <c r="L370" s="38">
        <v>281790.8</v>
      </c>
      <c r="M370" s="40">
        <v>5432.7</v>
      </c>
      <c r="N370" s="6">
        <v>0</v>
      </c>
      <c r="O370" s="6">
        <v>95638.97</v>
      </c>
      <c r="P370" s="38">
        <v>101071.67</v>
      </c>
      <c r="Q370" s="40">
        <v>15000</v>
      </c>
      <c r="R370" s="6">
        <v>0</v>
      </c>
      <c r="S370" s="6">
        <v>25000</v>
      </c>
      <c r="T370" s="38">
        <v>40000</v>
      </c>
      <c r="U370" s="40">
        <v>53975.069999999992</v>
      </c>
      <c r="V370" s="6">
        <v>0</v>
      </c>
      <c r="W370" s="32">
        <v>650778.38</v>
      </c>
      <c r="X370" s="38">
        <v>704753.45</v>
      </c>
    </row>
    <row r="371" spans="1:25" ht="13.5" hidden="1" outlineLevel="3" thickBot="1" x14ac:dyDescent="0.25">
      <c r="A371" s="468"/>
      <c r="B371" s="96">
        <v>810088</v>
      </c>
      <c r="C371" s="129" t="s">
        <v>364</v>
      </c>
      <c r="D371" s="42" t="s">
        <v>306</v>
      </c>
      <c r="E371" s="142">
        <v>0</v>
      </c>
      <c r="F371" s="43">
        <v>0</v>
      </c>
      <c r="G371" s="43">
        <v>0</v>
      </c>
      <c r="H371" s="44">
        <v>0</v>
      </c>
      <c r="I371" s="142">
        <v>0</v>
      </c>
      <c r="J371" s="43">
        <v>0</v>
      </c>
      <c r="K371" s="43">
        <v>0</v>
      </c>
      <c r="L371" s="44">
        <v>0</v>
      </c>
      <c r="M371" s="142">
        <v>0</v>
      </c>
      <c r="N371" s="43">
        <v>0</v>
      </c>
      <c r="O371" s="43">
        <v>0</v>
      </c>
      <c r="P371" s="44">
        <v>0</v>
      </c>
      <c r="Q371" s="142">
        <v>0</v>
      </c>
      <c r="R371" s="43">
        <v>0</v>
      </c>
      <c r="S371" s="43">
        <v>0</v>
      </c>
      <c r="T371" s="44">
        <v>0</v>
      </c>
      <c r="U371" s="45">
        <v>0</v>
      </c>
      <c r="V371" s="46">
        <v>0</v>
      </c>
      <c r="W371" s="43">
        <v>0</v>
      </c>
      <c r="X371" s="44">
        <v>0</v>
      </c>
      <c r="Y371" s="60"/>
    </row>
    <row r="372" spans="1:25" s="106" customFormat="1" outlineLevel="1" x14ac:dyDescent="0.2">
      <c r="A372" s="466">
        <v>810172</v>
      </c>
      <c r="B372" s="97">
        <v>810172</v>
      </c>
      <c r="C372" s="100" t="s">
        <v>13</v>
      </c>
      <c r="D372" s="101" t="s">
        <v>303</v>
      </c>
      <c r="E372" s="107">
        <v>11310.9</v>
      </c>
      <c r="F372" s="108">
        <v>1037.22</v>
      </c>
      <c r="G372" s="108">
        <v>190984.63</v>
      </c>
      <c r="H372" s="109">
        <v>203332.75</v>
      </c>
      <c r="I372" s="107">
        <v>9678.64</v>
      </c>
      <c r="J372" s="108">
        <v>0</v>
      </c>
      <c r="K372" s="108">
        <v>182198.40999999997</v>
      </c>
      <c r="L372" s="109">
        <v>191877.05</v>
      </c>
      <c r="M372" s="107">
        <v>14316.029999999999</v>
      </c>
      <c r="N372" s="108">
        <v>0</v>
      </c>
      <c r="O372" s="108">
        <v>196830.00999999998</v>
      </c>
      <c r="P372" s="109">
        <v>211146.03999999998</v>
      </c>
      <c r="Q372" s="107">
        <v>11779.24</v>
      </c>
      <c r="R372" s="108">
        <v>0</v>
      </c>
      <c r="S372" s="108">
        <v>181631.24</v>
      </c>
      <c r="T372" s="109">
        <v>193410.47999999998</v>
      </c>
      <c r="U372" s="107">
        <v>47084.81</v>
      </c>
      <c r="V372" s="108">
        <v>1037.22</v>
      </c>
      <c r="W372" s="108">
        <v>751644.28999999992</v>
      </c>
      <c r="X372" s="109">
        <v>799766.32</v>
      </c>
    </row>
    <row r="373" spans="1:25" hidden="1" outlineLevel="2" x14ac:dyDescent="0.2">
      <c r="A373" s="467"/>
      <c r="B373" s="95">
        <v>810172</v>
      </c>
      <c r="C373" s="14" t="s">
        <v>381</v>
      </c>
      <c r="D373" s="35" t="s">
        <v>198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5" ht="13.5" outlineLevel="2" thickBot="1" x14ac:dyDescent="0.25">
      <c r="A374" s="467"/>
      <c r="B374" s="95">
        <v>810172</v>
      </c>
      <c r="C374" s="14" t="s">
        <v>351</v>
      </c>
      <c r="D374" s="35" t="s">
        <v>199</v>
      </c>
      <c r="E374" s="40">
        <v>11310.9</v>
      </c>
      <c r="F374" s="6">
        <v>1037.22</v>
      </c>
      <c r="G374" s="6">
        <v>190984.63</v>
      </c>
      <c r="H374" s="38">
        <v>203332.75</v>
      </c>
      <c r="I374" s="40">
        <v>9678.64</v>
      </c>
      <c r="J374" s="6">
        <v>0</v>
      </c>
      <c r="K374" s="6">
        <v>182198.40999999997</v>
      </c>
      <c r="L374" s="38">
        <v>191877.05</v>
      </c>
      <c r="M374" s="40">
        <v>14316.029999999999</v>
      </c>
      <c r="N374" s="6">
        <v>0</v>
      </c>
      <c r="O374" s="6">
        <v>196830.00999999998</v>
      </c>
      <c r="P374" s="38">
        <v>211146.03999999998</v>
      </c>
      <c r="Q374" s="40">
        <v>11779.24</v>
      </c>
      <c r="R374" s="6">
        <v>0</v>
      </c>
      <c r="S374" s="6">
        <v>181631.24</v>
      </c>
      <c r="T374" s="38">
        <v>193410.47999999998</v>
      </c>
      <c r="U374" s="40">
        <v>47084.81</v>
      </c>
      <c r="V374" s="6">
        <v>1037.22</v>
      </c>
      <c r="W374" s="32">
        <v>751644.28999999992</v>
      </c>
      <c r="X374" s="38">
        <v>799766.32</v>
      </c>
    </row>
    <row r="375" spans="1:25" ht="13.5" hidden="1" outlineLevel="2" collapsed="1" thickBot="1" x14ac:dyDescent="0.25">
      <c r="A375" s="467"/>
      <c r="B375" s="95">
        <v>810172</v>
      </c>
      <c r="C375" s="14" t="s">
        <v>299</v>
      </c>
      <c r="D375" s="35" t="s">
        <v>200</v>
      </c>
      <c r="E375" s="37">
        <v>0</v>
      </c>
      <c r="F375" s="36">
        <v>0</v>
      </c>
      <c r="G375" s="36">
        <v>0</v>
      </c>
      <c r="H375" s="38">
        <v>0</v>
      </c>
      <c r="I375" s="37">
        <v>0</v>
      </c>
      <c r="J375" s="36">
        <v>0</v>
      </c>
      <c r="K375" s="36">
        <v>0</v>
      </c>
      <c r="L375" s="38">
        <v>0</v>
      </c>
      <c r="M375" s="37">
        <v>0</v>
      </c>
      <c r="N375" s="36">
        <v>0</v>
      </c>
      <c r="O375" s="36">
        <v>0</v>
      </c>
      <c r="P375" s="38">
        <v>0</v>
      </c>
      <c r="Q375" s="37">
        <v>0</v>
      </c>
      <c r="R375" s="36">
        <v>0</v>
      </c>
      <c r="S375" s="36">
        <v>0</v>
      </c>
      <c r="T375" s="38">
        <v>0</v>
      </c>
      <c r="U375" s="37">
        <v>0</v>
      </c>
      <c r="V375" s="36">
        <v>0</v>
      </c>
      <c r="W375" s="36">
        <v>0</v>
      </c>
      <c r="X375" s="38">
        <v>0</v>
      </c>
      <c r="Y375" s="65"/>
    </row>
    <row r="376" spans="1:25" ht="13.5" hidden="1" outlineLevel="3" thickBot="1" x14ac:dyDescent="0.25">
      <c r="A376" s="467"/>
      <c r="B376" s="95">
        <v>810172</v>
      </c>
      <c r="C376" s="140" t="s">
        <v>367</v>
      </c>
      <c r="D376" s="35" t="s">
        <v>369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</row>
    <row r="377" spans="1:25" ht="13.5" hidden="1" outlineLevel="3" thickBot="1" x14ac:dyDescent="0.25">
      <c r="A377" s="467"/>
      <c r="B377" s="95">
        <v>810172</v>
      </c>
      <c r="C377" s="140" t="s">
        <v>376</v>
      </c>
      <c r="D377" s="35" t="s">
        <v>370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</row>
    <row r="378" spans="1:25" ht="13.5" hidden="1" outlineLevel="2" collapsed="1" thickBot="1" x14ac:dyDescent="0.25">
      <c r="A378" s="467"/>
      <c r="B378" s="95">
        <v>810172</v>
      </c>
      <c r="C378" s="14" t="s">
        <v>365</v>
      </c>
      <c r="D378" s="35" t="s">
        <v>201</v>
      </c>
      <c r="E378" s="37">
        <v>0</v>
      </c>
      <c r="F378" s="36">
        <v>0</v>
      </c>
      <c r="G378" s="36">
        <v>0</v>
      </c>
      <c r="H378" s="38">
        <v>0</v>
      </c>
      <c r="I378" s="37">
        <v>0</v>
      </c>
      <c r="J378" s="36">
        <v>0</v>
      </c>
      <c r="K378" s="36">
        <v>0</v>
      </c>
      <c r="L378" s="38">
        <v>0</v>
      </c>
      <c r="M378" s="37">
        <v>0</v>
      </c>
      <c r="N378" s="36">
        <v>0</v>
      </c>
      <c r="O378" s="36">
        <v>0</v>
      </c>
      <c r="P378" s="38">
        <v>0</v>
      </c>
      <c r="Q378" s="37">
        <v>0</v>
      </c>
      <c r="R378" s="36">
        <v>0</v>
      </c>
      <c r="S378" s="36">
        <v>0</v>
      </c>
      <c r="T378" s="38">
        <v>0</v>
      </c>
      <c r="U378" s="37">
        <v>0</v>
      </c>
      <c r="V378" s="36">
        <v>0</v>
      </c>
      <c r="W378" s="36">
        <v>0</v>
      </c>
      <c r="X378" s="38">
        <v>0</v>
      </c>
      <c r="Y378" s="65"/>
    </row>
    <row r="379" spans="1:25" ht="13.5" hidden="1" outlineLevel="3" thickBot="1" x14ac:dyDescent="0.25">
      <c r="A379" s="467"/>
      <c r="B379" s="95">
        <v>810172</v>
      </c>
      <c r="C379" s="39" t="s">
        <v>368</v>
      </c>
      <c r="D379" s="35" t="s">
        <v>344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</row>
    <row r="380" spans="1:25" ht="13.5" hidden="1" outlineLevel="3" thickBot="1" x14ac:dyDescent="0.25">
      <c r="A380" s="467"/>
      <c r="B380" s="95">
        <v>810172</v>
      </c>
      <c r="C380" s="39" t="s">
        <v>366</v>
      </c>
      <c r="D380" s="35" t="s">
        <v>345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5" ht="13.5" hidden="1" outlineLevel="3" thickBot="1" x14ac:dyDescent="0.25">
      <c r="A381" s="468"/>
      <c r="B381" s="96">
        <v>810172</v>
      </c>
      <c r="C381" s="129" t="s">
        <v>364</v>
      </c>
      <c r="D381" s="42" t="s">
        <v>306</v>
      </c>
      <c r="E381" s="142">
        <v>0</v>
      </c>
      <c r="F381" s="43">
        <v>0</v>
      </c>
      <c r="G381" s="43">
        <v>0</v>
      </c>
      <c r="H381" s="44">
        <v>0</v>
      </c>
      <c r="I381" s="142">
        <v>0</v>
      </c>
      <c r="J381" s="43">
        <v>0</v>
      </c>
      <c r="K381" s="43">
        <v>0</v>
      </c>
      <c r="L381" s="44">
        <v>0</v>
      </c>
      <c r="M381" s="142">
        <v>0</v>
      </c>
      <c r="N381" s="43">
        <v>0</v>
      </c>
      <c r="O381" s="43">
        <v>0</v>
      </c>
      <c r="P381" s="44">
        <v>0</v>
      </c>
      <c r="Q381" s="142">
        <v>0</v>
      </c>
      <c r="R381" s="43">
        <v>0</v>
      </c>
      <c r="S381" s="43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0"/>
    </row>
    <row r="382" spans="1:25" ht="12.75" customHeight="1" thickBot="1" x14ac:dyDescent="0.25">
      <c r="A382" s="55"/>
      <c r="B382" s="93"/>
      <c r="C382" s="54" t="s">
        <v>14</v>
      </c>
      <c r="D382" s="50"/>
      <c r="E382" s="51">
        <v>5060866.68</v>
      </c>
      <c r="F382" s="52">
        <v>53269.42</v>
      </c>
      <c r="G382" s="52">
        <v>27042171.439999998</v>
      </c>
      <c r="H382" s="53">
        <v>32156307.539999999</v>
      </c>
      <c r="I382" s="51">
        <v>4963939.4800000004</v>
      </c>
      <c r="J382" s="52">
        <v>53784.35</v>
      </c>
      <c r="K382" s="52">
        <v>26674269.459999997</v>
      </c>
      <c r="L382" s="53">
        <v>31691993.289999999</v>
      </c>
      <c r="M382" s="51">
        <v>4864666.9200000009</v>
      </c>
      <c r="N382" s="52">
        <v>49323.959999999992</v>
      </c>
      <c r="O382" s="52">
        <v>25507317.009999998</v>
      </c>
      <c r="P382" s="53">
        <v>30421307.890000001</v>
      </c>
      <c r="Q382" s="51">
        <v>6359176.6299999999</v>
      </c>
      <c r="R382" s="52">
        <v>68651.8</v>
      </c>
      <c r="S382" s="52">
        <v>31019631.899999999</v>
      </c>
      <c r="T382" s="53">
        <v>37447460.329999998</v>
      </c>
      <c r="U382" s="51">
        <v>21248649.710000005</v>
      </c>
      <c r="V382" s="52">
        <v>225029.53</v>
      </c>
      <c r="W382" s="52">
        <v>110243389.81</v>
      </c>
      <c r="X382" s="53">
        <v>131717069.05000001</v>
      </c>
      <c r="Y382" s="65"/>
    </row>
    <row r="383" spans="1:25" s="106" customFormat="1" outlineLevel="1" x14ac:dyDescent="0.2">
      <c r="A383" s="466">
        <v>810089</v>
      </c>
      <c r="B383" s="97">
        <v>810089</v>
      </c>
      <c r="C383" s="100" t="s">
        <v>115</v>
      </c>
      <c r="D383" s="101" t="s">
        <v>303</v>
      </c>
      <c r="E383" s="107">
        <v>4547817.17</v>
      </c>
      <c r="F383" s="108">
        <v>51192.97</v>
      </c>
      <c r="G383" s="108">
        <v>22866736.559999999</v>
      </c>
      <c r="H383" s="109">
        <v>27465746.699999999</v>
      </c>
      <c r="I383" s="107">
        <v>4472762.53</v>
      </c>
      <c r="J383" s="108">
        <v>50517.919999999998</v>
      </c>
      <c r="K383" s="108">
        <v>22959612.129999999</v>
      </c>
      <c r="L383" s="109">
        <v>27482892.579999998</v>
      </c>
      <c r="M383" s="107">
        <v>4491376.49</v>
      </c>
      <c r="N383" s="108">
        <v>48550.069999999992</v>
      </c>
      <c r="O383" s="108">
        <v>22969690.029999997</v>
      </c>
      <c r="P383" s="109">
        <v>27509616.589999996</v>
      </c>
      <c r="Q383" s="107">
        <v>5845830.2199999997</v>
      </c>
      <c r="R383" s="108">
        <v>63424.51</v>
      </c>
      <c r="S383" s="108">
        <v>27118931.600000001</v>
      </c>
      <c r="T383" s="109">
        <v>33028186.330000002</v>
      </c>
      <c r="U383" s="107">
        <v>19357786.41</v>
      </c>
      <c r="V383" s="108">
        <v>213685.47</v>
      </c>
      <c r="W383" s="108">
        <v>95914970.320000008</v>
      </c>
      <c r="X383" s="109">
        <v>115486442.2</v>
      </c>
    </row>
    <row r="384" spans="1:25" outlineLevel="2" x14ac:dyDescent="0.2">
      <c r="A384" s="467"/>
      <c r="B384" s="95">
        <v>810089</v>
      </c>
      <c r="C384" s="14" t="s">
        <v>381</v>
      </c>
      <c r="D384" s="35" t="s">
        <v>198</v>
      </c>
      <c r="E384" s="40">
        <v>1983093.41</v>
      </c>
      <c r="F384" s="6">
        <v>20215.98</v>
      </c>
      <c r="G384" s="6">
        <v>9027126.9499999993</v>
      </c>
      <c r="H384" s="38">
        <v>11030436.34</v>
      </c>
      <c r="I384" s="40">
        <v>1936882.87</v>
      </c>
      <c r="J384" s="6">
        <v>20391.759999999998</v>
      </c>
      <c r="K384" s="6">
        <v>9089325.3300000001</v>
      </c>
      <c r="L384" s="38">
        <v>11046599.960000001</v>
      </c>
      <c r="M384" s="40">
        <v>1996878.6099999999</v>
      </c>
      <c r="N384" s="6">
        <v>19329.849999999999</v>
      </c>
      <c r="O384" s="6">
        <v>9057789.25</v>
      </c>
      <c r="P384" s="38">
        <v>11073997.710000001</v>
      </c>
      <c r="Q384" s="40">
        <v>3309270.67</v>
      </c>
      <c r="R384" s="6">
        <v>34498.51</v>
      </c>
      <c r="S384" s="6">
        <v>13247245.510000002</v>
      </c>
      <c r="T384" s="38">
        <v>16591014.690000001</v>
      </c>
      <c r="U384" s="40">
        <v>9226125.5600000005</v>
      </c>
      <c r="V384" s="6">
        <v>94436.1</v>
      </c>
      <c r="W384" s="32">
        <v>40421487.040000007</v>
      </c>
      <c r="X384" s="38">
        <v>49742048.700000003</v>
      </c>
    </row>
    <row r="385" spans="1:25" outlineLevel="2" x14ac:dyDescent="0.2">
      <c r="A385" s="467"/>
      <c r="B385" s="95">
        <v>810089</v>
      </c>
      <c r="C385" s="14" t="s">
        <v>351</v>
      </c>
      <c r="D385" s="35" t="s">
        <v>199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2689.52</v>
      </c>
      <c r="N385" s="6">
        <v>0</v>
      </c>
      <c r="O385" s="6">
        <v>0</v>
      </c>
      <c r="P385" s="38">
        <v>2689.52</v>
      </c>
      <c r="Q385" s="40">
        <v>0</v>
      </c>
      <c r="R385" s="6">
        <v>0</v>
      </c>
      <c r="S385" s="6">
        <v>0</v>
      </c>
      <c r="T385" s="38">
        <v>0</v>
      </c>
      <c r="U385" s="40">
        <v>2689.52</v>
      </c>
      <c r="V385" s="6">
        <v>0</v>
      </c>
      <c r="W385" s="32">
        <v>0</v>
      </c>
      <c r="X385" s="38">
        <v>2689.52</v>
      </c>
    </row>
    <row r="386" spans="1:25" outlineLevel="2" x14ac:dyDescent="0.2">
      <c r="A386" s="467"/>
      <c r="B386" s="95">
        <v>810089</v>
      </c>
      <c r="C386" s="14" t="s">
        <v>299</v>
      </c>
      <c r="D386" s="35" t="s">
        <v>200</v>
      </c>
      <c r="E386" s="37">
        <v>1622840.3299999998</v>
      </c>
      <c r="F386" s="36">
        <v>10201.66</v>
      </c>
      <c r="G386" s="36">
        <v>7825271.2299999995</v>
      </c>
      <c r="H386" s="38">
        <v>9458313.2199999988</v>
      </c>
      <c r="I386" s="37">
        <v>1604574.94</v>
      </c>
      <c r="J386" s="36">
        <v>9921.2999999999993</v>
      </c>
      <c r="K386" s="36">
        <v>7842934.46</v>
      </c>
      <c r="L386" s="38">
        <v>9457430.6999999993</v>
      </c>
      <c r="M386" s="37">
        <v>1576728.87</v>
      </c>
      <c r="N386" s="36">
        <v>9623.42</v>
      </c>
      <c r="O386" s="36">
        <v>7870771.1899999995</v>
      </c>
      <c r="P386" s="38">
        <v>9457123.4800000004</v>
      </c>
      <c r="Q386" s="37">
        <v>1605060.1799999997</v>
      </c>
      <c r="R386" s="36">
        <v>9526.3300000000017</v>
      </c>
      <c r="S386" s="36">
        <v>7844809.71</v>
      </c>
      <c r="T386" s="38">
        <v>9459396.2199999988</v>
      </c>
      <c r="U386" s="37">
        <v>6409204.3200000003</v>
      </c>
      <c r="V386" s="36">
        <v>39272.710000000006</v>
      </c>
      <c r="W386" s="36">
        <v>31383786.59</v>
      </c>
      <c r="X386" s="38">
        <v>37832263.619999997</v>
      </c>
      <c r="Y386" s="65"/>
    </row>
    <row r="387" spans="1:25" outlineLevel="3" x14ac:dyDescent="0.2">
      <c r="A387" s="467"/>
      <c r="B387" s="95">
        <v>810089</v>
      </c>
      <c r="C387" s="140" t="s">
        <v>367</v>
      </c>
      <c r="D387" s="35" t="s">
        <v>369</v>
      </c>
      <c r="E387" s="40">
        <v>160682.68</v>
      </c>
      <c r="F387" s="6">
        <v>3126.1100000000006</v>
      </c>
      <c r="G387" s="6">
        <v>784112.5</v>
      </c>
      <c r="H387" s="38">
        <v>947921.29</v>
      </c>
      <c r="I387" s="40">
        <v>158869.49</v>
      </c>
      <c r="J387" s="6">
        <v>3040.1499999999996</v>
      </c>
      <c r="K387" s="6">
        <v>785676.40999999992</v>
      </c>
      <c r="L387" s="38">
        <v>947586.04999999993</v>
      </c>
      <c r="M387" s="40">
        <v>156116.63</v>
      </c>
      <c r="N387" s="6">
        <v>2948.93</v>
      </c>
      <c r="O387" s="6">
        <v>788686.27</v>
      </c>
      <c r="P387" s="38">
        <v>947751.83000000007</v>
      </c>
      <c r="Q387" s="40">
        <v>158915.35999999999</v>
      </c>
      <c r="R387" s="6">
        <v>2919.1400000000003</v>
      </c>
      <c r="S387" s="6">
        <v>785969.07</v>
      </c>
      <c r="T387" s="38">
        <v>947803.57</v>
      </c>
      <c r="U387" s="40">
        <v>634584.15999999992</v>
      </c>
      <c r="V387" s="6">
        <v>12034.330000000002</v>
      </c>
      <c r="W387" s="32">
        <v>3144444.2499999995</v>
      </c>
      <c r="X387" s="38">
        <v>3791062.7399999993</v>
      </c>
    </row>
    <row r="388" spans="1:25" outlineLevel="3" x14ac:dyDescent="0.2">
      <c r="A388" s="467"/>
      <c r="B388" s="95">
        <v>810089</v>
      </c>
      <c r="C388" s="140" t="s">
        <v>376</v>
      </c>
      <c r="D388" s="35" t="s">
        <v>370</v>
      </c>
      <c r="E388" s="40">
        <v>1462157.65</v>
      </c>
      <c r="F388" s="6">
        <v>7075.55</v>
      </c>
      <c r="G388" s="6">
        <v>7041158.7299999995</v>
      </c>
      <c r="H388" s="38">
        <v>8510391.9299999997</v>
      </c>
      <c r="I388" s="40">
        <v>1445705.45</v>
      </c>
      <c r="J388" s="6">
        <v>6881.15</v>
      </c>
      <c r="K388" s="6">
        <v>7057258.0499999998</v>
      </c>
      <c r="L388" s="38">
        <v>8509844.6500000004</v>
      </c>
      <c r="M388" s="40">
        <v>1420612.24</v>
      </c>
      <c r="N388" s="6">
        <v>6674.49</v>
      </c>
      <c r="O388" s="6">
        <v>7082084.9199999999</v>
      </c>
      <c r="P388" s="38">
        <v>8509371.6500000004</v>
      </c>
      <c r="Q388" s="40">
        <v>1446144.8199999998</v>
      </c>
      <c r="R388" s="6">
        <v>6607.1900000000005</v>
      </c>
      <c r="S388" s="6">
        <v>7058840.6399999997</v>
      </c>
      <c r="T388" s="38">
        <v>8511592.6499999985</v>
      </c>
      <c r="U388" s="40">
        <v>5774620.1600000001</v>
      </c>
      <c r="V388" s="6">
        <v>27238.380000000005</v>
      </c>
      <c r="W388" s="32">
        <v>28239342.34</v>
      </c>
      <c r="X388" s="38">
        <v>34041200.880000003</v>
      </c>
    </row>
    <row r="389" spans="1:25" outlineLevel="2" x14ac:dyDescent="0.2">
      <c r="A389" s="467"/>
      <c r="B389" s="95">
        <v>810089</v>
      </c>
      <c r="C389" s="14" t="s">
        <v>365</v>
      </c>
      <c r="D389" s="35" t="s">
        <v>201</v>
      </c>
      <c r="E389" s="37">
        <v>941883.43</v>
      </c>
      <c r="F389" s="36">
        <v>20775.329999999998</v>
      </c>
      <c r="G389" s="36">
        <v>6014338.3799999999</v>
      </c>
      <c r="H389" s="38">
        <v>6976997.1399999997</v>
      </c>
      <c r="I389" s="37">
        <v>931304.72</v>
      </c>
      <c r="J389" s="36">
        <v>20204.86</v>
      </c>
      <c r="K389" s="36">
        <v>6027352.3399999999</v>
      </c>
      <c r="L389" s="38">
        <v>6978861.9199999999</v>
      </c>
      <c r="M389" s="37">
        <v>915079.49</v>
      </c>
      <c r="N389" s="36">
        <v>19596.8</v>
      </c>
      <c r="O389" s="36">
        <v>6041129.5900000008</v>
      </c>
      <c r="P389" s="38">
        <v>6975805.8800000008</v>
      </c>
      <c r="Q389" s="37">
        <v>931499.37</v>
      </c>
      <c r="R389" s="36">
        <v>19399.669999999998</v>
      </c>
      <c r="S389" s="36">
        <v>6026876.3799999999</v>
      </c>
      <c r="T389" s="38">
        <v>6977775.4199999999</v>
      </c>
      <c r="U389" s="37">
        <v>3719767.01</v>
      </c>
      <c r="V389" s="36">
        <v>79976.66</v>
      </c>
      <c r="W389" s="36">
        <v>24109696.689999998</v>
      </c>
      <c r="X389" s="38">
        <v>27909440.359999999</v>
      </c>
      <c r="Y389" s="65"/>
    </row>
    <row r="390" spans="1:25" outlineLevel="3" x14ac:dyDescent="0.2">
      <c r="A390" s="467"/>
      <c r="B390" s="95">
        <v>810089</v>
      </c>
      <c r="C390" s="39" t="s">
        <v>368</v>
      </c>
      <c r="D390" s="35" t="s">
        <v>344</v>
      </c>
      <c r="E390" s="40">
        <v>913207.8</v>
      </c>
      <c r="F390" s="6">
        <v>20775.329999999998</v>
      </c>
      <c r="G390" s="6">
        <v>5898053.75</v>
      </c>
      <c r="H390" s="38">
        <v>6832036.8799999999</v>
      </c>
      <c r="I390" s="40">
        <v>902952</v>
      </c>
      <c r="J390" s="6">
        <v>20204.86</v>
      </c>
      <c r="K390" s="6">
        <v>5910740.3300000001</v>
      </c>
      <c r="L390" s="38">
        <v>6833897.1900000004</v>
      </c>
      <c r="M390" s="40">
        <v>887220.24</v>
      </c>
      <c r="N390" s="6">
        <v>19596.8</v>
      </c>
      <c r="O390" s="6">
        <v>5924069.0600000005</v>
      </c>
      <c r="P390" s="38">
        <v>6830886.1000000006</v>
      </c>
      <c r="Q390" s="40">
        <v>903140.97</v>
      </c>
      <c r="R390" s="6">
        <v>19399.669999999998</v>
      </c>
      <c r="S390" s="6">
        <v>5910278.8300000001</v>
      </c>
      <c r="T390" s="38">
        <v>6832819.4699999997</v>
      </c>
      <c r="U390" s="40">
        <v>3606521.01</v>
      </c>
      <c r="V390" s="6">
        <v>79976.66</v>
      </c>
      <c r="W390" s="32">
        <v>23643141.969999999</v>
      </c>
      <c r="X390" s="38">
        <v>27329639.640000001</v>
      </c>
    </row>
    <row r="391" spans="1:25" ht="13.5" outlineLevel="3" thickBot="1" x14ac:dyDescent="0.25">
      <c r="A391" s="467"/>
      <c r="B391" s="95">
        <v>810089</v>
      </c>
      <c r="C391" s="39" t="s">
        <v>366</v>
      </c>
      <c r="D391" s="35" t="s">
        <v>345</v>
      </c>
      <c r="E391" s="40">
        <v>28675.63</v>
      </c>
      <c r="F391" s="6">
        <v>0</v>
      </c>
      <c r="G391" s="6">
        <v>116284.63</v>
      </c>
      <c r="H391" s="38">
        <v>144960.26</v>
      </c>
      <c r="I391" s="40">
        <v>28352.720000000001</v>
      </c>
      <c r="J391" s="6">
        <v>0</v>
      </c>
      <c r="K391" s="6">
        <v>116612.01000000001</v>
      </c>
      <c r="L391" s="38">
        <v>144964.73000000001</v>
      </c>
      <c r="M391" s="40">
        <v>27859.25</v>
      </c>
      <c r="N391" s="6">
        <v>0</v>
      </c>
      <c r="O391" s="6">
        <v>117060.53</v>
      </c>
      <c r="P391" s="38">
        <v>144919.78</v>
      </c>
      <c r="Q391" s="40">
        <v>28358.400000000001</v>
      </c>
      <c r="R391" s="6">
        <v>0</v>
      </c>
      <c r="S391" s="6">
        <v>116597.54999999999</v>
      </c>
      <c r="T391" s="38">
        <v>144955.94999999998</v>
      </c>
      <c r="U391" s="40">
        <v>113246</v>
      </c>
      <c r="V391" s="6">
        <v>0</v>
      </c>
      <c r="W391" s="32">
        <v>466554.72000000003</v>
      </c>
      <c r="X391" s="38">
        <v>579800.72</v>
      </c>
    </row>
    <row r="392" spans="1:25" ht="13.5" hidden="1" outlineLevel="3" thickBot="1" x14ac:dyDescent="0.25">
      <c r="A392" s="468"/>
      <c r="B392" s="96">
        <v>810089</v>
      </c>
      <c r="C392" s="129" t="s">
        <v>364</v>
      </c>
      <c r="D392" s="42" t="s">
        <v>306</v>
      </c>
      <c r="E392" s="142">
        <v>0</v>
      </c>
      <c r="F392" s="43">
        <v>0</v>
      </c>
      <c r="G392" s="43">
        <v>0</v>
      </c>
      <c r="H392" s="44">
        <v>0</v>
      </c>
      <c r="I392" s="142">
        <v>0</v>
      </c>
      <c r="J392" s="43">
        <v>0</v>
      </c>
      <c r="K392" s="43">
        <v>0</v>
      </c>
      <c r="L392" s="44">
        <v>0</v>
      </c>
      <c r="M392" s="142">
        <v>0</v>
      </c>
      <c r="N392" s="43">
        <v>0</v>
      </c>
      <c r="O392" s="43">
        <v>0</v>
      </c>
      <c r="P392" s="44">
        <v>0</v>
      </c>
      <c r="Q392" s="142">
        <v>0</v>
      </c>
      <c r="R392" s="43">
        <v>0</v>
      </c>
      <c r="S392" s="43">
        <v>0</v>
      </c>
      <c r="T392" s="44">
        <v>0</v>
      </c>
      <c r="U392" s="45">
        <v>0</v>
      </c>
      <c r="V392" s="46">
        <v>0</v>
      </c>
      <c r="W392" s="43">
        <v>0</v>
      </c>
      <c r="X392" s="44">
        <v>0</v>
      </c>
      <c r="Y392" s="60"/>
    </row>
    <row r="393" spans="1:25" s="106" customFormat="1" outlineLevel="1" x14ac:dyDescent="0.2">
      <c r="A393" s="466">
        <v>810133</v>
      </c>
      <c r="B393" s="97">
        <v>810133</v>
      </c>
      <c r="C393" s="100" t="s">
        <v>116</v>
      </c>
      <c r="D393" s="101" t="s">
        <v>303</v>
      </c>
      <c r="E393" s="107">
        <v>508508.68000000005</v>
      </c>
      <c r="F393" s="108">
        <v>2076.4499999999998</v>
      </c>
      <c r="G393" s="108">
        <v>4118643.29</v>
      </c>
      <c r="H393" s="109">
        <v>4629228.42</v>
      </c>
      <c r="I393" s="107">
        <v>487936.64999999997</v>
      </c>
      <c r="J393" s="108">
        <v>3266.43</v>
      </c>
      <c r="K393" s="108">
        <v>3675948.68</v>
      </c>
      <c r="L393" s="109">
        <v>4167151.7600000002</v>
      </c>
      <c r="M393" s="107">
        <v>367575.69</v>
      </c>
      <c r="N393" s="108">
        <v>773.89</v>
      </c>
      <c r="O393" s="108">
        <v>2478543.9399999995</v>
      </c>
      <c r="P393" s="109">
        <v>2846893.5199999996</v>
      </c>
      <c r="Q393" s="107">
        <v>505426.57999999996</v>
      </c>
      <c r="R393" s="108">
        <v>5227.29</v>
      </c>
      <c r="S393" s="108">
        <v>3824062.9899999998</v>
      </c>
      <c r="T393" s="109">
        <v>4334716.8599999994</v>
      </c>
      <c r="U393" s="107">
        <v>1869447.6</v>
      </c>
      <c r="V393" s="108">
        <v>11344.06</v>
      </c>
      <c r="W393" s="108">
        <v>14097198.9</v>
      </c>
      <c r="X393" s="109">
        <v>15977990.560000001</v>
      </c>
    </row>
    <row r="394" spans="1:25" hidden="1" outlineLevel="2" x14ac:dyDescent="0.2">
      <c r="A394" s="467"/>
      <c r="B394" s="95">
        <v>810133</v>
      </c>
      <c r="C394" s="14" t="s">
        <v>381</v>
      </c>
      <c r="D394" s="35" t="s">
        <v>198</v>
      </c>
      <c r="E394" s="40">
        <v>0</v>
      </c>
      <c r="F394" s="6">
        <v>0</v>
      </c>
      <c r="G394" s="6">
        <v>0</v>
      </c>
      <c r="H394" s="38">
        <v>0</v>
      </c>
      <c r="I394" s="40">
        <v>0</v>
      </c>
      <c r="J394" s="6">
        <v>0</v>
      </c>
      <c r="K394" s="6">
        <v>0</v>
      </c>
      <c r="L394" s="38">
        <v>0</v>
      </c>
      <c r="M394" s="40">
        <v>0</v>
      </c>
      <c r="N394" s="6">
        <v>0</v>
      </c>
      <c r="O394" s="6">
        <v>0</v>
      </c>
      <c r="P394" s="38">
        <v>0</v>
      </c>
      <c r="Q394" s="40">
        <v>0</v>
      </c>
      <c r="R394" s="6">
        <v>0</v>
      </c>
      <c r="S394" s="6">
        <v>0</v>
      </c>
      <c r="T394" s="38">
        <v>0</v>
      </c>
      <c r="U394" s="40">
        <v>0</v>
      </c>
      <c r="V394" s="6">
        <v>0</v>
      </c>
      <c r="W394" s="32">
        <v>0</v>
      </c>
      <c r="X394" s="38">
        <v>0</v>
      </c>
    </row>
    <row r="395" spans="1:25" ht="13.5" outlineLevel="2" thickBot="1" x14ac:dyDescent="0.25">
      <c r="A395" s="467"/>
      <c r="B395" s="95">
        <v>810133</v>
      </c>
      <c r="C395" s="14" t="s">
        <v>351</v>
      </c>
      <c r="D395" s="35" t="s">
        <v>199</v>
      </c>
      <c r="E395" s="40">
        <v>508508.68000000005</v>
      </c>
      <c r="F395" s="6">
        <v>2076.4499999999998</v>
      </c>
      <c r="G395" s="6">
        <v>4118643.29</v>
      </c>
      <c r="H395" s="38">
        <v>4629228.42</v>
      </c>
      <c r="I395" s="40">
        <v>487936.64999999997</v>
      </c>
      <c r="J395" s="6">
        <v>3266.43</v>
      </c>
      <c r="K395" s="6">
        <v>3675948.68</v>
      </c>
      <c r="L395" s="38">
        <v>4167151.7600000002</v>
      </c>
      <c r="M395" s="40">
        <v>367575.69</v>
      </c>
      <c r="N395" s="6">
        <v>773.89</v>
      </c>
      <c r="O395" s="6">
        <v>2478543.9399999995</v>
      </c>
      <c r="P395" s="38">
        <v>2846893.5199999996</v>
      </c>
      <c r="Q395" s="40">
        <v>505426.57999999996</v>
      </c>
      <c r="R395" s="6">
        <v>5227.29</v>
      </c>
      <c r="S395" s="6">
        <v>3824062.9899999998</v>
      </c>
      <c r="T395" s="38">
        <v>4334716.8599999994</v>
      </c>
      <c r="U395" s="40">
        <v>1869447.6</v>
      </c>
      <c r="V395" s="6">
        <v>11344.06</v>
      </c>
      <c r="W395" s="32">
        <v>14097198.9</v>
      </c>
      <c r="X395" s="38">
        <v>15977990.560000001</v>
      </c>
    </row>
    <row r="396" spans="1:25" ht="13.5" hidden="1" outlineLevel="2" collapsed="1" thickBot="1" x14ac:dyDescent="0.25">
      <c r="A396" s="467"/>
      <c r="B396" s="95">
        <v>810133</v>
      </c>
      <c r="C396" s="14" t="s">
        <v>299</v>
      </c>
      <c r="D396" s="35" t="s">
        <v>200</v>
      </c>
      <c r="E396" s="37">
        <v>0</v>
      </c>
      <c r="F396" s="36">
        <v>0</v>
      </c>
      <c r="G396" s="36">
        <v>0</v>
      </c>
      <c r="H396" s="38">
        <v>0</v>
      </c>
      <c r="I396" s="37">
        <v>0</v>
      </c>
      <c r="J396" s="36">
        <v>0</v>
      </c>
      <c r="K396" s="36">
        <v>0</v>
      </c>
      <c r="L396" s="38">
        <v>0</v>
      </c>
      <c r="M396" s="37">
        <v>0</v>
      </c>
      <c r="N396" s="36">
        <v>0</v>
      </c>
      <c r="O396" s="36">
        <v>0</v>
      </c>
      <c r="P396" s="38">
        <v>0</v>
      </c>
      <c r="Q396" s="37">
        <v>0</v>
      </c>
      <c r="R396" s="36">
        <v>0</v>
      </c>
      <c r="S396" s="36">
        <v>0</v>
      </c>
      <c r="T396" s="38">
        <v>0</v>
      </c>
      <c r="U396" s="37">
        <v>0</v>
      </c>
      <c r="V396" s="36">
        <v>0</v>
      </c>
      <c r="W396" s="36">
        <v>0</v>
      </c>
      <c r="X396" s="38">
        <v>0</v>
      </c>
      <c r="Y396" s="65"/>
    </row>
    <row r="397" spans="1:25" ht="13.5" hidden="1" outlineLevel="3" thickBot="1" x14ac:dyDescent="0.25">
      <c r="A397" s="467"/>
      <c r="B397" s="95">
        <v>810133</v>
      </c>
      <c r="C397" s="140" t="s">
        <v>367</v>
      </c>
      <c r="D397" s="35" t="s">
        <v>369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</row>
    <row r="398" spans="1:25" ht="13.5" hidden="1" outlineLevel="3" thickBot="1" x14ac:dyDescent="0.25">
      <c r="A398" s="467"/>
      <c r="B398" s="95">
        <v>810133</v>
      </c>
      <c r="C398" s="140" t="s">
        <v>376</v>
      </c>
      <c r="D398" s="35" t="s">
        <v>370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</row>
    <row r="399" spans="1:25" ht="13.5" hidden="1" outlineLevel="2" collapsed="1" thickBot="1" x14ac:dyDescent="0.25">
      <c r="A399" s="467"/>
      <c r="B399" s="95">
        <v>810133</v>
      </c>
      <c r="C399" s="14" t="s">
        <v>365</v>
      </c>
      <c r="D399" s="35" t="s">
        <v>201</v>
      </c>
      <c r="E399" s="37">
        <v>0</v>
      </c>
      <c r="F399" s="36">
        <v>0</v>
      </c>
      <c r="G399" s="36">
        <v>0</v>
      </c>
      <c r="H399" s="38">
        <v>0</v>
      </c>
      <c r="I399" s="37">
        <v>0</v>
      </c>
      <c r="J399" s="36">
        <v>0</v>
      </c>
      <c r="K399" s="36">
        <v>0</v>
      </c>
      <c r="L399" s="38">
        <v>0</v>
      </c>
      <c r="M399" s="37">
        <v>0</v>
      </c>
      <c r="N399" s="36">
        <v>0</v>
      </c>
      <c r="O399" s="36">
        <v>0</v>
      </c>
      <c r="P399" s="38">
        <v>0</v>
      </c>
      <c r="Q399" s="37">
        <v>0</v>
      </c>
      <c r="R399" s="36">
        <v>0</v>
      </c>
      <c r="S399" s="36">
        <v>0</v>
      </c>
      <c r="T399" s="38">
        <v>0</v>
      </c>
      <c r="U399" s="37">
        <v>0</v>
      </c>
      <c r="V399" s="36">
        <v>0</v>
      </c>
      <c r="W399" s="36">
        <v>0</v>
      </c>
      <c r="X399" s="38">
        <v>0</v>
      </c>
      <c r="Y399" s="65"/>
    </row>
    <row r="400" spans="1:25" ht="13.5" hidden="1" outlineLevel="3" thickBot="1" x14ac:dyDescent="0.25">
      <c r="A400" s="467"/>
      <c r="B400" s="95">
        <v>810133</v>
      </c>
      <c r="C400" s="39" t="s">
        <v>368</v>
      </c>
      <c r="D400" s="35" t="s">
        <v>344</v>
      </c>
      <c r="E400" s="40">
        <v>0</v>
      </c>
      <c r="F400" s="6">
        <v>0</v>
      </c>
      <c r="G400" s="6">
        <v>0</v>
      </c>
      <c r="H400" s="38">
        <v>0</v>
      </c>
      <c r="I400" s="40">
        <v>0</v>
      </c>
      <c r="J400" s="6">
        <v>0</v>
      </c>
      <c r="K400" s="6">
        <v>0</v>
      </c>
      <c r="L400" s="38">
        <v>0</v>
      </c>
      <c r="M400" s="40">
        <v>0</v>
      </c>
      <c r="N400" s="6">
        <v>0</v>
      </c>
      <c r="O400" s="6">
        <v>0</v>
      </c>
      <c r="P400" s="38">
        <v>0</v>
      </c>
      <c r="Q400" s="40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</row>
    <row r="401" spans="1:25" ht="13.5" hidden="1" outlineLevel="3" thickBot="1" x14ac:dyDescent="0.25">
      <c r="A401" s="467"/>
      <c r="B401" s="95">
        <v>810133</v>
      </c>
      <c r="C401" s="39" t="s">
        <v>366</v>
      </c>
      <c r="D401" s="35" t="s">
        <v>345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5" ht="13.5" hidden="1" outlineLevel="3" thickBot="1" x14ac:dyDescent="0.25">
      <c r="A402" s="468"/>
      <c r="B402" s="96">
        <v>810133</v>
      </c>
      <c r="C402" s="129" t="s">
        <v>364</v>
      </c>
      <c r="D402" s="42" t="s">
        <v>306</v>
      </c>
      <c r="E402" s="142">
        <v>0</v>
      </c>
      <c r="F402" s="43">
        <v>0</v>
      </c>
      <c r="G402" s="43">
        <v>0</v>
      </c>
      <c r="H402" s="44">
        <v>0</v>
      </c>
      <c r="I402" s="142">
        <v>0</v>
      </c>
      <c r="J402" s="43">
        <v>0</v>
      </c>
      <c r="K402" s="43">
        <v>0</v>
      </c>
      <c r="L402" s="44">
        <v>0</v>
      </c>
      <c r="M402" s="142">
        <v>0</v>
      </c>
      <c r="N402" s="43">
        <v>0</v>
      </c>
      <c r="O402" s="43">
        <v>0</v>
      </c>
      <c r="P402" s="44">
        <v>0</v>
      </c>
      <c r="Q402" s="142">
        <v>0</v>
      </c>
      <c r="R402" s="43">
        <v>0</v>
      </c>
      <c r="S402" s="43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0"/>
    </row>
    <row r="403" spans="1:25" s="106" customFormat="1" ht="13.5" hidden="1" outlineLevel="1" collapsed="1" thickBot="1" x14ac:dyDescent="0.25">
      <c r="A403" s="466">
        <v>810161</v>
      </c>
      <c r="B403" s="97">
        <v>810161</v>
      </c>
      <c r="C403" s="100" t="s">
        <v>15</v>
      </c>
      <c r="D403" s="101" t="s">
        <v>303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</row>
    <row r="404" spans="1:25" ht="13.5" hidden="1" outlineLevel="2" thickBot="1" x14ac:dyDescent="0.25">
      <c r="A404" s="467"/>
      <c r="B404" s="95">
        <v>810161</v>
      </c>
      <c r="C404" s="14" t="s">
        <v>381</v>
      </c>
      <c r="D404" s="35" t="s">
        <v>198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</row>
    <row r="405" spans="1:25" ht="13.5" hidden="1" outlineLevel="2" thickBot="1" x14ac:dyDescent="0.25">
      <c r="A405" s="467"/>
      <c r="B405" s="95">
        <v>810161</v>
      </c>
      <c r="C405" s="14" t="s">
        <v>351</v>
      </c>
      <c r="D405" s="35" t="s">
        <v>199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</row>
    <row r="406" spans="1:25" ht="13.5" hidden="1" outlineLevel="2" thickBot="1" x14ac:dyDescent="0.25">
      <c r="A406" s="467"/>
      <c r="B406" s="95">
        <v>810161</v>
      </c>
      <c r="C406" s="14" t="s">
        <v>299</v>
      </c>
      <c r="D406" s="35" t="s">
        <v>200</v>
      </c>
      <c r="E406" s="37">
        <v>0</v>
      </c>
      <c r="F406" s="36">
        <v>0</v>
      </c>
      <c r="G406" s="36">
        <v>0</v>
      </c>
      <c r="H406" s="38">
        <v>0</v>
      </c>
      <c r="I406" s="37">
        <v>0</v>
      </c>
      <c r="J406" s="36">
        <v>0</v>
      </c>
      <c r="K406" s="36">
        <v>0</v>
      </c>
      <c r="L406" s="38">
        <v>0</v>
      </c>
      <c r="M406" s="37">
        <v>0</v>
      </c>
      <c r="N406" s="36">
        <v>0</v>
      </c>
      <c r="O406" s="36">
        <v>0</v>
      </c>
      <c r="P406" s="38">
        <v>0</v>
      </c>
      <c r="Q406" s="37">
        <v>0</v>
      </c>
      <c r="R406" s="36">
        <v>0</v>
      </c>
      <c r="S406" s="36">
        <v>0</v>
      </c>
      <c r="T406" s="38">
        <v>0</v>
      </c>
      <c r="U406" s="37">
        <v>0</v>
      </c>
      <c r="V406" s="36">
        <v>0</v>
      </c>
      <c r="W406" s="36">
        <v>0</v>
      </c>
      <c r="X406" s="38">
        <v>0</v>
      </c>
      <c r="Y406" s="65"/>
    </row>
    <row r="407" spans="1:25" ht="13.5" hidden="1" outlineLevel="3" thickBot="1" x14ac:dyDescent="0.25">
      <c r="A407" s="467"/>
      <c r="B407" s="95">
        <v>810161</v>
      </c>
      <c r="C407" s="140" t="s">
        <v>367</v>
      </c>
      <c r="D407" s="35" t="s">
        <v>369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</row>
    <row r="408" spans="1:25" ht="13.5" hidden="1" outlineLevel="3" thickBot="1" x14ac:dyDescent="0.25">
      <c r="A408" s="467"/>
      <c r="B408" s="95">
        <v>810161</v>
      </c>
      <c r="C408" s="140" t="s">
        <v>376</v>
      </c>
      <c r="D408" s="35" t="s">
        <v>370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5" ht="13.5" hidden="1" outlineLevel="2" thickBot="1" x14ac:dyDescent="0.25">
      <c r="A409" s="467"/>
      <c r="B409" s="95">
        <v>810161</v>
      </c>
      <c r="C409" s="14" t="s">
        <v>365</v>
      </c>
      <c r="D409" s="35" t="s">
        <v>201</v>
      </c>
      <c r="E409" s="37">
        <v>0</v>
      </c>
      <c r="F409" s="36">
        <v>0</v>
      </c>
      <c r="G409" s="36">
        <v>0</v>
      </c>
      <c r="H409" s="38">
        <v>0</v>
      </c>
      <c r="I409" s="37">
        <v>0</v>
      </c>
      <c r="J409" s="36">
        <v>0</v>
      </c>
      <c r="K409" s="36">
        <v>0</v>
      </c>
      <c r="L409" s="38">
        <v>0</v>
      </c>
      <c r="M409" s="37">
        <v>0</v>
      </c>
      <c r="N409" s="36">
        <v>0</v>
      </c>
      <c r="O409" s="36">
        <v>0</v>
      </c>
      <c r="P409" s="38">
        <v>0</v>
      </c>
      <c r="Q409" s="37">
        <v>0</v>
      </c>
      <c r="R409" s="36">
        <v>0</v>
      </c>
      <c r="S409" s="36">
        <v>0</v>
      </c>
      <c r="T409" s="38">
        <v>0</v>
      </c>
      <c r="U409" s="37">
        <v>0</v>
      </c>
      <c r="V409" s="36">
        <v>0</v>
      </c>
      <c r="W409" s="36">
        <v>0</v>
      </c>
      <c r="X409" s="38">
        <v>0</v>
      </c>
      <c r="Y409" s="65"/>
    </row>
    <row r="410" spans="1:25" ht="13.5" hidden="1" outlineLevel="3" thickBot="1" x14ac:dyDescent="0.25">
      <c r="A410" s="467"/>
      <c r="B410" s="95">
        <v>810161</v>
      </c>
      <c r="C410" s="39" t="s">
        <v>368</v>
      </c>
      <c r="D410" s="35" t="s">
        <v>344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</row>
    <row r="411" spans="1:25" ht="13.5" hidden="1" outlineLevel="3" thickBot="1" x14ac:dyDescent="0.25">
      <c r="A411" s="467"/>
      <c r="B411" s="95">
        <v>810161</v>
      </c>
      <c r="C411" s="39" t="s">
        <v>366</v>
      </c>
      <c r="D411" s="35" t="s">
        <v>345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</row>
    <row r="412" spans="1:25" ht="13.5" hidden="1" outlineLevel="3" thickBot="1" x14ac:dyDescent="0.25">
      <c r="A412" s="468"/>
      <c r="B412" s="96">
        <v>810161</v>
      </c>
      <c r="C412" s="129" t="s">
        <v>364</v>
      </c>
      <c r="D412" s="42" t="s">
        <v>306</v>
      </c>
      <c r="E412" s="142">
        <v>0</v>
      </c>
      <c r="F412" s="43">
        <v>0</v>
      </c>
      <c r="G412" s="43">
        <v>0</v>
      </c>
      <c r="H412" s="44">
        <v>0</v>
      </c>
      <c r="I412" s="142">
        <v>0</v>
      </c>
      <c r="J412" s="43">
        <v>0</v>
      </c>
      <c r="K412" s="43">
        <v>0</v>
      </c>
      <c r="L412" s="44">
        <v>0</v>
      </c>
      <c r="M412" s="142">
        <v>0</v>
      </c>
      <c r="N412" s="43">
        <v>0</v>
      </c>
      <c r="O412" s="43">
        <v>0</v>
      </c>
      <c r="P412" s="44">
        <v>0</v>
      </c>
      <c r="Q412" s="142">
        <v>0</v>
      </c>
      <c r="R412" s="43">
        <v>0</v>
      </c>
      <c r="S412" s="43">
        <v>0</v>
      </c>
      <c r="T412" s="44">
        <v>0</v>
      </c>
      <c r="U412" s="45">
        <v>0</v>
      </c>
      <c r="V412" s="46">
        <v>0</v>
      </c>
      <c r="W412" s="43">
        <v>0</v>
      </c>
      <c r="X412" s="44">
        <v>0</v>
      </c>
      <c r="Y412" s="60"/>
    </row>
    <row r="413" spans="1:25" s="106" customFormat="1" outlineLevel="1" x14ac:dyDescent="0.2">
      <c r="A413" s="466">
        <v>810182</v>
      </c>
      <c r="B413" s="97">
        <v>810182</v>
      </c>
      <c r="C413" s="100" t="s">
        <v>16</v>
      </c>
      <c r="D413" s="101" t="s">
        <v>303</v>
      </c>
      <c r="E413" s="107">
        <v>4540.83</v>
      </c>
      <c r="F413" s="108">
        <v>0</v>
      </c>
      <c r="G413" s="108">
        <v>52857.819999999992</v>
      </c>
      <c r="H413" s="109">
        <v>57398.649999999994</v>
      </c>
      <c r="I413" s="107">
        <v>1666.38</v>
      </c>
      <c r="J413" s="108">
        <v>0</v>
      </c>
      <c r="K413" s="108">
        <v>38708.65</v>
      </c>
      <c r="L413" s="109">
        <v>40375.03</v>
      </c>
      <c r="M413" s="107">
        <v>5714.74</v>
      </c>
      <c r="N413" s="108">
        <v>0</v>
      </c>
      <c r="O413" s="108">
        <v>52829.61</v>
      </c>
      <c r="P413" s="109">
        <v>58544.35</v>
      </c>
      <c r="Q413" s="107">
        <v>4771.99</v>
      </c>
      <c r="R413" s="108">
        <v>0</v>
      </c>
      <c r="S413" s="108">
        <v>71230.13</v>
      </c>
      <c r="T413" s="109">
        <v>76002.12000000001</v>
      </c>
      <c r="U413" s="107">
        <v>16693.940000000002</v>
      </c>
      <c r="V413" s="108">
        <v>0</v>
      </c>
      <c r="W413" s="108">
        <v>215626.21000000002</v>
      </c>
      <c r="X413" s="109">
        <v>232320.15000000002</v>
      </c>
    </row>
    <row r="414" spans="1:25" hidden="1" outlineLevel="2" x14ac:dyDescent="0.2">
      <c r="A414" s="467"/>
      <c r="B414" s="95">
        <v>810182</v>
      </c>
      <c r="C414" s="14" t="s">
        <v>381</v>
      </c>
      <c r="D414" s="35" t="s">
        <v>198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</row>
    <row r="415" spans="1:25" ht="13.5" outlineLevel="2" thickBot="1" x14ac:dyDescent="0.25">
      <c r="A415" s="467"/>
      <c r="B415" s="95">
        <v>810182</v>
      </c>
      <c r="C415" s="14" t="s">
        <v>351</v>
      </c>
      <c r="D415" s="35" t="s">
        <v>199</v>
      </c>
      <c r="E415" s="40">
        <v>4540.83</v>
      </c>
      <c r="F415" s="6">
        <v>0</v>
      </c>
      <c r="G415" s="6">
        <v>52857.819999999992</v>
      </c>
      <c r="H415" s="38">
        <v>57398.649999999994</v>
      </c>
      <c r="I415" s="40">
        <v>1666.38</v>
      </c>
      <c r="J415" s="6">
        <v>0</v>
      </c>
      <c r="K415" s="6">
        <v>38708.65</v>
      </c>
      <c r="L415" s="38">
        <v>40375.03</v>
      </c>
      <c r="M415" s="40">
        <v>5714.74</v>
      </c>
      <c r="N415" s="6">
        <v>0</v>
      </c>
      <c r="O415" s="6">
        <v>52829.61</v>
      </c>
      <c r="P415" s="38">
        <v>58544.35</v>
      </c>
      <c r="Q415" s="40">
        <v>4771.99</v>
      </c>
      <c r="R415" s="6">
        <v>0</v>
      </c>
      <c r="S415" s="6">
        <v>71230.13</v>
      </c>
      <c r="T415" s="38">
        <v>76002.12000000001</v>
      </c>
      <c r="U415" s="40">
        <v>16693.940000000002</v>
      </c>
      <c r="V415" s="6">
        <v>0</v>
      </c>
      <c r="W415" s="32">
        <v>215626.21000000002</v>
      </c>
      <c r="X415" s="38">
        <v>232320.15000000002</v>
      </c>
    </row>
    <row r="416" spans="1:25" ht="13.5" hidden="1" outlineLevel="2" collapsed="1" thickBot="1" x14ac:dyDescent="0.25">
      <c r="A416" s="467"/>
      <c r="B416" s="95">
        <v>810182</v>
      </c>
      <c r="C416" s="14" t="s">
        <v>299</v>
      </c>
      <c r="D416" s="35" t="s">
        <v>200</v>
      </c>
      <c r="E416" s="37">
        <v>0</v>
      </c>
      <c r="F416" s="36">
        <v>0</v>
      </c>
      <c r="G416" s="36">
        <v>0</v>
      </c>
      <c r="H416" s="38">
        <v>0</v>
      </c>
      <c r="I416" s="37">
        <v>0</v>
      </c>
      <c r="J416" s="36">
        <v>0</v>
      </c>
      <c r="K416" s="36">
        <v>0</v>
      </c>
      <c r="L416" s="38">
        <v>0</v>
      </c>
      <c r="M416" s="37">
        <v>0</v>
      </c>
      <c r="N416" s="36">
        <v>0</v>
      </c>
      <c r="O416" s="36">
        <v>0</v>
      </c>
      <c r="P416" s="38">
        <v>0</v>
      </c>
      <c r="Q416" s="37">
        <v>0</v>
      </c>
      <c r="R416" s="36">
        <v>0</v>
      </c>
      <c r="S416" s="36">
        <v>0</v>
      </c>
      <c r="T416" s="38">
        <v>0</v>
      </c>
      <c r="U416" s="37">
        <v>0</v>
      </c>
      <c r="V416" s="36">
        <v>0</v>
      </c>
      <c r="W416" s="36">
        <v>0</v>
      </c>
      <c r="X416" s="38">
        <v>0</v>
      </c>
      <c r="Y416" s="65"/>
    </row>
    <row r="417" spans="1:25" ht="13.5" hidden="1" outlineLevel="3" thickBot="1" x14ac:dyDescent="0.25">
      <c r="A417" s="467"/>
      <c r="B417" s="95">
        <v>810182</v>
      </c>
      <c r="C417" s="140" t="s">
        <v>367</v>
      </c>
      <c r="D417" s="35" t="s">
        <v>369</v>
      </c>
      <c r="E417" s="40">
        <v>0</v>
      </c>
      <c r="F417" s="6">
        <v>0</v>
      </c>
      <c r="G417" s="6">
        <v>0</v>
      </c>
      <c r="H417" s="38">
        <v>0</v>
      </c>
      <c r="I417" s="40">
        <v>0</v>
      </c>
      <c r="J417" s="6">
        <v>0</v>
      </c>
      <c r="K417" s="6">
        <v>0</v>
      </c>
      <c r="L417" s="38">
        <v>0</v>
      </c>
      <c r="M417" s="40">
        <v>0</v>
      </c>
      <c r="N417" s="6">
        <v>0</v>
      </c>
      <c r="O417" s="6">
        <v>0</v>
      </c>
      <c r="P417" s="38">
        <v>0</v>
      </c>
      <c r="Q417" s="40">
        <v>0</v>
      </c>
      <c r="R417" s="6">
        <v>0</v>
      </c>
      <c r="S417" s="6">
        <v>0</v>
      </c>
      <c r="T417" s="38">
        <v>0</v>
      </c>
      <c r="U417" s="40">
        <v>0</v>
      </c>
      <c r="V417" s="6">
        <v>0</v>
      </c>
      <c r="W417" s="32">
        <v>0</v>
      </c>
      <c r="X417" s="38">
        <v>0</v>
      </c>
    </row>
    <row r="418" spans="1:25" ht="13.5" hidden="1" outlineLevel="3" thickBot="1" x14ac:dyDescent="0.25">
      <c r="A418" s="467"/>
      <c r="B418" s="95">
        <v>810182</v>
      </c>
      <c r="C418" s="140" t="s">
        <v>376</v>
      </c>
      <c r="D418" s="35" t="s">
        <v>370</v>
      </c>
      <c r="E418" s="40">
        <v>0</v>
      </c>
      <c r="F418" s="6">
        <v>0</v>
      </c>
      <c r="G418" s="6">
        <v>0</v>
      </c>
      <c r="H418" s="38">
        <v>0</v>
      </c>
      <c r="I418" s="40">
        <v>0</v>
      </c>
      <c r="J418" s="6">
        <v>0</v>
      </c>
      <c r="K418" s="6">
        <v>0</v>
      </c>
      <c r="L418" s="38">
        <v>0</v>
      </c>
      <c r="M418" s="40">
        <v>0</v>
      </c>
      <c r="N418" s="6">
        <v>0</v>
      </c>
      <c r="O418" s="6">
        <v>0</v>
      </c>
      <c r="P418" s="38">
        <v>0</v>
      </c>
      <c r="Q418" s="40">
        <v>0</v>
      </c>
      <c r="R418" s="6">
        <v>0</v>
      </c>
      <c r="S418" s="6">
        <v>0</v>
      </c>
      <c r="T418" s="38">
        <v>0</v>
      </c>
      <c r="U418" s="40">
        <v>0</v>
      </c>
      <c r="V418" s="6">
        <v>0</v>
      </c>
      <c r="W418" s="32">
        <v>0</v>
      </c>
      <c r="X418" s="38">
        <v>0</v>
      </c>
    </row>
    <row r="419" spans="1:25" ht="13.5" hidden="1" outlineLevel="2" collapsed="1" thickBot="1" x14ac:dyDescent="0.25">
      <c r="A419" s="467"/>
      <c r="B419" s="95">
        <v>810182</v>
      </c>
      <c r="C419" s="14" t="s">
        <v>365</v>
      </c>
      <c r="D419" s="35" t="s">
        <v>201</v>
      </c>
      <c r="E419" s="37">
        <v>0</v>
      </c>
      <c r="F419" s="36">
        <v>0</v>
      </c>
      <c r="G419" s="36">
        <v>0</v>
      </c>
      <c r="H419" s="38">
        <v>0</v>
      </c>
      <c r="I419" s="37">
        <v>0</v>
      </c>
      <c r="J419" s="36">
        <v>0</v>
      </c>
      <c r="K419" s="36">
        <v>0</v>
      </c>
      <c r="L419" s="38">
        <v>0</v>
      </c>
      <c r="M419" s="37">
        <v>0</v>
      </c>
      <c r="N419" s="36">
        <v>0</v>
      </c>
      <c r="O419" s="36">
        <v>0</v>
      </c>
      <c r="P419" s="38">
        <v>0</v>
      </c>
      <c r="Q419" s="37">
        <v>0</v>
      </c>
      <c r="R419" s="36">
        <v>0</v>
      </c>
      <c r="S419" s="36">
        <v>0</v>
      </c>
      <c r="T419" s="38">
        <v>0</v>
      </c>
      <c r="U419" s="37">
        <v>0</v>
      </c>
      <c r="V419" s="36">
        <v>0</v>
      </c>
      <c r="W419" s="36">
        <v>0</v>
      </c>
      <c r="X419" s="38">
        <v>0</v>
      </c>
      <c r="Y419" s="65"/>
    </row>
    <row r="420" spans="1:25" ht="13.5" hidden="1" outlineLevel="3" thickBot="1" x14ac:dyDescent="0.25">
      <c r="A420" s="467"/>
      <c r="B420" s="95">
        <v>810182</v>
      </c>
      <c r="C420" s="39" t="s">
        <v>368</v>
      </c>
      <c r="D420" s="35" t="s">
        <v>344</v>
      </c>
      <c r="E420" s="40">
        <v>0</v>
      </c>
      <c r="F420" s="6">
        <v>0</v>
      </c>
      <c r="G420" s="6">
        <v>0</v>
      </c>
      <c r="H420" s="38">
        <v>0</v>
      </c>
      <c r="I420" s="40">
        <v>0</v>
      </c>
      <c r="J420" s="6">
        <v>0</v>
      </c>
      <c r="K420" s="6">
        <v>0</v>
      </c>
      <c r="L420" s="38">
        <v>0</v>
      </c>
      <c r="M420" s="40">
        <v>0</v>
      </c>
      <c r="N420" s="6">
        <v>0</v>
      </c>
      <c r="O420" s="6">
        <v>0</v>
      </c>
      <c r="P420" s="38">
        <v>0</v>
      </c>
      <c r="Q420" s="40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5" ht="13.5" hidden="1" outlineLevel="3" thickBot="1" x14ac:dyDescent="0.25">
      <c r="A421" s="467"/>
      <c r="B421" s="95">
        <v>810182</v>
      </c>
      <c r="C421" s="39" t="s">
        <v>366</v>
      </c>
      <c r="D421" s="35" t="s">
        <v>345</v>
      </c>
      <c r="E421" s="40">
        <v>0</v>
      </c>
      <c r="F421" s="6">
        <v>0</v>
      </c>
      <c r="G421" s="6">
        <v>0</v>
      </c>
      <c r="H421" s="38">
        <v>0</v>
      </c>
      <c r="I421" s="40">
        <v>0</v>
      </c>
      <c r="J421" s="6">
        <v>0</v>
      </c>
      <c r="K421" s="6">
        <v>0</v>
      </c>
      <c r="L421" s="38">
        <v>0</v>
      </c>
      <c r="M421" s="40">
        <v>0</v>
      </c>
      <c r="N421" s="6">
        <v>0</v>
      </c>
      <c r="O421" s="6">
        <v>0</v>
      </c>
      <c r="P421" s="38">
        <v>0</v>
      </c>
      <c r="Q421" s="40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5" ht="13.5" hidden="1" outlineLevel="3" thickBot="1" x14ac:dyDescent="0.25">
      <c r="A422" s="468"/>
      <c r="B422" s="96">
        <v>810182</v>
      </c>
      <c r="C422" s="129" t="s">
        <v>364</v>
      </c>
      <c r="D422" s="42" t="s">
        <v>306</v>
      </c>
      <c r="E422" s="142">
        <v>0</v>
      </c>
      <c r="F422" s="43">
        <v>0</v>
      </c>
      <c r="G422" s="43">
        <v>0</v>
      </c>
      <c r="H422" s="44">
        <v>0</v>
      </c>
      <c r="I422" s="142">
        <v>0</v>
      </c>
      <c r="J422" s="43">
        <v>0</v>
      </c>
      <c r="K422" s="43">
        <v>0</v>
      </c>
      <c r="L422" s="44">
        <v>0</v>
      </c>
      <c r="M422" s="142">
        <v>0</v>
      </c>
      <c r="N422" s="43">
        <v>0</v>
      </c>
      <c r="O422" s="43">
        <v>0</v>
      </c>
      <c r="P422" s="44">
        <v>0</v>
      </c>
      <c r="Q422" s="142">
        <v>0</v>
      </c>
      <c r="R422" s="43">
        <v>0</v>
      </c>
      <c r="S422" s="43">
        <v>0</v>
      </c>
      <c r="T422" s="44">
        <v>0</v>
      </c>
      <c r="U422" s="45">
        <v>0</v>
      </c>
      <c r="V422" s="46">
        <v>0</v>
      </c>
      <c r="W422" s="43">
        <v>0</v>
      </c>
      <c r="X422" s="44">
        <v>0</v>
      </c>
      <c r="Y422" s="60"/>
    </row>
    <row r="423" spans="1:25" s="106" customFormat="1" outlineLevel="1" x14ac:dyDescent="0.2">
      <c r="A423" s="466">
        <v>810209</v>
      </c>
      <c r="B423" s="97">
        <v>810209</v>
      </c>
      <c r="C423" s="100" t="s">
        <v>167</v>
      </c>
      <c r="D423" s="101" t="s">
        <v>303</v>
      </c>
      <c r="E423" s="107">
        <v>0</v>
      </c>
      <c r="F423" s="108">
        <v>0</v>
      </c>
      <c r="G423" s="108">
        <v>3933.77</v>
      </c>
      <c r="H423" s="109">
        <v>3933.77</v>
      </c>
      <c r="I423" s="107">
        <v>1573.92</v>
      </c>
      <c r="J423" s="108">
        <v>0</v>
      </c>
      <c r="K423" s="108">
        <v>0</v>
      </c>
      <c r="L423" s="109">
        <v>1573.92</v>
      </c>
      <c r="M423" s="107">
        <v>0</v>
      </c>
      <c r="N423" s="108">
        <v>0</v>
      </c>
      <c r="O423" s="108">
        <v>6253.43</v>
      </c>
      <c r="P423" s="109">
        <v>6253.43</v>
      </c>
      <c r="Q423" s="107">
        <v>3147.84</v>
      </c>
      <c r="R423" s="108">
        <v>0</v>
      </c>
      <c r="S423" s="108">
        <v>5407.18</v>
      </c>
      <c r="T423" s="109">
        <v>8555.02</v>
      </c>
      <c r="U423" s="107">
        <v>4721.76</v>
      </c>
      <c r="V423" s="108">
        <v>0</v>
      </c>
      <c r="W423" s="108">
        <v>15594.380000000001</v>
      </c>
      <c r="X423" s="109">
        <v>20316.14</v>
      </c>
    </row>
    <row r="424" spans="1:25" hidden="1" outlineLevel="2" x14ac:dyDescent="0.2">
      <c r="A424" s="467"/>
      <c r="B424" s="95">
        <v>810209</v>
      </c>
      <c r="C424" s="14" t="s">
        <v>381</v>
      </c>
      <c r="D424" s="35" t="s">
        <v>198</v>
      </c>
      <c r="E424" s="40">
        <v>0</v>
      </c>
      <c r="F424" s="6">
        <v>0</v>
      </c>
      <c r="G424" s="6">
        <v>0</v>
      </c>
      <c r="H424" s="38">
        <v>0</v>
      </c>
      <c r="I424" s="40">
        <v>0</v>
      </c>
      <c r="J424" s="6">
        <v>0</v>
      </c>
      <c r="K424" s="6">
        <v>0</v>
      </c>
      <c r="L424" s="38">
        <v>0</v>
      </c>
      <c r="M424" s="40">
        <v>0</v>
      </c>
      <c r="N424" s="6">
        <v>0</v>
      </c>
      <c r="O424" s="6">
        <v>0</v>
      </c>
      <c r="P424" s="38">
        <v>0</v>
      </c>
      <c r="Q424" s="40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</row>
    <row r="425" spans="1:25" ht="13.5" outlineLevel="2" thickBot="1" x14ac:dyDescent="0.25">
      <c r="A425" s="467"/>
      <c r="B425" s="95">
        <v>810209</v>
      </c>
      <c r="C425" s="14" t="s">
        <v>351</v>
      </c>
      <c r="D425" s="35" t="s">
        <v>199</v>
      </c>
      <c r="E425" s="40">
        <v>0</v>
      </c>
      <c r="F425" s="6">
        <v>0</v>
      </c>
      <c r="G425" s="6">
        <v>3933.77</v>
      </c>
      <c r="H425" s="38">
        <v>3933.77</v>
      </c>
      <c r="I425" s="40">
        <v>1573.92</v>
      </c>
      <c r="J425" s="6">
        <v>0</v>
      </c>
      <c r="K425" s="6">
        <v>0</v>
      </c>
      <c r="L425" s="38">
        <v>1573.92</v>
      </c>
      <c r="M425" s="40">
        <v>0</v>
      </c>
      <c r="N425" s="6">
        <v>0</v>
      </c>
      <c r="O425" s="6">
        <v>6253.43</v>
      </c>
      <c r="P425" s="38">
        <v>6253.43</v>
      </c>
      <c r="Q425" s="40">
        <v>3147.84</v>
      </c>
      <c r="R425" s="6">
        <v>0</v>
      </c>
      <c r="S425" s="6">
        <v>5407.18</v>
      </c>
      <c r="T425" s="38">
        <v>8555.02</v>
      </c>
      <c r="U425" s="40">
        <v>4721.76</v>
      </c>
      <c r="V425" s="6">
        <v>0</v>
      </c>
      <c r="W425" s="32">
        <v>15594.380000000001</v>
      </c>
      <c r="X425" s="38">
        <v>20316.14</v>
      </c>
    </row>
    <row r="426" spans="1:25" ht="13.5" hidden="1" outlineLevel="2" collapsed="1" thickBot="1" x14ac:dyDescent="0.25">
      <c r="A426" s="467"/>
      <c r="B426" s="95">
        <v>810209</v>
      </c>
      <c r="C426" s="14" t="s">
        <v>299</v>
      </c>
      <c r="D426" s="35" t="s">
        <v>200</v>
      </c>
      <c r="E426" s="37">
        <v>0</v>
      </c>
      <c r="F426" s="36">
        <v>0</v>
      </c>
      <c r="G426" s="36">
        <v>0</v>
      </c>
      <c r="H426" s="38">
        <v>0</v>
      </c>
      <c r="I426" s="37">
        <v>0</v>
      </c>
      <c r="J426" s="36">
        <v>0</v>
      </c>
      <c r="K426" s="36">
        <v>0</v>
      </c>
      <c r="L426" s="38">
        <v>0</v>
      </c>
      <c r="M426" s="37">
        <v>0</v>
      </c>
      <c r="N426" s="36">
        <v>0</v>
      </c>
      <c r="O426" s="36">
        <v>0</v>
      </c>
      <c r="P426" s="38">
        <v>0</v>
      </c>
      <c r="Q426" s="37">
        <v>0</v>
      </c>
      <c r="R426" s="36">
        <v>0</v>
      </c>
      <c r="S426" s="36">
        <v>0</v>
      </c>
      <c r="T426" s="38">
        <v>0</v>
      </c>
      <c r="U426" s="37">
        <v>0</v>
      </c>
      <c r="V426" s="36">
        <v>0</v>
      </c>
      <c r="W426" s="36">
        <v>0</v>
      </c>
      <c r="X426" s="38">
        <v>0</v>
      </c>
      <c r="Y426" s="65"/>
    </row>
    <row r="427" spans="1:25" ht="13.5" hidden="1" outlineLevel="3" thickBot="1" x14ac:dyDescent="0.25">
      <c r="A427" s="467"/>
      <c r="B427" s="95">
        <v>810209</v>
      </c>
      <c r="C427" s="140" t="s">
        <v>367</v>
      </c>
      <c r="D427" s="35" t="s">
        <v>369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</row>
    <row r="428" spans="1:25" ht="13.5" hidden="1" outlineLevel="3" thickBot="1" x14ac:dyDescent="0.25">
      <c r="A428" s="467"/>
      <c r="B428" s="95">
        <v>810209</v>
      </c>
      <c r="C428" s="140" t="s">
        <v>376</v>
      </c>
      <c r="D428" s="35" t="s">
        <v>370</v>
      </c>
      <c r="E428" s="40">
        <v>0</v>
      </c>
      <c r="F428" s="6">
        <v>0</v>
      </c>
      <c r="G428" s="6">
        <v>0</v>
      </c>
      <c r="H428" s="38">
        <v>0</v>
      </c>
      <c r="I428" s="40">
        <v>0</v>
      </c>
      <c r="J428" s="6">
        <v>0</v>
      </c>
      <c r="K428" s="6">
        <v>0</v>
      </c>
      <c r="L428" s="38">
        <v>0</v>
      </c>
      <c r="M428" s="40">
        <v>0</v>
      </c>
      <c r="N428" s="6">
        <v>0</v>
      </c>
      <c r="O428" s="6">
        <v>0</v>
      </c>
      <c r="P428" s="38">
        <v>0</v>
      </c>
      <c r="Q428" s="40">
        <v>0</v>
      </c>
      <c r="R428" s="6">
        <v>0</v>
      </c>
      <c r="S428" s="6">
        <v>0</v>
      </c>
      <c r="T428" s="38">
        <v>0</v>
      </c>
      <c r="U428" s="40">
        <v>0</v>
      </c>
      <c r="V428" s="6">
        <v>0</v>
      </c>
      <c r="W428" s="32">
        <v>0</v>
      </c>
      <c r="X428" s="38">
        <v>0</v>
      </c>
    </row>
    <row r="429" spans="1:25" ht="13.5" hidden="1" outlineLevel="2" collapsed="1" thickBot="1" x14ac:dyDescent="0.25">
      <c r="A429" s="467"/>
      <c r="B429" s="95">
        <v>810209</v>
      </c>
      <c r="C429" s="14" t="s">
        <v>365</v>
      </c>
      <c r="D429" s="35" t="s">
        <v>201</v>
      </c>
      <c r="E429" s="37">
        <v>0</v>
      </c>
      <c r="F429" s="36">
        <v>0</v>
      </c>
      <c r="G429" s="36">
        <v>0</v>
      </c>
      <c r="H429" s="38">
        <v>0</v>
      </c>
      <c r="I429" s="37">
        <v>0</v>
      </c>
      <c r="J429" s="36">
        <v>0</v>
      </c>
      <c r="K429" s="36">
        <v>0</v>
      </c>
      <c r="L429" s="38">
        <v>0</v>
      </c>
      <c r="M429" s="37">
        <v>0</v>
      </c>
      <c r="N429" s="36">
        <v>0</v>
      </c>
      <c r="O429" s="36">
        <v>0</v>
      </c>
      <c r="P429" s="38">
        <v>0</v>
      </c>
      <c r="Q429" s="37">
        <v>0</v>
      </c>
      <c r="R429" s="36">
        <v>0</v>
      </c>
      <c r="S429" s="36">
        <v>0</v>
      </c>
      <c r="T429" s="38">
        <v>0</v>
      </c>
      <c r="U429" s="37">
        <v>0</v>
      </c>
      <c r="V429" s="36">
        <v>0</v>
      </c>
      <c r="W429" s="36">
        <v>0</v>
      </c>
      <c r="X429" s="38">
        <v>0</v>
      </c>
      <c r="Y429" s="65"/>
    </row>
    <row r="430" spans="1:25" ht="13.5" hidden="1" outlineLevel="3" thickBot="1" x14ac:dyDescent="0.25">
      <c r="A430" s="467"/>
      <c r="B430" s="95">
        <v>810209</v>
      </c>
      <c r="C430" s="39" t="s">
        <v>368</v>
      </c>
      <c r="D430" s="35" t="s">
        <v>344</v>
      </c>
      <c r="E430" s="40">
        <v>0</v>
      </c>
      <c r="F430" s="6">
        <v>0</v>
      </c>
      <c r="G430" s="6">
        <v>0</v>
      </c>
      <c r="H430" s="38">
        <v>0</v>
      </c>
      <c r="I430" s="40">
        <v>0</v>
      </c>
      <c r="J430" s="6">
        <v>0</v>
      </c>
      <c r="K430" s="6">
        <v>0</v>
      </c>
      <c r="L430" s="38">
        <v>0</v>
      </c>
      <c r="M430" s="40">
        <v>0</v>
      </c>
      <c r="N430" s="6">
        <v>0</v>
      </c>
      <c r="O430" s="6">
        <v>0</v>
      </c>
      <c r="P430" s="38">
        <v>0</v>
      </c>
      <c r="Q430" s="40">
        <v>0</v>
      </c>
      <c r="R430" s="6">
        <v>0</v>
      </c>
      <c r="S430" s="6">
        <v>0</v>
      </c>
      <c r="T430" s="38">
        <v>0</v>
      </c>
      <c r="U430" s="40">
        <v>0</v>
      </c>
      <c r="V430" s="6">
        <v>0</v>
      </c>
      <c r="W430" s="32">
        <v>0</v>
      </c>
      <c r="X430" s="38">
        <v>0</v>
      </c>
    </row>
    <row r="431" spans="1:25" ht="13.5" hidden="1" outlineLevel="3" thickBot="1" x14ac:dyDescent="0.25">
      <c r="A431" s="467"/>
      <c r="B431" s="95">
        <v>810209</v>
      </c>
      <c r="C431" s="39" t="s">
        <v>366</v>
      </c>
      <c r="D431" s="35" t="s">
        <v>345</v>
      </c>
      <c r="E431" s="40">
        <v>0</v>
      </c>
      <c r="F431" s="6">
        <v>0</v>
      </c>
      <c r="G431" s="6">
        <v>0</v>
      </c>
      <c r="H431" s="38">
        <v>0</v>
      </c>
      <c r="I431" s="40">
        <v>0</v>
      </c>
      <c r="J431" s="6">
        <v>0</v>
      </c>
      <c r="K431" s="6">
        <v>0</v>
      </c>
      <c r="L431" s="38">
        <v>0</v>
      </c>
      <c r="M431" s="40">
        <v>0</v>
      </c>
      <c r="N431" s="6">
        <v>0</v>
      </c>
      <c r="O431" s="6">
        <v>0</v>
      </c>
      <c r="P431" s="38">
        <v>0</v>
      </c>
      <c r="Q431" s="40">
        <v>0</v>
      </c>
      <c r="R431" s="6">
        <v>0</v>
      </c>
      <c r="S431" s="6">
        <v>0</v>
      </c>
      <c r="T431" s="38">
        <v>0</v>
      </c>
      <c r="U431" s="40">
        <v>0</v>
      </c>
      <c r="V431" s="6">
        <v>0</v>
      </c>
      <c r="W431" s="32">
        <v>0</v>
      </c>
      <c r="X431" s="38">
        <v>0</v>
      </c>
    </row>
    <row r="432" spans="1:25" ht="13.5" hidden="1" outlineLevel="3" thickBot="1" x14ac:dyDescent="0.25">
      <c r="A432" s="468"/>
      <c r="B432" s="96">
        <v>810209</v>
      </c>
      <c r="C432" s="129" t="s">
        <v>364</v>
      </c>
      <c r="D432" s="42" t="s">
        <v>306</v>
      </c>
      <c r="E432" s="142">
        <v>0</v>
      </c>
      <c r="F432" s="43">
        <v>0</v>
      </c>
      <c r="G432" s="43">
        <v>0</v>
      </c>
      <c r="H432" s="44">
        <v>0</v>
      </c>
      <c r="I432" s="142">
        <v>0</v>
      </c>
      <c r="J432" s="43">
        <v>0</v>
      </c>
      <c r="K432" s="43">
        <v>0</v>
      </c>
      <c r="L432" s="44">
        <v>0</v>
      </c>
      <c r="M432" s="142">
        <v>0</v>
      </c>
      <c r="N432" s="43">
        <v>0</v>
      </c>
      <c r="O432" s="43">
        <v>0</v>
      </c>
      <c r="P432" s="44">
        <v>0</v>
      </c>
      <c r="Q432" s="142">
        <v>0</v>
      </c>
      <c r="R432" s="43">
        <v>0</v>
      </c>
      <c r="S432" s="43">
        <v>0</v>
      </c>
      <c r="T432" s="44">
        <v>0</v>
      </c>
      <c r="U432" s="45">
        <v>0</v>
      </c>
      <c r="V432" s="46">
        <v>0</v>
      </c>
      <c r="W432" s="43">
        <v>0</v>
      </c>
      <c r="X432" s="44">
        <v>0</v>
      </c>
      <c r="Y432" s="60"/>
    </row>
    <row r="433" spans="1:25" ht="12.75" customHeight="1" thickBot="1" x14ac:dyDescent="0.25">
      <c r="A433" s="55"/>
      <c r="B433" s="93"/>
      <c r="C433" s="54" t="s">
        <v>17</v>
      </c>
      <c r="D433" s="50"/>
      <c r="E433" s="51">
        <v>51474435.960000001</v>
      </c>
      <c r="F433" s="52">
        <v>59048.75</v>
      </c>
      <c r="G433" s="52">
        <v>622334.12</v>
      </c>
      <c r="H433" s="53">
        <v>52155818.829999998</v>
      </c>
      <c r="I433" s="51">
        <v>51160621.530000001</v>
      </c>
      <c r="J433" s="52">
        <v>52909.39</v>
      </c>
      <c r="K433" s="52">
        <v>585457.18999999994</v>
      </c>
      <c r="L433" s="53">
        <v>51798988.109999999</v>
      </c>
      <c r="M433" s="51">
        <v>51813299.960000001</v>
      </c>
      <c r="N433" s="52">
        <v>46645.38</v>
      </c>
      <c r="O433" s="52">
        <v>555073.08000000007</v>
      </c>
      <c r="P433" s="53">
        <v>52415018.420000002</v>
      </c>
      <c r="Q433" s="51">
        <v>45545814.859999992</v>
      </c>
      <c r="R433" s="52">
        <v>45130.83</v>
      </c>
      <c r="S433" s="52">
        <v>527774.89</v>
      </c>
      <c r="T433" s="53">
        <v>46118720.579999991</v>
      </c>
      <c r="U433" s="51">
        <v>199994172.30999997</v>
      </c>
      <c r="V433" s="52">
        <v>203734.35</v>
      </c>
      <c r="W433" s="52">
        <v>2290639.2799999998</v>
      </c>
      <c r="X433" s="53">
        <v>202488545.93999997</v>
      </c>
      <c r="Y433" s="65"/>
    </row>
    <row r="434" spans="1:25" s="106" customFormat="1" outlineLevel="1" x14ac:dyDescent="0.2">
      <c r="A434" s="466">
        <v>810090</v>
      </c>
      <c r="B434" s="97">
        <v>810090</v>
      </c>
      <c r="C434" s="100" t="s">
        <v>304</v>
      </c>
      <c r="D434" s="101" t="s">
        <v>303</v>
      </c>
      <c r="E434" s="107">
        <v>45772504.469999999</v>
      </c>
      <c r="F434" s="108">
        <v>50612.35</v>
      </c>
      <c r="G434" s="108">
        <v>527315.73</v>
      </c>
      <c r="H434" s="109">
        <v>46350432.549999997</v>
      </c>
      <c r="I434" s="107">
        <v>46074909.660000004</v>
      </c>
      <c r="J434" s="108">
        <v>50394.75</v>
      </c>
      <c r="K434" s="108">
        <v>519760.27999999997</v>
      </c>
      <c r="L434" s="109">
        <v>46645064.690000005</v>
      </c>
      <c r="M434" s="107">
        <v>46610187.850000001</v>
      </c>
      <c r="N434" s="108">
        <v>46645.38</v>
      </c>
      <c r="O434" s="108">
        <v>496416.72000000003</v>
      </c>
      <c r="P434" s="109">
        <v>47153249.950000003</v>
      </c>
      <c r="Q434" s="107">
        <v>40604537.599999994</v>
      </c>
      <c r="R434" s="108">
        <v>44113.72</v>
      </c>
      <c r="S434" s="108">
        <v>491357.92</v>
      </c>
      <c r="T434" s="109">
        <v>41140009.239999995</v>
      </c>
      <c r="U434" s="107">
        <v>179062139.57999998</v>
      </c>
      <c r="V434" s="108">
        <v>191766.2</v>
      </c>
      <c r="W434" s="108">
        <v>2034850.65</v>
      </c>
      <c r="X434" s="109">
        <v>181288756.42999998</v>
      </c>
    </row>
    <row r="435" spans="1:25" outlineLevel="2" x14ac:dyDescent="0.2">
      <c r="A435" s="467"/>
      <c r="B435" s="95">
        <v>810090</v>
      </c>
      <c r="C435" s="14" t="s">
        <v>381</v>
      </c>
      <c r="D435" s="35" t="s">
        <v>198</v>
      </c>
      <c r="E435" s="40">
        <v>24805892.859999999</v>
      </c>
      <c r="F435" s="6">
        <v>30516.14</v>
      </c>
      <c r="G435" s="6">
        <v>314146.57</v>
      </c>
      <c r="H435" s="38">
        <v>25150555.57</v>
      </c>
      <c r="I435" s="40">
        <v>25144393.780000001</v>
      </c>
      <c r="J435" s="6">
        <v>31300.04</v>
      </c>
      <c r="K435" s="6">
        <v>312301.02999999997</v>
      </c>
      <c r="L435" s="38">
        <v>25487994.850000001</v>
      </c>
      <c r="M435" s="40">
        <v>25675849.41</v>
      </c>
      <c r="N435" s="6">
        <v>31706.13</v>
      </c>
      <c r="O435" s="6">
        <v>299760.29000000004</v>
      </c>
      <c r="P435" s="38">
        <v>26007315.829999998</v>
      </c>
      <c r="Q435" s="40">
        <v>22995853.420000002</v>
      </c>
      <c r="R435" s="6">
        <v>31194.49</v>
      </c>
      <c r="S435" s="6">
        <v>325361.23</v>
      </c>
      <c r="T435" s="38">
        <v>23352409.140000001</v>
      </c>
      <c r="U435" s="40">
        <v>98621989.469999999</v>
      </c>
      <c r="V435" s="6">
        <v>124716.8</v>
      </c>
      <c r="W435" s="32">
        <v>1251569.1200000001</v>
      </c>
      <c r="X435" s="38">
        <v>99998275.390000001</v>
      </c>
    </row>
    <row r="436" spans="1:25" outlineLevel="2" x14ac:dyDescent="0.2">
      <c r="A436" s="467"/>
      <c r="B436" s="95">
        <v>810090</v>
      </c>
      <c r="C436" s="14" t="s">
        <v>351</v>
      </c>
      <c r="D436" s="35" t="s">
        <v>199</v>
      </c>
      <c r="E436" s="40">
        <v>104212.10999999999</v>
      </c>
      <c r="F436" s="6">
        <v>0</v>
      </c>
      <c r="G436" s="6">
        <v>0</v>
      </c>
      <c r="H436" s="38">
        <v>104212.10999999999</v>
      </c>
      <c r="I436" s="40">
        <v>65191.789999999994</v>
      </c>
      <c r="J436" s="6">
        <v>0</v>
      </c>
      <c r="K436" s="6">
        <v>237.19</v>
      </c>
      <c r="L436" s="38">
        <v>65428.979999999996</v>
      </c>
      <c r="M436" s="40">
        <v>54793.5</v>
      </c>
      <c r="N436" s="6">
        <v>0</v>
      </c>
      <c r="O436" s="6">
        <v>337.7</v>
      </c>
      <c r="P436" s="38">
        <v>55131.199999999997</v>
      </c>
      <c r="Q436" s="40">
        <v>78376.09</v>
      </c>
      <c r="R436" s="6">
        <v>0</v>
      </c>
      <c r="S436" s="6">
        <v>0</v>
      </c>
      <c r="T436" s="38">
        <v>78376.09</v>
      </c>
      <c r="U436" s="40">
        <v>302573.49</v>
      </c>
      <c r="V436" s="6">
        <v>0</v>
      </c>
      <c r="W436" s="32">
        <v>574.89</v>
      </c>
      <c r="X436" s="38">
        <v>303148.38</v>
      </c>
    </row>
    <row r="437" spans="1:25" outlineLevel="2" x14ac:dyDescent="0.2">
      <c r="A437" s="467"/>
      <c r="B437" s="95">
        <v>810090</v>
      </c>
      <c r="C437" s="14" t="s">
        <v>299</v>
      </c>
      <c r="D437" s="35" t="s">
        <v>200</v>
      </c>
      <c r="E437" s="37">
        <v>11518294.460000001</v>
      </c>
      <c r="F437" s="36">
        <v>8589.73</v>
      </c>
      <c r="G437" s="36">
        <v>130301.81</v>
      </c>
      <c r="H437" s="38">
        <v>11657186.000000002</v>
      </c>
      <c r="I437" s="37">
        <v>11519902.450000001</v>
      </c>
      <c r="J437" s="36">
        <v>8161.4800000000005</v>
      </c>
      <c r="K437" s="36">
        <v>126665.99</v>
      </c>
      <c r="L437" s="38">
        <v>11654729.920000002</v>
      </c>
      <c r="M437" s="37">
        <v>11528250.98</v>
      </c>
      <c r="N437" s="36">
        <v>7136.79</v>
      </c>
      <c r="O437" s="36">
        <v>120001.48</v>
      </c>
      <c r="P437" s="38">
        <v>11655389.25</v>
      </c>
      <c r="Q437" s="37">
        <v>11527019.789999999</v>
      </c>
      <c r="R437" s="36">
        <v>7592.0300000000007</v>
      </c>
      <c r="S437" s="36">
        <v>118694.75</v>
      </c>
      <c r="T437" s="38">
        <v>11653306.569999998</v>
      </c>
      <c r="U437" s="37">
        <v>46093467.68</v>
      </c>
      <c r="V437" s="36">
        <v>31480.030000000002</v>
      </c>
      <c r="W437" s="36">
        <v>495664.03</v>
      </c>
      <c r="X437" s="38">
        <v>46620611.740000002</v>
      </c>
      <c r="Y437" s="65"/>
    </row>
    <row r="438" spans="1:25" outlineLevel="3" x14ac:dyDescent="0.2">
      <c r="A438" s="467"/>
      <c r="B438" s="95">
        <v>810090</v>
      </c>
      <c r="C438" s="140" t="s">
        <v>367</v>
      </c>
      <c r="D438" s="35" t="s">
        <v>369</v>
      </c>
      <c r="E438" s="40">
        <v>468571.55000000005</v>
      </c>
      <c r="F438" s="6">
        <v>1536.55</v>
      </c>
      <c r="G438" s="6">
        <v>5011.5</v>
      </c>
      <c r="H438" s="38">
        <v>475119.60000000003</v>
      </c>
      <c r="I438" s="40">
        <v>468797.24</v>
      </c>
      <c r="J438" s="6">
        <v>1460.01</v>
      </c>
      <c r="K438" s="6">
        <v>4871.8899999999994</v>
      </c>
      <c r="L438" s="38">
        <v>475129.14</v>
      </c>
      <c r="M438" s="40">
        <v>469584.22</v>
      </c>
      <c r="N438" s="6">
        <v>897.43999999999994</v>
      </c>
      <c r="O438" s="6">
        <v>4618.33</v>
      </c>
      <c r="P438" s="38">
        <v>475099.99</v>
      </c>
      <c r="Q438" s="40">
        <v>470577.95</v>
      </c>
      <c r="R438" s="6">
        <v>603.08999999999992</v>
      </c>
      <c r="S438" s="6">
        <v>3991.2799999999997</v>
      </c>
      <c r="T438" s="38">
        <v>475172.32000000007</v>
      </c>
      <c r="U438" s="40">
        <v>1877530.96</v>
      </c>
      <c r="V438" s="6">
        <v>4497.09</v>
      </c>
      <c r="W438" s="32">
        <v>18493</v>
      </c>
      <c r="X438" s="38">
        <v>1900521.05</v>
      </c>
    </row>
    <row r="439" spans="1:25" outlineLevel="3" x14ac:dyDescent="0.2">
      <c r="A439" s="467"/>
      <c r="B439" s="95">
        <v>810090</v>
      </c>
      <c r="C439" s="140" t="s">
        <v>376</v>
      </c>
      <c r="D439" s="35" t="s">
        <v>370</v>
      </c>
      <c r="E439" s="40">
        <v>11049722.91</v>
      </c>
      <c r="F439" s="6">
        <v>7053.18</v>
      </c>
      <c r="G439" s="6">
        <v>125290.31</v>
      </c>
      <c r="H439" s="38">
        <v>11182066.4</v>
      </c>
      <c r="I439" s="40">
        <v>11051105.210000001</v>
      </c>
      <c r="J439" s="6">
        <v>6701.47</v>
      </c>
      <c r="K439" s="6">
        <v>121794.1</v>
      </c>
      <c r="L439" s="38">
        <v>11179600.780000001</v>
      </c>
      <c r="M439" s="40">
        <v>11058666.76</v>
      </c>
      <c r="N439" s="6">
        <v>6239.35</v>
      </c>
      <c r="O439" s="6">
        <v>115383.15</v>
      </c>
      <c r="P439" s="38">
        <v>11180289.26</v>
      </c>
      <c r="Q439" s="40">
        <v>11056441.84</v>
      </c>
      <c r="R439" s="6">
        <v>6988.9400000000005</v>
      </c>
      <c r="S439" s="6">
        <v>114703.47</v>
      </c>
      <c r="T439" s="38">
        <v>11178134.25</v>
      </c>
      <c r="U439" s="40">
        <v>44215936.719999999</v>
      </c>
      <c r="V439" s="6">
        <v>26982.940000000002</v>
      </c>
      <c r="W439" s="32">
        <v>477171.03</v>
      </c>
      <c r="X439" s="38">
        <v>44720090.689999998</v>
      </c>
    </row>
    <row r="440" spans="1:25" outlineLevel="2" x14ac:dyDescent="0.2">
      <c r="A440" s="467"/>
      <c r="B440" s="95">
        <v>810090</v>
      </c>
      <c r="C440" s="14" t="s">
        <v>365</v>
      </c>
      <c r="D440" s="35" t="s">
        <v>201</v>
      </c>
      <c r="E440" s="37">
        <v>9344105.0399999991</v>
      </c>
      <c r="F440" s="36">
        <v>11506.480000000001</v>
      </c>
      <c r="G440" s="36">
        <v>82867.350000000006</v>
      </c>
      <c r="H440" s="38">
        <v>9438478.8699999992</v>
      </c>
      <c r="I440" s="37">
        <v>9345421.6400000006</v>
      </c>
      <c r="J440" s="36">
        <v>10933.23</v>
      </c>
      <c r="K440" s="36">
        <v>80556.070000000007</v>
      </c>
      <c r="L440" s="38">
        <v>9436910.9400000013</v>
      </c>
      <c r="M440" s="37">
        <v>9351293.959999999</v>
      </c>
      <c r="N440" s="36">
        <v>7802.46</v>
      </c>
      <c r="O440" s="36">
        <v>76317.25</v>
      </c>
      <c r="P440" s="38">
        <v>9435413.6699999999</v>
      </c>
      <c r="Q440" s="37">
        <v>6003288.2999999998</v>
      </c>
      <c r="R440" s="36">
        <v>5327.2</v>
      </c>
      <c r="S440" s="36">
        <v>47301.94</v>
      </c>
      <c r="T440" s="38">
        <v>6055917.4400000004</v>
      </c>
      <c r="U440" s="37">
        <v>34044108.939999998</v>
      </c>
      <c r="V440" s="36">
        <v>35569.369999999995</v>
      </c>
      <c r="W440" s="36">
        <v>287042.61</v>
      </c>
      <c r="X440" s="38">
        <v>34366720.919999994</v>
      </c>
      <c r="Y440" s="65"/>
    </row>
    <row r="441" spans="1:25" outlineLevel="3" x14ac:dyDescent="0.2">
      <c r="A441" s="467"/>
      <c r="B441" s="95">
        <v>810090</v>
      </c>
      <c r="C441" s="39" t="s">
        <v>368</v>
      </c>
      <c r="D441" s="35" t="s">
        <v>344</v>
      </c>
      <c r="E441" s="40">
        <v>8893033.5599999987</v>
      </c>
      <c r="F441" s="6">
        <v>3599.7599999999998</v>
      </c>
      <c r="G441" s="6">
        <v>82867.350000000006</v>
      </c>
      <c r="H441" s="38">
        <v>8979500.6699999981</v>
      </c>
      <c r="I441" s="40">
        <v>8893815.3900000006</v>
      </c>
      <c r="J441" s="6">
        <v>3420.3</v>
      </c>
      <c r="K441" s="6">
        <v>80556.070000000007</v>
      </c>
      <c r="L441" s="38">
        <v>8977791.7600000016</v>
      </c>
      <c r="M441" s="40">
        <v>8896979.709999999</v>
      </c>
      <c r="N441" s="6">
        <v>3184.51</v>
      </c>
      <c r="O441" s="6">
        <v>76317.25</v>
      </c>
      <c r="P441" s="38">
        <v>8976481.4699999988</v>
      </c>
      <c r="Q441" s="40">
        <v>5547383.3700000001</v>
      </c>
      <c r="R441" s="6">
        <v>2223.87</v>
      </c>
      <c r="S441" s="6">
        <v>47301.94</v>
      </c>
      <c r="T441" s="38">
        <v>5596909.1800000006</v>
      </c>
      <c r="U441" s="40">
        <v>32231212.029999997</v>
      </c>
      <c r="V441" s="6">
        <v>12428.439999999999</v>
      </c>
      <c r="W441" s="32">
        <v>287042.61</v>
      </c>
      <c r="X441" s="38">
        <v>32530683.079999998</v>
      </c>
    </row>
    <row r="442" spans="1:25" ht="13.5" outlineLevel="3" thickBot="1" x14ac:dyDescent="0.25">
      <c r="A442" s="467"/>
      <c r="B442" s="95">
        <v>810090</v>
      </c>
      <c r="C442" s="39" t="s">
        <v>366</v>
      </c>
      <c r="D442" s="35" t="s">
        <v>345</v>
      </c>
      <c r="E442" s="40">
        <v>451071.48</v>
      </c>
      <c r="F442" s="6">
        <v>7906.7200000000012</v>
      </c>
      <c r="G442" s="6">
        <v>0</v>
      </c>
      <c r="H442" s="38">
        <v>458978.19999999995</v>
      </c>
      <c r="I442" s="40">
        <v>451606.25</v>
      </c>
      <c r="J442" s="6">
        <v>7512.93</v>
      </c>
      <c r="K442" s="6">
        <v>0</v>
      </c>
      <c r="L442" s="38">
        <v>459119.18</v>
      </c>
      <c r="M442" s="40">
        <v>454314.25</v>
      </c>
      <c r="N442" s="6">
        <v>4617.95</v>
      </c>
      <c r="O442" s="6">
        <v>0</v>
      </c>
      <c r="P442" s="38">
        <v>458932.2</v>
      </c>
      <c r="Q442" s="40">
        <v>455904.93</v>
      </c>
      <c r="R442" s="6">
        <v>3103.33</v>
      </c>
      <c r="S442" s="6">
        <v>0</v>
      </c>
      <c r="T442" s="38">
        <v>459008.26</v>
      </c>
      <c r="U442" s="40">
        <v>1812896.91</v>
      </c>
      <c r="V442" s="6">
        <v>23140.93</v>
      </c>
      <c r="W442" s="32">
        <v>0</v>
      </c>
      <c r="X442" s="38">
        <v>1836037.8399999999</v>
      </c>
    </row>
    <row r="443" spans="1:25" ht="13.5" hidden="1" outlineLevel="3" thickBot="1" x14ac:dyDescent="0.25">
      <c r="A443" s="468"/>
      <c r="B443" s="96">
        <v>810090</v>
      </c>
      <c r="C443" s="129" t="s">
        <v>364</v>
      </c>
      <c r="D443" s="42" t="s">
        <v>306</v>
      </c>
      <c r="E443" s="142">
        <v>0</v>
      </c>
      <c r="F443" s="43">
        <v>0</v>
      </c>
      <c r="G443" s="43">
        <v>0</v>
      </c>
      <c r="H443" s="44">
        <v>0</v>
      </c>
      <c r="I443" s="142">
        <v>0</v>
      </c>
      <c r="J443" s="43">
        <v>0</v>
      </c>
      <c r="K443" s="43">
        <v>0</v>
      </c>
      <c r="L443" s="44">
        <v>0</v>
      </c>
      <c r="M443" s="142">
        <v>0</v>
      </c>
      <c r="N443" s="43">
        <v>0</v>
      </c>
      <c r="O443" s="43">
        <v>0</v>
      </c>
      <c r="P443" s="44">
        <v>0</v>
      </c>
      <c r="Q443" s="142">
        <v>0</v>
      </c>
      <c r="R443" s="43">
        <v>0</v>
      </c>
      <c r="S443" s="43">
        <v>0</v>
      </c>
      <c r="T443" s="44">
        <v>0</v>
      </c>
      <c r="U443" s="45">
        <v>0</v>
      </c>
      <c r="V443" s="46">
        <v>0</v>
      </c>
      <c r="W443" s="43">
        <v>0</v>
      </c>
      <c r="X443" s="44">
        <v>0</v>
      </c>
      <c r="Y443" s="60"/>
    </row>
    <row r="444" spans="1:25" s="106" customFormat="1" outlineLevel="1" x14ac:dyDescent="0.2">
      <c r="A444" s="466">
        <v>810092</v>
      </c>
      <c r="B444" s="97">
        <v>810092</v>
      </c>
      <c r="C444" s="100" t="s">
        <v>418</v>
      </c>
      <c r="D444" s="101" t="s">
        <v>303</v>
      </c>
      <c r="E444" s="107">
        <v>5104149.67</v>
      </c>
      <c r="F444" s="108">
        <v>8436.4</v>
      </c>
      <c r="G444" s="108">
        <v>80138.83</v>
      </c>
      <c r="H444" s="109">
        <v>5192724.9000000004</v>
      </c>
      <c r="I444" s="107">
        <v>4721256.55</v>
      </c>
      <c r="J444" s="108">
        <v>2514.64</v>
      </c>
      <c r="K444" s="108">
        <v>58116.02</v>
      </c>
      <c r="L444" s="109">
        <v>4781887.209999999</v>
      </c>
      <c r="M444" s="107">
        <v>4932609.09</v>
      </c>
      <c r="N444" s="108">
        <v>0</v>
      </c>
      <c r="O444" s="108">
        <v>54429.55</v>
      </c>
      <c r="P444" s="109">
        <v>4987038.6399999997</v>
      </c>
      <c r="Q444" s="107">
        <v>4941277.26</v>
      </c>
      <c r="R444" s="108">
        <v>1017.11</v>
      </c>
      <c r="S444" s="108">
        <v>36416.97</v>
      </c>
      <c r="T444" s="109">
        <v>4978711.34</v>
      </c>
      <c r="U444" s="107">
        <v>19699292.57</v>
      </c>
      <c r="V444" s="108">
        <v>11968.15</v>
      </c>
      <c r="W444" s="108">
        <v>229101.37000000002</v>
      </c>
      <c r="X444" s="109">
        <v>19940362.09</v>
      </c>
    </row>
    <row r="445" spans="1:25" hidden="1" outlineLevel="2" x14ac:dyDescent="0.2">
      <c r="A445" s="467"/>
      <c r="B445" s="95">
        <v>810092</v>
      </c>
      <c r="C445" s="14" t="s">
        <v>381</v>
      </c>
      <c r="D445" s="35" t="s">
        <v>198</v>
      </c>
      <c r="E445" s="40">
        <v>0</v>
      </c>
      <c r="F445" s="6">
        <v>0</v>
      </c>
      <c r="G445" s="6">
        <v>0</v>
      </c>
      <c r="H445" s="38">
        <v>0</v>
      </c>
      <c r="I445" s="40">
        <v>0</v>
      </c>
      <c r="J445" s="6">
        <v>0</v>
      </c>
      <c r="K445" s="6">
        <v>0</v>
      </c>
      <c r="L445" s="38">
        <v>0</v>
      </c>
      <c r="M445" s="40">
        <v>0</v>
      </c>
      <c r="N445" s="6">
        <v>0</v>
      </c>
      <c r="O445" s="6">
        <v>0</v>
      </c>
      <c r="P445" s="38">
        <v>0</v>
      </c>
      <c r="Q445" s="40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</row>
    <row r="446" spans="1:25" ht="13.5" outlineLevel="2" thickBot="1" x14ac:dyDescent="0.25">
      <c r="A446" s="467"/>
      <c r="B446" s="95">
        <v>810092</v>
      </c>
      <c r="C446" s="14" t="s">
        <v>351</v>
      </c>
      <c r="D446" s="35" t="s">
        <v>199</v>
      </c>
      <c r="E446" s="40">
        <v>5104149.67</v>
      </c>
      <c r="F446" s="6">
        <v>8436.4</v>
      </c>
      <c r="G446" s="6">
        <v>80138.83</v>
      </c>
      <c r="H446" s="38">
        <v>5192724.9000000004</v>
      </c>
      <c r="I446" s="40">
        <v>4721256.55</v>
      </c>
      <c r="J446" s="6">
        <v>2514.64</v>
      </c>
      <c r="K446" s="6">
        <v>58116.02</v>
      </c>
      <c r="L446" s="38">
        <v>4781887.209999999</v>
      </c>
      <c r="M446" s="40">
        <v>4932609.09</v>
      </c>
      <c r="N446" s="6">
        <v>0</v>
      </c>
      <c r="O446" s="6">
        <v>54429.55</v>
      </c>
      <c r="P446" s="38">
        <v>4987038.6399999997</v>
      </c>
      <c r="Q446" s="40">
        <v>4941277.26</v>
      </c>
      <c r="R446" s="6">
        <v>1017.11</v>
      </c>
      <c r="S446" s="6">
        <v>36416.97</v>
      </c>
      <c r="T446" s="38">
        <v>4978711.34</v>
      </c>
      <c r="U446" s="40">
        <v>19699292.57</v>
      </c>
      <c r="V446" s="6">
        <v>11968.15</v>
      </c>
      <c r="W446" s="32">
        <v>229101.37000000002</v>
      </c>
      <c r="X446" s="38">
        <v>19940362.09</v>
      </c>
    </row>
    <row r="447" spans="1:25" ht="13.5" hidden="1" outlineLevel="2" collapsed="1" thickBot="1" x14ac:dyDescent="0.25">
      <c r="A447" s="467"/>
      <c r="B447" s="95">
        <v>810092</v>
      </c>
      <c r="C447" s="14" t="s">
        <v>299</v>
      </c>
      <c r="D447" s="35" t="s">
        <v>200</v>
      </c>
      <c r="E447" s="37">
        <v>0</v>
      </c>
      <c r="F447" s="36">
        <v>0</v>
      </c>
      <c r="G447" s="36">
        <v>0</v>
      </c>
      <c r="H447" s="38">
        <v>0</v>
      </c>
      <c r="I447" s="37">
        <v>0</v>
      </c>
      <c r="J447" s="36">
        <v>0</v>
      </c>
      <c r="K447" s="36">
        <v>0</v>
      </c>
      <c r="L447" s="38">
        <v>0</v>
      </c>
      <c r="M447" s="37">
        <v>0</v>
      </c>
      <c r="N447" s="36">
        <v>0</v>
      </c>
      <c r="O447" s="36">
        <v>0</v>
      </c>
      <c r="P447" s="38">
        <v>0</v>
      </c>
      <c r="Q447" s="37">
        <v>0</v>
      </c>
      <c r="R447" s="36">
        <v>0</v>
      </c>
      <c r="S447" s="36">
        <v>0</v>
      </c>
      <c r="T447" s="38">
        <v>0</v>
      </c>
      <c r="U447" s="37">
        <v>0</v>
      </c>
      <c r="V447" s="36">
        <v>0</v>
      </c>
      <c r="W447" s="36">
        <v>0</v>
      </c>
      <c r="X447" s="38">
        <v>0</v>
      </c>
      <c r="Y447" s="65"/>
    </row>
    <row r="448" spans="1:25" ht="13.5" hidden="1" outlineLevel="3" thickBot="1" x14ac:dyDescent="0.25">
      <c r="A448" s="467"/>
      <c r="B448" s="95">
        <v>810092</v>
      </c>
      <c r="C448" s="140" t="s">
        <v>367</v>
      </c>
      <c r="D448" s="35" t="s">
        <v>369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</row>
    <row r="449" spans="1:25" ht="13.5" hidden="1" outlineLevel="3" thickBot="1" x14ac:dyDescent="0.25">
      <c r="A449" s="467"/>
      <c r="B449" s="95">
        <v>810092</v>
      </c>
      <c r="C449" s="140" t="s">
        <v>376</v>
      </c>
      <c r="D449" s="35" t="s">
        <v>370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5" ht="13.5" hidden="1" outlineLevel="2" collapsed="1" thickBot="1" x14ac:dyDescent="0.25">
      <c r="A450" s="467"/>
      <c r="B450" s="95">
        <v>810092</v>
      </c>
      <c r="C450" s="14" t="s">
        <v>365</v>
      </c>
      <c r="D450" s="35" t="s">
        <v>201</v>
      </c>
      <c r="E450" s="37">
        <v>0</v>
      </c>
      <c r="F450" s="36">
        <v>0</v>
      </c>
      <c r="G450" s="36">
        <v>0</v>
      </c>
      <c r="H450" s="38">
        <v>0</v>
      </c>
      <c r="I450" s="37">
        <v>0</v>
      </c>
      <c r="J450" s="36">
        <v>0</v>
      </c>
      <c r="K450" s="36">
        <v>0</v>
      </c>
      <c r="L450" s="38">
        <v>0</v>
      </c>
      <c r="M450" s="37">
        <v>0</v>
      </c>
      <c r="N450" s="36">
        <v>0</v>
      </c>
      <c r="O450" s="36">
        <v>0</v>
      </c>
      <c r="P450" s="38">
        <v>0</v>
      </c>
      <c r="Q450" s="37">
        <v>0</v>
      </c>
      <c r="R450" s="36">
        <v>0</v>
      </c>
      <c r="S450" s="36">
        <v>0</v>
      </c>
      <c r="T450" s="38">
        <v>0</v>
      </c>
      <c r="U450" s="37">
        <v>0</v>
      </c>
      <c r="V450" s="36">
        <v>0</v>
      </c>
      <c r="W450" s="36">
        <v>0</v>
      </c>
      <c r="X450" s="38">
        <v>0</v>
      </c>
      <c r="Y450" s="65"/>
    </row>
    <row r="451" spans="1:25" ht="13.5" hidden="1" outlineLevel="3" thickBot="1" x14ac:dyDescent="0.25">
      <c r="A451" s="467"/>
      <c r="B451" s="95">
        <v>810092</v>
      </c>
      <c r="C451" s="39" t="s">
        <v>368</v>
      </c>
      <c r="D451" s="35" t="s">
        <v>344</v>
      </c>
      <c r="E451" s="40">
        <v>0</v>
      </c>
      <c r="F451" s="6">
        <v>0</v>
      </c>
      <c r="G451" s="6">
        <v>0</v>
      </c>
      <c r="H451" s="38">
        <v>0</v>
      </c>
      <c r="I451" s="40">
        <v>0</v>
      </c>
      <c r="J451" s="6">
        <v>0</v>
      </c>
      <c r="K451" s="6">
        <v>0</v>
      </c>
      <c r="L451" s="38">
        <v>0</v>
      </c>
      <c r="M451" s="40">
        <v>0</v>
      </c>
      <c r="N451" s="6">
        <v>0</v>
      </c>
      <c r="O451" s="6">
        <v>0</v>
      </c>
      <c r="P451" s="38">
        <v>0</v>
      </c>
      <c r="Q451" s="40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5" ht="13.5" hidden="1" outlineLevel="3" thickBot="1" x14ac:dyDescent="0.25">
      <c r="A452" s="467"/>
      <c r="B452" s="95">
        <v>810092</v>
      </c>
      <c r="C452" s="39" t="s">
        <v>366</v>
      </c>
      <c r="D452" s="35" t="s">
        <v>345</v>
      </c>
      <c r="E452" s="40">
        <v>0</v>
      </c>
      <c r="F452" s="6">
        <v>0</v>
      </c>
      <c r="G452" s="6">
        <v>0</v>
      </c>
      <c r="H452" s="38">
        <v>0</v>
      </c>
      <c r="I452" s="40">
        <v>0</v>
      </c>
      <c r="J452" s="6">
        <v>0</v>
      </c>
      <c r="K452" s="6">
        <v>0</v>
      </c>
      <c r="L452" s="38">
        <v>0</v>
      </c>
      <c r="M452" s="40">
        <v>0</v>
      </c>
      <c r="N452" s="6">
        <v>0</v>
      </c>
      <c r="O452" s="6">
        <v>0</v>
      </c>
      <c r="P452" s="38">
        <v>0</v>
      </c>
      <c r="Q452" s="40">
        <v>0</v>
      </c>
      <c r="R452" s="6">
        <v>0</v>
      </c>
      <c r="S452" s="6">
        <v>0</v>
      </c>
      <c r="T452" s="38">
        <v>0</v>
      </c>
      <c r="U452" s="40">
        <v>0</v>
      </c>
      <c r="V452" s="6">
        <v>0</v>
      </c>
      <c r="W452" s="32">
        <v>0</v>
      </c>
      <c r="X452" s="38">
        <v>0</v>
      </c>
    </row>
    <row r="453" spans="1:25" ht="13.5" hidden="1" outlineLevel="3" thickBot="1" x14ac:dyDescent="0.25">
      <c r="A453" s="468"/>
      <c r="B453" s="96">
        <v>810092</v>
      </c>
      <c r="C453" s="129" t="s">
        <v>364</v>
      </c>
      <c r="D453" s="42" t="s">
        <v>306</v>
      </c>
      <c r="E453" s="142">
        <v>0</v>
      </c>
      <c r="F453" s="43">
        <v>0</v>
      </c>
      <c r="G453" s="43">
        <v>0</v>
      </c>
      <c r="H453" s="44">
        <v>0</v>
      </c>
      <c r="I453" s="142">
        <v>0</v>
      </c>
      <c r="J453" s="43">
        <v>0</v>
      </c>
      <c r="K453" s="43">
        <v>0</v>
      </c>
      <c r="L453" s="44">
        <v>0</v>
      </c>
      <c r="M453" s="142">
        <v>0</v>
      </c>
      <c r="N453" s="43">
        <v>0</v>
      </c>
      <c r="O453" s="43">
        <v>0</v>
      </c>
      <c r="P453" s="44">
        <v>0</v>
      </c>
      <c r="Q453" s="142">
        <v>0</v>
      </c>
      <c r="R453" s="43">
        <v>0</v>
      </c>
      <c r="S453" s="43">
        <v>0</v>
      </c>
      <c r="T453" s="44">
        <v>0</v>
      </c>
      <c r="U453" s="45">
        <v>0</v>
      </c>
      <c r="V453" s="46">
        <v>0</v>
      </c>
      <c r="W453" s="43">
        <v>0</v>
      </c>
      <c r="X453" s="44">
        <v>0</v>
      </c>
      <c r="Y453" s="60"/>
    </row>
    <row r="454" spans="1:25" s="106" customFormat="1" outlineLevel="1" x14ac:dyDescent="0.2">
      <c r="A454" s="466">
        <v>810247</v>
      </c>
      <c r="B454" s="97">
        <v>810247</v>
      </c>
      <c r="C454" s="100" t="s">
        <v>86</v>
      </c>
      <c r="D454" s="101" t="s">
        <v>303</v>
      </c>
      <c r="E454" s="107">
        <v>597781.82000000007</v>
      </c>
      <c r="F454" s="108">
        <v>0</v>
      </c>
      <c r="G454" s="108">
        <v>14879.56</v>
      </c>
      <c r="H454" s="109">
        <v>612661.38000000012</v>
      </c>
      <c r="I454" s="107">
        <v>364455.31999999995</v>
      </c>
      <c r="J454" s="108">
        <v>0</v>
      </c>
      <c r="K454" s="108">
        <v>7580.89</v>
      </c>
      <c r="L454" s="109">
        <v>372036.20999999996</v>
      </c>
      <c r="M454" s="107">
        <v>270503.02</v>
      </c>
      <c r="N454" s="108">
        <v>0</v>
      </c>
      <c r="O454" s="108">
        <v>4226.8100000000004</v>
      </c>
      <c r="P454" s="109">
        <v>274729.83</v>
      </c>
      <c r="Q454" s="107">
        <v>0</v>
      </c>
      <c r="R454" s="108">
        <v>0</v>
      </c>
      <c r="S454" s="108">
        <v>0</v>
      </c>
      <c r="T454" s="109">
        <v>0</v>
      </c>
      <c r="U454" s="107">
        <v>1232740.1600000001</v>
      </c>
      <c r="V454" s="108">
        <v>0</v>
      </c>
      <c r="W454" s="108">
        <v>26687.260000000002</v>
      </c>
      <c r="X454" s="109">
        <v>1259427.4200000002</v>
      </c>
    </row>
    <row r="455" spans="1:25" hidden="1" outlineLevel="2" x14ac:dyDescent="0.2">
      <c r="A455" s="467"/>
      <c r="B455" s="95">
        <v>810247</v>
      </c>
      <c r="C455" s="14" t="s">
        <v>381</v>
      </c>
      <c r="D455" s="35" t="s">
        <v>198</v>
      </c>
      <c r="E455" s="40">
        <v>0</v>
      </c>
      <c r="F455" s="6">
        <v>0</v>
      </c>
      <c r="G455" s="6">
        <v>0</v>
      </c>
      <c r="H455" s="38">
        <v>0</v>
      </c>
      <c r="I455" s="40">
        <v>0</v>
      </c>
      <c r="J455" s="6">
        <v>0</v>
      </c>
      <c r="K455" s="6">
        <v>0</v>
      </c>
      <c r="L455" s="38">
        <v>0</v>
      </c>
      <c r="M455" s="40">
        <v>0</v>
      </c>
      <c r="N455" s="6">
        <v>0</v>
      </c>
      <c r="O455" s="6">
        <v>0</v>
      </c>
      <c r="P455" s="38">
        <v>0</v>
      </c>
      <c r="Q455" s="40">
        <v>0</v>
      </c>
      <c r="R455" s="6">
        <v>0</v>
      </c>
      <c r="S455" s="6">
        <v>0</v>
      </c>
      <c r="T455" s="38">
        <v>0</v>
      </c>
      <c r="U455" s="40">
        <v>0</v>
      </c>
      <c r="V455" s="6">
        <v>0</v>
      </c>
      <c r="W455" s="32">
        <v>0</v>
      </c>
      <c r="X455" s="38">
        <v>0</v>
      </c>
    </row>
    <row r="456" spans="1:25" hidden="1" outlineLevel="2" x14ac:dyDescent="0.2">
      <c r="A456" s="467"/>
      <c r="B456" s="95">
        <v>810247</v>
      </c>
      <c r="C456" s="14" t="s">
        <v>351</v>
      </c>
      <c r="D456" s="35" t="s">
        <v>199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</row>
    <row r="457" spans="1:25" hidden="1" outlineLevel="2" collapsed="1" x14ac:dyDescent="0.2">
      <c r="A457" s="467"/>
      <c r="B457" s="95">
        <v>810247</v>
      </c>
      <c r="C457" s="14" t="s">
        <v>299</v>
      </c>
      <c r="D457" s="35" t="s">
        <v>200</v>
      </c>
      <c r="E457" s="37">
        <v>0</v>
      </c>
      <c r="F457" s="36">
        <v>0</v>
      </c>
      <c r="G457" s="36">
        <v>0</v>
      </c>
      <c r="H457" s="38">
        <v>0</v>
      </c>
      <c r="I457" s="37">
        <v>0</v>
      </c>
      <c r="J457" s="36">
        <v>0</v>
      </c>
      <c r="K457" s="36">
        <v>0</v>
      </c>
      <c r="L457" s="38">
        <v>0</v>
      </c>
      <c r="M457" s="37">
        <v>0</v>
      </c>
      <c r="N457" s="36">
        <v>0</v>
      </c>
      <c r="O457" s="36">
        <v>0</v>
      </c>
      <c r="P457" s="38">
        <v>0</v>
      </c>
      <c r="Q457" s="37">
        <v>0</v>
      </c>
      <c r="R457" s="36">
        <v>0</v>
      </c>
      <c r="S457" s="36">
        <v>0</v>
      </c>
      <c r="T457" s="38">
        <v>0</v>
      </c>
      <c r="U457" s="37">
        <v>0</v>
      </c>
      <c r="V457" s="36">
        <v>0</v>
      </c>
      <c r="W457" s="36">
        <v>0</v>
      </c>
      <c r="X457" s="38">
        <v>0</v>
      </c>
      <c r="Y457" s="65"/>
    </row>
    <row r="458" spans="1:25" hidden="1" outlineLevel="3" x14ac:dyDescent="0.2">
      <c r="A458" s="467"/>
      <c r="B458" s="95">
        <v>810247</v>
      </c>
      <c r="C458" s="140" t="s">
        <v>367</v>
      </c>
      <c r="D458" s="35" t="s">
        <v>369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</row>
    <row r="459" spans="1:25" hidden="1" outlineLevel="3" x14ac:dyDescent="0.2">
      <c r="A459" s="467"/>
      <c r="B459" s="95">
        <v>810247</v>
      </c>
      <c r="C459" s="140" t="s">
        <v>376</v>
      </c>
      <c r="D459" s="35" t="s">
        <v>370</v>
      </c>
      <c r="E459" s="40">
        <v>0</v>
      </c>
      <c r="F459" s="6">
        <v>0</v>
      </c>
      <c r="G459" s="6">
        <v>0</v>
      </c>
      <c r="H459" s="38">
        <v>0</v>
      </c>
      <c r="I459" s="40">
        <v>0</v>
      </c>
      <c r="J459" s="6">
        <v>0</v>
      </c>
      <c r="K459" s="6">
        <v>0</v>
      </c>
      <c r="L459" s="38">
        <v>0</v>
      </c>
      <c r="M459" s="40">
        <v>0</v>
      </c>
      <c r="N459" s="6">
        <v>0</v>
      </c>
      <c r="O459" s="6">
        <v>0</v>
      </c>
      <c r="P459" s="38">
        <v>0</v>
      </c>
      <c r="Q459" s="40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</row>
    <row r="460" spans="1:25" hidden="1" outlineLevel="2" x14ac:dyDescent="0.2">
      <c r="A460" s="467"/>
      <c r="B460" s="95">
        <v>810247</v>
      </c>
      <c r="C460" s="14" t="s">
        <v>365</v>
      </c>
      <c r="D460" s="35" t="s">
        <v>201</v>
      </c>
      <c r="E460" s="37">
        <v>0</v>
      </c>
      <c r="F460" s="36">
        <v>0</v>
      </c>
      <c r="G460" s="36">
        <v>0</v>
      </c>
      <c r="H460" s="38">
        <v>0</v>
      </c>
      <c r="I460" s="37">
        <v>0</v>
      </c>
      <c r="J460" s="36">
        <v>0</v>
      </c>
      <c r="K460" s="36">
        <v>0</v>
      </c>
      <c r="L460" s="38">
        <v>0</v>
      </c>
      <c r="M460" s="37">
        <v>0</v>
      </c>
      <c r="N460" s="36">
        <v>0</v>
      </c>
      <c r="O460" s="36">
        <v>0</v>
      </c>
      <c r="P460" s="38">
        <v>0</v>
      </c>
      <c r="Q460" s="37">
        <v>0</v>
      </c>
      <c r="R460" s="36">
        <v>0</v>
      </c>
      <c r="S460" s="36">
        <v>0</v>
      </c>
      <c r="T460" s="38">
        <v>0</v>
      </c>
      <c r="U460" s="37">
        <v>0</v>
      </c>
      <c r="V460" s="36">
        <v>0</v>
      </c>
      <c r="W460" s="36">
        <v>0</v>
      </c>
      <c r="X460" s="38">
        <v>0</v>
      </c>
      <c r="Y460" s="65"/>
    </row>
    <row r="461" spans="1:25" hidden="1" outlineLevel="3" x14ac:dyDescent="0.2">
      <c r="A461" s="467"/>
      <c r="B461" s="95">
        <v>810247</v>
      </c>
      <c r="C461" s="39" t="s">
        <v>368</v>
      </c>
      <c r="D461" s="35" t="s">
        <v>344</v>
      </c>
      <c r="E461" s="40">
        <v>0</v>
      </c>
      <c r="F461" s="6">
        <v>0</v>
      </c>
      <c r="G461" s="6">
        <v>0</v>
      </c>
      <c r="H461" s="38">
        <v>0</v>
      </c>
      <c r="I461" s="40">
        <v>0</v>
      </c>
      <c r="J461" s="6">
        <v>0</v>
      </c>
      <c r="K461" s="6">
        <v>0</v>
      </c>
      <c r="L461" s="38">
        <v>0</v>
      </c>
      <c r="M461" s="40">
        <v>0</v>
      </c>
      <c r="N461" s="6">
        <v>0</v>
      </c>
      <c r="O461" s="6">
        <v>0</v>
      </c>
      <c r="P461" s="38">
        <v>0</v>
      </c>
      <c r="Q461" s="40">
        <v>0</v>
      </c>
      <c r="R461" s="6">
        <v>0</v>
      </c>
      <c r="S461" s="6">
        <v>0</v>
      </c>
      <c r="T461" s="38">
        <v>0</v>
      </c>
      <c r="U461" s="40">
        <v>0</v>
      </c>
      <c r="V461" s="6">
        <v>0</v>
      </c>
      <c r="W461" s="32">
        <v>0</v>
      </c>
      <c r="X461" s="38">
        <v>0</v>
      </c>
    </row>
    <row r="462" spans="1:25" hidden="1" outlineLevel="3" x14ac:dyDescent="0.2">
      <c r="A462" s="467"/>
      <c r="B462" s="95">
        <v>810247</v>
      </c>
      <c r="C462" s="39" t="s">
        <v>366</v>
      </c>
      <c r="D462" s="35" t="s">
        <v>345</v>
      </c>
      <c r="E462" s="40">
        <v>0</v>
      </c>
      <c r="F462" s="6">
        <v>0</v>
      </c>
      <c r="G462" s="6">
        <v>0</v>
      </c>
      <c r="H462" s="38">
        <v>0</v>
      </c>
      <c r="I462" s="40">
        <v>0</v>
      </c>
      <c r="J462" s="6">
        <v>0</v>
      </c>
      <c r="K462" s="6">
        <v>0</v>
      </c>
      <c r="L462" s="38">
        <v>0</v>
      </c>
      <c r="M462" s="40">
        <v>0</v>
      </c>
      <c r="N462" s="6">
        <v>0</v>
      </c>
      <c r="O462" s="6">
        <v>0</v>
      </c>
      <c r="P462" s="38">
        <v>0</v>
      </c>
      <c r="Q462" s="40">
        <v>0</v>
      </c>
      <c r="R462" s="6">
        <v>0</v>
      </c>
      <c r="S462" s="6">
        <v>0</v>
      </c>
      <c r="T462" s="38">
        <v>0</v>
      </c>
      <c r="U462" s="40">
        <v>0</v>
      </c>
      <c r="V462" s="6">
        <v>0</v>
      </c>
      <c r="W462" s="32">
        <v>0</v>
      </c>
      <c r="X462" s="38">
        <v>0</v>
      </c>
    </row>
    <row r="463" spans="1:25" ht="13.5" outlineLevel="3" thickBot="1" x14ac:dyDescent="0.25">
      <c r="A463" s="468"/>
      <c r="B463" s="96">
        <v>810247</v>
      </c>
      <c r="C463" s="129" t="s">
        <v>364</v>
      </c>
      <c r="D463" s="42" t="s">
        <v>306</v>
      </c>
      <c r="E463" s="142">
        <v>597781.82000000007</v>
      </c>
      <c r="F463" s="43">
        <v>0</v>
      </c>
      <c r="G463" s="43">
        <v>14879.56</v>
      </c>
      <c r="H463" s="44">
        <v>612661.38000000012</v>
      </c>
      <c r="I463" s="142">
        <v>364455.31999999995</v>
      </c>
      <c r="J463" s="43">
        <v>0</v>
      </c>
      <c r="K463" s="43">
        <v>7580.89</v>
      </c>
      <c r="L463" s="44">
        <v>372036.20999999996</v>
      </c>
      <c r="M463" s="142">
        <v>270503.02</v>
      </c>
      <c r="N463" s="43">
        <v>0</v>
      </c>
      <c r="O463" s="43">
        <v>4226.8100000000004</v>
      </c>
      <c r="P463" s="44">
        <v>274729.83</v>
      </c>
      <c r="Q463" s="142">
        <v>0</v>
      </c>
      <c r="R463" s="43">
        <v>0</v>
      </c>
      <c r="S463" s="43">
        <v>0</v>
      </c>
      <c r="T463" s="44">
        <v>0</v>
      </c>
      <c r="U463" s="45">
        <v>1232740.1600000001</v>
      </c>
      <c r="V463" s="46">
        <v>0</v>
      </c>
      <c r="W463" s="43">
        <v>26687.260000000002</v>
      </c>
      <c r="X463" s="44">
        <v>1259427.4200000002</v>
      </c>
      <c r="Y463" s="60"/>
    </row>
    <row r="464" spans="1:25" s="106" customFormat="1" ht="13.5" hidden="1" outlineLevel="1" collapsed="1" thickBot="1" x14ac:dyDescent="0.25">
      <c r="A464" s="466">
        <v>810325</v>
      </c>
      <c r="B464" s="97">
        <v>810325</v>
      </c>
      <c r="C464" s="100" t="s">
        <v>168</v>
      </c>
      <c r="D464" s="101" t="s">
        <v>303</v>
      </c>
      <c r="E464" s="107">
        <v>0</v>
      </c>
      <c r="F464" s="108">
        <v>0</v>
      </c>
      <c r="G464" s="108">
        <v>0</v>
      </c>
      <c r="H464" s="109">
        <v>0</v>
      </c>
      <c r="I464" s="107">
        <v>0</v>
      </c>
      <c r="J464" s="108">
        <v>0</v>
      </c>
      <c r="K464" s="108">
        <v>0</v>
      </c>
      <c r="L464" s="109">
        <v>0</v>
      </c>
      <c r="M464" s="107">
        <v>0</v>
      </c>
      <c r="N464" s="108">
        <v>0</v>
      </c>
      <c r="O464" s="108">
        <v>0</v>
      </c>
      <c r="P464" s="109">
        <v>0</v>
      </c>
      <c r="Q464" s="107">
        <v>0</v>
      </c>
      <c r="R464" s="108">
        <v>0</v>
      </c>
      <c r="S464" s="108">
        <v>0</v>
      </c>
      <c r="T464" s="109">
        <v>0</v>
      </c>
      <c r="U464" s="107">
        <v>0</v>
      </c>
      <c r="V464" s="108">
        <v>0</v>
      </c>
      <c r="W464" s="108">
        <v>0</v>
      </c>
      <c r="X464" s="109">
        <v>0</v>
      </c>
    </row>
    <row r="465" spans="1:25" ht="13.5" hidden="1" outlineLevel="2" thickBot="1" x14ac:dyDescent="0.25">
      <c r="A465" s="467"/>
      <c r="B465" s="95">
        <v>810325</v>
      </c>
      <c r="C465" s="14" t="s">
        <v>381</v>
      </c>
      <c r="D465" s="35" t="s">
        <v>198</v>
      </c>
      <c r="E465" s="40">
        <v>0</v>
      </c>
      <c r="F465" s="6">
        <v>0</v>
      </c>
      <c r="G465" s="6">
        <v>0</v>
      </c>
      <c r="H465" s="38">
        <v>0</v>
      </c>
      <c r="I465" s="40">
        <v>0</v>
      </c>
      <c r="J465" s="6">
        <v>0</v>
      </c>
      <c r="K465" s="6">
        <v>0</v>
      </c>
      <c r="L465" s="38">
        <v>0</v>
      </c>
      <c r="M465" s="40">
        <v>0</v>
      </c>
      <c r="N465" s="6">
        <v>0</v>
      </c>
      <c r="O465" s="6">
        <v>0</v>
      </c>
      <c r="P465" s="38">
        <v>0</v>
      </c>
      <c r="Q465" s="40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5" ht="13.5" hidden="1" outlineLevel="2" thickBot="1" x14ac:dyDescent="0.25">
      <c r="A466" s="467"/>
      <c r="B466" s="95">
        <v>810325</v>
      </c>
      <c r="C466" s="14" t="s">
        <v>351</v>
      </c>
      <c r="D466" s="35" t="s">
        <v>199</v>
      </c>
      <c r="E466" s="40">
        <v>0</v>
      </c>
      <c r="F466" s="6">
        <v>0</v>
      </c>
      <c r="G466" s="6">
        <v>0</v>
      </c>
      <c r="H466" s="38">
        <v>0</v>
      </c>
      <c r="I466" s="40">
        <v>0</v>
      </c>
      <c r="J466" s="6">
        <v>0</v>
      </c>
      <c r="K466" s="6">
        <v>0</v>
      </c>
      <c r="L466" s="38">
        <v>0</v>
      </c>
      <c r="M466" s="40">
        <v>0</v>
      </c>
      <c r="N466" s="6">
        <v>0</v>
      </c>
      <c r="O466" s="6">
        <v>0</v>
      </c>
      <c r="P466" s="38">
        <v>0</v>
      </c>
      <c r="Q466" s="40">
        <v>0</v>
      </c>
      <c r="R466" s="6">
        <v>0</v>
      </c>
      <c r="S466" s="6">
        <v>0</v>
      </c>
      <c r="T466" s="38">
        <v>0</v>
      </c>
      <c r="U466" s="40">
        <v>0</v>
      </c>
      <c r="V466" s="6">
        <v>0</v>
      </c>
      <c r="W466" s="32">
        <v>0</v>
      </c>
      <c r="X466" s="38">
        <v>0</v>
      </c>
    </row>
    <row r="467" spans="1:25" ht="13.5" hidden="1" outlineLevel="2" thickBot="1" x14ac:dyDescent="0.25">
      <c r="A467" s="467"/>
      <c r="B467" s="95">
        <v>810325</v>
      </c>
      <c r="C467" s="14" t="s">
        <v>299</v>
      </c>
      <c r="D467" s="35" t="s">
        <v>200</v>
      </c>
      <c r="E467" s="37">
        <v>0</v>
      </c>
      <c r="F467" s="36">
        <v>0</v>
      </c>
      <c r="G467" s="36">
        <v>0</v>
      </c>
      <c r="H467" s="38">
        <v>0</v>
      </c>
      <c r="I467" s="37">
        <v>0</v>
      </c>
      <c r="J467" s="36">
        <v>0</v>
      </c>
      <c r="K467" s="36">
        <v>0</v>
      </c>
      <c r="L467" s="38">
        <v>0</v>
      </c>
      <c r="M467" s="37">
        <v>0</v>
      </c>
      <c r="N467" s="36">
        <v>0</v>
      </c>
      <c r="O467" s="36">
        <v>0</v>
      </c>
      <c r="P467" s="38">
        <v>0</v>
      </c>
      <c r="Q467" s="37">
        <v>0</v>
      </c>
      <c r="R467" s="36">
        <v>0</v>
      </c>
      <c r="S467" s="36">
        <v>0</v>
      </c>
      <c r="T467" s="38">
        <v>0</v>
      </c>
      <c r="U467" s="37">
        <v>0</v>
      </c>
      <c r="V467" s="36">
        <v>0</v>
      </c>
      <c r="W467" s="36">
        <v>0</v>
      </c>
      <c r="X467" s="38">
        <v>0</v>
      </c>
      <c r="Y467" s="65"/>
    </row>
    <row r="468" spans="1:25" ht="13.5" hidden="1" outlineLevel="3" thickBot="1" x14ac:dyDescent="0.25">
      <c r="A468" s="467"/>
      <c r="B468" s="95">
        <v>810325</v>
      </c>
      <c r="C468" s="140" t="s">
        <v>367</v>
      </c>
      <c r="D468" s="35" t="s">
        <v>369</v>
      </c>
      <c r="E468" s="40">
        <v>0</v>
      </c>
      <c r="F468" s="6">
        <v>0</v>
      </c>
      <c r="G468" s="6">
        <v>0</v>
      </c>
      <c r="H468" s="38">
        <v>0</v>
      </c>
      <c r="I468" s="40">
        <v>0</v>
      </c>
      <c r="J468" s="6">
        <v>0</v>
      </c>
      <c r="K468" s="6">
        <v>0</v>
      </c>
      <c r="L468" s="38">
        <v>0</v>
      </c>
      <c r="M468" s="40">
        <v>0</v>
      </c>
      <c r="N468" s="6">
        <v>0</v>
      </c>
      <c r="O468" s="6">
        <v>0</v>
      </c>
      <c r="P468" s="38">
        <v>0</v>
      </c>
      <c r="Q468" s="40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</row>
    <row r="469" spans="1:25" ht="13.5" hidden="1" outlineLevel="3" thickBot="1" x14ac:dyDescent="0.25">
      <c r="A469" s="467"/>
      <c r="B469" s="95">
        <v>810325</v>
      </c>
      <c r="C469" s="140" t="s">
        <v>376</v>
      </c>
      <c r="D469" s="35" t="s">
        <v>370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5" ht="13.5" hidden="1" outlineLevel="2" thickBot="1" x14ac:dyDescent="0.25">
      <c r="A470" s="467"/>
      <c r="B470" s="95">
        <v>810325</v>
      </c>
      <c r="C470" s="14" t="s">
        <v>365</v>
      </c>
      <c r="D470" s="35" t="s">
        <v>201</v>
      </c>
      <c r="E470" s="37">
        <v>0</v>
      </c>
      <c r="F470" s="36">
        <v>0</v>
      </c>
      <c r="G470" s="36">
        <v>0</v>
      </c>
      <c r="H470" s="38">
        <v>0</v>
      </c>
      <c r="I470" s="37">
        <v>0</v>
      </c>
      <c r="J470" s="36">
        <v>0</v>
      </c>
      <c r="K470" s="36">
        <v>0</v>
      </c>
      <c r="L470" s="38">
        <v>0</v>
      </c>
      <c r="M470" s="37">
        <v>0</v>
      </c>
      <c r="N470" s="36">
        <v>0</v>
      </c>
      <c r="O470" s="36">
        <v>0</v>
      </c>
      <c r="P470" s="38">
        <v>0</v>
      </c>
      <c r="Q470" s="37">
        <v>0</v>
      </c>
      <c r="R470" s="36">
        <v>0</v>
      </c>
      <c r="S470" s="36">
        <v>0</v>
      </c>
      <c r="T470" s="38">
        <v>0</v>
      </c>
      <c r="U470" s="37">
        <v>0</v>
      </c>
      <c r="V470" s="36">
        <v>0</v>
      </c>
      <c r="W470" s="36">
        <v>0</v>
      </c>
      <c r="X470" s="38">
        <v>0</v>
      </c>
      <c r="Y470" s="65"/>
    </row>
    <row r="471" spans="1:25" ht="13.5" hidden="1" outlineLevel="3" thickBot="1" x14ac:dyDescent="0.25">
      <c r="A471" s="467"/>
      <c r="B471" s="95">
        <v>810325</v>
      </c>
      <c r="C471" s="39" t="s">
        <v>368</v>
      </c>
      <c r="D471" s="35" t="s">
        <v>344</v>
      </c>
      <c r="E471" s="40">
        <v>0</v>
      </c>
      <c r="F471" s="6">
        <v>0</v>
      </c>
      <c r="G471" s="6">
        <v>0</v>
      </c>
      <c r="H471" s="38">
        <v>0</v>
      </c>
      <c r="I471" s="40">
        <v>0</v>
      </c>
      <c r="J471" s="6">
        <v>0</v>
      </c>
      <c r="K471" s="6">
        <v>0</v>
      </c>
      <c r="L471" s="38">
        <v>0</v>
      </c>
      <c r="M471" s="40">
        <v>0</v>
      </c>
      <c r="N471" s="6">
        <v>0</v>
      </c>
      <c r="O471" s="6">
        <v>0</v>
      </c>
      <c r="P471" s="38">
        <v>0</v>
      </c>
      <c r="Q471" s="40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</row>
    <row r="472" spans="1:25" ht="13.5" hidden="1" outlineLevel="3" thickBot="1" x14ac:dyDescent="0.25">
      <c r="A472" s="467"/>
      <c r="B472" s="95">
        <v>810325</v>
      </c>
      <c r="C472" s="39" t="s">
        <v>366</v>
      </c>
      <c r="D472" s="35" t="s">
        <v>345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5" ht="13.5" hidden="1" outlineLevel="3" thickBot="1" x14ac:dyDescent="0.25">
      <c r="A473" s="468"/>
      <c r="B473" s="96">
        <v>810325</v>
      </c>
      <c r="C473" s="129" t="s">
        <v>364</v>
      </c>
      <c r="D473" s="42" t="s">
        <v>306</v>
      </c>
      <c r="E473" s="142">
        <v>0</v>
      </c>
      <c r="F473" s="43">
        <v>0</v>
      </c>
      <c r="G473" s="43">
        <v>0</v>
      </c>
      <c r="H473" s="44">
        <v>0</v>
      </c>
      <c r="I473" s="142">
        <v>0</v>
      </c>
      <c r="J473" s="43">
        <v>0</v>
      </c>
      <c r="K473" s="43">
        <v>0</v>
      </c>
      <c r="L473" s="44">
        <v>0</v>
      </c>
      <c r="M473" s="142">
        <v>0</v>
      </c>
      <c r="N473" s="43">
        <v>0</v>
      </c>
      <c r="O473" s="43">
        <v>0</v>
      </c>
      <c r="P473" s="44">
        <v>0</v>
      </c>
      <c r="Q473" s="142">
        <v>0</v>
      </c>
      <c r="R473" s="43">
        <v>0</v>
      </c>
      <c r="S473" s="43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  <c r="Y473" s="60"/>
    </row>
    <row r="474" spans="1:25" ht="12.75" customHeight="1" thickBot="1" x14ac:dyDescent="0.25">
      <c r="A474" s="55"/>
      <c r="B474" s="93"/>
      <c r="C474" s="54" t="s">
        <v>18</v>
      </c>
      <c r="D474" s="50"/>
      <c r="E474" s="51">
        <v>86295798.829999998</v>
      </c>
      <c r="F474" s="52">
        <v>2487742.89</v>
      </c>
      <c r="G474" s="52">
        <v>2397421.5599999996</v>
      </c>
      <c r="H474" s="53">
        <v>91180963.280000001</v>
      </c>
      <c r="I474" s="51">
        <v>80685372.310000002</v>
      </c>
      <c r="J474" s="52">
        <v>2483947.4</v>
      </c>
      <c r="K474" s="52">
        <v>2360875.8699999996</v>
      </c>
      <c r="L474" s="53">
        <v>85530195.580000013</v>
      </c>
      <c r="M474" s="51">
        <v>85744495.700000018</v>
      </c>
      <c r="N474" s="52">
        <v>2497214.02</v>
      </c>
      <c r="O474" s="52">
        <v>2302647.9</v>
      </c>
      <c r="P474" s="53">
        <v>90544357.62000002</v>
      </c>
      <c r="Q474" s="51">
        <v>97280863.050000012</v>
      </c>
      <c r="R474" s="52">
        <v>2994878.14</v>
      </c>
      <c r="S474" s="52">
        <v>2611615.58</v>
      </c>
      <c r="T474" s="53">
        <v>102887356.77000001</v>
      </c>
      <c r="U474" s="51">
        <v>350006529.88999993</v>
      </c>
      <c r="V474" s="52">
        <v>10463782.449999999</v>
      </c>
      <c r="W474" s="52">
        <v>9672560.9099999983</v>
      </c>
      <c r="X474" s="53">
        <v>370142873.24999994</v>
      </c>
      <c r="Y474" s="65"/>
    </row>
    <row r="475" spans="1:25" s="106" customFormat="1" outlineLevel="1" x14ac:dyDescent="0.2">
      <c r="A475" s="466">
        <v>810094</v>
      </c>
      <c r="B475" s="97">
        <v>810094</v>
      </c>
      <c r="C475" s="100" t="s">
        <v>117</v>
      </c>
      <c r="D475" s="101" t="s">
        <v>303</v>
      </c>
      <c r="E475" s="107">
        <v>67079317.430000007</v>
      </c>
      <c r="F475" s="108">
        <v>1985273.84</v>
      </c>
      <c r="G475" s="108">
        <v>1961489.1400000001</v>
      </c>
      <c r="H475" s="109">
        <v>71026080.410000011</v>
      </c>
      <c r="I475" s="107">
        <v>64107535.540000007</v>
      </c>
      <c r="J475" s="108">
        <v>2066199.2000000002</v>
      </c>
      <c r="K475" s="108">
        <v>1978547.75</v>
      </c>
      <c r="L475" s="109">
        <v>68152282.49000001</v>
      </c>
      <c r="M475" s="107">
        <v>71141343.63000001</v>
      </c>
      <c r="N475" s="108">
        <v>2116772.63</v>
      </c>
      <c r="O475" s="108">
        <v>2020377.3399999999</v>
      </c>
      <c r="P475" s="109">
        <v>75278493.600000009</v>
      </c>
      <c r="Q475" s="107">
        <v>73420997.680000007</v>
      </c>
      <c r="R475" s="108">
        <v>2251335.42</v>
      </c>
      <c r="S475" s="108">
        <v>2096957.24</v>
      </c>
      <c r="T475" s="109">
        <v>77769290.340000004</v>
      </c>
      <c r="U475" s="107">
        <v>275749194.27999997</v>
      </c>
      <c r="V475" s="108">
        <v>8419581.0899999999</v>
      </c>
      <c r="W475" s="108">
        <v>8057371.4699999988</v>
      </c>
      <c r="X475" s="109">
        <v>292226146.83999991</v>
      </c>
    </row>
    <row r="476" spans="1:25" outlineLevel="2" x14ac:dyDescent="0.2">
      <c r="A476" s="467"/>
      <c r="B476" s="95">
        <v>810094</v>
      </c>
      <c r="C476" s="14" t="s">
        <v>381</v>
      </c>
      <c r="D476" s="35" t="s">
        <v>198</v>
      </c>
      <c r="E476" s="40">
        <v>24738126.23</v>
      </c>
      <c r="F476" s="6">
        <v>790150.40999999992</v>
      </c>
      <c r="G476" s="6">
        <v>772676.13</v>
      </c>
      <c r="H476" s="38">
        <v>26300952.77</v>
      </c>
      <c r="I476" s="40">
        <v>21724734.580000002</v>
      </c>
      <c r="J476" s="6">
        <v>795039.79999999993</v>
      </c>
      <c r="K476" s="6">
        <v>780449.54</v>
      </c>
      <c r="L476" s="38">
        <v>23300223.920000002</v>
      </c>
      <c r="M476" s="40">
        <v>28559216.800000001</v>
      </c>
      <c r="N476" s="6">
        <v>853281.35999999987</v>
      </c>
      <c r="O476" s="6">
        <v>819172.94</v>
      </c>
      <c r="P476" s="38">
        <v>30231671.100000001</v>
      </c>
      <c r="Q476" s="40">
        <v>32239090.310000002</v>
      </c>
      <c r="R476" s="6">
        <v>1061068.77</v>
      </c>
      <c r="S476" s="6">
        <v>995585.16999999993</v>
      </c>
      <c r="T476" s="38">
        <v>34295744.25</v>
      </c>
      <c r="U476" s="40">
        <v>107261167.92</v>
      </c>
      <c r="V476" s="6">
        <v>3499540.34</v>
      </c>
      <c r="W476" s="32">
        <v>3367883.78</v>
      </c>
      <c r="X476" s="38">
        <v>114128592.04000001</v>
      </c>
    </row>
    <row r="477" spans="1:25" hidden="1" outlineLevel="2" x14ac:dyDescent="0.2">
      <c r="A477" s="467"/>
      <c r="B477" s="95">
        <v>810094</v>
      </c>
      <c r="C477" s="14" t="s">
        <v>351</v>
      </c>
      <c r="D477" s="35" t="s">
        <v>199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5" outlineLevel="2" x14ac:dyDescent="0.2">
      <c r="A478" s="467"/>
      <c r="B478" s="95">
        <v>810094</v>
      </c>
      <c r="C478" s="14" t="s">
        <v>299</v>
      </c>
      <c r="D478" s="35" t="s">
        <v>200</v>
      </c>
      <c r="E478" s="37">
        <v>24173091.890000001</v>
      </c>
      <c r="F478" s="36">
        <v>570068.92000000004</v>
      </c>
      <c r="G478" s="36">
        <v>463090.38</v>
      </c>
      <c r="H478" s="38">
        <v>25206251.190000001</v>
      </c>
      <c r="I478" s="37">
        <v>24194405.539999999</v>
      </c>
      <c r="J478" s="36">
        <v>604792.76</v>
      </c>
      <c r="K478" s="36">
        <v>466698.03</v>
      </c>
      <c r="L478" s="38">
        <v>25265896.330000002</v>
      </c>
      <c r="M478" s="37">
        <v>24158297.630000003</v>
      </c>
      <c r="N478" s="36">
        <v>606105.81000000006</v>
      </c>
      <c r="O478" s="36">
        <v>471890.56999999995</v>
      </c>
      <c r="P478" s="38">
        <v>25236294.010000002</v>
      </c>
      <c r="Q478" s="37">
        <v>24193438.379999999</v>
      </c>
      <c r="R478" s="36">
        <v>589862.16</v>
      </c>
      <c r="S478" s="36">
        <v>449399.03</v>
      </c>
      <c r="T478" s="38">
        <v>25232699.57</v>
      </c>
      <c r="U478" s="37">
        <v>96719233.439999998</v>
      </c>
      <c r="V478" s="36">
        <v>2370829.65</v>
      </c>
      <c r="W478" s="36">
        <v>1851078.0099999998</v>
      </c>
      <c r="X478" s="38">
        <v>100941141.10000001</v>
      </c>
      <c r="Y478" s="65"/>
    </row>
    <row r="479" spans="1:25" outlineLevel="3" x14ac:dyDescent="0.2">
      <c r="A479" s="467"/>
      <c r="B479" s="95">
        <v>810094</v>
      </c>
      <c r="C479" s="140" t="s">
        <v>367</v>
      </c>
      <c r="D479" s="35" t="s">
        <v>369</v>
      </c>
      <c r="E479" s="40">
        <v>1072113.44</v>
      </c>
      <c r="F479" s="6">
        <v>31169.989999999998</v>
      </c>
      <c r="G479" s="6">
        <v>31643.64</v>
      </c>
      <c r="H479" s="38">
        <v>1134927.0699999998</v>
      </c>
      <c r="I479" s="40">
        <v>1071826.27</v>
      </c>
      <c r="J479" s="6">
        <v>31522.449999999997</v>
      </c>
      <c r="K479" s="6">
        <v>31888.840000000004</v>
      </c>
      <c r="L479" s="38">
        <v>1135237.56</v>
      </c>
      <c r="M479" s="40">
        <v>1070836.71</v>
      </c>
      <c r="N479" s="6">
        <v>32041.89</v>
      </c>
      <c r="O479" s="6">
        <v>32245.719999999998</v>
      </c>
      <c r="P479" s="38">
        <v>1135124.3199999998</v>
      </c>
      <c r="Q479" s="40">
        <v>1073313.3999999999</v>
      </c>
      <c r="R479" s="6">
        <v>31193.05</v>
      </c>
      <c r="S479" s="6">
        <v>30714.21</v>
      </c>
      <c r="T479" s="38">
        <v>1135220.6599999999</v>
      </c>
      <c r="U479" s="40">
        <v>4288089.82</v>
      </c>
      <c r="V479" s="6">
        <v>125927.37999999999</v>
      </c>
      <c r="W479" s="32">
        <v>126492.41</v>
      </c>
      <c r="X479" s="38">
        <v>4540509.6100000003</v>
      </c>
    </row>
    <row r="480" spans="1:25" outlineLevel="3" x14ac:dyDescent="0.2">
      <c r="A480" s="467"/>
      <c r="B480" s="95">
        <v>810094</v>
      </c>
      <c r="C480" s="140" t="s">
        <v>376</v>
      </c>
      <c r="D480" s="35" t="s">
        <v>370</v>
      </c>
      <c r="E480" s="40">
        <v>23100978.449999999</v>
      </c>
      <c r="F480" s="6">
        <v>538898.93000000005</v>
      </c>
      <c r="G480" s="6">
        <v>431446.74</v>
      </c>
      <c r="H480" s="38">
        <v>24071324.119999997</v>
      </c>
      <c r="I480" s="40">
        <v>23122579.27</v>
      </c>
      <c r="J480" s="6">
        <v>573270.31000000006</v>
      </c>
      <c r="K480" s="6">
        <v>434809.19</v>
      </c>
      <c r="L480" s="38">
        <v>24130658.77</v>
      </c>
      <c r="M480" s="40">
        <v>23087460.920000002</v>
      </c>
      <c r="N480" s="6">
        <v>574063.92000000004</v>
      </c>
      <c r="O480" s="6">
        <v>439644.85</v>
      </c>
      <c r="P480" s="38">
        <v>24101169.690000005</v>
      </c>
      <c r="Q480" s="40">
        <v>23120124.98</v>
      </c>
      <c r="R480" s="6">
        <v>558669.11</v>
      </c>
      <c r="S480" s="6">
        <v>418684.82</v>
      </c>
      <c r="T480" s="38">
        <v>24097478.91</v>
      </c>
      <c r="U480" s="40">
        <v>92431143.620000005</v>
      </c>
      <c r="V480" s="6">
        <v>2244902.27</v>
      </c>
      <c r="W480" s="32">
        <v>1724585.5999999999</v>
      </c>
      <c r="X480" s="38">
        <v>96400631.489999995</v>
      </c>
    </row>
    <row r="481" spans="1:25" outlineLevel="2" x14ac:dyDescent="0.2">
      <c r="A481" s="467"/>
      <c r="B481" s="95">
        <v>810094</v>
      </c>
      <c r="C481" s="14" t="s">
        <v>365</v>
      </c>
      <c r="D481" s="35" t="s">
        <v>201</v>
      </c>
      <c r="E481" s="37">
        <v>18168099.309999999</v>
      </c>
      <c r="F481" s="36">
        <v>625054.51</v>
      </c>
      <c r="G481" s="36">
        <v>725722.63</v>
      </c>
      <c r="H481" s="38">
        <v>19518876.449999999</v>
      </c>
      <c r="I481" s="37">
        <v>18188395.419999998</v>
      </c>
      <c r="J481" s="36">
        <v>666366.64000000013</v>
      </c>
      <c r="K481" s="36">
        <v>731400.18</v>
      </c>
      <c r="L481" s="38">
        <v>19586162.239999998</v>
      </c>
      <c r="M481" s="37">
        <v>18423829.199999999</v>
      </c>
      <c r="N481" s="36">
        <v>657385.46000000008</v>
      </c>
      <c r="O481" s="36">
        <v>729313.83</v>
      </c>
      <c r="P481" s="38">
        <v>19810528.489999998</v>
      </c>
      <c r="Q481" s="37">
        <v>16988468.990000002</v>
      </c>
      <c r="R481" s="36">
        <v>600404.49</v>
      </c>
      <c r="S481" s="36">
        <v>651973.04</v>
      </c>
      <c r="T481" s="38">
        <v>18240846.52</v>
      </c>
      <c r="U481" s="37">
        <v>71768792.919999987</v>
      </c>
      <c r="V481" s="36">
        <v>2549211.0999999996</v>
      </c>
      <c r="W481" s="36">
        <v>2838409.68</v>
      </c>
      <c r="X481" s="38">
        <v>77156413.699999988</v>
      </c>
      <c r="Y481" s="65"/>
    </row>
    <row r="482" spans="1:25" outlineLevel="3" x14ac:dyDescent="0.2">
      <c r="A482" s="467"/>
      <c r="B482" s="95">
        <v>810094</v>
      </c>
      <c r="C482" s="39" t="s">
        <v>368</v>
      </c>
      <c r="D482" s="35" t="s">
        <v>344</v>
      </c>
      <c r="E482" s="40">
        <v>17751286.5</v>
      </c>
      <c r="F482" s="6">
        <v>604891.56000000006</v>
      </c>
      <c r="G482" s="6">
        <v>703620.61</v>
      </c>
      <c r="H482" s="38">
        <v>19059798.669999998</v>
      </c>
      <c r="I482" s="40">
        <v>17772075.52</v>
      </c>
      <c r="J482" s="6">
        <v>645977.35000000009</v>
      </c>
      <c r="K482" s="6">
        <v>709128.66</v>
      </c>
      <c r="L482" s="38">
        <v>19127181.530000001</v>
      </c>
      <c r="M482" s="40">
        <v>18282631.469999999</v>
      </c>
      <c r="N482" s="6">
        <v>650352.4</v>
      </c>
      <c r="O482" s="6">
        <v>721669.23</v>
      </c>
      <c r="P482" s="38">
        <v>19654653.099999998</v>
      </c>
      <c r="Q482" s="40">
        <v>16976467.990000002</v>
      </c>
      <c r="R482" s="6">
        <v>600404.49</v>
      </c>
      <c r="S482" s="6">
        <v>651973.04</v>
      </c>
      <c r="T482" s="38">
        <v>18228845.52</v>
      </c>
      <c r="U482" s="40">
        <v>70782461.479999989</v>
      </c>
      <c r="V482" s="6">
        <v>2501625.7999999998</v>
      </c>
      <c r="W482" s="32">
        <v>2786391.54</v>
      </c>
      <c r="X482" s="38">
        <v>76070478.819999993</v>
      </c>
    </row>
    <row r="483" spans="1:25" ht="13.5" outlineLevel="3" thickBot="1" x14ac:dyDescent="0.25">
      <c r="A483" s="467"/>
      <c r="B483" s="95">
        <v>810094</v>
      </c>
      <c r="C483" s="39" t="s">
        <v>366</v>
      </c>
      <c r="D483" s="35" t="s">
        <v>345</v>
      </c>
      <c r="E483" s="40">
        <v>416812.81000000006</v>
      </c>
      <c r="F483" s="6">
        <v>20162.95</v>
      </c>
      <c r="G483" s="6">
        <v>22102.02</v>
      </c>
      <c r="H483" s="38">
        <v>459077.78000000009</v>
      </c>
      <c r="I483" s="40">
        <v>416319.9</v>
      </c>
      <c r="J483" s="6">
        <v>20389.29</v>
      </c>
      <c r="K483" s="6">
        <v>22271.52</v>
      </c>
      <c r="L483" s="38">
        <v>458980.71</v>
      </c>
      <c r="M483" s="40">
        <v>141197.73000000001</v>
      </c>
      <c r="N483" s="6">
        <v>7033.06</v>
      </c>
      <c r="O483" s="6">
        <v>7644.6</v>
      </c>
      <c r="P483" s="38">
        <v>155875.39000000001</v>
      </c>
      <c r="Q483" s="40">
        <v>12001</v>
      </c>
      <c r="R483" s="6">
        <v>0</v>
      </c>
      <c r="S483" s="6">
        <v>0</v>
      </c>
      <c r="T483" s="38">
        <v>12001</v>
      </c>
      <c r="U483" s="40">
        <v>986331.44000000006</v>
      </c>
      <c r="V483" s="6">
        <v>47585.3</v>
      </c>
      <c r="W483" s="32">
        <v>52018.14</v>
      </c>
      <c r="X483" s="38">
        <v>1085934.8800000001</v>
      </c>
    </row>
    <row r="484" spans="1:25" ht="13.5" hidden="1" outlineLevel="3" thickBot="1" x14ac:dyDescent="0.25">
      <c r="A484" s="468"/>
      <c r="B484" s="96">
        <v>810094</v>
      </c>
      <c r="C484" s="129" t="s">
        <v>364</v>
      </c>
      <c r="D484" s="42" t="s">
        <v>306</v>
      </c>
      <c r="E484" s="142">
        <v>0</v>
      </c>
      <c r="F484" s="43">
        <v>0</v>
      </c>
      <c r="G484" s="43">
        <v>0</v>
      </c>
      <c r="H484" s="44">
        <v>0</v>
      </c>
      <c r="I484" s="142">
        <v>0</v>
      </c>
      <c r="J484" s="43">
        <v>0</v>
      </c>
      <c r="K484" s="43">
        <v>0</v>
      </c>
      <c r="L484" s="44">
        <v>0</v>
      </c>
      <c r="M484" s="142">
        <v>0</v>
      </c>
      <c r="N484" s="43">
        <v>0</v>
      </c>
      <c r="O484" s="43">
        <v>0</v>
      </c>
      <c r="P484" s="44">
        <v>0</v>
      </c>
      <c r="Q484" s="142">
        <v>0</v>
      </c>
      <c r="R484" s="43">
        <v>0</v>
      </c>
      <c r="S484" s="43">
        <v>0</v>
      </c>
      <c r="T484" s="44">
        <v>0</v>
      </c>
      <c r="U484" s="45">
        <v>0</v>
      </c>
      <c r="V484" s="46">
        <v>0</v>
      </c>
      <c r="W484" s="43">
        <v>0</v>
      </c>
      <c r="X484" s="44">
        <v>0</v>
      </c>
      <c r="Y484" s="60"/>
    </row>
    <row r="485" spans="1:25" s="106" customFormat="1" outlineLevel="1" x14ac:dyDescent="0.2">
      <c r="A485" s="466">
        <v>810095</v>
      </c>
      <c r="B485" s="97">
        <v>810095</v>
      </c>
      <c r="C485" s="100" t="s">
        <v>118</v>
      </c>
      <c r="D485" s="101" t="s">
        <v>303</v>
      </c>
      <c r="E485" s="107">
        <v>15402457.99</v>
      </c>
      <c r="F485" s="108">
        <v>417708</v>
      </c>
      <c r="G485" s="108">
        <v>399319.55</v>
      </c>
      <c r="H485" s="109">
        <v>16219485.540000001</v>
      </c>
      <c r="I485" s="107">
        <v>13080141.009999998</v>
      </c>
      <c r="J485" s="108">
        <v>367368.94</v>
      </c>
      <c r="K485" s="108">
        <v>329293.57</v>
      </c>
      <c r="L485" s="109">
        <v>13776803.519999998</v>
      </c>
      <c r="M485" s="107">
        <v>10148902.48</v>
      </c>
      <c r="N485" s="108">
        <v>299841.43</v>
      </c>
      <c r="O485" s="108">
        <v>210622.74</v>
      </c>
      <c r="P485" s="109">
        <v>10659366.65</v>
      </c>
      <c r="Q485" s="107">
        <v>19797829.470000003</v>
      </c>
      <c r="R485" s="108">
        <v>631425.76</v>
      </c>
      <c r="S485" s="108">
        <v>446566.82</v>
      </c>
      <c r="T485" s="109">
        <v>20875822.050000004</v>
      </c>
      <c r="U485" s="107">
        <v>58429330.950000003</v>
      </c>
      <c r="V485" s="108">
        <v>1716344.13</v>
      </c>
      <c r="W485" s="108">
        <v>1385802.68</v>
      </c>
      <c r="X485" s="109">
        <v>61531477.760000005</v>
      </c>
    </row>
    <row r="486" spans="1:25" hidden="1" outlineLevel="2" x14ac:dyDescent="0.2">
      <c r="A486" s="467"/>
      <c r="B486" s="95">
        <v>810095</v>
      </c>
      <c r="C486" s="14" t="s">
        <v>381</v>
      </c>
      <c r="D486" s="35" t="s">
        <v>198</v>
      </c>
      <c r="E486" s="40">
        <v>0</v>
      </c>
      <c r="F486" s="6">
        <v>0</v>
      </c>
      <c r="G486" s="6">
        <v>0</v>
      </c>
      <c r="H486" s="38">
        <v>0</v>
      </c>
      <c r="I486" s="40">
        <v>0</v>
      </c>
      <c r="J486" s="6">
        <v>0</v>
      </c>
      <c r="K486" s="6">
        <v>0</v>
      </c>
      <c r="L486" s="38">
        <v>0</v>
      </c>
      <c r="M486" s="40">
        <v>0</v>
      </c>
      <c r="N486" s="6">
        <v>0</v>
      </c>
      <c r="O486" s="6">
        <v>0</v>
      </c>
      <c r="P486" s="38">
        <v>0</v>
      </c>
      <c r="Q486" s="40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5" ht="13.5" outlineLevel="2" thickBot="1" x14ac:dyDescent="0.25">
      <c r="A487" s="467"/>
      <c r="B487" s="95">
        <v>810095</v>
      </c>
      <c r="C487" s="14" t="s">
        <v>351</v>
      </c>
      <c r="D487" s="35" t="s">
        <v>199</v>
      </c>
      <c r="E487" s="40">
        <v>15402457.99</v>
      </c>
      <c r="F487" s="6">
        <v>417708</v>
      </c>
      <c r="G487" s="6">
        <v>399319.55</v>
      </c>
      <c r="H487" s="38">
        <v>16219485.540000001</v>
      </c>
      <c r="I487" s="40">
        <v>13080141.009999998</v>
      </c>
      <c r="J487" s="6">
        <v>367368.94</v>
      </c>
      <c r="K487" s="6">
        <v>329293.57</v>
      </c>
      <c r="L487" s="38">
        <v>13776803.519999998</v>
      </c>
      <c r="M487" s="40">
        <v>10148902.48</v>
      </c>
      <c r="N487" s="6">
        <v>299841.43</v>
      </c>
      <c r="O487" s="6">
        <v>210622.74</v>
      </c>
      <c r="P487" s="38">
        <v>10659366.65</v>
      </c>
      <c r="Q487" s="40">
        <v>19797829.470000003</v>
      </c>
      <c r="R487" s="6">
        <v>631425.76</v>
      </c>
      <c r="S487" s="6">
        <v>446566.82</v>
      </c>
      <c r="T487" s="38">
        <v>20875822.050000004</v>
      </c>
      <c r="U487" s="40">
        <v>58429330.950000003</v>
      </c>
      <c r="V487" s="6">
        <v>1716344.13</v>
      </c>
      <c r="W487" s="32">
        <v>1385802.68</v>
      </c>
      <c r="X487" s="38">
        <v>61531477.760000005</v>
      </c>
    </row>
    <row r="488" spans="1:25" ht="13.5" hidden="1" outlineLevel="2" collapsed="1" thickBot="1" x14ac:dyDescent="0.25">
      <c r="A488" s="467"/>
      <c r="B488" s="95">
        <v>810095</v>
      </c>
      <c r="C488" s="14" t="s">
        <v>299</v>
      </c>
      <c r="D488" s="35" t="s">
        <v>200</v>
      </c>
      <c r="E488" s="37">
        <v>0</v>
      </c>
      <c r="F488" s="36">
        <v>0</v>
      </c>
      <c r="G488" s="36">
        <v>0</v>
      </c>
      <c r="H488" s="38">
        <v>0</v>
      </c>
      <c r="I488" s="37">
        <v>0</v>
      </c>
      <c r="J488" s="36">
        <v>0</v>
      </c>
      <c r="K488" s="36">
        <v>0</v>
      </c>
      <c r="L488" s="38">
        <v>0</v>
      </c>
      <c r="M488" s="37">
        <v>0</v>
      </c>
      <c r="N488" s="36">
        <v>0</v>
      </c>
      <c r="O488" s="36">
        <v>0</v>
      </c>
      <c r="P488" s="38">
        <v>0</v>
      </c>
      <c r="Q488" s="37">
        <v>0</v>
      </c>
      <c r="R488" s="36">
        <v>0</v>
      </c>
      <c r="S488" s="36">
        <v>0</v>
      </c>
      <c r="T488" s="38">
        <v>0</v>
      </c>
      <c r="U488" s="37">
        <v>0</v>
      </c>
      <c r="V488" s="36">
        <v>0</v>
      </c>
      <c r="W488" s="36">
        <v>0</v>
      </c>
      <c r="X488" s="38">
        <v>0</v>
      </c>
      <c r="Y488" s="65"/>
    </row>
    <row r="489" spans="1:25" ht="13.5" hidden="1" outlineLevel="3" thickBot="1" x14ac:dyDescent="0.25">
      <c r="A489" s="467"/>
      <c r="B489" s="95">
        <v>810095</v>
      </c>
      <c r="C489" s="140" t="s">
        <v>367</v>
      </c>
      <c r="D489" s="35" t="s">
        <v>369</v>
      </c>
      <c r="E489" s="40">
        <v>0</v>
      </c>
      <c r="F489" s="6">
        <v>0</v>
      </c>
      <c r="G489" s="6">
        <v>0</v>
      </c>
      <c r="H489" s="38">
        <v>0</v>
      </c>
      <c r="I489" s="40">
        <v>0</v>
      </c>
      <c r="J489" s="6">
        <v>0</v>
      </c>
      <c r="K489" s="6">
        <v>0</v>
      </c>
      <c r="L489" s="38">
        <v>0</v>
      </c>
      <c r="M489" s="40">
        <v>0</v>
      </c>
      <c r="N489" s="6">
        <v>0</v>
      </c>
      <c r="O489" s="6">
        <v>0</v>
      </c>
      <c r="P489" s="38">
        <v>0</v>
      </c>
      <c r="Q489" s="40">
        <v>0</v>
      </c>
      <c r="R489" s="6">
        <v>0</v>
      </c>
      <c r="S489" s="6">
        <v>0</v>
      </c>
      <c r="T489" s="38">
        <v>0</v>
      </c>
      <c r="U489" s="40">
        <v>0</v>
      </c>
      <c r="V489" s="6">
        <v>0</v>
      </c>
      <c r="W489" s="32">
        <v>0</v>
      </c>
      <c r="X489" s="38">
        <v>0</v>
      </c>
    </row>
    <row r="490" spans="1:25" ht="13.5" hidden="1" outlineLevel="3" thickBot="1" x14ac:dyDescent="0.25">
      <c r="A490" s="467"/>
      <c r="B490" s="95">
        <v>810095</v>
      </c>
      <c r="C490" s="140" t="s">
        <v>376</v>
      </c>
      <c r="D490" s="35" t="s">
        <v>370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5" ht="13.5" hidden="1" outlineLevel="2" collapsed="1" thickBot="1" x14ac:dyDescent="0.25">
      <c r="A491" s="467"/>
      <c r="B491" s="95">
        <v>810095</v>
      </c>
      <c r="C491" s="14" t="s">
        <v>365</v>
      </c>
      <c r="D491" s="35" t="s">
        <v>201</v>
      </c>
      <c r="E491" s="37">
        <v>0</v>
      </c>
      <c r="F491" s="36">
        <v>0</v>
      </c>
      <c r="G491" s="36">
        <v>0</v>
      </c>
      <c r="H491" s="38">
        <v>0</v>
      </c>
      <c r="I491" s="37">
        <v>0</v>
      </c>
      <c r="J491" s="36">
        <v>0</v>
      </c>
      <c r="K491" s="36">
        <v>0</v>
      </c>
      <c r="L491" s="38">
        <v>0</v>
      </c>
      <c r="M491" s="37">
        <v>0</v>
      </c>
      <c r="N491" s="36">
        <v>0</v>
      </c>
      <c r="O491" s="36">
        <v>0</v>
      </c>
      <c r="P491" s="38">
        <v>0</v>
      </c>
      <c r="Q491" s="37">
        <v>0</v>
      </c>
      <c r="R491" s="36">
        <v>0</v>
      </c>
      <c r="S491" s="36">
        <v>0</v>
      </c>
      <c r="T491" s="38">
        <v>0</v>
      </c>
      <c r="U491" s="37">
        <v>0</v>
      </c>
      <c r="V491" s="36">
        <v>0</v>
      </c>
      <c r="W491" s="36">
        <v>0</v>
      </c>
      <c r="X491" s="38">
        <v>0</v>
      </c>
      <c r="Y491" s="65"/>
    </row>
    <row r="492" spans="1:25" ht="13.5" hidden="1" outlineLevel="3" thickBot="1" x14ac:dyDescent="0.25">
      <c r="A492" s="467"/>
      <c r="B492" s="95">
        <v>810095</v>
      </c>
      <c r="C492" s="39" t="s">
        <v>368</v>
      </c>
      <c r="D492" s="35" t="s">
        <v>344</v>
      </c>
      <c r="E492" s="40">
        <v>0</v>
      </c>
      <c r="F492" s="6">
        <v>0</v>
      </c>
      <c r="G492" s="6">
        <v>0</v>
      </c>
      <c r="H492" s="38">
        <v>0</v>
      </c>
      <c r="I492" s="40">
        <v>0</v>
      </c>
      <c r="J492" s="6">
        <v>0</v>
      </c>
      <c r="K492" s="6">
        <v>0</v>
      </c>
      <c r="L492" s="38">
        <v>0</v>
      </c>
      <c r="M492" s="40">
        <v>0</v>
      </c>
      <c r="N492" s="6">
        <v>0</v>
      </c>
      <c r="O492" s="6">
        <v>0</v>
      </c>
      <c r="P492" s="38">
        <v>0</v>
      </c>
      <c r="Q492" s="40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</row>
    <row r="493" spans="1:25" ht="13.5" hidden="1" outlineLevel="3" thickBot="1" x14ac:dyDescent="0.25">
      <c r="A493" s="467"/>
      <c r="B493" s="95">
        <v>810095</v>
      </c>
      <c r="C493" s="39" t="s">
        <v>366</v>
      </c>
      <c r="D493" s="35" t="s">
        <v>345</v>
      </c>
      <c r="E493" s="40">
        <v>0</v>
      </c>
      <c r="F493" s="6">
        <v>0</v>
      </c>
      <c r="G493" s="6">
        <v>0</v>
      </c>
      <c r="H493" s="38">
        <v>0</v>
      </c>
      <c r="I493" s="40">
        <v>0</v>
      </c>
      <c r="J493" s="6">
        <v>0</v>
      </c>
      <c r="K493" s="6">
        <v>0</v>
      </c>
      <c r="L493" s="38">
        <v>0</v>
      </c>
      <c r="M493" s="40">
        <v>0</v>
      </c>
      <c r="N493" s="6">
        <v>0</v>
      </c>
      <c r="O493" s="6">
        <v>0</v>
      </c>
      <c r="P493" s="38">
        <v>0</v>
      </c>
      <c r="Q493" s="40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</row>
    <row r="494" spans="1:25" ht="13.5" hidden="1" outlineLevel="3" thickBot="1" x14ac:dyDescent="0.25">
      <c r="A494" s="468"/>
      <c r="B494" s="96">
        <v>810095</v>
      </c>
      <c r="C494" s="129" t="s">
        <v>364</v>
      </c>
      <c r="D494" s="42" t="s">
        <v>306</v>
      </c>
      <c r="E494" s="142">
        <v>0</v>
      </c>
      <c r="F494" s="43">
        <v>0</v>
      </c>
      <c r="G494" s="43">
        <v>0</v>
      </c>
      <c r="H494" s="44">
        <v>0</v>
      </c>
      <c r="I494" s="142">
        <v>0</v>
      </c>
      <c r="J494" s="43">
        <v>0</v>
      </c>
      <c r="K494" s="43">
        <v>0</v>
      </c>
      <c r="L494" s="44">
        <v>0</v>
      </c>
      <c r="M494" s="142">
        <v>0</v>
      </c>
      <c r="N494" s="43">
        <v>0</v>
      </c>
      <c r="O494" s="43">
        <v>0</v>
      </c>
      <c r="P494" s="44">
        <v>0</v>
      </c>
      <c r="Q494" s="142">
        <v>0</v>
      </c>
      <c r="R494" s="43">
        <v>0</v>
      </c>
      <c r="S494" s="43">
        <v>0</v>
      </c>
      <c r="T494" s="44">
        <v>0</v>
      </c>
      <c r="U494" s="45">
        <v>0</v>
      </c>
      <c r="V494" s="46">
        <v>0</v>
      </c>
      <c r="W494" s="43">
        <v>0</v>
      </c>
      <c r="X494" s="44">
        <v>0</v>
      </c>
      <c r="Y494" s="60"/>
    </row>
    <row r="495" spans="1:25" s="106" customFormat="1" outlineLevel="1" x14ac:dyDescent="0.2">
      <c r="A495" s="466">
        <v>810163</v>
      </c>
      <c r="B495" s="97">
        <v>810163</v>
      </c>
      <c r="C495" s="100" t="s">
        <v>178</v>
      </c>
      <c r="D495" s="101" t="s">
        <v>303</v>
      </c>
      <c r="E495" s="107">
        <v>163890.29999999999</v>
      </c>
      <c r="F495" s="108">
        <v>5698.66</v>
      </c>
      <c r="G495" s="108">
        <v>6673.57</v>
      </c>
      <c r="H495" s="109">
        <v>176262.53</v>
      </c>
      <c r="I495" s="107">
        <v>231530.39</v>
      </c>
      <c r="J495" s="108">
        <v>9855.57</v>
      </c>
      <c r="K495" s="108">
        <v>6169.02</v>
      </c>
      <c r="L495" s="109">
        <v>247554.98</v>
      </c>
      <c r="M495" s="107">
        <v>168915.47</v>
      </c>
      <c r="N495" s="108">
        <v>7127.84</v>
      </c>
      <c r="O495" s="108">
        <v>7759.02</v>
      </c>
      <c r="P495" s="109">
        <v>183802.33</v>
      </c>
      <c r="Q495" s="107">
        <v>28414.85</v>
      </c>
      <c r="R495" s="108">
        <v>0</v>
      </c>
      <c r="S495" s="108">
        <v>1981.97</v>
      </c>
      <c r="T495" s="109">
        <v>30396.82</v>
      </c>
      <c r="U495" s="107">
        <v>592751.01</v>
      </c>
      <c r="V495" s="108">
        <v>22682.07</v>
      </c>
      <c r="W495" s="108">
        <v>22583.58</v>
      </c>
      <c r="X495" s="109">
        <v>638016.65999999992</v>
      </c>
    </row>
    <row r="496" spans="1:25" hidden="1" outlineLevel="2" x14ac:dyDescent="0.2">
      <c r="A496" s="467"/>
      <c r="B496" s="95">
        <v>810163</v>
      </c>
      <c r="C496" s="14" t="s">
        <v>381</v>
      </c>
      <c r="D496" s="35" t="s">
        <v>198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5" ht="13.5" outlineLevel="2" thickBot="1" x14ac:dyDescent="0.25">
      <c r="A497" s="467"/>
      <c r="B497" s="95">
        <v>810163</v>
      </c>
      <c r="C497" s="14" t="s">
        <v>351</v>
      </c>
      <c r="D497" s="35" t="s">
        <v>199</v>
      </c>
      <c r="E497" s="40">
        <v>163890.29999999999</v>
      </c>
      <c r="F497" s="6">
        <v>5698.66</v>
      </c>
      <c r="G497" s="6">
        <v>6673.57</v>
      </c>
      <c r="H497" s="38">
        <v>176262.53</v>
      </c>
      <c r="I497" s="40">
        <v>231530.39</v>
      </c>
      <c r="J497" s="6">
        <v>9855.57</v>
      </c>
      <c r="K497" s="6">
        <v>6169.02</v>
      </c>
      <c r="L497" s="38">
        <v>247554.98</v>
      </c>
      <c r="M497" s="40">
        <v>168915.47</v>
      </c>
      <c r="N497" s="6">
        <v>7127.84</v>
      </c>
      <c r="O497" s="6">
        <v>7759.02</v>
      </c>
      <c r="P497" s="38">
        <v>183802.33</v>
      </c>
      <c r="Q497" s="40">
        <v>28414.85</v>
      </c>
      <c r="R497" s="6">
        <v>0</v>
      </c>
      <c r="S497" s="6">
        <v>1981.97</v>
      </c>
      <c r="T497" s="38">
        <v>30396.82</v>
      </c>
      <c r="U497" s="40">
        <v>592751.01</v>
      </c>
      <c r="V497" s="6">
        <v>22682.07</v>
      </c>
      <c r="W497" s="32">
        <v>22583.58</v>
      </c>
      <c r="X497" s="38">
        <v>638016.65999999992</v>
      </c>
    </row>
    <row r="498" spans="1:25" ht="13.5" hidden="1" outlineLevel="2" collapsed="1" thickBot="1" x14ac:dyDescent="0.25">
      <c r="A498" s="467"/>
      <c r="B498" s="95">
        <v>810163</v>
      </c>
      <c r="C498" s="14" t="s">
        <v>299</v>
      </c>
      <c r="D498" s="35" t="s">
        <v>200</v>
      </c>
      <c r="E498" s="37">
        <v>0</v>
      </c>
      <c r="F498" s="36">
        <v>0</v>
      </c>
      <c r="G498" s="36">
        <v>0</v>
      </c>
      <c r="H498" s="38">
        <v>0</v>
      </c>
      <c r="I498" s="37">
        <v>0</v>
      </c>
      <c r="J498" s="36">
        <v>0</v>
      </c>
      <c r="K498" s="36">
        <v>0</v>
      </c>
      <c r="L498" s="38">
        <v>0</v>
      </c>
      <c r="M498" s="37">
        <v>0</v>
      </c>
      <c r="N498" s="36">
        <v>0</v>
      </c>
      <c r="O498" s="36">
        <v>0</v>
      </c>
      <c r="P498" s="38">
        <v>0</v>
      </c>
      <c r="Q498" s="37">
        <v>0</v>
      </c>
      <c r="R498" s="36">
        <v>0</v>
      </c>
      <c r="S498" s="36">
        <v>0</v>
      </c>
      <c r="T498" s="38">
        <v>0</v>
      </c>
      <c r="U498" s="37">
        <v>0</v>
      </c>
      <c r="V498" s="36">
        <v>0</v>
      </c>
      <c r="W498" s="36">
        <v>0</v>
      </c>
      <c r="X498" s="38">
        <v>0</v>
      </c>
      <c r="Y498" s="65"/>
    </row>
    <row r="499" spans="1:25" ht="13.5" hidden="1" outlineLevel="3" thickBot="1" x14ac:dyDescent="0.25">
      <c r="A499" s="467"/>
      <c r="B499" s="95">
        <v>810163</v>
      </c>
      <c r="C499" s="140" t="s">
        <v>367</v>
      </c>
      <c r="D499" s="35" t="s">
        <v>369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</row>
    <row r="500" spans="1:25" ht="13.5" hidden="1" outlineLevel="3" thickBot="1" x14ac:dyDescent="0.25">
      <c r="A500" s="467"/>
      <c r="B500" s="95">
        <v>810163</v>
      </c>
      <c r="C500" s="140" t="s">
        <v>376</v>
      </c>
      <c r="D500" s="35" t="s">
        <v>370</v>
      </c>
      <c r="E500" s="40">
        <v>0</v>
      </c>
      <c r="F500" s="6">
        <v>0</v>
      </c>
      <c r="G500" s="6">
        <v>0</v>
      </c>
      <c r="H500" s="38">
        <v>0</v>
      </c>
      <c r="I500" s="40">
        <v>0</v>
      </c>
      <c r="J500" s="6">
        <v>0</v>
      </c>
      <c r="K500" s="6">
        <v>0</v>
      </c>
      <c r="L500" s="38">
        <v>0</v>
      </c>
      <c r="M500" s="40">
        <v>0</v>
      </c>
      <c r="N500" s="6">
        <v>0</v>
      </c>
      <c r="O500" s="6">
        <v>0</v>
      </c>
      <c r="P500" s="38">
        <v>0</v>
      </c>
      <c r="Q500" s="40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5" ht="13.5" hidden="1" outlineLevel="2" collapsed="1" thickBot="1" x14ac:dyDescent="0.25">
      <c r="A501" s="467"/>
      <c r="B501" s="95">
        <v>810163</v>
      </c>
      <c r="C501" s="14" t="s">
        <v>365</v>
      </c>
      <c r="D501" s="35" t="s">
        <v>201</v>
      </c>
      <c r="E501" s="37">
        <v>0</v>
      </c>
      <c r="F501" s="36">
        <v>0</v>
      </c>
      <c r="G501" s="36">
        <v>0</v>
      </c>
      <c r="H501" s="38">
        <v>0</v>
      </c>
      <c r="I501" s="37">
        <v>0</v>
      </c>
      <c r="J501" s="36">
        <v>0</v>
      </c>
      <c r="K501" s="36">
        <v>0</v>
      </c>
      <c r="L501" s="38">
        <v>0</v>
      </c>
      <c r="M501" s="37">
        <v>0</v>
      </c>
      <c r="N501" s="36">
        <v>0</v>
      </c>
      <c r="O501" s="36">
        <v>0</v>
      </c>
      <c r="P501" s="38">
        <v>0</v>
      </c>
      <c r="Q501" s="37">
        <v>0</v>
      </c>
      <c r="R501" s="36">
        <v>0</v>
      </c>
      <c r="S501" s="36">
        <v>0</v>
      </c>
      <c r="T501" s="38">
        <v>0</v>
      </c>
      <c r="U501" s="37">
        <v>0</v>
      </c>
      <c r="V501" s="36">
        <v>0</v>
      </c>
      <c r="W501" s="36">
        <v>0</v>
      </c>
      <c r="X501" s="38">
        <v>0</v>
      </c>
      <c r="Y501" s="65"/>
    </row>
    <row r="502" spans="1:25" ht="13.5" hidden="1" outlineLevel="3" thickBot="1" x14ac:dyDescent="0.25">
      <c r="A502" s="467"/>
      <c r="B502" s="95">
        <v>810163</v>
      </c>
      <c r="C502" s="39" t="s">
        <v>368</v>
      </c>
      <c r="D502" s="35" t="s">
        <v>344</v>
      </c>
      <c r="E502" s="40">
        <v>0</v>
      </c>
      <c r="F502" s="6">
        <v>0</v>
      </c>
      <c r="G502" s="6">
        <v>0</v>
      </c>
      <c r="H502" s="38">
        <v>0</v>
      </c>
      <c r="I502" s="40">
        <v>0</v>
      </c>
      <c r="J502" s="6">
        <v>0</v>
      </c>
      <c r="K502" s="6">
        <v>0</v>
      </c>
      <c r="L502" s="38">
        <v>0</v>
      </c>
      <c r="M502" s="40">
        <v>0</v>
      </c>
      <c r="N502" s="6">
        <v>0</v>
      </c>
      <c r="O502" s="6">
        <v>0</v>
      </c>
      <c r="P502" s="38">
        <v>0</v>
      </c>
      <c r="Q502" s="40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</row>
    <row r="503" spans="1:25" ht="13.5" hidden="1" outlineLevel="3" thickBot="1" x14ac:dyDescent="0.25">
      <c r="A503" s="467"/>
      <c r="B503" s="95">
        <v>810163</v>
      </c>
      <c r="C503" s="39" t="s">
        <v>366</v>
      </c>
      <c r="D503" s="35" t="s">
        <v>345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5" ht="13.5" hidden="1" outlineLevel="3" thickBot="1" x14ac:dyDescent="0.25">
      <c r="A504" s="468"/>
      <c r="B504" s="96">
        <v>810163</v>
      </c>
      <c r="C504" s="129" t="s">
        <v>364</v>
      </c>
      <c r="D504" s="42" t="s">
        <v>306</v>
      </c>
      <c r="E504" s="142">
        <v>0</v>
      </c>
      <c r="F504" s="43">
        <v>0</v>
      </c>
      <c r="G504" s="43">
        <v>0</v>
      </c>
      <c r="H504" s="44">
        <v>0</v>
      </c>
      <c r="I504" s="142">
        <v>0</v>
      </c>
      <c r="J504" s="43">
        <v>0</v>
      </c>
      <c r="K504" s="43">
        <v>0</v>
      </c>
      <c r="L504" s="44">
        <v>0</v>
      </c>
      <c r="M504" s="142">
        <v>0</v>
      </c>
      <c r="N504" s="43">
        <v>0</v>
      </c>
      <c r="O504" s="43">
        <v>0</v>
      </c>
      <c r="P504" s="44">
        <v>0</v>
      </c>
      <c r="Q504" s="142">
        <v>0</v>
      </c>
      <c r="R504" s="43">
        <v>0</v>
      </c>
      <c r="S504" s="43">
        <v>0</v>
      </c>
      <c r="T504" s="44">
        <v>0</v>
      </c>
      <c r="U504" s="45">
        <v>0</v>
      </c>
      <c r="V504" s="46">
        <v>0</v>
      </c>
      <c r="W504" s="43">
        <v>0</v>
      </c>
      <c r="X504" s="44">
        <v>0</v>
      </c>
      <c r="Y504" s="60"/>
    </row>
    <row r="505" spans="1:25" s="106" customFormat="1" ht="13.5" hidden="1" outlineLevel="1" collapsed="1" thickBot="1" x14ac:dyDescent="0.25">
      <c r="A505" s="466">
        <v>810184</v>
      </c>
      <c r="B505" s="97">
        <v>810184</v>
      </c>
      <c r="C505" s="100" t="s">
        <v>119</v>
      </c>
      <c r="D505" s="101" t="s">
        <v>303</v>
      </c>
      <c r="E505" s="107">
        <v>0</v>
      </c>
      <c r="F505" s="108">
        <v>0</v>
      </c>
      <c r="G505" s="108">
        <v>0</v>
      </c>
      <c r="H505" s="109">
        <v>0</v>
      </c>
      <c r="I505" s="107">
        <v>0</v>
      </c>
      <c r="J505" s="108">
        <v>0</v>
      </c>
      <c r="K505" s="108">
        <v>0</v>
      </c>
      <c r="L505" s="109">
        <v>0</v>
      </c>
      <c r="M505" s="107">
        <v>0</v>
      </c>
      <c r="N505" s="108">
        <v>0</v>
      </c>
      <c r="O505" s="108">
        <v>0</v>
      </c>
      <c r="P505" s="109">
        <v>0</v>
      </c>
      <c r="Q505" s="107">
        <v>0</v>
      </c>
      <c r="R505" s="108">
        <v>0</v>
      </c>
      <c r="S505" s="108">
        <v>0</v>
      </c>
      <c r="T505" s="109">
        <v>0</v>
      </c>
      <c r="U505" s="107">
        <v>0</v>
      </c>
      <c r="V505" s="108">
        <v>0</v>
      </c>
      <c r="W505" s="108">
        <v>0</v>
      </c>
      <c r="X505" s="109">
        <v>0</v>
      </c>
    </row>
    <row r="506" spans="1:25" ht="13.5" hidden="1" outlineLevel="2" thickBot="1" x14ac:dyDescent="0.25">
      <c r="A506" s="467"/>
      <c r="B506" s="95">
        <v>810184</v>
      </c>
      <c r="C506" s="14" t="s">
        <v>381</v>
      </c>
      <c r="D506" s="35" t="s">
        <v>198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</row>
    <row r="507" spans="1:25" ht="13.5" hidden="1" outlineLevel="2" thickBot="1" x14ac:dyDescent="0.25">
      <c r="A507" s="467"/>
      <c r="B507" s="95">
        <v>810184</v>
      </c>
      <c r="C507" s="14" t="s">
        <v>351</v>
      </c>
      <c r="D507" s="35" t="s">
        <v>199</v>
      </c>
      <c r="E507" s="40">
        <v>0</v>
      </c>
      <c r="F507" s="6">
        <v>0</v>
      </c>
      <c r="G507" s="6">
        <v>0</v>
      </c>
      <c r="H507" s="38">
        <v>0</v>
      </c>
      <c r="I507" s="40">
        <v>0</v>
      </c>
      <c r="J507" s="6">
        <v>0</v>
      </c>
      <c r="K507" s="6">
        <v>0</v>
      </c>
      <c r="L507" s="38">
        <v>0</v>
      </c>
      <c r="M507" s="40">
        <v>0</v>
      </c>
      <c r="N507" s="6">
        <v>0</v>
      </c>
      <c r="O507" s="6">
        <v>0</v>
      </c>
      <c r="P507" s="38">
        <v>0</v>
      </c>
      <c r="Q507" s="40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5" ht="13.5" hidden="1" outlineLevel="2" thickBot="1" x14ac:dyDescent="0.25">
      <c r="A508" s="467"/>
      <c r="B508" s="95">
        <v>810184</v>
      </c>
      <c r="C508" s="14" t="s">
        <v>299</v>
      </c>
      <c r="D508" s="35" t="s">
        <v>200</v>
      </c>
      <c r="E508" s="37">
        <v>0</v>
      </c>
      <c r="F508" s="36">
        <v>0</v>
      </c>
      <c r="G508" s="36">
        <v>0</v>
      </c>
      <c r="H508" s="38">
        <v>0</v>
      </c>
      <c r="I508" s="37">
        <v>0</v>
      </c>
      <c r="J508" s="36">
        <v>0</v>
      </c>
      <c r="K508" s="36">
        <v>0</v>
      </c>
      <c r="L508" s="38">
        <v>0</v>
      </c>
      <c r="M508" s="37">
        <v>0</v>
      </c>
      <c r="N508" s="36">
        <v>0</v>
      </c>
      <c r="O508" s="36">
        <v>0</v>
      </c>
      <c r="P508" s="38">
        <v>0</v>
      </c>
      <c r="Q508" s="37">
        <v>0</v>
      </c>
      <c r="R508" s="36">
        <v>0</v>
      </c>
      <c r="S508" s="36">
        <v>0</v>
      </c>
      <c r="T508" s="38">
        <v>0</v>
      </c>
      <c r="U508" s="37">
        <v>0</v>
      </c>
      <c r="V508" s="36">
        <v>0</v>
      </c>
      <c r="W508" s="36">
        <v>0</v>
      </c>
      <c r="X508" s="38">
        <v>0</v>
      </c>
      <c r="Y508" s="65"/>
    </row>
    <row r="509" spans="1:25" ht="13.5" hidden="1" outlineLevel="3" thickBot="1" x14ac:dyDescent="0.25">
      <c r="A509" s="467"/>
      <c r="B509" s="95">
        <v>810184</v>
      </c>
      <c r="C509" s="140" t="s">
        <v>367</v>
      </c>
      <c r="D509" s="35" t="s">
        <v>369</v>
      </c>
      <c r="E509" s="40">
        <v>0</v>
      </c>
      <c r="F509" s="6">
        <v>0</v>
      </c>
      <c r="G509" s="6">
        <v>0</v>
      </c>
      <c r="H509" s="38">
        <v>0</v>
      </c>
      <c r="I509" s="40">
        <v>0</v>
      </c>
      <c r="J509" s="6">
        <v>0</v>
      </c>
      <c r="K509" s="6">
        <v>0</v>
      </c>
      <c r="L509" s="38">
        <v>0</v>
      </c>
      <c r="M509" s="40">
        <v>0</v>
      </c>
      <c r="N509" s="6">
        <v>0</v>
      </c>
      <c r="O509" s="6">
        <v>0</v>
      </c>
      <c r="P509" s="38">
        <v>0</v>
      </c>
      <c r="Q509" s="40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</row>
    <row r="510" spans="1:25" ht="13.5" hidden="1" outlineLevel="3" thickBot="1" x14ac:dyDescent="0.25">
      <c r="A510" s="467"/>
      <c r="B510" s="95">
        <v>810184</v>
      </c>
      <c r="C510" s="140" t="s">
        <v>376</v>
      </c>
      <c r="D510" s="35" t="s">
        <v>370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5" ht="13.5" hidden="1" outlineLevel="2" thickBot="1" x14ac:dyDescent="0.25">
      <c r="A511" s="467"/>
      <c r="B511" s="95">
        <v>810184</v>
      </c>
      <c r="C511" s="14" t="s">
        <v>365</v>
      </c>
      <c r="D511" s="35" t="s">
        <v>201</v>
      </c>
      <c r="E511" s="37">
        <v>0</v>
      </c>
      <c r="F511" s="36">
        <v>0</v>
      </c>
      <c r="G511" s="36">
        <v>0</v>
      </c>
      <c r="H511" s="38">
        <v>0</v>
      </c>
      <c r="I511" s="37">
        <v>0</v>
      </c>
      <c r="J511" s="36">
        <v>0</v>
      </c>
      <c r="K511" s="36">
        <v>0</v>
      </c>
      <c r="L511" s="38">
        <v>0</v>
      </c>
      <c r="M511" s="37">
        <v>0</v>
      </c>
      <c r="N511" s="36">
        <v>0</v>
      </c>
      <c r="O511" s="36">
        <v>0</v>
      </c>
      <c r="P511" s="38">
        <v>0</v>
      </c>
      <c r="Q511" s="37">
        <v>0</v>
      </c>
      <c r="R511" s="36">
        <v>0</v>
      </c>
      <c r="S511" s="36">
        <v>0</v>
      </c>
      <c r="T511" s="38">
        <v>0</v>
      </c>
      <c r="U511" s="37">
        <v>0</v>
      </c>
      <c r="V511" s="36">
        <v>0</v>
      </c>
      <c r="W511" s="36">
        <v>0</v>
      </c>
      <c r="X511" s="38">
        <v>0</v>
      </c>
      <c r="Y511" s="65"/>
    </row>
    <row r="512" spans="1:25" ht="13.5" hidden="1" outlineLevel="3" thickBot="1" x14ac:dyDescent="0.25">
      <c r="A512" s="467"/>
      <c r="B512" s="95">
        <v>810184</v>
      </c>
      <c r="C512" s="39" t="s">
        <v>368</v>
      </c>
      <c r="D512" s="35" t="s">
        <v>344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5" ht="13.5" hidden="1" outlineLevel="3" thickBot="1" x14ac:dyDescent="0.25">
      <c r="A513" s="467"/>
      <c r="B513" s="95">
        <v>810184</v>
      </c>
      <c r="C513" s="39" t="s">
        <v>366</v>
      </c>
      <c r="D513" s="35" t="s">
        <v>345</v>
      </c>
      <c r="E513" s="40">
        <v>0</v>
      </c>
      <c r="F513" s="6">
        <v>0</v>
      </c>
      <c r="G513" s="6">
        <v>0</v>
      </c>
      <c r="H513" s="38">
        <v>0</v>
      </c>
      <c r="I513" s="40">
        <v>0</v>
      </c>
      <c r="J513" s="6">
        <v>0</v>
      </c>
      <c r="K513" s="6">
        <v>0</v>
      </c>
      <c r="L513" s="38">
        <v>0</v>
      </c>
      <c r="M513" s="40">
        <v>0</v>
      </c>
      <c r="N513" s="6">
        <v>0</v>
      </c>
      <c r="O513" s="6">
        <v>0</v>
      </c>
      <c r="P513" s="38">
        <v>0</v>
      </c>
      <c r="Q513" s="40">
        <v>0</v>
      </c>
      <c r="R513" s="6">
        <v>0</v>
      </c>
      <c r="S513" s="6">
        <v>0</v>
      </c>
      <c r="T513" s="38">
        <v>0</v>
      </c>
      <c r="U513" s="40">
        <v>0</v>
      </c>
      <c r="V513" s="6">
        <v>0</v>
      </c>
      <c r="W513" s="32">
        <v>0</v>
      </c>
      <c r="X513" s="38">
        <v>0</v>
      </c>
    </row>
    <row r="514" spans="1:25" ht="13.5" hidden="1" outlineLevel="3" thickBot="1" x14ac:dyDescent="0.25">
      <c r="A514" s="468"/>
      <c r="B514" s="96">
        <v>810184</v>
      </c>
      <c r="C514" s="129" t="s">
        <v>364</v>
      </c>
      <c r="D514" s="42" t="s">
        <v>306</v>
      </c>
      <c r="E514" s="142">
        <v>0</v>
      </c>
      <c r="F514" s="43">
        <v>0</v>
      </c>
      <c r="G514" s="43">
        <v>0</v>
      </c>
      <c r="H514" s="44">
        <v>0</v>
      </c>
      <c r="I514" s="142">
        <v>0</v>
      </c>
      <c r="J514" s="43">
        <v>0</v>
      </c>
      <c r="K514" s="43">
        <v>0</v>
      </c>
      <c r="L514" s="44">
        <v>0</v>
      </c>
      <c r="M514" s="142">
        <v>0</v>
      </c>
      <c r="N514" s="43">
        <v>0</v>
      </c>
      <c r="O514" s="43">
        <v>0</v>
      </c>
      <c r="P514" s="44">
        <v>0</v>
      </c>
      <c r="Q514" s="142">
        <v>0</v>
      </c>
      <c r="R514" s="43">
        <v>0</v>
      </c>
      <c r="S514" s="43">
        <v>0</v>
      </c>
      <c r="T514" s="44">
        <v>0</v>
      </c>
      <c r="U514" s="45">
        <v>0</v>
      </c>
      <c r="V514" s="46">
        <v>0</v>
      </c>
      <c r="W514" s="43">
        <v>0</v>
      </c>
      <c r="X514" s="44">
        <v>0</v>
      </c>
      <c r="Y514" s="60"/>
    </row>
    <row r="515" spans="1:25" s="106" customFormat="1" outlineLevel="1" x14ac:dyDescent="0.2">
      <c r="A515" s="466">
        <v>810189</v>
      </c>
      <c r="B515" s="97">
        <v>810189</v>
      </c>
      <c r="C515" s="100" t="s">
        <v>378</v>
      </c>
      <c r="D515" s="101" t="s">
        <v>303</v>
      </c>
      <c r="E515" s="107">
        <v>3586557.51</v>
      </c>
      <c r="F515" s="108">
        <v>79062.39</v>
      </c>
      <c r="G515" s="108">
        <v>25555.52</v>
      </c>
      <c r="H515" s="109">
        <v>3691175.42</v>
      </c>
      <c r="I515" s="107">
        <v>3173521.69</v>
      </c>
      <c r="J515" s="108">
        <v>37534.67</v>
      </c>
      <c r="K515" s="108">
        <v>45520.770000000004</v>
      </c>
      <c r="L515" s="109">
        <v>3256577.13</v>
      </c>
      <c r="M515" s="107">
        <v>4269146.76</v>
      </c>
      <c r="N515" s="108">
        <v>73472.12000000001</v>
      </c>
      <c r="O515" s="108">
        <v>63888.800000000003</v>
      </c>
      <c r="P515" s="109">
        <v>4406507.68</v>
      </c>
      <c r="Q515" s="107">
        <v>3927563.9800000004</v>
      </c>
      <c r="R515" s="108">
        <v>81458.22</v>
      </c>
      <c r="S515" s="108">
        <v>31145.79</v>
      </c>
      <c r="T515" s="109">
        <v>4040167.9900000007</v>
      </c>
      <c r="U515" s="107">
        <v>14956789.939999999</v>
      </c>
      <c r="V515" s="108">
        <v>271527.40000000002</v>
      </c>
      <c r="W515" s="108">
        <v>166110.88000000003</v>
      </c>
      <c r="X515" s="109">
        <v>15394428.220000001</v>
      </c>
    </row>
    <row r="516" spans="1:25" hidden="1" outlineLevel="2" x14ac:dyDescent="0.2">
      <c r="A516" s="467"/>
      <c r="B516" s="95">
        <v>810189</v>
      </c>
      <c r="C516" s="14" t="s">
        <v>381</v>
      </c>
      <c r="D516" s="35" t="s">
        <v>198</v>
      </c>
      <c r="E516" s="40">
        <v>0</v>
      </c>
      <c r="F516" s="6">
        <v>0</v>
      </c>
      <c r="G516" s="6">
        <v>0</v>
      </c>
      <c r="H516" s="38">
        <v>0</v>
      </c>
      <c r="I516" s="40">
        <v>0</v>
      </c>
      <c r="J516" s="6">
        <v>0</v>
      </c>
      <c r="K516" s="6">
        <v>0</v>
      </c>
      <c r="L516" s="38">
        <v>0</v>
      </c>
      <c r="M516" s="40">
        <v>0</v>
      </c>
      <c r="N516" s="6">
        <v>0</v>
      </c>
      <c r="O516" s="6">
        <v>0</v>
      </c>
      <c r="P516" s="38">
        <v>0</v>
      </c>
      <c r="Q516" s="40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</row>
    <row r="517" spans="1:25" hidden="1" outlineLevel="2" x14ac:dyDescent="0.2">
      <c r="A517" s="467"/>
      <c r="B517" s="95">
        <v>810189</v>
      </c>
      <c r="C517" s="14" t="s">
        <v>351</v>
      </c>
      <c r="D517" s="35" t="s">
        <v>199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5" hidden="1" outlineLevel="2" collapsed="1" x14ac:dyDescent="0.2">
      <c r="A518" s="467"/>
      <c r="B518" s="95">
        <v>810189</v>
      </c>
      <c r="C518" s="14" t="s">
        <v>299</v>
      </c>
      <c r="D518" s="35" t="s">
        <v>200</v>
      </c>
      <c r="E518" s="37">
        <v>0</v>
      </c>
      <c r="F518" s="36">
        <v>0</v>
      </c>
      <c r="G518" s="36">
        <v>0</v>
      </c>
      <c r="H518" s="38">
        <v>0</v>
      </c>
      <c r="I518" s="37">
        <v>0</v>
      </c>
      <c r="J518" s="36">
        <v>0</v>
      </c>
      <c r="K518" s="36">
        <v>0</v>
      </c>
      <c r="L518" s="38">
        <v>0</v>
      </c>
      <c r="M518" s="37">
        <v>0</v>
      </c>
      <c r="N518" s="36">
        <v>0</v>
      </c>
      <c r="O518" s="36">
        <v>0</v>
      </c>
      <c r="P518" s="38">
        <v>0</v>
      </c>
      <c r="Q518" s="37">
        <v>0</v>
      </c>
      <c r="R518" s="36">
        <v>0</v>
      </c>
      <c r="S518" s="36">
        <v>0</v>
      </c>
      <c r="T518" s="38">
        <v>0</v>
      </c>
      <c r="U518" s="37">
        <v>0</v>
      </c>
      <c r="V518" s="36">
        <v>0</v>
      </c>
      <c r="W518" s="36">
        <v>0</v>
      </c>
      <c r="X518" s="38">
        <v>0</v>
      </c>
      <c r="Y518" s="65"/>
    </row>
    <row r="519" spans="1:25" hidden="1" outlineLevel="3" x14ac:dyDescent="0.2">
      <c r="A519" s="467"/>
      <c r="B519" s="95">
        <v>810189</v>
      </c>
      <c r="C519" s="140" t="s">
        <v>367</v>
      </c>
      <c r="D519" s="35" t="s">
        <v>369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idden="1" outlineLevel="3" x14ac:dyDescent="0.2">
      <c r="A520" s="467"/>
      <c r="B520" s="95">
        <v>810189</v>
      </c>
      <c r="C520" s="140" t="s">
        <v>376</v>
      </c>
      <c r="D520" s="35" t="s">
        <v>370</v>
      </c>
      <c r="E520" s="40">
        <v>0</v>
      </c>
      <c r="F520" s="6">
        <v>0</v>
      </c>
      <c r="G520" s="6">
        <v>0</v>
      </c>
      <c r="H520" s="38">
        <v>0</v>
      </c>
      <c r="I520" s="40">
        <v>0</v>
      </c>
      <c r="J520" s="6">
        <v>0</v>
      </c>
      <c r="K520" s="6">
        <v>0</v>
      </c>
      <c r="L520" s="38">
        <v>0</v>
      </c>
      <c r="M520" s="40">
        <v>0</v>
      </c>
      <c r="N520" s="6">
        <v>0</v>
      </c>
      <c r="O520" s="6">
        <v>0</v>
      </c>
      <c r="P520" s="38">
        <v>0</v>
      </c>
      <c r="Q520" s="40">
        <v>0</v>
      </c>
      <c r="R520" s="6">
        <v>0</v>
      </c>
      <c r="S520" s="6">
        <v>0</v>
      </c>
      <c r="T520" s="38">
        <v>0</v>
      </c>
      <c r="U520" s="40">
        <v>0</v>
      </c>
      <c r="V520" s="6">
        <v>0</v>
      </c>
      <c r="W520" s="32">
        <v>0</v>
      </c>
      <c r="X520" s="38">
        <v>0</v>
      </c>
    </row>
    <row r="521" spans="1:25" hidden="1" outlineLevel="2" x14ac:dyDescent="0.2">
      <c r="A521" s="467"/>
      <c r="B521" s="95">
        <v>810189</v>
      </c>
      <c r="C521" s="14" t="s">
        <v>365</v>
      </c>
      <c r="D521" s="35" t="s">
        <v>201</v>
      </c>
      <c r="E521" s="37">
        <v>0</v>
      </c>
      <c r="F521" s="36">
        <v>0</v>
      </c>
      <c r="G521" s="36">
        <v>0</v>
      </c>
      <c r="H521" s="38">
        <v>0</v>
      </c>
      <c r="I521" s="37">
        <v>0</v>
      </c>
      <c r="J521" s="36">
        <v>0</v>
      </c>
      <c r="K521" s="36">
        <v>0</v>
      </c>
      <c r="L521" s="38">
        <v>0</v>
      </c>
      <c r="M521" s="37">
        <v>0</v>
      </c>
      <c r="N521" s="36">
        <v>0</v>
      </c>
      <c r="O521" s="36">
        <v>0</v>
      </c>
      <c r="P521" s="38">
        <v>0</v>
      </c>
      <c r="Q521" s="37">
        <v>0</v>
      </c>
      <c r="R521" s="36">
        <v>0</v>
      </c>
      <c r="S521" s="36">
        <v>0</v>
      </c>
      <c r="T521" s="38">
        <v>0</v>
      </c>
      <c r="U521" s="37">
        <v>0</v>
      </c>
      <c r="V521" s="36">
        <v>0</v>
      </c>
      <c r="W521" s="36">
        <v>0</v>
      </c>
      <c r="X521" s="38">
        <v>0</v>
      </c>
      <c r="Y521" s="65"/>
    </row>
    <row r="522" spans="1:25" hidden="1" outlineLevel="3" x14ac:dyDescent="0.2">
      <c r="A522" s="467"/>
      <c r="B522" s="95">
        <v>810189</v>
      </c>
      <c r="C522" s="39" t="s">
        <v>368</v>
      </c>
      <c r="D522" s="35" t="s">
        <v>344</v>
      </c>
      <c r="E522" s="40">
        <v>0</v>
      </c>
      <c r="F522" s="6">
        <v>0</v>
      </c>
      <c r="G522" s="6">
        <v>0</v>
      </c>
      <c r="H522" s="38">
        <v>0</v>
      </c>
      <c r="I522" s="40">
        <v>0</v>
      </c>
      <c r="J522" s="6">
        <v>0</v>
      </c>
      <c r="K522" s="6">
        <v>0</v>
      </c>
      <c r="L522" s="38">
        <v>0</v>
      </c>
      <c r="M522" s="40">
        <v>0</v>
      </c>
      <c r="N522" s="6">
        <v>0</v>
      </c>
      <c r="O522" s="6">
        <v>0</v>
      </c>
      <c r="P522" s="38">
        <v>0</v>
      </c>
      <c r="Q522" s="40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</row>
    <row r="523" spans="1:25" hidden="1" outlineLevel="3" x14ac:dyDescent="0.2">
      <c r="A523" s="467"/>
      <c r="B523" s="95">
        <v>810189</v>
      </c>
      <c r="C523" s="39" t="s">
        <v>366</v>
      </c>
      <c r="D523" s="35" t="s">
        <v>345</v>
      </c>
      <c r="E523" s="40">
        <v>0</v>
      </c>
      <c r="F523" s="6">
        <v>0</v>
      </c>
      <c r="G523" s="6">
        <v>0</v>
      </c>
      <c r="H523" s="38">
        <v>0</v>
      </c>
      <c r="I523" s="40">
        <v>0</v>
      </c>
      <c r="J523" s="6">
        <v>0</v>
      </c>
      <c r="K523" s="6">
        <v>0</v>
      </c>
      <c r="L523" s="38">
        <v>0</v>
      </c>
      <c r="M523" s="40">
        <v>0</v>
      </c>
      <c r="N523" s="6">
        <v>0</v>
      </c>
      <c r="O523" s="6">
        <v>0</v>
      </c>
      <c r="P523" s="38">
        <v>0</v>
      </c>
      <c r="Q523" s="40">
        <v>0</v>
      </c>
      <c r="R523" s="6">
        <v>0</v>
      </c>
      <c r="S523" s="6">
        <v>0</v>
      </c>
      <c r="T523" s="38">
        <v>0</v>
      </c>
      <c r="U523" s="40">
        <v>0</v>
      </c>
      <c r="V523" s="6">
        <v>0</v>
      </c>
      <c r="W523" s="32">
        <v>0</v>
      </c>
      <c r="X523" s="38">
        <v>0</v>
      </c>
    </row>
    <row r="524" spans="1:25" ht="13.5" outlineLevel="3" thickBot="1" x14ac:dyDescent="0.25">
      <c r="A524" s="468"/>
      <c r="B524" s="96">
        <v>810189</v>
      </c>
      <c r="C524" s="129" t="s">
        <v>364</v>
      </c>
      <c r="D524" s="42" t="s">
        <v>306</v>
      </c>
      <c r="E524" s="142">
        <v>3586557.51</v>
      </c>
      <c r="F524" s="43">
        <v>79062.39</v>
      </c>
      <c r="G524" s="43">
        <v>25555.52</v>
      </c>
      <c r="H524" s="44">
        <v>3691175.42</v>
      </c>
      <c r="I524" s="142">
        <v>3173521.69</v>
      </c>
      <c r="J524" s="43">
        <v>37534.67</v>
      </c>
      <c r="K524" s="43">
        <v>45520.770000000004</v>
      </c>
      <c r="L524" s="44">
        <v>3256577.13</v>
      </c>
      <c r="M524" s="142">
        <v>4269146.76</v>
      </c>
      <c r="N524" s="43">
        <v>73472.12000000001</v>
      </c>
      <c r="O524" s="43">
        <v>63888.800000000003</v>
      </c>
      <c r="P524" s="44">
        <v>4406507.68</v>
      </c>
      <c r="Q524" s="142">
        <v>3927563.9800000004</v>
      </c>
      <c r="R524" s="43">
        <v>81458.22</v>
      </c>
      <c r="S524" s="43">
        <v>31145.79</v>
      </c>
      <c r="T524" s="44">
        <v>4040167.9900000007</v>
      </c>
      <c r="U524" s="45">
        <v>14956789.939999999</v>
      </c>
      <c r="V524" s="46">
        <v>271527.40000000002</v>
      </c>
      <c r="W524" s="43">
        <v>166110.88000000003</v>
      </c>
      <c r="X524" s="44">
        <v>15394428.220000001</v>
      </c>
      <c r="Y524" s="60"/>
    </row>
    <row r="525" spans="1:25" s="106" customFormat="1" outlineLevel="1" x14ac:dyDescent="0.2">
      <c r="A525" s="466">
        <v>810193</v>
      </c>
      <c r="B525" s="97">
        <v>810193</v>
      </c>
      <c r="C525" s="100" t="s">
        <v>19</v>
      </c>
      <c r="D525" s="101" t="s">
        <v>303</v>
      </c>
      <c r="E525" s="107">
        <v>7322.8</v>
      </c>
      <c r="F525" s="108">
        <v>0</v>
      </c>
      <c r="G525" s="108">
        <v>0</v>
      </c>
      <c r="H525" s="109">
        <v>7322.8</v>
      </c>
      <c r="I525" s="107">
        <v>12299.8</v>
      </c>
      <c r="J525" s="108">
        <v>2989.02</v>
      </c>
      <c r="K525" s="108">
        <v>0</v>
      </c>
      <c r="L525" s="109">
        <v>15288.82</v>
      </c>
      <c r="M525" s="107">
        <v>14446.61</v>
      </c>
      <c r="N525" s="108">
        <v>0</v>
      </c>
      <c r="O525" s="108">
        <v>0</v>
      </c>
      <c r="P525" s="109">
        <v>14446.61</v>
      </c>
      <c r="Q525" s="107">
        <v>19664.79</v>
      </c>
      <c r="R525" s="108">
        <v>0</v>
      </c>
      <c r="S525" s="108">
        <v>0</v>
      </c>
      <c r="T525" s="109">
        <v>19664.79</v>
      </c>
      <c r="U525" s="107">
        <v>53734</v>
      </c>
      <c r="V525" s="108">
        <v>2989.02</v>
      </c>
      <c r="W525" s="108">
        <v>0</v>
      </c>
      <c r="X525" s="109">
        <v>56723.02</v>
      </c>
    </row>
    <row r="526" spans="1:25" hidden="1" outlineLevel="2" x14ac:dyDescent="0.2">
      <c r="A526" s="467"/>
      <c r="B526" s="95">
        <v>810193</v>
      </c>
      <c r="C526" s="14" t="s">
        <v>381</v>
      </c>
      <c r="D526" s="35" t="s">
        <v>198</v>
      </c>
      <c r="E526" s="40">
        <v>0</v>
      </c>
      <c r="F526" s="6">
        <v>0</v>
      </c>
      <c r="G526" s="6">
        <v>0</v>
      </c>
      <c r="H526" s="38">
        <v>0</v>
      </c>
      <c r="I526" s="40">
        <v>0</v>
      </c>
      <c r="J526" s="6">
        <v>0</v>
      </c>
      <c r="K526" s="6">
        <v>0</v>
      </c>
      <c r="L526" s="38">
        <v>0</v>
      </c>
      <c r="M526" s="40">
        <v>0</v>
      </c>
      <c r="N526" s="6">
        <v>0</v>
      </c>
      <c r="O526" s="6">
        <v>0</v>
      </c>
      <c r="P526" s="38">
        <v>0</v>
      </c>
      <c r="Q526" s="40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5" ht="13.5" outlineLevel="2" thickBot="1" x14ac:dyDescent="0.25">
      <c r="A527" s="467"/>
      <c r="B527" s="95">
        <v>810193</v>
      </c>
      <c r="C527" s="14" t="s">
        <v>351</v>
      </c>
      <c r="D527" s="35" t="s">
        <v>199</v>
      </c>
      <c r="E527" s="40">
        <v>7322.8</v>
      </c>
      <c r="F527" s="6">
        <v>0</v>
      </c>
      <c r="G527" s="6">
        <v>0</v>
      </c>
      <c r="H527" s="38">
        <v>7322.8</v>
      </c>
      <c r="I527" s="40">
        <v>12299.8</v>
      </c>
      <c r="J527" s="6">
        <v>2989.02</v>
      </c>
      <c r="K527" s="6">
        <v>0</v>
      </c>
      <c r="L527" s="38">
        <v>15288.82</v>
      </c>
      <c r="M527" s="40">
        <v>14446.61</v>
      </c>
      <c r="N527" s="6">
        <v>0</v>
      </c>
      <c r="O527" s="6">
        <v>0</v>
      </c>
      <c r="P527" s="38">
        <v>14446.61</v>
      </c>
      <c r="Q527" s="40">
        <v>19664.79</v>
      </c>
      <c r="R527" s="6">
        <v>0</v>
      </c>
      <c r="S527" s="6">
        <v>0</v>
      </c>
      <c r="T527" s="38">
        <v>19664.79</v>
      </c>
      <c r="U527" s="40">
        <v>53734</v>
      </c>
      <c r="V527" s="6">
        <v>2989.02</v>
      </c>
      <c r="W527" s="32">
        <v>0</v>
      </c>
      <c r="X527" s="38">
        <v>56723.02</v>
      </c>
    </row>
    <row r="528" spans="1:25" ht="13.5" hidden="1" outlineLevel="2" collapsed="1" thickBot="1" x14ac:dyDescent="0.25">
      <c r="A528" s="467"/>
      <c r="B528" s="95">
        <v>810193</v>
      </c>
      <c r="C528" s="14" t="s">
        <v>299</v>
      </c>
      <c r="D528" s="35" t="s">
        <v>200</v>
      </c>
      <c r="E528" s="37">
        <v>0</v>
      </c>
      <c r="F528" s="36">
        <v>0</v>
      </c>
      <c r="G528" s="36">
        <v>0</v>
      </c>
      <c r="H528" s="38">
        <v>0</v>
      </c>
      <c r="I528" s="37">
        <v>0</v>
      </c>
      <c r="J528" s="36">
        <v>0</v>
      </c>
      <c r="K528" s="36">
        <v>0</v>
      </c>
      <c r="L528" s="38">
        <v>0</v>
      </c>
      <c r="M528" s="37">
        <v>0</v>
      </c>
      <c r="N528" s="36">
        <v>0</v>
      </c>
      <c r="O528" s="36">
        <v>0</v>
      </c>
      <c r="P528" s="38">
        <v>0</v>
      </c>
      <c r="Q528" s="37">
        <v>0</v>
      </c>
      <c r="R528" s="36">
        <v>0</v>
      </c>
      <c r="S528" s="36">
        <v>0</v>
      </c>
      <c r="T528" s="38">
        <v>0</v>
      </c>
      <c r="U528" s="37">
        <v>0</v>
      </c>
      <c r="V528" s="36">
        <v>0</v>
      </c>
      <c r="W528" s="36">
        <v>0</v>
      </c>
      <c r="X528" s="38">
        <v>0</v>
      </c>
      <c r="Y528" s="65"/>
    </row>
    <row r="529" spans="1:25" ht="13.5" hidden="1" outlineLevel="3" thickBot="1" x14ac:dyDescent="0.25">
      <c r="A529" s="467"/>
      <c r="B529" s="95">
        <v>810193</v>
      </c>
      <c r="C529" s="140" t="s">
        <v>367</v>
      </c>
      <c r="D529" s="35" t="s">
        <v>369</v>
      </c>
      <c r="E529" s="40">
        <v>0</v>
      </c>
      <c r="F529" s="6">
        <v>0</v>
      </c>
      <c r="G529" s="6">
        <v>0</v>
      </c>
      <c r="H529" s="38">
        <v>0</v>
      </c>
      <c r="I529" s="40">
        <v>0</v>
      </c>
      <c r="J529" s="6">
        <v>0</v>
      </c>
      <c r="K529" s="6">
        <v>0</v>
      </c>
      <c r="L529" s="38">
        <v>0</v>
      </c>
      <c r="M529" s="40">
        <v>0</v>
      </c>
      <c r="N529" s="6">
        <v>0</v>
      </c>
      <c r="O529" s="6">
        <v>0</v>
      </c>
      <c r="P529" s="38">
        <v>0</v>
      </c>
      <c r="Q529" s="40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</row>
    <row r="530" spans="1:25" ht="13.5" hidden="1" outlineLevel="3" thickBot="1" x14ac:dyDescent="0.25">
      <c r="A530" s="467"/>
      <c r="B530" s="95">
        <v>810193</v>
      </c>
      <c r="C530" s="140" t="s">
        <v>376</v>
      </c>
      <c r="D530" s="35" t="s">
        <v>370</v>
      </c>
      <c r="E530" s="40">
        <v>0</v>
      </c>
      <c r="F530" s="6">
        <v>0</v>
      </c>
      <c r="G530" s="6">
        <v>0</v>
      </c>
      <c r="H530" s="38">
        <v>0</v>
      </c>
      <c r="I530" s="40">
        <v>0</v>
      </c>
      <c r="J530" s="6">
        <v>0</v>
      </c>
      <c r="K530" s="6">
        <v>0</v>
      </c>
      <c r="L530" s="38">
        <v>0</v>
      </c>
      <c r="M530" s="40">
        <v>0</v>
      </c>
      <c r="N530" s="6">
        <v>0</v>
      </c>
      <c r="O530" s="6">
        <v>0</v>
      </c>
      <c r="P530" s="38">
        <v>0</v>
      </c>
      <c r="Q530" s="40">
        <v>0</v>
      </c>
      <c r="R530" s="6">
        <v>0</v>
      </c>
      <c r="S530" s="6">
        <v>0</v>
      </c>
      <c r="T530" s="38">
        <v>0</v>
      </c>
      <c r="U530" s="40">
        <v>0</v>
      </c>
      <c r="V530" s="6">
        <v>0</v>
      </c>
      <c r="W530" s="32">
        <v>0</v>
      </c>
      <c r="X530" s="38">
        <v>0</v>
      </c>
    </row>
    <row r="531" spans="1:25" ht="13.5" hidden="1" outlineLevel="2" collapsed="1" thickBot="1" x14ac:dyDescent="0.25">
      <c r="A531" s="467"/>
      <c r="B531" s="95">
        <v>810193</v>
      </c>
      <c r="C531" s="14" t="s">
        <v>365</v>
      </c>
      <c r="D531" s="35" t="s">
        <v>201</v>
      </c>
      <c r="E531" s="37">
        <v>0</v>
      </c>
      <c r="F531" s="36">
        <v>0</v>
      </c>
      <c r="G531" s="36">
        <v>0</v>
      </c>
      <c r="H531" s="38">
        <v>0</v>
      </c>
      <c r="I531" s="37">
        <v>0</v>
      </c>
      <c r="J531" s="36">
        <v>0</v>
      </c>
      <c r="K531" s="36">
        <v>0</v>
      </c>
      <c r="L531" s="38">
        <v>0</v>
      </c>
      <c r="M531" s="37">
        <v>0</v>
      </c>
      <c r="N531" s="36">
        <v>0</v>
      </c>
      <c r="O531" s="36">
        <v>0</v>
      </c>
      <c r="P531" s="38">
        <v>0</v>
      </c>
      <c r="Q531" s="37">
        <v>0</v>
      </c>
      <c r="R531" s="36">
        <v>0</v>
      </c>
      <c r="S531" s="36">
        <v>0</v>
      </c>
      <c r="T531" s="38">
        <v>0</v>
      </c>
      <c r="U531" s="37">
        <v>0</v>
      </c>
      <c r="V531" s="36">
        <v>0</v>
      </c>
      <c r="W531" s="36">
        <v>0</v>
      </c>
      <c r="X531" s="38">
        <v>0</v>
      </c>
      <c r="Y531" s="65"/>
    </row>
    <row r="532" spans="1:25" ht="13.5" hidden="1" outlineLevel="3" thickBot="1" x14ac:dyDescent="0.25">
      <c r="A532" s="467"/>
      <c r="B532" s="95">
        <v>810193</v>
      </c>
      <c r="C532" s="39" t="s">
        <v>368</v>
      </c>
      <c r="D532" s="35" t="s">
        <v>344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5" ht="13.5" hidden="1" outlineLevel="3" thickBot="1" x14ac:dyDescent="0.25">
      <c r="A533" s="467"/>
      <c r="B533" s="95">
        <v>810193</v>
      </c>
      <c r="C533" s="39" t="s">
        <v>366</v>
      </c>
      <c r="D533" s="35" t="s">
        <v>345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t="13.5" hidden="1" outlineLevel="3" thickBot="1" x14ac:dyDescent="0.25">
      <c r="A534" s="468"/>
      <c r="B534" s="96">
        <v>810193</v>
      </c>
      <c r="C534" s="129" t="s">
        <v>364</v>
      </c>
      <c r="D534" s="42" t="s">
        <v>306</v>
      </c>
      <c r="E534" s="142">
        <v>0</v>
      </c>
      <c r="F534" s="43">
        <v>0</v>
      </c>
      <c r="G534" s="43">
        <v>0</v>
      </c>
      <c r="H534" s="44">
        <v>0</v>
      </c>
      <c r="I534" s="142">
        <v>0</v>
      </c>
      <c r="J534" s="43">
        <v>0</v>
      </c>
      <c r="K534" s="43">
        <v>0</v>
      </c>
      <c r="L534" s="44">
        <v>0</v>
      </c>
      <c r="M534" s="142">
        <v>0</v>
      </c>
      <c r="N534" s="43">
        <v>0</v>
      </c>
      <c r="O534" s="43">
        <v>0</v>
      </c>
      <c r="P534" s="44">
        <v>0</v>
      </c>
      <c r="Q534" s="142">
        <v>0</v>
      </c>
      <c r="R534" s="43">
        <v>0</v>
      </c>
      <c r="S534" s="43">
        <v>0</v>
      </c>
      <c r="T534" s="44">
        <v>0</v>
      </c>
      <c r="U534" s="45">
        <v>0</v>
      </c>
      <c r="V534" s="46">
        <v>0</v>
      </c>
      <c r="W534" s="43">
        <v>0</v>
      </c>
      <c r="X534" s="44">
        <v>0</v>
      </c>
      <c r="Y534" s="60"/>
    </row>
    <row r="535" spans="1:25" s="106" customFormat="1" ht="13.5" hidden="1" outlineLevel="1" collapsed="1" thickBot="1" x14ac:dyDescent="0.25">
      <c r="A535" s="466">
        <v>810244</v>
      </c>
      <c r="B535" s="97">
        <v>810244</v>
      </c>
      <c r="C535" s="100" t="s">
        <v>179</v>
      </c>
      <c r="D535" s="101" t="s">
        <v>303</v>
      </c>
      <c r="E535" s="107">
        <v>0</v>
      </c>
      <c r="F535" s="108">
        <v>0</v>
      </c>
      <c r="G535" s="108">
        <v>0</v>
      </c>
      <c r="H535" s="109">
        <v>0</v>
      </c>
      <c r="I535" s="107">
        <v>0</v>
      </c>
      <c r="J535" s="108">
        <v>0</v>
      </c>
      <c r="K535" s="108">
        <v>0</v>
      </c>
      <c r="L535" s="109">
        <v>0</v>
      </c>
      <c r="M535" s="107">
        <v>0</v>
      </c>
      <c r="N535" s="108">
        <v>0</v>
      </c>
      <c r="O535" s="108">
        <v>0</v>
      </c>
      <c r="P535" s="109">
        <v>0</v>
      </c>
      <c r="Q535" s="107">
        <v>0</v>
      </c>
      <c r="R535" s="108">
        <v>0</v>
      </c>
      <c r="S535" s="108">
        <v>0</v>
      </c>
      <c r="T535" s="109">
        <v>0</v>
      </c>
      <c r="U535" s="107">
        <v>0</v>
      </c>
      <c r="V535" s="108">
        <v>0</v>
      </c>
      <c r="W535" s="108">
        <v>0</v>
      </c>
      <c r="X535" s="109">
        <v>0</v>
      </c>
    </row>
    <row r="536" spans="1:25" ht="13.5" hidden="1" outlineLevel="2" thickBot="1" x14ac:dyDescent="0.25">
      <c r="A536" s="467"/>
      <c r="B536" s="95">
        <v>810244</v>
      </c>
      <c r="C536" s="14" t="s">
        <v>381</v>
      </c>
      <c r="D536" s="35" t="s">
        <v>198</v>
      </c>
      <c r="E536" s="40">
        <v>0</v>
      </c>
      <c r="F536" s="6">
        <v>0</v>
      </c>
      <c r="G536" s="6">
        <v>0</v>
      </c>
      <c r="H536" s="38">
        <v>0</v>
      </c>
      <c r="I536" s="40">
        <v>0</v>
      </c>
      <c r="J536" s="6">
        <v>0</v>
      </c>
      <c r="K536" s="6">
        <v>0</v>
      </c>
      <c r="L536" s="38">
        <v>0</v>
      </c>
      <c r="M536" s="40">
        <v>0</v>
      </c>
      <c r="N536" s="6">
        <v>0</v>
      </c>
      <c r="O536" s="6">
        <v>0</v>
      </c>
      <c r="P536" s="38">
        <v>0</v>
      </c>
      <c r="Q536" s="40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</row>
    <row r="537" spans="1:25" ht="13.5" hidden="1" outlineLevel="2" thickBot="1" x14ac:dyDescent="0.25">
      <c r="A537" s="467"/>
      <c r="B537" s="95">
        <v>810244</v>
      </c>
      <c r="C537" s="14" t="s">
        <v>351</v>
      </c>
      <c r="D537" s="35" t="s">
        <v>199</v>
      </c>
      <c r="E537" s="40">
        <v>0</v>
      </c>
      <c r="F537" s="6">
        <v>0</v>
      </c>
      <c r="G537" s="6">
        <v>0</v>
      </c>
      <c r="H537" s="38">
        <v>0</v>
      </c>
      <c r="I537" s="40">
        <v>0</v>
      </c>
      <c r="J537" s="6">
        <v>0</v>
      </c>
      <c r="K537" s="6">
        <v>0</v>
      </c>
      <c r="L537" s="38">
        <v>0</v>
      </c>
      <c r="M537" s="40">
        <v>0</v>
      </c>
      <c r="N537" s="6">
        <v>0</v>
      </c>
      <c r="O537" s="6">
        <v>0</v>
      </c>
      <c r="P537" s="38">
        <v>0</v>
      </c>
      <c r="Q537" s="40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</row>
    <row r="538" spans="1:25" ht="13.5" hidden="1" outlineLevel="2" thickBot="1" x14ac:dyDescent="0.25">
      <c r="A538" s="467"/>
      <c r="B538" s="95">
        <v>810244</v>
      </c>
      <c r="C538" s="14" t="s">
        <v>299</v>
      </c>
      <c r="D538" s="35" t="s">
        <v>200</v>
      </c>
      <c r="E538" s="37">
        <v>0</v>
      </c>
      <c r="F538" s="36">
        <v>0</v>
      </c>
      <c r="G538" s="36">
        <v>0</v>
      </c>
      <c r="H538" s="38">
        <v>0</v>
      </c>
      <c r="I538" s="37">
        <v>0</v>
      </c>
      <c r="J538" s="36">
        <v>0</v>
      </c>
      <c r="K538" s="36">
        <v>0</v>
      </c>
      <c r="L538" s="38">
        <v>0</v>
      </c>
      <c r="M538" s="37">
        <v>0</v>
      </c>
      <c r="N538" s="36">
        <v>0</v>
      </c>
      <c r="O538" s="36">
        <v>0</v>
      </c>
      <c r="P538" s="38">
        <v>0</v>
      </c>
      <c r="Q538" s="37">
        <v>0</v>
      </c>
      <c r="R538" s="36">
        <v>0</v>
      </c>
      <c r="S538" s="36">
        <v>0</v>
      </c>
      <c r="T538" s="38">
        <v>0</v>
      </c>
      <c r="U538" s="37">
        <v>0</v>
      </c>
      <c r="V538" s="36">
        <v>0</v>
      </c>
      <c r="W538" s="36">
        <v>0</v>
      </c>
      <c r="X538" s="38">
        <v>0</v>
      </c>
      <c r="Y538" s="65"/>
    </row>
    <row r="539" spans="1:25" ht="13.5" hidden="1" outlineLevel="3" thickBot="1" x14ac:dyDescent="0.25">
      <c r="A539" s="467"/>
      <c r="B539" s="95">
        <v>810244</v>
      </c>
      <c r="C539" s="140" t="s">
        <v>367</v>
      </c>
      <c r="D539" s="35" t="s">
        <v>369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5" ht="13.5" hidden="1" outlineLevel="3" thickBot="1" x14ac:dyDescent="0.25">
      <c r="A540" s="467"/>
      <c r="B540" s="95">
        <v>810244</v>
      </c>
      <c r="C540" s="140" t="s">
        <v>376</v>
      </c>
      <c r="D540" s="35" t="s">
        <v>370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thickBot="1" x14ac:dyDescent="0.25">
      <c r="A541" s="467"/>
      <c r="B541" s="95">
        <v>810244</v>
      </c>
      <c r="C541" s="14" t="s">
        <v>365</v>
      </c>
      <c r="D541" s="35" t="s">
        <v>201</v>
      </c>
      <c r="E541" s="37">
        <v>0</v>
      </c>
      <c r="F541" s="36">
        <v>0</v>
      </c>
      <c r="G541" s="36">
        <v>0</v>
      </c>
      <c r="H541" s="38">
        <v>0</v>
      </c>
      <c r="I541" s="37">
        <v>0</v>
      </c>
      <c r="J541" s="36">
        <v>0</v>
      </c>
      <c r="K541" s="36">
        <v>0</v>
      </c>
      <c r="L541" s="38">
        <v>0</v>
      </c>
      <c r="M541" s="37">
        <v>0</v>
      </c>
      <c r="N541" s="36">
        <v>0</v>
      </c>
      <c r="O541" s="36">
        <v>0</v>
      </c>
      <c r="P541" s="38">
        <v>0</v>
      </c>
      <c r="Q541" s="37">
        <v>0</v>
      </c>
      <c r="R541" s="36">
        <v>0</v>
      </c>
      <c r="S541" s="36">
        <v>0</v>
      </c>
      <c r="T541" s="38">
        <v>0</v>
      </c>
      <c r="U541" s="37">
        <v>0</v>
      </c>
      <c r="V541" s="36">
        <v>0</v>
      </c>
      <c r="W541" s="36">
        <v>0</v>
      </c>
      <c r="X541" s="38">
        <v>0</v>
      </c>
      <c r="Y541" s="65"/>
    </row>
    <row r="542" spans="1:25" ht="13.5" hidden="1" outlineLevel="3" thickBot="1" x14ac:dyDescent="0.25">
      <c r="A542" s="467"/>
      <c r="B542" s="95">
        <v>810244</v>
      </c>
      <c r="C542" s="39" t="s">
        <v>368</v>
      </c>
      <c r="D542" s="35" t="s">
        <v>344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</row>
    <row r="543" spans="1:25" ht="13.5" hidden="1" outlineLevel="3" thickBot="1" x14ac:dyDescent="0.25">
      <c r="A543" s="467"/>
      <c r="B543" s="95">
        <v>810244</v>
      </c>
      <c r="C543" s="39" t="s">
        <v>366</v>
      </c>
      <c r="D543" s="35" t="s">
        <v>345</v>
      </c>
      <c r="E543" s="40">
        <v>0</v>
      </c>
      <c r="F543" s="6">
        <v>0</v>
      </c>
      <c r="G543" s="6">
        <v>0</v>
      </c>
      <c r="H543" s="38">
        <v>0</v>
      </c>
      <c r="I543" s="40">
        <v>0</v>
      </c>
      <c r="J543" s="6">
        <v>0</v>
      </c>
      <c r="K543" s="6">
        <v>0</v>
      </c>
      <c r="L543" s="38">
        <v>0</v>
      </c>
      <c r="M543" s="40">
        <v>0</v>
      </c>
      <c r="N543" s="6">
        <v>0</v>
      </c>
      <c r="O543" s="6">
        <v>0</v>
      </c>
      <c r="P543" s="38">
        <v>0</v>
      </c>
      <c r="Q543" s="40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</row>
    <row r="544" spans="1:25" ht="13.5" hidden="1" outlineLevel="3" thickBot="1" x14ac:dyDescent="0.25">
      <c r="A544" s="468"/>
      <c r="B544" s="96">
        <v>810244</v>
      </c>
      <c r="C544" s="129" t="s">
        <v>364</v>
      </c>
      <c r="D544" s="42" t="s">
        <v>306</v>
      </c>
      <c r="E544" s="142">
        <v>0</v>
      </c>
      <c r="F544" s="43">
        <v>0</v>
      </c>
      <c r="G544" s="43">
        <v>0</v>
      </c>
      <c r="H544" s="44">
        <v>0</v>
      </c>
      <c r="I544" s="142">
        <v>0</v>
      </c>
      <c r="J544" s="43">
        <v>0</v>
      </c>
      <c r="K544" s="43">
        <v>0</v>
      </c>
      <c r="L544" s="44">
        <v>0</v>
      </c>
      <c r="M544" s="142">
        <v>0</v>
      </c>
      <c r="N544" s="43">
        <v>0</v>
      </c>
      <c r="O544" s="43">
        <v>0</v>
      </c>
      <c r="P544" s="44">
        <v>0</v>
      </c>
      <c r="Q544" s="142">
        <v>0</v>
      </c>
      <c r="R544" s="43">
        <v>0</v>
      </c>
      <c r="S544" s="43">
        <v>0</v>
      </c>
      <c r="T544" s="44">
        <v>0</v>
      </c>
      <c r="U544" s="45">
        <v>0</v>
      </c>
      <c r="V544" s="46">
        <v>0</v>
      </c>
      <c r="W544" s="43">
        <v>0</v>
      </c>
      <c r="X544" s="44">
        <v>0</v>
      </c>
      <c r="Y544" s="60"/>
    </row>
    <row r="545" spans="1:25" s="106" customFormat="1" outlineLevel="1" x14ac:dyDescent="0.2">
      <c r="A545" s="466">
        <v>810311</v>
      </c>
      <c r="B545" s="97">
        <v>810311</v>
      </c>
      <c r="C545" s="100" t="s">
        <v>87</v>
      </c>
      <c r="D545" s="101" t="s">
        <v>303</v>
      </c>
      <c r="E545" s="107">
        <v>0</v>
      </c>
      <c r="F545" s="108">
        <v>0</v>
      </c>
      <c r="G545" s="108">
        <v>0</v>
      </c>
      <c r="H545" s="109">
        <v>0</v>
      </c>
      <c r="I545" s="107">
        <v>2689.52</v>
      </c>
      <c r="J545" s="108">
        <v>0</v>
      </c>
      <c r="K545" s="108">
        <v>0</v>
      </c>
      <c r="L545" s="109">
        <v>2689.52</v>
      </c>
      <c r="M545" s="107">
        <v>0</v>
      </c>
      <c r="N545" s="108">
        <v>0</v>
      </c>
      <c r="O545" s="108">
        <v>0</v>
      </c>
      <c r="P545" s="109">
        <v>0</v>
      </c>
      <c r="Q545" s="107">
        <v>51100.88</v>
      </c>
      <c r="R545" s="108">
        <v>30658.739999999998</v>
      </c>
      <c r="S545" s="108">
        <v>34963.760000000002</v>
      </c>
      <c r="T545" s="109">
        <v>116723.38</v>
      </c>
      <c r="U545" s="107">
        <v>53790.399999999994</v>
      </c>
      <c r="V545" s="108">
        <v>30658.739999999998</v>
      </c>
      <c r="W545" s="108">
        <v>34963.760000000002</v>
      </c>
      <c r="X545" s="109">
        <v>119412.9</v>
      </c>
    </row>
    <row r="546" spans="1:25" hidden="1" outlineLevel="2" x14ac:dyDescent="0.2">
      <c r="A546" s="467"/>
      <c r="B546" s="95">
        <v>810311</v>
      </c>
      <c r="C546" s="14" t="s">
        <v>381</v>
      </c>
      <c r="D546" s="35" t="s">
        <v>198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5" ht="13.5" outlineLevel="2" thickBot="1" x14ac:dyDescent="0.25">
      <c r="A547" s="467"/>
      <c r="B547" s="95">
        <v>810311</v>
      </c>
      <c r="C547" s="14" t="s">
        <v>351</v>
      </c>
      <c r="D547" s="35" t="s">
        <v>199</v>
      </c>
      <c r="E547" s="40">
        <v>0</v>
      </c>
      <c r="F547" s="6">
        <v>0</v>
      </c>
      <c r="G547" s="6">
        <v>0</v>
      </c>
      <c r="H547" s="38">
        <v>0</v>
      </c>
      <c r="I547" s="40">
        <v>2689.52</v>
      </c>
      <c r="J547" s="6">
        <v>0</v>
      </c>
      <c r="K547" s="6">
        <v>0</v>
      </c>
      <c r="L547" s="38">
        <v>2689.52</v>
      </c>
      <c r="M547" s="40">
        <v>0</v>
      </c>
      <c r="N547" s="6">
        <v>0</v>
      </c>
      <c r="O547" s="6">
        <v>0</v>
      </c>
      <c r="P547" s="38">
        <v>0</v>
      </c>
      <c r="Q547" s="40">
        <v>51100.88</v>
      </c>
      <c r="R547" s="6">
        <v>30658.739999999998</v>
      </c>
      <c r="S547" s="6">
        <v>34963.760000000002</v>
      </c>
      <c r="T547" s="38">
        <v>116723.38</v>
      </c>
      <c r="U547" s="40">
        <v>53790.399999999994</v>
      </c>
      <c r="V547" s="6">
        <v>30658.739999999998</v>
      </c>
      <c r="W547" s="32">
        <v>34963.760000000002</v>
      </c>
      <c r="X547" s="38">
        <v>119412.9</v>
      </c>
    </row>
    <row r="548" spans="1:25" ht="13.5" hidden="1" outlineLevel="2" collapsed="1" thickBot="1" x14ac:dyDescent="0.25">
      <c r="A548" s="467"/>
      <c r="B548" s="95">
        <v>810311</v>
      </c>
      <c r="C548" s="14" t="s">
        <v>299</v>
      </c>
      <c r="D548" s="35" t="s">
        <v>200</v>
      </c>
      <c r="E548" s="37">
        <v>0</v>
      </c>
      <c r="F548" s="36">
        <v>0</v>
      </c>
      <c r="G548" s="36">
        <v>0</v>
      </c>
      <c r="H548" s="38">
        <v>0</v>
      </c>
      <c r="I548" s="37">
        <v>0</v>
      </c>
      <c r="J548" s="36">
        <v>0</v>
      </c>
      <c r="K548" s="36">
        <v>0</v>
      </c>
      <c r="L548" s="38">
        <v>0</v>
      </c>
      <c r="M548" s="37">
        <v>0</v>
      </c>
      <c r="N548" s="36">
        <v>0</v>
      </c>
      <c r="O548" s="36">
        <v>0</v>
      </c>
      <c r="P548" s="38">
        <v>0</v>
      </c>
      <c r="Q548" s="37">
        <v>0</v>
      </c>
      <c r="R548" s="36">
        <v>0</v>
      </c>
      <c r="S548" s="36">
        <v>0</v>
      </c>
      <c r="T548" s="38">
        <v>0</v>
      </c>
      <c r="U548" s="37">
        <v>0</v>
      </c>
      <c r="V548" s="36">
        <v>0</v>
      </c>
      <c r="W548" s="36">
        <v>0</v>
      </c>
      <c r="X548" s="38">
        <v>0</v>
      </c>
      <c r="Y548" s="65"/>
    </row>
    <row r="549" spans="1:25" ht="13.5" hidden="1" outlineLevel="3" thickBot="1" x14ac:dyDescent="0.25">
      <c r="A549" s="467"/>
      <c r="B549" s="95">
        <v>810311</v>
      </c>
      <c r="C549" s="140" t="s">
        <v>367</v>
      </c>
      <c r="D549" s="35" t="s">
        <v>369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</row>
    <row r="550" spans="1:25" ht="13.5" hidden="1" outlineLevel="3" thickBot="1" x14ac:dyDescent="0.25">
      <c r="A550" s="467"/>
      <c r="B550" s="95">
        <v>810311</v>
      </c>
      <c r="C550" s="140" t="s">
        <v>376</v>
      </c>
      <c r="D550" s="35" t="s">
        <v>370</v>
      </c>
      <c r="E550" s="40">
        <v>0</v>
      </c>
      <c r="F550" s="6">
        <v>0</v>
      </c>
      <c r="G550" s="6">
        <v>0</v>
      </c>
      <c r="H550" s="38">
        <v>0</v>
      </c>
      <c r="I550" s="40">
        <v>0</v>
      </c>
      <c r="J550" s="6">
        <v>0</v>
      </c>
      <c r="K550" s="6">
        <v>0</v>
      </c>
      <c r="L550" s="38">
        <v>0</v>
      </c>
      <c r="M550" s="40">
        <v>0</v>
      </c>
      <c r="N550" s="6">
        <v>0</v>
      </c>
      <c r="O550" s="6">
        <v>0</v>
      </c>
      <c r="P550" s="38">
        <v>0</v>
      </c>
      <c r="Q550" s="40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</row>
    <row r="551" spans="1:25" ht="13.5" hidden="1" outlineLevel="2" collapsed="1" thickBot="1" x14ac:dyDescent="0.25">
      <c r="A551" s="467"/>
      <c r="B551" s="95">
        <v>810311</v>
      </c>
      <c r="C551" s="14" t="s">
        <v>365</v>
      </c>
      <c r="D551" s="35" t="s">
        <v>201</v>
      </c>
      <c r="E551" s="37">
        <v>0</v>
      </c>
      <c r="F551" s="36">
        <v>0</v>
      </c>
      <c r="G551" s="36">
        <v>0</v>
      </c>
      <c r="H551" s="38">
        <v>0</v>
      </c>
      <c r="I551" s="37">
        <v>0</v>
      </c>
      <c r="J551" s="36">
        <v>0</v>
      </c>
      <c r="K551" s="36">
        <v>0</v>
      </c>
      <c r="L551" s="38">
        <v>0</v>
      </c>
      <c r="M551" s="37">
        <v>0</v>
      </c>
      <c r="N551" s="36">
        <v>0</v>
      </c>
      <c r="O551" s="36">
        <v>0</v>
      </c>
      <c r="P551" s="38">
        <v>0</v>
      </c>
      <c r="Q551" s="37">
        <v>0</v>
      </c>
      <c r="R551" s="36">
        <v>0</v>
      </c>
      <c r="S551" s="36">
        <v>0</v>
      </c>
      <c r="T551" s="38">
        <v>0</v>
      </c>
      <c r="U551" s="37">
        <v>0</v>
      </c>
      <c r="V551" s="36">
        <v>0</v>
      </c>
      <c r="W551" s="36">
        <v>0</v>
      </c>
      <c r="X551" s="38">
        <v>0</v>
      </c>
      <c r="Y551" s="65"/>
    </row>
    <row r="552" spans="1:25" ht="13.5" hidden="1" outlineLevel="3" thickBot="1" x14ac:dyDescent="0.25">
      <c r="A552" s="467"/>
      <c r="B552" s="95">
        <v>810311</v>
      </c>
      <c r="C552" s="39" t="s">
        <v>368</v>
      </c>
      <c r="D552" s="35" t="s">
        <v>344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5" ht="13.5" hidden="1" outlineLevel="3" thickBot="1" x14ac:dyDescent="0.25">
      <c r="A553" s="467"/>
      <c r="B553" s="95">
        <v>810311</v>
      </c>
      <c r="C553" s="39" t="s">
        <v>366</v>
      </c>
      <c r="D553" s="35" t="s">
        <v>345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5" ht="13.5" hidden="1" outlineLevel="3" thickBot="1" x14ac:dyDescent="0.25">
      <c r="A554" s="468"/>
      <c r="B554" s="96">
        <v>810311</v>
      </c>
      <c r="C554" s="129" t="s">
        <v>364</v>
      </c>
      <c r="D554" s="42" t="s">
        <v>306</v>
      </c>
      <c r="E554" s="142">
        <v>0</v>
      </c>
      <c r="F554" s="43">
        <v>0</v>
      </c>
      <c r="G554" s="43">
        <v>0</v>
      </c>
      <c r="H554" s="44">
        <v>0</v>
      </c>
      <c r="I554" s="142">
        <v>0</v>
      </c>
      <c r="J554" s="43">
        <v>0</v>
      </c>
      <c r="K554" s="43">
        <v>0</v>
      </c>
      <c r="L554" s="44">
        <v>0</v>
      </c>
      <c r="M554" s="142">
        <v>0</v>
      </c>
      <c r="N554" s="43">
        <v>0</v>
      </c>
      <c r="O554" s="43">
        <v>0</v>
      </c>
      <c r="P554" s="44">
        <v>0</v>
      </c>
      <c r="Q554" s="142">
        <v>0</v>
      </c>
      <c r="R554" s="43">
        <v>0</v>
      </c>
      <c r="S554" s="43">
        <v>0</v>
      </c>
      <c r="T554" s="44">
        <v>0</v>
      </c>
      <c r="U554" s="45">
        <v>0</v>
      </c>
      <c r="V554" s="46">
        <v>0</v>
      </c>
      <c r="W554" s="43">
        <v>0</v>
      </c>
      <c r="X554" s="44">
        <v>0</v>
      </c>
      <c r="Y554" s="60"/>
    </row>
    <row r="555" spans="1:25" s="106" customFormat="1" ht="13.5" hidden="1" outlineLevel="1" collapsed="1" thickBot="1" x14ac:dyDescent="0.25">
      <c r="A555" s="466">
        <v>810316</v>
      </c>
      <c r="B555" s="97">
        <v>810316</v>
      </c>
      <c r="C555" s="100" t="s">
        <v>180</v>
      </c>
      <c r="D555" s="101" t="s">
        <v>303</v>
      </c>
      <c r="E555" s="107">
        <v>0</v>
      </c>
      <c r="F555" s="108">
        <v>0</v>
      </c>
      <c r="G555" s="108">
        <v>0</v>
      </c>
      <c r="H555" s="109">
        <v>0</v>
      </c>
      <c r="I555" s="107">
        <v>0</v>
      </c>
      <c r="J555" s="108">
        <v>0</v>
      </c>
      <c r="K555" s="108">
        <v>0</v>
      </c>
      <c r="L555" s="109">
        <v>0</v>
      </c>
      <c r="M555" s="107">
        <v>0</v>
      </c>
      <c r="N555" s="108">
        <v>0</v>
      </c>
      <c r="O555" s="108">
        <v>0</v>
      </c>
      <c r="P555" s="109">
        <v>0</v>
      </c>
      <c r="Q555" s="107">
        <v>0</v>
      </c>
      <c r="R555" s="108">
        <v>0</v>
      </c>
      <c r="S555" s="108">
        <v>0</v>
      </c>
      <c r="T555" s="109">
        <v>0</v>
      </c>
      <c r="U555" s="107">
        <v>0</v>
      </c>
      <c r="V555" s="108">
        <v>0</v>
      </c>
      <c r="W555" s="108">
        <v>0</v>
      </c>
      <c r="X555" s="109">
        <v>0</v>
      </c>
    </row>
    <row r="556" spans="1:25" ht="13.5" hidden="1" outlineLevel="2" thickBot="1" x14ac:dyDescent="0.25">
      <c r="A556" s="467"/>
      <c r="B556" s="95">
        <v>810316</v>
      </c>
      <c r="C556" s="14" t="s">
        <v>381</v>
      </c>
      <c r="D556" s="35" t="s">
        <v>198</v>
      </c>
      <c r="E556" s="40">
        <v>0</v>
      </c>
      <c r="F556" s="6">
        <v>0</v>
      </c>
      <c r="G556" s="6">
        <v>0</v>
      </c>
      <c r="H556" s="38">
        <v>0</v>
      </c>
      <c r="I556" s="40">
        <v>0</v>
      </c>
      <c r="J556" s="6">
        <v>0</v>
      </c>
      <c r="K556" s="6">
        <v>0</v>
      </c>
      <c r="L556" s="38">
        <v>0</v>
      </c>
      <c r="M556" s="40">
        <v>0</v>
      </c>
      <c r="N556" s="6">
        <v>0</v>
      </c>
      <c r="O556" s="6">
        <v>0</v>
      </c>
      <c r="P556" s="38">
        <v>0</v>
      </c>
      <c r="Q556" s="40">
        <v>0</v>
      </c>
      <c r="R556" s="6">
        <v>0</v>
      </c>
      <c r="S556" s="6">
        <v>0</v>
      </c>
      <c r="T556" s="38">
        <v>0</v>
      </c>
      <c r="U556" s="40">
        <v>0</v>
      </c>
      <c r="V556" s="6">
        <v>0</v>
      </c>
      <c r="W556" s="32">
        <v>0</v>
      </c>
      <c r="X556" s="38">
        <v>0</v>
      </c>
    </row>
    <row r="557" spans="1:25" ht="13.5" hidden="1" outlineLevel="2" thickBot="1" x14ac:dyDescent="0.25">
      <c r="A557" s="467"/>
      <c r="B557" s="95">
        <v>810316</v>
      </c>
      <c r="C557" s="14" t="s">
        <v>351</v>
      </c>
      <c r="D557" s="35" t="s">
        <v>199</v>
      </c>
      <c r="E557" s="40">
        <v>0</v>
      </c>
      <c r="F557" s="6">
        <v>0</v>
      </c>
      <c r="G557" s="6">
        <v>0</v>
      </c>
      <c r="H557" s="38">
        <v>0</v>
      </c>
      <c r="I557" s="40">
        <v>0</v>
      </c>
      <c r="J557" s="6">
        <v>0</v>
      </c>
      <c r="K557" s="6">
        <v>0</v>
      </c>
      <c r="L557" s="38">
        <v>0</v>
      </c>
      <c r="M557" s="40">
        <v>0</v>
      </c>
      <c r="N557" s="6">
        <v>0</v>
      </c>
      <c r="O557" s="6">
        <v>0</v>
      </c>
      <c r="P557" s="38">
        <v>0</v>
      </c>
      <c r="Q557" s="40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</row>
    <row r="558" spans="1:25" ht="13.5" hidden="1" outlineLevel="2" thickBot="1" x14ac:dyDescent="0.25">
      <c r="A558" s="467"/>
      <c r="B558" s="95">
        <v>810316</v>
      </c>
      <c r="C558" s="14" t="s">
        <v>299</v>
      </c>
      <c r="D558" s="35" t="s">
        <v>200</v>
      </c>
      <c r="E558" s="37">
        <v>0</v>
      </c>
      <c r="F558" s="36">
        <v>0</v>
      </c>
      <c r="G558" s="36">
        <v>0</v>
      </c>
      <c r="H558" s="38">
        <v>0</v>
      </c>
      <c r="I558" s="37">
        <v>0</v>
      </c>
      <c r="J558" s="36">
        <v>0</v>
      </c>
      <c r="K558" s="36">
        <v>0</v>
      </c>
      <c r="L558" s="38">
        <v>0</v>
      </c>
      <c r="M558" s="37">
        <v>0</v>
      </c>
      <c r="N558" s="36">
        <v>0</v>
      </c>
      <c r="O558" s="36">
        <v>0</v>
      </c>
      <c r="P558" s="38">
        <v>0</v>
      </c>
      <c r="Q558" s="37">
        <v>0</v>
      </c>
      <c r="R558" s="36">
        <v>0</v>
      </c>
      <c r="S558" s="36">
        <v>0</v>
      </c>
      <c r="T558" s="38">
        <v>0</v>
      </c>
      <c r="U558" s="37">
        <v>0</v>
      </c>
      <c r="V558" s="36">
        <v>0</v>
      </c>
      <c r="W558" s="36">
        <v>0</v>
      </c>
      <c r="X558" s="38">
        <v>0</v>
      </c>
      <c r="Y558" s="65"/>
    </row>
    <row r="559" spans="1:25" ht="13.5" hidden="1" outlineLevel="3" thickBot="1" x14ac:dyDescent="0.25">
      <c r="A559" s="467"/>
      <c r="B559" s="95">
        <v>810316</v>
      </c>
      <c r="C559" s="140" t="s">
        <v>367</v>
      </c>
      <c r="D559" s="35" t="s">
        <v>369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5" ht="13.5" hidden="1" outlineLevel="3" thickBot="1" x14ac:dyDescent="0.25">
      <c r="A560" s="467"/>
      <c r="B560" s="95">
        <v>810316</v>
      </c>
      <c r="C560" s="140" t="s">
        <v>376</v>
      </c>
      <c r="D560" s="35" t="s">
        <v>370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5" ht="13.5" hidden="1" outlineLevel="2" thickBot="1" x14ac:dyDescent="0.25">
      <c r="A561" s="467"/>
      <c r="B561" s="95">
        <v>810316</v>
      </c>
      <c r="C561" s="14" t="s">
        <v>365</v>
      </c>
      <c r="D561" s="35" t="s">
        <v>201</v>
      </c>
      <c r="E561" s="37">
        <v>0</v>
      </c>
      <c r="F561" s="36">
        <v>0</v>
      </c>
      <c r="G561" s="36">
        <v>0</v>
      </c>
      <c r="H561" s="38">
        <v>0</v>
      </c>
      <c r="I561" s="37">
        <v>0</v>
      </c>
      <c r="J561" s="36">
        <v>0</v>
      </c>
      <c r="K561" s="36">
        <v>0</v>
      </c>
      <c r="L561" s="38">
        <v>0</v>
      </c>
      <c r="M561" s="37">
        <v>0</v>
      </c>
      <c r="N561" s="36">
        <v>0</v>
      </c>
      <c r="O561" s="36">
        <v>0</v>
      </c>
      <c r="P561" s="38">
        <v>0</v>
      </c>
      <c r="Q561" s="37">
        <v>0</v>
      </c>
      <c r="R561" s="36">
        <v>0</v>
      </c>
      <c r="S561" s="36">
        <v>0</v>
      </c>
      <c r="T561" s="38">
        <v>0</v>
      </c>
      <c r="U561" s="37">
        <v>0</v>
      </c>
      <c r="V561" s="36">
        <v>0</v>
      </c>
      <c r="W561" s="36">
        <v>0</v>
      </c>
      <c r="X561" s="38">
        <v>0</v>
      </c>
      <c r="Y561" s="65"/>
    </row>
    <row r="562" spans="1:25" ht="13.5" hidden="1" outlineLevel="3" thickBot="1" x14ac:dyDescent="0.25">
      <c r="A562" s="467"/>
      <c r="B562" s="95">
        <v>810316</v>
      </c>
      <c r="C562" s="39" t="s">
        <v>368</v>
      </c>
      <c r="D562" s="35" t="s">
        <v>344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</row>
    <row r="563" spans="1:25" ht="13.5" hidden="1" outlineLevel="3" thickBot="1" x14ac:dyDescent="0.25">
      <c r="A563" s="467"/>
      <c r="B563" s="95">
        <v>810316</v>
      </c>
      <c r="C563" s="39" t="s">
        <v>366</v>
      </c>
      <c r="D563" s="35" t="s">
        <v>345</v>
      </c>
      <c r="E563" s="40">
        <v>0</v>
      </c>
      <c r="F563" s="6">
        <v>0</v>
      </c>
      <c r="G563" s="6">
        <v>0</v>
      </c>
      <c r="H563" s="38">
        <v>0</v>
      </c>
      <c r="I563" s="40">
        <v>0</v>
      </c>
      <c r="J563" s="6">
        <v>0</v>
      </c>
      <c r="K563" s="6">
        <v>0</v>
      </c>
      <c r="L563" s="38">
        <v>0</v>
      </c>
      <c r="M563" s="40">
        <v>0</v>
      </c>
      <c r="N563" s="6">
        <v>0</v>
      </c>
      <c r="O563" s="6">
        <v>0</v>
      </c>
      <c r="P563" s="38">
        <v>0</v>
      </c>
      <c r="Q563" s="40">
        <v>0</v>
      </c>
      <c r="R563" s="6">
        <v>0</v>
      </c>
      <c r="S563" s="6">
        <v>0</v>
      </c>
      <c r="T563" s="38">
        <v>0</v>
      </c>
      <c r="U563" s="40">
        <v>0</v>
      </c>
      <c r="V563" s="6">
        <v>0</v>
      </c>
      <c r="W563" s="32">
        <v>0</v>
      </c>
      <c r="X563" s="38">
        <v>0</v>
      </c>
    </row>
    <row r="564" spans="1:25" ht="13.5" hidden="1" outlineLevel="3" thickBot="1" x14ac:dyDescent="0.25">
      <c r="A564" s="468"/>
      <c r="B564" s="96">
        <v>810316</v>
      </c>
      <c r="C564" s="129" t="s">
        <v>364</v>
      </c>
      <c r="D564" s="42" t="s">
        <v>306</v>
      </c>
      <c r="E564" s="142">
        <v>0</v>
      </c>
      <c r="F564" s="43">
        <v>0</v>
      </c>
      <c r="G564" s="43">
        <v>0</v>
      </c>
      <c r="H564" s="44">
        <v>0</v>
      </c>
      <c r="I564" s="142">
        <v>0</v>
      </c>
      <c r="J564" s="43">
        <v>0</v>
      </c>
      <c r="K564" s="43">
        <v>0</v>
      </c>
      <c r="L564" s="44">
        <v>0</v>
      </c>
      <c r="M564" s="142">
        <v>0</v>
      </c>
      <c r="N564" s="43">
        <v>0</v>
      </c>
      <c r="O564" s="43">
        <v>0</v>
      </c>
      <c r="P564" s="44">
        <v>0</v>
      </c>
      <c r="Q564" s="142">
        <v>0</v>
      </c>
      <c r="R564" s="43">
        <v>0</v>
      </c>
      <c r="S564" s="43">
        <v>0</v>
      </c>
      <c r="T564" s="44">
        <v>0</v>
      </c>
      <c r="U564" s="45">
        <v>0</v>
      </c>
      <c r="V564" s="46">
        <v>0</v>
      </c>
      <c r="W564" s="43">
        <v>0</v>
      </c>
      <c r="X564" s="44">
        <v>0</v>
      </c>
      <c r="Y564" s="60"/>
    </row>
    <row r="565" spans="1:25" s="106" customFormat="1" outlineLevel="1" x14ac:dyDescent="0.2">
      <c r="A565" s="466">
        <v>810331</v>
      </c>
      <c r="B565" s="97">
        <v>810331</v>
      </c>
      <c r="C565" s="100" t="s">
        <v>252</v>
      </c>
      <c r="D565" s="101" t="s">
        <v>303</v>
      </c>
      <c r="E565" s="107">
        <v>56252.800000000003</v>
      </c>
      <c r="F565" s="108">
        <v>0</v>
      </c>
      <c r="G565" s="108">
        <v>4383.78</v>
      </c>
      <c r="H565" s="109">
        <v>60636.58</v>
      </c>
      <c r="I565" s="107">
        <v>77654.36</v>
      </c>
      <c r="J565" s="108">
        <v>0</v>
      </c>
      <c r="K565" s="108">
        <v>1344.76</v>
      </c>
      <c r="L565" s="109">
        <v>78999.12</v>
      </c>
      <c r="M565" s="107">
        <v>1740.75</v>
      </c>
      <c r="N565" s="108">
        <v>0</v>
      </c>
      <c r="O565" s="108">
        <v>0</v>
      </c>
      <c r="P565" s="109">
        <v>1740.75</v>
      </c>
      <c r="Q565" s="107">
        <v>35291.4</v>
      </c>
      <c r="R565" s="108">
        <v>0</v>
      </c>
      <c r="S565" s="108">
        <v>0</v>
      </c>
      <c r="T565" s="109">
        <v>35291.4</v>
      </c>
      <c r="U565" s="107">
        <v>170939.31</v>
      </c>
      <c r="V565" s="108">
        <v>0</v>
      </c>
      <c r="W565" s="108">
        <v>5728.54</v>
      </c>
      <c r="X565" s="109">
        <v>176667.85</v>
      </c>
    </row>
    <row r="566" spans="1:25" hidden="1" outlineLevel="2" x14ac:dyDescent="0.2">
      <c r="A566" s="467"/>
      <c r="B566" s="95">
        <v>810331</v>
      </c>
      <c r="C566" s="14" t="s">
        <v>381</v>
      </c>
      <c r="D566" s="35" t="s">
        <v>198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</row>
    <row r="567" spans="1:25" ht="13.5" outlineLevel="2" thickBot="1" x14ac:dyDescent="0.25">
      <c r="A567" s="467"/>
      <c r="B567" s="95">
        <v>810331</v>
      </c>
      <c r="C567" s="14" t="s">
        <v>351</v>
      </c>
      <c r="D567" s="35" t="s">
        <v>199</v>
      </c>
      <c r="E567" s="40">
        <v>56252.800000000003</v>
      </c>
      <c r="F567" s="6">
        <v>0</v>
      </c>
      <c r="G567" s="6">
        <v>4383.78</v>
      </c>
      <c r="H567" s="38">
        <v>60636.58</v>
      </c>
      <c r="I567" s="40">
        <v>77654.36</v>
      </c>
      <c r="J567" s="6">
        <v>0</v>
      </c>
      <c r="K567" s="6">
        <v>1344.76</v>
      </c>
      <c r="L567" s="38">
        <v>78999.12</v>
      </c>
      <c r="M567" s="40">
        <v>1740.75</v>
      </c>
      <c r="N567" s="6">
        <v>0</v>
      </c>
      <c r="O567" s="6">
        <v>0</v>
      </c>
      <c r="P567" s="38">
        <v>1740.75</v>
      </c>
      <c r="Q567" s="40">
        <v>35291.4</v>
      </c>
      <c r="R567" s="6">
        <v>0</v>
      </c>
      <c r="S567" s="6">
        <v>0</v>
      </c>
      <c r="T567" s="38">
        <v>35291.4</v>
      </c>
      <c r="U567" s="40">
        <v>170939.31</v>
      </c>
      <c r="V567" s="6">
        <v>0</v>
      </c>
      <c r="W567" s="32">
        <v>5728.54</v>
      </c>
      <c r="X567" s="38">
        <v>176667.85</v>
      </c>
    </row>
    <row r="568" spans="1:25" ht="13.5" hidden="1" outlineLevel="2" collapsed="1" thickBot="1" x14ac:dyDescent="0.25">
      <c r="A568" s="467"/>
      <c r="B568" s="95">
        <v>810331</v>
      </c>
      <c r="C568" s="14" t="s">
        <v>299</v>
      </c>
      <c r="D568" s="35" t="s">
        <v>200</v>
      </c>
      <c r="E568" s="37">
        <v>0</v>
      </c>
      <c r="F568" s="36">
        <v>0</v>
      </c>
      <c r="G568" s="36">
        <v>0</v>
      </c>
      <c r="H568" s="38">
        <v>0</v>
      </c>
      <c r="I568" s="37">
        <v>0</v>
      </c>
      <c r="J568" s="36">
        <v>0</v>
      </c>
      <c r="K568" s="36">
        <v>0</v>
      </c>
      <c r="L568" s="38">
        <v>0</v>
      </c>
      <c r="M568" s="37">
        <v>0</v>
      </c>
      <c r="N568" s="36">
        <v>0</v>
      </c>
      <c r="O568" s="36">
        <v>0</v>
      </c>
      <c r="P568" s="38">
        <v>0</v>
      </c>
      <c r="Q568" s="37">
        <v>0</v>
      </c>
      <c r="R568" s="36">
        <v>0</v>
      </c>
      <c r="S568" s="36">
        <v>0</v>
      </c>
      <c r="T568" s="38">
        <v>0</v>
      </c>
      <c r="U568" s="37">
        <v>0</v>
      </c>
      <c r="V568" s="36">
        <v>0</v>
      </c>
      <c r="W568" s="36">
        <v>0</v>
      </c>
      <c r="X568" s="38">
        <v>0</v>
      </c>
      <c r="Y568" s="65"/>
    </row>
    <row r="569" spans="1:25" ht="13.5" hidden="1" outlineLevel="3" thickBot="1" x14ac:dyDescent="0.25">
      <c r="A569" s="467"/>
      <c r="B569" s="95">
        <v>810331</v>
      </c>
      <c r="C569" s="140" t="s">
        <v>367</v>
      </c>
      <c r="D569" s="35" t="s">
        <v>369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</row>
    <row r="570" spans="1:25" ht="13.5" hidden="1" outlineLevel="3" thickBot="1" x14ac:dyDescent="0.25">
      <c r="A570" s="467"/>
      <c r="B570" s="95">
        <v>810331</v>
      </c>
      <c r="C570" s="140" t="s">
        <v>376</v>
      </c>
      <c r="D570" s="35" t="s">
        <v>370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</row>
    <row r="571" spans="1:25" ht="13.5" hidden="1" outlineLevel="2" collapsed="1" thickBot="1" x14ac:dyDescent="0.25">
      <c r="A571" s="467"/>
      <c r="B571" s="95">
        <v>810331</v>
      </c>
      <c r="C571" s="14" t="s">
        <v>365</v>
      </c>
      <c r="D571" s="35" t="s">
        <v>201</v>
      </c>
      <c r="E571" s="37">
        <v>0</v>
      </c>
      <c r="F571" s="36">
        <v>0</v>
      </c>
      <c r="G571" s="36">
        <v>0</v>
      </c>
      <c r="H571" s="38">
        <v>0</v>
      </c>
      <c r="I571" s="37">
        <v>0</v>
      </c>
      <c r="J571" s="36">
        <v>0</v>
      </c>
      <c r="K571" s="36">
        <v>0</v>
      </c>
      <c r="L571" s="38">
        <v>0</v>
      </c>
      <c r="M571" s="37">
        <v>0</v>
      </c>
      <c r="N571" s="36">
        <v>0</v>
      </c>
      <c r="O571" s="36">
        <v>0</v>
      </c>
      <c r="P571" s="38">
        <v>0</v>
      </c>
      <c r="Q571" s="37">
        <v>0</v>
      </c>
      <c r="R571" s="36">
        <v>0</v>
      </c>
      <c r="S571" s="36">
        <v>0</v>
      </c>
      <c r="T571" s="38">
        <v>0</v>
      </c>
      <c r="U571" s="37">
        <v>0</v>
      </c>
      <c r="V571" s="36">
        <v>0</v>
      </c>
      <c r="W571" s="36">
        <v>0</v>
      </c>
      <c r="X571" s="38">
        <v>0</v>
      </c>
      <c r="Y571" s="65"/>
    </row>
    <row r="572" spans="1:25" ht="13.5" hidden="1" outlineLevel="3" thickBot="1" x14ac:dyDescent="0.25">
      <c r="A572" s="467"/>
      <c r="B572" s="95">
        <v>810331</v>
      </c>
      <c r="C572" s="39" t="s">
        <v>368</v>
      </c>
      <c r="D572" s="35" t="s">
        <v>344</v>
      </c>
      <c r="E572" s="40">
        <v>0</v>
      </c>
      <c r="F572" s="6">
        <v>0</v>
      </c>
      <c r="G572" s="6">
        <v>0</v>
      </c>
      <c r="H572" s="38">
        <v>0</v>
      </c>
      <c r="I572" s="40">
        <v>0</v>
      </c>
      <c r="J572" s="6">
        <v>0</v>
      </c>
      <c r="K572" s="6">
        <v>0</v>
      </c>
      <c r="L572" s="38">
        <v>0</v>
      </c>
      <c r="M572" s="40">
        <v>0</v>
      </c>
      <c r="N572" s="6">
        <v>0</v>
      </c>
      <c r="O572" s="6">
        <v>0</v>
      </c>
      <c r="P572" s="38">
        <v>0</v>
      </c>
      <c r="Q572" s="40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</row>
    <row r="573" spans="1:25" ht="13.5" hidden="1" outlineLevel="3" thickBot="1" x14ac:dyDescent="0.25">
      <c r="A573" s="467"/>
      <c r="B573" s="95">
        <v>810331</v>
      </c>
      <c r="C573" s="39" t="s">
        <v>366</v>
      </c>
      <c r="D573" s="35" t="s">
        <v>345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5" ht="13.5" hidden="1" outlineLevel="3" thickBot="1" x14ac:dyDescent="0.25">
      <c r="A574" s="468"/>
      <c r="B574" s="96">
        <v>810331</v>
      </c>
      <c r="C574" s="129" t="s">
        <v>364</v>
      </c>
      <c r="D574" s="42" t="s">
        <v>306</v>
      </c>
      <c r="E574" s="142">
        <v>0</v>
      </c>
      <c r="F574" s="43">
        <v>0</v>
      </c>
      <c r="G574" s="43">
        <v>0</v>
      </c>
      <c r="H574" s="44">
        <v>0</v>
      </c>
      <c r="I574" s="142">
        <v>0</v>
      </c>
      <c r="J574" s="43">
        <v>0</v>
      </c>
      <c r="K574" s="43">
        <v>0</v>
      </c>
      <c r="L574" s="44">
        <v>0</v>
      </c>
      <c r="M574" s="142">
        <v>0</v>
      </c>
      <c r="N574" s="43">
        <v>0</v>
      </c>
      <c r="O574" s="43">
        <v>0</v>
      </c>
      <c r="P574" s="44">
        <v>0</v>
      </c>
      <c r="Q574" s="142">
        <v>0</v>
      </c>
      <c r="R574" s="43">
        <v>0</v>
      </c>
      <c r="S574" s="43">
        <v>0</v>
      </c>
      <c r="T574" s="44">
        <v>0</v>
      </c>
      <c r="U574" s="45">
        <v>0</v>
      </c>
      <c r="V574" s="46">
        <v>0</v>
      </c>
      <c r="W574" s="43">
        <v>0</v>
      </c>
      <c r="X574" s="44">
        <v>0</v>
      </c>
      <c r="Y574" s="60"/>
    </row>
    <row r="575" spans="1:25" s="106" customFormat="1" ht="13.5" hidden="1" outlineLevel="1" collapsed="1" thickBot="1" x14ac:dyDescent="0.25">
      <c r="A575" s="466">
        <v>810346</v>
      </c>
      <c r="B575" s="97">
        <v>810346</v>
      </c>
      <c r="C575" s="100" t="s">
        <v>393</v>
      </c>
      <c r="D575" s="101" t="s">
        <v>303</v>
      </c>
      <c r="E575" s="107">
        <v>0</v>
      </c>
      <c r="F575" s="108">
        <v>0</v>
      </c>
      <c r="G575" s="108">
        <v>0</v>
      </c>
      <c r="H575" s="109">
        <v>0</v>
      </c>
      <c r="I575" s="107">
        <v>0</v>
      </c>
      <c r="J575" s="108">
        <v>0</v>
      </c>
      <c r="K575" s="108">
        <v>0</v>
      </c>
      <c r="L575" s="109">
        <v>0</v>
      </c>
      <c r="M575" s="107">
        <v>0</v>
      </c>
      <c r="N575" s="108">
        <v>0</v>
      </c>
      <c r="O575" s="108">
        <v>0</v>
      </c>
      <c r="P575" s="109">
        <v>0</v>
      </c>
      <c r="Q575" s="107">
        <v>0</v>
      </c>
      <c r="R575" s="108">
        <v>0</v>
      </c>
      <c r="S575" s="108">
        <v>0</v>
      </c>
      <c r="T575" s="109">
        <v>0</v>
      </c>
      <c r="U575" s="107">
        <v>0</v>
      </c>
      <c r="V575" s="108">
        <v>0</v>
      </c>
      <c r="W575" s="108">
        <v>0</v>
      </c>
      <c r="X575" s="109">
        <v>0</v>
      </c>
    </row>
    <row r="576" spans="1:25" ht="13.5" hidden="1" outlineLevel="2" thickBot="1" x14ac:dyDescent="0.25">
      <c r="A576" s="467"/>
      <c r="B576" s="95">
        <v>810346</v>
      </c>
      <c r="C576" s="14" t="s">
        <v>381</v>
      </c>
      <c r="D576" s="35" t="s">
        <v>198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</row>
    <row r="577" spans="1:25" ht="13.5" hidden="1" outlineLevel="2" thickBot="1" x14ac:dyDescent="0.25">
      <c r="A577" s="467"/>
      <c r="B577" s="95">
        <v>810346</v>
      </c>
      <c r="C577" s="14" t="s">
        <v>351</v>
      </c>
      <c r="D577" s="35" t="s">
        <v>199</v>
      </c>
      <c r="E577" s="40">
        <v>0</v>
      </c>
      <c r="F577" s="6">
        <v>0</v>
      </c>
      <c r="G577" s="6">
        <v>0</v>
      </c>
      <c r="H577" s="38">
        <v>0</v>
      </c>
      <c r="I577" s="40">
        <v>0</v>
      </c>
      <c r="J577" s="6">
        <v>0</v>
      </c>
      <c r="K577" s="6">
        <v>0</v>
      </c>
      <c r="L577" s="38">
        <v>0</v>
      </c>
      <c r="M577" s="40">
        <v>0</v>
      </c>
      <c r="N577" s="6">
        <v>0</v>
      </c>
      <c r="O577" s="6">
        <v>0</v>
      </c>
      <c r="P577" s="38">
        <v>0</v>
      </c>
      <c r="Q577" s="40">
        <v>0</v>
      </c>
      <c r="R577" s="6">
        <v>0</v>
      </c>
      <c r="S577" s="6">
        <v>0</v>
      </c>
      <c r="T577" s="38">
        <v>0</v>
      </c>
      <c r="U577" s="40">
        <v>0</v>
      </c>
      <c r="V577" s="6">
        <v>0</v>
      </c>
      <c r="W577" s="32">
        <v>0</v>
      </c>
      <c r="X577" s="38">
        <v>0</v>
      </c>
    </row>
    <row r="578" spans="1:25" ht="13.5" hidden="1" outlineLevel="2" thickBot="1" x14ac:dyDescent="0.25">
      <c r="A578" s="467"/>
      <c r="B578" s="95">
        <v>810346</v>
      </c>
      <c r="C578" s="14" t="s">
        <v>299</v>
      </c>
      <c r="D578" s="35" t="s">
        <v>200</v>
      </c>
      <c r="E578" s="37">
        <v>0</v>
      </c>
      <c r="F578" s="36">
        <v>0</v>
      </c>
      <c r="G578" s="36">
        <v>0</v>
      </c>
      <c r="H578" s="38">
        <v>0</v>
      </c>
      <c r="I578" s="37">
        <v>0</v>
      </c>
      <c r="J578" s="36">
        <v>0</v>
      </c>
      <c r="K578" s="36">
        <v>0</v>
      </c>
      <c r="L578" s="38">
        <v>0</v>
      </c>
      <c r="M578" s="37">
        <v>0</v>
      </c>
      <c r="N578" s="36">
        <v>0</v>
      </c>
      <c r="O578" s="36">
        <v>0</v>
      </c>
      <c r="P578" s="38">
        <v>0</v>
      </c>
      <c r="Q578" s="37">
        <v>0</v>
      </c>
      <c r="R578" s="36">
        <v>0</v>
      </c>
      <c r="S578" s="36">
        <v>0</v>
      </c>
      <c r="T578" s="38">
        <v>0</v>
      </c>
      <c r="U578" s="37">
        <v>0</v>
      </c>
      <c r="V578" s="36">
        <v>0</v>
      </c>
      <c r="W578" s="36">
        <v>0</v>
      </c>
      <c r="X578" s="38">
        <v>0</v>
      </c>
      <c r="Y578" s="65"/>
    </row>
    <row r="579" spans="1:25" ht="13.5" hidden="1" outlineLevel="3" thickBot="1" x14ac:dyDescent="0.25">
      <c r="A579" s="467"/>
      <c r="B579" s="95">
        <v>810346</v>
      </c>
      <c r="C579" s="140" t="s">
        <v>367</v>
      </c>
      <c r="D579" s="35" t="s">
        <v>369</v>
      </c>
      <c r="E579" s="40">
        <v>0</v>
      </c>
      <c r="F579" s="6">
        <v>0</v>
      </c>
      <c r="G579" s="6">
        <v>0</v>
      </c>
      <c r="H579" s="38">
        <v>0</v>
      </c>
      <c r="I579" s="40">
        <v>0</v>
      </c>
      <c r="J579" s="6">
        <v>0</v>
      </c>
      <c r="K579" s="6">
        <v>0</v>
      </c>
      <c r="L579" s="38">
        <v>0</v>
      </c>
      <c r="M579" s="40">
        <v>0</v>
      </c>
      <c r="N579" s="6">
        <v>0</v>
      </c>
      <c r="O579" s="6">
        <v>0</v>
      </c>
      <c r="P579" s="38">
        <v>0</v>
      </c>
      <c r="Q579" s="40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</row>
    <row r="580" spans="1:25" ht="13.5" hidden="1" outlineLevel="3" thickBot="1" x14ac:dyDescent="0.25">
      <c r="A580" s="467"/>
      <c r="B580" s="95">
        <v>810346</v>
      </c>
      <c r="C580" s="140" t="s">
        <v>376</v>
      </c>
      <c r="D580" s="35" t="s">
        <v>370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5" ht="13.5" hidden="1" outlineLevel="2" thickBot="1" x14ac:dyDescent="0.25">
      <c r="A581" s="467"/>
      <c r="B581" s="95">
        <v>810346</v>
      </c>
      <c r="C581" s="14" t="s">
        <v>365</v>
      </c>
      <c r="D581" s="35" t="s">
        <v>201</v>
      </c>
      <c r="E581" s="37">
        <v>0</v>
      </c>
      <c r="F581" s="36">
        <v>0</v>
      </c>
      <c r="G581" s="36">
        <v>0</v>
      </c>
      <c r="H581" s="38">
        <v>0</v>
      </c>
      <c r="I581" s="37">
        <v>0</v>
      </c>
      <c r="J581" s="36">
        <v>0</v>
      </c>
      <c r="K581" s="36">
        <v>0</v>
      </c>
      <c r="L581" s="38">
        <v>0</v>
      </c>
      <c r="M581" s="37">
        <v>0</v>
      </c>
      <c r="N581" s="36">
        <v>0</v>
      </c>
      <c r="O581" s="36">
        <v>0</v>
      </c>
      <c r="P581" s="38">
        <v>0</v>
      </c>
      <c r="Q581" s="37">
        <v>0</v>
      </c>
      <c r="R581" s="36">
        <v>0</v>
      </c>
      <c r="S581" s="36">
        <v>0</v>
      </c>
      <c r="T581" s="38">
        <v>0</v>
      </c>
      <c r="U581" s="37">
        <v>0</v>
      </c>
      <c r="V581" s="36">
        <v>0</v>
      </c>
      <c r="W581" s="36">
        <v>0</v>
      </c>
      <c r="X581" s="38">
        <v>0</v>
      </c>
      <c r="Y581" s="65"/>
    </row>
    <row r="582" spans="1:25" ht="13.5" hidden="1" outlineLevel="3" thickBot="1" x14ac:dyDescent="0.25">
      <c r="A582" s="467"/>
      <c r="B582" s="95">
        <v>810346</v>
      </c>
      <c r="C582" s="39" t="s">
        <v>368</v>
      </c>
      <c r="D582" s="35" t="s">
        <v>344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t="13.5" hidden="1" outlineLevel="3" thickBot="1" x14ac:dyDescent="0.25">
      <c r="A583" s="467"/>
      <c r="B583" s="95">
        <v>810346</v>
      </c>
      <c r="C583" s="39" t="s">
        <v>366</v>
      </c>
      <c r="D583" s="35" t="s">
        <v>345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</row>
    <row r="584" spans="1:25" ht="13.5" hidden="1" outlineLevel="3" thickBot="1" x14ac:dyDescent="0.25">
      <c r="A584" s="468"/>
      <c r="B584" s="96">
        <v>810346</v>
      </c>
      <c r="C584" s="129" t="s">
        <v>364</v>
      </c>
      <c r="D584" s="42" t="s">
        <v>306</v>
      </c>
      <c r="E584" s="142">
        <v>0</v>
      </c>
      <c r="F584" s="43">
        <v>0</v>
      </c>
      <c r="G584" s="43">
        <v>0</v>
      </c>
      <c r="H584" s="44">
        <v>0</v>
      </c>
      <c r="I584" s="142">
        <v>0</v>
      </c>
      <c r="J584" s="43">
        <v>0</v>
      </c>
      <c r="K584" s="43">
        <v>0</v>
      </c>
      <c r="L584" s="44">
        <v>0</v>
      </c>
      <c r="M584" s="142">
        <v>0</v>
      </c>
      <c r="N584" s="43">
        <v>0</v>
      </c>
      <c r="O584" s="43">
        <v>0</v>
      </c>
      <c r="P584" s="44">
        <v>0</v>
      </c>
      <c r="Q584" s="142">
        <v>0</v>
      </c>
      <c r="R584" s="43">
        <v>0</v>
      </c>
      <c r="S584" s="43">
        <v>0</v>
      </c>
      <c r="T584" s="44">
        <v>0</v>
      </c>
      <c r="U584" s="45">
        <v>0</v>
      </c>
      <c r="V584" s="46">
        <v>0</v>
      </c>
      <c r="W584" s="43">
        <v>0</v>
      </c>
      <c r="X584" s="44">
        <v>0</v>
      </c>
      <c r="Y584" s="60"/>
    </row>
    <row r="585" spans="1:25" ht="12.75" customHeight="1" thickBot="1" x14ac:dyDescent="0.25">
      <c r="A585" s="55"/>
      <c r="B585" s="93"/>
      <c r="C585" s="54" t="s">
        <v>20</v>
      </c>
      <c r="D585" s="50"/>
      <c r="E585" s="51">
        <v>235504239.31</v>
      </c>
      <c r="F585" s="52">
        <v>211660.09999999995</v>
      </c>
      <c r="G585" s="52">
        <v>6392488.919999999</v>
      </c>
      <c r="H585" s="53">
        <v>242108388.32999998</v>
      </c>
      <c r="I585" s="51">
        <v>256049652.47999996</v>
      </c>
      <c r="J585" s="52">
        <v>225931.05999999997</v>
      </c>
      <c r="K585" s="52">
        <v>6676140.1100000003</v>
      </c>
      <c r="L585" s="53">
        <v>262951723.64999998</v>
      </c>
      <c r="M585" s="51">
        <v>233747608.70000005</v>
      </c>
      <c r="N585" s="52">
        <v>252778.54</v>
      </c>
      <c r="O585" s="52">
        <v>6172002.7199999988</v>
      </c>
      <c r="P585" s="53">
        <v>240172389.96000004</v>
      </c>
      <c r="Q585" s="51">
        <v>244559098.03</v>
      </c>
      <c r="R585" s="52">
        <v>256313.91</v>
      </c>
      <c r="S585" s="52">
        <v>6881531.1899999995</v>
      </c>
      <c r="T585" s="53">
        <v>251696943.13</v>
      </c>
      <c r="U585" s="51">
        <v>969860598.51999998</v>
      </c>
      <c r="V585" s="52">
        <v>946683.61</v>
      </c>
      <c r="W585" s="52">
        <v>26122162.939999998</v>
      </c>
      <c r="X585" s="53">
        <v>996929445.06999993</v>
      </c>
      <c r="Y585" s="65"/>
    </row>
    <row r="586" spans="1:25" s="106" customFormat="1" outlineLevel="1" x14ac:dyDescent="0.2">
      <c r="A586" s="466">
        <v>810004</v>
      </c>
      <c r="B586" s="97">
        <v>810004</v>
      </c>
      <c r="C586" s="100" t="s">
        <v>120</v>
      </c>
      <c r="D586" s="101" t="s">
        <v>303</v>
      </c>
      <c r="E586" s="107">
        <v>16526302.329999998</v>
      </c>
      <c r="F586" s="108">
        <v>12309.119999999999</v>
      </c>
      <c r="G586" s="108">
        <v>270995.13</v>
      </c>
      <c r="H586" s="109">
        <v>16809606.579999998</v>
      </c>
      <c r="I586" s="107">
        <v>10515852.85</v>
      </c>
      <c r="J586" s="108">
        <v>5961.08</v>
      </c>
      <c r="K586" s="108">
        <v>237397.55</v>
      </c>
      <c r="L586" s="109">
        <v>10759211.48</v>
      </c>
      <c r="M586" s="107">
        <v>0</v>
      </c>
      <c r="N586" s="108">
        <v>0</v>
      </c>
      <c r="O586" s="108">
        <v>0</v>
      </c>
      <c r="P586" s="109">
        <v>0</v>
      </c>
      <c r="Q586" s="107">
        <v>0</v>
      </c>
      <c r="R586" s="108">
        <v>0</v>
      </c>
      <c r="S586" s="108">
        <v>0</v>
      </c>
      <c r="T586" s="109">
        <v>0</v>
      </c>
      <c r="U586" s="107">
        <v>27042155.18</v>
      </c>
      <c r="V586" s="108">
        <v>18270.199999999997</v>
      </c>
      <c r="W586" s="108">
        <v>508392.68</v>
      </c>
      <c r="X586" s="109">
        <v>27568818.059999999</v>
      </c>
    </row>
    <row r="587" spans="1:25" ht="13.5" outlineLevel="2" thickBot="1" x14ac:dyDescent="0.25">
      <c r="A587" s="467"/>
      <c r="B587" s="95">
        <v>810004</v>
      </c>
      <c r="C587" s="14" t="s">
        <v>381</v>
      </c>
      <c r="D587" s="35" t="s">
        <v>198</v>
      </c>
      <c r="E587" s="40">
        <v>16526302.329999998</v>
      </c>
      <c r="F587" s="6">
        <v>12309.119999999999</v>
      </c>
      <c r="G587" s="6">
        <v>270995.13</v>
      </c>
      <c r="H587" s="38">
        <v>16809606.579999998</v>
      </c>
      <c r="I587" s="40">
        <v>10515852.85</v>
      </c>
      <c r="J587" s="6">
        <v>5961.08</v>
      </c>
      <c r="K587" s="6">
        <v>237397.55</v>
      </c>
      <c r="L587" s="38">
        <v>10759211.48</v>
      </c>
      <c r="M587" s="40">
        <v>0</v>
      </c>
      <c r="N587" s="6">
        <v>0</v>
      </c>
      <c r="O587" s="6">
        <v>0</v>
      </c>
      <c r="P587" s="38">
        <v>0</v>
      </c>
      <c r="Q587" s="40">
        <v>0</v>
      </c>
      <c r="R587" s="6">
        <v>0</v>
      </c>
      <c r="S587" s="6">
        <v>0</v>
      </c>
      <c r="T587" s="38">
        <v>0</v>
      </c>
      <c r="U587" s="40">
        <v>27042155.18</v>
      </c>
      <c r="V587" s="6">
        <v>18270.199999999997</v>
      </c>
      <c r="W587" s="32">
        <v>508392.68</v>
      </c>
      <c r="X587" s="38">
        <v>27568818.059999999</v>
      </c>
    </row>
    <row r="588" spans="1:25" ht="13.5" hidden="1" outlineLevel="2" thickBot="1" x14ac:dyDescent="0.25">
      <c r="A588" s="467"/>
      <c r="B588" s="95">
        <v>810004</v>
      </c>
      <c r="C588" s="14" t="s">
        <v>351</v>
      </c>
      <c r="D588" s="35" t="s">
        <v>199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5" ht="13.5" hidden="1" outlineLevel="2" collapsed="1" thickBot="1" x14ac:dyDescent="0.25">
      <c r="A589" s="467"/>
      <c r="B589" s="95">
        <v>810004</v>
      </c>
      <c r="C589" s="14" t="s">
        <v>299</v>
      </c>
      <c r="D589" s="35" t="s">
        <v>200</v>
      </c>
      <c r="E589" s="37">
        <v>0</v>
      </c>
      <c r="F589" s="36">
        <v>0</v>
      </c>
      <c r="G589" s="36">
        <v>0</v>
      </c>
      <c r="H589" s="38">
        <v>0</v>
      </c>
      <c r="I589" s="37">
        <v>0</v>
      </c>
      <c r="J589" s="36">
        <v>0</v>
      </c>
      <c r="K589" s="36">
        <v>0</v>
      </c>
      <c r="L589" s="38">
        <v>0</v>
      </c>
      <c r="M589" s="37">
        <v>0</v>
      </c>
      <c r="N589" s="36">
        <v>0</v>
      </c>
      <c r="O589" s="36">
        <v>0</v>
      </c>
      <c r="P589" s="38">
        <v>0</v>
      </c>
      <c r="Q589" s="37">
        <v>0</v>
      </c>
      <c r="R589" s="36">
        <v>0</v>
      </c>
      <c r="S589" s="36">
        <v>0</v>
      </c>
      <c r="T589" s="38">
        <v>0</v>
      </c>
      <c r="U589" s="37">
        <v>0</v>
      </c>
      <c r="V589" s="36">
        <v>0</v>
      </c>
      <c r="W589" s="36">
        <v>0</v>
      </c>
      <c r="X589" s="38">
        <v>0</v>
      </c>
      <c r="Y589" s="65"/>
    </row>
    <row r="590" spans="1:25" ht="13.5" hidden="1" outlineLevel="3" thickBot="1" x14ac:dyDescent="0.25">
      <c r="A590" s="467"/>
      <c r="B590" s="95">
        <v>810004</v>
      </c>
      <c r="C590" s="140" t="s">
        <v>367</v>
      </c>
      <c r="D590" s="35" t="s">
        <v>369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</row>
    <row r="591" spans="1:25" ht="13.5" hidden="1" outlineLevel="3" thickBot="1" x14ac:dyDescent="0.25">
      <c r="A591" s="467"/>
      <c r="B591" s="95">
        <v>810004</v>
      </c>
      <c r="C591" s="140" t="s">
        <v>376</v>
      </c>
      <c r="D591" s="35" t="s">
        <v>370</v>
      </c>
      <c r="E591" s="40">
        <v>0</v>
      </c>
      <c r="F591" s="6">
        <v>0</v>
      </c>
      <c r="G591" s="6">
        <v>0</v>
      </c>
      <c r="H591" s="38">
        <v>0</v>
      </c>
      <c r="I591" s="40">
        <v>0</v>
      </c>
      <c r="J591" s="6">
        <v>0</v>
      </c>
      <c r="K591" s="6">
        <v>0</v>
      </c>
      <c r="L591" s="38">
        <v>0</v>
      </c>
      <c r="M591" s="40">
        <v>0</v>
      </c>
      <c r="N591" s="6">
        <v>0</v>
      </c>
      <c r="O591" s="6">
        <v>0</v>
      </c>
      <c r="P591" s="38">
        <v>0</v>
      </c>
      <c r="Q591" s="40">
        <v>0</v>
      </c>
      <c r="R591" s="6">
        <v>0</v>
      </c>
      <c r="S591" s="6">
        <v>0</v>
      </c>
      <c r="T591" s="38">
        <v>0</v>
      </c>
      <c r="U591" s="40">
        <v>0</v>
      </c>
      <c r="V591" s="6">
        <v>0</v>
      </c>
      <c r="W591" s="32">
        <v>0</v>
      </c>
      <c r="X591" s="38">
        <v>0</v>
      </c>
    </row>
    <row r="592" spans="1:25" ht="13.5" hidden="1" outlineLevel="2" collapsed="1" thickBot="1" x14ac:dyDescent="0.25">
      <c r="A592" s="467"/>
      <c r="B592" s="95">
        <v>810004</v>
      </c>
      <c r="C592" s="14" t="s">
        <v>365</v>
      </c>
      <c r="D592" s="35" t="s">
        <v>201</v>
      </c>
      <c r="E592" s="37">
        <v>0</v>
      </c>
      <c r="F592" s="36">
        <v>0</v>
      </c>
      <c r="G592" s="36">
        <v>0</v>
      </c>
      <c r="H592" s="38">
        <v>0</v>
      </c>
      <c r="I592" s="37">
        <v>0</v>
      </c>
      <c r="J592" s="36">
        <v>0</v>
      </c>
      <c r="K592" s="36">
        <v>0</v>
      </c>
      <c r="L592" s="38">
        <v>0</v>
      </c>
      <c r="M592" s="37">
        <v>0</v>
      </c>
      <c r="N592" s="36">
        <v>0</v>
      </c>
      <c r="O592" s="36">
        <v>0</v>
      </c>
      <c r="P592" s="38">
        <v>0</v>
      </c>
      <c r="Q592" s="37">
        <v>0</v>
      </c>
      <c r="R592" s="36">
        <v>0</v>
      </c>
      <c r="S592" s="36">
        <v>0</v>
      </c>
      <c r="T592" s="38">
        <v>0</v>
      </c>
      <c r="U592" s="37">
        <v>0</v>
      </c>
      <c r="V592" s="36">
        <v>0</v>
      </c>
      <c r="W592" s="36">
        <v>0</v>
      </c>
      <c r="X592" s="38">
        <v>0</v>
      </c>
      <c r="Y592" s="65"/>
    </row>
    <row r="593" spans="1:25" ht="13.5" hidden="1" outlineLevel="3" thickBot="1" x14ac:dyDescent="0.25">
      <c r="A593" s="467"/>
      <c r="B593" s="95">
        <v>810004</v>
      </c>
      <c r="C593" s="39" t="s">
        <v>368</v>
      </c>
      <c r="D593" s="35" t="s">
        <v>344</v>
      </c>
      <c r="E593" s="40">
        <v>0</v>
      </c>
      <c r="F593" s="6">
        <v>0</v>
      </c>
      <c r="G593" s="6">
        <v>0</v>
      </c>
      <c r="H593" s="38">
        <v>0</v>
      </c>
      <c r="I593" s="40">
        <v>0</v>
      </c>
      <c r="J593" s="6">
        <v>0</v>
      </c>
      <c r="K593" s="6">
        <v>0</v>
      </c>
      <c r="L593" s="38">
        <v>0</v>
      </c>
      <c r="M593" s="40">
        <v>0</v>
      </c>
      <c r="N593" s="6">
        <v>0</v>
      </c>
      <c r="O593" s="6">
        <v>0</v>
      </c>
      <c r="P593" s="38">
        <v>0</v>
      </c>
      <c r="Q593" s="40">
        <v>0</v>
      </c>
      <c r="R593" s="6">
        <v>0</v>
      </c>
      <c r="S593" s="6">
        <v>0</v>
      </c>
      <c r="T593" s="38">
        <v>0</v>
      </c>
      <c r="U593" s="40">
        <v>0</v>
      </c>
      <c r="V593" s="6">
        <v>0</v>
      </c>
      <c r="W593" s="32">
        <v>0</v>
      </c>
      <c r="X593" s="38">
        <v>0</v>
      </c>
    </row>
    <row r="594" spans="1:25" ht="13.5" hidden="1" outlineLevel="3" thickBot="1" x14ac:dyDescent="0.25">
      <c r="A594" s="467"/>
      <c r="B594" s="95">
        <v>810004</v>
      </c>
      <c r="C594" s="39" t="s">
        <v>366</v>
      </c>
      <c r="D594" s="35" t="s">
        <v>345</v>
      </c>
      <c r="E594" s="40">
        <v>0</v>
      </c>
      <c r="F594" s="6">
        <v>0</v>
      </c>
      <c r="G594" s="6">
        <v>0</v>
      </c>
      <c r="H594" s="38">
        <v>0</v>
      </c>
      <c r="I594" s="40">
        <v>0</v>
      </c>
      <c r="J594" s="6">
        <v>0</v>
      </c>
      <c r="K594" s="6">
        <v>0</v>
      </c>
      <c r="L594" s="38">
        <v>0</v>
      </c>
      <c r="M594" s="40">
        <v>0</v>
      </c>
      <c r="N594" s="6">
        <v>0</v>
      </c>
      <c r="O594" s="6">
        <v>0</v>
      </c>
      <c r="P594" s="38">
        <v>0</v>
      </c>
      <c r="Q594" s="40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</row>
    <row r="595" spans="1:25" ht="13.5" hidden="1" outlineLevel="3" thickBot="1" x14ac:dyDescent="0.25">
      <c r="A595" s="468"/>
      <c r="B595" s="96">
        <v>810004</v>
      </c>
      <c r="C595" s="129" t="s">
        <v>364</v>
      </c>
      <c r="D595" s="42" t="s">
        <v>306</v>
      </c>
      <c r="E595" s="142">
        <v>0</v>
      </c>
      <c r="F595" s="43">
        <v>0</v>
      </c>
      <c r="G595" s="43">
        <v>0</v>
      </c>
      <c r="H595" s="44">
        <v>0</v>
      </c>
      <c r="I595" s="142">
        <v>0</v>
      </c>
      <c r="J595" s="43">
        <v>0</v>
      </c>
      <c r="K595" s="43">
        <v>0</v>
      </c>
      <c r="L595" s="44">
        <v>0</v>
      </c>
      <c r="M595" s="142">
        <v>0</v>
      </c>
      <c r="N595" s="43">
        <v>0</v>
      </c>
      <c r="O595" s="43">
        <v>0</v>
      </c>
      <c r="P595" s="44">
        <v>0</v>
      </c>
      <c r="Q595" s="142">
        <v>0</v>
      </c>
      <c r="R595" s="43">
        <v>0</v>
      </c>
      <c r="S595" s="43">
        <v>0</v>
      </c>
      <c r="T595" s="44">
        <v>0</v>
      </c>
      <c r="U595" s="45">
        <v>0</v>
      </c>
      <c r="V595" s="46">
        <v>0</v>
      </c>
      <c r="W595" s="43">
        <v>0</v>
      </c>
      <c r="X595" s="44">
        <v>0</v>
      </c>
      <c r="Y595" s="60"/>
    </row>
    <row r="596" spans="1:25" s="106" customFormat="1" outlineLevel="1" x14ac:dyDescent="0.2">
      <c r="A596" s="466">
        <v>810097</v>
      </c>
      <c r="B596" s="97">
        <v>810097</v>
      </c>
      <c r="C596" s="100" t="s">
        <v>121</v>
      </c>
      <c r="D596" s="101" t="s">
        <v>303</v>
      </c>
      <c r="E596" s="107">
        <v>83058594.859999985</v>
      </c>
      <c r="F596" s="108">
        <v>93501.959999999992</v>
      </c>
      <c r="G596" s="108">
        <v>1692264.93</v>
      </c>
      <c r="H596" s="109">
        <v>84844361.749999985</v>
      </c>
      <c r="I596" s="107">
        <v>83148801.109999985</v>
      </c>
      <c r="J596" s="108">
        <v>88946.18</v>
      </c>
      <c r="K596" s="108">
        <v>1686840.38</v>
      </c>
      <c r="L596" s="109">
        <v>84924587.669999987</v>
      </c>
      <c r="M596" s="107">
        <v>83269149.810000002</v>
      </c>
      <c r="N596" s="108">
        <v>90171.930000000008</v>
      </c>
      <c r="O596" s="108">
        <v>1659573.3900000001</v>
      </c>
      <c r="P596" s="109">
        <v>85018895.13000001</v>
      </c>
      <c r="Q596" s="107">
        <v>81834038.159999996</v>
      </c>
      <c r="R596" s="108">
        <v>76736.759999999995</v>
      </c>
      <c r="S596" s="108">
        <v>1586973.1800000002</v>
      </c>
      <c r="T596" s="109">
        <v>83497748.100000009</v>
      </c>
      <c r="U596" s="107">
        <v>331310583.94</v>
      </c>
      <c r="V596" s="108">
        <v>349356.83</v>
      </c>
      <c r="W596" s="108">
        <v>6625651.8799999999</v>
      </c>
      <c r="X596" s="109">
        <v>338285592.64999998</v>
      </c>
    </row>
    <row r="597" spans="1:25" outlineLevel="2" x14ac:dyDescent="0.2">
      <c r="A597" s="467"/>
      <c r="B597" s="95">
        <v>810097</v>
      </c>
      <c r="C597" s="14" t="s">
        <v>381</v>
      </c>
      <c r="D597" s="35" t="s">
        <v>198</v>
      </c>
      <c r="E597" s="40">
        <v>25966376.549999997</v>
      </c>
      <c r="F597" s="6">
        <v>22058.12</v>
      </c>
      <c r="G597" s="6">
        <v>547731.73</v>
      </c>
      <c r="H597" s="38">
        <v>26536166.399999999</v>
      </c>
      <c r="I597" s="40">
        <v>26018124.689999998</v>
      </c>
      <c r="J597" s="6">
        <v>19526.84</v>
      </c>
      <c r="K597" s="6">
        <v>558822.31999999995</v>
      </c>
      <c r="L597" s="38">
        <v>26596473.849999998</v>
      </c>
      <c r="M597" s="40">
        <v>26138289.509999998</v>
      </c>
      <c r="N597" s="6">
        <v>24605.120000000003</v>
      </c>
      <c r="O597" s="6">
        <v>551710.81000000006</v>
      </c>
      <c r="P597" s="38">
        <v>26714605.439999998</v>
      </c>
      <c r="Q597" s="40">
        <v>26122124.380000003</v>
      </c>
      <c r="R597" s="6">
        <v>22381.94</v>
      </c>
      <c r="S597" s="6">
        <v>569261.56999999995</v>
      </c>
      <c r="T597" s="38">
        <v>26713767.890000004</v>
      </c>
      <c r="U597" s="40">
        <v>104244915.13</v>
      </c>
      <c r="V597" s="6">
        <v>88572.02</v>
      </c>
      <c r="W597" s="32">
        <v>2227526.4299999997</v>
      </c>
      <c r="X597" s="38">
        <v>106561013.57999998</v>
      </c>
    </row>
    <row r="598" spans="1:25" hidden="1" outlineLevel="2" x14ac:dyDescent="0.2">
      <c r="A598" s="467"/>
      <c r="B598" s="95">
        <v>810097</v>
      </c>
      <c r="C598" s="14" t="s">
        <v>351</v>
      </c>
      <c r="D598" s="35" t="s">
        <v>199</v>
      </c>
      <c r="E598" s="40">
        <v>0</v>
      </c>
      <c r="F598" s="6">
        <v>0</v>
      </c>
      <c r="G598" s="6">
        <v>0</v>
      </c>
      <c r="H598" s="38">
        <v>0</v>
      </c>
      <c r="I598" s="40">
        <v>0</v>
      </c>
      <c r="J598" s="6">
        <v>0</v>
      </c>
      <c r="K598" s="6">
        <v>0</v>
      </c>
      <c r="L598" s="38">
        <v>0</v>
      </c>
      <c r="M598" s="40">
        <v>0</v>
      </c>
      <c r="N598" s="6">
        <v>0</v>
      </c>
      <c r="O598" s="6">
        <v>0</v>
      </c>
      <c r="P598" s="38">
        <v>0</v>
      </c>
      <c r="Q598" s="40">
        <v>0</v>
      </c>
      <c r="R598" s="6">
        <v>0</v>
      </c>
      <c r="S598" s="6">
        <v>0</v>
      </c>
      <c r="T598" s="38">
        <v>0</v>
      </c>
      <c r="U598" s="40">
        <v>0</v>
      </c>
      <c r="V598" s="6">
        <v>0</v>
      </c>
      <c r="W598" s="32">
        <v>0</v>
      </c>
      <c r="X598" s="38">
        <v>0</v>
      </c>
    </row>
    <row r="599" spans="1:25" outlineLevel="2" x14ac:dyDescent="0.2">
      <c r="A599" s="467"/>
      <c r="B599" s="95">
        <v>810097</v>
      </c>
      <c r="C599" s="14" t="s">
        <v>299</v>
      </c>
      <c r="D599" s="35" t="s">
        <v>200</v>
      </c>
      <c r="E599" s="37">
        <v>55611286.539999992</v>
      </c>
      <c r="F599" s="36">
        <v>60357.869999999995</v>
      </c>
      <c r="G599" s="36">
        <v>1096618.04</v>
      </c>
      <c r="H599" s="38">
        <v>56768262.449999988</v>
      </c>
      <c r="I599" s="37">
        <v>55648460.709999993</v>
      </c>
      <c r="J599" s="36">
        <v>58647.58</v>
      </c>
      <c r="K599" s="36">
        <v>1080794.6000000001</v>
      </c>
      <c r="L599" s="38">
        <v>56787902.889999993</v>
      </c>
      <c r="M599" s="37">
        <v>55644316.049999997</v>
      </c>
      <c r="N599" s="36">
        <v>58132.7</v>
      </c>
      <c r="O599" s="36">
        <v>1061438.08</v>
      </c>
      <c r="P599" s="38">
        <v>56763886.829999998</v>
      </c>
      <c r="Q599" s="37">
        <v>55711913.780000001</v>
      </c>
      <c r="R599" s="36">
        <v>54354.82</v>
      </c>
      <c r="S599" s="36">
        <v>1017711.6100000001</v>
      </c>
      <c r="T599" s="38">
        <v>56783980.210000001</v>
      </c>
      <c r="U599" s="37">
        <v>222615977.07999998</v>
      </c>
      <c r="V599" s="36">
        <v>231492.97</v>
      </c>
      <c r="W599" s="36">
        <v>4256562.33</v>
      </c>
      <c r="X599" s="38">
        <v>227104032.38</v>
      </c>
      <c r="Y599" s="65"/>
    </row>
    <row r="600" spans="1:25" hidden="1" outlineLevel="3" x14ac:dyDescent="0.2">
      <c r="A600" s="467"/>
      <c r="B600" s="95">
        <v>810097</v>
      </c>
      <c r="C600" s="140" t="s">
        <v>367</v>
      </c>
      <c r="D600" s="35" t="s">
        <v>369</v>
      </c>
      <c r="E600" s="40">
        <v>0</v>
      </c>
      <c r="F600" s="6">
        <v>0</v>
      </c>
      <c r="G600" s="6">
        <v>0</v>
      </c>
      <c r="H600" s="38">
        <v>0</v>
      </c>
      <c r="I600" s="40">
        <v>0</v>
      </c>
      <c r="J600" s="6">
        <v>0</v>
      </c>
      <c r="K600" s="6">
        <v>0</v>
      </c>
      <c r="L600" s="38">
        <v>0</v>
      </c>
      <c r="M600" s="40">
        <v>0</v>
      </c>
      <c r="N600" s="6">
        <v>0</v>
      </c>
      <c r="O600" s="6">
        <v>0</v>
      </c>
      <c r="P600" s="38">
        <v>0</v>
      </c>
      <c r="Q600" s="40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5" outlineLevel="3" x14ac:dyDescent="0.2">
      <c r="A601" s="467"/>
      <c r="B601" s="95">
        <v>810097</v>
      </c>
      <c r="C601" s="140" t="s">
        <v>376</v>
      </c>
      <c r="D601" s="35" t="s">
        <v>370</v>
      </c>
      <c r="E601" s="40">
        <v>55611286.539999992</v>
      </c>
      <c r="F601" s="6">
        <v>60357.869999999995</v>
      </c>
      <c r="G601" s="6">
        <v>1096618.04</v>
      </c>
      <c r="H601" s="38">
        <v>56768262.449999988</v>
      </c>
      <c r="I601" s="40">
        <v>55648460.709999993</v>
      </c>
      <c r="J601" s="6">
        <v>58647.58</v>
      </c>
      <c r="K601" s="6">
        <v>1080794.6000000001</v>
      </c>
      <c r="L601" s="38">
        <v>56787902.889999993</v>
      </c>
      <c r="M601" s="40">
        <v>55644316.049999997</v>
      </c>
      <c r="N601" s="6">
        <v>58132.7</v>
      </c>
      <c r="O601" s="6">
        <v>1061438.08</v>
      </c>
      <c r="P601" s="38">
        <v>56763886.829999998</v>
      </c>
      <c r="Q601" s="40">
        <v>55711913.780000001</v>
      </c>
      <c r="R601" s="6">
        <v>54354.82</v>
      </c>
      <c r="S601" s="6">
        <v>1017711.6100000001</v>
      </c>
      <c r="T601" s="38">
        <v>56783980.210000001</v>
      </c>
      <c r="U601" s="40">
        <v>222615977.07999998</v>
      </c>
      <c r="V601" s="6">
        <v>231492.97</v>
      </c>
      <c r="W601" s="32">
        <v>4256562.33</v>
      </c>
      <c r="X601" s="38">
        <v>227104032.38</v>
      </c>
    </row>
    <row r="602" spans="1:25" outlineLevel="2" x14ac:dyDescent="0.2">
      <c r="A602" s="467"/>
      <c r="B602" s="95">
        <v>810097</v>
      </c>
      <c r="C602" s="14" t="s">
        <v>365</v>
      </c>
      <c r="D602" s="35" t="s">
        <v>201</v>
      </c>
      <c r="E602" s="37">
        <v>1480931.77</v>
      </c>
      <c r="F602" s="36">
        <v>11085.97</v>
      </c>
      <c r="G602" s="36">
        <v>47915.159999999996</v>
      </c>
      <c r="H602" s="38">
        <v>1539932.9</v>
      </c>
      <c r="I602" s="37">
        <v>1482215.71</v>
      </c>
      <c r="J602" s="36">
        <v>10771.76</v>
      </c>
      <c r="K602" s="36">
        <v>47223.46</v>
      </c>
      <c r="L602" s="38">
        <v>1540210.93</v>
      </c>
      <c r="M602" s="37">
        <v>1486544.25</v>
      </c>
      <c r="N602" s="36">
        <v>7434.11</v>
      </c>
      <c r="O602" s="36">
        <v>46424.5</v>
      </c>
      <c r="P602" s="38">
        <v>1540402.86</v>
      </c>
      <c r="Q602" s="37">
        <v>0</v>
      </c>
      <c r="R602" s="36">
        <v>0</v>
      </c>
      <c r="S602" s="36">
        <v>0</v>
      </c>
      <c r="T602" s="38">
        <v>0</v>
      </c>
      <c r="U602" s="37">
        <v>4449691.7300000004</v>
      </c>
      <c r="V602" s="36">
        <v>29291.84</v>
      </c>
      <c r="W602" s="36">
        <v>141563.12</v>
      </c>
      <c r="X602" s="38">
        <v>4620546.6900000004</v>
      </c>
      <c r="Y602" s="65"/>
    </row>
    <row r="603" spans="1:25" hidden="1" outlineLevel="3" x14ac:dyDescent="0.2">
      <c r="A603" s="467"/>
      <c r="B603" s="95">
        <v>810097</v>
      </c>
      <c r="C603" s="39" t="s">
        <v>368</v>
      </c>
      <c r="D603" s="35" t="s">
        <v>344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5" ht="13.5" outlineLevel="3" thickBot="1" x14ac:dyDescent="0.25">
      <c r="A604" s="467"/>
      <c r="B604" s="95">
        <v>810097</v>
      </c>
      <c r="C604" s="39" t="s">
        <v>366</v>
      </c>
      <c r="D604" s="35" t="s">
        <v>345</v>
      </c>
      <c r="E604" s="40">
        <v>1480931.77</v>
      </c>
      <c r="F604" s="6">
        <v>11085.97</v>
      </c>
      <c r="G604" s="6">
        <v>47915.159999999996</v>
      </c>
      <c r="H604" s="38">
        <v>1539932.9</v>
      </c>
      <c r="I604" s="40">
        <v>1482215.71</v>
      </c>
      <c r="J604" s="6">
        <v>10771.76</v>
      </c>
      <c r="K604" s="6">
        <v>47223.46</v>
      </c>
      <c r="L604" s="38">
        <v>1540210.93</v>
      </c>
      <c r="M604" s="40">
        <v>1486544.25</v>
      </c>
      <c r="N604" s="6">
        <v>7434.11</v>
      </c>
      <c r="O604" s="6">
        <v>46424.5</v>
      </c>
      <c r="P604" s="38">
        <v>1540402.86</v>
      </c>
      <c r="Q604" s="40">
        <v>0</v>
      </c>
      <c r="R604" s="6">
        <v>0</v>
      </c>
      <c r="S604" s="6">
        <v>0</v>
      </c>
      <c r="T604" s="38">
        <v>0</v>
      </c>
      <c r="U604" s="40">
        <v>4449691.7300000004</v>
      </c>
      <c r="V604" s="6">
        <v>29291.84</v>
      </c>
      <c r="W604" s="32">
        <v>141563.12</v>
      </c>
      <c r="X604" s="38">
        <v>4620546.6900000004</v>
      </c>
    </row>
    <row r="605" spans="1:25" ht="13.5" hidden="1" outlineLevel="3" thickBot="1" x14ac:dyDescent="0.25">
      <c r="A605" s="468"/>
      <c r="B605" s="96">
        <v>810097</v>
      </c>
      <c r="C605" s="129" t="s">
        <v>364</v>
      </c>
      <c r="D605" s="42" t="s">
        <v>306</v>
      </c>
      <c r="E605" s="142">
        <v>0</v>
      </c>
      <c r="F605" s="43">
        <v>0</v>
      </c>
      <c r="G605" s="43">
        <v>0</v>
      </c>
      <c r="H605" s="44">
        <v>0</v>
      </c>
      <c r="I605" s="142">
        <v>0</v>
      </c>
      <c r="J605" s="43">
        <v>0</v>
      </c>
      <c r="K605" s="43">
        <v>0</v>
      </c>
      <c r="L605" s="44">
        <v>0</v>
      </c>
      <c r="M605" s="142">
        <v>0</v>
      </c>
      <c r="N605" s="43">
        <v>0</v>
      </c>
      <c r="O605" s="43">
        <v>0</v>
      </c>
      <c r="P605" s="44">
        <v>0</v>
      </c>
      <c r="Q605" s="142">
        <v>0</v>
      </c>
      <c r="R605" s="43">
        <v>0</v>
      </c>
      <c r="S605" s="43">
        <v>0</v>
      </c>
      <c r="T605" s="44">
        <v>0</v>
      </c>
      <c r="U605" s="45">
        <v>0</v>
      </c>
      <c r="V605" s="46">
        <v>0</v>
      </c>
      <c r="W605" s="43">
        <v>0</v>
      </c>
      <c r="X605" s="44">
        <v>0</v>
      </c>
      <c r="Y605" s="60"/>
    </row>
    <row r="606" spans="1:25" s="106" customFormat="1" outlineLevel="1" x14ac:dyDescent="0.2">
      <c r="A606" s="466">
        <v>810098</v>
      </c>
      <c r="B606" s="97">
        <v>810098</v>
      </c>
      <c r="C606" s="100" t="s">
        <v>122</v>
      </c>
      <c r="D606" s="101" t="s">
        <v>303</v>
      </c>
      <c r="E606" s="107">
        <v>10504441.65</v>
      </c>
      <c r="F606" s="108">
        <v>1758.8400000000001</v>
      </c>
      <c r="G606" s="108">
        <v>330815.26</v>
      </c>
      <c r="H606" s="109">
        <v>10837015.75</v>
      </c>
      <c r="I606" s="107">
        <v>9973809.5399999991</v>
      </c>
      <c r="J606" s="108">
        <v>3294.55</v>
      </c>
      <c r="K606" s="108">
        <v>305606.42000000004</v>
      </c>
      <c r="L606" s="109">
        <v>10282710.51</v>
      </c>
      <c r="M606" s="107">
        <v>9113018.8499999996</v>
      </c>
      <c r="N606" s="108">
        <v>6305.71</v>
      </c>
      <c r="O606" s="108">
        <v>294572.94</v>
      </c>
      <c r="P606" s="109">
        <v>9413897.5</v>
      </c>
      <c r="Q606" s="107">
        <v>8341007.0600000005</v>
      </c>
      <c r="R606" s="108">
        <v>9974.1500000000015</v>
      </c>
      <c r="S606" s="108">
        <v>220363.67</v>
      </c>
      <c r="T606" s="109">
        <v>8571344.8800000008</v>
      </c>
      <c r="U606" s="107">
        <v>37932277.100000001</v>
      </c>
      <c r="V606" s="108">
        <v>21333.25</v>
      </c>
      <c r="W606" s="108">
        <v>1151358.29</v>
      </c>
      <c r="X606" s="109">
        <v>39104968.640000001</v>
      </c>
    </row>
    <row r="607" spans="1:25" hidden="1" outlineLevel="2" x14ac:dyDescent="0.2">
      <c r="A607" s="467"/>
      <c r="B607" s="95">
        <v>810098</v>
      </c>
      <c r="C607" s="14" t="s">
        <v>381</v>
      </c>
      <c r="D607" s="35" t="s">
        <v>198</v>
      </c>
      <c r="E607" s="40">
        <v>0</v>
      </c>
      <c r="F607" s="6">
        <v>0</v>
      </c>
      <c r="G607" s="6">
        <v>0</v>
      </c>
      <c r="H607" s="38">
        <v>0</v>
      </c>
      <c r="I607" s="40">
        <v>0</v>
      </c>
      <c r="J607" s="6">
        <v>0</v>
      </c>
      <c r="K607" s="6">
        <v>0</v>
      </c>
      <c r="L607" s="38">
        <v>0</v>
      </c>
      <c r="M607" s="40">
        <v>0</v>
      </c>
      <c r="N607" s="6">
        <v>0</v>
      </c>
      <c r="O607" s="6">
        <v>0</v>
      </c>
      <c r="P607" s="38">
        <v>0</v>
      </c>
      <c r="Q607" s="40">
        <v>0</v>
      </c>
      <c r="R607" s="6">
        <v>0</v>
      </c>
      <c r="S607" s="6">
        <v>0</v>
      </c>
      <c r="T607" s="38">
        <v>0</v>
      </c>
      <c r="U607" s="40">
        <v>0</v>
      </c>
      <c r="V607" s="6">
        <v>0</v>
      </c>
      <c r="W607" s="32">
        <v>0</v>
      </c>
      <c r="X607" s="38">
        <v>0</v>
      </c>
    </row>
    <row r="608" spans="1:25" ht="13.5" outlineLevel="2" thickBot="1" x14ac:dyDescent="0.25">
      <c r="A608" s="467"/>
      <c r="B608" s="95">
        <v>810098</v>
      </c>
      <c r="C608" s="14" t="s">
        <v>351</v>
      </c>
      <c r="D608" s="35" t="s">
        <v>199</v>
      </c>
      <c r="E608" s="40">
        <v>10504441.65</v>
      </c>
      <c r="F608" s="6">
        <v>1758.8400000000001</v>
      </c>
      <c r="G608" s="6">
        <v>330815.26</v>
      </c>
      <c r="H608" s="38">
        <v>10837015.75</v>
      </c>
      <c r="I608" s="40">
        <v>9973809.5399999991</v>
      </c>
      <c r="J608" s="6">
        <v>3294.55</v>
      </c>
      <c r="K608" s="6">
        <v>305606.42000000004</v>
      </c>
      <c r="L608" s="38">
        <v>10282710.51</v>
      </c>
      <c r="M608" s="40">
        <v>9113018.8499999996</v>
      </c>
      <c r="N608" s="6">
        <v>6305.71</v>
      </c>
      <c r="O608" s="6">
        <v>294572.94</v>
      </c>
      <c r="P608" s="38">
        <v>9413897.5</v>
      </c>
      <c r="Q608" s="40">
        <v>8341007.0600000005</v>
      </c>
      <c r="R608" s="6">
        <v>9974.1500000000015</v>
      </c>
      <c r="S608" s="6">
        <v>220363.67</v>
      </c>
      <c r="T608" s="38">
        <v>8571344.8800000008</v>
      </c>
      <c r="U608" s="40">
        <v>37932277.100000001</v>
      </c>
      <c r="V608" s="6">
        <v>21333.25</v>
      </c>
      <c r="W608" s="32">
        <v>1151358.29</v>
      </c>
      <c r="X608" s="38">
        <v>39104968.640000001</v>
      </c>
    </row>
    <row r="609" spans="1:25" ht="13.5" hidden="1" outlineLevel="2" collapsed="1" thickBot="1" x14ac:dyDescent="0.25">
      <c r="A609" s="467"/>
      <c r="B609" s="95">
        <v>810098</v>
      </c>
      <c r="C609" s="14" t="s">
        <v>299</v>
      </c>
      <c r="D609" s="35" t="s">
        <v>200</v>
      </c>
      <c r="E609" s="37">
        <v>0</v>
      </c>
      <c r="F609" s="36">
        <v>0</v>
      </c>
      <c r="G609" s="36">
        <v>0</v>
      </c>
      <c r="H609" s="38">
        <v>0</v>
      </c>
      <c r="I609" s="37">
        <v>0</v>
      </c>
      <c r="J609" s="36">
        <v>0</v>
      </c>
      <c r="K609" s="36">
        <v>0</v>
      </c>
      <c r="L609" s="38">
        <v>0</v>
      </c>
      <c r="M609" s="37">
        <v>0</v>
      </c>
      <c r="N609" s="36">
        <v>0</v>
      </c>
      <c r="O609" s="36">
        <v>0</v>
      </c>
      <c r="P609" s="38">
        <v>0</v>
      </c>
      <c r="Q609" s="37">
        <v>0</v>
      </c>
      <c r="R609" s="36">
        <v>0</v>
      </c>
      <c r="S609" s="36">
        <v>0</v>
      </c>
      <c r="T609" s="38">
        <v>0</v>
      </c>
      <c r="U609" s="37">
        <v>0</v>
      </c>
      <c r="V609" s="36">
        <v>0</v>
      </c>
      <c r="W609" s="36">
        <v>0</v>
      </c>
      <c r="X609" s="38">
        <v>0</v>
      </c>
      <c r="Y609" s="65"/>
    </row>
    <row r="610" spans="1:25" ht="13.5" hidden="1" outlineLevel="3" thickBot="1" x14ac:dyDescent="0.25">
      <c r="A610" s="467"/>
      <c r="B610" s="95">
        <v>810098</v>
      </c>
      <c r="C610" s="140" t="s">
        <v>367</v>
      </c>
      <c r="D610" s="35" t="s">
        <v>369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5" ht="13.5" hidden="1" outlineLevel="3" thickBot="1" x14ac:dyDescent="0.25">
      <c r="A611" s="467"/>
      <c r="B611" s="95">
        <v>810098</v>
      </c>
      <c r="C611" s="140" t="s">
        <v>376</v>
      </c>
      <c r="D611" s="35" t="s">
        <v>370</v>
      </c>
      <c r="E611" s="40">
        <v>0</v>
      </c>
      <c r="F611" s="6">
        <v>0</v>
      </c>
      <c r="G611" s="6">
        <v>0</v>
      </c>
      <c r="H611" s="38">
        <v>0</v>
      </c>
      <c r="I611" s="40">
        <v>0</v>
      </c>
      <c r="J611" s="6">
        <v>0</v>
      </c>
      <c r="K611" s="6">
        <v>0</v>
      </c>
      <c r="L611" s="38">
        <v>0</v>
      </c>
      <c r="M611" s="40">
        <v>0</v>
      </c>
      <c r="N611" s="6">
        <v>0</v>
      </c>
      <c r="O611" s="6">
        <v>0</v>
      </c>
      <c r="P611" s="38">
        <v>0</v>
      </c>
      <c r="Q611" s="40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5" ht="13.5" hidden="1" outlineLevel="2" collapsed="1" thickBot="1" x14ac:dyDescent="0.25">
      <c r="A612" s="467"/>
      <c r="B612" s="95">
        <v>810098</v>
      </c>
      <c r="C612" s="14" t="s">
        <v>365</v>
      </c>
      <c r="D612" s="35" t="s">
        <v>201</v>
      </c>
      <c r="E612" s="37">
        <v>0</v>
      </c>
      <c r="F612" s="36">
        <v>0</v>
      </c>
      <c r="G612" s="36">
        <v>0</v>
      </c>
      <c r="H612" s="38">
        <v>0</v>
      </c>
      <c r="I612" s="37">
        <v>0</v>
      </c>
      <c r="J612" s="36">
        <v>0</v>
      </c>
      <c r="K612" s="36">
        <v>0</v>
      </c>
      <c r="L612" s="38">
        <v>0</v>
      </c>
      <c r="M612" s="37">
        <v>0</v>
      </c>
      <c r="N612" s="36">
        <v>0</v>
      </c>
      <c r="O612" s="36">
        <v>0</v>
      </c>
      <c r="P612" s="38">
        <v>0</v>
      </c>
      <c r="Q612" s="37">
        <v>0</v>
      </c>
      <c r="R612" s="36">
        <v>0</v>
      </c>
      <c r="S612" s="36">
        <v>0</v>
      </c>
      <c r="T612" s="38">
        <v>0</v>
      </c>
      <c r="U612" s="37">
        <v>0</v>
      </c>
      <c r="V612" s="36">
        <v>0</v>
      </c>
      <c r="W612" s="36">
        <v>0</v>
      </c>
      <c r="X612" s="38">
        <v>0</v>
      </c>
      <c r="Y612" s="65"/>
    </row>
    <row r="613" spans="1:25" ht="13.5" hidden="1" outlineLevel="3" thickBot="1" x14ac:dyDescent="0.25">
      <c r="A613" s="467"/>
      <c r="B613" s="95">
        <v>810098</v>
      </c>
      <c r="C613" s="39" t="s">
        <v>368</v>
      </c>
      <c r="D613" s="35" t="s">
        <v>344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</row>
    <row r="614" spans="1:25" ht="13.5" hidden="1" outlineLevel="3" thickBot="1" x14ac:dyDescent="0.25">
      <c r="A614" s="467"/>
      <c r="B614" s="95">
        <v>810098</v>
      </c>
      <c r="C614" s="39" t="s">
        <v>366</v>
      </c>
      <c r="D614" s="35" t="s">
        <v>345</v>
      </c>
      <c r="E614" s="40">
        <v>0</v>
      </c>
      <c r="F614" s="6">
        <v>0</v>
      </c>
      <c r="G614" s="6">
        <v>0</v>
      </c>
      <c r="H614" s="38">
        <v>0</v>
      </c>
      <c r="I614" s="40">
        <v>0</v>
      </c>
      <c r="J614" s="6">
        <v>0</v>
      </c>
      <c r="K614" s="6">
        <v>0</v>
      </c>
      <c r="L614" s="38">
        <v>0</v>
      </c>
      <c r="M614" s="40">
        <v>0</v>
      </c>
      <c r="N614" s="6">
        <v>0</v>
      </c>
      <c r="O614" s="6">
        <v>0</v>
      </c>
      <c r="P614" s="38">
        <v>0</v>
      </c>
      <c r="Q614" s="40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</row>
    <row r="615" spans="1:25" ht="13.5" hidden="1" outlineLevel="3" thickBot="1" x14ac:dyDescent="0.25">
      <c r="A615" s="468"/>
      <c r="B615" s="96">
        <v>810098</v>
      </c>
      <c r="C615" s="129" t="s">
        <v>364</v>
      </c>
      <c r="D615" s="42" t="s">
        <v>306</v>
      </c>
      <c r="E615" s="142">
        <v>0</v>
      </c>
      <c r="F615" s="43">
        <v>0</v>
      </c>
      <c r="G615" s="43">
        <v>0</v>
      </c>
      <c r="H615" s="44">
        <v>0</v>
      </c>
      <c r="I615" s="142">
        <v>0</v>
      </c>
      <c r="J615" s="43">
        <v>0</v>
      </c>
      <c r="K615" s="43">
        <v>0</v>
      </c>
      <c r="L615" s="44">
        <v>0</v>
      </c>
      <c r="M615" s="142">
        <v>0</v>
      </c>
      <c r="N615" s="43">
        <v>0</v>
      </c>
      <c r="O615" s="43">
        <v>0</v>
      </c>
      <c r="P615" s="44">
        <v>0</v>
      </c>
      <c r="Q615" s="142">
        <v>0</v>
      </c>
      <c r="R615" s="43">
        <v>0</v>
      </c>
      <c r="S615" s="43">
        <v>0</v>
      </c>
      <c r="T615" s="44">
        <v>0</v>
      </c>
      <c r="U615" s="45">
        <v>0</v>
      </c>
      <c r="V615" s="46">
        <v>0</v>
      </c>
      <c r="W615" s="43">
        <v>0</v>
      </c>
      <c r="X615" s="44">
        <v>0</v>
      </c>
      <c r="Y615" s="60"/>
    </row>
    <row r="616" spans="1:25" s="106" customFormat="1" outlineLevel="1" x14ac:dyDescent="0.2">
      <c r="A616" s="466">
        <v>810099</v>
      </c>
      <c r="B616" s="97">
        <v>810099</v>
      </c>
      <c r="C616" s="100" t="s">
        <v>123</v>
      </c>
      <c r="D616" s="101" t="s">
        <v>303</v>
      </c>
      <c r="E616" s="107">
        <v>82464154.879999995</v>
      </c>
      <c r="F616" s="108">
        <v>73776.11</v>
      </c>
      <c r="G616" s="108">
        <v>2357626.6799999997</v>
      </c>
      <c r="H616" s="109">
        <v>84895557.669999987</v>
      </c>
      <c r="I616" s="107">
        <v>102719411.59</v>
      </c>
      <c r="J616" s="108">
        <v>97874.43</v>
      </c>
      <c r="K616" s="108">
        <v>2586310.3600000003</v>
      </c>
      <c r="L616" s="109">
        <v>105403596.38000001</v>
      </c>
      <c r="M616" s="107">
        <v>103693048.52</v>
      </c>
      <c r="N616" s="108">
        <v>106623.9</v>
      </c>
      <c r="O616" s="108">
        <v>2726396.36</v>
      </c>
      <c r="P616" s="109">
        <v>106526068.78</v>
      </c>
      <c r="Q616" s="107">
        <v>90612174.030000001</v>
      </c>
      <c r="R616" s="108">
        <v>115610.40000000001</v>
      </c>
      <c r="S616" s="108">
        <v>2650327.83</v>
      </c>
      <c r="T616" s="109">
        <v>93378112.260000005</v>
      </c>
      <c r="U616" s="107">
        <v>379488789.01999998</v>
      </c>
      <c r="V616" s="108">
        <v>393884.83999999997</v>
      </c>
      <c r="W616" s="108">
        <v>10320661.229999999</v>
      </c>
      <c r="X616" s="109">
        <v>390203335.08999997</v>
      </c>
    </row>
    <row r="617" spans="1:25" outlineLevel="2" x14ac:dyDescent="0.2">
      <c r="A617" s="467"/>
      <c r="B617" s="95">
        <v>810099</v>
      </c>
      <c r="C617" s="14" t="s">
        <v>381</v>
      </c>
      <c r="D617" s="35" t="s">
        <v>198</v>
      </c>
      <c r="E617" s="40">
        <v>38435856.060000002</v>
      </c>
      <c r="F617" s="6">
        <v>53725.37</v>
      </c>
      <c r="G617" s="6">
        <v>1187627.74</v>
      </c>
      <c r="H617" s="38">
        <v>39677209.170000002</v>
      </c>
      <c r="I617" s="40">
        <v>58680832.640000001</v>
      </c>
      <c r="J617" s="6">
        <v>79555.179999999993</v>
      </c>
      <c r="K617" s="6">
        <v>1413901.06</v>
      </c>
      <c r="L617" s="38">
        <v>60174288.880000003</v>
      </c>
      <c r="M617" s="40">
        <v>59638147.390000001</v>
      </c>
      <c r="N617" s="6">
        <v>89823.489999999991</v>
      </c>
      <c r="O617" s="6">
        <v>1566688.0999999999</v>
      </c>
      <c r="P617" s="38">
        <v>61294658.980000004</v>
      </c>
      <c r="Q617" s="40">
        <v>44972658.500000007</v>
      </c>
      <c r="R617" s="6">
        <v>94765.91</v>
      </c>
      <c r="S617" s="6">
        <v>1342908.48</v>
      </c>
      <c r="T617" s="38">
        <v>46410332.890000001</v>
      </c>
      <c r="U617" s="40">
        <v>201727494.59</v>
      </c>
      <c r="V617" s="6">
        <v>317869.94999999995</v>
      </c>
      <c r="W617" s="32">
        <v>5511125.379999999</v>
      </c>
      <c r="X617" s="38">
        <v>207556489.91999999</v>
      </c>
    </row>
    <row r="618" spans="1:25" hidden="1" outlineLevel="2" x14ac:dyDescent="0.2">
      <c r="A618" s="467"/>
      <c r="B618" s="95">
        <v>810099</v>
      </c>
      <c r="C618" s="14" t="s">
        <v>351</v>
      </c>
      <c r="D618" s="35" t="s">
        <v>199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outlineLevel="2" x14ac:dyDescent="0.2">
      <c r="A619" s="467"/>
      <c r="B619" s="95">
        <v>810099</v>
      </c>
      <c r="C619" s="14" t="s">
        <v>299</v>
      </c>
      <c r="D619" s="35" t="s">
        <v>200</v>
      </c>
      <c r="E619" s="37">
        <v>3283926.9299999997</v>
      </c>
      <c r="F619" s="36">
        <v>0</v>
      </c>
      <c r="G619" s="36">
        <v>62105.97</v>
      </c>
      <c r="H619" s="38">
        <v>3346032.9</v>
      </c>
      <c r="I619" s="37">
        <v>3284835.45</v>
      </c>
      <c r="J619" s="36">
        <v>0</v>
      </c>
      <c r="K619" s="36">
        <v>62246.47</v>
      </c>
      <c r="L619" s="38">
        <v>3347081.9200000004</v>
      </c>
      <c r="M619" s="37">
        <v>3284322.76</v>
      </c>
      <c r="N619" s="36">
        <v>0</v>
      </c>
      <c r="O619" s="36">
        <v>61559.09</v>
      </c>
      <c r="P619" s="38">
        <v>3345881.8499999996</v>
      </c>
      <c r="Q619" s="37">
        <v>3479902.6900000004</v>
      </c>
      <c r="R619" s="36">
        <v>5000.1900000000005</v>
      </c>
      <c r="S619" s="36">
        <v>71048.540000000008</v>
      </c>
      <c r="T619" s="38">
        <v>3555951.4200000004</v>
      </c>
      <c r="U619" s="37">
        <v>13332987.830000002</v>
      </c>
      <c r="V619" s="36">
        <v>5000.1900000000005</v>
      </c>
      <c r="W619" s="36">
        <v>256960.07</v>
      </c>
      <c r="X619" s="38">
        <v>13594948.090000002</v>
      </c>
      <c r="Y619" s="65"/>
    </row>
    <row r="620" spans="1:25" outlineLevel="3" x14ac:dyDescent="0.2">
      <c r="A620" s="467"/>
      <c r="B620" s="95">
        <v>810099</v>
      </c>
      <c r="C620" s="140" t="s">
        <v>367</v>
      </c>
      <c r="D620" s="35" t="s">
        <v>369</v>
      </c>
      <c r="E620" s="40">
        <v>3283926.9299999997</v>
      </c>
      <c r="F620" s="6">
        <v>0</v>
      </c>
      <c r="G620" s="6">
        <v>62105.97</v>
      </c>
      <c r="H620" s="38">
        <v>3346032.9</v>
      </c>
      <c r="I620" s="40">
        <v>3284835.45</v>
      </c>
      <c r="J620" s="6">
        <v>0</v>
      </c>
      <c r="K620" s="6">
        <v>62246.47</v>
      </c>
      <c r="L620" s="38">
        <v>3347081.9200000004</v>
      </c>
      <c r="M620" s="40">
        <v>3284322.76</v>
      </c>
      <c r="N620" s="6">
        <v>0</v>
      </c>
      <c r="O620" s="6">
        <v>61559.09</v>
      </c>
      <c r="P620" s="38">
        <v>3345881.8499999996</v>
      </c>
      <c r="Q620" s="40">
        <v>3479902.6900000004</v>
      </c>
      <c r="R620" s="6">
        <v>5000.1900000000005</v>
      </c>
      <c r="S620" s="6">
        <v>71048.540000000008</v>
      </c>
      <c r="T620" s="38">
        <v>3555951.4200000004</v>
      </c>
      <c r="U620" s="40">
        <v>13332987.830000002</v>
      </c>
      <c r="V620" s="6">
        <v>5000.1900000000005</v>
      </c>
      <c r="W620" s="32">
        <v>256960.07</v>
      </c>
      <c r="X620" s="38">
        <v>13594948.090000002</v>
      </c>
    </row>
    <row r="621" spans="1:25" hidden="1" outlineLevel="3" x14ac:dyDescent="0.2">
      <c r="A621" s="467"/>
      <c r="B621" s="95">
        <v>810099</v>
      </c>
      <c r="C621" s="140" t="s">
        <v>376</v>
      </c>
      <c r="D621" s="35" t="s">
        <v>370</v>
      </c>
      <c r="E621" s="40">
        <v>0</v>
      </c>
      <c r="F621" s="6">
        <v>0</v>
      </c>
      <c r="G621" s="6">
        <v>0</v>
      </c>
      <c r="H621" s="38">
        <v>0</v>
      </c>
      <c r="I621" s="40">
        <v>0</v>
      </c>
      <c r="J621" s="6">
        <v>0</v>
      </c>
      <c r="K621" s="6">
        <v>0</v>
      </c>
      <c r="L621" s="38">
        <v>0</v>
      </c>
      <c r="M621" s="40">
        <v>0</v>
      </c>
      <c r="N621" s="6">
        <v>0</v>
      </c>
      <c r="O621" s="6">
        <v>0</v>
      </c>
      <c r="P621" s="38">
        <v>0</v>
      </c>
      <c r="Q621" s="40">
        <v>0</v>
      </c>
      <c r="R621" s="6">
        <v>0</v>
      </c>
      <c r="S621" s="6">
        <v>0</v>
      </c>
      <c r="T621" s="38">
        <v>0</v>
      </c>
      <c r="U621" s="40">
        <v>0</v>
      </c>
      <c r="V621" s="6">
        <v>0</v>
      </c>
      <c r="W621" s="32">
        <v>0</v>
      </c>
      <c r="X621" s="38">
        <v>0</v>
      </c>
    </row>
    <row r="622" spans="1:25" outlineLevel="2" x14ac:dyDescent="0.2">
      <c r="A622" s="467"/>
      <c r="B622" s="95">
        <v>810099</v>
      </c>
      <c r="C622" s="14" t="s">
        <v>365</v>
      </c>
      <c r="D622" s="35" t="s">
        <v>201</v>
      </c>
      <c r="E622" s="37">
        <v>40744371.890000001</v>
      </c>
      <c r="F622" s="36">
        <v>20050.739999999998</v>
      </c>
      <c r="G622" s="36">
        <v>1107892.97</v>
      </c>
      <c r="H622" s="38">
        <v>41872315.600000001</v>
      </c>
      <c r="I622" s="37">
        <v>40753743.5</v>
      </c>
      <c r="J622" s="36">
        <v>18319.25</v>
      </c>
      <c r="K622" s="36">
        <v>1110162.83</v>
      </c>
      <c r="L622" s="38">
        <v>41882225.579999998</v>
      </c>
      <c r="M622" s="37">
        <v>40770578.369999997</v>
      </c>
      <c r="N622" s="36">
        <v>16800.410000000003</v>
      </c>
      <c r="O622" s="36">
        <v>1098149.17</v>
      </c>
      <c r="P622" s="38">
        <v>41885527.949999996</v>
      </c>
      <c r="Q622" s="37">
        <v>42159612.840000004</v>
      </c>
      <c r="R622" s="36">
        <v>15844.3</v>
      </c>
      <c r="S622" s="36">
        <v>1236370.81</v>
      </c>
      <c r="T622" s="38">
        <v>43411827.950000003</v>
      </c>
      <c r="U622" s="37">
        <v>164428306.59999999</v>
      </c>
      <c r="V622" s="36">
        <v>71014.7</v>
      </c>
      <c r="W622" s="36">
        <v>4552575.7799999993</v>
      </c>
      <c r="X622" s="38">
        <v>169051897.07999998</v>
      </c>
      <c r="Y622" s="65"/>
    </row>
    <row r="623" spans="1:25" ht="13.5" outlineLevel="3" thickBot="1" x14ac:dyDescent="0.25">
      <c r="A623" s="467"/>
      <c r="B623" s="95">
        <v>810099</v>
      </c>
      <c r="C623" s="39" t="s">
        <v>368</v>
      </c>
      <c r="D623" s="35" t="s">
        <v>344</v>
      </c>
      <c r="E623" s="40">
        <v>40744371.890000001</v>
      </c>
      <c r="F623" s="6">
        <v>20050.739999999998</v>
      </c>
      <c r="G623" s="6">
        <v>1107892.97</v>
      </c>
      <c r="H623" s="38">
        <v>41872315.600000001</v>
      </c>
      <c r="I623" s="40">
        <v>40753743.5</v>
      </c>
      <c r="J623" s="6">
        <v>18319.25</v>
      </c>
      <c r="K623" s="6">
        <v>1110162.83</v>
      </c>
      <c r="L623" s="38">
        <v>41882225.579999998</v>
      </c>
      <c r="M623" s="40">
        <v>40770578.369999997</v>
      </c>
      <c r="N623" s="6">
        <v>16800.410000000003</v>
      </c>
      <c r="O623" s="6">
        <v>1098149.17</v>
      </c>
      <c r="P623" s="38">
        <v>41885527.949999996</v>
      </c>
      <c r="Q623" s="40">
        <v>42159612.840000004</v>
      </c>
      <c r="R623" s="6">
        <v>15844.3</v>
      </c>
      <c r="S623" s="6">
        <v>1236370.81</v>
      </c>
      <c r="T623" s="38">
        <v>43411827.950000003</v>
      </c>
      <c r="U623" s="40">
        <v>164428306.59999999</v>
      </c>
      <c r="V623" s="6">
        <v>71014.7</v>
      </c>
      <c r="W623" s="32">
        <v>4552575.7799999993</v>
      </c>
      <c r="X623" s="38">
        <v>169051897.07999998</v>
      </c>
    </row>
    <row r="624" spans="1:25" ht="13.5" hidden="1" outlineLevel="3" thickBot="1" x14ac:dyDescent="0.25">
      <c r="A624" s="467"/>
      <c r="B624" s="95">
        <v>810099</v>
      </c>
      <c r="C624" s="39" t="s">
        <v>366</v>
      </c>
      <c r="D624" s="35" t="s">
        <v>345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5" ht="13.5" hidden="1" outlineLevel="3" thickBot="1" x14ac:dyDescent="0.25">
      <c r="A625" s="468"/>
      <c r="B625" s="96">
        <v>810099</v>
      </c>
      <c r="C625" s="129" t="s">
        <v>364</v>
      </c>
      <c r="D625" s="42" t="s">
        <v>306</v>
      </c>
      <c r="E625" s="142">
        <v>0</v>
      </c>
      <c r="F625" s="43">
        <v>0</v>
      </c>
      <c r="G625" s="43">
        <v>0</v>
      </c>
      <c r="H625" s="44">
        <v>0</v>
      </c>
      <c r="I625" s="142">
        <v>0</v>
      </c>
      <c r="J625" s="43">
        <v>0</v>
      </c>
      <c r="K625" s="43">
        <v>0</v>
      </c>
      <c r="L625" s="44">
        <v>0</v>
      </c>
      <c r="M625" s="142">
        <v>0</v>
      </c>
      <c r="N625" s="43">
        <v>0</v>
      </c>
      <c r="O625" s="43">
        <v>0</v>
      </c>
      <c r="P625" s="44">
        <v>0</v>
      </c>
      <c r="Q625" s="142">
        <v>0</v>
      </c>
      <c r="R625" s="43">
        <v>0</v>
      </c>
      <c r="S625" s="43">
        <v>0</v>
      </c>
      <c r="T625" s="44">
        <v>0</v>
      </c>
      <c r="U625" s="45">
        <v>0</v>
      </c>
      <c r="V625" s="46">
        <v>0</v>
      </c>
      <c r="W625" s="43">
        <v>0</v>
      </c>
      <c r="X625" s="44">
        <v>0</v>
      </c>
      <c r="Y625" s="60"/>
    </row>
    <row r="626" spans="1:25" s="106" customFormat="1" outlineLevel="1" x14ac:dyDescent="0.2">
      <c r="A626" s="466">
        <v>810100</v>
      </c>
      <c r="B626" s="97">
        <v>810100</v>
      </c>
      <c r="C626" s="100" t="s">
        <v>124</v>
      </c>
      <c r="D626" s="101" t="s">
        <v>303</v>
      </c>
      <c r="E626" s="107">
        <v>18023729.780000001</v>
      </c>
      <c r="F626" s="108">
        <v>18219.54</v>
      </c>
      <c r="G626" s="108">
        <v>644868.25</v>
      </c>
      <c r="H626" s="109">
        <v>18686817.57</v>
      </c>
      <c r="I626" s="107">
        <v>12911078.469999999</v>
      </c>
      <c r="J626" s="108">
        <v>6490.6100000000006</v>
      </c>
      <c r="K626" s="108">
        <v>399185.56999999995</v>
      </c>
      <c r="L626" s="109">
        <v>13316754.649999999</v>
      </c>
      <c r="M626" s="107">
        <v>9880494.9699999988</v>
      </c>
      <c r="N626" s="108">
        <v>17968.3</v>
      </c>
      <c r="O626" s="108">
        <v>306723.01</v>
      </c>
      <c r="P626" s="109">
        <v>10205186.279999999</v>
      </c>
      <c r="Q626" s="107">
        <v>15703706.870000001</v>
      </c>
      <c r="R626" s="108">
        <v>12120.91</v>
      </c>
      <c r="S626" s="108">
        <v>450362.66</v>
      </c>
      <c r="T626" s="109">
        <v>16166190.440000001</v>
      </c>
      <c r="U626" s="107">
        <v>56519010.090000004</v>
      </c>
      <c r="V626" s="108">
        <v>54799.360000000001</v>
      </c>
      <c r="W626" s="108">
        <v>1801139.49</v>
      </c>
      <c r="X626" s="109">
        <v>58374948.940000005</v>
      </c>
    </row>
    <row r="627" spans="1:25" hidden="1" outlineLevel="2" x14ac:dyDescent="0.2">
      <c r="A627" s="467"/>
      <c r="B627" s="95">
        <v>810100</v>
      </c>
      <c r="C627" s="14" t="s">
        <v>381</v>
      </c>
      <c r="D627" s="35" t="s">
        <v>198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</row>
    <row r="628" spans="1:25" ht="13.5" outlineLevel="2" thickBot="1" x14ac:dyDescent="0.25">
      <c r="A628" s="467"/>
      <c r="B628" s="95">
        <v>810100</v>
      </c>
      <c r="C628" s="14" t="s">
        <v>351</v>
      </c>
      <c r="D628" s="35" t="s">
        <v>199</v>
      </c>
      <c r="E628" s="40">
        <v>18023729.780000001</v>
      </c>
      <c r="F628" s="6">
        <v>18219.54</v>
      </c>
      <c r="G628" s="6">
        <v>644868.25</v>
      </c>
      <c r="H628" s="38">
        <v>18686817.57</v>
      </c>
      <c r="I628" s="40">
        <v>12911078.469999999</v>
      </c>
      <c r="J628" s="6">
        <v>6490.6100000000006</v>
      </c>
      <c r="K628" s="6">
        <v>399185.56999999995</v>
      </c>
      <c r="L628" s="38">
        <v>13316754.649999999</v>
      </c>
      <c r="M628" s="40">
        <v>9880494.9699999988</v>
      </c>
      <c r="N628" s="6">
        <v>17968.3</v>
      </c>
      <c r="O628" s="6">
        <v>306723.01</v>
      </c>
      <c r="P628" s="38">
        <v>10205186.279999999</v>
      </c>
      <c r="Q628" s="40">
        <v>15703706.870000001</v>
      </c>
      <c r="R628" s="6">
        <v>12120.91</v>
      </c>
      <c r="S628" s="6">
        <v>450362.66</v>
      </c>
      <c r="T628" s="38">
        <v>16166190.440000001</v>
      </c>
      <c r="U628" s="40">
        <v>56519010.090000004</v>
      </c>
      <c r="V628" s="6">
        <v>54799.360000000001</v>
      </c>
      <c r="W628" s="32">
        <v>1801139.49</v>
      </c>
      <c r="X628" s="38">
        <v>58374948.940000005</v>
      </c>
    </row>
    <row r="629" spans="1:25" ht="13.5" hidden="1" outlineLevel="2" collapsed="1" thickBot="1" x14ac:dyDescent="0.25">
      <c r="A629" s="467"/>
      <c r="B629" s="95">
        <v>810100</v>
      </c>
      <c r="C629" s="14" t="s">
        <v>299</v>
      </c>
      <c r="D629" s="35" t="s">
        <v>200</v>
      </c>
      <c r="E629" s="37">
        <v>0</v>
      </c>
      <c r="F629" s="36">
        <v>0</v>
      </c>
      <c r="G629" s="36">
        <v>0</v>
      </c>
      <c r="H629" s="38">
        <v>0</v>
      </c>
      <c r="I629" s="37">
        <v>0</v>
      </c>
      <c r="J629" s="36">
        <v>0</v>
      </c>
      <c r="K629" s="36">
        <v>0</v>
      </c>
      <c r="L629" s="38">
        <v>0</v>
      </c>
      <c r="M629" s="37">
        <v>0</v>
      </c>
      <c r="N629" s="36">
        <v>0</v>
      </c>
      <c r="O629" s="36">
        <v>0</v>
      </c>
      <c r="P629" s="38">
        <v>0</v>
      </c>
      <c r="Q629" s="37">
        <v>0</v>
      </c>
      <c r="R629" s="36">
        <v>0</v>
      </c>
      <c r="S629" s="36">
        <v>0</v>
      </c>
      <c r="T629" s="38">
        <v>0</v>
      </c>
      <c r="U629" s="37">
        <v>0</v>
      </c>
      <c r="V629" s="36">
        <v>0</v>
      </c>
      <c r="W629" s="36">
        <v>0</v>
      </c>
      <c r="X629" s="38">
        <v>0</v>
      </c>
      <c r="Y629" s="65"/>
    </row>
    <row r="630" spans="1:25" ht="13.5" hidden="1" outlineLevel="3" thickBot="1" x14ac:dyDescent="0.25">
      <c r="A630" s="467"/>
      <c r="B630" s="95">
        <v>810100</v>
      </c>
      <c r="C630" s="140" t="s">
        <v>367</v>
      </c>
      <c r="D630" s="35" t="s">
        <v>369</v>
      </c>
      <c r="E630" s="40">
        <v>0</v>
      </c>
      <c r="F630" s="6">
        <v>0</v>
      </c>
      <c r="G630" s="6">
        <v>0</v>
      </c>
      <c r="H630" s="38">
        <v>0</v>
      </c>
      <c r="I630" s="40">
        <v>0</v>
      </c>
      <c r="J630" s="6">
        <v>0</v>
      </c>
      <c r="K630" s="6">
        <v>0</v>
      </c>
      <c r="L630" s="38">
        <v>0</v>
      </c>
      <c r="M630" s="40">
        <v>0</v>
      </c>
      <c r="N630" s="6">
        <v>0</v>
      </c>
      <c r="O630" s="6">
        <v>0</v>
      </c>
      <c r="P630" s="38">
        <v>0</v>
      </c>
      <c r="Q630" s="40">
        <v>0</v>
      </c>
      <c r="R630" s="6">
        <v>0</v>
      </c>
      <c r="S630" s="6">
        <v>0</v>
      </c>
      <c r="T630" s="38">
        <v>0</v>
      </c>
      <c r="U630" s="40">
        <v>0</v>
      </c>
      <c r="V630" s="6">
        <v>0</v>
      </c>
      <c r="W630" s="32">
        <v>0</v>
      </c>
      <c r="X630" s="38">
        <v>0</v>
      </c>
    </row>
    <row r="631" spans="1:25" ht="13.5" hidden="1" outlineLevel="3" thickBot="1" x14ac:dyDescent="0.25">
      <c r="A631" s="467"/>
      <c r="B631" s="95">
        <v>810100</v>
      </c>
      <c r="C631" s="140" t="s">
        <v>376</v>
      </c>
      <c r="D631" s="35" t="s">
        <v>370</v>
      </c>
      <c r="E631" s="40">
        <v>0</v>
      </c>
      <c r="F631" s="6">
        <v>0</v>
      </c>
      <c r="G631" s="6">
        <v>0</v>
      </c>
      <c r="H631" s="38">
        <v>0</v>
      </c>
      <c r="I631" s="40">
        <v>0</v>
      </c>
      <c r="J631" s="6">
        <v>0</v>
      </c>
      <c r="K631" s="6">
        <v>0</v>
      </c>
      <c r="L631" s="38">
        <v>0</v>
      </c>
      <c r="M631" s="40">
        <v>0</v>
      </c>
      <c r="N631" s="6">
        <v>0</v>
      </c>
      <c r="O631" s="6">
        <v>0</v>
      </c>
      <c r="P631" s="38">
        <v>0</v>
      </c>
      <c r="Q631" s="40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</row>
    <row r="632" spans="1:25" ht="13.5" hidden="1" outlineLevel="2" collapsed="1" thickBot="1" x14ac:dyDescent="0.25">
      <c r="A632" s="467"/>
      <c r="B632" s="95">
        <v>810100</v>
      </c>
      <c r="C632" s="14" t="s">
        <v>365</v>
      </c>
      <c r="D632" s="35" t="s">
        <v>201</v>
      </c>
      <c r="E632" s="37">
        <v>0</v>
      </c>
      <c r="F632" s="36">
        <v>0</v>
      </c>
      <c r="G632" s="36">
        <v>0</v>
      </c>
      <c r="H632" s="38">
        <v>0</v>
      </c>
      <c r="I632" s="37">
        <v>0</v>
      </c>
      <c r="J632" s="36">
        <v>0</v>
      </c>
      <c r="K632" s="36">
        <v>0</v>
      </c>
      <c r="L632" s="38">
        <v>0</v>
      </c>
      <c r="M632" s="37">
        <v>0</v>
      </c>
      <c r="N632" s="36">
        <v>0</v>
      </c>
      <c r="O632" s="36">
        <v>0</v>
      </c>
      <c r="P632" s="38">
        <v>0</v>
      </c>
      <c r="Q632" s="37">
        <v>0</v>
      </c>
      <c r="R632" s="36">
        <v>0</v>
      </c>
      <c r="S632" s="36">
        <v>0</v>
      </c>
      <c r="T632" s="38">
        <v>0</v>
      </c>
      <c r="U632" s="37">
        <v>0</v>
      </c>
      <c r="V632" s="36">
        <v>0</v>
      </c>
      <c r="W632" s="36">
        <v>0</v>
      </c>
      <c r="X632" s="38">
        <v>0</v>
      </c>
      <c r="Y632" s="65"/>
    </row>
    <row r="633" spans="1:25" ht="13.5" hidden="1" outlineLevel="3" thickBot="1" x14ac:dyDescent="0.25">
      <c r="A633" s="467"/>
      <c r="B633" s="95">
        <v>810100</v>
      </c>
      <c r="C633" s="39" t="s">
        <v>368</v>
      </c>
      <c r="D633" s="35" t="s">
        <v>344</v>
      </c>
      <c r="E633" s="40">
        <v>0</v>
      </c>
      <c r="F633" s="6">
        <v>0</v>
      </c>
      <c r="G633" s="6">
        <v>0</v>
      </c>
      <c r="H633" s="38">
        <v>0</v>
      </c>
      <c r="I633" s="40">
        <v>0</v>
      </c>
      <c r="J633" s="6">
        <v>0</v>
      </c>
      <c r="K633" s="6">
        <v>0</v>
      </c>
      <c r="L633" s="38">
        <v>0</v>
      </c>
      <c r="M633" s="40">
        <v>0</v>
      </c>
      <c r="N633" s="6">
        <v>0</v>
      </c>
      <c r="O633" s="6">
        <v>0</v>
      </c>
      <c r="P633" s="38">
        <v>0</v>
      </c>
      <c r="Q633" s="40">
        <v>0</v>
      </c>
      <c r="R633" s="6">
        <v>0</v>
      </c>
      <c r="S633" s="6">
        <v>0</v>
      </c>
      <c r="T633" s="38">
        <v>0</v>
      </c>
      <c r="U633" s="40">
        <v>0</v>
      </c>
      <c r="V633" s="6">
        <v>0</v>
      </c>
      <c r="W633" s="32">
        <v>0</v>
      </c>
      <c r="X633" s="38">
        <v>0</v>
      </c>
    </row>
    <row r="634" spans="1:25" ht="13.5" hidden="1" outlineLevel="3" thickBot="1" x14ac:dyDescent="0.25">
      <c r="A634" s="467"/>
      <c r="B634" s="95">
        <v>810100</v>
      </c>
      <c r="C634" s="39" t="s">
        <v>366</v>
      </c>
      <c r="D634" s="35" t="s">
        <v>345</v>
      </c>
      <c r="E634" s="40">
        <v>0</v>
      </c>
      <c r="F634" s="6">
        <v>0</v>
      </c>
      <c r="G634" s="6">
        <v>0</v>
      </c>
      <c r="H634" s="38">
        <v>0</v>
      </c>
      <c r="I634" s="40">
        <v>0</v>
      </c>
      <c r="J634" s="6">
        <v>0</v>
      </c>
      <c r="K634" s="6">
        <v>0</v>
      </c>
      <c r="L634" s="38">
        <v>0</v>
      </c>
      <c r="M634" s="40">
        <v>0</v>
      </c>
      <c r="N634" s="6">
        <v>0</v>
      </c>
      <c r="O634" s="6">
        <v>0</v>
      </c>
      <c r="P634" s="38">
        <v>0</v>
      </c>
      <c r="Q634" s="40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</row>
    <row r="635" spans="1:25" ht="13.5" hidden="1" outlineLevel="3" thickBot="1" x14ac:dyDescent="0.25">
      <c r="A635" s="468"/>
      <c r="B635" s="96">
        <v>810100</v>
      </c>
      <c r="C635" s="129" t="s">
        <v>364</v>
      </c>
      <c r="D635" s="42" t="s">
        <v>306</v>
      </c>
      <c r="E635" s="142">
        <v>0</v>
      </c>
      <c r="F635" s="43">
        <v>0</v>
      </c>
      <c r="G635" s="43">
        <v>0</v>
      </c>
      <c r="H635" s="44">
        <v>0</v>
      </c>
      <c r="I635" s="142">
        <v>0</v>
      </c>
      <c r="J635" s="43">
        <v>0</v>
      </c>
      <c r="K635" s="43">
        <v>0</v>
      </c>
      <c r="L635" s="44">
        <v>0</v>
      </c>
      <c r="M635" s="142">
        <v>0</v>
      </c>
      <c r="N635" s="43">
        <v>0</v>
      </c>
      <c r="O635" s="43">
        <v>0</v>
      </c>
      <c r="P635" s="44">
        <v>0</v>
      </c>
      <c r="Q635" s="142">
        <v>0</v>
      </c>
      <c r="R635" s="43">
        <v>0</v>
      </c>
      <c r="S635" s="43">
        <v>0</v>
      </c>
      <c r="T635" s="44">
        <v>0</v>
      </c>
      <c r="U635" s="45">
        <v>0</v>
      </c>
      <c r="V635" s="46">
        <v>0</v>
      </c>
      <c r="W635" s="43">
        <v>0</v>
      </c>
      <c r="X635" s="44">
        <v>0</v>
      </c>
      <c r="Y635" s="60"/>
    </row>
    <row r="636" spans="1:25" s="106" customFormat="1" outlineLevel="1" x14ac:dyDescent="0.2">
      <c r="A636" s="466">
        <v>810101</v>
      </c>
      <c r="B636" s="97">
        <v>810101</v>
      </c>
      <c r="C636" s="100" t="s">
        <v>125</v>
      </c>
      <c r="D636" s="101" t="s">
        <v>303</v>
      </c>
      <c r="E636" s="107">
        <v>3774453.46</v>
      </c>
      <c r="F636" s="108">
        <v>437.67999999999995</v>
      </c>
      <c r="G636" s="108">
        <v>142736.29</v>
      </c>
      <c r="H636" s="109">
        <v>3917627.43</v>
      </c>
      <c r="I636" s="107">
        <v>10483281.76</v>
      </c>
      <c r="J636" s="108">
        <v>3265.8</v>
      </c>
      <c r="K636" s="108">
        <v>352658.98</v>
      </c>
      <c r="L636" s="109">
        <v>10839206.540000001</v>
      </c>
      <c r="M636" s="107">
        <v>4754553.34</v>
      </c>
      <c r="N636" s="108">
        <v>2177.1999999999998</v>
      </c>
      <c r="O636" s="108">
        <v>167652.47</v>
      </c>
      <c r="P636" s="109">
        <v>4924383.01</v>
      </c>
      <c r="Q636" s="107">
        <v>16741551.640000001</v>
      </c>
      <c r="R636" s="108">
        <v>5298.8899999999994</v>
      </c>
      <c r="S636" s="108">
        <v>627175.56000000006</v>
      </c>
      <c r="T636" s="109">
        <v>17374026.09</v>
      </c>
      <c r="U636" s="107">
        <v>35753840.200000003</v>
      </c>
      <c r="V636" s="108">
        <v>11179.57</v>
      </c>
      <c r="W636" s="108">
        <v>1290223.3</v>
      </c>
      <c r="X636" s="109">
        <v>37055243.07</v>
      </c>
    </row>
    <row r="637" spans="1:25" ht="13.5" outlineLevel="2" thickBot="1" x14ac:dyDescent="0.25">
      <c r="A637" s="467"/>
      <c r="B637" s="95">
        <v>810101</v>
      </c>
      <c r="C637" s="14" t="s">
        <v>381</v>
      </c>
      <c r="D637" s="35" t="s">
        <v>198</v>
      </c>
      <c r="E637" s="40">
        <v>3774453.46</v>
      </c>
      <c r="F637" s="6">
        <v>437.67999999999995</v>
      </c>
      <c r="G637" s="6">
        <v>142736.29</v>
      </c>
      <c r="H637" s="38">
        <v>3917627.43</v>
      </c>
      <c r="I637" s="40">
        <v>10483281.76</v>
      </c>
      <c r="J637" s="6">
        <v>3265.8</v>
      </c>
      <c r="K637" s="6">
        <v>352658.98</v>
      </c>
      <c r="L637" s="38">
        <v>10839206.540000001</v>
      </c>
      <c r="M637" s="40">
        <v>4754553.34</v>
      </c>
      <c r="N637" s="6">
        <v>2177.1999999999998</v>
      </c>
      <c r="O637" s="6">
        <v>167652.47</v>
      </c>
      <c r="P637" s="38">
        <v>4924383.01</v>
      </c>
      <c r="Q637" s="40">
        <v>16741551.640000001</v>
      </c>
      <c r="R637" s="6">
        <v>5298.8899999999994</v>
      </c>
      <c r="S637" s="6">
        <v>627175.56000000006</v>
      </c>
      <c r="T637" s="38">
        <v>17374026.09</v>
      </c>
      <c r="U637" s="40">
        <v>35753840.200000003</v>
      </c>
      <c r="V637" s="6">
        <v>11179.57</v>
      </c>
      <c r="W637" s="32">
        <v>1290223.3</v>
      </c>
      <c r="X637" s="38">
        <v>37055243.07</v>
      </c>
    </row>
    <row r="638" spans="1:25" ht="13.5" hidden="1" outlineLevel="2" thickBot="1" x14ac:dyDescent="0.25">
      <c r="A638" s="467"/>
      <c r="B638" s="95">
        <v>810101</v>
      </c>
      <c r="C638" s="14" t="s">
        <v>351</v>
      </c>
      <c r="D638" s="35" t="s">
        <v>199</v>
      </c>
      <c r="E638" s="40">
        <v>0</v>
      </c>
      <c r="F638" s="6">
        <v>0</v>
      </c>
      <c r="G638" s="6">
        <v>0</v>
      </c>
      <c r="H638" s="38">
        <v>0</v>
      </c>
      <c r="I638" s="40">
        <v>0</v>
      </c>
      <c r="J638" s="6">
        <v>0</v>
      </c>
      <c r="K638" s="6">
        <v>0</v>
      </c>
      <c r="L638" s="38">
        <v>0</v>
      </c>
      <c r="M638" s="40">
        <v>0</v>
      </c>
      <c r="N638" s="6">
        <v>0</v>
      </c>
      <c r="O638" s="6">
        <v>0</v>
      </c>
      <c r="P638" s="38">
        <v>0</v>
      </c>
      <c r="Q638" s="40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</row>
    <row r="639" spans="1:25" ht="13.5" hidden="1" outlineLevel="2" collapsed="1" thickBot="1" x14ac:dyDescent="0.25">
      <c r="A639" s="467"/>
      <c r="B639" s="95">
        <v>810101</v>
      </c>
      <c r="C639" s="14" t="s">
        <v>299</v>
      </c>
      <c r="D639" s="35" t="s">
        <v>200</v>
      </c>
      <c r="E639" s="37">
        <v>0</v>
      </c>
      <c r="F639" s="36">
        <v>0</v>
      </c>
      <c r="G639" s="36">
        <v>0</v>
      </c>
      <c r="H639" s="38">
        <v>0</v>
      </c>
      <c r="I639" s="37">
        <v>0</v>
      </c>
      <c r="J639" s="36">
        <v>0</v>
      </c>
      <c r="K639" s="36">
        <v>0</v>
      </c>
      <c r="L639" s="38">
        <v>0</v>
      </c>
      <c r="M639" s="37">
        <v>0</v>
      </c>
      <c r="N639" s="36">
        <v>0</v>
      </c>
      <c r="O639" s="36">
        <v>0</v>
      </c>
      <c r="P639" s="38">
        <v>0</v>
      </c>
      <c r="Q639" s="37">
        <v>0</v>
      </c>
      <c r="R639" s="36">
        <v>0</v>
      </c>
      <c r="S639" s="36">
        <v>0</v>
      </c>
      <c r="T639" s="38">
        <v>0</v>
      </c>
      <c r="U639" s="37">
        <v>0</v>
      </c>
      <c r="V639" s="36">
        <v>0</v>
      </c>
      <c r="W639" s="36">
        <v>0</v>
      </c>
      <c r="X639" s="38">
        <v>0</v>
      </c>
      <c r="Y639" s="65"/>
    </row>
    <row r="640" spans="1:25" ht="13.5" hidden="1" outlineLevel="3" thickBot="1" x14ac:dyDescent="0.25">
      <c r="A640" s="467"/>
      <c r="B640" s="95">
        <v>810101</v>
      </c>
      <c r="C640" s="140" t="s">
        <v>367</v>
      </c>
      <c r="D640" s="35" t="s">
        <v>369</v>
      </c>
      <c r="E640" s="40">
        <v>0</v>
      </c>
      <c r="F640" s="6">
        <v>0</v>
      </c>
      <c r="G640" s="6">
        <v>0</v>
      </c>
      <c r="H640" s="38">
        <v>0</v>
      </c>
      <c r="I640" s="40">
        <v>0</v>
      </c>
      <c r="J640" s="6">
        <v>0</v>
      </c>
      <c r="K640" s="6">
        <v>0</v>
      </c>
      <c r="L640" s="38">
        <v>0</v>
      </c>
      <c r="M640" s="40">
        <v>0</v>
      </c>
      <c r="N640" s="6">
        <v>0</v>
      </c>
      <c r="O640" s="6">
        <v>0</v>
      </c>
      <c r="P640" s="38">
        <v>0</v>
      </c>
      <c r="Q640" s="40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5" ht="13.5" hidden="1" outlineLevel="3" thickBot="1" x14ac:dyDescent="0.25">
      <c r="A641" s="467"/>
      <c r="B641" s="95">
        <v>810101</v>
      </c>
      <c r="C641" s="140" t="s">
        <v>376</v>
      </c>
      <c r="D641" s="35" t="s">
        <v>370</v>
      </c>
      <c r="E641" s="40">
        <v>0</v>
      </c>
      <c r="F641" s="6">
        <v>0</v>
      </c>
      <c r="G641" s="6">
        <v>0</v>
      </c>
      <c r="H641" s="38">
        <v>0</v>
      </c>
      <c r="I641" s="40">
        <v>0</v>
      </c>
      <c r="J641" s="6">
        <v>0</v>
      </c>
      <c r="K641" s="6">
        <v>0</v>
      </c>
      <c r="L641" s="38">
        <v>0</v>
      </c>
      <c r="M641" s="40">
        <v>0</v>
      </c>
      <c r="N641" s="6">
        <v>0</v>
      </c>
      <c r="O641" s="6">
        <v>0</v>
      </c>
      <c r="P641" s="38">
        <v>0</v>
      </c>
      <c r="Q641" s="40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5" ht="13.5" hidden="1" outlineLevel="2" collapsed="1" thickBot="1" x14ac:dyDescent="0.25">
      <c r="A642" s="467"/>
      <c r="B642" s="95">
        <v>810101</v>
      </c>
      <c r="C642" s="14" t="s">
        <v>365</v>
      </c>
      <c r="D642" s="35" t="s">
        <v>201</v>
      </c>
      <c r="E642" s="37">
        <v>0</v>
      </c>
      <c r="F642" s="36">
        <v>0</v>
      </c>
      <c r="G642" s="36">
        <v>0</v>
      </c>
      <c r="H642" s="38">
        <v>0</v>
      </c>
      <c r="I642" s="37">
        <v>0</v>
      </c>
      <c r="J642" s="36">
        <v>0</v>
      </c>
      <c r="K642" s="36">
        <v>0</v>
      </c>
      <c r="L642" s="38">
        <v>0</v>
      </c>
      <c r="M642" s="37">
        <v>0</v>
      </c>
      <c r="N642" s="36">
        <v>0</v>
      </c>
      <c r="O642" s="36">
        <v>0</v>
      </c>
      <c r="P642" s="38">
        <v>0</v>
      </c>
      <c r="Q642" s="37">
        <v>0</v>
      </c>
      <c r="R642" s="36">
        <v>0</v>
      </c>
      <c r="S642" s="36">
        <v>0</v>
      </c>
      <c r="T642" s="38">
        <v>0</v>
      </c>
      <c r="U642" s="37">
        <v>0</v>
      </c>
      <c r="V642" s="36">
        <v>0</v>
      </c>
      <c r="W642" s="36">
        <v>0</v>
      </c>
      <c r="X642" s="38">
        <v>0</v>
      </c>
      <c r="Y642" s="65"/>
    </row>
    <row r="643" spans="1:25" ht="13.5" hidden="1" outlineLevel="3" thickBot="1" x14ac:dyDescent="0.25">
      <c r="A643" s="467"/>
      <c r="B643" s="95">
        <v>810101</v>
      </c>
      <c r="C643" s="39" t="s">
        <v>368</v>
      </c>
      <c r="D643" s="35" t="s">
        <v>344</v>
      </c>
      <c r="E643" s="40">
        <v>0</v>
      </c>
      <c r="F643" s="6">
        <v>0</v>
      </c>
      <c r="G643" s="6">
        <v>0</v>
      </c>
      <c r="H643" s="38">
        <v>0</v>
      </c>
      <c r="I643" s="40">
        <v>0</v>
      </c>
      <c r="J643" s="6">
        <v>0</v>
      </c>
      <c r="K643" s="6">
        <v>0</v>
      </c>
      <c r="L643" s="38">
        <v>0</v>
      </c>
      <c r="M643" s="40">
        <v>0</v>
      </c>
      <c r="N643" s="6">
        <v>0</v>
      </c>
      <c r="O643" s="6">
        <v>0</v>
      </c>
      <c r="P643" s="38">
        <v>0</v>
      </c>
      <c r="Q643" s="40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5" ht="13.5" hidden="1" outlineLevel="3" thickBot="1" x14ac:dyDescent="0.25">
      <c r="A644" s="467"/>
      <c r="B644" s="95">
        <v>810101</v>
      </c>
      <c r="C644" s="39" t="s">
        <v>366</v>
      </c>
      <c r="D644" s="35" t="s">
        <v>345</v>
      </c>
      <c r="E644" s="40">
        <v>0</v>
      </c>
      <c r="F644" s="6">
        <v>0</v>
      </c>
      <c r="G644" s="6">
        <v>0</v>
      </c>
      <c r="H644" s="38">
        <v>0</v>
      </c>
      <c r="I644" s="40">
        <v>0</v>
      </c>
      <c r="J644" s="6">
        <v>0</v>
      </c>
      <c r="K644" s="6">
        <v>0</v>
      </c>
      <c r="L644" s="38">
        <v>0</v>
      </c>
      <c r="M644" s="40">
        <v>0</v>
      </c>
      <c r="N644" s="6">
        <v>0</v>
      </c>
      <c r="O644" s="6">
        <v>0</v>
      </c>
      <c r="P644" s="38">
        <v>0</v>
      </c>
      <c r="Q644" s="40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</row>
    <row r="645" spans="1:25" ht="13.5" hidden="1" outlineLevel="3" thickBot="1" x14ac:dyDescent="0.25">
      <c r="A645" s="468"/>
      <c r="B645" s="96">
        <v>810101</v>
      </c>
      <c r="C645" s="129" t="s">
        <v>364</v>
      </c>
      <c r="D645" s="42" t="s">
        <v>306</v>
      </c>
      <c r="E645" s="142">
        <v>0</v>
      </c>
      <c r="F645" s="43">
        <v>0</v>
      </c>
      <c r="G645" s="43">
        <v>0</v>
      </c>
      <c r="H645" s="44">
        <v>0</v>
      </c>
      <c r="I645" s="142">
        <v>0</v>
      </c>
      <c r="J645" s="43">
        <v>0</v>
      </c>
      <c r="K645" s="43">
        <v>0</v>
      </c>
      <c r="L645" s="44">
        <v>0</v>
      </c>
      <c r="M645" s="142">
        <v>0</v>
      </c>
      <c r="N645" s="43">
        <v>0</v>
      </c>
      <c r="O645" s="43">
        <v>0</v>
      </c>
      <c r="P645" s="44">
        <v>0</v>
      </c>
      <c r="Q645" s="142">
        <v>0</v>
      </c>
      <c r="R645" s="43">
        <v>0</v>
      </c>
      <c r="S645" s="43">
        <v>0</v>
      </c>
      <c r="T645" s="44">
        <v>0</v>
      </c>
      <c r="U645" s="45">
        <v>0</v>
      </c>
      <c r="V645" s="46">
        <v>0</v>
      </c>
      <c r="W645" s="43">
        <v>0</v>
      </c>
      <c r="X645" s="44">
        <v>0</v>
      </c>
      <c r="Y645" s="60"/>
    </row>
    <row r="646" spans="1:25" s="106" customFormat="1" outlineLevel="1" x14ac:dyDescent="0.2">
      <c r="A646" s="466">
        <v>810103</v>
      </c>
      <c r="B646" s="97">
        <v>810103</v>
      </c>
      <c r="C646" s="100" t="s">
        <v>126</v>
      </c>
      <c r="D646" s="101" t="s">
        <v>303</v>
      </c>
      <c r="E646" s="107">
        <v>2964094.98</v>
      </c>
      <c r="F646" s="108">
        <v>3274.24</v>
      </c>
      <c r="G646" s="108">
        <v>98820.709999999992</v>
      </c>
      <c r="H646" s="109">
        <v>3066189.93</v>
      </c>
      <c r="I646" s="107">
        <v>4087673.03</v>
      </c>
      <c r="J646" s="108">
        <v>5216.54</v>
      </c>
      <c r="K646" s="108">
        <v>102889.8</v>
      </c>
      <c r="L646" s="109">
        <v>4195779.37</v>
      </c>
      <c r="M646" s="107">
        <v>4220108.21</v>
      </c>
      <c r="N646" s="108">
        <v>8283.7799999999988</v>
      </c>
      <c r="O646" s="108">
        <v>120432.87000000001</v>
      </c>
      <c r="P646" s="109">
        <v>4348824.8600000003</v>
      </c>
      <c r="Q646" s="107">
        <v>3774426.78</v>
      </c>
      <c r="R646" s="108">
        <v>8107.26</v>
      </c>
      <c r="S646" s="108">
        <v>133699.82</v>
      </c>
      <c r="T646" s="109">
        <v>3916233.8599999994</v>
      </c>
      <c r="U646" s="107">
        <v>15046303</v>
      </c>
      <c r="V646" s="108">
        <v>24881.82</v>
      </c>
      <c r="W646" s="108">
        <v>455843.2</v>
      </c>
      <c r="X646" s="109">
        <v>15527028.02</v>
      </c>
    </row>
    <row r="647" spans="1:25" outlineLevel="2" x14ac:dyDescent="0.2">
      <c r="A647" s="467"/>
      <c r="B647" s="95">
        <v>810103</v>
      </c>
      <c r="C647" s="14" t="s">
        <v>381</v>
      </c>
      <c r="D647" s="35" t="s">
        <v>198</v>
      </c>
      <c r="E647" s="40">
        <v>1207957.48</v>
      </c>
      <c r="F647" s="6">
        <v>688.54</v>
      </c>
      <c r="G647" s="6">
        <v>51231.19</v>
      </c>
      <c r="H647" s="38">
        <v>1259877.21</v>
      </c>
      <c r="I647" s="40">
        <v>1782151.5899999999</v>
      </c>
      <c r="J647" s="6">
        <v>1079.42</v>
      </c>
      <c r="K647" s="6">
        <v>43728.57</v>
      </c>
      <c r="L647" s="38">
        <v>1826959.5799999998</v>
      </c>
      <c r="M647" s="40">
        <v>2007905.23</v>
      </c>
      <c r="N647" s="6">
        <v>2830.91</v>
      </c>
      <c r="O647" s="6">
        <v>41913.22</v>
      </c>
      <c r="P647" s="38">
        <v>2052649.3599999999</v>
      </c>
      <c r="Q647" s="40">
        <v>2299072.9699999997</v>
      </c>
      <c r="R647" s="6">
        <v>4659.66</v>
      </c>
      <c r="S647" s="6">
        <v>78954.149999999994</v>
      </c>
      <c r="T647" s="38">
        <v>2382686.7799999998</v>
      </c>
      <c r="U647" s="40">
        <v>7297087.2699999996</v>
      </c>
      <c r="V647" s="6">
        <v>9258.5299999999988</v>
      </c>
      <c r="W647" s="32">
        <v>215827.13</v>
      </c>
      <c r="X647" s="38">
        <v>7522172.9299999997</v>
      </c>
    </row>
    <row r="648" spans="1:25" hidden="1" outlineLevel="2" x14ac:dyDescent="0.2">
      <c r="A648" s="467"/>
      <c r="B648" s="95">
        <v>810103</v>
      </c>
      <c r="C648" s="14" t="s">
        <v>351</v>
      </c>
      <c r="D648" s="35" t="s">
        <v>199</v>
      </c>
      <c r="E648" s="40">
        <v>0</v>
      </c>
      <c r="F648" s="6">
        <v>0</v>
      </c>
      <c r="G648" s="6">
        <v>0</v>
      </c>
      <c r="H648" s="38">
        <v>0</v>
      </c>
      <c r="I648" s="40">
        <v>0</v>
      </c>
      <c r="J648" s="6">
        <v>0</v>
      </c>
      <c r="K648" s="6">
        <v>0</v>
      </c>
      <c r="L648" s="38">
        <v>0</v>
      </c>
      <c r="M648" s="40">
        <v>0</v>
      </c>
      <c r="N648" s="6">
        <v>0</v>
      </c>
      <c r="O648" s="6">
        <v>0</v>
      </c>
      <c r="P648" s="38">
        <v>0</v>
      </c>
      <c r="Q648" s="40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5" hidden="1" outlineLevel="2" collapsed="1" x14ac:dyDescent="0.2">
      <c r="A649" s="467"/>
      <c r="B649" s="95">
        <v>810103</v>
      </c>
      <c r="C649" s="14" t="s">
        <v>299</v>
      </c>
      <c r="D649" s="35" t="s">
        <v>200</v>
      </c>
      <c r="E649" s="37">
        <v>0</v>
      </c>
      <c r="F649" s="36">
        <v>0</v>
      </c>
      <c r="G649" s="36">
        <v>0</v>
      </c>
      <c r="H649" s="38">
        <v>0</v>
      </c>
      <c r="I649" s="37">
        <v>0</v>
      </c>
      <c r="J649" s="36">
        <v>0</v>
      </c>
      <c r="K649" s="36">
        <v>0</v>
      </c>
      <c r="L649" s="38">
        <v>0</v>
      </c>
      <c r="M649" s="37">
        <v>0</v>
      </c>
      <c r="N649" s="36">
        <v>0</v>
      </c>
      <c r="O649" s="36">
        <v>0</v>
      </c>
      <c r="P649" s="38">
        <v>0</v>
      </c>
      <c r="Q649" s="37">
        <v>0</v>
      </c>
      <c r="R649" s="36">
        <v>0</v>
      </c>
      <c r="S649" s="36">
        <v>0</v>
      </c>
      <c r="T649" s="38">
        <v>0</v>
      </c>
      <c r="U649" s="37">
        <v>0</v>
      </c>
      <c r="V649" s="36">
        <v>0</v>
      </c>
      <c r="W649" s="36">
        <v>0</v>
      </c>
      <c r="X649" s="38">
        <v>0</v>
      </c>
      <c r="Y649" s="65"/>
    </row>
    <row r="650" spans="1:25" hidden="1" outlineLevel="3" x14ac:dyDescent="0.2">
      <c r="A650" s="467"/>
      <c r="B650" s="95">
        <v>810103</v>
      </c>
      <c r="C650" s="140" t="s">
        <v>367</v>
      </c>
      <c r="D650" s="35" t="s">
        <v>369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5" hidden="1" outlineLevel="3" x14ac:dyDescent="0.2">
      <c r="A651" s="467"/>
      <c r="B651" s="95">
        <v>810103</v>
      </c>
      <c r="C651" s="140" t="s">
        <v>376</v>
      </c>
      <c r="D651" s="35" t="s">
        <v>370</v>
      </c>
      <c r="E651" s="40">
        <v>0</v>
      </c>
      <c r="F651" s="6">
        <v>0</v>
      </c>
      <c r="G651" s="6">
        <v>0</v>
      </c>
      <c r="H651" s="38">
        <v>0</v>
      </c>
      <c r="I651" s="40">
        <v>0</v>
      </c>
      <c r="J651" s="6">
        <v>0</v>
      </c>
      <c r="K651" s="6">
        <v>0</v>
      </c>
      <c r="L651" s="38">
        <v>0</v>
      </c>
      <c r="M651" s="40">
        <v>0</v>
      </c>
      <c r="N651" s="6">
        <v>0</v>
      </c>
      <c r="O651" s="6">
        <v>0</v>
      </c>
      <c r="P651" s="38">
        <v>0</v>
      </c>
      <c r="Q651" s="40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</row>
    <row r="652" spans="1:25" hidden="1" outlineLevel="2" x14ac:dyDescent="0.2">
      <c r="A652" s="467"/>
      <c r="B652" s="95">
        <v>810103</v>
      </c>
      <c r="C652" s="14" t="s">
        <v>365</v>
      </c>
      <c r="D652" s="35" t="s">
        <v>201</v>
      </c>
      <c r="E652" s="37">
        <v>0</v>
      </c>
      <c r="F652" s="36">
        <v>0</v>
      </c>
      <c r="G652" s="36">
        <v>0</v>
      </c>
      <c r="H652" s="38">
        <v>0</v>
      </c>
      <c r="I652" s="37">
        <v>0</v>
      </c>
      <c r="J652" s="36">
        <v>0</v>
      </c>
      <c r="K652" s="36">
        <v>0</v>
      </c>
      <c r="L652" s="38">
        <v>0</v>
      </c>
      <c r="M652" s="37">
        <v>0</v>
      </c>
      <c r="N652" s="36">
        <v>0</v>
      </c>
      <c r="O652" s="36">
        <v>0</v>
      </c>
      <c r="P652" s="38">
        <v>0</v>
      </c>
      <c r="Q652" s="37">
        <v>0</v>
      </c>
      <c r="R652" s="36">
        <v>0</v>
      </c>
      <c r="S652" s="36">
        <v>0</v>
      </c>
      <c r="T652" s="38">
        <v>0</v>
      </c>
      <c r="U652" s="37">
        <v>0</v>
      </c>
      <c r="V652" s="36">
        <v>0</v>
      </c>
      <c r="W652" s="36">
        <v>0</v>
      </c>
      <c r="X652" s="38">
        <v>0</v>
      </c>
      <c r="Y652" s="65"/>
    </row>
    <row r="653" spans="1:25" hidden="1" outlineLevel="3" x14ac:dyDescent="0.2">
      <c r="A653" s="467"/>
      <c r="B653" s="95">
        <v>810103</v>
      </c>
      <c r="C653" s="39" t="s">
        <v>368</v>
      </c>
      <c r="D653" s="35" t="s">
        <v>344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</row>
    <row r="654" spans="1:25" hidden="1" outlineLevel="3" x14ac:dyDescent="0.2">
      <c r="A654" s="467"/>
      <c r="B654" s="95">
        <v>810103</v>
      </c>
      <c r="C654" s="39" t="s">
        <v>366</v>
      </c>
      <c r="D654" s="35" t="s">
        <v>345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5" ht="13.5" outlineLevel="3" thickBot="1" x14ac:dyDescent="0.25">
      <c r="A655" s="468"/>
      <c r="B655" s="96">
        <v>810103</v>
      </c>
      <c r="C655" s="129" t="s">
        <v>364</v>
      </c>
      <c r="D655" s="42" t="s">
        <v>306</v>
      </c>
      <c r="E655" s="142">
        <v>1756137.5</v>
      </c>
      <c r="F655" s="43">
        <v>2585.6999999999998</v>
      </c>
      <c r="G655" s="43">
        <v>47589.52</v>
      </c>
      <c r="H655" s="44">
        <v>1806312.72</v>
      </c>
      <c r="I655" s="142">
        <v>2305521.44</v>
      </c>
      <c r="J655" s="43">
        <v>4137.12</v>
      </c>
      <c r="K655" s="43">
        <v>59161.23</v>
      </c>
      <c r="L655" s="44">
        <v>2368819.79</v>
      </c>
      <c r="M655" s="142">
        <v>2212202.98</v>
      </c>
      <c r="N655" s="43">
        <v>5452.87</v>
      </c>
      <c r="O655" s="43">
        <v>78519.650000000009</v>
      </c>
      <c r="P655" s="44">
        <v>2296175.5</v>
      </c>
      <c r="Q655" s="142">
        <v>1475353.81</v>
      </c>
      <c r="R655" s="43">
        <v>3447.6</v>
      </c>
      <c r="S655" s="43">
        <v>54745.67</v>
      </c>
      <c r="T655" s="44">
        <v>1533547.08</v>
      </c>
      <c r="U655" s="45">
        <v>7749215.7300000004</v>
      </c>
      <c r="V655" s="46">
        <v>15623.289999999999</v>
      </c>
      <c r="W655" s="43">
        <v>240016.07</v>
      </c>
      <c r="X655" s="44">
        <v>8004855.0900000008</v>
      </c>
      <c r="Y655" s="60"/>
    </row>
    <row r="656" spans="1:25" s="106" customFormat="1" ht="13.5" hidden="1" outlineLevel="1" collapsed="1" thickBot="1" x14ac:dyDescent="0.25">
      <c r="A656" s="466">
        <v>810104</v>
      </c>
      <c r="B656" s="97">
        <v>810104</v>
      </c>
      <c r="C656" s="100" t="s">
        <v>127</v>
      </c>
      <c r="D656" s="101" t="s">
        <v>303</v>
      </c>
      <c r="E656" s="107">
        <v>0</v>
      </c>
      <c r="F656" s="108">
        <v>0</v>
      </c>
      <c r="G656" s="108">
        <v>0</v>
      </c>
      <c r="H656" s="109">
        <v>0</v>
      </c>
      <c r="I656" s="107">
        <v>0</v>
      </c>
      <c r="J656" s="108">
        <v>0</v>
      </c>
      <c r="K656" s="108">
        <v>0</v>
      </c>
      <c r="L656" s="109">
        <v>0</v>
      </c>
      <c r="M656" s="107">
        <v>0</v>
      </c>
      <c r="N656" s="108">
        <v>0</v>
      </c>
      <c r="O656" s="108">
        <v>0</v>
      </c>
      <c r="P656" s="109">
        <v>0</v>
      </c>
      <c r="Q656" s="107">
        <v>0</v>
      </c>
      <c r="R656" s="108">
        <v>0</v>
      </c>
      <c r="S656" s="108">
        <v>0</v>
      </c>
      <c r="T656" s="109">
        <v>0</v>
      </c>
      <c r="U656" s="107">
        <v>0</v>
      </c>
      <c r="V656" s="108">
        <v>0</v>
      </c>
      <c r="W656" s="108">
        <v>0</v>
      </c>
      <c r="X656" s="109">
        <v>0</v>
      </c>
    </row>
    <row r="657" spans="1:25" ht="13.5" hidden="1" outlineLevel="2" thickBot="1" x14ac:dyDescent="0.25">
      <c r="A657" s="467"/>
      <c r="B657" s="95">
        <v>810104</v>
      </c>
      <c r="C657" s="14" t="s">
        <v>381</v>
      </c>
      <c r="D657" s="35" t="s">
        <v>198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5" ht="13.5" hidden="1" outlineLevel="2" thickBot="1" x14ac:dyDescent="0.25">
      <c r="A658" s="467"/>
      <c r="B658" s="95">
        <v>810104</v>
      </c>
      <c r="C658" s="14" t="s">
        <v>351</v>
      </c>
      <c r="D658" s="35" t="s">
        <v>199</v>
      </c>
      <c r="E658" s="40">
        <v>0</v>
      </c>
      <c r="F658" s="6">
        <v>0</v>
      </c>
      <c r="G658" s="6">
        <v>0</v>
      </c>
      <c r="H658" s="38">
        <v>0</v>
      </c>
      <c r="I658" s="40">
        <v>0</v>
      </c>
      <c r="J658" s="6">
        <v>0</v>
      </c>
      <c r="K658" s="6">
        <v>0</v>
      </c>
      <c r="L658" s="38">
        <v>0</v>
      </c>
      <c r="M658" s="40">
        <v>0</v>
      </c>
      <c r="N658" s="6">
        <v>0</v>
      </c>
      <c r="O658" s="6">
        <v>0</v>
      </c>
      <c r="P658" s="38">
        <v>0</v>
      </c>
      <c r="Q658" s="40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</row>
    <row r="659" spans="1:25" ht="13.5" hidden="1" outlineLevel="2" thickBot="1" x14ac:dyDescent="0.25">
      <c r="A659" s="467"/>
      <c r="B659" s="95">
        <v>810104</v>
      </c>
      <c r="C659" s="14" t="s">
        <v>299</v>
      </c>
      <c r="D659" s="35" t="s">
        <v>200</v>
      </c>
      <c r="E659" s="37">
        <v>0</v>
      </c>
      <c r="F659" s="36">
        <v>0</v>
      </c>
      <c r="G659" s="36">
        <v>0</v>
      </c>
      <c r="H659" s="38">
        <v>0</v>
      </c>
      <c r="I659" s="37">
        <v>0</v>
      </c>
      <c r="J659" s="36">
        <v>0</v>
      </c>
      <c r="K659" s="36">
        <v>0</v>
      </c>
      <c r="L659" s="38">
        <v>0</v>
      </c>
      <c r="M659" s="37">
        <v>0</v>
      </c>
      <c r="N659" s="36">
        <v>0</v>
      </c>
      <c r="O659" s="36">
        <v>0</v>
      </c>
      <c r="P659" s="38">
        <v>0</v>
      </c>
      <c r="Q659" s="37">
        <v>0</v>
      </c>
      <c r="R659" s="36">
        <v>0</v>
      </c>
      <c r="S659" s="36">
        <v>0</v>
      </c>
      <c r="T659" s="38">
        <v>0</v>
      </c>
      <c r="U659" s="37">
        <v>0</v>
      </c>
      <c r="V659" s="36">
        <v>0</v>
      </c>
      <c r="W659" s="36">
        <v>0</v>
      </c>
      <c r="X659" s="38">
        <v>0</v>
      </c>
      <c r="Y659" s="65"/>
    </row>
    <row r="660" spans="1:25" ht="13.5" hidden="1" outlineLevel="3" thickBot="1" x14ac:dyDescent="0.25">
      <c r="A660" s="467"/>
      <c r="B660" s="95">
        <v>810104</v>
      </c>
      <c r="C660" s="140" t="s">
        <v>367</v>
      </c>
      <c r="D660" s="35" t="s">
        <v>369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5" ht="13.5" hidden="1" outlineLevel="3" thickBot="1" x14ac:dyDescent="0.25">
      <c r="A661" s="467"/>
      <c r="B661" s="95">
        <v>810104</v>
      </c>
      <c r="C661" s="140" t="s">
        <v>376</v>
      </c>
      <c r="D661" s="35" t="s">
        <v>370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5" ht="13.5" hidden="1" outlineLevel="2" thickBot="1" x14ac:dyDescent="0.25">
      <c r="A662" s="467"/>
      <c r="B662" s="95">
        <v>810104</v>
      </c>
      <c r="C662" s="14" t="s">
        <v>365</v>
      </c>
      <c r="D662" s="35" t="s">
        <v>201</v>
      </c>
      <c r="E662" s="37">
        <v>0</v>
      </c>
      <c r="F662" s="36">
        <v>0</v>
      </c>
      <c r="G662" s="36">
        <v>0</v>
      </c>
      <c r="H662" s="38">
        <v>0</v>
      </c>
      <c r="I662" s="37">
        <v>0</v>
      </c>
      <c r="J662" s="36">
        <v>0</v>
      </c>
      <c r="K662" s="36">
        <v>0</v>
      </c>
      <c r="L662" s="38">
        <v>0</v>
      </c>
      <c r="M662" s="37">
        <v>0</v>
      </c>
      <c r="N662" s="36">
        <v>0</v>
      </c>
      <c r="O662" s="36">
        <v>0</v>
      </c>
      <c r="P662" s="38">
        <v>0</v>
      </c>
      <c r="Q662" s="37">
        <v>0</v>
      </c>
      <c r="R662" s="36">
        <v>0</v>
      </c>
      <c r="S662" s="36">
        <v>0</v>
      </c>
      <c r="T662" s="38">
        <v>0</v>
      </c>
      <c r="U662" s="37">
        <v>0</v>
      </c>
      <c r="V662" s="36">
        <v>0</v>
      </c>
      <c r="W662" s="36">
        <v>0</v>
      </c>
      <c r="X662" s="38">
        <v>0</v>
      </c>
      <c r="Y662" s="65"/>
    </row>
    <row r="663" spans="1:25" ht="13.5" hidden="1" outlineLevel="3" thickBot="1" x14ac:dyDescent="0.25">
      <c r="A663" s="467"/>
      <c r="B663" s="95">
        <v>810104</v>
      </c>
      <c r="C663" s="39" t="s">
        <v>368</v>
      </c>
      <c r="D663" s="35" t="s">
        <v>344</v>
      </c>
      <c r="E663" s="40">
        <v>0</v>
      </c>
      <c r="F663" s="6">
        <v>0</v>
      </c>
      <c r="G663" s="6">
        <v>0</v>
      </c>
      <c r="H663" s="38">
        <v>0</v>
      </c>
      <c r="I663" s="40">
        <v>0</v>
      </c>
      <c r="J663" s="6">
        <v>0</v>
      </c>
      <c r="K663" s="6">
        <v>0</v>
      </c>
      <c r="L663" s="38">
        <v>0</v>
      </c>
      <c r="M663" s="40">
        <v>0</v>
      </c>
      <c r="N663" s="6">
        <v>0</v>
      </c>
      <c r="O663" s="6">
        <v>0</v>
      </c>
      <c r="P663" s="38">
        <v>0</v>
      </c>
      <c r="Q663" s="40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</row>
    <row r="664" spans="1:25" ht="13.5" hidden="1" outlineLevel="3" thickBot="1" x14ac:dyDescent="0.25">
      <c r="A664" s="467"/>
      <c r="B664" s="95">
        <v>810104</v>
      </c>
      <c r="C664" s="39" t="s">
        <v>366</v>
      </c>
      <c r="D664" s="35" t="s">
        <v>345</v>
      </c>
      <c r="E664" s="40">
        <v>0</v>
      </c>
      <c r="F664" s="6">
        <v>0</v>
      </c>
      <c r="G664" s="6">
        <v>0</v>
      </c>
      <c r="H664" s="38">
        <v>0</v>
      </c>
      <c r="I664" s="40">
        <v>0</v>
      </c>
      <c r="J664" s="6">
        <v>0</v>
      </c>
      <c r="K664" s="6">
        <v>0</v>
      </c>
      <c r="L664" s="38">
        <v>0</v>
      </c>
      <c r="M664" s="40">
        <v>0</v>
      </c>
      <c r="N664" s="6">
        <v>0</v>
      </c>
      <c r="O664" s="6">
        <v>0</v>
      </c>
      <c r="P664" s="38">
        <v>0</v>
      </c>
      <c r="Q664" s="40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5" ht="13.5" hidden="1" outlineLevel="3" thickBot="1" x14ac:dyDescent="0.25">
      <c r="A665" s="468"/>
      <c r="B665" s="96">
        <v>810104</v>
      </c>
      <c r="C665" s="129" t="s">
        <v>364</v>
      </c>
      <c r="D665" s="42" t="s">
        <v>306</v>
      </c>
      <c r="E665" s="142">
        <v>0</v>
      </c>
      <c r="F665" s="43">
        <v>0</v>
      </c>
      <c r="G665" s="43">
        <v>0</v>
      </c>
      <c r="H665" s="44">
        <v>0</v>
      </c>
      <c r="I665" s="142">
        <v>0</v>
      </c>
      <c r="J665" s="43">
        <v>0</v>
      </c>
      <c r="K665" s="43">
        <v>0</v>
      </c>
      <c r="L665" s="44">
        <v>0</v>
      </c>
      <c r="M665" s="142">
        <v>0</v>
      </c>
      <c r="N665" s="43">
        <v>0</v>
      </c>
      <c r="O665" s="43">
        <v>0</v>
      </c>
      <c r="P665" s="44">
        <v>0</v>
      </c>
      <c r="Q665" s="142">
        <v>0</v>
      </c>
      <c r="R665" s="43">
        <v>0</v>
      </c>
      <c r="S665" s="43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  <c r="Y665" s="60"/>
    </row>
    <row r="666" spans="1:25" s="106" customFormat="1" ht="13.5" hidden="1" outlineLevel="1" collapsed="1" thickBot="1" x14ac:dyDescent="0.25">
      <c r="A666" s="466">
        <v>810105</v>
      </c>
      <c r="B666" s="97">
        <v>810105</v>
      </c>
      <c r="C666" s="100" t="s">
        <v>128</v>
      </c>
      <c r="D666" s="101" t="s">
        <v>303</v>
      </c>
      <c r="E666" s="107">
        <v>0</v>
      </c>
      <c r="F666" s="108">
        <v>0</v>
      </c>
      <c r="G666" s="108">
        <v>0</v>
      </c>
      <c r="H666" s="109">
        <v>0</v>
      </c>
      <c r="I666" s="107">
        <v>0</v>
      </c>
      <c r="J666" s="108">
        <v>0</v>
      </c>
      <c r="K666" s="108">
        <v>0</v>
      </c>
      <c r="L666" s="109">
        <v>0</v>
      </c>
      <c r="M666" s="107">
        <v>0</v>
      </c>
      <c r="N666" s="108">
        <v>0</v>
      </c>
      <c r="O666" s="108">
        <v>0</v>
      </c>
      <c r="P666" s="109">
        <v>0</v>
      </c>
      <c r="Q666" s="107">
        <v>0</v>
      </c>
      <c r="R666" s="108">
        <v>0</v>
      </c>
      <c r="S666" s="108">
        <v>0</v>
      </c>
      <c r="T666" s="109">
        <v>0</v>
      </c>
      <c r="U666" s="107">
        <v>0</v>
      </c>
      <c r="V666" s="108">
        <v>0</v>
      </c>
      <c r="W666" s="108">
        <v>0</v>
      </c>
      <c r="X666" s="109">
        <v>0</v>
      </c>
    </row>
    <row r="667" spans="1:25" ht="13.5" hidden="1" outlineLevel="2" thickBot="1" x14ac:dyDescent="0.25">
      <c r="A667" s="467"/>
      <c r="B667" s="95">
        <v>810105</v>
      </c>
      <c r="C667" s="14" t="s">
        <v>381</v>
      </c>
      <c r="D667" s="35" t="s">
        <v>198</v>
      </c>
      <c r="E667" s="40">
        <v>0</v>
      </c>
      <c r="F667" s="6">
        <v>0</v>
      </c>
      <c r="G667" s="6">
        <v>0</v>
      </c>
      <c r="H667" s="38">
        <v>0</v>
      </c>
      <c r="I667" s="40">
        <v>0</v>
      </c>
      <c r="J667" s="6">
        <v>0</v>
      </c>
      <c r="K667" s="6">
        <v>0</v>
      </c>
      <c r="L667" s="38">
        <v>0</v>
      </c>
      <c r="M667" s="40">
        <v>0</v>
      </c>
      <c r="N667" s="6">
        <v>0</v>
      </c>
      <c r="O667" s="6">
        <v>0</v>
      </c>
      <c r="P667" s="38">
        <v>0</v>
      </c>
      <c r="Q667" s="40">
        <v>0</v>
      </c>
      <c r="R667" s="6">
        <v>0</v>
      </c>
      <c r="S667" s="6">
        <v>0</v>
      </c>
      <c r="T667" s="38">
        <v>0</v>
      </c>
      <c r="U667" s="40">
        <v>0</v>
      </c>
      <c r="V667" s="6">
        <v>0</v>
      </c>
      <c r="W667" s="32">
        <v>0</v>
      </c>
      <c r="X667" s="38">
        <v>0</v>
      </c>
    </row>
    <row r="668" spans="1:25" ht="13.5" hidden="1" outlineLevel="2" thickBot="1" x14ac:dyDescent="0.25">
      <c r="A668" s="467"/>
      <c r="B668" s="95">
        <v>810105</v>
      </c>
      <c r="C668" s="14" t="s">
        <v>351</v>
      </c>
      <c r="D668" s="35" t="s">
        <v>199</v>
      </c>
      <c r="E668" s="40">
        <v>0</v>
      </c>
      <c r="F668" s="6">
        <v>0</v>
      </c>
      <c r="G668" s="6">
        <v>0</v>
      </c>
      <c r="H668" s="38">
        <v>0</v>
      </c>
      <c r="I668" s="40">
        <v>0</v>
      </c>
      <c r="J668" s="6">
        <v>0</v>
      </c>
      <c r="K668" s="6">
        <v>0</v>
      </c>
      <c r="L668" s="38">
        <v>0</v>
      </c>
      <c r="M668" s="40">
        <v>0</v>
      </c>
      <c r="N668" s="6">
        <v>0</v>
      </c>
      <c r="O668" s="6">
        <v>0</v>
      </c>
      <c r="P668" s="38">
        <v>0</v>
      </c>
      <c r="Q668" s="40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</row>
    <row r="669" spans="1:25" ht="13.5" hidden="1" outlineLevel="2" thickBot="1" x14ac:dyDescent="0.25">
      <c r="A669" s="467"/>
      <c r="B669" s="95">
        <v>810105</v>
      </c>
      <c r="C669" s="14" t="s">
        <v>299</v>
      </c>
      <c r="D669" s="35" t="s">
        <v>200</v>
      </c>
      <c r="E669" s="37">
        <v>0</v>
      </c>
      <c r="F669" s="36">
        <v>0</v>
      </c>
      <c r="G669" s="36">
        <v>0</v>
      </c>
      <c r="H669" s="38">
        <v>0</v>
      </c>
      <c r="I669" s="37">
        <v>0</v>
      </c>
      <c r="J669" s="36">
        <v>0</v>
      </c>
      <c r="K669" s="36">
        <v>0</v>
      </c>
      <c r="L669" s="38">
        <v>0</v>
      </c>
      <c r="M669" s="37">
        <v>0</v>
      </c>
      <c r="N669" s="36">
        <v>0</v>
      </c>
      <c r="O669" s="36">
        <v>0</v>
      </c>
      <c r="P669" s="38">
        <v>0</v>
      </c>
      <c r="Q669" s="37">
        <v>0</v>
      </c>
      <c r="R669" s="36">
        <v>0</v>
      </c>
      <c r="S669" s="36">
        <v>0</v>
      </c>
      <c r="T669" s="38">
        <v>0</v>
      </c>
      <c r="U669" s="37">
        <v>0</v>
      </c>
      <c r="V669" s="36">
        <v>0</v>
      </c>
      <c r="W669" s="36">
        <v>0</v>
      </c>
      <c r="X669" s="38">
        <v>0</v>
      </c>
      <c r="Y669" s="65"/>
    </row>
    <row r="670" spans="1:25" ht="13.5" hidden="1" outlineLevel="3" thickBot="1" x14ac:dyDescent="0.25">
      <c r="A670" s="467"/>
      <c r="B670" s="95">
        <v>810105</v>
      </c>
      <c r="C670" s="140" t="s">
        <v>367</v>
      </c>
      <c r="D670" s="35" t="s">
        <v>369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5" ht="13.5" hidden="1" outlineLevel="3" thickBot="1" x14ac:dyDescent="0.25">
      <c r="A671" s="467"/>
      <c r="B671" s="95">
        <v>810105</v>
      </c>
      <c r="C671" s="140" t="s">
        <v>376</v>
      </c>
      <c r="D671" s="35" t="s">
        <v>370</v>
      </c>
      <c r="E671" s="40">
        <v>0</v>
      </c>
      <c r="F671" s="6">
        <v>0</v>
      </c>
      <c r="G671" s="6">
        <v>0</v>
      </c>
      <c r="H671" s="38">
        <v>0</v>
      </c>
      <c r="I671" s="40">
        <v>0</v>
      </c>
      <c r="J671" s="6">
        <v>0</v>
      </c>
      <c r="K671" s="6">
        <v>0</v>
      </c>
      <c r="L671" s="38">
        <v>0</v>
      </c>
      <c r="M671" s="40">
        <v>0</v>
      </c>
      <c r="N671" s="6">
        <v>0</v>
      </c>
      <c r="O671" s="6">
        <v>0</v>
      </c>
      <c r="P671" s="38">
        <v>0</v>
      </c>
      <c r="Q671" s="40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</row>
    <row r="672" spans="1:25" ht="13.5" hidden="1" outlineLevel="2" thickBot="1" x14ac:dyDescent="0.25">
      <c r="A672" s="467"/>
      <c r="B672" s="95">
        <v>810105</v>
      </c>
      <c r="C672" s="14" t="s">
        <v>365</v>
      </c>
      <c r="D672" s="35" t="s">
        <v>201</v>
      </c>
      <c r="E672" s="37">
        <v>0</v>
      </c>
      <c r="F672" s="36">
        <v>0</v>
      </c>
      <c r="G672" s="36">
        <v>0</v>
      </c>
      <c r="H672" s="38">
        <v>0</v>
      </c>
      <c r="I672" s="37">
        <v>0</v>
      </c>
      <c r="J672" s="36">
        <v>0</v>
      </c>
      <c r="K672" s="36">
        <v>0</v>
      </c>
      <c r="L672" s="38">
        <v>0</v>
      </c>
      <c r="M672" s="37">
        <v>0</v>
      </c>
      <c r="N672" s="36">
        <v>0</v>
      </c>
      <c r="O672" s="36">
        <v>0</v>
      </c>
      <c r="P672" s="38">
        <v>0</v>
      </c>
      <c r="Q672" s="37">
        <v>0</v>
      </c>
      <c r="R672" s="36">
        <v>0</v>
      </c>
      <c r="S672" s="36">
        <v>0</v>
      </c>
      <c r="T672" s="38">
        <v>0</v>
      </c>
      <c r="U672" s="37">
        <v>0</v>
      </c>
      <c r="V672" s="36">
        <v>0</v>
      </c>
      <c r="W672" s="36">
        <v>0</v>
      </c>
      <c r="X672" s="38">
        <v>0</v>
      </c>
      <c r="Y672" s="65"/>
    </row>
    <row r="673" spans="1:25" ht="13.5" hidden="1" outlineLevel="3" thickBot="1" x14ac:dyDescent="0.25">
      <c r="A673" s="467"/>
      <c r="B673" s="95">
        <v>810105</v>
      </c>
      <c r="C673" s="39" t="s">
        <v>368</v>
      </c>
      <c r="D673" s="35" t="s">
        <v>344</v>
      </c>
      <c r="E673" s="40">
        <v>0</v>
      </c>
      <c r="F673" s="6">
        <v>0</v>
      </c>
      <c r="G673" s="6">
        <v>0</v>
      </c>
      <c r="H673" s="38">
        <v>0</v>
      </c>
      <c r="I673" s="40">
        <v>0</v>
      </c>
      <c r="J673" s="6">
        <v>0</v>
      </c>
      <c r="K673" s="6">
        <v>0</v>
      </c>
      <c r="L673" s="38">
        <v>0</v>
      </c>
      <c r="M673" s="40">
        <v>0</v>
      </c>
      <c r="N673" s="6">
        <v>0</v>
      </c>
      <c r="O673" s="6">
        <v>0</v>
      </c>
      <c r="P673" s="38">
        <v>0</v>
      </c>
      <c r="Q673" s="40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</row>
    <row r="674" spans="1:25" ht="13.5" hidden="1" outlineLevel="3" thickBot="1" x14ac:dyDescent="0.25">
      <c r="A674" s="467"/>
      <c r="B674" s="95">
        <v>810105</v>
      </c>
      <c r="C674" s="39" t="s">
        <v>366</v>
      </c>
      <c r="D674" s="35" t="s">
        <v>345</v>
      </c>
      <c r="E674" s="40">
        <v>0</v>
      </c>
      <c r="F674" s="6">
        <v>0</v>
      </c>
      <c r="G674" s="6">
        <v>0</v>
      </c>
      <c r="H674" s="38">
        <v>0</v>
      </c>
      <c r="I674" s="40">
        <v>0</v>
      </c>
      <c r="J674" s="6">
        <v>0</v>
      </c>
      <c r="K674" s="6">
        <v>0</v>
      </c>
      <c r="L674" s="38">
        <v>0</v>
      </c>
      <c r="M674" s="40">
        <v>0</v>
      </c>
      <c r="N674" s="6">
        <v>0</v>
      </c>
      <c r="O674" s="6">
        <v>0</v>
      </c>
      <c r="P674" s="38">
        <v>0</v>
      </c>
      <c r="Q674" s="40">
        <v>0</v>
      </c>
      <c r="R674" s="6">
        <v>0</v>
      </c>
      <c r="S674" s="6">
        <v>0</v>
      </c>
      <c r="T674" s="38">
        <v>0</v>
      </c>
      <c r="U674" s="40">
        <v>0</v>
      </c>
      <c r="V674" s="6">
        <v>0</v>
      </c>
      <c r="W674" s="32">
        <v>0</v>
      </c>
      <c r="X674" s="38">
        <v>0</v>
      </c>
    </row>
    <row r="675" spans="1:25" ht="13.5" hidden="1" outlineLevel="3" thickBot="1" x14ac:dyDescent="0.25">
      <c r="A675" s="468"/>
      <c r="B675" s="96">
        <v>810105</v>
      </c>
      <c r="C675" s="129" t="s">
        <v>364</v>
      </c>
      <c r="D675" s="42" t="s">
        <v>306</v>
      </c>
      <c r="E675" s="142">
        <v>0</v>
      </c>
      <c r="F675" s="43">
        <v>0</v>
      </c>
      <c r="G675" s="43">
        <v>0</v>
      </c>
      <c r="H675" s="44">
        <v>0</v>
      </c>
      <c r="I675" s="142">
        <v>0</v>
      </c>
      <c r="J675" s="43">
        <v>0</v>
      </c>
      <c r="K675" s="43">
        <v>0</v>
      </c>
      <c r="L675" s="44">
        <v>0</v>
      </c>
      <c r="M675" s="142">
        <v>0</v>
      </c>
      <c r="N675" s="43">
        <v>0</v>
      </c>
      <c r="O675" s="43">
        <v>0</v>
      </c>
      <c r="P675" s="44">
        <v>0</v>
      </c>
      <c r="Q675" s="142">
        <v>0</v>
      </c>
      <c r="R675" s="43">
        <v>0</v>
      </c>
      <c r="S675" s="43">
        <v>0</v>
      </c>
      <c r="T675" s="44">
        <v>0</v>
      </c>
      <c r="U675" s="45">
        <v>0</v>
      </c>
      <c r="V675" s="46">
        <v>0</v>
      </c>
      <c r="W675" s="43">
        <v>0</v>
      </c>
      <c r="X675" s="44">
        <v>0</v>
      </c>
      <c r="Y675" s="60"/>
    </row>
    <row r="676" spans="1:25" s="106" customFormat="1" outlineLevel="1" x14ac:dyDescent="0.2">
      <c r="A676" s="466">
        <v>810106</v>
      </c>
      <c r="B676" s="97">
        <v>810106</v>
      </c>
      <c r="C676" s="100" t="s">
        <v>129</v>
      </c>
      <c r="D676" s="101" t="s">
        <v>303</v>
      </c>
      <c r="E676" s="107">
        <v>1371560.41</v>
      </c>
      <c r="F676" s="108">
        <v>0</v>
      </c>
      <c r="G676" s="108">
        <v>402604.26</v>
      </c>
      <c r="H676" s="109">
        <v>1774164.67</v>
      </c>
      <c r="I676" s="107">
        <v>2186154.44</v>
      </c>
      <c r="J676" s="108">
        <v>2049.7399999999998</v>
      </c>
      <c r="K676" s="108">
        <v>473130.14</v>
      </c>
      <c r="L676" s="109">
        <v>2661334.3200000003</v>
      </c>
      <c r="M676" s="107">
        <v>2981606.59</v>
      </c>
      <c r="N676" s="108">
        <v>4626.8099999999995</v>
      </c>
      <c r="O676" s="108">
        <v>421358.18</v>
      </c>
      <c r="P676" s="109">
        <v>3407591.58</v>
      </c>
      <c r="Q676" s="107">
        <v>5127134.45</v>
      </c>
      <c r="R676" s="108">
        <v>4099.4799999999996</v>
      </c>
      <c r="S676" s="108">
        <v>669305.43999999994</v>
      </c>
      <c r="T676" s="109">
        <v>5800539.370000001</v>
      </c>
      <c r="U676" s="107">
        <v>11666455.890000001</v>
      </c>
      <c r="V676" s="108">
        <v>10776.029999999999</v>
      </c>
      <c r="W676" s="108">
        <v>1966398.02</v>
      </c>
      <c r="X676" s="109">
        <v>13643629.939999999</v>
      </c>
    </row>
    <row r="677" spans="1:25" ht="13.5" outlineLevel="2" thickBot="1" x14ac:dyDescent="0.25">
      <c r="A677" s="467"/>
      <c r="B677" s="95">
        <v>810106</v>
      </c>
      <c r="C677" s="14" t="s">
        <v>381</v>
      </c>
      <c r="D677" s="35" t="s">
        <v>198</v>
      </c>
      <c r="E677" s="40">
        <v>1371560.41</v>
      </c>
      <c r="F677" s="6">
        <v>0</v>
      </c>
      <c r="G677" s="6">
        <v>402604.26</v>
      </c>
      <c r="H677" s="38">
        <v>1774164.67</v>
      </c>
      <c r="I677" s="40">
        <v>2186154.44</v>
      </c>
      <c r="J677" s="6">
        <v>2049.7399999999998</v>
      </c>
      <c r="K677" s="6">
        <v>473130.14</v>
      </c>
      <c r="L677" s="38">
        <v>2661334.3200000003</v>
      </c>
      <c r="M677" s="40">
        <v>2981606.59</v>
      </c>
      <c r="N677" s="6">
        <v>4626.8099999999995</v>
      </c>
      <c r="O677" s="6">
        <v>421358.18</v>
      </c>
      <c r="P677" s="38">
        <v>3407591.58</v>
      </c>
      <c r="Q677" s="40">
        <v>5127134.45</v>
      </c>
      <c r="R677" s="6">
        <v>4099.4799999999996</v>
      </c>
      <c r="S677" s="6">
        <v>669305.43999999994</v>
      </c>
      <c r="T677" s="38">
        <v>5800539.370000001</v>
      </c>
      <c r="U677" s="40">
        <v>11666455.890000001</v>
      </c>
      <c r="V677" s="6">
        <v>10776.029999999999</v>
      </c>
      <c r="W677" s="32">
        <v>1966398.02</v>
      </c>
      <c r="X677" s="38">
        <v>13643629.939999999</v>
      </c>
    </row>
    <row r="678" spans="1:25" ht="13.5" hidden="1" outlineLevel="2" thickBot="1" x14ac:dyDescent="0.25">
      <c r="A678" s="467"/>
      <c r="B678" s="95">
        <v>810106</v>
      </c>
      <c r="C678" s="14" t="s">
        <v>351</v>
      </c>
      <c r="D678" s="35" t="s">
        <v>199</v>
      </c>
      <c r="E678" s="40">
        <v>0</v>
      </c>
      <c r="F678" s="6">
        <v>0</v>
      </c>
      <c r="G678" s="6">
        <v>0</v>
      </c>
      <c r="H678" s="38">
        <v>0</v>
      </c>
      <c r="I678" s="40">
        <v>0</v>
      </c>
      <c r="J678" s="6">
        <v>0</v>
      </c>
      <c r="K678" s="6">
        <v>0</v>
      </c>
      <c r="L678" s="38">
        <v>0</v>
      </c>
      <c r="M678" s="40">
        <v>0</v>
      </c>
      <c r="N678" s="6">
        <v>0</v>
      </c>
      <c r="O678" s="6">
        <v>0</v>
      </c>
      <c r="P678" s="38">
        <v>0</v>
      </c>
      <c r="Q678" s="40">
        <v>0</v>
      </c>
      <c r="R678" s="6">
        <v>0</v>
      </c>
      <c r="S678" s="6">
        <v>0</v>
      </c>
      <c r="T678" s="38">
        <v>0</v>
      </c>
      <c r="U678" s="40">
        <v>0</v>
      </c>
      <c r="V678" s="6">
        <v>0</v>
      </c>
      <c r="W678" s="32">
        <v>0</v>
      </c>
      <c r="X678" s="38">
        <v>0</v>
      </c>
    </row>
    <row r="679" spans="1:25" ht="13.5" hidden="1" outlineLevel="2" collapsed="1" thickBot="1" x14ac:dyDescent="0.25">
      <c r="A679" s="467"/>
      <c r="B679" s="95">
        <v>810106</v>
      </c>
      <c r="C679" s="14" t="s">
        <v>299</v>
      </c>
      <c r="D679" s="35" t="s">
        <v>200</v>
      </c>
      <c r="E679" s="37">
        <v>0</v>
      </c>
      <c r="F679" s="36">
        <v>0</v>
      </c>
      <c r="G679" s="36">
        <v>0</v>
      </c>
      <c r="H679" s="38">
        <v>0</v>
      </c>
      <c r="I679" s="37">
        <v>0</v>
      </c>
      <c r="J679" s="36">
        <v>0</v>
      </c>
      <c r="K679" s="36">
        <v>0</v>
      </c>
      <c r="L679" s="38">
        <v>0</v>
      </c>
      <c r="M679" s="37">
        <v>0</v>
      </c>
      <c r="N679" s="36">
        <v>0</v>
      </c>
      <c r="O679" s="36">
        <v>0</v>
      </c>
      <c r="P679" s="38">
        <v>0</v>
      </c>
      <c r="Q679" s="37">
        <v>0</v>
      </c>
      <c r="R679" s="36">
        <v>0</v>
      </c>
      <c r="S679" s="36">
        <v>0</v>
      </c>
      <c r="T679" s="38">
        <v>0</v>
      </c>
      <c r="U679" s="37">
        <v>0</v>
      </c>
      <c r="V679" s="36">
        <v>0</v>
      </c>
      <c r="W679" s="36">
        <v>0</v>
      </c>
      <c r="X679" s="38">
        <v>0</v>
      </c>
      <c r="Y679" s="65"/>
    </row>
    <row r="680" spans="1:25" ht="13.5" hidden="1" outlineLevel="3" thickBot="1" x14ac:dyDescent="0.25">
      <c r="A680" s="467"/>
      <c r="B680" s="95">
        <v>810106</v>
      </c>
      <c r="C680" s="140" t="s">
        <v>367</v>
      </c>
      <c r="D680" s="35" t="s">
        <v>369</v>
      </c>
      <c r="E680" s="40">
        <v>0</v>
      </c>
      <c r="F680" s="6">
        <v>0</v>
      </c>
      <c r="G680" s="6">
        <v>0</v>
      </c>
      <c r="H680" s="38">
        <v>0</v>
      </c>
      <c r="I680" s="40">
        <v>0</v>
      </c>
      <c r="J680" s="6">
        <v>0</v>
      </c>
      <c r="K680" s="6">
        <v>0</v>
      </c>
      <c r="L680" s="38">
        <v>0</v>
      </c>
      <c r="M680" s="40">
        <v>0</v>
      </c>
      <c r="N680" s="6">
        <v>0</v>
      </c>
      <c r="O680" s="6">
        <v>0</v>
      </c>
      <c r="P680" s="38">
        <v>0</v>
      </c>
      <c r="Q680" s="40">
        <v>0</v>
      </c>
      <c r="R680" s="6">
        <v>0</v>
      </c>
      <c r="S680" s="6">
        <v>0</v>
      </c>
      <c r="T680" s="38">
        <v>0</v>
      </c>
      <c r="U680" s="40">
        <v>0</v>
      </c>
      <c r="V680" s="6">
        <v>0</v>
      </c>
      <c r="W680" s="32">
        <v>0</v>
      </c>
      <c r="X680" s="38">
        <v>0</v>
      </c>
    </row>
    <row r="681" spans="1:25" ht="13.5" hidden="1" outlineLevel="3" thickBot="1" x14ac:dyDescent="0.25">
      <c r="A681" s="467"/>
      <c r="B681" s="95">
        <v>810106</v>
      </c>
      <c r="C681" s="140" t="s">
        <v>376</v>
      </c>
      <c r="D681" s="35" t="s">
        <v>370</v>
      </c>
      <c r="E681" s="40">
        <v>0</v>
      </c>
      <c r="F681" s="6">
        <v>0</v>
      </c>
      <c r="G681" s="6">
        <v>0</v>
      </c>
      <c r="H681" s="38">
        <v>0</v>
      </c>
      <c r="I681" s="40">
        <v>0</v>
      </c>
      <c r="J681" s="6">
        <v>0</v>
      </c>
      <c r="K681" s="6">
        <v>0</v>
      </c>
      <c r="L681" s="38">
        <v>0</v>
      </c>
      <c r="M681" s="40">
        <v>0</v>
      </c>
      <c r="N681" s="6">
        <v>0</v>
      </c>
      <c r="O681" s="6">
        <v>0</v>
      </c>
      <c r="P681" s="38">
        <v>0</v>
      </c>
      <c r="Q681" s="40">
        <v>0</v>
      </c>
      <c r="R681" s="6">
        <v>0</v>
      </c>
      <c r="S681" s="6">
        <v>0</v>
      </c>
      <c r="T681" s="38">
        <v>0</v>
      </c>
      <c r="U681" s="40">
        <v>0</v>
      </c>
      <c r="V681" s="6">
        <v>0</v>
      </c>
      <c r="W681" s="32">
        <v>0</v>
      </c>
      <c r="X681" s="38">
        <v>0</v>
      </c>
    </row>
    <row r="682" spans="1:25" ht="13.5" hidden="1" outlineLevel="2" collapsed="1" thickBot="1" x14ac:dyDescent="0.25">
      <c r="A682" s="467"/>
      <c r="B682" s="95">
        <v>810106</v>
      </c>
      <c r="C682" s="14" t="s">
        <v>365</v>
      </c>
      <c r="D682" s="35" t="s">
        <v>201</v>
      </c>
      <c r="E682" s="37">
        <v>0</v>
      </c>
      <c r="F682" s="36">
        <v>0</v>
      </c>
      <c r="G682" s="36">
        <v>0</v>
      </c>
      <c r="H682" s="38">
        <v>0</v>
      </c>
      <c r="I682" s="37">
        <v>0</v>
      </c>
      <c r="J682" s="36">
        <v>0</v>
      </c>
      <c r="K682" s="36">
        <v>0</v>
      </c>
      <c r="L682" s="38">
        <v>0</v>
      </c>
      <c r="M682" s="37">
        <v>0</v>
      </c>
      <c r="N682" s="36">
        <v>0</v>
      </c>
      <c r="O682" s="36">
        <v>0</v>
      </c>
      <c r="P682" s="38">
        <v>0</v>
      </c>
      <c r="Q682" s="37">
        <v>0</v>
      </c>
      <c r="R682" s="36">
        <v>0</v>
      </c>
      <c r="S682" s="36">
        <v>0</v>
      </c>
      <c r="T682" s="38">
        <v>0</v>
      </c>
      <c r="U682" s="37">
        <v>0</v>
      </c>
      <c r="V682" s="36">
        <v>0</v>
      </c>
      <c r="W682" s="36">
        <v>0</v>
      </c>
      <c r="X682" s="38">
        <v>0</v>
      </c>
      <c r="Y682" s="65"/>
    </row>
    <row r="683" spans="1:25" ht="13.5" hidden="1" outlineLevel="3" thickBot="1" x14ac:dyDescent="0.25">
      <c r="A683" s="467"/>
      <c r="B683" s="95">
        <v>810106</v>
      </c>
      <c r="C683" s="39" t="s">
        <v>368</v>
      </c>
      <c r="D683" s="35" t="s">
        <v>344</v>
      </c>
      <c r="E683" s="40">
        <v>0</v>
      </c>
      <c r="F683" s="6">
        <v>0</v>
      </c>
      <c r="G683" s="6">
        <v>0</v>
      </c>
      <c r="H683" s="38">
        <v>0</v>
      </c>
      <c r="I683" s="40">
        <v>0</v>
      </c>
      <c r="J683" s="6">
        <v>0</v>
      </c>
      <c r="K683" s="6">
        <v>0</v>
      </c>
      <c r="L683" s="38">
        <v>0</v>
      </c>
      <c r="M683" s="40">
        <v>0</v>
      </c>
      <c r="N683" s="6">
        <v>0</v>
      </c>
      <c r="O683" s="6">
        <v>0</v>
      </c>
      <c r="P683" s="38">
        <v>0</v>
      </c>
      <c r="Q683" s="40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</row>
    <row r="684" spans="1:25" ht="13.5" hidden="1" outlineLevel="3" thickBot="1" x14ac:dyDescent="0.25">
      <c r="A684" s="467"/>
      <c r="B684" s="95">
        <v>810106</v>
      </c>
      <c r="C684" s="39" t="s">
        <v>366</v>
      </c>
      <c r="D684" s="35" t="s">
        <v>345</v>
      </c>
      <c r="E684" s="40">
        <v>0</v>
      </c>
      <c r="F684" s="6">
        <v>0</v>
      </c>
      <c r="G684" s="6">
        <v>0</v>
      </c>
      <c r="H684" s="38">
        <v>0</v>
      </c>
      <c r="I684" s="40">
        <v>0</v>
      </c>
      <c r="J684" s="6">
        <v>0</v>
      </c>
      <c r="K684" s="6">
        <v>0</v>
      </c>
      <c r="L684" s="38">
        <v>0</v>
      </c>
      <c r="M684" s="40">
        <v>0</v>
      </c>
      <c r="N684" s="6">
        <v>0</v>
      </c>
      <c r="O684" s="6">
        <v>0</v>
      </c>
      <c r="P684" s="38">
        <v>0</v>
      </c>
      <c r="Q684" s="40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</row>
    <row r="685" spans="1:25" ht="13.5" hidden="1" outlineLevel="3" thickBot="1" x14ac:dyDescent="0.25">
      <c r="A685" s="468"/>
      <c r="B685" s="96">
        <v>810106</v>
      </c>
      <c r="C685" s="129" t="s">
        <v>364</v>
      </c>
      <c r="D685" s="42" t="s">
        <v>306</v>
      </c>
      <c r="E685" s="142">
        <v>0</v>
      </c>
      <c r="F685" s="43">
        <v>0</v>
      </c>
      <c r="G685" s="43">
        <v>0</v>
      </c>
      <c r="H685" s="44">
        <v>0</v>
      </c>
      <c r="I685" s="142">
        <v>0</v>
      </c>
      <c r="J685" s="43">
        <v>0</v>
      </c>
      <c r="K685" s="43">
        <v>0</v>
      </c>
      <c r="L685" s="44">
        <v>0</v>
      </c>
      <c r="M685" s="142">
        <v>0</v>
      </c>
      <c r="N685" s="43">
        <v>0</v>
      </c>
      <c r="O685" s="43">
        <v>0</v>
      </c>
      <c r="P685" s="44">
        <v>0</v>
      </c>
      <c r="Q685" s="142">
        <v>0</v>
      </c>
      <c r="R685" s="43">
        <v>0</v>
      </c>
      <c r="S685" s="43">
        <v>0</v>
      </c>
      <c r="T685" s="44">
        <v>0</v>
      </c>
      <c r="U685" s="45">
        <v>0</v>
      </c>
      <c r="V685" s="46">
        <v>0</v>
      </c>
      <c r="W685" s="43">
        <v>0</v>
      </c>
      <c r="X685" s="44">
        <v>0</v>
      </c>
      <c r="Y685" s="60"/>
    </row>
    <row r="686" spans="1:25" s="106" customFormat="1" outlineLevel="1" x14ac:dyDescent="0.2">
      <c r="A686" s="466">
        <v>810144</v>
      </c>
      <c r="B686" s="97">
        <v>810144</v>
      </c>
      <c r="C686" s="100" t="s">
        <v>130</v>
      </c>
      <c r="D686" s="101" t="s">
        <v>303</v>
      </c>
      <c r="E686" s="107">
        <v>15030356.550000001</v>
      </c>
      <c r="F686" s="108">
        <v>8006.71</v>
      </c>
      <c r="G686" s="108">
        <v>397060.18</v>
      </c>
      <c r="H686" s="109">
        <v>15435423.440000001</v>
      </c>
      <c r="I686" s="107">
        <v>18181636.030000001</v>
      </c>
      <c r="J686" s="108">
        <v>12832.130000000001</v>
      </c>
      <c r="K686" s="108">
        <v>473242.85</v>
      </c>
      <c r="L686" s="109">
        <v>18667711.010000002</v>
      </c>
      <c r="M686" s="107">
        <v>14103587.369999999</v>
      </c>
      <c r="N686" s="108">
        <v>16620.91</v>
      </c>
      <c r="O686" s="108">
        <v>421024.82</v>
      </c>
      <c r="P686" s="109">
        <v>14541233.1</v>
      </c>
      <c r="Q686" s="107">
        <v>19723939.620000001</v>
      </c>
      <c r="R686" s="108">
        <v>24366.059999999998</v>
      </c>
      <c r="S686" s="108">
        <v>469681.27</v>
      </c>
      <c r="T686" s="109">
        <v>20217986.949999999</v>
      </c>
      <c r="U686" s="107">
        <v>67039519.570000008</v>
      </c>
      <c r="V686" s="108">
        <v>61825.81</v>
      </c>
      <c r="W686" s="108">
        <v>1761009.12</v>
      </c>
      <c r="X686" s="109">
        <v>68862354.500000015</v>
      </c>
    </row>
    <row r="687" spans="1:25" ht="13.5" outlineLevel="2" thickBot="1" x14ac:dyDescent="0.25">
      <c r="A687" s="467"/>
      <c r="B687" s="95">
        <v>810144</v>
      </c>
      <c r="C687" s="14" t="s">
        <v>381</v>
      </c>
      <c r="D687" s="35" t="s">
        <v>198</v>
      </c>
      <c r="E687" s="40">
        <v>15030356.550000001</v>
      </c>
      <c r="F687" s="6">
        <v>8006.71</v>
      </c>
      <c r="G687" s="6">
        <v>397060.18</v>
      </c>
      <c r="H687" s="38">
        <v>15435423.440000001</v>
      </c>
      <c r="I687" s="40">
        <v>18181636.030000001</v>
      </c>
      <c r="J687" s="6">
        <v>12832.130000000001</v>
      </c>
      <c r="K687" s="6">
        <v>473242.85</v>
      </c>
      <c r="L687" s="38">
        <v>18667711.010000002</v>
      </c>
      <c r="M687" s="40">
        <v>14103587.369999999</v>
      </c>
      <c r="N687" s="6">
        <v>16620.91</v>
      </c>
      <c r="O687" s="6">
        <v>421024.82</v>
      </c>
      <c r="P687" s="38">
        <v>14541233.1</v>
      </c>
      <c r="Q687" s="40">
        <v>19723939.620000001</v>
      </c>
      <c r="R687" s="6">
        <v>24366.059999999998</v>
      </c>
      <c r="S687" s="6">
        <v>469681.27</v>
      </c>
      <c r="T687" s="38">
        <v>20217986.949999999</v>
      </c>
      <c r="U687" s="40">
        <v>67039519.570000008</v>
      </c>
      <c r="V687" s="6">
        <v>61825.81</v>
      </c>
      <c r="W687" s="32">
        <v>1761009.12</v>
      </c>
      <c r="X687" s="38">
        <v>68862354.500000015</v>
      </c>
    </row>
    <row r="688" spans="1:25" ht="13.5" hidden="1" outlineLevel="2" thickBot="1" x14ac:dyDescent="0.25">
      <c r="A688" s="467"/>
      <c r="B688" s="95">
        <v>810144</v>
      </c>
      <c r="C688" s="14" t="s">
        <v>351</v>
      </c>
      <c r="D688" s="35" t="s">
        <v>199</v>
      </c>
      <c r="E688" s="40">
        <v>0</v>
      </c>
      <c r="F688" s="6">
        <v>0</v>
      </c>
      <c r="G688" s="6">
        <v>0</v>
      </c>
      <c r="H688" s="38">
        <v>0</v>
      </c>
      <c r="I688" s="40">
        <v>0</v>
      </c>
      <c r="J688" s="6">
        <v>0</v>
      </c>
      <c r="K688" s="6">
        <v>0</v>
      </c>
      <c r="L688" s="38">
        <v>0</v>
      </c>
      <c r="M688" s="40">
        <v>0</v>
      </c>
      <c r="N688" s="6">
        <v>0</v>
      </c>
      <c r="O688" s="6">
        <v>0</v>
      </c>
      <c r="P688" s="38">
        <v>0</v>
      </c>
      <c r="Q688" s="40">
        <v>0</v>
      </c>
      <c r="R688" s="6">
        <v>0</v>
      </c>
      <c r="S688" s="6">
        <v>0</v>
      </c>
      <c r="T688" s="38">
        <v>0</v>
      </c>
      <c r="U688" s="40">
        <v>0</v>
      </c>
      <c r="V688" s="6">
        <v>0</v>
      </c>
      <c r="W688" s="32">
        <v>0</v>
      </c>
      <c r="X688" s="38">
        <v>0</v>
      </c>
    </row>
    <row r="689" spans="1:25" ht="13.5" hidden="1" outlineLevel="2" collapsed="1" thickBot="1" x14ac:dyDescent="0.25">
      <c r="A689" s="467"/>
      <c r="B689" s="95">
        <v>810144</v>
      </c>
      <c r="C689" s="14" t="s">
        <v>299</v>
      </c>
      <c r="D689" s="35" t="s">
        <v>200</v>
      </c>
      <c r="E689" s="37">
        <v>0</v>
      </c>
      <c r="F689" s="36">
        <v>0</v>
      </c>
      <c r="G689" s="36">
        <v>0</v>
      </c>
      <c r="H689" s="38">
        <v>0</v>
      </c>
      <c r="I689" s="37">
        <v>0</v>
      </c>
      <c r="J689" s="36">
        <v>0</v>
      </c>
      <c r="K689" s="36">
        <v>0</v>
      </c>
      <c r="L689" s="38">
        <v>0</v>
      </c>
      <c r="M689" s="37">
        <v>0</v>
      </c>
      <c r="N689" s="36">
        <v>0</v>
      </c>
      <c r="O689" s="36">
        <v>0</v>
      </c>
      <c r="P689" s="38">
        <v>0</v>
      </c>
      <c r="Q689" s="37">
        <v>0</v>
      </c>
      <c r="R689" s="36">
        <v>0</v>
      </c>
      <c r="S689" s="36">
        <v>0</v>
      </c>
      <c r="T689" s="38">
        <v>0</v>
      </c>
      <c r="U689" s="37">
        <v>0</v>
      </c>
      <c r="V689" s="36">
        <v>0</v>
      </c>
      <c r="W689" s="36">
        <v>0</v>
      </c>
      <c r="X689" s="38">
        <v>0</v>
      </c>
      <c r="Y689" s="65"/>
    </row>
    <row r="690" spans="1:25" ht="13.5" hidden="1" outlineLevel="3" thickBot="1" x14ac:dyDescent="0.25">
      <c r="A690" s="467"/>
      <c r="B690" s="95">
        <v>810144</v>
      </c>
      <c r="C690" s="140" t="s">
        <v>367</v>
      </c>
      <c r="D690" s="35" t="s">
        <v>369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5" ht="13.5" hidden="1" outlineLevel="3" thickBot="1" x14ac:dyDescent="0.25">
      <c r="A691" s="467"/>
      <c r="B691" s="95">
        <v>810144</v>
      </c>
      <c r="C691" s="140" t="s">
        <v>376</v>
      </c>
      <c r="D691" s="35" t="s">
        <v>370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</row>
    <row r="692" spans="1:25" ht="13.5" hidden="1" outlineLevel="2" collapsed="1" thickBot="1" x14ac:dyDescent="0.25">
      <c r="A692" s="467"/>
      <c r="B692" s="95">
        <v>810144</v>
      </c>
      <c r="C692" s="14" t="s">
        <v>365</v>
      </c>
      <c r="D692" s="35" t="s">
        <v>201</v>
      </c>
      <c r="E692" s="37">
        <v>0</v>
      </c>
      <c r="F692" s="36">
        <v>0</v>
      </c>
      <c r="G692" s="36">
        <v>0</v>
      </c>
      <c r="H692" s="38">
        <v>0</v>
      </c>
      <c r="I692" s="37">
        <v>0</v>
      </c>
      <c r="J692" s="36">
        <v>0</v>
      </c>
      <c r="K692" s="36">
        <v>0</v>
      </c>
      <c r="L692" s="38">
        <v>0</v>
      </c>
      <c r="M692" s="37">
        <v>0</v>
      </c>
      <c r="N692" s="36">
        <v>0</v>
      </c>
      <c r="O692" s="36">
        <v>0</v>
      </c>
      <c r="P692" s="38">
        <v>0</v>
      </c>
      <c r="Q692" s="37">
        <v>0</v>
      </c>
      <c r="R692" s="36">
        <v>0</v>
      </c>
      <c r="S692" s="36">
        <v>0</v>
      </c>
      <c r="T692" s="38">
        <v>0</v>
      </c>
      <c r="U692" s="37">
        <v>0</v>
      </c>
      <c r="V692" s="36">
        <v>0</v>
      </c>
      <c r="W692" s="36">
        <v>0</v>
      </c>
      <c r="X692" s="38">
        <v>0</v>
      </c>
      <c r="Y692" s="65"/>
    </row>
    <row r="693" spans="1:25" ht="13.5" hidden="1" outlineLevel="3" thickBot="1" x14ac:dyDescent="0.25">
      <c r="A693" s="467"/>
      <c r="B693" s="95">
        <v>810144</v>
      </c>
      <c r="C693" s="39" t="s">
        <v>368</v>
      </c>
      <c r="D693" s="35" t="s">
        <v>344</v>
      </c>
      <c r="E693" s="40">
        <v>0</v>
      </c>
      <c r="F693" s="6">
        <v>0</v>
      </c>
      <c r="G693" s="6">
        <v>0</v>
      </c>
      <c r="H693" s="38">
        <v>0</v>
      </c>
      <c r="I693" s="40">
        <v>0</v>
      </c>
      <c r="J693" s="6">
        <v>0</v>
      </c>
      <c r="K693" s="6">
        <v>0</v>
      </c>
      <c r="L693" s="38">
        <v>0</v>
      </c>
      <c r="M693" s="40">
        <v>0</v>
      </c>
      <c r="N693" s="6">
        <v>0</v>
      </c>
      <c r="O693" s="6">
        <v>0</v>
      </c>
      <c r="P693" s="38">
        <v>0</v>
      </c>
      <c r="Q693" s="40">
        <v>0</v>
      </c>
      <c r="R693" s="6">
        <v>0</v>
      </c>
      <c r="S693" s="6">
        <v>0</v>
      </c>
      <c r="T693" s="38">
        <v>0</v>
      </c>
      <c r="U693" s="40">
        <v>0</v>
      </c>
      <c r="V693" s="6">
        <v>0</v>
      </c>
      <c r="W693" s="32">
        <v>0</v>
      </c>
      <c r="X693" s="38">
        <v>0</v>
      </c>
    </row>
    <row r="694" spans="1:25" ht="13.5" hidden="1" outlineLevel="3" thickBot="1" x14ac:dyDescent="0.25">
      <c r="A694" s="467"/>
      <c r="B694" s="95">
        <v>810144</v>
      </c>
      <c r="C694" s="39" t="s">
        <v>366</v>
      </c>
      <c r="D694" s="35" t="s">
        <v>345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5" ht="13.5" hidden="1" outlineLevel="3" thickBot="1" x14ac:dyDescent="0.25">
      <c r="A695" s="468"/>
      <c r="B695" s="96">
        <v>810144</v>
      </c>
      <c r="C695" s="129" t="s">
        <v>364</v>
      </c>
      <c r="D695" s="42" t="s">
        <v>306</v>
      </c>
      <c r="E695" s="142">
        <v>0</v>
      </c>
      <c r="F695" s="43">
        <v>0</v>
      </c>
      <c r="G695" s="43">
        <v>0</v>
      </c>
      <c r="H695" s="44">
        <v>0</v>
      </c>
      <c r="I695" s="142">
        <v>0</v>
      </c>
      <c r="J695" s="43">
        <v>0</v>
      </c>
      <c r="K695" s="43">
        <v>0</v>
      </c>
      <c r="L695" s="44">
        <v>0</v>
      </c>
      <c r="M695" s="142">
        <v>0</v>
      </c>
      <c r="N695" s="43">
        <v>0</v>
      </c>
      <c r="O695" s="43">
        <v>0</v>
      </c>
      <c r="P695" s="44">
        <v>0</v>
      </c>
      <c r="Q695" s="142">
        <v>0</v>
      </c>
      <c r="R695" s="43">
        <v>0</v>
      </c>
      <c r="S695" s="43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  <c r="Y695" s="60"/>
    </row>
    <row r="696" spans="1:25" s="106" customFormat="1" outlineLevel="1" x14ac:dyDescent="0.2">
      <c r="A696" s="466">
        <v>810173</v>
      </c>
      <c r="B696" s="97">
        <v>810173</v>
      </c>
      <c r="C696" s="100" t="s">
        <v>21</v>
      </c>
      <c r="D696" s="101" t="s">
        <v>303</v>
      </c>
      <c r="E696" s="107">
        <v>171930.47</v>
      </c>
      <c r="F696" s="108">
        <v>0</v>
      </c>
      <c r="G696" s="108">
        <v>2082.4699999999998</v>
      </c>
      <c r="H696" s="109">
        <v>174012.94</v>
      </c>
      <c r="I696" s="107">
        <v>156020.38</v>
      </c>
      <c r="J696" s="108">
        <v>0</v>
      </c>
      <c r="K696" s="108">
        <v>5065.47</v>
      </c>
      <c r="L696" s="109">
        <v>161085.85</v>
      </c>
      <c r="M696" s="107">
        <v>154129.07999999999</v>
      </c>
      <c r="N696" s="108">
        <v>0</v>
      </c>
      <c r="O696" s="108">
        <v>2172.9299999999998</v>
      </c>
      <c r="P696" s="109">
        <v>156302.00999999998</v>
      </c>
      <c r="Q696" s="107">
        <v>152243.60999999999</v>
      </c>
      <c r="R696" s="108">
        <v>0</v>
      </c>
      <c r="S696" s="108">
        <v>4158.92</v>
      </c>
      <c r="T696" s="109">
        <v>156402.53</v>
      </c>
      <c r="U696" s="107">
        <v>634323.53999999992</v>
      </c>
      <c r="V696" s="108">
        <v>0</v>
      </c>
      <c r="W696" s="108">
        <v>13479.79</v>
      </c>
      <c r="X696" s="109">
        <v>647803.32999999996</v>
      </c>
    </row>
    <row r="697" spans="1:25" hidden="1" outlineLevel="2" x14ac:dyDescent="0.2">
      <c r="A697" s="467"/>
      <c r="B697" s="95">
        <v>810173</v>
      </c>
      <c r="C697" s="14" t="s">
        <v>381</v>
      </c>
      <c r="D697" s="35" t="s">
        <v>198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5" ht="13.5" outlineLevel="2" thickBot="1" x14ac:dyDescent="0.25">
      <c r="A698" s="467"/>
      <c r="B698" s="95">
        <v>810173</v>
      </c>
      <c r="C698" s="14" t="s">
        <v>351</v>
      </c>
      <c r="D698" s="35" t="s">
        <v>199</v>
      </c>
      <c r="E698" s="40">
        <v>171930.47</v>
      </c>
      <c r="F698" s="6">
        <v>0</v>
      </c>
      <c r="G698" s="6">
        <v>2082.4699999999998</v>
      </c>
      <c r="H698" s="38">
        <v>174012.94</v>
      </c>
      <c r="I698" s="40">
        <v>156020.38</v>
      </c>
      <c r="J698" s="6">
        <v>0</v>
      </c>
      <c r="K698" s="6">
        <v>5065.47</v>
      </c>
      <c r="L698" s="38">
        <v>161085.85</v>
      </c>
      <c r="M698" s="40">
        <v>154129.07999999999</v>
      </c>
      <c r="N698" s="6">
        <v>0</v>
      </c>
      <c r="O698" s="6">
        <v>2172.9299999999998</v>
      </c>
      <c r="P698" s="38">
        <v>156302.00999999998</v>
      </c>
      <c r="Q698" s="40">
        <v>152243.60999999999</v>
      </c>
      <c r="R698" s="6">
        <v>0</v>
      </c>
      <c r="S698" s="6">
        <v>4158.92</v>
      </c>
      <c r="T698" s="38">
        <v>156402.53</v>
      </c>
      <c r="U698" s="40">
        <v>634323.53999999992</v>
      </c>
      <c r="V698" s="6">
        <v>0</v>
      </c>
      <c r="W698" s="32">
        <v>13479.79</v>
      </c>
      <c r="X698" s="38">
        <v>647803.32999999996</v>
      </c>
    </row>
    <row r="699" spans="1:25" ht="13.5" hidden="1" outlineLevel="2" collapsed="1" thickBot="1" x14ac:dyDescent="0.25">
      <c r="A699" s="467"/>
      <c r="B699" s="95">
        <v>810173</v>
      </c>
      <c r="C699" s="14" t="s">
        <v>299</v>
      </c>
      <c r="D699" s="35" t="s">
        <v>200</v>
      </c>
      <c r="E699" s="37">
        <v>0</v>
      </c>
      <c r="F699" s="36">
        <v>0</v>
      </c>
      <c r="G699" s="36">
        <v>0</v>
      </c>
      <c r="H699" s="38">
        <v>0</v>
      </c>
      <c r="I699" s="37">
        <v>0</v>
      </c>
      <c r="J699" s="36">
        <v>0</v>
      </c>
      <c r="K699" s="36">
        <v>0</v>
      </c>
      <c r="L699" s="38">
        <v>0</v>
      </c>
      <c r="M699" s="37">
        <v>0</v>
      </c>
      <c r="N699" s="36">
        <v>0</v>
      </c>
      <c r="O699" s="36">
        <v>0</v>
      </c>
      <c r="P699" s="38">
        <v>0</v>
      </c>
      <c r="Q699" s="37">
        <v>0</v>
      </c>
      <c r="R699" s="36">
        <v>0</v>
      </c>
      <c r="S699" s="36">
        <v>0</v>
      </c>
      <c r="T699" s="38">
        <v>0</v>
      </c>
      <c r="U699" s="37">
        <v>0</v>
      </c>
      <c r="V699" s="36">
        <v>0</v>
      </c>
      <c r="W699" s="36">
        <v>0</v>
      </c>
      <c r="X699" s="38">
        <v>0</v>
      </c>
      <c r="Y699" s="65"/>
    </row>
    <row r="700" spans="1:25" ht="13.5" hidden="1" outlineLevel="3" thickBot="1" x14ac:dyDescent="0.25">
      <c r="A700" s="467"/>
      <c r="B700" s="95">
        <v>810173</v>
      </c>
      <c r="C700" s="140" t="s">
        <v>367</v>
      </c>
      <c r="D700" s="35" t="s">
        <v>369</v>
      </c>
      <c r="E700" s="40">
        <v>0</v>
      </c>
      <c r="F700" s="6">
        <v>0</v>
      </c>
      <c r="G700" s="6">
        <v>0</v>
      </c>
      <c r="H700" s="38">
        <v>0</v>
      </c>
      <c r="I700" s="40">
        <v>0</v>
      </c>
      <c r="J700" s="6">
        <v>0</v>
      </c>
      <c r="K700" s="6">
        <v>0</v>
      </c>
      <c r="L700" s="38">
        <v>0</v>
      </c>
      <c r="M700" s="40">
        <v>0</v>
      </c>
      <c r="N700" s="6">
        <v>0</v>
      </c>
      <c r="O700" s="6">
        <v>0</v>
      </c>
      <c r="P700" s="38">
        <v>0</v>
      </c>
      <c r="Q700" s="40">
        <v>0</v>
      </c>
      <c r="R700" s="6">
        <v>0</v>
      </c>
      <c r="S700" s="6">
        <v>0</v>
      </c>
      <c r="T700" s="38">
        <v>0</v>
      </c>
      <c r="U700" s="40">
        <v>0</v>
      </c>
      <c r="V700" s="6">
        <v>0</v>
      </c>
      <c r="W700" s="32">
        <v>0</v>
      </c>
      <c r="X700" s="38">
        <v>0</v>
      </c>
    </row>
    <row r="701" spans="1:25" ht="13.5" hidden="1" outlineLevel="3" thickBot="1" x14ac:dyDescent="0.25">
      <c r="A701" s="467"/>
      <c r="B701" s="95">
        <v>810173</v>
      </c>
      <c r="C701" s="140" t="s">
        <v>376</v>
      </c>
      <c r="D701" s="35" t="s">
        <v>370</v>
      </c>
      <c r="E701" s="40">
        <v>0</v>
      </c>
      <c r="F701" s="6">
        <v>0</v>
      </c>
      <c r="G701" s="6">
        <v>0</v>
      </c>
      <c r="H701" s="38">
        <v>0</v>
      </c>
      <c r="I701" s="40">
        <v>0</v>
      </c>
      <c r="J701" s="6">
        <v>0</v>
      </c>
      <c r="K701" s="6">
        <v>0</v>
      </c>
      <c r="L701" s="38">
        <v>0</v>
      </c>
      <c r="M701" s="40">
        <v>0</v>
      </c>
      <c r="N701" s="6">
        <v>0</v>
      </c>
      <c r="O701" s="6">
        <v>0</v>
      </c>
      <c r="P701" s="38">
        <v>0</v>
      </c>
      <c r="Q701" s="40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5" ht="13.5" hidden="1" outlineLevel="2" collapsed="1" thickBot="1" x14ac:dyDescent="0.25">
      <c r="A702" s="467"/>
      <c r="B702" s="95">
        <v>810173</v>
      </c>
      <c r="C702" s="14" t="s">
        <v>365</v>
      </c>
      <c r="D702" s="35" t="s">
        <v>201</v>
      </c>
      <c r="E702" s="37">
        <v>0</v>
      </c>
      <c r="F702" s="36">
        <v>0</v>
      </c>
      <c r="G702" s="36">
        <v>0</v>
      </c>
      <c r="H702" s="38">
        <v>0</v>
      </c>
      <c r="I702" s="37">
        <v>0</v>
      </c>
      <c r="J702" s="36">
        <v>0</v>
      </c>
      <c r="K702" s="36">
        <v>0</v>
      </c>
      <c r="L702" s="38">
        <v>0</v>
      </c>
      <c r="M702" s="37">
        <v>0</v>
      </c>
      <c r="N702" s="36">
        <v>0</v>
      </c>
      <c r="O702" s="36">
        <v>0</v>
      </c>
      <c r="P702" s="38">
        <v>0</v>
      </c>
      <c r="Q702" s="37">
        <v>0</v>
      </c>
      <c r="R702" s="36">
        <v>0</v>
      </c>
      <c r="S702" s="36">
        <v>0</v>
      </c>
      <c r="T702" s="38">
        <v>0</v>
      </c>
      <c r="U702" s="37">
        <v>0</v>
      </c>
      <c r="V702" s="36">
        <v>0</v>
      </c>
      <c r="W702" s="36">
        <v>0</v>
      </c>
      <c r="X702" s="38">
        <v>0</v>
      </c>
      <c r="Y702" s="65"/>
    </row>
    <row r="703" spans="1:25" ht="13.5" hidden="1" outlineLevel="3" thickBot="1" x14ac:dyDescent="0.25">
      <c r="A703" s="467"/>
      <c r="B703" s="95">
        <v>810173</v>
      </c>
      <c r="C703" s="39" t="s">
        <v>368</v>
      </c>
      <c r="D703" s="35" t="s">
        <v>344</v>
      </c>
      <c r="E703" s="40">
        <v>0</v>
      </c>
      <c r="F703" s="6">
        <v>0</v>
      </c>
      <c r="G703" s="6">
        <v>0</v>
      </c>
      <c r="H703" s="38">
        <v>0</v>
      </c>
      <c r="I703" s="40">
        <v>0</v>
      </c>
      <c r="J703" s="6">
        <v>0</v>
      </c>
      <c r="K703" s="6">
        <v>0</v>
      </c>
      <c r="L703" s="38">
        <v>0</v>
      </c>
      <c r="M703" s="40">
        <v>0</v>
      </c>
      <c r="N703" s="6">
        <v>0</v>
      </c>
      <c r="O703" s="6">
        <v>0</v>
      </c>
      <c r="P703" s="38">
        <v>0</v>
      </c>
      <c r="Q703" s="40">
        <v>0</v>
      </c>
      <c r="R703" s="6">
        <v>0</v>
      </c>
      <c r="S703" s="6">
        <v>0</v>
      </c>
      <c r="T703" s="38">
        <v>0</v>
      </c>
      <c r="U703" s="40">
        <v>0</v>
      </c>
      <c r="V703" s="6">
        <v>0</v>
      </c>
      <c r="W703" s="32">
        <v>0</v>
      </c>
      <c r="X703" s="38">
        <v>0</v>
      </c>
    </row>
    <row r="704" spans="1:25" ht="13.5" hidden="1" outlineLevel="3" thickBot="1" x14ac:dyDescent="0.25">
      <c r="A704" s="467"/>
      <c r="B704" s="95">
        <v>810173</v>
      </c>
      <c r="C704" s="39" t="s">
        <v>366</v>
      </c>
      <c r="D704" s="35" t="s">
        <v>345</v>
      </c>
      <c r="E704" s="40">
        <v>0</v>
      </c>
      <c r="F704" s="6">
        <v>0</v>
      </c>
      <c r="G704" s="6">
        <v>0</v>
      </c>
      <c r="H704" s="38">
        <v>0</v>
      </c>
      <c r="I704" s="40">
        <v>0</v>
      </c>
      <c r="J704" s="6">
        <v>0</v>
      </c>
      <c r="K704" s="6">
        <v>0</v>
      </c>
      <c r="L704" s="38">
        <v>0</v>
      </c>
      <c r="M704" s="40">
        <v>0</v>
      </c>
      <c r="N704" s="6">
        <v>0</v>
      </c>
      <c r="O704" s="6">
        <v>0</v>
      </c>
      <c r="P704" s="38">
        <v>0</v>
      </c>
      <c r="Q704" s="40">
        <v>0</v>
      </c>
      <c r="R704" s="6">
        <v>0</v>
      </c>
      <c r="S704" s="6">
        <v>0</v>
      </c>
      <c r="T704" s="38">
        <v>0</v>
      </c>
      <c r="U704" s="40">
        <v>0</v>
      </c>
      <c r="V704" s="6">
        <v>0</v>
      </c>
      <c r="W704" s="32">
        <v>0</v>
      </c>
      <c r="X704" s="38">
        <v>0</v>
      </c>
    </row>
    <row r="705" spans="1:25" ht="13.5" hidden="1" outlineLevel="3" thickBot="1" x14ac:dyDescent="0.25">
      <c r="A705" s="468"/>
      <c r="B705" s="96">
        <v>810173</v>
      </c>
      <c r="C705" s="129" t="s">
        <v>364</v>
      </c>
      <c r="D705" s="42" t="s">
        <v>306</v>
      </c>
      <c r="E705" s="142">
        <v>0</v>
      </c>
      <c r="F705" s="43">
        <v>0</v>
      </c>
      <c r="G705" s="43">
        <v>0</v>
      </c>
      <c r="H705" s="44">
        <v>0</v>
      </c>
      <c r="I705" s="142">
        <v>0</v>
      </c>
      <c r="J705" s="43">
        <v>0</v>
      </c>
      <c r="K705" s="43">
        <v>0</v>
      </c>
      <c r="L705" s="44">
        <v>0</v>
      </c>
      <c r="M705" s="142">
        <v>0</v>
      </c>
      <c r="N705" s="43">
        <v>0</v>
      </c>
      <c r="O705" s="43">
        <v>0</v>
      </c>
      <c r="P705" s="44">
        <v>0</v>
      </c>
      <c r="Q705" s="142">
        <v>0</v>
      </c>
      <c r="R705" s="43">
        <v>0</v>
      </c>
      <c r="S705" s="43">
        <v>0</v>
      </c>
      <c r="T705" s="44">
        <v>0</v>
      </c>
      <c r="U705" s="45">
        <v>0</v>
      </c>
      <c r="V705" s="46">
        <v>0</v>
      </c>
      <c r="W705" s="43">
        <v>0</v>
      </c>
      <c r="X705" s="44">
        <v>0</v>
      </c>
      <c r="Y705" s="60"/>
    </row>
    <row r="706" spans="1:25" s="106" customFormat="1" outlineLevel="1" x14ac:dyDescent="0.2">
      <c r="A706" s="466">
        <v>810177</v>
      </c>
      <c r="B706" s="97">
        <v>810177</v>
      </c>
      <c r="C706" s="100" t="s">
        <v>84</v>
      </c>
      <c r="D706" s="101" t="s">
        <v>303</v>
      </c>
      <c r="E706" s="107">
        <v>95353.26999999999</v>
      </c>
      <c r="F706" s="108">
        <v>0</v>
      </c>
      <c r="G706" s="108">
        <v>0</v>
      </c>
      <c r="H706" s="109">
        <v>95353.26999999999</v>
      </c>
      <c r="I706" s="107">
        <v>202833.42</v>
      </c>
      <c r="J706" s="108">
        <v>0</v>
      </c>
      <c r="K706" s="108">
        <v>2010.1</v>
      </c>
      <c r="L706" s="109">
        <v>204843.52000000002</v>
      </c>
      <c r="M706" s="107">
        <v>300482.44</v>
      </c>
      <c r="N706" s="108">
        <v>0</v>
      </c>
      <c r="O706" s="108">
        <v>0</v>
      </c>
      <c r="P706" s="109">
        <v>300482.44</v>
      </c>
      <c r="Q706" s="107">
        <v>935573.14</v>
      </c>
      <c r="R706" s="108">
        <v>0</v>
      </c>
      <c r="S706" s="108">
        <v>15013.49</v>
      </c>
      <c r="T706" s="109">
        <v>950586.63</v>
      </c>
      <c r="U706" s="107">
        <v>1534242.27</v>
      </c>
      <c r="V706" s="108">
        <v>0</v>
      </c>
      <c r="W706" s="108">
        <v>17023.59</v>
      </c>
      <c r="X706" s="109">
        <v>1551265.86</v>
      </c>
    </row>
    <row r="707" spans="1:25" hidden="1" outlineLevel="2" x14ac:dyDescent="0.2">
      <c r="A707" s="467"/>
      <c r="B707" s="95">
        <v>810177</v>
      </c>
      <c r="C707" s="14" t="s">
        <v>381</v>
      </c>
      <c r="D707" s="35" t="s">
        <v>198</v>
      </c>
      <c r="E707" s="40">
        <v>0</v>
      </c>
      <c r="F707" s="6">
        <v>0</v>
      </c>
      <c r="G707" s="6">
        <v>0</v>
      </c>
      <c r="H707" s="38">
        <v>0</v>
      </c>
      <c r="I707" s="40">
        <v>0</v>
      </c>
      <c r="J707" s="6">
        <v>0</v>
      </c>
      <c r="K707" s="6">
        <v>0</v>
      </c>
      <c r="L707" s="38">
        <v>0</v>
      </c>
      <c r="M707" s="40">
        <v>0</v>
      </c>
      <c r="N707" s="6">
        <v>0</v>
      </c>
      <c r="O707" s="6">
        <v>0</v>
      </c>
      <c r="P707" s="38">
        <v>0</v>
      </c>
      <c r="Q707" s="40">
        <v>0</v>
      </c>
      <c r="R707" s="6">
        <v>0</v>
      </c>
      <c r="S707" s="6">
        <v>0</v>
      </c>
      <c r="T707" s="38">
        <v>0</v>
      </c>
      <c r="U707" s="40">
        <v>0</v>
      </c>
      <c r="V707" s="6">
        <v>0</v>
      </c>
      <c r="W707" s="32">
        <v>0</v>
      </c>
      <c r="X707" s="38">
        <v>0</v>
      </c>
    </row>
    <row r="708" spans="1:25" ht="13.5" outlineLevel="2" thickBot="1" x14ac:dyDescent="0.25">
      <c r="A708" s="467"/>
      <c r="B708" s="95">
        <v>810177</v>
      </c>
      <c r="C708" s="14" t="s">
        <v>351</v>
      </c>
      <c r="D708" s="35" t="s">
        <v>199</v>
      </c>
      <c r="E708" s="40">
        <v>95353.26999999999</v>
      </c>
      <c r="F708" s="6">
        <v>0</v>
      </c>
      <c r="G708" s="6">
        <v>0</v>
      </c>
      <c r="H708" s="38">
        <v>95353.26999999999</v>
      </c>
      <c r="I708" s="40">
        <v>202833.42</v>
      </c>
      <c r="J708" s="6">
        <v>0</v>
      </c>
      <c r="K708" s="6">
        <v>2010.1</v>
      </c>
      <c r="L708" s="38">
        <v>204843.52000000002</v>
      </c>
      <c r="M708" s="40">
        <v>300482.44</v>
      </c>
      <c r="N708" s="6">
        <v>0</v>
      </c>
      <c r="O708" s="6">
        <v>0</v>
      </c>
      <c r="P708" s="38">
        <v>300482.44</v>
      </c>
      <c r="Q708" s="40">
        <v>935573.14</v>
      </c>
      <c r="R708" s="6">
        <v>0</v>
      </c>
      <c r="S708" s="6">
        <v>15013.49</v>
      </c>
      <c r="T708" s="38">
        <v>950586.63</v>
      </c>
      <c r="U708" s="40">
        <v>1534242.27</v>
      </c>
      <c r="V708" s="6">
        <v>0</v>
      </c>
      <c r="W708" s="32">
        <v>17023.59</v>
      </c>
      <c r="X708" s="38">
        <v>1551265.86</v>
      </c>
    </row>
    <row r="709" spans="1:25" ht="13.5" hidden="1" outlineLevel="2" collapsed="1" thickBot="1" x14ac:dyDescent="0.25">
      <c r="A709" s="467"/>
      <c r="B709" s="95">
        <v>810177</v>
      </c>
      <c r="C709" s="14" t="s">
        <v>299</v>
      </c>
      <c r="D709" s="35" t="s">
        <v>200</v>
      </c>
      <c r="E709" s="37">
        <v>0</v>
      </c>
      <c r="F709" s="36">
        <v>0</v>
      </c>
      <c r="G709" s="36">
        <v>0</v>
      </c>
      <c r="H709" s="38">
        <v>0</v>
      </c>
      <c r="I709" s="37">
        <v>0</v>
      </c>
      <c r="J709" s="36">
        <v>0</v>
      </c>
      <c r="K709" s="36">
        <v>0</v>
      </c>
      <c r="L709" s="38">
        <v>0</v>
      </c>
      <c r="M709" s="37">
        <v>0</v>
      </c>
      <c r="N709" s="36">
        <v>0</v>
      </c>
      <c r="O709" s="36">
        <v>0</v>
      </c>
      <c r="P709" s="38">
        <v>0</v>
      </c>
      <c r="Q709" s="37">
        <v>0</v>
      </c>
      <c r="R709" s="36">
        <v>0</v>
      </c>
      <c r="S709" s="36">
        <v>0</v>
      </c>
      <c r="T709" s="38">
        <v>0</v>
      </c>
      <c r="U709" s="37">
        <v>0</v>
      </c>
      <c r="V709" s="36">
        <v>0</v>
      </c>
      <c r="W709" s="36">
        <v>0</v>
      </c>
      <c r="X709" s="38">
        <v>0</v>
      </c>
      <c r="Y709" s="65"/>
    </row>
    <row r="710" spans="1:25" ht="13.5" hidden="1" outlineLevel="3" thickBot="1" x14ac:dyDescent="0.25">
      <c r="A710" s="467"/>
      <c r="B710" s="95">
        <v>810177</v>
      </c>
      <c r="C710" s="140" t="s">
        <v>367</v>
      </c>
      <c r="D710" s="35" t="s">
        <v>369</v>
      </c>
      <c r="E710" s="40">
        <v>0</v>
      </c>
      <c r="F710" s="6">
        <v>0</v>
      </c>
      <c r="G710" s="6">
        <v>0</v>
      </c>
      <c r="H710" s="38">
        <v>0</v>
      </c>
      <c r="I710" s="40">
        <v>0</v>
      </c>
      <c r="J710" s="6">
        <v>0</v>
      </c>
      <c r="K710" s="6">
        <v>0</v>
      </c>
      <c r="L710" s="38">
        <v>0</v>
      </c>
      <c r="M710" s="40">
        <v>0</v>
      </c>
      <c r="N710" s="6">
        <v>0</v>
      </c>
      <c r="O710" s="6">
        <v>0</v>
      </c>
      <c r="P710" s="38">
        <v>0</v>
      </c>
      <c r="Q710" s="40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</row>
    <row r="711" spans="1:25" ht="13.5" hidden="1" outlineLevel="3" thickBot="1" x14ac:dyDescent="0.25">
      <c r="A711" s="467"/>
      <c r="B711" s="95">
        <v>810177</v>
      </c>
      <c r="C711" s="140" t="s">
        <v>376</v>
      </c>
      <c r="D711" s="35" t="s">
        <v>370</v>
      </c>
      <c r="E711" s="40">
        <v>0</v>
      </c>
      <c r="F711" s="6">
        <v>0</v>
      </c>
      <c r="G711" s="6">
        <v>0</v>
      </c>
      <c r="H711" s="38">
        <v>0</v>
      </c>
      <c r="I711" s="40">
        <v>0</v>
      </c>
      <c r="J711" s="6">
        <v>0</v>
      </c>
      <c r="K711" s="6">
        <v>0</v>
      </c>
      <c r="L711" s="38">
        <v>0</v>
      </c>
      <c r="M711" s="40">
        <v>0</v>
      </c>
      <c r="N711" s="6">
        <v>0</v>
      </c>
      <c r="O711" s="6">
        <v>0</v>
      </c>
      <c r="P711" s="38">
        <v>0</v>
      </c>
      <c r="Q711" s="40">
        <v>0</v>
      </c>
      <c r="R711" s="6">
        <v>0</v>
      </c>
      <c r="S711" s="6">
        <v>0</v>
      </c>
      <c r="T711" s="38">
        <v>0</v>
      </c>
      <c r="U711" s="40">
        <v>0</v>
      </c>
      <c r="V711" s="6">
        <v>0</v>
      </c>
      <c r="W711" s="32">
        <v>0</v>
      </c>
      <c r="X711" s="38">
        <v>0</v>
      </c>
    </row>
    <row r="712" spans="1:25" ht="13.5" hidden="1" outlineLevel="2" collapsed="1" thickBot="1" x14ac:dyDescent="0.25">
      <c r="A712" s="467"/>
      <c r="B712" s="95">
        <v>810177</v>
      </c>
      <c r="C712" s="14" t="s">
        <v>365</v>
      </c>
      <c r="D712" s="35" t="s">
        <v>201</v>
      </c>
      <c r="E712" s="37">
        <v>0</v>
      </c>
      <c r="F712" s="36">
        <v>0</v>
      </c>
      <c r="G712" s="36">
        <v>0</v>
      </c>
      <c r="H712" s="38">
        <v>0</v>
      </c>
      <c r="I712" s="37">
        <v>0</v>
      </c>
      <c r="J712" s="36">
        <v>0</v>
      </c>
      <c r="K712" s="36">
        <v>0</v>
      </c>
      <c r="L712" s="38">
        <v>0</v>
      </c>
      <c r="M712" s="37">
        <v>0</v>
      </c>
      <c r="N712" s="36">
        <v>0</v>
      </c>
      <c r="O712" s="36">
        <v>0</v>
      </c>
      <c r="P712" s="38">
        <v>0</v>
      </c>
      <c r="Q712" s="37">
        <v>0</v>
      </c>
      <c r="R712" s="36">
        <v>0</v>
      </c>
      <c r="S712" s="36">
        <v>0</v>
      </c>
      <c r="T712" s="38">
        <v>0</v>
      </c>
      <c r="U712" s="37">
        <v>0</v>
      </c>
      <c r="V712" s="36">
        <v>0</v>
      </c>
      <c r="W712" s="36">
        <v>0</v>
      </c>
      <c r="X712" s="38">
        <v>0</v>
      </c>
      <c r="Y712" s="65"/>
    </row>
    <row r="713" spans="1:25" ht="13.5" hidden="1" outlineLevel="3" thickBot="1" x14ac:dyDescent="0.25">
      <c r="A713" s="467"/>
      <c r="B713" s="95">
        <v>810177</v>
      </c>
      <c r="C713" s="39" t="s">
        <v>368</v>
      </c>
      <c r="D713" s="35" t="s">
        <v>344</v>
      </c>
      <c r="E713" s="40">
        <v>0</v>
      </c>
      <c r="F713" s="6">
        <v>0</v>
      </c>
      <c r="G713" s="6">
        <v>0</v>
      </c>
      <c r="H713" s="38">
        <v>0</v>
      </c>
      <c r="I713" s="40">
        <v>0</v>
      </c>
      <c r="J713" s="6">
        <v>0</v>
      </c>
      <c r="K713" s="6">
        <v>0</v>
      </c>
      <c r="L713" s="38">
        <v>0</v>
      </c>
      <c r="M713" s="40">
        <v>0</v>
      </c>
      <c r="N713" s="6">
        <v>0</v>
      </c>
      <c r="O713" s="6">
        <v>0</v>
      </c>
      <c r="P713" s="38">
        <v>0</v>
      </c>
      <c r="Q713" s="40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</row>
    <row r="714" spans="1:25" ht="13.5" hidden="1" outlineLevel="3" thickBot="1" x14ac:dyDescent="0.25">
      <c r="A714" s="467"/>
      <c r="B714" s="95">
        <v>810177</v>
      </c>
      <c r="C714" s="39" t="s">
        <v>366</v>
      </c>
      <c r="D714" s="35" t="s">
        <v>345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</row>
    <row r="715" spans="1:25" ht="13.5" hidden="1" outlineLevel="3" thickBot="1" x14ac:dyDescent="0.25">
      <c r="A715" s="468"/>
      <c r="B715" s="96">
        <v>810177</v>
      </c>
      <c r="C715" s="129" t="s">
        <v>364</v>
      </c>
      <c r="D715" s="42" t="s">
        <v>306</v>
      </c>
      <c r="E715" s="142">
        <v>0</v>
      </c>
      <c r="F715" s="43">
        <v>0</v>
      </c>
      <c r="G715" s="43">
        <v>0</v>
      </c>
      <c r="H715" s="44">
        <v>0</v>
      </c>
      <c r="I715" s="142">
        <v>0</v>
      </c>
      <c r="J715" s="43">
        <v>0</v>
      </c>
      <c r="K715" s="43">
        <v>0</v>
      </c>
      <c r="L715" s="44">
        <v>0</v>
      </c>
      <c r="M715" s="142">
        <v>0</v>
      </c>
      <c r="N715" s="43">
        <v>0</v>
      </c>
      <c r="O715" s="43">
        <v>0</v>
      </c>
      <c r="P715" s="44">
        <v>0</v>
      </c>
      <c r="Q715" s="142">
        <v>0</v>
      </c>
      <c r="R715" s="43">
        <v>0</v>
      </c>
      <c r="S715" s="43">
        <v>0</v>
      </c>
      <c r="T715" s="44">
        <v>0</v>
      </c>
      <c r="U715" s="45">
        <v>0</v>
      </c>
      <c r="V715" s="46">
        <v>0</v>
      </c>
      <c r="W715" s="43">
        <v>0</v>
      </c>
      <c r="X715" s="44">
        <v>0</v>
      </c>
      <c r="Y715" s="60"/>
    </row>
    <row r="716" spans="1:25" s="106" customFormat="1" outlineLevel="1" x14ac:dyDescent="0.2">
      <c r="A716" s="466">
        <v>810187</v>
      </c>
      <c r="B716" s="97">
        <v>810187</v>
      </c>
      <c r="C716" s="100" t="s">
        <v>73</v>
      </c>
      <c r="D716" s="101" t="s">
        <v>303</v>
      </c>
      <c r="E716" s="107">
        <v>69049.149999999994</v>
      </c>
      <c r="F716" s="108">
        <v>0</v>
      </c>
      <c r="G716" s="108">
        <v>0</v>
      </c>
      <c r="H716" s="109">
        <v>69049.149999999994</v>
      </c>
      <c r="I716" s="107">
        <v>51697.81</v>
      </c>
      <c r="J716" s="108">
        <v>0</v>
      </c>
      <c r="K716" s="108">
        <v>1037.22</v>
      </c>
      <c r="L716" s="109">
        <v>52735.03</v>
      </c>
      <c r="M716" s="107">
        <v>63141.41</v>
      </c>
      <c r="N716" s="108">
        <v>0</v>
      </c>
      <c r="O716" s="108">
        <v>1770.91</v>
      </c>
      <c r="P716" s="109">
        <v>64912.320000000007</v>
      </c>
      <c r="Q716" s="107">
        <v>69947.41</v>
      </c>
      <c r="R716" s="108">
        <v>0</v>
      </c>
      <c r="S716" s="108">
        <v>1037.22</v>
      </c>
      <c r="T716" s="109">
        <v>70984.63</v>
      </c>
      <c r="U716" s="107">
        <v>253835.78</v>
      </c>
      <c r="V716" s="108">
        <v>0</v>
      </c>
      <c r="W716" s="108">
        <v>3845.3500000000004</v>
      </c>
      <c r="X716" s="109">
        <v>257681.13</v>
      </c>
    </row>
    <row r="717" spans="1:25" hidden="1" outlineLevel="2" x14ac:dyDescent="0.2">
      <c r="A717" s="467"/>
      <c r="B717" s="95">
        <v>810187</v>
      </c>
      <c r="C717" s="14" t="s">
        <v>381</v>
      </c>
      <c r="D717" s="35" t="s">
        <v>198</v>
      </c>
      <c r="E717" s="40">
        <v>0</v>
      </c>
      <c r="F717" s="6">
        <v>0</v>
      </c>
      <c r="G717" s="6">
        <v>0</v>
      </c>
      <c r="H717" s="38">
        <v>0</v>
      </c>
      <c r="I717" s="40">
        <v>0</v>
      </c>
      <c r="J717" s="6">
        <v>0</v>
      </c>
      <c r="K717" s="6">
        <v>0</v>
      </c>
      <c r="L717" s="38">
        <v>0</v>
      </c>
      <c r="M717" s="40">
        <v>0</v>
      </c>
      <c r="N717" s="6">
        <v>0</v>
      </c>
      <c r="O717" s="6">
        <v>0</v>
      </c>
      <c r="P717" s="38">
        <v>0</v>
      </c>
      <c r="Q717" s="40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</row>
    <row r="718" spans="1:25" ht="13.5" outlineLevel="2" thickBot="1" x14ac:dyDescent="0.25">
      <c r="A718" s="467"/>
      <c r="B718" s="95">
        <v>810187</v>
      </c>
      <c r="C718" s="14" t="s">
        <v>351</v>
      </c>
      <c r="D718" s="35" t="s">
        <v>199</v>
      </c>
      <c r="E718" s="40">
        <v>69049.149999999994</v>
      </c>
      <c r="F718" s="6">
        <v>0</v>
      </c>
      <c r="G718" s="6">
        <v>0</v>
      </c>
      <c r="H718" s="38">
        <v>69049.149999999994</v>
      </c>
      <c r="I718" s="40">
        <v>51697.81</v>
      </c>
      <c r="J718" s="6">
        <v>0</v>
      </c>
      <c r="K718" s="6">
        <v>1037.22</v>
      </c>
      <c r="L718" s="38">
        <v>52735.03</v>
      </c>
      <c r="M718" s="40">
        <v>63141.41</v>
      </c>
      <c r="N718" s="6">
        <v>0</v>
      </c>
      <c r="O718" s="6">
        <v>1770.91</v>
      </c>
      <c r="P718" s="38">
        <v>64912.320000000007</v>
      </c>
      <c r="Q718" s="40">
        <v>69947.41</v>
      </c>
      <c r="R718" s="6">
        <v>0</v>
      </c>
      <c r="S718" s="6">
        <v>1037.22</v>
      </c>
      <c r="T718" s="38">
        <v>70984.63</v>
      </c>
      <c r="U718" s="40">
        <v>253835.78</v>
      </c>
      <c r="V718" s="6">
        <v>0</v>
      </c>
      <c r="W718" s="32">
        <v>3845.3500000000004</v>
      </c>
      <c r="X718" s="38">
        <v>257681.13</v>
      </c>
    </row>
    <row r="719" spans="1:25" ht="13.5" hidden="1" outlineLevel="2" collapsed="1" thickBot="1" x14ac:dyDescent="0.25">
      <c r="A719" s="467"/>
      <c r="B719" s="95">
        <v>810187</v>
      </c>
      <c r="C719" s="14" t="s">
        <v>299</v>
      </c>
      <c r="D719" s="35" t="s">
        <v>200</v>
      </c>
      <c r="E719" s="37">
        <v>0</v>
      </c>
      <c r="F719" s="36">
        <v>0</v>
      </c>
      <c r="G719" s="36">
        <v>0</v>
      </c>
      <c r="H719" s="38">
        <v>0</v>
      </c>
      <c r="I719" s="37">
        <v>0</v>
      </c>
      <c r="J719" s="36">
        <v>0</v>
      </c>
      <c r="K719" s="36">
        <v>0</v>
      </c>
      <c r="L719" s="38">
        <v>0</v>
      </c>
      <c r="M719" s="37">
        <v>0</v>
      </c>
      <c r="N719" s="36">
        <v>0</v>
      </c>
      <c r="O719" s="36">
        <v>0</v>
      </c>
      <c r="P719" s="38">
        <v>0</v>
      </c>
      <c r="Q719" s="37">
        <v>0</v>
      </c>
      <c r="R719" s="36">
        <v>0</v>
      </c>
      <c r="S719" s="36">
        <v>0</v>
      </c>
      <c r="T719" s="38">
        <v>0</v>
      </c>
      <c r="U719" s="37">
        <v>0</v>
      </c>
      <c r="V719" s="36">
        <v>0</v>
      </c>
      <c r="W719" s="36">
        <v>0</v>
      </c>
      <c r="X719" s="38">
        <v>0</v>
      </c>
      <c r="Y719" s="65"/>
    </row>
    <row r="720" spans="1:25" ht="13.5" hidden="1" outlineLevel="3" thickBot="1" x14ac:dyDescent="0.25">
      <c r="A720" s="467"/>
      <c r="B720" s="95">
        <v>810187</v>
      </c>
      <c r="C720" s="140" t="s">
        <v>367</v>
      </c>
      <c r="D720" s="35" t="s">
        <v>369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5" ht="13.5" hidden="1" outlineLevel="3" thickBot="1" x14ac:dyDescent="0.25">
      <c r="A721" s="467"/>
      <c r="B721" s="95">
        <v>810187</v>
      </c>
      <c r="C721" s="140" t="s">
        <v>376</v>
      </c>
      <c r="D721" s="35" t="s">
        <v>370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</row>
    <row r="722" spans="1:25" ht="13.5" hidden="1" outlineLevel="2" collapsed="1" thickBot="1" x14ac:dyDescent="0.25">
      <c r="A722" s="467"/>
      <c r="B722" s="95">
        <v>810187</v>
      </c>
      <c r="C722" s="14" t="s">
        <v>365</v>
      </c>
      <c r="D722" s="35" t="s">
        <v>201</v>
      </c>
      <c r="E722" s="37">
        <v>0</v>
      </c>
      <c r="F722" s="36">
        <v>0</v>
      </c>
      <c r="G722" s="36">
        <v>0</v>
      </c>
      <c r="H722" s="38">
        <v>0</v>
      </c>
      <c r="I722" s="37">
        <v>0</v>
      </c>
      <c r="J722" s="36">
        <v>0</v>
      </c>
      <c r="K722" s="36">
        <v>0</v>
      </c>
      <c r="L722" s="38">
        <v>0</v>
      </c>
      <c r="M722" s="37">
        <v>0</v>
      </c>
      <c r="N722" s="36">
        <v>0</v>
      </c>
      <c r="O722" s="36">
        <v>0</v>
      </c>
      <c r="P722" s="38">
        <v>0</v>
      </c>
      <c r="Q722" s="37">
        <v>0</v>
      </c>
      <c r="R722" s="36">
        <v>0</v>
      </c>
      <c r="S722" s="36">
        <v>0</v>
      </c>
      <c r="T722" s="38">
        <v>0</v>
      </c>
      <c r="U722" s="37">
        <v>0</v>
      </c>
      <c r="V722" s="36">
        <v>0</v>
      </c>
      <c r="W722" s="36">
        <v>0</v>
      </c>
      <c r="X722" s="38">
        <v>0</v>
      </c>
      <c r="Y722" s="65"/>
    </row>
    <row r="723" spans="1:25" ht="13.5" hidden="1" outlineLevel="3" thickBot="1" x14ac:dyDescent="0.25">
      <c r="A723" s="467"/>
      <c r="B723" s="95">
        <v>810187</v>
      </c>
      <c r="C723" s="39" t="s">
        <v>368</v>
      </c>
      <c r="D723" s="35" t="s">
        <v>344</v>
      </c>
      <c r="E723" s="40">
        <v>0</v>
      </c>
      <c r="F723" s="6">
        <v>0</v>
      </c>
      <c r="G723" s="6">
        <v>0</v>
      </c>
      <c r="H723" s="38">
        <v>0</v>
      </c>
      <c r="I723" s="40">
        <v>0</v>
      </c>
      <c r="J723" s="6">
        <v>0</v>
      </c>
      <c r="K723" s="6">
        <v>0</v>
      </c>
      <c r="L723" s="38">
        <v>0</v>
      </c>
      <c r="M723" s="40">
        <v>0</v>
      </c>
      <c r="N723" s="6">
        <v>0</v>
      </c>
      <c r="O723" s="6">
        <v>0</v>
      </c>
      <c r="P723" s="38">
        <v>0</v>
      </c>
      <c r="Q723" s="40">
        <v>0</v>
      </c>
      <c r="R723" s="6">
        <v>0</v>
      </c>
      <c r="S723" s="6">
        <v>0</v>
      </c>
      <c r="T723" s="38">
        <v>0</v>
      </c>
      <c r="U723" s="40">
        <v>0</v>
      </c>
      <c r="V723" s="6">
        <v>0</v>
      </c>
      <c r="W723" s="32">
        <v>0</v>
      </c>
      <c r="X723" s="38">
        <v>0</v>
      </c>
    </row>
    <row r="724" spans="1:25" ht="13.5" hidden="1" outlineLevel="3" thickBot="1" x14ac:dyDescent="0.25">
      <c r="A724" s="467"/>
      <c r="B724" s="95">
        <v>810187</v>
      </c>
      <c r="C724" s="39" t="s">
        <v>366</v>
      </c>
      <c r="D724" s="35" t="s">
        <v>345</v>
      </c>
      <c r="E724" s="40">
        <v>0</v>
      </c>
      <c r="F724" s="6">
        <v>0</v>
      </c>
      <c r="G724" s="6">
        <v>0</v>
      </c>
      <c r="H724" s="38">
        <v>0</v>
      </c>
      <c r="I724" s="40">
        <v>0</v>
      </c>
      <c r="J724" s="6">
        <v>0</v>
      </c>
      <c r="K724" s="6">
        <v>0</v>
      </c>
      <c r="L724" s="38">
        <v>0</v>
      </c>
      <c r="M724" s="40">
        <v>0</v>
      </c>
      <c r="N724" s="6">
        <v>0</v>
      </c>
      <c r="O724" s="6">
        <v>0</v>
      </c>
      <c r="P724" s="38">
        <v>0</v>
      </c>
      <c r="Q724" s="40">
        <v>0</v>
      </c>
      <c r="R724" s="6">
        <v>0</v>
      </c>
      <c r="S724" s="6">
        <v>0</v>
      </c>
      <c r="T724" s="38">
        <v>0</v>
      </c>
      <c r="U724" s="40">
        <v>0</v>
      </c>
      <c r="V724" s="6">
        <v>0</v>
      </c>
      <c r="W724" s="32">
        <v>0</v>
      </c>
      <c r="X724" s="38">
        <v>0</v>
      </c>
    </row>
    <row r="725" spans="1:25" ht="13.5" hidden="1" outlineLevel="3" thickBot="1" x14ac:dyDescent="0.25">
      <c r="A725" s="468"/>
      <c r="B725" s="96">
        <v>810187</v>
      </c>
      <c r="C725" s="129" t="s">
        <v>364</v>
      </c>
      <c r="D725" s="42" t="s">
        <v>306</v>
      </c>
      <c r="E725" s="142">
        <v>0</v>
      </c>
      <c r="F725" s="43">
        <v>0</v>
      </c>
      <c r="G725" s="43">
        <v>0</v>
      </c>
      <c r="H725" s="44">
        <v>0</v>
      </c>
      <c r="I725" s="142">
        <v>0</v>
      </c>
      <c r="J725" s="43">
        <v>0</v>
      </c>
      <c r="K725" s="43">
        <v>0</v>
      </c>
      <c r="L725" s="44">
        <v>0</v>
      </c>
      <c r="M725" s="142">
        <v>0</v>
      </c>
      <c r="N725" s="43">
        <v>0</v>
      </c>
      <c r="O725" s="43">
        <v>0</v>
      </c>
      <c r="P725" s="44">
        <v>0</v>
      </c>
      <c r="Q725" s="142">
        <v>0</v>
      </c>
      <c r="R725" s="43">
        <v>0</v>
      </c>
      <c r="S725" s="43">
        <v>0</v>
      </c>
      <c r="T725" s="44">
        <v>0</v>
      </c>
      <c r="U725" s="45">
        <v>0</v>
      </c>
      <c r="V725" s="46">
        <v>0</v>
      </c>
      <c r="W725" s="43">
        <v>0</v>
      </c>
      <c r="X725" s="44">
        <v>0</v>
      </c>
      <c r="Y725" s="60"/>
    </row>
    <row r="726" spans="1:25" s="106" customFormat="1" ht="13.5" hidden="1" outlineLevel="1" collapsed="1" thickBot="1" x14ac:dyDescent="0.25">
      <c r="A726" s="466">
        <v>810196</v>
      </c>
      <c r="B726" s="97">
        <v>810196</v>
      </c>
      <c r="C726" s="100" t="s">
        <v>166</v>
      </c>
      <c r="D726" s="101" t="s">
        <v>303</v>
      </c>
      <c r="E726" s="107">
        <v>0</v>
      </c>
      <c r="F726" s="108">
        <v>0</v>
      </c>
      <c r="G726" s="108">
        <v>0</v>
      </c>
      <c r="H726" s="109">
        <v>0</v>
      </c>
      <c r="I726" s="107">
        <v>0</v>
      </c>
      <c r="J726" s="108">
        <v>0</v>
      </c>
      <c r="K726" s="108">
        <v>0</v>
      </c>
      <c r="L726" s="109">
        <v>0</v>
      </c>
      <c r="M726" s="107">
        <v>0</v>
      </c>
      <c r="N726" s="108">
        <v>0</v>
      </c>
      <c r="O726" s="108">
        <v>0</v>
      </c>
      <c r="P726" s="109">
        <v>0</v>
      </c>
      <c r="Q726" s="107">
        <v>0</v>
      </c>
      <c r="R726" s="108">
        <v>0</v>
      </c>
      <c r="S726" s="108">
        <v>0</v>
      </c>
      <c r="T726" s="109">
        <v>0</v>
      </c>
      <c r="U726" s="107">
        <v>0</v>
      </c>
      <c r="V726" s="108">
        <v>0</v>
      </c>
      <c r="W726" s="108">
        <v>0</v>
      </c>
      <c r="X726" s="109">
        <v>0</v>
      </c>
    </row>
    <row r="727" spans="1:25" ht="13.5" hidden="1" outlineLevel="2" thickBot="1" x14ac:dyDescent="0.25">
      <c r="A727" s="467"/>
      <c r="B727" s="95">
        <v>810196</v>
      </c>
      <c r="C727" s="14" t="s">
        <v>381</v>
      </c>
      <c r="D727" s="35" t="s">
        <v>198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5" ht="13.5" hidden="1" outlineLevel="2" thickBot="1" x14ac:dyDescent="0.25">
      <c r="A728" s="467"/>
      <c r="B728" s="95">
        <v>810196</v>
      </c>
      <c r="C728" s="14" t="s">
        <v>351</v>
      </c>
      <c r="D728" s="35" t="s">
        <v>199</v>
      </c>
      <c r="E728" s="40">
        <v>0</v>
      </c>
      <c r="F728" s="6">
        <v>0</v>
      </c>
      <c r="G728" s="6">
        <v>0</v>
      </c>
      <c r="H728" s="38">
        <v>0</v>
      </c>
      <c r="I728" s="40">
        <v>0</v>
      </c>
      <c r="J728" s="6">
        <v>0</v>
      </c>
      <c r="K728" s="6">
        <v>0</v>
      </c>
      <c r="L728" s="38">
        <v>0</v>
      </c>
      <c r="M728" s="40">
        <v>0</v>
      </c>
      <c r="N728" s="6">
        <v>0</v>
      </c>
      <c r="O728" s="6">
        <v>0</v>
      </c>
      <c r="P728" s="38">
        <v>0</v>
      </c>
      <c r="Q728" s="40">
        <v>0</v>
      </c>
      <c r="R728" s="6">
        <v>0</v>
      </c>
      <c r="S728" s="6">
        <v>0</v>
      </c>
      <c r="T728" s="38">
        <v>0</v>
      </c>
      <c r="U728" s="40">
        <v>0</v>
      </c>
      <c r="V728" s="6">
        <v>0</v>
      </c>
      <c r="W728" s="32">
        <v>0</v>
      </c>
      <c r="X728" s="38">
        <v>0</v>
      </c>
    </row>
    <row r="729" spans="1:25" ht="13.5" hidden="1" outlineLevel="2" thickBot="1" x14ac:dyDescent="0.25">
      <c r="A729" s="467"/>
      <c r="B729" s="95">
        <v>810196</v>
      </c>
      <c r="C729" s="14" t="s">
        <v>299</v>
      </c>
      <c r="D729" s="35" t="s">
        <v>200</v>
      </c>
      <c r="E729" s="37">
        <v>0</v>
      </c>
      <c r="F729" s="36">
        <v>0</v>
      </c>
      <c r="G729" s="36">
        <v>0</v>
      </c>
      <c r="H729" s="38">
        <v>0</v>
      </c>
      <c r="I729" s="37">
        <v>0</v>
      </c>
      <c r="J729" s="36">
        <v>0</v>
      </c>
      <c r="K729" s="36">
        <v>0</v>
      </c>
      <c r="L729" s="38">
        <v>0</v>
      </c>
      <c r="M729" s="37">
        <v>0</v>
      </c>
      <c r="N729" s="36">
        <v>0</v>
      </c>
      <c r="O729" s="36">
        <v>0</v>
      </c>
      <c r="P729" s="38">
        <v>0</v>
      </c>
      <c r="Q729" s="37">
        <v>0</v>
      </c>
      <c r="R729" s="36">
        <v>0</v>
      </c>
      <c r="S729" s="36">
        <v>0</v>
      </c>
      <c r="T729" s="38">
        <v>0</v>
      </c>
      <c r="U729" s="37">
        <v>0</v>
      </c>
      <c r="V729" s="36">
        <v>0</v>
      </c>
      <c r="W729" s="36">
        <v>0</v>
      </c>
      <c r="X729" s="38">
        <v>0</v>
      </c>
      <c r="Y729" s="65"/>
    </row>
    <row r="730" spans="1:25" ht="13.5" hidden="1" outlineLevel="3" thickBot="1" x14ac:dyDescent="0.25">
      <c r="A730" s="467"/>
      <c r="B730" s="95">
        <v>810196</v>
      </c>
      <c r="C730" s="140" t="s">
        <v>367</v>
      </c>
      <c r="D730" s="35" t="s">
        <v>369</v>
      </c>
      <c r="E730" s="40">
        <v>0</v>
      </c>
      <c r="F730" s="6">
        <v>0</v>
      </c>
      <c r="G730" s="6">
        <v>0</v>
      </c>
      <c r="H730" s="38">
        <v>0</v>
      </c>
      <c r="I730" s="40">
        <v>0</v>
      </c>
      <c r="J730" s="6">
        <v>0</v>
      </c>
      <c r="K730" s="6">
        <v>0</v>
      </c>
      <c r="L730" s="38">
        <v>0</v>
      </c>
      <c r="M730" s="40">
        <v>0</v>
      </c>
      <c r="N730" s="6">
        <v>0</v>
      </c>
      <c r="O730" s="6">
        <v>0</v>
      </c>
      <c r="P730" s="38">
        <v>0</v>
      </c>
      <c r="Q730" s="40">
        <v>0</v>
      </c>
      <c r="R730" s="6">
        <v>0</v>
      </c>
      <c r="S730" s="6">
        <v>0</v>
      </c>
      <c r="T730" s="38">
        <v>0</v>
      </c>
      <c r="U730" s="40">
        <v>0</v>
      </c>
      <c r="V730" s="6">
        <v>0</v>
      </c>
      <c r="W730" s="32">
        <v>0</v>
      </c>
      <c r="X730" s="38">
        <v>0</v>
      </c>
    </row>
    <row r="731" spans="1:25" ht="13.5" hidden="1" outlineLevel="3" thickBot="1" x14ac:dyDescent="0.25">
      <c r="A731" s="467"/>
      <c r="B731" s="95">
        <v>810196</v>
      </c>
      <c r="C731" s="140" t="s">
        <v>376</v>
      </c>
      <c r="D731" s="35" t="s">
        <v>370</v>
      </c>
      <c r="E731" s="40">
        <v>0</v>
      </c>
      <c r="F731" s="6">
        <v>0</v>
      </c>
      <c r="G731" s="6">
        <v>0</v>
      </c>
      <c r="H731" s="38">
        <v>0</v>
      </c>
      <c r="I731" s="40">
        <v>0</v>
      </c>
      <c r="J731" s="6">
        <v>0</v>
      </c>
      <c r="K731" s="6">
        <v>0</v>
      </c>
      <c r="L731" s="38">
        <v>0</v>
      </c>
      <c r="M731" s="40">
        <v>0</v>
      </c>
      <c r="N731" s="6">
        <v>0</v>
      </c>
      <c r="O731" s="6">
        <v>0</v>
      </c>
      <c r="P731" s="38">
        <v>0</v>
      </c>
      <c r="Q731" s="40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</row>
    <row r="732" spans="1:25" ht="13.5" hidden="1" outlineLevel="2" thickBot="1" x14ac:dyDescent="0.25">
      <c r="A732" s="467"/>
      <c r="B732" s="95">
        <v>810196</v>
      </c>
      <c r="C732" s="14" t="s">
        <v>365</v>
      </c>
      <c r="D732" s="35" t="s">
        <v>201</v>
      </c>
      <c r="E732" s="37">
        <v>0</v>
      </c>
      <c r="F732" s="36">
        <v>0</v>
      </c>
      <c r="G732" s="36">
        <v>0</v>
      </c>
      <c r="H732" s="38">
        <v>0</v>
      </c>
      <c r="I732" s="37">
        <v>0</v>
      </c>
      <c r="J732" s="36">
        <v>0</v>
      </c>
      <c r="K732" s="36">
        <v>0</v>
      </c>
      <c r="L732" s="38">
        <v>0</v>
      </c>
      <c r="M732" s="37">
        <v>0</v>
      </c>
      <c r="N732" s="36">
        <v>0</v>
      </c>
      <c r="O732" s="36">
        <v>0</v>
      </c>
      <c r="P732" s="38">
        <v>0</v>
      </c>
      <c r="Q732" s="37">
        <v>0</v>
      </c>
      <c r="R732" s="36">
        <v>0</v>
      </c>
      <c r="S732" s="36">
        <v>0</v>
      </c>
      <c r="T732" s="38">
        <v>0</v>
      </c>
      <c r="U732" s="37">
        <v>0</v>
      </c>
      <c r="V732" s="36">
        <v>0</v>
      </c>
      <c r="W732" s="36">
        <v>0</v>
      </c>
      <c r="X732" s="38">
        <v>0</v>
      </c>
      <c r="Y732" s="65"/>
    </row>
    <row r="733" spans="1:25" ht="13.5" hidden="1" outlineLevel="3" thickBot="1" x14ac:dyDescent="0.25">
      <c r="A733" s="467"/>
      <c r="B733" s="95">
        <v>810196</v>
      </c>
      <c r="C733" s="39" t="s">
        <v>368</v>
      </c>
      <c r="D733" s="35" t="s">
        <v>344</v>
      </c>
      <c r="E733" s="40">
        <v>0</v>
      </c>
      <c r="F733" s="6">
        <v>0</v>
      </c>
      <c r="G733" s="6">
        <v>0</v>
      </c>
      <c r="H733" s="38">
        <v>0</v>
      </c>
      <c r="I733" s="40">
        <v>0</v>
      </c>
      <c r="J733" s="6">
        <v>0</v>
      </c>
      <c r="K733" s="6">
        <v>0</v>
      </c>
      <c r="L733" s="38">
        <v>0</v>
      </c>
      <c r="M733" s="40">
        <v>0</v>
      </c>
      <c r="N733" s="6">
        <v>0</v>
      </c>
      <c r="O733" s="6">
        <v>0</v>
      </c>
      <c r="P733" s="38">
        <v>0</v>
      </c>
      <c r="Q733" s="40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5" ht="13.5" hidden="1" outlineLevel="3" thickBot="1" x14ac:dyDescent="0.25">
      <c r="A734" s="467"/>
      <c r="B734" s="95">
        <v>810196</v>
      </c>
      <c r="C734" s="39" t="s">
        <v>366</v>
      </c>
      <c r="D734" s="35" t="s">
        <v>345</v>
      </c>
      <c r="E734" s="40">
        <v>0</v>
      </c>
      <c r="F734" s="6">
        <v>0</v>
      </c>
      <c r="G734" s="6">
        <v>0</v>
      </c>
      <c r="H734" s="38">
        <v>0</v>
      </c>
      <c r="I734" s="40">
        <v>0</v>
      </c>
      <c r="J734" s="6">
        <v>0</v>
      </c>
      <c r="K734" s="6">
        <v>0</v>
      </c>
      <c r="L734" s="38">
        <v>0</v>
      </c>
      <c r="M734" s="40">
        <v>0</v>
      </c>
      <c r="N734" s="6">
        <v>0</v>
      </c>
      <c r="O734" s="6">
        <v>0</v>
      </c>
      <c r="P734" s="38">
        <v>0</v>
      </c>
      <c r="Q734" s="40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5" ht="13.5" hidden="1" outlineLevel="3" thickBot="1" x14ac:dyDescent="0.25">
      <c r="A735" s="468"/>
      <c r="B735" s="96">
        <v>810196</v>
      </c>
      <c r="C735" s="129" t="s">
        <v>364</v>
      </c>
      <c r="D735" s="42" t="s">
        <v>306</v>
      </c>
      <c r="E735" s="142">
        <v>0</v>
      </c>
      <c r="F735" s="43">
        <v>0</v>
      </c>
      <c r="G735" s="43">
        <v>0</v>
      </c>
      <c r="H735" s="44">
        <v>0</v>
      </c>
      <c r="I735" s="142">
        <v>0</v>
      </c>
      <c r="J735" s="43">
        <v>0</v>
      </c>
      <c r="K735" s="43">
        <v>0</v>
      </c>
      <c r="L735" s="44">
        <v>0</v>
      </c>
      <c r="M735" s="142">
        <v>0</v>
      </c>
      <c r="N735" s="43">
        <v>0</v>
      </c>
      <c r="O735" s="43">
        <v>0</v>
      </c>
      <c r="P735" s="44">
        <v>0</v>
      </c>
      <c r="Q735" s="142">
        <v>0</v>
      </c>
      <c r="R735" s="43">
        <v>0</v>
      </c>
      <c r="S735" s="43">
        <v>0</v>
      </c>
      <c r="T735" s="44">
        <v>0</v>
      </c>
      <c r="U735" s="45">
        <v>0</v>
      </c>
      <c r="V735" s="46">
        <v>0</v>
      </c>
      <c r="W735" s="43">
        <v>0</v>
      </c>
      <c r="X735" s="44">
        <v>0</v>
      </c>
      <c r="Y735" s="60"/>
    </row>
    <row r="736" spans="1:25" s="106" customFormat="1" outlineLevel="1" x14ac:dyDescent="0.2">
      <c r="A736" s="466">
        <v>810240</v>
      </c>
      <c r="B736" s="97">
        <v>810240</v>
      </c>
      <c r="C736" s="100" t="s">
        <v>181</v>
      </c>
      <c r="D736" s="101" t="s">
        <v>303</v>
      </c>
      <c r="E736" s="107">
        <v>1288028.3999999999</v>
      </c>
      <c r="F736" s="108">
        <v>0</v>
      </c>
      <c r="G736" s="108">
        <v>48805.549999999996</v>
      </c>
      <c r="H736" s="109">
        <v>1336833.95</v>
      </c>
      <c r="I736" s="107">
        <v>1188614.75</v>
      </c>
      <c r="J736" s="108">
        <v>0</v>
      </c>
      <c r="K736" s="108">
        <v>48167.45</v>
      </c>
      <c r="L736" s="109">
        <v>1236782.2</v>
      </c>
      <c r="M736" s="107">
        <v>1134650.1099999999</v>
      </c>
      <c r="N736" s="108">
        <v>0</v>
      </c>
      <c r="O736" s="108">
        <v>47446.119999999995</v>
      </c>
      <c r="P736" s="109">
        <v>1182096.23</v>
      </c>
      <c r="Q736" s="107">
        <v>1338175.6300000001</v>
      </c>
      <c r="R736" s="108">
        <v>0</v>
      </c>
      <c r="S736" s="108">
        <v>51897.770000000004</v>
      </c>
      <c r="T736" s="109">
        <v>1390073.4000000001</v>
      </c>
      <c r="U736" s="107">
        <v>4949468.8899999997</v>
      </c>
      <c r="V736" s="108">
        <v>0</v>
      </c>
      <c r="W736" s="108">
        <v>196316.89</v>
      </c>
      <c r="X736" s="109">
        <v>5145785.7799999993</v>
      </c>
    </row>
    <row r="737" spans="1:25" ht="13.5" outlineLevel="2" thickBot="1" x14ac:dyDescent="0.25">
      <c r="A737" s="467"/>
      <c r="B737" s="95">
        <v>810240</v>
      </c>
      <c r="C737" s="14" t="s">
        <v>381</v>
      </c>
      <c r="D737" s="35" t="s">
        <v>198</v>
      </c>
      <c r="E737" s="40">
        <v>1288028.3999999999</v>
      </c>
      <c r="F737" s="6">
        <v>0</v>
      </c>
      <c r="G737" s="6">
        <v>48805.549999999996</v>
      </c>
      <c r="H737" s="38">
        <v>1336833.95</v>
      </c>
      <c r="I737" s="40">
        <v>1188614.75</v>
      </c>
      <c r="J737" s="6">
        <v>0</v>
      </c>
      <c r="K737" s="6">
        <v>48167.45</v>
      </c>
      <c r="L737" s="38">
        <v>1236782.2</v>
      </c>
      <c r="M737" s="40">
        <v>1134650.1099999999</v>
      </c>
      <c r="N737" s="6">
        <v>0</v>
      </c>
      <c r="O737" s="6">
        <v>47446.119999999995</v>
      </c>
      <c r="P737" s="38">
        <v>1182096.23</v>
      </c>
      <c r="Q737" s="40">
        <v>1338175.6300000001</v>
      </c>
      <c r="R737" s="6">
        <v>0</v>
      </c>
      <c r="S737" s="6">
        <v>51897.770000000004</v>
      </c>
      <c r="T737" s="38">
        <v>1390073.4000000001</v>
      </c>
      <c r="U737" s="40">
        <v>4949468.8899999997</v>
      </c>
      <c r="V737" s="6">
        <v>0</v>
      </c>
      <c r="W737" s="32">
        <v>196316.89</v>
      </c>
      <c r="X737" s="38">
        <v>5145785.7799999993</v>
      </c>
    </row>
    <row r="738" spans="1:25" ht="13.5" hidden="1" outlineLevel="2" thickBot="1" x14ac:dyDescent="0.25">
      <c r="A738" s="467"/>
      <c r="B738" s="95">
        <v>810240</v>
      </c>
      <c r="C738" s="14" t="s">
        <v>351</v>
      </c>
      <c r="D738" s="35" t="s">
        <v>199</v>
      </c>
      <c r="E738" s="40">
        <v>0</v>
      </c>
      <c r="F738" s="6">
        <v>0</v>
      </c>
      <c r="G738" s="6">
        <v>0</v>
      </c>
      <c r="H738" s="38">
        <v>0</v>
      </c>
      <c r="I738" s="40">
        <v>0</v>
      </c>
      <c r="J738" s="6">
        <v>0</v>
      </c>
      <c r="K738" s="6">
        <v>0</v>
      </c>
      <c r="L738" s="38">
        <v>0</v>
      </c>
      <c r="M738" s="40">
        <v>0</v>
      </c>
      <c r="N738" s="6">
        <v>0</v>
      </c>
      <c r="O738" s="6">
        <v>0</v>
      </c>
      <c r="P738" s="38">
        <v>0</v>
      </c>
      <c r="Q738" s="40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</row>
    <row r="739" spans="1:25" ht="13.5" hidden="1" outlineLevel="2" collapsed="1" thickBot="1" x14ac:dyDescent="0.25">
      <c r="A739" s="467"/>
      <c r="B739" s="95">
        <v>810240</v>
      </c>
      <c r="C739" s="14" t="s">
        <v>299</v>
      </c>
      <c r="D739" s="35" t="s">
        <v>200</v>
      </c>
      <c r="E739" s="37">
        <v>0</v>
      </c>
      <c r="F739" s="36">
        <v>0</v>
      </c>
      <c r="G739" s="36">
        <v>0</v>
      </c>
      <c r="H739" s="38">
        <v>0</v>
      </c>
      <c r="I739" s="37">
        <v>0</v>
      </c>
      <c r="J739" s="36">
        <v>0</v>
      </c>
      <c r="K739" s="36">
        <v>0</v>
      </c>
      <c r="L739" s="38">
        <v>0</v>
      </c>
      <c r="M739" s="37">
        <v>0</v>
      </c>
      <c r="N739" s="36">
        <v>0</v>
      </c>
      <c r="O739" s="36">
        <v>0</v>
      </c>
      <c r="P739" s="38">
        <v>0</v>
      </c>
      <c r="Q739" s="37">
        <v>0</v>
      </c>
      <c r="R739" s="36">
        <v>0</v>
      </c>
      <c r="S739" s="36">
        <v>0</v>
      </c>
      <c r="T739" s="38">
        <v>0</v>
      </c>
      <c r="U739" s="37">
        <v>0</v>
      </c>
      <c r="V739" s="36">
        <v>0</v>
      </c>
      <c r="W739" s="36">
        <v>0</v>
      </c>
      <c r="X739" s="38">
        <v>0</v>
      </c>
      <c r="Y739" s="65"/>
    </row>
    <row r="740" spans="1:25" ht="13.5" hidden="1" outlineLevel="3" thickBot="1" x14ac:dyDescent="0.25">
      <c r="A740" s="467"/>
      <c r="B740" s="95">
        <v>810240</v>
      </c>
      <c r="C740" s="140" t="s">
        <v>367</v>
      </c>
      <c r="D740" s="35" t="s">
        <v>369</v>
      </c>
      <c r="E740" s="40">
        <v>0</v>
      </c>
      <c r="F740" s="6">
        <v>0</v>
      </c>
      <c r="G740" s="6">
        <v>0</v>
      </c>
      <c r="H740" s="38">
        <v>0</v>
      </c>
      <c r="I740" s="40">
        <v>0</v>
      </c>
      <c r="J740" s="6">
        <v>0</v>
      </c>
      <c r="K740" s="6">
        <v>0</v>
      </c>
      <c r="L740" s="38">
        <v>0</v>
      </c>
      <c r="M740" s="40">
        <v>0</v>
      </c>
      <c r="N740" s="6">
        <v>0</v>
      </c>
      <c r="O740" s="6">
        <v>0</v>
      </c>
      <c r="P740" s="38">
        <v>0</v>
      </c>
      <c r="Q740" s="40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5" ht="13.5" hidden="1" outlineLevel="3" thickBot="1" x14ac:dyDescent="0.25">
      <c r="A741" s="467"/>
      <c r="B741" s="95">
        <v>810240</v>
      </c>
      <c r="C741" s="140" t="s">
        <v>376</v>
      </c>
      <c r="D741" s="35" t="s">
        <v>370</v>
      </c>
      <c r="E741" s="40">
        <v>0</v>
      </c>
      <c r="F741" s="6">
        <v>0</v>
      </c>
      <c r="G741" s="6">
        <v>0</v>
      </c>
      <c r="H741" s="38">
        <v>0</v>
      </c>
      <c r="I741" s="40">
        <v>0</v>
      </c>
      <c r="J741" s="6">
        <v>0</v>
      </c>
      <c r="K741" s="6">
        <v>0</v>
      </c>
      <c r="L741" s="38">
        <v>0</v>
      </c>
      <c r="M741" s="40">
        <v>0</v>
      </c>
      <c r="N741" s="6">
        <v>0</v>
      </c>
      <c r="O741" s="6">
        <v>0</v>
      </c>
      <c r="P741" s="38">
        <v>0</v>
      </c>
      <c r="Q741" s="40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5" ht="13.5" hidden="1" outlineLevel="2" collapsed="1" thickBot="1" x14ac:dyDescent="0.25">
      <c r="A742" s="467"/>
      <c r="B742" s="95">
        <v>810240</v>
      </c>
      <c r="C742" s="14" t="s">
        <v>365</v>
      </c>
      <c r="D742" s="35" t="s">
        <v>201</v>
      </c>
      <c r="E742" s="37">
        <v>0</v>
      </c>
      <c r="F742" s="36">
        <v>0</v>
      </c>
      <c r="G742" s="36">
        <v>0</v>
      </c>
      <c r="H742" s="38">
        <v>0</v>
      </c>
      <c r="I742" s="37">
        <v>0</v>
      </c>
      <c r="J742" s="36">
        <v>0</v>
      </c>
      <c r="K742" s="36">
        <v>0</v>
      </c>
      <c r="L742" s="38">
        <v>0</v>
      </c>
      <c r="M742" s="37">
        <v>0</v>
      </c>
      <c r="N742" s="36">
        <v>0</v>
      </c>
      <c r="O742" s="36">
        <v>0</v>
      </c>
      <c r="P742" s="38">
        <v>0</v>
      </c>
      <c r="Q742" s="37">
        <v>0</v>
      </c>
      <c r="R742" s="36">
        <v>0</v>
      </c>
      <c r="S742" s="36">
        <v>0</v>
      </c>
      <c r="T742" s="38">
        <v>0</v>
      </c>
      <c r="U742" s="37">
        <v>0</v>
      </c>
      <c r="V742" s="36">
        <v>0</v>
      </c>
      <c r="W742" s="36">
        <v>0</v>
      </c>
      <c r="X742" s="38">
        <v>0</v>
      </c>
      <c r="Y742" s="65"/>
    </row>
    <row r="743" spans="1:25" ht="13.5" hidden="1" outlineLevel="3" thickBot="1" x14ac:dyDescent="0.25">
      <c r="A743" s="467"/>
      <c r="B743" s="95">
        <v>810240</v>
      </c>
      <c r="C743" s="39" t="s">
        <v>368</v>
      </c>
      <c r="D743" s="35" t="s">
        <v>344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5" ht="13.5" hidden="1" outlineLevel="3" thickBot="1" x14ac:dyDescent="0.25">
      <c r="A744" s="467"/>
      <c r="B744" s="95">
        <v>810240</v>
      </c>
      <c r="C744" s="39" t="s">
        <v>366</v>
      </c>
      <c r="D744" s="35" t="s">
        <v>345</v>
      </c>
      <c r="E744" s="40">
        <v>0</v>
      </c>
      <c r="F744" s="6">
        <v>0</v>
      </c>
      <c r="G744" s="6">
        <v>0</v>
      </c>
      <c r="H744" s="38">
        <v>0</v>
      </c>
      <c r="I744" s="40">
        <v>0</v>
      </c>
      <c r="J744" s="6">
        <v>0</v>
      </c>
      <c r="K744" s="6">
        <v>0</v>
      </c>
      <c r="L744" s="38">
        <v>0</v>
      </c>
      <c r="M744" s="40">
        <v>0</v>
      </c>
      <c r="N744" s="6">
        <v>0</v>
      </c>
      <c r="O744" s="6">
        <v>0</v>
      </c>
      <c r="P744" s="38">
        <v>0</v>
      </c>
      <c r="Q744" s="40">
        <v>0</v>
      </c>
      <c r="R744" s="6">
        <v>0</v>
      </c>
      <c r="S744" s="6">
        <v>0</v>
      </c>
      <c r="T744" s="38">
        <v>0</v>
      </c>
      <c r="U744" s="40">
        <v>0</v>
      </c>
      <c r="V744" s="6">
        <v>0</v>
      </c>
      <c r="W744" s="32">
        <v>0</v>
      </c>
      <c r="X744" s="38">
        <v>0</v>
      </c>
    </row>
    <row r="745" spans="1:25" ht="13.5" hidden="1" outlineLevel="3" thickBot="1" x14ac:dyDescent="0.25">
      <c r="A745" s="468"/>
      <c r="B745" s="96">
        <v>810240</v>
      </c>
      <c r="C745" s="129" t="s">
        <v>364</v>
      </c>
      <c r="D745" s="42" t="s">
        <v>306</v>
      </c>
      <c r="E745" s="142">
        <v>0</v>
      </c>
      <c r="F745" s="43">
        <v>0</v>
      </c>
      <c r="G745" s="43">
        <v>0</v>
      </c>
      <c r="H745" s="44">
        <v>0</v>
      </c>
      <c r="I745" s="142">
        <v>0</v>
      </c>
      <c r="J745" s="43">
        <v>0</v>
      </c>
      <c r="K745" s="43">
        <v>0</v>
      </c>
      <c r="L745" s="44">
        <v>0</v>
      </c>
      <c r="M745" s="142">
        <v>0</v>
      </c>
      <c r="N745" s="43">
        <v>0</v>
      </c>
      <c r="O745" s="43">
        <v>0</v>
      </c>
      <c r="P745" s="44">
        <v>0</v>
      </c>
      <c r="Q745" s="142">
        <v>0</v>
      </c>
      <c r="R745" s="43">
        <v>0</v>
      </c>
      <c r="S745" s="43">
        <v>0</v>
      </c>
      <c r="T745" s="44">
        <v>0</v>
      </c>
      <c r="U745" s="45">
        <v>0</v>
      </c>
      <c r="V745" s="46">
        <v>0</v>
      </c>
      <c r="W745" s="43">
        <v>0</v>
      </c>
      <c r="X745" s="44">
        <v>0</v>
      </c>
      <c r="Y745" s="60"/>
    </row>
    <row r="746" spans="1:25" s="106" customFormat="1" ht="13.5" hidden="1" outlineLevel="1" collapsed="1" thickBot="1" x14ac:dyDescent="0.25">
      <c r="A746" s="466">
        <v>810301</v>
      </c>
      <c r="B746" s="97">
        <v>810301</v>
      </c>
      <c r="C746" s="100" t="s">
        <v>253</v>
      </c>
      <c r="D746" s="101" t="s">
        <v>303</v>
      </c>
      <c r="E746" s="107">
        <v>0</v>
      </c>
      <c r="F746" s="108">
        <v>0</v>
      </c>
      <c r="G746" s="108">
        <v>0</v>
      </c>
      <c r="H746" s="109">
        <v>0</v>
      </c>
      <c r="I746" s="107">
        <v>0</v>
      </c>
      <c r="J746" s="108">
        <v>0</v>
      </c>
      <c r="K746" s="108">
        <v>0</v>
      </c>
      <c r="L746" s="109">
        <v>0</v>
      </c>
      <c r="M746" s="107">
        <v>0</v>
      </c>
      <c r="N746" s="108">
        <v>0</v>
      </c>
      <c r="O746" s="108">
        <v>0</v>
      </c>
      <c r="P746" s="109">
        <v>0</v>
      </c>
      <c r="Q746" s="107">
        <v>0</v>
      </c>
      <c r="R746" s="108">
        <v>0</v>
      </c>
      <c r="S746" s="108">
        <v>0</v>
      </c>
      <c r="T746" s="109">
        <v>0</v>
      </c>
      <c r="U746" s="107">
        <v>0</v>
      </c>
      <c r="V746" s="108">
        <v>0</v>
      </c>
      <c r="W746" s="108">
        <v>0</v>
      </c>
      <c r="X746" s="109">
        <v>0</v>
      </c>
    </row>
    <row r="747" spans="1:25" ht="13.5" hidden="1" outlineLevel="2" thickBot="1" x14ac:dyDescent="0.25">
      <c r="A747" s="467"/>
      <c r="B747" s="95">
        <v>810301</v>
      </c>
      <c r="C747" s="14" t="s">
        <v>381</v>
      </c>
      <c r="D747" s="35" t="s">
        <v>198</v>
      </c>
      <c r="E747" s="40">
        <v>0</v>
      </c>
      <c r="F747" s="6">
        <v>0</v>
      </c>
      <c r="G747" s="6">
        <v>0</v>
      </c>
      <c r="H747" s="38">
        <v>0</v>
      </c>
      <c r="I747" s="40">
        <v>0</v>
      </c>
      <c r="J747" s="6">
        <v>0</v>
      </c>
      <c r="K747" s="6">
        <v>0</v>
      </c>
      <c r="L747" s="38">
        <v>0</v>
      </c>
      <c r="M747" s="40">
        <v>0</v>
      </c>
      <c r="N747" s="6">
        <v>0</v>
      </c>
      <c r="O747" s="6">
        <v>0</v>
      </c>
      <c r="P747" s="38">
        <v>0</v>
      </c>
      <c r="Q747" s="40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5" ht="13.5" hidden="1" outlineLevel="2" thickBot="1" x14ac:dyDescent="0.25">
      <c r="A748" s="467"/>
      <c r="B748" s="95">
        <v>810301</v>
      </c>
      <c r="C748" s="14" t="s">
        <v>351</v>
      </c>
      <c r="D748" s="35" t="s">
        <v>199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5" ht="13.5" hidden="1" outlineLevel="2" thickBot="1" x14ac:dyDescent="0.25">
      <c r="A749" s="467"/>
      <c r="B749" s="95">
        <v>810301</v>
      </c>
      <c r="C749" s="14" t="s">
        <v>299</v>
      </c>
      <c r="D749" s="35" t="s">
        <v>200</v>
      </c>
      <c r="E749" s="37">
        <v>0</v>
      </c>
      <c r="F749" s="36">
        <v>0</v>
      </c>
      <c r="G749" s="36">
        <v>0</v>
      </c>
      <c r="H749" s="38">
        <v>0</v>
      </c>
      <c r="I749" s="37">
        <v>0</v>
      </c>
      <c r="J749" s="36">
        <v>0</v>
      </c>
      <c r="K749" s="36">
        <v>0</v>
      </c>
      <c r="L749" s="38">
        <v>0</v>
      </c>
      <c r="M749" s="37">
        <v>0</v>
      </c>
      <c r="N749" s="36">
        <v>0</v>
      </c>
      <c r="O749" s="36">
        <v>0</v>
      </c>
      <c r="P749" s="38">
        <v>0</v>
      </c>
      <c r="Q749" s="37">
        <v>0</v>
      </c>
      <c r="R749" s="36">
        <v>0</v>
      </c>
      <c r="S749" s="36">
        <v>0</v>
      </c>
      <c r="T749" s="38">
        <v>0</v>
      </c>
      <c r="U749" s="37">
        <v>0</v>
      </c>
      <c r="V749" s="36">
        <v>0</v>
      </c>
      <c r="W749" s="36">
        <v>0</v>
      </c>
      <c r="X749" s="38">
        <v>0</v>
      </c>
      <c r="Y749" s="65"/>
    </row>
    <row r="750" spans="1:25" ht="13.5" hidden="1" outlineLevel="3" thickBot="1" x14ac:dyDescent="0.25">
      <c r="A750" s="467"/>
      <c r="B750" s="95">
        <v>810301</v>
      </c>
      <c r="C750" s="140" t="s">
        <v>367</v>
      </c>
      <c r="D750" s="35" t="s">
        <v>369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5" ht="13.5" hidden="1" outlineLevel="3" thickBot="1" x14ac:dyDescent="0.25">
      <c r="A751" s="467"/>
      <c r="B751" s="95">
        <v>810301</v>
      </c>
      <c r="C751" s="140" t="s">
        <v>376</v>
      </c>
      <c r="D751" s="35" t="s">
        <v>370</v>
      </c>
      <c r="E751" s="40">
        <v>0</v>
      </c>
      <c r="F751" s="6">
        <v>0</v>
      </c>
      <c r="G751" s="6">
        <v>0</v>
      </c>
      <c r="H751" s="38">
        <v>0</v>
      </c>
      <c r="I751" s="40">
        <v>0</v>
      </c>
      <c r="J751" s="6">
        <v>0</v>
      </c>
      <c r="K751" s="6">
        <v>0</v>
      </c>
      <c r="L751" s="38">
        <v>0</v>
      </c>
      <c r="M751" s="40">
        <v>0</v>
      </c>
      <c r="N751" s="6">
        <v>0</v>
      </c>
      <c r="O751" s="6">
        <v>0</v>
      </c>
      <c r="P751" s="38">
        <v>0</v>
      </c>
      <c r="Q751" s="40">
        <v>0</v>
      </c>
      <c r="R751" s="6">
        <v>0</v>
      </c>
      <c r="S751" s="6">
        <v>0</v>
      </c>
      <c r="T751" s="38">
        <v>0</v>
      </c>
      <c r="U751" s="40">
        <v>0</v>
      </c>
      <c r="V751" s="6">
        <v>0</v>
      </c>
      <c r="W751" s="32">
        <v>0</v>
      </c>
      <c r="X751" s="38">
        <v>0</v>
      </c>
    </row>
    <row r="752" spans="1:25" ht="13.5" hidden="1" outlineLevel="2" thickBot="1" x14ac:dyDescent="0.25">
      <c r="A752" s="467"/>
      <c r="B752" s="95">
        <v>810301</v>
      </c>
      <c r="C752" s="14" t="s">
        <v>365</v>
      </c>
      <c r="D752" s="35" t="s">
        <v>201</v>
      </c>
      <c r="E752" s="37">
        <v>0</v>
      </c>
      <c r="F752" s="36">
        <v>0</v>
      </c>
      <c r="G752" s="36">
        <v>0</v>
      </c>
      <c r="H752" s="38">
        <v>0</v>
      </c>
      <c r="I752" s="37">
        <v>0</v>
      </c>
      <c r="J752" s="36">
        <v>0</v>
      </c>
      <c r="K752" s="36">
        <v>0</v>
      </c>
      <c r="L752" s="38">
        <v>0</v>
      </c>
      <c r="M752" s="37">
        <v>0</v>
      </c>
      <c r="N752" s="36">
        <v>0</v>
      </c>
      <c r="O752" s="36">
        <v>0</v>
      </c>
      <c r="P752" s="38">
        <v>0</v>
      </c>
      <c r="Q752" s="37">
        <v>0</v>
      </c>
      <c r="R752" s="36">
        <v>0</v>
      </c>
      <c r="S752" s="36">
        <v>0</v>
      </c>
      <c r="T752" s="38">
        <v>0</v>
      </c>
      <c r="U752" s="37">
        <v>0</v>
      </c>
      <c r="V752" s="36">
        <v>0</v>
      </c>
      <c r="W752" s="36">
        <v>0</v>
      </c>
      <c r="X752" s="38">
        <v>0</v>
      </c>
      <c r="Y752" s="65"/>
    </row>
    <row r="753" spans="1:25" ht="13.5" hidden="1" outlineLevel="3" thickBot="1" x14ac:dyDescent="0.25">
      <c r="A753" s="467"/>
      <c r="B753" s="95">
        <v>810301</v>
      </c>
      <c r="C753" s="39" t="s">
        <v>368</v>
      </c>
      <c r="D753" s="35" t="s">
        <v>344</v>
      </c>
      <c r="E753" s="40">
        <v>0</v>
      </c>
      <c r="F753" s="6">
        <v>0</v>
      </c>
      <c r="G753" s="6">
        <v>0</v>
      </c>
      <c r="H753" s="38">
        <v>0</v>
      </c>
      <c r="I753" s="40">
        <v>0</v>
      </c>
      <c r="J753" s="6">
        <v>0</v>
      </c>
      <c r="K753" s="6">
        <v>0</v>
      </c>
      <c r="L753" s="38">
        <v>0</v>
      </c>
      <c r="M753" s="40">
        <v>0</v>
      </c>
      <c r="N753" s="6">
        <v>0</v>
      </c>
      <c r="O753" s="6">
        <v>0</v>
      </c>
      <c r="P753" s="38">
        <v>0</v>
      </c>
      <c r="Q753" s="40">
        <v>0</v>
      </c>
      <c r="R753" s="6">
        <v>0</v>
      </c>
      <c r="S753" s="6">
        <v>0</v>
      </c>
      <c r="T753" s="38">
        <v>0</v>
      </c>
      <c r="U753" s="40">
        <v>0</v>
      </c>
      <c r="V753" s="6">
        <v>0</v>
      </c>
      <c r="W753" s="32">
        <v>0</v>
      </c>
      <c r="X753" s="38">
        <v>0</v>
      </c>
    </row>
    <row r="754" spans="1:25" ht="13.5" hidden="1" outlineLevel="3" thickBot="1" x14ac:dyDescent="0.25">
      <c r="A754" s="467"/>
      <c r="B754" s="95">
        <v>810301</v>
      </c>
      <c r="C754" s="39" t="s">
        <v>366</v>
      </c>
      <c r="D754" s="35" t="s">
        <v>345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5" ht="13.5" hidden="1" outlineLevel="3" thickBot="1" x14ac:dyDescent="0.25">
      <c r="A755" s="468"/>
      <c r="B755" s="96">
        <v>810301</v>
      </c>
      <c r="C755" s="129" t="s">
        <v>364</v>
      </c>
      <c r="D755" s="42" t="s">
        <v>306</v>
      </c>
      <c r="E755" s="142">
        <v>0</v>
      </c>
      <c r="F755" s="43">
        <v>0</v>
      </c>
      <c r="G755" s="43">
        <v>0</v>
      </c>
      <c r="H755" s="44">
        <v>0</v>
      </c>
      <c r="I755" s="142">
        <v>0</v>
      </c>
      <c r="J755" s="43">
        <v>0</v>
      </c>
      <c r="K755" s="43">
        <v>0</v>
      </c>
      <c r="L755" s="44">
        <v>0</v>
      </c>
      <c r="M755" s="142">
        <v>0</v>
      </c>
      <c r="N755" s="43">
        <v>0</v>
      </c>
      <c r="O755" s="43">
        <v>0</v>
      </c>
      <c r="P755" s="44">
        <v>0</v>
      </c>
      <c r="Q755" s="142">
        <v>0</v>
      </c>
      <c r="R755" s="43">
        <v>0</v>
      </c>
      <c r="S755" s="43">
        <v>0</v>
      </c>
      <c r="T755" s="44">
        <v>0</v>
      </c>
      <c r="U755" s="45">
        <v>0</v>
      </c>
      <c r="V755" s="46">
        <v>0</v>
      </c>
      <c r="W755" s="43">
        <v>0</v>
      </c>
      <c r="X755" s="44">
        <v>0</v>
      </c>
      <c r="Y755" s="60"/>
    </row>
    <row r="756" spans="1:25" s="106" customFormat="1" ht="13.5" hidden="1" outlineLevel="1" collapsed="1" thickBot="1" x14ac:dyDescent="0.25">
      <c r="A756" s="466">
        <v>810302</v>
      </c>
      <c r="B756" s="97">
        <v>810302</v>
      </c>
      <c r="C756" s="100" t="s">
        <v>74</v>
      </c>
      <c r="D756" s="101" t="s">
        <v>303</v>
      </c>
      <c r="E756" s="107">
        <v>0</v>
      </c>
      <c r="F756" s="108">
        <v>0</v>
      </c>
      <c r="G756" s="108">
        <v>0</v>
      </c>
      <c r="H756" s="109">
        <v>0</v>
      </c>
      <c r="I756" s="107">
        <v>0</v>
      </c>
      <c r="J756" s="108">
        <v>0</v>
      </c>
      <c r="K756" s="108">
        <v>0</v>
      </c>
      <c r="L756" s="109">
        <v>0</v>
      </c>
      <c r="M756" s="107">
        <v>0</v>
      </c>
      <c r="N756" s="108">
        <v>0</v>
      </c>
      <c r="O756" s="108">
        <v>0</v>
      </c>
      <c r="P756" s="109">
        <v>0</v>
      </c>
      <c r="Q756" s="107">
        <v>0</v>
      </c>
      <c r="R756" s="108">
        <v>0</v>
      </c>
      <c r="S756" s="108">
        <v>0</v>
      </c>
      <c r="T756" s="109">
        <v>0</v>
      </c>
      <c r="U756" s="107">
        <v>0</v>
      </c>
      <c r="V756" s="108">
        <v>0</v>
      </c>
      <c r="W756" s="108">
        <v>0</v>
      </c>
      <c r="X756" s="109">
        <v>0</v>
      </c>
    </row>
    <row r="757" spans="1:25" ht="13.5" hidden="1" outlineLevel="2" thickBot="1" x14ac:dyDescent="0.25">
      <c r="A757" s="467"/>
      <c r="B757" s="95">
        <v>810302</v>
      </c>
      <c r="C757" s="14" t="s">
        <v>381</v>
      </c>
      <c r="D757" s="35" t="s">
        <v>198</v>
      </c>
      <c r="E757" s="40">
        <v>0</v>
      </c>
      <c r="F757" s="6">
        <v>0</v>
      </c>
      <c r="G757" s="6">
        <v>0</v>
      </c>
      <c r="H757" s="38">
        <v>0</v>
      </c>
      <c r="I757" s="40">
        <v>0</v>
      </c>
      <c r="J757" s="6">
        <v>0</v>
      </c>
      <c r="K757" s="6">
        <v>0</v>
      </c>
      <c r="L757" s="38">
        <v>0</v>
      </c>
      <c r="M757" s="40">
        <v>0</v>
      </c>
      <c r="N757" s="6">
        <v>0</v>
      </c>
      <c r="O757" s="6">
        <v>0</v>
      </c>
      <c r="P757" s="38">
        <v>0</v>
      </c>
      <c r="Q757" s="40">
        <v>0</v>
      </c>
      <c r="R757" s="6">
        <v>0</v>
      </c>
      <c r="S757" s="6">
        <v>0</v>
      </c>
      <c r="T757" s="38">
        <v>0</v>
      </c>
      <c r="U757" s="40">
        <v>0</v>
      </c>
      <c r="V757" s="6">
        <v>0</v>
      </c>
      <c r="W757" s="32">
        <v>0</v>
      </c>
      <c r="X757" s="38">
        <v>0</v>
      </c>
    </row>
    <row r="758" spans="1:25" ht="13.5" hidden="1" outlineLevel="2" thickBot="1" x14ac:dyDescent="0.25">
      <c r="A758" s="467"/>
      <c r="B758" s="95">
        <v>810302</v>
      </c>
      <c r="C758" s="14" t="s">
        <v>351</v>
      </c>
      <c r="D758" s="35" t="s">
        <v>199</v>
      </c>
      <c r="E758" s="40">
        <v>0</v>
      </c>
      <c r="F758" s="6">
        <v>0</v>
      </c>
      <c r="G758" s="6">
        <v>0</v>
      </c>
      <c r="H758" s="38">
        <v>0</v>
      </c>
      <c r="I758" s="40">
        <v>0</v>
      </c>
      <c r="J758" s="6">
        <v>0</v>
      </c>
      <c r="K758" s="6">
        <v>0</v>
      </c>
      <c r="L758" s="38">
        <v>0</v>
      </c>
      <c r="M758" s="40">
        <v>0</v>
      </c>
      <c r="N758" s="6">
        <v>0</v>
      </c>
      <c r="O758" s="6">
        <v>0</v>
      </c>
      <c r="P758" s="38">
        <v>0</v>
      </c>
      <c r="Q758" s="40">
        <v>0</v>
      </c>
      <c r="R758" s="6">
        <v>0</v>
      </c>
      <c r="S758" s="6">
        <v>0</v>
      </c>
      <c r="T758" s="38">
        <v>0</v>
      </c>
      <c r="U758" s="40">
        <v>0</v>
      </c>
      <c r="V758" s="6">
        <v>0</v>
      </c>
      <c r="W758" s="32">
        <v>0</v>
      </c>
      <c r="X758" s="38">
        <v>0</v>
      </c>
    </row>
    <row r="759" spans="1:25" ht="13.5" hidden="1" outlineLevel="2" thickBot="1" x14ac:dyDescent="0.25">
      <c r="A759" s="467"/>
      <c r="B759" s="95">
        <v>810302</v>
      </c>
      <c r="C759" s="14" t="s">
        <v>299</v>
      </c>
      <c r="D759" s="35" t="s">
        <v>200</v>
      </c>
      <c r="E759" s="37">
        <v>0</v>
      </c>
      <c r="F759" s="36">
        <v>0</v>
      </c>
      <c r="G759" s="36">
        <v>0</v>
      </c>
      <c r="H759" s="38">
        <v>0</v>
      </c>
      <c r="I759" s="37">
        <v>0</v>
      </c>
      <c r="J759" s="36">
        <v>0</v>
      </c>
      <c r="K759" s="36">
        <v>0</v>
      </c>
      <c r="L759" s="38">
        <v>0</v>
      </c>
      <c r="M759" s="37">
        <v>0</v>
      </c>
      <c r="N759" s="36">
        <v>0</v>
      </c>
      <c r="O759" s="36">
        <v>0</v>
      </c>
      <c r="P759" s="38">
        <v>0</v>
      </c>
      <c r="Q759" s="37">
        <v>0</v>
      </c>
      <c r="R759" s="36">
        <v>0</v>
      </c>
      <c r="S759" s="36">
        <v>0</v>
      </c>
      <c r="T759" s="38">
        <v>0</v>
      </c>
      <c r="U759" s="37">
        <v>0</v>
      </c>
      <c r="V759" s="36">
        <v>0</v>
      </c>
      <c r="W759" s="36">
        <v>0</v>
      </c>
      <c r="X759" s="38">
        <v>0</v>
      </c>
      <c r="Y759" s="65"/>
    </row>
    <row r="760" spans="1:25" ht="13.5" hidden="1" outlineLevel="3" thickBot="1" x14ac:dyDescent="0.25">
      <c r="A760" s="467"/>
      <c r="B760" s="95">
        <v>810302</v>
      </c>
      <c r="C760" s="140" t="s">
        <v>367</v>
      </c>
      <c r="D760" s="35" t="s">
        <v>369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</row>
    <row r="761" spans="1:25" ht="13.5" hidden="1" outlineLevel="3" thickBot="1" x14ac:dyDescent="0.25">
      <c r="A761" s="467"/>
      <c r="B761" s="95">
        <v>810302</v>
      </c>
      <c r="C761" s="140" t="s">
        <v>376</v>
      </c>
      <c r="D761" s="35" t="s">
        <v>370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5" ht="13.5" hidden="1" outlineLevel="2" thickBot="1" x14ac:dyDescent="0.25">
      <c r="A762" s="467"/>
      <c r="B762" s="95">
        <v>810302</v>
      </c>
      <c r="C762" s="14" t="s">
        <v>365</v>
      </c>
      <c r="D762" s="35" t="s">
        <v>201</v>
      </c>
      <c r="E762" s="37">
        <v>0</v>
      </c>
      <c r="F762" s="36">
        <v>0</v>
      </c>
      <c r="G762" s="36">
        <v>0</v>
      </c>
      <c r="H762" s="38">
        <v>0</v>
      </c>
      <c r="I762" s="37">
        <v>0</v>
      </c>
      <c r="J762" s="36">
        <v>0</v>
      </c>
      <c r="K762" s="36">
        <v>0</v>
      </c>
      <c r="L762" s="38">
        <v>0</v>
      </c>
      <c r="M762" s="37">
        <v>0</v>
      </c>
      <c r="N762" s="36">
        <v>0</v>
      </c>
      <c r="O762" s="36">
        <v>0</v>
      </c>
      <c r="P762" s="38">
        <v>0</v>
      </c>
      <c r="Q762" s="37">
        <v>0</v>
      </c>
      <c r="R762" s="36">
        <v>0</v>
      </c>
      <c r="S762" s="36">
        <v>0</v>
      </c>
      <c r="T762" s="38">
        <v>0</v>
      </c>
      <c r="U762" s="37">
        <v>0</v>
      </c>
      <c r="V762" s="36">
        <v>0</v>
      </c>
      <c r="W762" s="36">
        <v>0</v>
      </c>
      <c r="X762" s="38">
        <v>0</v>
      </c>
      <c r="Y762" s="65"/>
    </row>
    <row r="763" spans="1:25" ht="13.5" hidden="1" outlineLevel="3" thickBot="1" x14ac:dyDescent="0.25">
      <c r="A763" s="467"/>
      <c r="B763" s="95">
        <v>810302</v>
      </c>
      <c r="C763" s="39" t="s">
        <v>368</v>
      </c>
      <c r="D763" s="35" t="s">
        <v>344</v>
      </c>
      <c r="E763" s="40">
        <v>0</v>
      </c>
      <c r="F763" s="6">
        <v>0</v>
      </c>
      <c r="G763" s="6">
        <v>0</v>
      </c>
      <c r="H763" s="38">
        <v>0</v>
      </c>
      <c r="I763" s="40">
        <v>0</v>
      </c>
      <c r="J763" s="6">
        <v>0</v>
      </c>
      <c r="K763" s="6">
        <v>0</v>
      </c>
      <c r="L763" s="38">
        <v>0</v>
      </c>
      <c r="M763" s="40">
        <v>0</v>
      </c>
      <c r="N763" s="6">
        <v>0</v>
      </c>
      <c r="O763" s="6">
        <v>0</v>
      </c>
      <c r="P763" s="38">
        <v>0</v>
      </c>
      <c r="Q763" s="40">
        <v>0</v>
      </c>
      <c r="R763" s="6">
        <v>0</v>
      </c>
      <c r="S763" s="6">
        <v>0</v>
      </c>
      <c r="T763" s="38">
        <v>0</v>
      </c>
      <c r="U763" s="40">
        <v>0</v>
      </c>
      <c r="V763" s="6">
        <v>0</v>
      </c>
      <c r="W763" s="32">
        <v>0</v>
      </c>
      <c r="X763" s="38">
        <v>0</v>
      </c>
    </row>
    <row r="764" spans="1:25" ht="13.5" hidden="1" outlineLevel="3" thickBot="1" x14ac:dyDescent="0.25">
      <c r="A764" s="467"/>
      <c r="B764" s="95">
        <v>810302</v>
      </c>
      <c r="C764" s="39" t="s">
        <v>366</v>
      </c>
      <c r="D764" s="35" t="s">
        <v>345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</row>
    <row r="765" spans="1:25" ht="13.5" hidden="1" outlineLevel="3" thickBot="1" x14ac:dyDescent="0.25">
      <c r="A765" s="468"/>
      <c r="B765" s="96">
        <v>810302</v>
      </c>
      <c r="C765" s="129" t="s">
        <v>364</v>
      </c>
      <c r="D765" s="42" t="s">
        <v>306</v>
      </c>
      <c r="E765" s="142">
        <v>0</v>
      </c>
      <c r="F765" s="43">
        <v>0</v>
      </c>
      <c r="G765" s="43">
        <v>0</v>
      </c>
      <c r="H765" s="44">
        <v>0</v>
      </c>
      <c r="I765" s="142">
        <v>0</v>
      </c>
      <c r="J765" s="43">
        <v>0</v>
      </c>
      <c r="K765" s="43">
        <v>0</v>
      </c>
      <c r="L765" s="44">
        <v>0</v>
      </c>
      <c r="M765" s="142">
        <v>0</v>
      </c>
      <c r="N765" s="43">
        <v>0</v>
      </c>
      <c r="O765" s="43">
        <v>0</v>
      </c>
      <c r="P765" s="44">
        <v>0</v>
      </c>
      <c r="Q765" s="142">
        <v>0</v>
      </c>
      <c r="R765" s="43">
        <v>0</v>
      </c>
      <c r="S765" s="43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  <c r="Y765" s="60"/>
    </row>
    <row r="766" spans="1:25" s="106" customFormat="1" outlineLevel="1" x14ac:dyDescent="0.2">
      <c r="A766" s="466">
        <v>810308</v>
      </c>
      <c r="B766" s="97">
        <v>810308</v>
      </c>
      <c r="C766" s="100" t="s">
        <v>162</v>
      </c>
      <c r="D766" s="101" t="s">
        <v>303</v>
      </c>
      <c r="E766" s="107">
        <v>35277.379999999997</v>
      </c>
      <c r="F766" s="108">
        <v>0</v>
      </c>
      <c r="G766" s="108">
        <v>3089.53</v>
      </c>
      <c r="H766" s="109">
        <v>38366.909999999996</v>
      </c>
      <c r="I766" s="107">
        <v>121149.08</v>
      </c>
      <c r="J766" s="108">
        <v>0</v>
      </c>
      <c r="K766" s="108">
        <v>0</v>
      </c>
      <c r="L766" s="109">
        <v>121149.08</v>
      </c>
      <c r="M766" s="107">
        <v>43930.8</v>
      </c>
      <c r="N766" s="108">
        <v>0</v>
      </c>
      <c r="O766" s="108">
        <v>0</v>
      </c>
      <c r="P766" s="109">
        <v>43930.8</v>
      </c>
      <c r="Q766" s="107">
        <v>94178.11000000003</v>
      </c>
      <c r="R766" s="108">
        <v>0</v>
      </c>
      <c r="S766" s="108">
        <v>0</v>
      </c>
      <c r="T766" s="109">
        <v>94178.11000000003</v>
      </c>
      <c r="U766" s="107">
        <v>294535.37000000005</v>
      </c>
      <c r="V766" s="108">
        <v>0</v>
      </c>
      <c r="W766" s="108">
        <v>3089.53</v>
      </c>
      <c r="X766" s="109">
        <v>297624.90000000008</v>
      </c>
    </row>
    <row r="767" spans="1:25" hidden="1" outlineLevel="2" x14ac:dyDescent="0.2">
      <c r="A767" s="467"/>
      <c r="B767" s="95">
        <v>810308</v>
      </c>
      <c r="C767" s="14" t="s">
        <v>381</v>
      </c>
      <c r="D767" s="35" t="s">
        <v>198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5" ht="13.5" outlineLevel="2" thickBot="1" x14ac:dyDescent="0.25">
      <c r="A768" s="467"/>
      <c r="B768" s="95">
        <v>810308</v>
      </c>
      <c r="C768" s="14" t="s">
        <v>351</v>
      </c>
      <c r="D768" s="35" t="s">
        <v>199</v>
      </c>
      <c r="E768" s="40">
        <v>35277.379999999997</v>
      </c>
      <c r="F768" s="6">
        <v>0</v>
      </c>
      <c r="G768" s="6">
        <v>3089.53</v>
      </c>
      <c r="H768" s="38">
        <v>38366.909999999996</v>
      </c>
      <c r="I768" s="40">
        <v>121149.08</v>
      </c>
      <c r="J768" s="6">
        <v>0</v>
      </c>
      <c r="K768" s="6">
        <v>0</v>
      </c>
      <c r="L768" s="38">
        <v>121149.08</v>
      </c>
      <c r="M768" s="40">
        <v>43930.8</v>
      </c>
      <c r="N768" s="6">
        <v>0</v>
      </c>
      <c r="O768" s="6">
        <v>0</v>
      </c>
      <c r="P768" s="38">
        <v>43930.8</v>
      </c>
      <c r="Q768" s="40">
        <v>94178.11000000003</v>
      </c>
      <c r="R768" s="6">
        <v>0</v>
      </c>
      <c r="S768" s="6">
        <v>0</v>
      </c>
      <c r="T768" s="38">
        <v>94178.11000000003</v>
      </c>
      <c r="U768" s="40">
        <v>294535.37000000005</v>
      </c>
      <c r="V768" s="6">
        <v>0</v>
      </c>
      <c r="W768" s="32">
        <v>3089.53</v>
      </c>
      <c r="X768" s="38">
        <v>297624.90000000008</v>
      </c>
    </row>
    <row r="769" spans="1:25" ht="13.5" hidden="1" outlineLevel="2" collapsed="1" thickBot="1" x14ac:dyDescent="0.25">
      <c r="A769" s="467"/>
      <c r="B769" s="95">
        <v>810308</v>
      </c>
      <c r="C769" s="14" t="s">
        <v>299</v>
      </c>
      <c r="D769" s="35" t="s">
        <v>200</v>
      </c>
      <c r="E769" s="37">
        <v>0</v>
      </c>
      <c r="F769" s="36">
        <v>0</v>
      </c>
      <c r="G769" s="36">
        <v>0</v>
      </c>
      <c r="H769" s="38">
        <v>0</v>
      </c>
      <c r="I769" s="37">
        <v>0</v>
      </c>
      <c r="J769" s="36">
        <v>0</v>
      </c>
      <c r="K769" s="36">
        <v>0</v>
      </c>
      <c r="L769" s="38">
        <v>0</v>
      </c>
      <c r="M769" s="37">
        <v>0</v>
      </c>
      <c r="N769" s="36">
        <v>0</v>
      </c>
      <c r="O769" s="36">
        <v>0</v>
      </c>
      <c r="P769" s="38">
        <v>0</v>
      </c>
      <c r="Q769" s="37">
        <v>0</v>
      </c>
      <c r="R769" s="36">
        <v>0</v>
      </c>
      <c r="S769" s="36">
        <v>0</v>
      </c>
      <c r="T769" s="38">
        <v>0</v>
      </c>
      <c r="U769" s="37">
        <v>0</v>
      </c>
      <c r="V769" s="36">
        <v>0</v>
      </c>
      <c r="W769" s="36">
        <v>0</v>
      </c>
      <c r="X769" s="38">
        <v>0</v>
      </c>
      <c r="Y769" s="65"/>
    </row>
    <row r="770" spans="1:25" ht="13.5" hidden="1" outlineLevel="3" thickBot="1" x14ac:dyDescent="0.25">
      <c r="A770" s="467"/>
      <c r="B770" s="95">
        <v>810308</v>
      </c>
      <c r="C770" s="140" t="s">
        <v>367</v>
      </c>
      <c r="D770" s="35" t="s">
        <v>369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</row>
    <row r="771" spans="1:25" ht="13.5" hidden="1" outlineLevel="3" thickBot="1" x14ac:dyDescent="0.25">
      <c r="A771" s="467"/>
      <c r="B771" s="95">
        <v>810308</v>
      </c>
      <c r="C771" s="140" t="s">
        <v>376</v>
      </c>
      <c r="D771" s="35" t="s">
        <v>370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5" ht="13.5" hidden="1" outlineLevel="2" collapsed="1" thickBot="1" x14ac:dyDescent="0.25">
      <c r="A772" s="467"/>
      <c r="B772" s="95">
        <v>810308</v>
      </c>
      <c r="C772" s="14" t="s">
        <v>365</v>
      </c>
      <c r="D772" s="35" t="s">
        <v>201</v>
      </c>
      <c r="E772" s="37">
        <v>0</v>
      </c>
      <c r="F772" s="36">
        <v>0</v>
      </c>
      <c r="G772" s="36">
        <v>0</v>
      </c>
      <c r="H772" s="38">
        <v>0</v>
      </c>
      <c r="I772" s="37">
        <v>0</v>
      </c>
      <c r="J772" s="36">
        <v>0</v>
      </c>
      <c r="K772" s="36">
        <v>0</v>
      </c>
      <c r="L772" s="38">
        <v>0</v>
      </c>
      <c r="M772" s="37">
        <v>0</v>
      </c>
      <c r="N772" s="36">
        <v>0</v>
      </c>
      <c r="O772" s="36">
        <v>0</v>
      </c>
      <c r="P772" s="38">
        <v>0</v>
      </c>
      <c r="Q772" s="37">
        <v>0</v>
      </c>
      <c r="R772" s="36">
        <v>0</v>
      </c>
      <c r="S772" s="36">
        <v>0</v>
      </c>
      <c r="T772" s="38">
        <v>0</v>
      </c>
      <c r="U772" s="37">
        <v>0</v>
      </c>
      <c r="V772" s="36">
        <v>0</v>
      </c>
      <c r="W772" s="36">
        <v>0</v>
      </c>
      <c r="X772" s="38">
        <v>0</v>
      </c>
      <c r="Y772" s="65"/>
    </row>
    <row r="773" spans="1:25" ht="13.5" hidden="1" outlineLevel="3" thickBot="1" x14ac:dyDescent="0.25">
      <c r="A773" s="467"/>
      <c r="B773" s="95">
        <v>810308</v>
      </c>
      <c r="C773" s="39" t="s">
        <v>368</v>
      </c>
      <c r="D773" s="35" t="s">
        <v>344</v>
      </c>
      <c r="E773" s="40">
        <v>0</v>
      </c>
      <c r="F773" s="6">
        <v>0</v>
      </c>
      <c r="G773" s="6">
        <v>0</v>
      </c>
      <c r="H773" s="38">
        <v>0</v>
      </c>
      <c r="I773" s="40">
        <v>0</v>
      </c>
      <c r="J773" s="6">
        <v>0</v>
      </c>
      <c r="K773" s="6">
        <v>0</v>
      </c>
      <c r="L773" s="38">
        <v>0</v>
      </c>
      <c r="M773" s="40">
        <v>0</v>
      </c>
      <c r="N773" s="6">
        <v>0</v>
      </c>
      <c r="O773" s="6">
        <v>0</v>
      </c>
      <c r="P773" s="38">
        <v>0</v>
      </c>
      <c r="Q773" s="40">
        <v>0</v>
      </c>
      <c r="R773" s="6">
        <v>0</v>
      </c>
      <c r="S773" s="6">
        <v>0</v>
      </c>
      <c r="T773" s="38">
        <v>0</v>
      </c>
      <c r="U773" s="40">
        <v>0</v>
      </c>
      <c r="V773" s="6">
        <v>0</v>
      </c>
      <c r="W773" s="32">
        <v>0</v>
      </c>
      <c r="X773" s="38">
        <v>0</v>
      </c>
    </row>
    <row r="774" spans="1:25" ht="13.5" hidden="1" outlineLevel="3" thickBot="1" x14ac:dyDescent="0.25">
      <c r="A774" s="467"/>
      <c r="B774" s="95">
        <v>810308</v>
      </c>
      <c r="C774" s="39" t="s">
        <v>366</v>
      </c>
      <c r="D774" s="35" t="s">
        <v>345</v>
      </c>
      <c r="E774" s="40">
        <v>0</v>
      </c>
      <c r="F774" s="6">
        <v>0</v>
      </c>
      <c r="G774" s="6">
        <v>0</v>
      </c>
      <c r="H774" s="38">
        <v>0</v>
      </c>
      <c r="I774" s="40">
        <v>0</v>
      </c>
      <c r="J774" s="6">
        <v>0</v>
      </c>
      <c r="K774" s="6">
        <v>0</v>
      </c>
      <c r="L774" s="38">
        <v>0</v>
      </c>
      <c r="M774" s="40">
        <v>0</v>
      </c>
      <c r="N774" s="6">
        <v>0</v>
      </c>
      <c r="O774" s="6">
        <v>0</v>
      </c>
      <c r="P774" s="38">
        <v>0</v>
      </c>
      <c r="Q774" s="40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</row>
    <row r="775" spans="1:25" ht="13.5" hidden="1" outlineLevel="3" thickBot="1" x14ac:dyDescent="0.25">
      <c r="A775" s="468"/>
      <c r="B775" s="96">
        <v>810308</v>
      </c>
      <c r="C775" s="129" t="s">
        <v>364</v>
      </c>
      <c r="D775" s="42" t="s">
        <v>306</v>
      </c>
      <c r="E775" s="142">
        <v>0</v>
      </c>
      <c r="F775" s="43">
        <v>0</v>
      </c>
      <c r="G775" s="43">
        <v>0</v>
      </c>
      <c r="H775" s="44">
        <v>0</v>
      </c>
      <c r="I775" s="142">
        <v>0</v>
      </c>
      <c r="J775" s="43">
        <v>0</v>
      </c>
      <c r="K775" s="43">
        <v>0</v>
      </c>
      <c r="L775" s="44">
        <v>0</v>
      </c>
      <c r="M775" s="142">
        <v>0</v>
      </c>
      <c r="N775" s="43">
        <v>0</v>
      </c>
      <c r="O775" s="43">
        <v>0</v>
      </c>
      <c r="P775" s="44">
        <v>0</v>
      </c>
      <c r="Q775" s="142">
        <v>0</v>
      </c>
      <c r="R775" s="43">
        <v>0</v>
      </c>
      <c r="S775" s="43">
        <v>0</v>
      </c>
      <c r="T775" s="44">
        <v>0</v>
      </c>
      <c r="U775" s="45">
        <v>0</v>
      </c>
      <c r="V775" s="46">
        <v>0</v>
      </c>
      <c r="W775" s="43">
        <v>0</v>
      </c>
      <c r="X775" s="44">
        <v>0</v>
      </c>
      <c r="Y775" s="60"/>
    </row>
    <row r="776" spans="1:25" s="106" customFormat="1" outlineLevel="1" x14ac:dyDescent="0.2">
      <c r="A776" s="466">
        <v>810320</v>
      </c>
      <c r="B776" s="97">
        <v>810320</v>
      </c>
      <c r="C776" s="100" t="s">
        <v>163</v>
      </c>
      <c r="D776" s="101" t="s">
        <v>303</v>
      </c>
      <c r="E776" s="107">
        <v>126911.74</v>
      </c>
      <c r="F776" s="108">
        <v>375.9</v>
      </c>
      <c r="G776" s="108">
        <v>719.68</v>
      </c>
      <c r="H776" s="109">
        <v>128007.31999999999</v>
      </c>
      <c r="I776" s="107">
        <v>121638.22</v>
      </c>
      <c r="J776" s="108">
        <v>0</v>
      </c>
      <c r="K776" s="108">
        <v>2597.8200000000002</v>
      </c>
      <c r="L776" s="109">
        <v>124236.04000000001</v>
      </c>
      <c r="M776" s="107">
        <v>35707.200000000004</v>
      </c>
      <c r="N776" s="108">
        <v>0</v>
      </c>
      <c r="O776" s="108">
        <v>2878.72</v>
      </c>
      <c r="P776" s="109">
        <v>38585.920000000006</v>
      </c>
      <c r="Q776" s="107">
        <v>111001.51999999999</v>
      </c>
      <c r="R776" s="108">
        <v>0</v>
      </c>
      <c r="S776" s="108">
        <v>1534.3600000000001</v>
      </c>
      <c r="T776" s="109">
        <v>112535.87999999999</v>
      </c>
      <c r="U776" s="107">
        <v>395258.68000000005</v>
      </c>
      <c r="V776" s="108">
        <v>375.9</v>
      </c>
      <c r="W776" s="108">
        <v>7730.58</v>
      </c>
      <c r="X776" s="109">
        <v>403365.16000000009</v>
      </c>
    </row>
    <row r="777" spans="1:25" ht="13.5" outlineLevel="2" thickBot="1" x14ac:dyDescent="0.25">
      <c r="A777" s="467"/>
      <c r="B777" s="95">
        <v>810320</v>
      </c>
      <c r="C777" s="14" t="s">
        <v>381</v>
      </c>
      <c r="D777" s="35" t="s">
        <v>198</v>
      </c>
      <c r="E777" s="40">
        <v>126911.74</v>
      </c>
      <c r="F777" s="6">
        <v>375.9</v>
      </c>
      <c r="G777" s="6">
        <v>719.68</v>
      </c>
      <c r="H777" s="38">
        <v>128007.31999999999</v>
      </c>
      <c r="I777" s="40">
        <v>121638.22</v>
      </c>
      <c r="J777" s="6">
        <v>0</v>
      </c>
      <c r="K777" s="6">
        <v>2597.8200000000002</v>
      </c>
      <c r="L777" s="38">
        <v>124236.04000000001</v>
      </c>
      <c r="M777" s="40">
        <v>35707.200000000004</v>
      </c>
      <c r="N777" s="6">
        <v>0</v>
      </c>
      <c r="O777" s="6">
        <v>2878.72</v>
      </c>
      <c r="P777" s="38">
        <v>38585.920000000006</v>
      </c>
      <c r="Q777" s="40">
        <v>111001.51999999999</v>
      </c>
      <c r="R777" s="6">
        <v>0</v>
      </c>
      <c r="S777" s="6">
        <v>1534.3600000000001</v>
      </c>
      <c r="T777" s="38">
        <v>112535.87999999999</v>
      </c>
      <c r="U777" s="40">
        <v>395258.68000000005</v>
      </c>
      <c r="V777" s="6">
        <v>375.9</v>
      </c>
      <c r="W777" s="32">
        <v>7730.58</v>
      </c>
      <c r="X777" s="38">
        <v>403365.16000000009</v>
      </c>
    </row>
    <row r="778" spans="1:25" ht="13.5" hidden="1" outlineLevel="2" thickBot="1" x14ac:dyDescent="0.25">
      <c r="A778" s="467"/>
      <c r="B778" s="95">
        <v>810320</v>
      </c>
      <c r="C778" s="14" t="s">
        <v>351</v>
      </c>
      <c r="D778" s="35" t="s">
        <v>199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5" ht="13.5" hidden="1" outlineLevel="2" collapsed="1" thickBot="1" x14ac:dyDescent="0.25">
      <c r="A779" s="467"/>
      <c r="B779" s="95">
        <v>810320</v>
      </c>
      <c r="C779" s="14" t="s">
        <v>299</v>
      </c>
      <c r="D779" s="35" t="s">
        <v>200</v>
      </c>
      <c r="E779" s="37">
        <v>0</v>
      </c>
      <c r="F779" s="36">
        <v>0</v>
      </c>
      <c r="G779" s="36">
        <v>0</v>
      </c>
      <c r="H779" s="38">
        <v>0</v>
      </c>
      <c r="I779" s="37">
        <v>0</v>
      </c>
      <c r="J779" s="36">
        <v>0</v>
      </c>
      <c r="K779" s="36">
        <v>0</v>
      </c>
      <c r="L779" s="38">
        <v>0</v>
      </c>
      <c r="M779" s="37">
        <v>0</v>
      </c>
      <c r="N779" s="36">
        <v>0</v>
      </c>
      <c r="O779" s="36">
        <v>0</v>
      </c>
      <c r="P779" s="38">
        <v>0</v>
      </c>
      <c r="Q779" s="37">
        <v>0</v>
      </c>
      <c r="R779" s="36">
        <v>0</v>
      </c>
      <c r="S779" s="36">
        <v>0</v>
      </c>
      <c r="T779" s="38">
        <v>0</v>
      </c>
      <c r="U779" s="37">
        <v>0</v>
      </c>
      <c r="V779" s="36">
        <v>0</v>
      </c>
      <c r="W779" s="36">
        <v>0</v>
      </c>
      <c r="X779" s="38">
        <v>0</v>
      </c>
      <c r="Y779" s="65"/>
    </row>
    <row r="780" spans="1:25" ht="13.5" hidden="1" outlineLevel="3" thickBot="1" x14ac:dyDescent="0.25">
      <c r="A780" s="467"/>
      <c r="B780" s="95">
        <v>810320</v>
      </c>
      <c r="C780" s="140" t="s">
        <v>367</v>
      </c>
      <c r="D780" s="35" t="s">
        <v>369</v>
      </c>
      <c r="E780" s="40">
        <v>0</v>
      </c>
      <c r="F780" s="6">
        <v>0</v>
      </c>
      <c r="G780" s="6">
        <v>0</v>
      </c>
      <c r="H780" s="38">
        <v>0</v>
      </c>
      <c r="I780" s="40">
        <v>0</v>
      </c>
      <c r="J780" s="6">
        <v>0</v>
      </c>
      <c r="K780" s="6">
        <v>0</v>
      </c>
      <c r="L780" s="38">
        <v>0</v>
      </c>
      <c r="M780" s="40">
        <v>0</v>
      </c>
      <c r="N780" s="6">
        <v>0</v>
      </c>
      <c r="O780" s="6">
        <v>0</v>
      </c>
      <c r="P780" s="38">
        <v>0</v>
      </c>
      <c r="Q780" s="40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</row>
    <row r="781" spans="1:25" ht="13.5" hidden="1" outlineLevel="3" thickBot="1" x14ac:dyDescent="0.25">
      <c r="A781" s="467"/>
      <c r="B781" s="95">
        <v>810320</v>
      </c>
      <c r="C781" s="140" t="s">
        <v>376</v>
      </c>
      <c r="D781" s="35" t="s">
        <v>370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</row>
    <row r="782" spans="1:25" ht="13.5" hidden="1" outlineLevel="2" collapsed="1" thickBot="1" x14ac:dyDescent="0.25">
      <c r="A782" s="467"/>
      <c r="B782" s="95">
        <v>810320</v>
      </c>
      <c r="C782" s="14" t="s">
        <v>365</v>
      </c>
      <c r="D782" s="35" t="s">
        <v>201</v>
      </c>
      <c r="E782" s="37">
        <v>0</v>
      </c>
      <c r="F782" s="36">
        <v>0</v>
      </c>
      <c r="G782" s="36">
        <v>0</v>
      </c>
      <c r="H782" s="38">
        <v>0</v>
      </c>
      <c r="I782" s="37">
        <v>0</v>
      </c>
      <c r="J782" s="36">
        <v>0</v>
      </c>
      <c r="K782" s="36">
        <v>0</v>
      </c>
      <c r="L782" s="38">
        <v>0</v>
      </c>
      <c r="M782" s="37">
        <v>0</v>
      </c>
      <c r="N782" s="36">
        <v>0</v>
      </c>
      <c r="O782" s="36">
        <v>0</v>
      </c>
      <c r="P782" s="38">
        <v>0</v>
      </c>
      <c r="Q782" s="37">
        <v>0</v>
      </c>
      <c r="R782" s="36">
        <v>0</v>
      </c>
      <c r="S782" s="36">
        <v>0</v>
      </c>
      <c r="T782" s="38">
        <v>0</v>
      </c>
      <c r="U782" s="37">
        <v>0</v>
      </c>
      <c r="V782" s="36">
        <v>0</v>
      </c>
      <c r="W782" s="36">
        <v>0</v>
      </c>
      <c r="X782" s="38">
        <v>0</v>
      </c>
      <c r="Y782" s="65"/>
    </row>
    <row r="783" spans="1:25" ht="13.5" hidden="1" outlineLevel="3" thickBot="1" x14ac:dyDescent="0.25">
      <c r="A783" s="467"/>
      <c r="B783" s="95">
        <v>810320</v>
      </c>
      <c r="C783" s="39" t="s">
        <v>368</v>
      </c>
      <c r="D783" s="35" t="s">
        <v>344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5" ht="13.5" hidden="1" outlineLevel="3" thickBot="1" x14ac:dyDescent="0.25">
      <c r="A784" s="467"/>
      <c r="B784" s="95">
        <v>810320</v>
      </c>
      <c r="C784" s="39" t="s">
        <v>366</v>
      </c>
      <c r="D784" s="35" t="s">
        <v>345</v>
      </c>
      <c r="E784" s="40">
        <v>0</v>
      </c>
      <c r="F784" s="6">
        <v>0</v>
      </c>
      <c r="G784" s="6">
        <v>0</v>
      </c>
      <c r="H784" s="38">
        <v>0</v>
      </c>
      <c r="I784" s="40">
        <v>0</v>
      </c>
      <c r="J784" s="6">
        <v>0</v>
      </c>
      <c r="K784" s="6">
        <v>0</v>
      </c>
      <c r="L784" s="38">
        <v>0</v>
      </c>
      <c r="M784" s="40">
        <v>0</v>
      </c>
      <c r="N784" s="6">
        <v>0</v>
      </c>
      <c r="O784" s="6">
        <v>0</v>
      </c>
      <c r="P784" s="38">
        <v>0</v>
      </c>
      <c r="Q784" s="40">
        <v>0</v>
      </c>
      <c r="R784" s="6">
        <v>0</v>
      </c>
      <c r="S784" s="6">
        <v>0</v>
      </c>
      <c r="T784" s="38">
        <v>0</v>
      </c>
      <c r="U784" s="40">
        <v>0</v>
      </c>
      <c r="V784" s="6">
        <v>0</v>
      </c>
      <c r="W784" s="32">
        <v>0</v>
      </c>
      <c r="X784" s="38">
        <v>0</v>
      </c>
    </row>
    <row r="785" spans="1:25" ht="13.5" hidden="1" outlineLevel="3" thickBot="1" x14ac:dyDescent="0.25">
      <c r="A785" s="468"/>
      <c r="B785" s="96">
        <v>810320</v>
      </c>
      <c r="C785" s="129" t="s">
        <v>364</v>
      </c>
      <c r="D785" s="42" t="s">
        <v>306</v>
      </c>
      <c r="E785" s="142">
        <v>0</v>
      </c>
      <c r="F785" s="43">
        <v>0</v>
      </c>
      <c r="G785" s="43">
        <v>0</v>
      </c>
      <c r="H785" s="44">
        <v>0</v>
      </c>
      <c r="I785" s="142">
        <v>0</v>
      </c>
      <c r="J785" s="43">
        <v>0</v>
      </c>
      <c r="K785" s="43">
        <v>0</v>
      </c>
      <c r="L785" s="44">
        <v>0</v>
      </c>
      <c r="M785" s="142">
        <v>0</v>
      </c>
      <c r="N785" s="43">
        <v>0</v>
      </c>
      <c r="O785" s="43">
        <v>0</v>
      </c>
      <c r="P785" s="44">
        <v>0</v>
      </c>
      <c r="Q785" s="142">
        <v>0</v>
      </c>
      <c r="R785" s="43">
        <v>0</v>
      </c>
      <c r="S785" s="43">
        <v>0</v>
      </c>
      <c r="T785" s="44">
        <v>0</v>
      </c>
      <c r="U785" s="45">
        <v>0</v>
      </c>
      <c r="V785" s="46">
        <v>0</v>
      </c>
      <c r="W785" s="43">
        <v>0</v>
      </c>
      <c r="X785" s="44">
        <v>0</v>
      </c>
      <c r="Y785" s="60"/>
    </row>
    <row r="786" spans="1:25" s="106" customFormat="1" ht="13.5" hidden="1" outlineLevel="1" collapsed="1" thickBot="1" x14ac:dyDescent="0.25">
      <c r="A786" s="466">
        <v>810323</v>
      </c>
      <c r="B786" s="97">
        <v>810323</v>
      </c>
      <c r="C786" s="100" t="s">
        <v>183</v>
      </c>
      <c r="D786" s="101" t="s">
        <v>303</v>
      </c>
      <c r="E786" s="107">
        <v>0</v>
      </c>
      <c r="F786" s="108">
        <v>0</v>
      </c>
      <c r="G786" s="108">
        <v>0</v>
      </c>
      <c r="H786" s="109">
        <v>0</v>
      </c>
      <c r="I786" s="107">
        <v>0</v>
      </c>
      <c r="J786" s="108">
        <v>0</v>
      </c>
      <c r="K786" s="108">
        <v>0</v>
      </c>
      <c r="L786" s="109">
        <v>0</v>
      </c>
      <c r="M786" s="107">
        <v>0</v>
      </c>
      <c r="N786" s="108">
        <v>0</v>
      </c>
      <c r="O786" s="108">
        <v>0</v>
      </c>
      <c r="P786" s="109">
        <v>0</v>
      </c>
      <c r="Q786" s="107">
        <v>0</v>
      </c>
      <c r="R786" s="108">
        <v>0</v>
      </c>
      <c r="S786" s="108">
        <v>0</v>
      </c>
      <c r="T786" s="109">
        <v>0</v>
      </c>
      <c r="U786" s="107">
        <v>0</v>
      </c>
      <c r="V786" s="108">
        <v>0</v>
      </c>
      <c r="W786" s="108">
        <v>0</v>
      </c>
      <c r="X786" s="109">
        <v>0</v>
      </c>
    </row>
    <row r="787" spans="1:25" ht="13.5" hidden="1" outlineLevel="2" thickBot="1" x14ac:dyDescent="0.25">
      <c r="A787" s="467"/>
      <c r="B787" s="95">
        <v>810323</v>
      </c>
      <c r="C787" s="14" t="s">
        <v>381</v>
      </c>
      <c r="D787" s="35" t="s">
        <v>198</v>
      </c>
      <c r="E787" s="40">
        <v>0</v>
      </c>
      <c r="F787" s="6">
        <v>0</v>
      </c>
      <c r="G787" s="6">
        <v>0</v>
      </c>
      <c r="H787" s="38">
        <v>0</v>
      </c>
      <c r="I787" s="40">
        <v>0</v>
      </c>
      <c r="J787" s="6">
        <v>0</v>
      </c>
      <c r="K787" s="6">
        <v>0</v>
      </c>
      <c r="L787" s="38">
        <v>0</v>
      </c>
      <c r="M787" s="40">
        <v>0</v>
      </c>
      <c r="N787" s="6">
        <v>0</v>
      </c>
      <c r="O787" s="6">
        <v>0</v>
      </c>
      <c r="P787" s="38">
        <v>0</v>
      </c>
      <c r="Q787" s="40">
        <v>0</v>
      </c>
      <c r="R787" s="6">
        <v>0</v>
      </c>
      <c r="S787" s="6">
        <v>0</v>
      </c>
      <c r="T787" s="38">
        <v>0</v>
      </c>
      <c r="U787" s="40">
        <v>0</v>
      </c>
      <c r="V787" s="6">
        <v>0</v>
      </c>
      <c r="W787" s="32">
        <v>0</v>
      </c>
      <c r="X787" s="38">
        <v>0</v>
      </c>
    </row>
    <row r="788" spans="1:25" ht="13.5" hidden="1" outlineLevel="2" thickBot="1" x14ac:dyDescent="0.25">
      <c r="A788" s="467"/>
      <c r="B788" s="95">
        <v>810323</v>
      </c>
      <c r="C788" s="14" t="s">
        <v>351</v>
      </c>
      <c r="D788" s="35" t="s">
        <v>199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5" ht="13.5" hidden="1" outlineLevel="2" thickBot="1" x14ac:dyDescent="0.25">
      <c r="A789" s="467"/>
      <c r="B789" s="95">
        <v>810323</v>
      </c>
      <c r="C789" s="14" t="s">
        <v>299</v>
      </c>
      <c r="D789" s="35" t="s">
        <v>200</v>
      </c>
      <c r="E789" s="37">
        <v>0</v>
      </c>
      <c r="F789" s="36">
        <v>0</v>
      </c>
      <c r="G789" s="36">
        <v>0</v>
      </c>
      <c r="H789" s="38">
        <v>0</v>
      </c>
      <c r="I789" s="37">
        <v>0</v>
      </c>
      <c r="J789" s="36">
        <v>0</v>
      </c>
      <c r="K789" s="36">
        <v>0</v>
      </c>
      <c r="L789" s="38">
        <v>0</v>
      </c>
      <c r="M789" s="37">
        <v>0</v>
      </c>
      <c r="N789" s="36">
        <v>0</v>
      </c>
      <c r="O789" s="36">
        <v>0</v>
      </c>
      <c r="P789" s="38">
        <v>0</v>
      </c>
      <c r="Q789" s="37">
        <v>0</v>
      </c>
      <c r="R789" s="36">
        <v>0</v>
      </c>
      <c r="S789" s="36">
        <v>0</v>
      </c>
      <c r="T789" s="38">
        <v>0</v>
      </c>
      <c r="U789" s="37">
        <v>0</v>
      </c>
      <c r="V789" s="36">
        <v>0</v>
      </c>
      <c r="W789" s="36">
        <v>0</v>
      </c>
      <c r="X789" s="38">
        <v>0</v>
      </c>
      <c r="Y789" s="65"/>
    </row>
    <row r="790" spans="1:25" ht="13.5" hidden="1" outlineLevel="3" thickBot="1" x14ac:dyDescent="0.25">
      <c r="A790" s="467"/>
      <c r="B790" s="95">
        <v>810323</v>
      </c>
      <c r="C790" s="140" t="s">
        <v>367</v>
      </c>
      <c r="D790" s="35" t="s">
        <v>369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5" ht="13.5" hidden="1" outlineLevel="3" thickBot="1" x14ac:dyDescent="0.25">
      <c r="A791" s="467"/>
      <c r="B791" s="95">
        <v>810323</v>
      </c>
      <c r="C791" s="140" t="s">
        <v>376</v>
      </c>
      <c r="D791" s="35" t="s">
        <v>370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</row>
    <row r="792" spans="1:25" ht="13.5" hidden="1" outlineLevel="2" thickBot="1" x14ac:dyDescent="0.25">
      <c r="A792" s="467"/>
      <c r="B792" s="95">
        <v>810323</v>
      </c>
      <c r="C792" s="14" t="s">
        <v>365</v>
      </c>
      <c r="D792" s="35" t="s">
        <v>201</v>
      </c>
      <c r="E792" s="37">
        <v>0</v>
      </c>
      <c r="F792" s="36">
        <v>0</v>
      </c>
      <c r="G792" s="36">
        <v>0</v>
      </c>
      <c r="H792" s="38">
        <v>0</v>
      </c>
      <c r="I792" s="37">
        <v>0</v>
      </c>
      <c r="J792" s="36">
        <v>0</v>
      </c>
      <c r="K792" s="36">
        <v>0</v>
      </c>
      <c r="L792" s="38">
        <v>0</v>
      </c>
      <c r="M792" s="37">
        <v>0</v>
      </c>
      <c r="N792" s="36">
        <v>0</v>
      </c>
      <c r="O792" s="36">
        <v>0</v>
      </c>
      <c r="P792" s="38">
        <v>0</v>
      </c>
      <c r="Q792" s="37">
        <v>0</v>
      </c>
      <c r="R792" s="36">
        <v>0</v>
      </c>
      <c r="S792" s="36">
        <v>0</v>
      </c>
      <c r="T792" s="38">
        <v>0</v>
      </c>
      <c r="U792" s="37">
        <v>0</v>
      </c>
      <c r="V792" s="36">
        <v>0</v>
      </c>
      <c r="W792" s="36">
        <v>0</v>
      </c>
      <c r="X792" s="38">
        <v>0</v>
      </c>
      <c r="Y792" s="65"/>
    </row>
    <row r="793" spans="1:25" ht="13.5" hidden="1" outlineLevel="3" thickBot="1" x14ac:dyDescent="0.25">
      <c r="A793" s="467"/>
      <c r="B793" s="95">
        <v>810323</v>
      </c>
      <c r="C793" s="39" t="s">
        <v>368</v>
      </c>
      <c r="D793" s="35" t="s">
        <v>344</v>
      </c>
      <c r="E793" s="40">
        <v>0</v>
      </c>
      <c r="F793" s="6">
        <v>0</v>
      </c>
      <c r="G793" s="6">
        <v>0</v>
      </c>
      <c r="H793" s="38">
        <v>0</v>
      </c>
      <c r="I793" s="40">
        <v>0</v>
      </c>
      <c r="J793" s="6">
        <v>0</v>
      </c>
      <c r="K793" s="6">
        <v>0</v>
      </c>
      <c r="L793" s="38">
        <v>0</v>
      </c>
      <c r="M793" s="40">
        <v>0</v>
      </c>
      <c r="N793" s="6">
        <v>0</v>
      </c>
      <c r="O793" s="6">
        <v>0</v>
      </c>
      <c r="P793" s="38">
        <v>0</v>
      </c>
      <c r="Q793" s="40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</row>
    <row r="794" spans="1:25" ht="13.5" hidden="1" outlineLevel="3" thickBot="1" x14ac:dyDescent="0.25">
      <c r="A794" s="467"/>
      <c r="B794" s="95">
        <v>810323</v>
      </c>
      <c r="C794" s="39" t="s">
        <v>366</v>
      </c>
      <c r="D794" s="35" t="s">
        <v>345</v>
      </c>
      <c r="E794" s="40">
        <v>0</v>
      </c>
      <c r="F794" s="6">
        <v>0</v>
      </c>
      <c r="G794" s="6">
        <v>0</v>
      </c>
      <c r="H794" s="38">
        <v>0</v>
      </c>
      <c r="I794" s="40">
        <v>0</v>
      </c>
      <c r="J794" s="6">
        <v>0</v>
      </c>
      <c r="K794" s="6">
        <v>0</v>
      </c>
      <c r="L794" s="38">
        <v>0</v>
      </c>
      <c r="M794" s="40">
        <v>0</v>
      </c>
      <c r="N794" s="6">
        <v>0</v>
      </c>
      <c r="O794" s="6">
        <v>0</v>
      </c>
      <c r="P794" s="38">
        <v>0</v>
      </c>
      <c r="Q794" s="40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</row>
    <row r="795" spans="1:25" ht="13.5" hidden="1" outlineLevel="3" thickBot="1" x14ac:dyDescent="0.25">
      <c r="A795" s="468"/>
      <c r="B795" s="96">
        <v>810323</v>
      </c>
      <c r="C795" s="129" t="s">
        <v>364</v>
      </c>
      <c r="D795" s="42" t="s">
        <v>306</v>
      </c>
      <c r="E795" s="142">
        <v>0</v>
      </c>
      <c r="F795" s="43">
        <v>0</v>
      </c>
      <c r="G795" s="43">
        <v>0</v>
      </c>
      <c r="H795" s="44">
        <v>0</v>
      </c>
      <c r="I795" s="142">
        <v>0</v>
      </c>
      <c r="J795" s="43">
        <v>0</v>
      </c>
      <c r="K795" s="43">
        <v>0</v>
      </c>
      <c r="L795" s="44">
        <v>0</v>
      </c>
      <c r="M795" s="142">
        <v>0</v>
      </c>
      <c r="N795" s="43">
        <v>0</v>
      </c>
      <c r="O795" s="43">
        <v>0</v>
      </c>
      <c r="P795" s="44">
        <v>0</v>
      </c>
      <c r="Q795" s="142">
        <v>0</v>
      </c>
      <c r="R795" s="43">
        <v>0</v>
      </c>
      <c r="S795" s="43">
        <v>0</v>
      </c>
      <c r="T795" s="44">
        <v>0</v>
      </c>
      <c r="U795" s="45">
        <v>0</v>
      </c>
      <c r="V795" s="46">
        <v>0</v>
      </c>
      <c r="W795" s="43">
        <v>0</v>
      </c>
      <c r="X795" s="44">
        <v>0</v>
      </c>
      <c r="Y795" s="60"/>
    </row>
    <row r="796" spans="1:25" s="106" customFormat="1" ht="13.5" hidden="1" outlineLevel="1" collapsed="1" thickBot="1" x14ac:dyDescent="0.25">
      <c r="A796" s="466">
        <v>810330</v>
      </c>
      <c r="B796" s="97">
        <v>810330</v>
      </c>
      <c r="C796" s="100" t="s">
        <v>254</v>
      </c>
      <c r="D796" s="101" t="s">
        <v>303</v>
      </c>
      <c r="E796" s="107">
        <v>0</v>
      </c>
      <c r="F796" s="108">
        <v>0</v>
      </c>
      <c r="G796" s="108">
        <v>0</v>
      </c>
      <c r="H796" s="109">
        <v>0</v>
      </c>
      <c r="I796" s="107">
        <v>0</v>
      </c>
      <c r="J796" s="108">
        <v>0</v>
      </c>
      <c r="K796" s="108">
        <v>0</v>
      </c>
      <c r="L796" s="109">
        <v>0</v>
      </c>
      <c r="M796" s="107">
        <v>0</v>
      </c>
      <c r="N796" s="108">
        <v>0</v>
      </c>
      <c r="O796" s="108">
        <v>0</v>
      </c>
      <c r="P796" s="109">
        <v>0</v>
      </c>
      <c r="Q796" s="107">
        <v>0</v>
      </c>
      <c r="R796" s="108">
        <v>0</v>
      </c>
      <c r="S796" s="108">
        <v>0</v>
      </c>
      <c r="T796" s="109">
        <v>0</v>
      </c>
      <c r="U796" s="107">
        <v>0</v>
      </c>
      <c r="V796" s="108">
        <v>0</v>
      </c>
      <c r="W796" s="108">
        <v>0</v>
      </c>
      <c r="X796" s="109">
        <v>0</v>
      </c>
    </row>
    <row r="797" spans="1:25" ht="13.5" hidden="1" outlineLevel="2" thickBot="1" x14ac:dyDescent="0.25">
      <c r="A797" s="467"/>
      <c r="B797" s="95">
        <v>810330</v>
      </c>
      <c r="C797" s="14" t="s">
        <v>381</v>
      </c>
      <c r="D797" s="35" t="s">
        <v>198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5" ht="13.5" hidden="1" outlineLevel="2" thickBot="1" x14ac:dyDescent="0.25">
      <c r="A798" s="467"/>
      <c r="B798" s="95">
        <v>810330</v>
      </c>
      <c r="C798" s="14" t="s">
        <v>351</v>
      </c>
      <c r="D798" s="35" t="s">
        <v>199</v>
      </c>
      <c r="E798" s="40">
        <v>0</v>
      </c>
      <c r="F798" s="6">
        <v>0</v>
      </c>
      <c r="G798" s="6">
        <v>0</v>
      </c>
      <c r="H798" s="38">
        <v>0</v>
      </c>
      <c r="I798" s="40">
        <v>0</v>
      </c>
      <c r="J798" s="6">
        <v>0</v>
      </c>
      <c r="K798" s="6">
        <v>0</v>
      </c>
      <c r="L798" s="38">
        <v>0</v>
      </c>
      <c r="M798" s="40">
        <v>0</v>
      </c>
      <c r="N798" s="6">
        <v>0</v>
      </c>
      <c r="O798" s="6">
        <v>0</v>
      </c>
      <c r="P798" s="38">
        <v>0</v>
      </c>
      <c r="Q798" s="40">
        <v>0</v>
      </c>
      <c r="R798" s="6">
        <v>0</v>
      </c>
      <c r="S798" s="6">
        <v>0</v>
      </c>
      <c r="T798" s="38">
        <v>0</v>
      </c>
      <c r="U798" s="40">
        <v>0</v>
      </c>
      <c r="V798" s="6">
        <v>0</v>
      </c>
      <c r="W798" s="32">
        <v>0</v>
      </c>
      <c r="X798" s="38">
        <v>0</v>
      </c>
    </row>
    <row r="799" spans="1:25" ht="13.5" hidden="1" outlineLevel="2" thickBot="1" x14ac:dyDescent="0.25">
      <c r="A799" s="467"/>
      <c r="B799" s="95">
        <v>810330</v>
      </c>
      <c r="C799" s="14" t="s">
        <v>299</v>
      </c>
      <c r="D799" s="35" t="s">
        <v>200</v>
      </c>
      <c r="E799" s="37">
        <v>0</v>
      </c>
      <c r="F799" s="36">
        <v>0</v>
      </c>
      <c r="G799" s="36">
        <v>0</v>
      </c>
      <c r="H799" s="38">
        <v>0</v>
      </c>
      <c r="I799" s="37">
        <v>0</v>
      </c>
      <c r="J799" s="36">
        <v>0</v>
      </c>
      <c r="K799" s="36">
        <v>0</v>
      </c>
      <c r="L799" s="38">
        <v>0</v>
      </c>
      <c r="M799" s="37">
        <v>0</v>
      </c>
      <c r="N799" s="36">
        <v>0</v>
      </c>
      <c r="O799" s="36">
        <v>0</v>
      </c>
      <c r="P799" s="38">
        <v>0</v>
      </c>
      <c r="Q799" s="37">
        <v>0</v>
      </c>
      <c r="R799" s="36">
        <v>0</v>
      </c>
      <c r="S799" s="36">
        <v>0</v>
      </c>
      <c r="T799" s="38">
        <v>0</v>
      </c>
      <c r="U799" s="37">
        <v>0</v>
      </c>
      <c r="V799" s="36">
        <v>0</v>
      </c>
      <c r="W799" s="36">
        <v>0</v>
      </c>
      <c r="X799" s="38">
        <v>0</v>
      </c>
      <c r="Y799" s="65"/>
    </row>
    <row r="800" spans="1:25" ht="13.5" hidden="1" outlineLevel="3" thickBot="1" x14ac:dyDescent="0.25">
      <c r="A800" s="467"/>
      <c r="B800" s="95">
        <v>810330</v>
      </c>
      <c r="C800" s="140" t="s">
        <v>367</v>
      </c>
      <c r="D800" s="35" t="s">
        <v>369</v>
      </c>
      <c r="E800" s="40">
        <v>0</v>
      </c>
      <c r="F800" s="6">
        <v>0</v>
      </c>
      <c r="G800" s="6">
        <v>0</v>
      </c>
      <c r="H800" s="38">
        <v>0</v>
      </c>
      <c r="I800" s="40">
        <v>0</v>
      </c>
      <c r="J800" s="6">
        <v>0</v>
      </c>
      <c r="K800" s="6">
        <v>0</v>
      </c>
      <c r="L800" s="38">
        <v>0</v>
      </c>
      <c r="M800" s="40">
        <v>0</v>
      </c>
      <c r="N800" s="6">
        <v>0</v>
      </c>
      <c r="O800" s="6">
        <v>0</v>
      </c>
      <c r="P800" s="38">
        <v>0</v>
      </c>
      <c r="Q800" s="40">
        <v>0</v>
      </c>
      <c r="R800" s="6">
        <v>0</v>
      </c>
      <c r="S800" s="6">
        <v>0</v>
      </c>
      <c r="T800" s="38">
        <v>0</v>
      </c>
      <c r="U800" s="40">
        <v>0</v>
      </c>
      <c r="V800" s="6">
        <v>0</v>
      </c>
      <c r="W800" s="32">
        <v>0</v>
      </c>
      <c r="X800" s="38">
        <v>0</v>
      </c>
    </row>
    <row r="801" spans="1:25" ht="13.5" hidden="1" outlineLevel="3" thickBot="1" x14ac:dyDescent="0.25">
      <c r="A801" s="467"/>
      <c r="B801" s="95">
        <v>810330</v>
      </c>
      <c r="C801" s="140" t="s">
        <v>376</v>
      </c>
      <c r="D801" s="35" t="s">
        <v>370</v>
      </c>
      <c r="E801" s="40">
        <v>0</v>
      </c>
      <c r="F801" s="6">
        <v>0</v>
      </c>
      <c r="G801" s="6">
        <v>0</v>
      </c>
      <c r="H801" s="38">
        <v>0</v>
      </c>
      <c r="I801" s="40">
        <v>0</v>
      </c>
      <c r="J801" s="6">
        <v>0</v>
      </c>
      <c r="K801" s="6">
        <v>0</v>
      </c>
      <c r="L801" s="38">
        <v>0</v>
      </c>
      <c r="M801" s="40">
        <v>0</v>
      </c>
      <c r="N801" s="6">
        <v>0</v>
      </c>
      <c r="O801" s="6">
        <v>0</v>
      </c>
      <c r="P801" s="38">
        <v>0</v>
      </c>
      <c r="Q801" s="40">
        <v>0</v>
      </c>
      <c r="R801" s="6">
        <v>0</v>
      </c>
      <c r="S801" s="6">
        <v>0</v>
      </c>
      <c r="T801" s="38">
        <v>0</v>
      </c>
      <c r="U801" s="40">
        <v>0</v>
      </c>
      <c r="V801" s="6">
        <v>0</v>
      </c>
      <c r="W801" s="32">
        <v>0</v>
      </c>
      <c r="X801" s="38">
        <v>0</v>
      </c>
    </row>
    <row r="802" spans="1:25" ht="13.5" hidden="1" outlineLevel="2" thickBot="1" x14ac:dyDescent="0.25">
      <c r="A802" s="467"/>
      <c r="B802" s="95">
        <v>810330</v>
      </c>
      <c r="C802" s="14" t="s">
        <v>365</v>
      </c>
      <c r="D802" s="35" t="s">
        <v>201</v>
      </c>
      <c r="E802" s="37">
        <v>0</v>
      </c>
      <c r="F802" s="36">
        <v>0</v>
      </c>
      <c r="G802" s="36">
        <v>0</v>
      </c>
      <c r="H802" s="38">
        <v>0</v>
      </c>
      <c r="I802" s="37">
        <v>0</v>
      </c>
      <c r="J802" s="36">
        <v>0</v>
      </c>
      <c r="K802" s="36">
        <v>0</v>
      </c>
      <c r="L802" s="38">
        <v>0</v>
      </c>
      <c r="M802" s="37">
        <v>0</v>
      </c>
      <c r="N802" s="36">
        <v>0</v>
      </c>
      <c r="O802" s="36">
        <v>0</v>
      </c>
      <c r="P802" s="38">
        <v>0</v>
      </c>
      <c r="Q802" s="37">
        <v>0</v>
      </c>
      <c r="R802" s="36">
        <v>0</v>
      </c>
      <c r="S802" s="36">
        <v>0</v>
      </c>
      <c r="T802" s="38">
        <v>0</v>
      </c>
      <c r="U802" s="37">
        <v>0</v>
      </c>
      <c r="V802" s="36">
        <v>0</v>
      </c>
      <c r="W802" s="36">
        <v>0</v>
      </c>
      <c r="X802" s="38">
        <v>0</v>
      </c>
      <c r="Y802" s="65"/>
    </row>
    <row r="803" spans="1:25" ht="13.5" hidden="1" outlineLevel="3" thickBot="1" x14ac:dyDescent="0.25">
      <c r="A803" s="467"/>
      <c r="B803" s="95">
        <v>810330</v>
      </c>
      <c r="C803" s="39" t="s">
        <v>368</v>
      </c>
      <c r="D803" s="35" t="s">
        <v>344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</row>
    <row r="804" spans="1:25" ht="13.5" hidden="1" outlineLevel="3" thickBot="1" x14ac:dyDescent="0.25">
      <c r="A804" s="467"/>
      <c r="B804" s="95">
        <v>810330</v>
      </c>
      <c r="C804" s="39" t="s">
        <v>366</v>
      </c>
      <c r="D804" s="35" t="s">
        <v>345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</row>
    <row r="805" spans="1:25" ht="13.5" hidden="1" outlineLevel="3" thickBot="1" x14ac:dyDescent="0.25">
      <c r="A805" s="468"/>
      <c r="B805" s="96">
        <v>810330</v>
      </c>
      <c r="C805" s="129" t="s">
        <v>364</v>
      </c>
      <c r="D805" s="42" t="s">
        <v>306</v>
      </c>
      <c r="E805" s="142">
        <v>0</v>
      </c>
      <c r="F805" s="43">
        <v>0</v>
      </c>
      <c r="G805" s="43">
        <v>0</v>
      </c>
      <c r="H805" s="44">
        <v>0</v>
      </c>
      <c r="I805" s="142">
        <v>0</v>
      </c>
      <c r="J805" s="43">
        <v>0</v>
      </c>
      <c r="K805" s="43">
        <v>0</v>
      </c>
      <c r="L805" s="44">
        <v>0</v>
      </c>
      <c r="M805" s="142">
        <v>0</v>
      </c>
      <c r="N805" s="43">
        <v>0</v>
      </c>
      <c r="O805" s="43">
        <v>0</v>
      </c>
      <c r="P805" s="44">
        <v>0</v>
      </c>
      <c r="Q805" s="142">
        <v>0</v>
      </c>
      <c r="R805" s="43">
        <v>0</v>
      </c>
      <c r="S805" s="43">
        <v>0</v>
      </c>
      <c r="T805" s="44">
        <v>0</v>
      </c>
      <c r="U805" s="45">
        <v>0</v>
      </c>
      <c r="V805" s="46">
        <v>0</v>
      </c>
      <c r="W805" s="43">
        <v>0</v>
      </c>
      <c r="X805" s="44">
        <v>0</v>
      </c>
      <c r="Y805" s="60"/>
    </row>
    <row r="806" spans="1:25" s="106" customFormat="1" ht="13.5" hidden="1" outlineLevel="1" collapsed="1" thickBot="1" x14ac:dyDescent="0.25">
      <c r="A806" s="466">
        <v>810333</v>
      </c>
      <c r="B806" s="97">
        <v>810333</v>
      </c>
      <c r="C806" s="100" t="s">
        <v>296</v>
      </c>
      <c r="D806" s="101" t="s">
        <v>303</v>
      </c>
      <c r="E806" s="107">
        <v>0</v>
      </c>
      <c r="F806" s="108">
        <v>0</v>
      </c>
      <c r="G806" s="108">
        <v>0</v>
      </c>
      <c r="H806" s="109">
        <v>0</v>
      </c>
      <c r="I806" s="107">
        <v>0</v>
      </c>
      <c r="J806" s="108">
        <v>0</v>
      </c>
      <c r="K806" s="108">
        <v>0</v>
      </c>
      <c r="L806" s="109">
        <v>0</v>
      </c>
      <c r="M806" s="107">
        <v>0</v>
      </c>
      <c r="N806" s="108">
        <v>0</v>
      </c>
      <c r="O806" s="108">
        <v>0</v>
      </c>
      <c r="P806" s="109">
        <v>0</v>
      </c>
      <c r="Q806" s="107">
        <v>0</v>
      </c>
      <c r="R806" s="108">
        <v>0</v>
      </c>
      <c r="S806" s="108">
        <v>0</v>
      </c>
      <c r="T806" s="109">
        <v>0</v>
      </c>
      <c r="U806" s="107">
        <v>0</v>
      </c>
      <c r="V806" s="108">
        <v>0</v>
      </c>
      <c r="W806" s="108">
        <v>0</v>
      </c>
      <c r="X806" s="109">
        <v>0</v>
      </c>
    </row>
    <row r="807" spans="1:25" ht="13.5" hidden="1" outlineLevel="2" thickBot="1" x14ac:dyDescent="0.25">
      <c r="A807" s="467"/>
      <c r="B807" s="95">
        <v>810333</v>
      </c>
      <c r="C807" s="14" t="s">
        <v>381</v>
      </c>
      <c r="D807" s="35" t="s">
        <v>198</v>
      </c>
      <c r="E807" s="40">
        <v>0</v>
      </c>
      <c r="F807" s="6">
        <v>0</v>
      </c>
      <c r="G807" s="6">
        <v>0</v>
      </c>
      <c r="H807" s="38">
        <v>0</v>
      </c>
      <c r="I807" s="40">
        <v>0</v>
      </c>
      <c r="J807" s="6">
        <v>0</v>
      </c>
      <c r="K807" s="6">
        <v>0</v>
      </c>
      <c r="L807" s="38">
        <v>0</v>
      </c>
      <c r="M807" s="40">
        <v>0</v>
      </c>
      <c r="N807" s="6">
        <v>0</v>
      </c>
      <c r="O807" s="6">
        <v>0</v>
      </c>
      <c r="P807" s="38">
        <v>0</v>
      </c>
      <c r="Q807" s="40">
        <v>0</v>
      </c>
      <c r="R807" s="6">
        <v>0</v>
      </c>
      <c r="S807" s="6">
        <v>0</v>
      </c>
      <c r="T807" s="38">
        <v>0</v>
      </c>
      <c r="U807" s="40">
        <v>0</v>
      </c>
      <c r="V807" s="6">
        <v>0</v>
      </c>
      <c r="W807" s="32">
        <v>0</v>
      </c>
      <c r="X807" s="38">
        <v>0</v>
      </c>
    </row>
    <row r="808" spans="1:25" ht="13.5" hidden="1" outlineLevel="2" thickBot="1" x14ac:dyDescent="0.25">
      <c r="A808" s="467"/>
      <c r="B808" s="95">
        <v>810333</v>
      </c>
      <c r="C808" s="14" t="s">
        <v>351</v>
      </c>
      <c r="D808" s="35" t="s">
        <v>199</v>
      </c>
      <c r="E808" s="40">
        <v>0</v>
      </c>
      <c r="F808" s="6">
        <v>0</v>
      </c>
      <c r="G808" s="6">
        <v>0</v>
      </c>
      <c r="H808" s="38">
        <v>0</v>
      </c>
      <c r="I808" s="40">
        <v>0</v>
      </c>
      <c r="J808" s="6">
        <v>0</v>
      </c>
      <c r="K808" s="6">
        <v>0</v>
      </c>
      <c r="L808" s="38">
        <v>0</v>
      </c>
      <c r="M808" s="40">
        <v>0</v>
      </c>
      <c r="N808" s="6">
        <v>0</v>
      </c>
      <c r="O808" s="6">
        <v>0</v>
      </c>
      <c r="P808" s="38">
        <v>0</v>
      </c>
      <c r="Q808" s="40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</row>
    <row r="809" spans="1:25" ht="13.5" hidden="1" outlineLevel="2" thickBot="1" x14ac:dyDescent="0.25">
      <c r="A809" s="467"/>
      <c r="B809" s="95">
        <v>810333</v>
      </c>
      <c r="C809" s="14" t="s">
        <v>299</v>
      </c>
      <c r="D809" s="35" t="s">
        <v>200</v>
      </c>
      <c r="E809" s="37">
        <v>0</v>
      </c>
      <c r="F809" s="36">
        <v>0</v>
      </c>
      <c r="G809" s="36">
        <v>0</v>
      </c>
      <c r="H809" s="38">
        <v>0</v>
      </c>
      <c r="I809" s="37">
        <v>0</v>
      </c>
      <c r="J809" s="36">
        <v>0</v>
      </c>
      <c r="K809" s="36">
        <v>0</v>
      </c>
      <c r="L809" s="38">
        <v>0</v>
      </c>
      <c r="M809" s="37">
        <v>0</v>
      </c>
      <c r="N809" s="36">
        <v>0</v>
      </c>
      <c r="O809" s="36">
        <v>0</v>
      </c>
      <c r="P809" s="38">
        <v>0</v>
      </c>
      <c r="Q809" s="37">
        <v>0</v>
      </c>
      <c r="R809" s="36">
        <v>0</v>
      </c>
      <c r="S809" s="36">
        <v>0</v>
      </c>
      <c r="T809" s="38">
        <v>0</v>
      </c>
      <c r="U809" s="37">
        <v>0</v>
      </c>
      <c r="V809" s="36">
        <v>0</v>
      </c>
      <c r="W809" s="36">
        <v>0</v>
      </c>
      <c r="X809" s="38">
        <v>0</v>
      </c>
      <c r="Y809" s="65"/>
    </row>
    <row r="810" spans="1:25" ht="13.5" hidden="1" outlineLevel="3" thickBot="1" x14ac:dyDescent="0.25">
      <c r="A810" s="467"/>
      <c r="B810" s="95">
        <v>810333</v>
      </c>
      <c r="C810" s="140" t="s">
        <v>367</v>
      </c>
      <c r="D810" s="35" t="s">
        <v>369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5" ht="13.5" hidden="1" outlineLevel="3" thickBot="1" x14ac:dyDescent="0.25">
      <c r="A811" s="467"/>
      <c r="B811" s="95">
        <v>810333</v>
      </c>
      <c r="C811" s="140" t="s">
        <v>376</v>
      </c>
      <c r="D811" s="35" t="s">
        <v>370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5" ht="13.5" hidden="1" outlineLevel="2" thickBot="1" x14ac:dyDescent="0.25">
      <c r="A812" s="467"/>
      <c r="B812" s="95">
        <v>810333</v>
      </c>
      <c r="C812" s="14" t="s">
        <v>365</v>
      </c>
      <c r="D812" s="35" t="s">
        <v>201</v>
      </c>
      <c r="E812" s="37">
        <v>0</v>
      </c>
      <c r="F812" s="36">
        <v>0</v>
      </c>
      <c r="G812" s="36">
        <v>0</v>
      </c>
      <c r="H812" s="38">
        <v>0</v>
      </c>
      <c r="I812" s="37">
        <v>0</v>
      </c>
      <c r="J812" s="36">
        <v>0</v>
      </c>
      <c r="K812" s="36">
        <v>0</v>
      </c>
      <c r="L812" s="38">
        <v>0</v>
      </c>
      <c r="M812" s="37">
        <v>0</v>
      </c>
      <c r="N812" s="36">
        <v>0</v>
      </c>
      <c r="O812" s="36">
        <v>0</v>
      </c>
      <c r="P812" s="38">
        <v>0</v>
      </c>
      <c r="Q812" s="37">
        <v>0</v>
      </c>
      <c r="R812" s="36">
        <v>0</v>
      </c>
      <c r="S812" s="36">
        <v>0</v>
      </c>
      <c r="T812" s="38">
        <v>0</v>
      </c>
      <c r="U812" s="37">
        <v>0</v>
      </c>
      <c r="V812" s="36">
        <v>0</v>
      </c>
      <c r="W812" s="36">
        <v>0</v>
      </c>
      <c r="X812" s="38">
        <v>0</v>
      </c>
      <c r="Y812" s="65"/>
    </row>
    <row r="813" spans="1:25" ht="13.5" hidden="1" outlineLevel="3" thickBot="1" x14ac:dyDescent="0.25">
      <c r="A813" s="467"/>
      <c r="B813" s="95">
        <v>810333</v>
      </c>
      <c r="C813" s="39" t="s">
        <v>368</v>
      </c>
      <c r="D813" s="35" t="s">
        <v>344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5" ht="13.5" hidden="1" outlineLevel="3" thickBot="1" x14ac:dyDescent="0.25">
      <c r="A814" s="467"/>
      <c r="B814" s="95">
        <v>810333</v>
      </c>
      <c r="C814" s="39" t="s">
        <v>366</v>
      </c>
      <c r="D814" s="35" t="s">
        <v>345</v>
      </c>
      <c r="E814" s="40">
        <v>0</v>
      </c>
      <c r="F814" s="6">
        <v>0</v>
      </c>
      <c r="G814" s="6">
        <v>0</v>
      </c>
      <c r="H814" s="38">
        <v>0</v>
      </c>
      <c r="I814" s="40">
        <v>0</v>
      </c>
      <c r="J814" s="6">
        <v>0</v>
      </c>
      <c r="K814" s="6">
        <v>0</v>
      </c>
      <c r="L814" s="38">
        <v>0</v>
      </c>
      <c r="M814" s="40">
        <v>0</v>
      </c>
      <c r="N814" s="6">
        <v>0</v>
      </c>
      <c r="O814" s="6">
        <v>0</v>
      </c>
      <c r="P814" s="38">
        <v>0</v>
      </c>
      <c r="Q814" s="40">
        <v>0</v>
      </c>
      <c r="R814" s="6">
        <v>0</v>
      </c>
      <c r="S814" s="6">
        <v>0</v>
      </c>
      <c r="T814" s="38">
        <v>0</v>
      </c>
      <c r="U814" s="40">
        <v>0</v>
      </c>
      <c r="V814" s="6">
        <v>0</v>
      </c>
      <c r="W814" s="32">
        <v>0</v>
      </c>
      <c r="X814" s="38">
        <v>0</v>
      </c>
    </row>
    <row r="815" spans="1:25" ht="13.5" hidden="1" outlineLevel="3" thickBot="1" x14ac:dyDescent="0.25">
      <c r="A815" s="468"/>
      <c r="B815" s="96">
        <v>810333</v>
      </c>
      <c r="C815" s="129" t="s">
        <v>364</v>
      </c>
      <c r="D815" s="42" t="s">
        <v>306</v>
      </c>
      <c r="E815" s="142">
        <v>0</v>
      </c>
      <c r="F815" s="43">
        <v>0</v>
      </c>
      <c r="G815" s="43">
        <v>0</v>
      </c>
      <c r="H815" s="44">
        <v>0</v>
      </c>
      <c r="I815" s="142">
        <v>0</v>
      </c>
      <c r="J815" s="43">
        <v>0</v>
      </c>
      <c r="K815" s="43">
        <v>0</v>
      </c>
      <c r="L815" s="44">
        <v>0</v>
      </c>
      <c r="M815" s="142">
        <v>0</v>
      </c>
      <c r="N815" s="43">
        <v>0</v>
      </c>
      <c r="O815" s="43">
        <v>0</v>
      </c>
      <c r="P815" s="44">
        <v>0</v>
      </c>
      <c r="Q815" s="142">
        <v>0</v>
      </c>
      <c r="R815" s="43">
        <v>0</v>
      </c>
      <c r="S815" s="43">
        <v>0</v>
      </c>
      <c r="T815" s="44">
        <v>0</v>
      </c>
      <c r="U815" s="45">
        <v>0</v>
      </c>
      <c r="V815" s="46">
        <v>0</v>
      </c>
      <c r="W815" s="43">
        <v>0</v>
      </c>
      <c r="X815" s="44">
        <v>0</v>
      </c>
      <c r="Y815" s="60"/>
    </row>
    <row r="816" spans="1:25" s="106" customFormat="1" ht="13.5" hidden="1" outlineLevel="1" collapsed="1" thickBot="1" x14ac:dyDescent="0.25">
      <c r="A816" s="466">
        <v>810340</v>
      </c>
      <c r="B816" s="97">
        <v>810340</v>
      </c>
      <c r="C816" s="100" t="s">
        <v>394</v>
      </c>
      <c r="D816" s="101" t="s">
        <v>303</v>
      </c>
      <c r="E816" s="107">
        <v>0</v>
      </c>
      <c r="F816" s="108">
        <v>0</v>
      </c>
      <c r="G816" s="108">
        <v>0</v>
      </c>
      <c r="H816" s="109">
        <v>0</v>
      </c>
      <c r="I816" s="107">
        <v>0</v>
      </c>
      <c r="J816" s="108">
        <v>0</v>
      </c>
      <c r="K816" s="108">
        <v>0</v>
      </c>
      <c r="L816" s="109">
        <v>0</v>
      </c>
      <c r="M816" s="107">
        <v>0</v>
      </c>
      <c r="N816" s="108">
        <v>0</v>
      </c>
      <c r="O816" s="108">
        <v>0</v>
      </c>
      <c r="P816" s="109">
        <v>0</v>
      </c>
      <c r="Q816" s="107">
        <v>0</v>
      </c>
      <c r="R816" s="108">
        <v>0</v>
      </c>
      <c r="S816" s="108">
        <v>0</v>
      </c>
      <c r="T816" s="109">
        <v>0</v>
      </c>
      <c r="U816" s="107">
        <v>0</v>
      </c>
      <c r="V816" s="108">
        <v>0</v>
      </c>
      <c r="W816" s="108">
        <v>0</v>
      </c>
      <c r="X816" s="109">
        <v>0</v>
      </c>
    </row>
    <row r="817" spans="1:25" ht="13.5" hidden="1" outlineLevel="2" thickBot="1" x14ac:dyDescent="0.25">
      <c r="A817" s="467"/>
      <c r="B817" s="95">
        <v>810340</v>
      </c>
      <c r="C817" s="14" t="s">
        <v>381</v>
      </c>
      <c r="D817" s="35" t="s">
        <v>198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</row>
    <row r="818" spans="1:25" ht="13.5" hidden="1" outlineLevel="2" thickBot="1" x14ac:dyDescent="0.25">
      <c r="A818" s="467"/>
      <c r="B818" s="95">
        <v>810340</v>
      </c>
      <c r="C818" s="14" t="s">
        <v>351</v>
      </c>
      <c r="D818" s="35" t="s">
        <v>199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5" ht="13.5" hidden="1" outlineLevel="2" thickBot="1" x14ac:dyDescent="0.25">
      <c r="A819" s="467"/>
      <c r="B819" s="95">
        <v>810340</v>
      </c>
      <c r="C819" s="14" t="s">
        <v>299</v>
      </c>
      <c r="D819" s="35" t="s">
        <v>200</v>
      </c>
      <c r="E819" s="37">
        <v>0</v>
      </c>
      <c r="F819" s="36">
        <v>0</v>
      </c>
      <c r="G819" s="36">
        <v>0</v>
      </c>
      <c r="H819" s="38">
        <v>0</v>
      </c>
      <c r="I819" s="37">
        <v>0</v>
      </c>
      <c r="J819" s="36">
        <v>0</v>
      </c>
      <c r="K819" s="36">
        <v>0</v>
      </c>
      <c r="L819" s="38">
        <v>0</v>
      </c>
      <c r="M819" s="37">
        <v>0</v>
      </c>
      <c r="N819" s="36">
        <v>0</v>
      </c>
      <c r="O819" s="36">
        <v>0</v>
      </c>
      <c r="P819" s="38">
        <v>0</v>
      </c>
      <c r="Q819" s="37">
        <v>0</v>
      </c>
      <c r="R819" s="36">
        <v>0</v>
      </c>
      <c r="S819" s="36">
        <v>0</v>
      </c>
      <c r="T819" s="38">
        <v>0</v>
      </c>
      <c r="U819" s="37">
        <v>0</v>
      </c>
      <c r="V819" s="36">
        <v>0</v>
      </c>
      <c r="W819" s="36">
        <v>0</v>
      </c>
      <c r="X819" s="38">
        <v>0</v>
      </c>
      <c r="Y819" s="65"/>
    </row>
    <row r="820" spans="1:25" ht="13.5" hidden="1" outlineLevel="3" thickBot="1" x14ac:dyDescent="0.25">
      <c r="A820" s="467"/>
      <c r="B820" s="95">
        <v>810340</v>
      </c>
      <c r="C820" s="140" t="s">
        <v>367</v>
      </c>
      <c r="D820" s="35" t="s">
        <v>369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5" ht="13.5" hidden="1" outlineLevel="3" thickBot="1" x14ac:dyDescent="0.25">
      <c r="A821" s="467"/>
      <c r="B821" s="95">
        <v>810340</v>
      </c>
      <c r="C821" s="140" t="s">
        <v>376</v>
      </c>
      <c r="D821" s="35" t="s">
        <v>370</v>
      </c>
      <c r="E821" s="40">
        <v>0</v>
      </c>
      <c r="F821" s="6">
        <v>0</v>
      </c>
      <c r="G821" s="6">
        <v>0</v>
      </c>
      <c r="H821" s="38">
        <v>0</v>
      </c>
      <c r="I821" s="40">
        <v>0</v>
      </c>
      <c r="J821" s="6">
        <v>0</v>
      </c>
      <c r="K821" s="6">
        <v>0</v>
      </c>
      <c r="L821" s="38">
        <v>0</v>
      </c>
      <c r="M821" s="40">
        <v>0</v>
      </c>
      <c r="N821" s="6">
        <v>0</v>
      </c>
      <c r="O821" s="6">
        <v>0</v>
      </c>
      <c r="P821" s="38">
        <v>0</v>
      </c>
      <c r="Q821" s="40">
        <v>0</v>
      </c>
      <c r="R821" s="6">
        <v>0</v>
      </c>
      <c r="S821" s="6">
        <v>0</v>
      </c>
      <c r="T821" s="38">
        <v>0</v>
      </c>
      <c r="U821" s="40">
        <v>0</v>
      </c>
      <c r="V821" s="6">
        <v>0</v>
      </c>
      <c r="W821" s="32">
        <v>0</v>
      </c>
      <c r="X821" s="38">
        <v>0</v>
      </c>
    </row>
    <row r="822" spans="1:25" ht="13.5" hidden="1" outlineLevel="2" thickBot="1" x14ac:dyDescent="0.25">
      <c r="A822" s="467"/>
      <c r="B822" s="95">
        <v>810340</v>
      </c>
      <c r="C822" s="14" t="s">
        <v>365</v>
      </c>
      <c r="D822" s="35" t="s">
        <v>201</v>
      </c>
      <c r="E822" s="37">
        <v>0</v>
      </c>
      <c r="F822" s="36">
        <v>0</v>
      </c>
      <c r="G822" s="36">
        <v>0</v>
      </c>
      <c r="H822" s="38">
        <v>0</v>
      </c>
      <c r="I822" s="37">
        <v>0</v>
      </c>
      <c r="J822" s="36">
        <v>0</v>
      </c>
      <c r="K822" s="36">
        <v>0</v>
      </c>
      <c r="L822" s="38">
        <v>0</v>
      </c>
      <c r="M822" s="37">
        <v>0</v>
      </c>
      <c r="N822" s="36">
        <v>0</v>
      </c>
      <c r="O822" s="36">
        <v>0</v>
      </c>
      <c r="P822" s="38">
        <v>0</v>
      </c>
      <c r="Q822" s="37">
        <v>0</v>
      </c>
      <c r="R822" s="36">
        <v>0</v>
      </c>
      <c r="S822" s="36">
        <v>0</v>
      </c>
      <c r="T822" s="38">
        <v>0</v>
      </c>
      <c r="U822" s="37">
        <v>0</v>
      </c>
      <c r="V822" s="36">
        <v>0</v>
      </c>
      <c r="W822" s="36">
        <v>0</v>
      </c>
      <c r="X822" s="38">
        <v>0</v>
      </c>
      <c r="Y822" s="65"/>
    </row>
    <row r="823" spans="1:25" ht="13.5" hidden="1" outlineLevel="3" thickBot="1" x14ac:dyDescent="0.25">
      <c r="A823" s="467"/>
      <c r="B823" s="95">
        <v>810340</v>
      </c>
      <c r="C823" s="39" t="s">
        <v>368</v>
      </c>
      <c r="D823" s="35" t="s">
        <v>344</v>
      </c>
      <c r="E823" s="40">
        <v>0</v>
      </c>
      <c r="F823" s="6">
        <v>0</v>
      </c>
      <c r="G823" s="6">
        <v>0</v>
      </c>
      <c r="H823" s="38">
        <v>0</v>
      </c>
      <c r="I823" s="40">
        <v>0</v>
      </c>
      <c r="J823" s="6">
        <v>0</v>
      </c>
      <c r="K823" s="6">
        <v>0</v>
      </c>
      <c r="L823" s="38">
        <v>0</v>
      </c>
      <c r="M823" s="40">
        <v>0</v>
      </c>
      <c r="N823" s="6">
        <v>0</v>
      </c>
      <c r="O823" s="6">
        <v>0</v>
      </c>
      <c r="P823" s="38">
        <v>0</v>
      </c>
      <c r="Q823" s="40">
        <v>0</v>
      </c>
      <c r="R823" s="6">
        <v>0</v>
      </c>
      <c r="S823" s="6">
        <v>0</v>
      </c>
      <c r="T823" s="38">
        <v>0</v>
      </c>
      <c r="U823" s="40">
        <v>0</v>
      </c>
      <c r="V823" s="6">
        <v>0</v>
      </c>
      <c r="W823" s="32">
        <v>0</v>
      </c>
      <c r="X823" s="38">
        <v>0</v>
      </c>
    </row>
    <row r="824" spans="1:25" ht="13.5" hidden="1" outlineLevel="3" thickBot="1" x14ac:dyDescent="0.25">
      <c r="A824" s="467"/>
      <c r="B824" s="95">
        <v>810340</v>
      </c>
      <c r="C824" s="39" t="s">
        <v>366</v>
      </c>
      <c r="D824" s="35" t="s">
        <v>345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5" ht="13.5" hidden="1" outlineLevel="3" thickBot="1" x14ac:dyDescent="0.25">
      <c r="A825" s="468"/>
      <c r="B825" s="96">
        <v>810340</v>
      </c>
      <c r="C825" s="129" t="s">
        <v>364</v>
      </c>
      <c r="D825" s="42" t="s">
        <v>306</v>
      </c>
      <c r="E825" s="142">
        <v>0</v>
      </c>
      <c r="F825" s="43">
        <v>0</v>
      </c>
      <c r="G825" s="43">
        <v>0</v>
      </c>
      <c r="H825" s="44">
        <v>0</v>
      </c>
      <c r="I825" s="142">
        <v>0</v>
      </c>
      <c r="J825" s="43">
        <v>0</v>
      </c>
      <c r="K825" s="43">
        <v>0</v>
      </c>
      <c r="L825" s="44">
        <v>0</v>
      </c>
      <c r="M825" s="142">
        <v>0</v>
      </c>
      <c r="N825" s="43">
        <v>0</v>
      </c>
      <c r="O825" s="43">
        <v>0</v>
      </c>
      <c r="P825" s="44">
        <v>0</v>
      </c>
      <c r="Q825" s="142">
        <v>0</v>
      </c>
      <c r="R825" s="43">
        <v>0</v>
      </c>
      <c r="S825" s="43">
        <v>0</v>
      </c>
      <c r="T825" s="44">
        <v>0</v>
      </c>
      <c r="U825" s="45">
        <v>0</v>
      </c>
      <c r="V825" s="46">
        <v>0</v>
      </c>
      <c r="W825" s="43">
        <v>0</v>
      </c>
      <c r="X825" s="44">
        <v>0</v>
      </c>
      <c r="Y825" s="60"/>
    </row>
    <row r="826" spans="1:25" ht="12.75" customHeight="1" thickBot="1" x14ac:dyDescent="0.25">
      <c r="A826" s="55"/>
      <c r="B826" s="93"/>
      <c r="C826" s="54" t="s">
        <v>22</v>
      </c>
      <c r="D826" s="50"/>
      <c r="E826" s="51">
        <v>35904089.699999996</v>
      </c>
      <c r="F826" s="52">
        <v>16616526.499999998</v>
      </c>
      <c r="G826" s="52">
        <v>5693753.6699999999</v>
      </c>
      <c r="H826" s="53">
        <v>58214369.869999997</v>
      </c>
      <c r="I826" s="51">
        <v>35034208.509999998</v>
      </c>
      <c r="J826" s="52">
        <v>16596084.890000002</v>
      </c>
      <c r="K826" s="52">
        <v>5638410.4799999995</v>
      </c>
      <c r="L826" s="53">
        <v>57268703.879999995</v>
      </c>
      <c r="M826" s="51">
        <v>33205410.769999996</v>
      </c>
      <c r="N826" s="52">
        <v>15092337.640000001</v>
      </c>
      <c r="O826" s="52">
        <v>5291684.7399999993</v>
      </c>
      <c r="P826" s="53">
        <v>53589433.149999999</v>
      </c>
      <c r="Q826" s="51">
        <v>34869255.829999998</v>
      </c>
      <c r="R826" s="52">
        <v>16483751.709999999</v>
      </c>
      <c r="S826" s="52">
        <v>5514892.3200000003</v>
      </c>
      <c r="T826" s="53">
        <v>56867899.859999999</v>
      </c>
      <c r="U826" s="51">
        <v>139012964.81</v>
      </c>
      <c r="V826" s="52">
        <v>64788700.740000002</v>
      </c>
      <c r="W826" s="52">
        <v>22138741.210000001</v>
      </c>
      <c r="X826" s="53">
        <v>225940406.76000002</v>
      </c>
      <c r="Y826" s="65"/>
    </row>
    <row r="827" spans="1:25" s="106" customFormat="1" outlineLevel="1" x14ac:dyDescent="0.2">
      <c r="A827" s="466">
        <v>810002</v>
      </c>
      <c r="B827" s="97">
        <v>810002</v>
      </c>
      <c r="C827" s="100" t="s">
        <v>131</v>
      </c>
      <c r="D827" s="101" t="s">
        <v>303</v>
      </c>
      <c r="E827" s="107">
        <v>5097737.3900000006</v>
      </c>
      <c r="F827" s="108">
        <v>2126948.39</v>
      </c>
      <c r="G827" s="108">
        <v>793942.62</v>
      </c>
      <c r="H827" s="109">
        <v>8018628.4000000013</v>
      </c>
      <c r="I827" s="107">
        <v>4231054.63</v>
      </c>
      <c r="J827" s="108">
        <v>1796373.8</v>
      </c>
      <c r="K827" s="108">
        <v>675915.3</v>
      </c>
      <c r="L827" s="109">
        <v>6703343.7299999995</v>
      </c>
      <c r="M827" s="107">
        <v>3167948.91</v>
      </c>
      <c r="N827" s="108">
        <v>1303598.8599999999</v>
      </c>
      <c r="O827" s="108">
        <v>455392.85</v>
      </c>
      <c r="P827" s="109">
        <v>4926940.6199999992</v>
      </c>
      <c r="Q827" s="107">
        <v>5181593.8999999994</v>
      </c>
      <c r="R827" s="108">
        <v>2093361.4699999997</v>
      </c>
      <c r="S827" s="108">
        <v>669722.91</v>
      </c>
      <c r="T827" s="109">
        <v>7944678.2799999993</v>
      </c>
      <c r="U827" s="107">
        <v>17678334.829999998</v>
      </c>
      <c r="V827" s="108">
        <v>7320282.5200000005</v>
      </c>
      <c r="W827" s="108">
        <v>2594973.6800000002</v>
      </c>
      <c r="X827" s="109">
        <v>27593591.029999997</v>
      </c>
    </row>
    <row r="828" spans="1:25" hidden="1" outlineLevel="2" x14ac:dyDescent="0.2">
      <c r="A828" s="467"/>
      <c r="B828" s="95">
        <v>810002</v>
      </c>
      <c r="C828" s="14" t="s">
        <v>381</v>
      </c>
      <c r="D828" s="35" t="s">
        <v>198</v>
      </c>
      <c r="E828" s="40">
        <v>0</v>
      </c>
      <c r="F828" s="6">
        <v>0</v>
      </c>
      <c r="G828" s="6">
        <v>0</v>
      </c>
      <c r="H828" s="38">
        <v>0</v>
      </c>
      <c r="I828" s="40">
        <v>0</v>
      </c>
      <c r="J828" s="6">
        <v>0</v>
      </c>
      <c r="K828" s="6">
        <v>0</v>
      </c>
      <c r="L828" s="38">
        <v>0</v>
      </c>
      <c r="M828" s="40">
        <v>0</v>
      </c>
      <c r="N828" s="6">
        <v>0</v>
      </c>
      <c r="O828" s="6">
        <v>0</v>
      </c>
      <c r="P828" s="38">
        <v>0</v>
      </c>
      <c r="Q828" s="40">
        <v>0</v>
      </c>
      <c r="R828" s="6">
        <v>0</v>
      </c>
      <c r="S828" s="6">
        <v>0</v>
      </c>
      <c r="T828" s="38">
        <v>0</v>
      </c>
      <c r="U828" s="40">
        <v>0</v>
      </c>
      <c r="V828" s="6">
        <v>0</v>
      </c>
      <c r="W828" s="32">
        <v>0</v>
      </c>
      <c r="X828" s="38">
        <v>0</v>
      </c>
    </row>
    <row r="829" spans="1:25" ht="13.5" outlineLevel="2" thickBot="1" x14ac:dyDescent="0.25">
      <c r="A829" s="467"/>
      <c r="B829" s="95">
        <v>810002</v>
      </c>
      <c r="C829" s="14" t="s">
        <v>351</v>
      </c>
      <c r="D829" s="35" t="s">
        <v>199</v>
      </c>
      <c r="E829" s="40">
        <v>5097737.3900000006</v>
      </c>
      <c r="F829" s="6">
        <v>2126948.39</v>
      </c>
      <c r="G829" s="6">
        <v>793942.62</v>
      </c>
      <c r="H829" s="38">
        <v>8018628.4000000013</v>
      </c>
      <c r="I829" s="40">
        <v>4231054.63</v>
      </c>
      <c r="J829" s="6">
        <v>1796373.8</v>
      </c>
      <c r="K829" s="6">
        <v>675915.3</v>
      </c>
      <c r="L829" s="38">
        <v>6703343.7299999995</v>
      </c>
      <c r="M829" s="40">
        <v>3167948.91</v>
      </c>
      <c r="N829" s="6">
        <v>1303598.8599999999</v>
      </c>
      <c r="O829" s="6">
        <v>455392.85</v>
      </c>
      <c r="P829" s="38">
        <v>4926940.6199999992</v>
      </c>
      <c r="Q829" s="40">
        <v>5181593.8999999994</v>
      </c>
      <c r="R829" s="6">
        <v>2093361.4699999997</v>
      </c>
      <c r="S829" s="6">
        <v>669722.91</v>
      </c>
      <c r="T829" s="38">
        <v>7944678.2799999993</v>
      </c>
      <c r="U829" s="40">
        <v>17678334.829999998</v>
      </c>
      <c r="V829" s="6">
        <v>7320282.5200000005</v>
      </c>
      <c r="W829" s="32">
        <v>2594973.6800000002</v>
      </c>
      <c r="X829" s="38">
        <v>27593591.029999997</v>
      </c>
    </row>
    <row r="830" spans="1:25" ht="13.5" hidden="1" outlineLevel="2" collapsed="1" thickBot="1" x14ac:dyDescent="0.25">
      <c r="A830" s="467"/>
      <c r="B830" s="95">
        <v>810002</v>
      </c>
      <c r="C830" s="14" t="s">
        <v>299</v>
      </c>
      <c r="D830" s="35" t="s">
        <v>200</v>
      </c>
      <c r="E830" s="37">
        <v>0</v>
      </c>
      <c r="F830" s="36">
        <v>0</v>
      </c>
      <c r="G830" s="36">
        <v>0</v>
      </c>
      <c r="H830" s="38">
        <v>0</v>
      </c>
      <c r="I830" s="37">
        <v>0</v>
      </c>
      <c r="J830" s="36">
        <v>0</v>
      </c>
      <c r="K830" s="36">
        <v>0</v>
      </c>
      <c r="L830" s="38">
        <v>0</v>
      </c>
      <c r="M830" s="37">
        <v>0</v>
      </c>
      <c r="N830" s="36">
        <v>0</v>
      </c>
      <c r="O830" s="36">
        <v>0</v>
      </c>
      <c r="P830" s="38">
        <v>0</v>
      </c>
      <c r="Q830" s="37">
        <v>0</v>
      </c>
      <c r="R830" s="36">
        <v>0</v>
      </c>
      <c r="S830" s="36">
        <v>0</v>
      </c>
      <c r="T830" s="38">
        <v>0</v>
      </c>
      <c r="U830" s="37">
        <v>0</v>
      </c>
      <c r="V830" s="36">
        <v>0</v>
      </c>
      <c r="W830" s="36">
        <v>0</v>
      </c>
      <c r="X830" s="38">
        <v>0</v>
      </c>
      <c r="Y830" s="65"/>
    </row>
    <row r="831" spans="1:25" ht="13.5" hidden="1" outlineLevel="3" thickBot="1" x14ac:dyDescent="0.25">
      <c r="A831" s="467"/>
      <c r="B831" s="95">
        <v>810002</v>
      </c>
      <c r="C831" s="140" t="s">
        <v>367</v>
      </c>
      <c r="D831" s="35" t="s">
        <v>369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5" ht="13.5" hidden="1" outlineLevel="3" thickBot="1" x14ac:dyDescent="0.25">
      <c r="A832" s="467"/>
      <c r="B832" s="95">
        <v>810002</v>
      </c>
      <c r="C832" s="140" t="s">
        <v>376</v>
      </c>
      <c r="D832" s="35" t="s">
        <v>370</v>
      </c>
      <c r="E832" s="40">
        <v>0</v>
      </c>
      <c r="F832" s="6">
        <v>0</v>
      </c>
      <c r="G832" s="6">
        <v>0</v>
      </c>
      <c r="H832" s="38">
        <v>0</v>
      </c>
      <c r="I832" s="40">
        <v>0</v>
      </c>
      <c r="J832" s="6">
        <v>0</v>
      </c>
      <c r="K832" s="6">
        <v>0</v>
      </c>
      <c r="L832" s="38">
        <v>0</v>
      </c>
      <c r="M832" s="40">
        <v>0</v>
      </c>
      <c r="N832" s="6">
        <v>0</v>
      </c>
      <c r="O832" s="6">
        <v>0</v>
      </c>
      <c r="P832" s="38">
        <v>0</v>
      </c>
      <c r="Q832" s="40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5" ht="13.5" hidden="1" outlineLevel="2" collapsed="1" thickBot="1" x14ac:dyDescent="0.25">
      <c r="A833" s="467"/>
      <c r="B833" s="95">
        <v>810002</v>
      </c>
      <c r="C833" s="14" t="s">
        <v>365</v>
      </c>
      <c r="D833" s="35" t="s">
        <v>201</v>
      </c>
      <c r="E833" s="37">
        <v>0</v>
      </c>
      <c r="F833" s="36">
        <v>0</v>
      </c>
      <c r="G833" s="36">
        <v>0</v>
      </c>
      <c r="H833" s="38">
        <v>0</v>
      </c>
      <c r="I833" s="37">
        <v>0</v>
      </c>
      <c r="J833" s="36">
        <v>0</v>
      </c>
      <c r="K833" s="36">
        <v>0</v>
      </c>
      <c r="L833" s="38">
        <v>0</v>
      </c>
      <c r="M833" s="37">
        <v>0</v>
      </c>
      <c r="N833" s="36">
        <v>0</v>
      </c>
      <c r="O833" s="36">
        <v>0</v>
      </c>
      <c r="P833" s="38">
        <v>0</v>
      </c>
      <c r="Q833" s="37">
        <v>0</v>
      </c>
      <c r="R833" s="36">
        <v>0</v>
      </c>
      <c r="S833" s="36">
        <v>0</v>
      </c>
      <c r="T833" s="38">
        <v>0</v>
      </c>
      <c r="U833" s="37">
        <v>0</v>
      </c>
      <c r="V833" s="36">
        <v>0</v>
      </c>
      <c r="W833" s="36">
        <v>0</v>
      </c>
      <c r="X833" s="38">
        <v>0</v>
      </c>
      <c r="Y833" s="65"/>
    </row>
    <row r="834" spans="1:25" ht="13.5" hidden="1" outlineLevel="3" thickBot="1" x14ac:dyDescent="0.25">
      <c r="A834" s="467"/>
      <c r="B834" s="95">
        <v>810002</v>
      </c>
      <c r="C834" s="39" t="s">
        <v>368</v>
      </c>
      <c r="D834" s="35" t="s">
        <v>344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5" ht="13.5" hidden="1" outlineLevel="3" thickBot="1" x14ac:dyDescent="0.25">
      <c r="A835" s="467"/>
      <c r="B835" s="95">
        <v>810002</v>
      </c>
      <c r="C835" s="39" t="s">
        <v>366</v>
      </c>
      <c r="D835" s="35" t="s">
        <v>345</v>
      </c>
      <c r="E835" s="40">
        <v>0</v>
      </c>
      <c r="F835" s="6">
        <v>0</v>
      </c>
      <c r="G835" s="6">
        <v>0</v>
      </c>
      <c r="H835" s="38">
        <v>0</v>
      </c>
      <c r="I835" s="40">
        <v>0</v>
      </c>
      <c r="J835" s="6">
        <v>0</v>
      </c>
      <c r="K835" s="6">
        <v>0</v>
      </c>
      <c r="L835" s="38">
        <v>0</v>
      </c>
      <c r="M835" s="40">
        <v>0</v>
      </c>
      <c r="N835" s="6">
        <v>0</v>
      </c>
      <c r="O835" s="6">
        <v>0</v>
      </c>
      <c r="P835" s="38">
        <v>0</v>
      </c>
      <c r="Q835" s="40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</row>
    <row r="836" spans="1:25" ht="13.5" hidden="1" outlineLevel="3" thickBot="1" x14ac:dyDescent="0.25">
      <c r="A836" s="468"/>
      <c r="B836" s="96">
        <v>810002</v>
      </c>
      <c r="C836" s="129" t="s">
        <v>364</v>
      </c>
      <c r="D836" s="42" t="s">
        <v>306</v>
      </c>
      <c r="E836" s="142">
        <v>0</v>
      </c>
      <c r="F836" s="43">
        <v>0</v>
      </c>
      <c r="G836" s="43">
        <v>0</v>
      </c>
      <c r="H836" s="44">
        <v>0</v>
      </c>
      <c r="I836" s="142">
        <v>0</v>
      </c>
      <c r="J836" s="43">
        <v>0</v>
      </c>
      <c r="K836" s="43">
        <v>0</v>
      </c>
      <c r="L836" s="44">
        <v>0</v>
      </c>
      <c r="M836" s="142">
        <v>0</v>
      </c>
      <c r="N836" s="43">
        <v>0</v>
      </c>
      <c r="O836" s="43">
        <v>0</v>
      </c>
      <c r="P836" s="44">
        <v>0</v>
      </c>
      <c r="Q836" s="142">
        <v>0</v>
      </c>
      <c r="R836" s="43">
        <v>0</v>
      </c>
      <c r="S836" s="43">
        <v>0</v>
      </c>
      <c r="T836" s="44">
        <v>0</v>
      </c>
      <c r="U836" s="45">
        <v>0</v>
      </c>
      <c r="V836" s="46">
        <v>0</v>
      </c>
      <c r="W836" s="43">
        <v>0</v>
      </c>
      <c r="X836" s="44">
        <v>0</v>
      </c>
      <c r="Y836" s="60"/>
    </row>
    <row r="837" spans="1:25" s="106" customFormat="1" outlineLevel="1" x14ac:dyDescent="0.2">
      <c r="A837" s="466">
        <v>810003</v>
      </c>
      <c r="B837" s="97">
        <v>810003</v>
      </c>
      <c r="C837" s="100" t="s">
        <v>132</v>
      </c>
      <c r="D837" s="101" t="s">
        <v>303</v>
      </c>
      <c r="E837" s="107">
        <v>14497639.57</v>
      </c>
      <c r="F837" s="108">
        <v>5359809.53</v>
      </c>
      <c r="G837" s="108">
        <v>2641576.39</v>
      </c>
      <c r="H837" s="109">
        <v>22499025.490000002</v>
      </c>
      <c r="I837" s="107">
        <v>14334042.109999999</v>
      </c>
      <c r="J837" s="108">
        <v>5560311.3200000003</v>
      </c>
      <c r="K837" s="108">
        <v>2755050.83</v>
      </c>
      <c r="L837" s="109">
        <v>22649404.259999998</v>
      </c>
      <c r="M837" s="107">
        <v>14731765.249999998</v>
      </c>
      <c r="N837" s="108">
        <v>5692150.6400000006</v>
      </c>
      <c r="O837" s="108">
        <v>2871005.8899999997</v>
      </c>
      <c r="P837" s="109">
        <v>23294921.780000001</v>
      </c>
      <c r="Q837" s="107">
        <v>14312245.120000001</v>
      </c>
      <c r="R837" s="108">
        <v>5772700.2599999998</v>
      </c>
      <c r="S837" s="108">
        <v>2936175.37</v>
      </c>
      <c r="T837" s="109">
        <v>23021120.750000004</v>
      </c>
      <c r="U837" s="107">
        <v>57875692.049999997</v>
      </c>
      <c r="V837" s="108">
        <v>22384971.75</v>
      </c>
      <c r="W837" s="108">
        <v>11203808.48</v>
      </c>
      <c r="X837" s="109">
        <v>91464472.280000001</v>
      </c>
    </row>
    <row r="838" spans="1:25" outlineLevel="2" x14ac:dyDescent="0.2">
      <c r="A838" s="467"/>
      <c r="B838" s="95">
        <v>810003</v>
      </c>
      <c r="C838" s="14" t="s">
        <v>381</v>
      </c>
      <c r="D838" s="35" t="s">
        <v>198</v>
      </c>
      <c r="E838" s="40">
        <v>6030066.5999999996</v>
      </c>
      <c r="F838" s="6">
        <v>2527202.71</v>
      </c>
      <c r="G838" s="6">
        <v>1159330.56</v>
      </c>
      <c r="H838" s="38">
        <v>9716599.8699999992</v>
      </c>
      <c r="I838" s="40">
        <v>5817040</v>
      </c>
      <c r="J838" s="6">
        <v>2752286.71</v>
      </c>
      <c r="K838" s="6">
        <v>1282644.17</v>
      </c>
      <c r="L838" s="38">
        <v>9851970.8800000008</v>
      </c>
      <c r="M838" s="40">
        <v>6242002.129999999</v>
      </c>
      <c r="N838" s="6">
        <v>2879115.3000000003</v>
      </c>
      <c r="O838" s="6">
        <v>1383617.64</v>
      </c>
      <c r="P838" s="38">
        <v>10504735.07</v>
      </c>
      <c r="Q838" s="40">
        <v>5929108.5499999998</v>
      </c>
      <c r="R838" s="6">
        <v>2899516.17</v>
      </c>
      <c r="S838" s="6">
        <v>1403624.28</v>
      </c>
      <c r="T838" s="38">
        <v>10232248.999999998</v>
      </c>
      <c r="U838" s="40">
        <v>24018217.279999997</v>
      </c>
      <c r="V838" s="6">
        <v>11058120.890000001</v>
      </c>
      <c r="W838" s="32">
        <v>5229216.6500000004</v>
      </c>
      <c r="X838" s="38">
        <v>40305554.82</v>
      </c>
    </row>
    <row r="839" spans="1:25" hidden="1" outlineLevel="2" x14ac:dyDescent="0.2">
      <c r="A839" s="467"/>
      <c r="B839" s="95">
        <v>810003</v>
      </c>
      <c r="C839" s="14" t="s">
        <v>351</v>
      </c>
      <c r="D839" s="35" t="s">
        <v>199</v>
      </c>
      <c r="E839" s="40">
        <v>0</v>
      </c>
      <c r="F839" s="6">
        <v>0</v>
      </c>
      <c r="G839" s="6">
        <v>0</v>
      </c>
      <c r="H839" s="38">
        <v>0</v>
      </c>
      <c r="I839" s="40">
        <v>0</v>
      </c>
      <c r="J839" s="6">
        <v>0</v>
      </c>
      <c r="K839" s="6">
        <v>0</v>
      </c>
      <c r="L839" s="38">
        <v>0</v>
      </c>
      <c r="M839" s="40">
        <v>0</v>
      </c>
      <c r="N839" s="6">
        <v>0</v>
      </c>
      <c r="O839" s="6">
        <v>0</v>
      </c>
      <c r="P839" s="38">
        <v>0</v>
      </c>
      <c r="Q839" s="40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5" outlineLevel="2" x14ac:dyDescent="0.2">
      <c r="A840" s="467"/>
      <c r="B840" s="95">
        <v>810003</v>
      </c>
      <c r="C840" s="14" t="s">
        <v>299</v>
      </c>
      <c r="D840" s="35" t="s">
        <v>200</v>
      </c>
      <c r="E840" s="37">
        <v>988270.12</v>
      </c>
      <c r="F840" s="36">
        <v>531445.29</v>
      </c>
      <c r="G840" s="36">
        <v>123930.27</v>
      </c>
      <c r="H840" s="38">
        <v>1643645.6800000002</v>
      </c>
      <c r="I840" s="37">
        <v>995089.98</v>
      </c>
      <c r="J840" s="36">
        <v>525453.97</v>
      </c>
      <c r="K840" s="36">
        <v>123102.66</v>
      </c>
      <c r="L840" s="38">
        <v>1643646.6099999999</v>
      </c>
      <c r="M840" s="37">
        <v>992878.34</v>
      </c>
      <c r="N840" s="36">
        <v>526821.18000000005</v>
      </c>
      <c r="O840" s="36">
        <v>124363.17000000001</v>
      </c>
      <c r="P840" s="38">
        <v>1644062.69</v>
      </c>
      <c r="Q840" s="37">
        <v>977280.96</v>
      </c>
      <c r="R840" s="36">
        <v>538056.34000000008</v>
      </c>
      <c r="S840" s="36">
        <v>128127.22</v>
      </c>
      <c r="T840" s="38">
        <v>1643464.52</v>
      </c>
      <c r="U840" s="37">
        <v>3953519.4</v>
      </c>
      <c r="V840" s="36">
        <v>2121776.7799999998</v>
      </c>
      <c r="W840" s="36">
        <v>499523.32</v>
      </c>
      <c r="X840" s="38">
        <v>6574819.5</v>
      </c>
      <c r="Y840" s="65"/>
    </row>
    <row r="841" spans="1:25" outlineLevel="3" x14ac:dyDescent="0.2">
      <c r="A841" s="467"/>
      <c r="B841" s="95">
        <v>810003</v>
      </c>
      <c r="C841" s="140" t="s">
        <v>367</v>
      </c>
      <c r="D841" s="35" t="s">
        <v>369</v>
      </c>
      <c r="E841" s="40">
        <v>563887.62</v>
      </c>
      <c r="F841" s="6">
        <v>202620.22999999998</v>
      </c>
      <c r="G841" s="6">
        <v>86605.69</v>
      </c>
      <c r="H841" s="38">
        <v>853113.54</v>
      </c>
      <c r="I841" s="40">
        <v>566731.24</v>
      </c>
      <c r="J841" s="6">
        <v>200336.63</v>
      </c>
      <c r="K841" s="6">
        <v>86027.47</v>
      </c>
      <c r="L841" s="38">
        <v>853095.34</v>
      </c>
      <c r="M841" s="40">
        <v>565637.14</v>
      </c>
      <c r="N841" s="6">
        <v>200861.02</v>
      </c>
      <c r="O841" s="6">
        <v>86909.02</v>
      </c>
      <c r="P841" s="38">
        <v>853407.18</v>
      </c>
      <c r="Q841" s="40">
        <v>558323.32999999996</v>
      </c>
      <c r="R841" s="6">
        <v>205135.01</v>
      </c>
      <c r="S841" s="6">
        <v>89537.61</v>
      </c>
      <c r="T841" s="38">
        <v>852995.95</v>
      </c>
      <c r="U841" s="40">
        <v>2254579.33</v>
      </c>
      <c r="V841" s="6">
        <v>808952.89</v>
      </c>
      <c r="W841" s="32">
        <v>349079.79</v>
      </c>
      <c r="X841" s="38">
        <v>3412612.0100000002</v>
      </c>
    </row>
    <row r="842" spans="1:25" outlineLevel="3" x14ac:dyDescent="0.2">
      <c r="A842" s="467"/>
      <c r="B842" s="95">
        <v>810003</v>
      </c>
      <c r="C842" s="140" t="s">
        <v>376</v>
      </c>
      <c r="D842" s="35" t="s">
        <v>370</v>
      </c>
      <c r="E842" s="40">
        <v>424382.5</v>
      </c>
      <c r="F842" s="6">
        <v>328825.06</v>
      </c>
      <c r="G842" s="6">
        <v>37324.58</v>
      </c>
      <c r="H842" s="38">
        <v>790532.14</v>
      </c>
      <c r="I842" s="40">
        <v>428358.74000000005</v>
      </c>
      <c r="J842" s="6">
        <v>325117.33999999997</v>
      </c>
      <c r="K842" s="6">
        <v>37075.19</v>
      </c>
      <c r="L842" s="38">
        <v>790551.27</v>
      </c>
      <c r="M842" s="40">
        <v>427241.19999999995</v>
      </c>
      <c r="N842" s="6">
        <v>325960.16000000003</v>
      </c>
      <c r="O842" s="6">
        <v>37454.15</v>
      </c>
      <c r="P842" s="38">
        <v>790655.51</v>
      </c>
      <c r="Q842" s="40">
        <v>418957.63</v>
      </c>
      <c r="R842" s="6">
        <v>332921.33</v>
      </c>
      <c r="S842" s="6">
        <v>38589.61</v>
      </c>
      <c r="T842" s="38">
        <v>790468.57</v>
      </c>
      <c r="U842" s="40">
        <v>1698940.0699999998</v>
      </c>
      <c r="V842" s="6">
        <v>1312823.8899999999</v>
      </c>
      <c r="W842" s="32">
        <v>150443.53000000003</v>
      </c>
      <c r="X842" s="38">
        <v>3162207.49</v>
      </c>
    </row>
    <row r="843" spans="1:25" outlineLevel="2" x14ac:dyDescent="0.2">
      <c r="A843" s="467"/>
      <c r="B843" s="95">
        <v>810003</v>
      </c>
      <c r="C843" s="14" t="s">
        <v>365</v>
      </c>
      <c r="D843" s="35" t="s">
        <v>201</v>
      </c>
      <c r="E843" s="37">
        <v>7479302.8500000006</v>
      </c>
      <c r="F843" s="36">
        <v>2301161.5300000003</v>
      </c>
      <c r="G843" s="36">
        <v>1358315.56</v>
      </c>
      <c r="H843" s="38">
        <v>11138779.940000001</v>
      </c>
      <c r="I843" s="37">
        <v>7521912.1299999999</v>
      </c>
      <c r="J843" s="36">
        <v>2282570.64</v>
      </c>
      <c r="K843" s="36">
        <v>1349304</v>
      </c>
      <c r="L843" s="38">
        <v>11153786.77</v>
      </c>
      <c r="M843" s="37">
        <v>7496884.7799999993</v>
      </c>
      <c r="N843" s="36">
        <v>2286214.16</v>
      </c>
      <c r="O843" s="36">
        <v>1363025.08</v>
      </c>
      <c r="P843" s="38">
        <v>11146124.02</v>
      </c>
      <c r="Q843" s="37">
        <v>7405855.6100000003</v>
      </c>
      <c r="R843" s="36">
        <v>2335127.75</v>
      </c>
      <c r="S843" s="36">
        <v>1404423.87</v>
      </c>
      <c r="T843" s="38">
        <v>11145407.23</v>
      </c>
      <c r="U843" s="37">
        <v>29903955.369999997</v>
      </c>
      <c r="V843" s="36">
        <v>9205074.0800000001</v>
      </c>
      <c r="W843" s="36">
        <v>5475068.5099999998</v>
      </c>
      <c r="X843" s="38">
        <v>44584097.959999993</v>
      </c>
      <c r="Y843" s="65"/>
    </row>
    <row r="844" spans="1:25" outlineLevel="3" x14ac:dyDescent="0.2">
      <c r="A844" s="467"/>
      <c r="B844" s="95">
        <v>810003</v>
      </c>
      <c r="C844" s="39" t="s">
        <v>368</v>
      </c>
      <c r="D844" s="35" t="s">
        <v>344</v>
      </c>
      <c r="E844" s="40">
        <v>7456738.0600000005</v>
      </c>
      <c r="F844" s="6">
        <v>2301161.5300000003</v>
      </c>
      <c r="G844" s="6">
        <v>1358315.56</v>
      </c>
      <c r="H844" s="38">
        <v>11116215.15</v>
      </c>
      <c r="I844" s="40">
        <v>7500186.2999999998</v>
      </c>
      <c r="J844" s="6">
        <v>2282570.64</v>
      </c>
      <c r="K844" s="6">
        <v>1349304</v>
      </c>
      <c r="L844" s="38">
        <v>11132060.939999999</v>
      </c>
      <c r="M844" s="40">
        <v>7474718.1199999992</v>
      </c>
      <c r="N844" s="6">
        <v>2286214.16</v>
      </c>
      <c r="O844" s="6">
        <v>1363025.08</v>
      </c>
      <c r="P844" s="38">
        <v>11123957.359999999</v>
      </c>
      <c r="Q844" s="40">
        <v>7383731.8200000003</v>
      </c>
      <c r="R844" s="6">
        <v>2335127.75</v>
      </c>
      <c r="S844" s="6">
        <v>1404423.87</v>
      </c>
      <c r="T844" s="38">
        <v>11123283.440000001</v>
      </c>
      <c r="U844" s="40">
        <v>29815374.299999997</v>
      </c>
      <c r="V844" s="6">
        <v>9205074.0800000001</v>
      </c>
      <c r="W844" s="32">
        <v>5475068.5099999998</v>
      </c>
      <c r="X844" s="38">
        <v>44495516.889999993</v>
      </c>
    </row>
    <row r="845" spans="1:25" ht="13.5" outlineLevel="3" thickBot="1" x14ac:dyDescent="0.25">
      <c r="A845" s="467"/>
      <c r="B845" s="95">
        <v>810003</v>
      </c>
      <c r="C845" s="39" t="s">
        <v>366</v>
      </c>
      <c r="D845" s="35" t="s">
        <v>345</v>
      </c>
      <c r="E845" s="40">
        <v>22564.79</v>
      </c>
      <c r="F845" s="6">
        <v>0</v>
      </c>
      <c r="G845" s="6">
        <v>0</v>
      </c>
      <c r="H845" s="38">
        <v>22564.79</v>
      </c>
      <c r="I845" s="40">
        <v>21725.83</v>
      </c>
      <c r="J845" s="6">
        <v>0</v>
      </c>
      <c r="K845" s="6">
        <v>0</v>
      </c>
      <c r="L845" s="38">
        <v>21725.83</v>
      </c>
      <c r="M845" s="40">
        <v>22166.660000000003</v>
      </c>
      <c r="N845" s="6">
        <v>0</v>
      </c>
      <c r="O845" s="6">
        <v>0</v>
      </c>
      <c r="P845" s="38">
        <v>22166.660000000003</v>
      </c>
      <c r="Q845" s="40">
        <v>22123.79</v>
      </c>
      <c r="R845" s="6">
        <v>0</v>
      </c>
      <c r="S845" s="6">
        <v>0</v>
      </c>
      <c r="T845" s="38">
        <v>22123.79</v>
      </c>
      <c r="U845" s="40">
        <v>88581.07</v>
      </c>
      <c r="V845" s="6">
        <v>0</v>
      </c>
      <c r="W845" s="32">
        <v>0</v>
      </c>
      <c r="X845" s="38">
        <v>88581.07</v>
      </c>
    </row>
    <row r="846" spans="1:25" ht="13.5" hidden="1" outlineLevel="3" thickBot="1" x14ac:dyDescent="0.25">
      <c r="A846" s="468"/>
      <c r="B846" s="96">
        <v>810003</v>
      </c>
      <c r="C846" s="129" t="s">
        <v>364</v>
      </c>
      <c r="D846" s="42" t="s">
        <v>306</v>
      </c>
      <c r="E846" s="142">
        <v>0</v>
      </c>
      <c r="F846" s="43">
        <v>0</v>
      </c>
      <c r="G846" s="43">
        <v>0</v>
      </c>
      <c r="H846" s="44">
        <v>0</v>
      </c>
      <c r="I846" s="142">
        <v>0</v>
      </c>
      <c r="J846" s="43">
        <v>0</v>
      </c>
      <c r="K846" s="43">
        <v>0</v>
      </c>
      <c r="L846" s="44">
        <v>0</v>
      </c>
      <c r="M846" s="142">
        <v>0</v>
      </c>
      <c r="N846" s="43">
        <v>0</v>
      </c>
      <c r="O846" s="43">
        <v>0</v>
      </c>
      <c r="P846" s="44">
        <v>0</v>
      </c>
      <c r="Q846" s="142">
        <v>0</v>
      </c>
      <c r="R846" s="43">
        <v>0</v>
      </c>
      <c r="S846" s="43">
        <v>0</v>
      </c>
      <c r="T846" s="44">
        <v>0</v>
      </c>
      <c r="U846" s="45">
        <v>0</v>
      </c>
      <c r="V846" s="46">
        <v>0</v>
      </c>
      <c r="W846" s="43">
        <v>0</v>
      </c>
      <c r="X846" s="44">
        <v>0</v>
      </c>
      <c r="Y846" s="60"/>
    </row>
    <row r="847" spans="1:25" s="106" customFormat="1" outlineLevel="1" x14ac:dyDescent="0.2">
      <c r="A847" s="466">
        <v>810107</v>
      </c>
      <c r="B847" s="97">
        <v>810107</v>
      </c>
      <c r="C847" s="100" t="s">
        <v>133</v>
      </c>
      <c r="D847" s="101" t="s">
        <v>303</v>
      </c>
      <c r="E847" s="107">
        <v>6622929.7800000003</v>
      </c>
      <c r="F847" s="108">
        <v>3813462.17</v>
      </c>
      <c r="G847" s="108">
        <v>1053991.47</v>
      </c>
      <c r="H847" s="109">
        <v>11490383.42</v>
      </c>
      <c r="I847" s="107">
        <v>6784297.4699999997</v>
      </c>
      <c r="J847" s="108">
        <v>3922883</v>
      </c>
      <c r="K847" s="108">
        <v>1012710.49</v>
      </c>
      <c r="L847" s="109">
        <v>11719890.959999999</v>
      </c>
      <c r="M847" s="107">
        <v>5359726.79</v>
      </c>
      <c r="N847" s="108">
        <v>2753173.8499999996</v>
      </c>
      <c r="O847" s="108">
        <v>784807.84</v>
      </c>
      <c r="P847" s="109">
        <v>8897708.4800000004</v>
      </c>
      <c r="Q847" s="107">
        <v>5834105.1499999994</v>
      </c>
      <c r="R847" s="108">
        <v>3228391.05</v>
      </c>
      <c r="S847" s="108">
        <v>778054.83000000007</v>
      </c>
      <c r="T847" s="109">
        <v>9840551.0299999993</v>
      </c>
      <c r="U847" s="107">
        <v>24601059.189999998</v>
      </c>
      <c r="V847" s="108">
        <v>13717910.07</v>
      </c>
      <c r="W847" s="108">
        <v>3629564.63</v>
      </c>
      <c r="X847" s="109">
        <v>41948533.890000001</v>
      </c>
    </row>
    <row r="848" spans="1:25" ht="13.5" outlineLevel="2" thickBot="1" x14ac:dyDescent="0.25">
      <c r="A848" s="467"/>
      <c r="B848" s="95">
        <v>810107</v>
      </c>
      <c r="C848" s="14" t="s">
        <v>381</v>
      </c>
      <c r="D848" s="35" t="s">
        <v>198</v>
      </c>
      <c r="E848" s="40">
        <v>6622929.7800000003</v>
      </c>
      <c r="F848" s="6">
        <v>3813462.17</v>
      </c>
      <c r="G848" s="6">
        <v>1053991.47</v>
      </c>
      <c r="H848" s="38">
        <v>11490383.42</v>
      </c>
      <c r="I848" s="40">
        <v>6784297.4699999997</v>
      </c>
      <c r="J848" s="6">
        <v>3922883</v>
      </c>
      <c r="K848" s="6">
        <v>1012710.49</v>
      </c>
      <c r="L848" s="38">
        <v>11719890.959999999</v>
      </c>
      <c r="M848" s="40">
        <v>5359726.79</v>
      </c>
      <c r="N848" s="6">
        <v>2753173.8499999996</v>
      </c>
      <c r="O848" s="6">
        <v>784807.84</v>
      </c>
      <c r="P848" s="38">
        <v>8897708.4800000004</v>
      </c>
      <c r="Q848" s="40">
        <v>5834105.1499999994</v>
      </c>
      <c r="R848" s="6">
        <v>3228391.05</v>
      </c>
      <c r="S848" s="6">
        <v>778054.83000000007</v>
      </c>
      <c r="T848" s="38">
        <v>9840551.0299999993</v>
      </c>
      <c r="U848" s="40">
        <v>24601059.189999998</v>
      </c>
      <c r="V848" s="6">
        <v>13717910.07</v>
      </c>
      <c r="W848" s="32">
        <v>3629564.63</v>
      </c>
      <c r="X848" s="38">
        <v>41948533.890000001</v>
      </c>
    </row>
    <row r="849" spans="1:25" ht="13.5" hidden="1" outlineLevel="2" thickBot="1" x14ac:dyDescent="0.25">
      <c r="A849" s="467"/>
      <c r="B849" s="95">
        <v>810107</v>
      </c>
      <c r="C849" s="14" t="s">
        <v>351</v>
      </c>
      <c r="D849" s="35" t="s">
        <v>199</v>
      </c>
      <c r="E849" s="40">
        <v>0</v>
      </c>
      <c r="F849" s="6">
        <v>0</v>
      </c>
      <c r="G849" s="6">
        <v>0</v>
      </c>
      <c r="H849" s="38">
        <v>0</v>
      </c>
      <c r="I849" s="40">
        <v>0</v>
      </c>
      <c r="J849" s="6">
        <v>0</v>
      </c>
      <c r="K849" s="6">
        <v>0</v>
      </c>
      <c r="L849" s="38">
        <v>0</v>
      </c>
      <c r="M849" s="40">
        <v>0</v>
      </c>
      <c r="N849" s="6">
        <v>0</v>
      </c>
      <c r="O849" s="6">
        <v>0</v>
      </c>
      <c r="P849" s="38">
        <v>0</v>
      </c>
      <c r="Q849" s="40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</row>
    <row r="850" spans="1:25" ht="13.5" hidden="1" outlineLevel="2" collapsed="1" thickBot="1" x14ac:dyDescent="0.25">
      <c r="A850" s="467"/>
      <c r="B850" s="95">
        <v>810107</v>
      </c>
      <c r="C850" s="14" t="s">
        <v>299</v>
      </c>
      <c r="D850" s="35" t="s">
        <v>200</v>
      </c>
      <c r="E850" s="37">
        <v>0</v>
      </c>
      <c r="F850" s="36">
        <v>0</v>
      </c>
      <c r="G850" s="36">
        <v>0</v>
      </c>
      <c r="H850" s="38">
        <v>0</v>
      </c>
      <c r="I850" s="37">
        <v>0</v>
      </c>
      <c r="J850" s="36">
        <v>0</v>
      </c>
      <c r="K850" s="36">
        <v>0</v>
      </c>
      <c r="L850" s="38">
        <v>0</v>
      </c>
      <c r="M850" s="37">
        <v>0</v>
      </c>
      <c r="N850" s="36">
        <v>0</v>
      </c>
      <c r="O850" s="36">
        <v>0</v>
      </c>
      <c r="P850" s="38">
        <v>0</v>
      </c>
      <c r="Q850" s="37">
        <v>0</v>
      </c>
      <c r="R850" s="36">
        <v>0</v>
      </c>
      <c r="S850" s="36">
        <v>0</v>
      </c>
      <c r="T850" s="38">
        <v>0</v>
      </c>
      <c r="U850" s="37">
        <v>0</v>
      </c>
      <c r="V850" s="36">
        <v>0</v>
      </c>
      <c r="W850" s="36">
        <v>0</v>
      </c>
      <c r="X850" s="38">
        <v>0</v>
      </c>
      <c r="Y850" s="65"/>
    </row>
    <row r="851" spans="1:25" ht="13.5" hidden="1" outlineLevel="3" thickBot="1" x14ac:dyDescent="0.25">
      <c r="A851" s="467"/>
      <c r="B851" s="95">
        <v>810107</v>
      </c>
      <c r="C851" s="140" t="s">
        <v>367</v>
      </c>
      <c r="D851" s="35" t="s">
        <v>369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5" ht="13.5" hidden="1" outlineLevel="3" thickBot="1" x14ac:dyDescent="0.25">
      <c r="A852" s="467"/>
      <c r="B852" s="95">
        <v>810107</v>
      </c>
      <c r="C852" s="140" t="s">
        <v>376</v>
      </c>
      <c r="D852" s="35" t="s">
        <v>370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5" ht="13.5" hidden="1" outlineLevel="2" collapsed="1" thickBot="1" x14ac:dyDescent="0.25">
      <c r="A853" s="467"/>
      <c r="B853" s="95">
        <v>810107</v>
      </c>
      <c r="C853" s="14" t="s">
        <v>365</v>
      </c>
      <c r="D853" s="35" t="s">
        <v>201</v>
      </c>
      <c r="E853" s="37">
        <v>0</v>
      </c>
      <c r="F853" s="36">
        <v>0</v>
      </c>
      <c r="G853" s="36">
        <v>0</v>
      </c>
      <c r="H853" s="38">
        <v>0</v>
      </c>
      <c r="I853" s="37">
        <v>0</v>
      </c>
      <c r="J853" s="36">
        <v>0</v>
      </c>
      <c r="K853" s="36">
        <v>0</v>
      </c>
      <c r="L853" s="38">
        <v>0</v>
      </c>
      <c r="M853" s="37">
        <v>0</v>
      </c>
      <c r="N853" s="36">
        <v>0</v>
      </c>
      <c r="O853" s="36">
        <v>0</v>
      </c>
      <c r="P853" s="38">
        <v>0</v>
      </c>
      <c r="Q853" s="37">
        <v>0</v>
      </c>
      <c r="R853" s="36">
        <v>0</v>
      </c>
      <c r="S853" s="36">
        <v>0</v>
      </c>
      <c r="T853" s="38">
        <v>0</v>
      </c>
      <c r="U853" s="37">
        <v>0</v>
      </c>
      <c r="V853" s="36">
        <v>0</v>
      </c>
      <c r="W853" s="36">
        <v>0</v>
      </c>
      <c r="X853" s="38">
        <v>0</v>
      </c>
      <c r="Y853" s="65"/>
    </row>
    <row r="854" spans="1:25" ht="13.5" hidden="1" outlineLevel="3" thickBot="1" x14ac:dyDescent="0.25">
      <c r="A854" s="467"/>
      <c r="B854" s="95">
        <v>810107</v>
      </c>
      <c r="C854" s="39" t="s">
        <v>368</v>
      </c>
      <c r="D854" s="35" t="s">
        <v>344</v>
      </c>
      <c r="E854" s="40">
        <v>0</v>
      </c>
      <c r="F854" s="6">
        <v>0</v>
      </c>
      <c r="G854" s="6">
        <v>0</v>
      </c>
      <c r="H854" s="38">
        <v>0</v>
      </c>
      <c r="I854" s="40">
        <v>0</v>
      </c>
      <c r="J854" s="6">
        <v>0</v>
      </c>
      <c r="K854" s="6">
        <v>0</v>
      </c>
      <c r="L854" s="38">
        <v>0</v>
      </c>
      <c r="M854" s="40">
        <v>0</v>
      </c>
      <c r="N854" s="6">
        <v>0</v>
      </c>
      <c r="O854" s="6">
        <v>0</v>
      </c>
      <c r="P854" s="38">
        <v>0</v>
      </c>
      <c r="Q854" s="40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</row>
    <row r="855" spans="1:25" ht="13.5" hidden="1" outlineLevel="3" thickBot="1" x14ac:dyDescent="0.25">
      <c r="A855" s="467"/>
      <c r="B855" s="95">
        <v>810107</v>
      </c>
      <c r="C855" s="39" t="s">
        <v>366</v>
      </c>
      <c r="D855" s="35" t="s">
        <v>345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5" ht="13.5" hidden="1" outlineLevel="3" thickBot="1" x14ac:dyDescent="0.25">
      <c r="A856" s="468"/>
      <c r="B856" s="96">
        <v>810107</v>
      </c>
      <c r="C856" s="129" t="s">
        <v>364</v>
      </c>
      <c r="D856" s="42" t="s">
        <v>306</v>
      </c>
      <c r="E856" s="142">
        <v>0</v>
      </c>
      <c r="F856" s="43">
        <v>0</v>
      </c>
      <c r="G856" s="43">
        <v>0</v>
      </c>
      <c r="H856" s="44">
        <v>0</v>
      </c>
      <c r="I856" s="142">
        <v>0</v>
      </c>
      <c r="J856" s="43">
        <v>0</v>
      </c>
      <c r="K856" s="43">
        <v>0</v>
      </c>
      <c r="L856" s="44">
        <v>0</v>
      </c>
      <c r="M856" s="142">
        <v>0</v>
      </c>
      <c r="N856" s="43">
        <v>0</v>
      </c>
      <c r="O856" s="43">
        <v>0</v>
      </c>
      <c r="P856" s="44">
        <v>0</v>
      </c>
      <c r="Q856" s="142">
        <v>0</v>
      </c>
      <c r="R856" s="43">
        <v>0</v>
      </c>
      <c r="S856" s="43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  <c r="Y856" s="60"/>
    </row>
    <row r="857" spans="1:25" s="106" customFormat="1" outlineLevel="1" x14ac:dyDescent="0.2">
      <c r="A857" s="466">
        <v>810108</v>
      </c>
      <c r="B857" s="97">
        <v>810108</v>
      </c>
      <c r="C857" s="100" t="s">
        <v>134</v>
      </c>
      <c r="D857" s="101" t="s">
        <v>303</v>
      </c>
      <c r="E857" s="107">
        <v>9624462.4499999993</v>
      </c>
      <c r="F857" s="108">
        <v>5293590.1499999994</v>
      </c>
      <c r="G857" s="108">
        <v>1196815.02</v>
      </c>
      <c r="H857" s="109">
        <v>16114867.619999997</v>
      </c>
      <c r="I857" s="107">
        <v>9649834.3300000001</v>
      </c>
      <c r="J857" s="108">
        <v>5305638.05</v>
      </c>
      <c r="K857" s="108">
        <v>1193696.6399999999</v>
      </c>
      <c r="L857" s="109">
        <v>16149169.02</v>
      </c>
      <c r="M857" s="107">
        <v>9945969.8200000003</v>
      </c>
      <c r="N857" s="108">
        <v>5343414.29</v>
      </c>
      <c r="O857" s="108">
        <v>1180478.1599999999</v>
      </c>
      <c r="P857" s="109">
        <v>16469862.27</v>
      </c>
      <c r="Q857" s="107">
        <v>9470646.3100000005</v>
      </c>
      <c r="R857" s="108">
        <v>5348226.3699999992</v>
      </c>
      <c r="S857" s="108">
        <v>1118554.93</v>
      </c>
      <c r="T857" s="109">
        <v>15937427.609999999</v>
      </c>
      <c r="U857" s="107">
        <v>38690912.910000004</v>
      </c>
      <c r="V857" s="108">
        <v>21290868.860000003</v>
      </c>
      <c r="W857" s="108">
        <v>4689544.75</v>
      </c>
      <c r="X857" s="109">
        <v>64671326.520000011</v>
      </c>
    </row>
    <row r="858" spans="1:25" outlineLevel="2" x14ac:dyDescent="0.2">
      <c r="A858" s="467"/>
      <c r="B858" s="95">
        <v>810108</v>
      </c>
      <c r="C858" s="14" t="s">
        <v>381</v>
      </c>
      <c r="D858" s="35" t="s">
        <v>198</v>
      </c>
      <c r="E858" s="40">
        <v>1657911.25</v>
      </c>
      <c r="F858" s="6">
        <v>1055055.43</v>
      </c>
      <c r="G858" s="6">
        <v>274149.76000000001</v>
      </c>
      <c r="H858" s="38">
        <v>2987116.4399999995</v>
      </c>
      <c r="I858" s="40">
        <v>1676580.43</v>
      </c>
      <c r="J858" s="6">
        <v>1060294.43</v>
      </c>
      <c r="K858" s="6">
        <v>273418.99</v>
      </c>
      <c r="L858" s="38">
        <v>3010293.8499999996</v>
      </c>
      <c r="M858" s="40">
        <v>2207056.67</v>
      </c>
      <c r="N858" s="6">
        <v>1146949.3400000001</v>
      </c>
      <c r="O858" s="6">
        <v>291837.02</v>
      </c>
      <c r="P858" s="38">
        <v>3645843.03</v>
      </c>
      <c r="Q858" s="40">
        <v>1865945.7600000002</v>
      </c>
      <c r="R858" s="6">
        <v>1118658.9300000002</v>
      </c>
      <c r="S858" s="6">
        <v>275957.48</v>
      </c>
      <c r="T858" s="38">
        <v>3260562.1700000004</v>
      </c>
      <c r="U858" s="40">
        <v>7407494.1099999994</v>
      </c>
      <c r="V858" s="6">
        <v>4380958.1300000008</v>
      </c>
      <c r="W858" s="32">
        <v>1115363.25</v>
      </c>
      <c r="X858" s="38">
        <v>12903815.49</v>
      </c>
    </row>
    <row r="859" spans="1:25" hidden="1" outlineLevel="2" x14ac:dyDescent="0.2">
      <c r="A859" s="467"/>
      <c r="B859" s="95">
        <v>810108</v>
      </c>
      <c r="C859" s="14" t="s">
        <v>351</v>
      </c>
      <c r="D859" s="35" t="s">
        <v>199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5" outlineLevel="2" x14ac:dyDescent="0.2">
      <c r="A860" s="467"/>
      <c r="B860" s="95">
        <v>810108</v>
      </c>
      <c r="C860" s="14" t="s">
        <v>299</v>
      </c>
      <c r="D860" s="35" t="s">
        <v>200</v>
      </c>
      <c r="E860" s="37">
        <v>7640566.9199999999</v>
      </c>
      <c r="F860" s="36">
        <v>4154214.0599999996</v>
      </c>
      <c r="G860" s="36">
        <v>865867.5</v>
      </c>
      <c r="H860" s="38">
        <v>12660648.48</v>
      </c>
      <c r="I860" s="37">
        <v>7647164.75</v>
      </c>
      <c r="J860" s="36">
        <v>4160990.75</v>
      </c>
      <c r="K860" s="36">
        <v>863630.66999999993</v>
      </c>
      <c r="L860" s="38">
        <v>12671786.17</v>
      </c>
      <c r="M860" s="37">
        <v>7627987.9900000002</v>
      </c>
      <c r="N860" s="36">
        <v>4168246.3600000003</v>
      </c>
      <c r="O860" s="36">
        <v>869662.13</v>
      </c>
      <c r="P860" s="38">
        <v>12665896.480000002</v>
      </c>
      <c r="Q860" s="37">
        <v>7596700.5499999998</v>
      </c>
      <c r="R860" s="36">
        <v>4229567.4399999995</v>
      </c>
      <c r="S860" s="36">
        <v>842597.45</v>
      </c>
      <c r="T860" s="38">
        <v>12668865.439999998</v>
      </c>
      <c r="U860" s="37">
        <v>30512420.210000001</v>
      </c>
      <c r="V860" s="36">
        <v>16713018.609999999</v>
      </c>
      <c r="W860" s="36">
        <v>3441757.75</v>
      </c>
      <c r="X860" s="38">
        <v>50667196.57</v>
      </c>
      <c r="Y860" s="65"/>
    </row>
    <row r="861" spans="1:25" hidden="1" outlineLevel="3" x14ac:dyDescent="0.2">
      <c r="A861" s="467"/>
      <c r="B861" s="95">
        <v>810108</v>
      </c>
      <c r="C861" s="140" t="s">
        <v>367</v>
      </c>
      <c r="D861" s="35" t="s">
        <v>369</v>
      </c>
      <c r="E861" s="40">
        <v>0</v>
      </c>
      <c r="F861" s="6">
        <v>0</v>
      </c>
      <c r="G861" s="6">
        <v>0</v>
      </c>
      <c r="H861" s="38">
        <v>0</v>
      </c>
      <c r="I861" s="40">
        <v>0</v>
      </c>
      <c r="J861" s="6">
        <v>0</v>
      </c>
      <c r="K861" s="6">
        <v>0</v>
      </c>
      <c r="L861" s="38">
        <v>0</v>
      </c>
      <c r="M861" s="40">
        <v>0</v>
      </c>
      <c r="N861" s="6">
        <v>0</v>
      </c>
      <c r="O861" s="6">
        <v>0</v>
      </c>
      <c r="P861" s="38">
        <v>0</v>
      </c>
      <c r="Q861" s="40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</row>
    <row r="862" spans="1:25" outlineLevel="3" x14ac:dyDescent="0.2">
      <c r="A862" s="467"/>
      <c r="B862" s="95">
        <v>810108</v>
      </c>
      <c r="C862" s="140" t="s">
        <v>376</v>
      </c>
      <c r="D862" s="35" t="s">
        <v>370</v>
      </c>
      <c r="E862" s="40">
        <v>7640566.9199999999</v>
      </c>
      <c r="F862" s="6">
        <v>4154214.0599999996</v>
      </c>
      <c r="G862" s="6">
        <v>865867.5</v>
      </c>
      <c r="H862" s="38">
        <v>12660648.48</v>
      </c>
      <c r="I862" s="40">
        <v>7647164.75</v>
      </c>
      <c r="J862" s="6">
        <v>4160990.75</v>
      </c>
      <c r="K862" s="6">
        <v>863630.66999999993</v>
      </c>
      <c r="L862" s="38">
        <v>12671786.17</v>
      </c>
      <c r="M862" s="40">
        <v>7627987.9900000002</v>
      </c>
      <c r="N862" s="6">
        <v>4168246.3600000003</v>
      </c>
      <c r="O862" s="6">
        <v>869662.13</v>
      </c>
      <c r="P862" s="38">
        <v>12665896.480000002</v>
      </c>
      <c r="Q862" s="40">
        <v>7596700.5499999998</v>
      </c>
      <c r="R862" s="6">
        <v>4229567.4399999995</v>
      </c>
      <c r="S862" s="6">
        <v>842597.45</v>
      </c>
      <c r="T862" s="38">
        <v>12668865.439999998</v>
      </c>
      <c r="U862" s="40">
        <v>30512420.210000001</v>
      </c>
      <c r="V862" s="6">
        <v>16713018.609999999</v>
      </c>
      <c r="W862" s="32">
        <v>3441757.75</v>
      </c>
      <c r="X862" s="38">
        <v>50667196.57</v>
      </c>
    </row>
    <row r="863" spans="1:25" outlineLevel="2" x14ac:dyDescent="0.2">
      <c r="A863" s="467"/>
      <c r="B863" s="95">
        <v>810108</v>
      </c>
      <c r="C863" s="14" t="s">
        <v>365</v>
      </c>
      <c r="D863" s="35" t="s">
        <v>201</v>
      </c>
      <c r="E863" s="37">
        <v>325984.28000000003</v>
      </c>
      <c r="F863" s="36">
        <v>84320.66</v>
      </c>
      <c r="G863" s="36">
        <v>56797.759999999995</v>
      </c>
      <c r="H863" s="38">
        <v>467102.70000000007</v>
      </c>
      <c r="I863" s="37">
        <v>326089.15000000002</v>
      </c>
      <c r="J863" s="36">
        <v>84352.87</v>
      </c>
      <c r="K863" s="36">
        <v>56646.98</v>
      </c>
      <c r="L863" s="38">
        <v>467089</v>
      </c>
      <c r="M863" s="37">
        <v>110925.16</v>
      </c>
      <c r="N863" s="36">
        <v>28218.59</v>
      </c>
      <c r="O863" s="36">
        <v>18979.009999999998</v>
      </c>
      <c r="P863" s="38">
        <v>158122.76</v>
      </c>
      <c r="Q863" s="37">
        <v>8000</v>
      </c>
      <c r="R863" s="36">
        <v>0</v>
      </c>
      <c r="S863" s="36">
        <v>0</v>
      </c>
      <c r="T863" s="38">
        <v>8000</v>
      </c>
      <c r="U863" s="37">
        <v>770998.59000000008</v>
      </c>
      <c r="V863" s="36">
        <v>196892.12</v>
      </c>
      <c r="W863" s="36">
        <v>132423.75</v>
      </c>
      <c r="X863" s="38">
        <v>1100314.46</v>
      </c>
      <c r="Y863" s="65"/>
    </row>
    <row r="864" spans="1:25" hidden="1" outlineLevel="3" x14ac:dyDescent="0.2">
      <c r="A864" s="467"/>
      <c r="B864" s="95">
        <v>810108</v>
      </c>
      <c r="C864" s="39" t="s">
        <v>368</v>
      </c>
      <c r="D864" s="35" t="s">
        <v>344</v>
      </c>
      <c r="E864" s="40">
        <v>0</v>
      </c>
      <c r="F864" s="6">
        <v>0</v>
      </c>
      <c r="G864" s="6">
        <v>0</v>
      </c>
      <c r="H864" s="38">
        <v>0</v>
      </c>
      <c r="I864" s="40">
        <v>0</v>
      </c>
      <c r="J864" s="6">
        <v>0</v>
      </c>
      <c r="K864" s="6">
        <v>0</v>
      </c>
      <c r="L864" s="38">
        <v>0</v>
      </c>
      <c r="M864" s="40">
        <v>0</v>
      </c>
      <c r="N864" s="6">
        <v>0</v>
      </c>
      <c r="O864" s="6">
        <v>0</v>
      </c>
      <c r="P864" s="38">
        <v>0</v>
      </c>
      <c r="Q864" s="40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</row>
    <row r="865" spans="1:25" ht="13.5" outlineLevel="3" thickBot="1" x14ac:dyDescent="0.25">
      <c r="A865" s="467"/>
      <c r="B865" s="95">
        <v>810108</v>
      </c>
      <c r="C865" s="39" t="s">
        <v>366</v>
      </c>
      <c r="D865" s="35" t="s">
        <v>345</v>
      </c>
      <c r="E865" s="40">
        <v>325984.28000000003</v>
      </c>
      <c r="F865" s="6">
        <v>84320.66</v>
      </c>
      <c r="G865" s="6">
        <v>56797.759999999995</v>
      </c>
      <c r="H865" s="38">
        <v>467102.70000000007</v>
      </c>
      <c r="I865" s="40">
        <v>326089.15000000002</v>
      </c>
      <c r="J865" s="6">
        <v>84352.87</v>
      </c>
      <c r="K865" s="6">
        <v>56646.98</v>
      </c>
      <c r="L865" s="38">
        <v>467089</v>
      </c>
      <c r="M865" s="40">
        <v>110925.16</v>
      </c>
      <c r="N865" s="6">
        <v>28218.59</v>
      </c>
      <c r="O865" s="6">
        <v>18979.009999999998</v>
      </c>
      <c r="P865" s="38">
        <v>158122.76</v>
      </c>
      <c r="Q865" s="40">
        <v>8000</v>
      </c>
      <c r="R865" s="6">
        <v>0</v>
      </c>
      <c r="S865" s="6">
        <v>0</v>
      </c>
      <c r="T865" s="38">
        <v>8000</v>
      </c>
      <c r="U865" s="40">
        <v>770998.59000000008</v>
      </c>
      <c r="V865" s="6">
        <v>196892.12</v>
      </c>
      <c r="W865" s="32">
        <v>132423.75</v>
      </c>
      <c r="X865" s="38">
        <v>1100314.46</v>
      </c>
    </row>
    <row r="866" spans="1:25" ht="13.5" hidden="1" outlineLevel="3" thickBot="1" x14ac:dyDescent="0.25">
      <c r="A866" s="468"/>
      <c r="B866" s="96">
        <v>810108</v>
      </c>
      <c r="C866" s="129" t="s">
        <v>364</v>
      </c>
      <c r="D866" s="42" t="s">
        <v>306</v>
      </c>
      <c r="E866" s="142">
        <v>0</v>
      </c>
      <c r="F866" s="43">
        <v>0</v>
      </c>
      <c r="G866" s="43">
        <v>0</v>
      </c>
      <c r="H866" s="44">
        <v>0</v>
      </c>
      <c r="I866" s="142">
        <v>0</v>
      </c>
      <c r="J866" s="43">
        <v>0</v>
      </c>
      <c r="K866" s="43">
        <v>0</v>
      </c>
      <c r="L866" s="44">
        <v>0</v>
      </c>
      <c r="M866" s="142">
        <v>0</v>
      </c>
      <c r="N866" s="43">
        <v>0</v>
      </c>
      <c r="O866" s="43">
        <v>0</v>
      </c>
      <c r="P866" s="44">
        <v>0</v>
      </c>
      <c r="Q866" s="142">
        <v>0</v>
      </c>
      <c r="R866" s="43">
        <v>0</v>
      </c>
      <c r="S866" s="43">
        <v>0</v>
      </c>
      <c r="T866" s="44">
        <v>0</v>
      </c>
      <c r="U866" s="45">
        <v>0</v>
      </c>
      <c r="V866" s="46">
        <v>0</v>
      </c>
      <c r="W866" s="43">
        <v>0</v>
      </c>
      <c r="X866" s="44">
        <v>0</v>
      </c>
      <c r="Y866" s="60"/>
    </row>
    <row r="867" spans="1:25" s="106" customFormat="1" ht="13.5" hidden="1" outlineLevel="1" collapsed="1" thickBot="1" x14ac:dyDescent="0.25">
      <c r="A867" s="466">
        <v>810194</v>
      </c>
      <c r="B867" s="97">
        <v>810194</v>
      </c>
      <c r="C867" s="100" t="s">
        <v>135</v>
      </c>
      <c r="D867" s="101" t="s">
        <v>303</v>
      </c>
      <c r="E867" s="107">
        <v>0</v>
      </c>
      <c r="F867" s="108">
        <v>0</v>
      </c>
      <c r="G867" s="108">
        <v>0</v>
      </c>
      <c r="H867" s="109">
        <v>0</v>
      </c>
      <c r="I867" s="107">
        <v>0</v>
      </c>
      <c r="J867" s="108">
        <v>0</v>
      </c>
      <c r="K867" s="108">
        <v>0</v>
      </c>
      <c r="L867" s="109">
        <v>0</v>
      </c>
      <c r="M867" s="107">
        <v>0</v>
      </c>
      <c r="N867" s="108">
        <v>0</v>
      </c>
      <c r="O867" s="108">
        <v>0</v>
      </c>
      <c r="P867" s="109">
        <v>0</v>
      </c>
      <c r="Q867" s="107">
        <v>0</v>
      </c>
      <c r="R867" s="108">
        <v>0</v>
      </c>
      <c r="S867" s="108">
        <v>0</v>
      </c>
      <c r="T867" s="109">
        <v>0</v>
      </c>
      <c r="U867" s="107">
        <v>0</v>
      </c>
      <c r="V867" s="108">
        <v>0</v>
      </c>
      <c r="W867" s="108">
        <v>0</v>
      </c>
      <c r="X867" s="109">
        <v>0</v>
      </c>
    </row>
    <row r="868" spans="1:25" ht="13.5" hidden="1" outlineLevel="2" thickBot="1" x14ac:dyDescent="0.25">
      <c r="A868" s="467"/>
      <c r="B868" s="95">
        <v>810194</v>
      </c>
      <c r="C868" s="14" t="s">
        <v>381</v>
      </c>
      <c r="D868" s="35" t="s">
        <v>198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</row>
    <row r="869" spans="1:25" ht="13.5" hidden="1" outlineLevel="2" thickBot="1" x14ac:dyDescent="0.25">
      <c r="A869" s="467"/>
      <c r="B869" s="95">
        <v>810194</v>
      </c>
      <c r="C869" s="14" t="s">
        <v>351</v>
      </c>
      <c r="D869" s="35" t="s">
        <v>199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5" ht="13.5" hidden="1" outlineLevel="2" thickBot="1" x14ac:dyDescent="0.25">
      <c r="A870" s="467"/>
      <c r="B870" s="95">
        <v>810194</v>
      </c>
      <c r="C870" s="14" t="s">
        <v>299</v>
      </c>
      <c r="D870" s="35" t="s">
        <v>200</v>
      </c>
      <c r="E870" s="37">
        <v>0</v>
      </c>
      <c r="F870" s="36">
        <v>0</v>
      </c>
      <c r="G870" s="36">
        <v>0</v>
      </c>
      <c r="H870" s="38">
        <v>0</v>
      </c>
      <c r="I870" s="37">
        <v>0</v>
      </c>
      <c r="J870" s="36">
        <v>0</v>
      </c>
      <c r="K870" s="36">
        <v>0</v>
      </c>
      <c r="L870" s="38">
        <v>0</v>
      </c>
      <c r="M870" s="37">
        <v>0</v>
      </c>
      <c r="N870" s="36">
        <v>0</v>
      </c>
      <c r="O870" s="36">
        <v>0</v>
      </c>
      <c r="P870" s="38">
        <v>0</v>
      </c>
      <c r="Q870" s="37">
        <v>0</v>
      </c>
      <c r="R870" s="36">
        <v>0</v>
      </c>
      <c r="S870" s="36">
        <v>0</v>
      </c>
      <c r="T870" s="38">
        <v>0</v>
      </c>
      <c r="U870" s="37">
        <v>0</v>
      </c>
      <c r="V870" s="36">
        <v>0</v>
      </c>
      <c r="W870" s="36">
        <v>0</v>
      </c>
      <c r="X870" s="38">
        <v>0</v>
      </c>
      <c r="Y870" s="65"/>
    </row>
    <row r="871" spans="1:25" ht="13.5" hidden="1" outlineLevel="3" thickBot="1" x14ac:dyDescent="0.25">
      <c r="A871" s="467"/>
      <c r="B871" s="95">
        <v>810194</v>
      </c>
      <c r="C871" s="140" t="s">
        <v>367</v>
      </c>
      <c r="D871" s="35" t="s">
        <v>369</v>
      </c>
      <c r="E871" s="40">
        <v>0</v>
      </c>
      <c r="F871" s="6">
        <v>0</v>
      </c>
      <c r="G871" s="6">
        <v>0</v>
      </c>
      <c r="H871" s="38">
        <v>0</v>
      </c>
      <c r="I871" s="40">
        <v>0</v>
      </c>
      <c r="J871" s="6">
        <v>0</v>
      </c>
      <c r="K871" s="6">
        <v>0</v>
      </c>
      <c r="L871" s="38">
        <v>0</v>
      </c>
      <c r="M871" s="40">
        <v>0</v>
      </c>
      <c r="N871" s="6">
        <v>0</v>
      </c>
      <c r="O871" s="6">
        <v>0</v>
      </c>
      <c r="P871" s="38">
        <v>0</v>
      </c>
      <c r="Q871" s="40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</row>
    <row r="872" spans="1:25" ht="13.5" hidden="1" outlineLevel="3" thickBot="1" x14ac:dyDescent="0.25">
      <c r="A872" s="467"/>
      <c r="B872" s="95">
        <v>810194</v>
      </c>
      <c r="C872" s="140" t="s">
        <v>376</v>
      </c>
      <c r="D872" s="35" t="s">
        <v>370</v>
      </c>
      <c r="E872" s="40">
        <v>0</v>
      </c>
      <c r="F872" s="6">
        <v>0</v>
      </c>
      <c r="G872" s="6">
        <v>0</v>
      </c>
      <c r="H872" s="38">
        <v>0</v>
      </c>
      <c r="I872" s="40">
        <v>0</v>
      </c>
      <c r="J872" s="6">
        <v>0</v>
      </c>
      <c r="K872" s="6">
        <v>0</v>
      </c>
      <c r="L872" s="38">
        <v>0</v>
      </c>
      <c r="M872" s="40">
        <v>0</v>
      </c>
      <c r="N872" s="6">
        <v>0</v>
      </c>
      <c r="O872" s="6">
        <v>0</v>
      </c>
      <c r="P872" s="38">
        <v>0</v>
      </c>
      <c r="Q872" s="40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</row>
    <row r="873" spans="1:25" ht="13.5" hidden="1" outlineLevel="2" thickBot="1" x14ac:dyDescent="0.25">
      <c r="A873" s="467"/>
      <c r="B873" s="95">
        <v>810194</v>
      </c>
      <c r="C873" s="14" t="s">
        <v>365</v>
      </c>
      <c r="D873" s="35" t="s">
        <v>201</v>
      </c>
      <c r="E873" s="37">
        <v>0</v>
      </c>
      <c r="F873" s="36">
        <v>0</v>
      </c>
      <c r="G873" s="36">
        <v>0</v>
      </c>
      <c r="H873" s="38">
        <v>0</v>
      </c>
      <c r="I873" s="37">
        <v>0</v>
      </c>
      <c r="J873" s="36">
        <v>0</v>
      </c>
      <c r="K873" s="36">
        <v>0</v>
      </c>
      <c r="L873" s="38">
        <v>0</v>
      </c>
      <c r="M873" s="37">
        <v>0</v>
      </c>
      <c r="N873" s="36">
        <v>0</v>
      </c>
      <c r="O873" s="36">
        <v>0</v>
      </c>
      <c r="P873" s="38">
        <v>0</v>
      </c>
      <c r="Q873" s="37">
        <v>0</v>
      </c>
      <c r="R873" s="36">
        <v>0</v>
      </c>
      <c r="S873" s="36">
        <v>0</v>
      </c>
      <c r="T873" s="38">
        <v>0</v>
      </c>
      <c r="U873" s="37">
        <v>0</v>
      </c>
      <c r="V873" s="36">
        <v>0</v>
      </c>
      <c r="W873" s="36">
        <v>0</v>
      </c>
      <c r="X873" s="38">
        <v>0</v>
      </c>
      <c r="Y873" s="65"/>
    </row>
    <row r="874" spans="1:25" ht="13.5" hidden="1" outlineLevel="3" thickBot="1" x14ac:dyDescent="0.25">
      <c r="A874" s="467"/>
      <c r="B874" s="95">
        <v>810194</v>
      </c>
      <c r="C874" s="39" t="s">
        <v>368</v>
      </c>
      <c r="D874" s="35" t="s">
        <v>344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5" ht="13.5" hidden="1" outlineLevel="3" thickBot="1" x14ac:dyDescent="0.25">
      <c r="A875" s="467"/>
      <c r="B875" s="95">
        <v>810194</v>
      </c>
      <c r="C875" s="39" t="s">
        <v>366</v>
      </c>
      <c r="D875" s="35" t="s">
        <v>345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</row>
    <row r="876" spans="1:25" ht="13.5" hidden="1" outlineLevel="3" thickBot="1" x14ac:dyDescent="0.25">
      <c r="A876" s="468"/>
      <c r="B876" s="96">
        <v>810194</v>
      </c>
      <c r="C876" s="129" t="s">
        <v>364</v>
      </c>
      <c r="D876" s="42" t="s">
        <v>306</v>
      </c>
      <c r="E876" s="142">
        <v>0</v>
      </c>
      <c r="F876" s="43">
        <v>0</v>
      </c>
      <c r="G876" s="43">
        <v>0</v>
      </c>
      <c r="H876" s="44">
        <v>0</v>
      </c>
      <c r="I876" s="142">
        <v>0</v>
      </c>
      <c r="J876" s="43">
        <v>0</v>
      </c>
      <c r="K876" s="43">
        <v>0</v>
      </c>
      <c r="L876" s="44">
        <v>0</v>
      </c>
      <c r="M876" s="142">
        <v>0</v>
      </c>
      <c r="N876" s="43">
        <v>0</v>
      </c>
      <c r="O876" s="43">
        <v>0</v>
      </c>
      <c r="P876" s="44">
        <v>0</v>
      </c>
      <c r="Q876" s="142">
        <v>0</v>
      </c>
      <c r="R876" s="43">
        <v>0</v>
      </c>
      <c r="S876" s="43">
        <v>0</v>
      </c>
      <c r="T876" s="44">
        <v>0</v>
      </c>
      <c r="U876" s="45">
        <v>0</v>
      </c>
      <c r="V876" s="46">
        <v>0</v>
      </c>
      <c r="W876" s="43">
        <v>0</v>
      </c>
      <c r="X876" s="44">
        <v>0</v>
      </c>
      <c r="Y876" s="60"/>
    </row>
    <row r="877" spans="1:25" s="106" customFormat="1" outlineLevel="1" x14ac:dyDescent="0.2">
      <c r="A877" s="466">
        <v>810203</v>
      </c>
      <c r="B877" s="97">
        <v>810203</v>
      </c>
      <c r="C877" s="100" t="s">
        <v>23</v>
      </c>
      <c r="D877" s="101" t="s">
        <v>303</v>
      </c>
      <c r="E877" s="107">
        <v>61320.510000000009</v>
      </c>
      <c r="F877" s="108">
        <v>22716.260000000002</v>
      </c>
      <c r="G877" s="108">
        <v>7428.17</v>
      </c>
      <c r="H877" s="109">
        <v>91464.940000000017</v>
      </c>
      <c r="I877" s="107">
        <v>34979.97</v>
      </c>
      <c r="J877" s="108">
        <v>10878.720000000001</v>
      </c>
      <c r="K877" s="108">
        <v>1037.22</v>
      </c>
      <c r="L877" s="109">
        <v>46895.91</v>
      </c>
      <c r="M877" s="107">
        <v>0</v>
      </c>
      <c r="N877" s="108">
        <v>0</v>
      </c>
      <c r="O877" s="108">
        <v>0</v>
      </c>
      <c r="P877" s="109">
        <v>0</v>
      </c>
      <c r="Q877" s="107">
        <v>70665.350000000006</v>
      </c>
      <c r="R877" s="108">
        <v>41072.559999999998</v>
      </c>
      <c r="S877" s="108">
        <v>12384.28</v>
      </c>
      <c r="T877" s="109">
        <v>124122.19</v>
      </c>
      <c r="U877" s="107">
        <v>166965.83000000002</v>
      </c>
      <c r="V877" s="108">
        <v>74667.540000000008</v>
      </c>
      <c r="W877" s="108">
        <v>20849.669999999998</v>
      </c>
      <c r="X877" s="109">
        <v>262483.04000000004</v>
      </c>
    </row>
    <row r="878" spans="1:25" hidden="1" outlineLevel="2" x14ac:dyDescent="0.2">
      <c r="A878" s="467"/>
      <c r="B878" s="95">
        <v>810203</v>
      </c>
      <c r="C878" s="14" t="s">
        <v>381</v>
      </c>
      <c r="D878" s="35" t="s">
        <v>198</v>
      </c>
      <c r="E878" s="40">
        <v>0</v>
      </c>
      <c r="F878" s="6">
        <v>0</v>
      </c>
      <c r="G878" s="6">
        <v>0</v>
      </c>
      <c r="H878" s="38">
        <v>0</v>
      </c>
      <c r="I878" s="40">
        <v>0</v>
      </c>
      <c r="J878" s="6">
        <v>0</v>
      </c>
      <c r="K878" s="6">
        <v>0</v>
      </c>
      <c r="L878" s="38">
        <v>0</v>
      </c>
      <c r="M878" s="40">
        <v>0</v>
      </c>
      <c r="N878" s="6">
        <v>0</v>
      </c>
      <c r="O878" s="6">
        <v>0</v>
      </c>
      <c r="P878" s="38">
        <v>0</v>
      </c>
      <c r="Q878" s="40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</row>
    <row r="879" spans="1:25" ht="13.5" outlineLevel="2" thickBot="1" x14ac:dyDescent="0.25">
      <c r="A879" s="467"/>
      <c r="B879" s="95">
        <v>810203</v>
      </c>
      <c r="C879" s="14" t="s">
        <v>351</v>
      </c>
      <c r="D879" s="35" t="s">
        <v>199</v>
      </c>
      <c r="E879" s="40">
        <v>61320.510000000009</v>
      </c>
      <c r="F879" s="6">
        <v>22716.260000000002</v>
      </c>
      <c r="G879" s="6">
        <v>7428.17</v>
      </c>
      <c r="H879" s="38">
        <v>91464.940000000017</v>
      </c>
      <c r="I879" s="40">
        <v>34979.97</v>
      </c>
      <c r="J879" s="6">
        <v>10878.720000000001</v>
      </c>
      <c r="K879" s="6">
        <v>1037.22</v>
      </c>
      <c r="L879" s="38">
        <v>46895.91</v>
      </c>
      <c r="M879" s="40">
        <v>0</v>
      </c>
      <c r="N879" s="6">
        <v>0</v>
      </c>
      <c r="O879" s="6">
        <v>0</v>
      </c>
      <c r="P879" s="38">
        <v>0</v>
      </c>
      <c r="Q879" s="40">
        <v>70665.350000000006</v>
      </c>
      <c r="R879" s="6">
        <v>41072.559999999998</v>
      </c>
      <c r="S879" s="6">
        <v>12384.28</v>
      </c>
      <c r="T879" s="38">
        <v>124122.19</v>
      </c>
      <c r="U879" s="40">
        <v>166965.83000000002</v>
      </c>
      <c r="V879" s="6">
        <v>74667.540000000008</v>
      </c>
      <c r="W879" s="32">
        <v>20849.669999999998</v>
      </c>
      <c r="X879" s="38">
        <v>262483.04000000004</v>
      </c>
    </row>
    <row r="880" spans="1:25" ht="13.5" hidden="1" outlineLevel="2" collapsed="1" thickBot="1" x14ac:dyDescent="0.25">
      <c r="A880" s="467"/>
      <c r="B880" s="95">
        <v>810203</v>
      </c>
      <c r="C880" s="14" t="s">
        <v>299</v>
      </c>
      <c r="D880" s="35" t="s">
        <v>200</v>
      </c>
      <c r="E880" s="37">
        <v>0</v>
      </c>
      <c r="F880" s="36">
        <v>0</v>
      </c>
      <c r="G880" s="36">
        <v>0</v>
      </c>
      <c r="H880" s="38">
        <v>0</v>
      </c>
      <c r="I880" s="37">
        <v>0</v>
      </c>
      <c r="J880" s="36">
        <v>0</v>
      </c>
      <c r="K880" s="36">
        <v>0</v>
      </c>
      <c r="L880" s="38">
        <v>0</v>
      </c>
      <c r="M880" s="37">
        <v>0</v>
      </c>
      <c r="N880" s="36">
        <v>0</v>
      </c>
      <c r="O880" s="36">
        <v>0</v>
      </c>
      <c r="P880" s="38">
        <v>0</v>
      </c>
      <c r="Q880" s="37">
        <v>0</v>
      </c>
      <c r="R880" s="36">
        <v>0</v>
      </c>
      <c r="S880" s="36">
        <v>0</v>
      </c>
      <c r="T880" s="38">
        <v>0</v>
      </c>
      <c r="U880" s="37">
        <v>0</v>
      </c>
      <c r="V880" s="36">
        <v>0</v>
      </c>
      <c r="W880" s="36">
        <v>0</v>
      </c>
      <c r="X880" s="38">
        <v>0</v>
      </c>
      <c r="Y880" s="65"/>
    </row>
    <row r="881" spans="1:25" ht="13.5" hidden="1" outlineLevel="3" thickBot="1" x14ac:dyDescent="0.25">
      <c r="A881" s="467"/>
      <c r="B881" s="95">
        <v>810203</v>
      </c>
      <c r="C881" s="140" t="s">
        <v>367</v>
      </c>
      <c r="D881" s="35" t="s">
        <v>369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5" ht="13.5" hidden="1" outlineLevel="3" thickBot="1" x14ac:dyDescent="0.25">
      <c r="A882" s="467"/>
      <c r="B882" s="95">
        <v>810203</v>
      </c>
      <c r="C882" s="140" t="s">
        <v>376</v>
      </c>
      <c r="D882" s="35" t="s">
        <v>370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</row>
    <row r="883" spans="1:25" ht="13.5" hidden="1" outlineLevel="2" collapsed="1" thickBot="1" x14ac:dyDescent="0.25">
      <c r="A883" s="467"/>
      <c r="B883" s="95">
        <v>810203</v>
      </c>
      <c r="C883" s="14" t="s">
        <v>365</v>
      </c>
      <c r="D883" s="35" t="s">
        <v>201</v>
      </c>
      <c r="E883" s="37">
        <v>0</v>
      </c>
      <c r="F883" s="36">
        <v>0</v>
      </c>
      <c r="G883" s="36">
        <v>0</v>
      </c>
      <c r="H883" s="38">
        <v>0</v>
      </c>
      <c r="I883" s="37">
        <v>0</v>
      </c>
      <c r="J883" s="36">
        <v>0</v>
      </c>
      <c r="K883" s="36">
        <v>0</v>
      </c>
      <c r="L883" s="38">
        <v>0</v>
      </c>
      <c r="M883" s="37">
        <v>0</v>
      </c>
      <c r="N883" s="36">
        <v>0</v>
      </c>
      <c r="O883" s="36">
        <v>0</v>
      </c>
      <c r="P883" s="38">
        <v>0</v>
      </c>
      <c r="Q883" s="37">
        <v>0</v>
      </c>
      <c r="R883" s="36">
        <v>0</v>
      </c>
      <c r="S883" s="36">
        <v>0</v>
      </c>
      <c r="T883" s="38">
        <v>0</v>
      </c>
      <c r="U883" s="37">
        <v>0</v>
      </c>
      <c r="V883" s="36">
        <v>0</v>
      </c>
      <c r="W883" s="36">
        <v>0</v>
      </c>
      <c r="X883" s="38">
        <v>0</v>
      </c>
      <c r="Y883" s="65"/>
    </row>
    <row r="884" spans="1:25" ht="13.5" hidden="1" outlineLevel="3" thickBot="1" x14ac:dyDescent="0.25">
      <c r="A884" s="467"/>
      <c r="B884" s="95">
        <v>810203</v>
      </c>
      <c r="C884" s="39" t="s">
        <v>368</v>
      </c>
      <c r="D884" s="35" t="s">
        <v>344</v>
      </c>
      <c r="E884" s="40">
        <v>0</v>
      </c>
      <c r="F884" s="6">
        <v>0</v>
      </c>
      <c r="G884" s="6">
        <v>0</v>
      </c>
      <c r="H884" s="38">
        <v>0</v>
      </c>
      <c r="I884" s="40">
        <v>0</v>
      </c>
      <c r="J884" s="6">
        <v>0</v>
      </c>
      <c r="K884" s="6">
        <v>0</v>
      </c>
      <c r="L884" s="38">
        <v>0</v>
      </c>
      <c r="M884" s="40">
        <v>0</v>
      </c>
      <c r="N884" s="6">
        <v>0</v>
      </c>
      <c r="O884" s="6">
        <v>0</v>
      </c>
      <c r="P884" s="38">
        <v>0</v>
      </c>
      <c r="Q884" s="40">
        <v>0</v>
      </c>
      <c r="R884" s="6">
        <v>0</v>
      </c>
      <c r="S884" s="6">
        <v>0</v>
      </c>
      <c r="T884" s="38">
        <v>0</v>
      </c>
      <c r="U884" s="40">
        <v>0</v>
      </c>
      <c r="V884" s="6">
        <v>0</v>
      </c>
      <c r="W884" s="32">
        <v>0</v>
      </c>
      <c r="X884" s="38">
        <v>0</v>
      </c>
    </row>
    <row r="885" spans="1:25" ht="13.5" hidden="1" outlineLevel="3" thickBot="1" x14ac:dyDescent="0.25">
      <c r="A885" s="467"/>
      <c r="B885" s="95">
        <v>810203</v>
      </c>
      <c r="C885" s="39" t="s">
        <v>366</v>
      </c>
      <c r="D885" s="35" t="s">
        <v>345</v>
      </c>
      <c r="E885" s="40">
        <v>0</v>
      </c>
      <c r="F885" s="6">
        <v>0</v>
      </c>
      <c r="G885" s="6">
        <v>0</v>
      </c>
      <c r="H885" s="38">
        <v>0</v>
      </c>
      <c r="I885" s="40">
        <v>0</v>
      </c>
      <c r="J885" s="6">
        <v>0</v>
      </c>
      <c r="K885" s="6">
        <v>0</v>
      </c>
      <c r="L885" s="38">
        <v>0</v>
      </c>
      <c r="M885" s="40">
        <v>0</v>
      </c>
      <c r="N885" s="6">
        <v>0</v>
      </c>
      <c r="O885" s="6">
        <v>0</v>
      </c>
      <c r="P885" s="38">
        <v>0</v>
      </c>
      <c r="Q885" s="40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</row>
    <row r="886" spans="1:25" ht="13.5" hidden="1" outlineLevel="3" thickBot="1" x14ac:dyDescent="0.25">
      <c r="A886" s="468"/>
      <c r="B886" s="96">
        <v>810203</v>
      </c>
      <c r="C886" s="129" t="s">
        <v>364</v>
      </c>
      <c r="D886" s="42" t="s">
        <v>306</v>
      </c>
      <c r="E886" s="142">
        <v>0</v>
      </c>
      <c r="F886" s="43">
        <v>0</v>
      </c>
      <c r="G886" s="43">
        <v>0</v>
      </c>
      <c r="H886" s="44">
        <v>0</v>
      </c>
      <c r="I886" s="142">
        <v>0</v>
      </c>
      <c r="J886" s="43">
        <v>0</v>
      </c>
      <c r="K886" s="43">
        <v>0</v>
      </c>
      <c r="L886" s="44">
        <v>0</v>
      </c>
      <c r="M886" s="142">
        <v>0</v>
      </c>
      <c r="N886" s="43">
        <v>0</v>
      </c>
      <c r="O886" s="43">
        <v>0</v>
      </c>
      <c r="P886" s="44">
        <v>0</v>
      </c>
      <c r="Q886" s="142">
        <v>0</v>
      </c>
      <c r="R886" s="43">
        <v>0</v>
      </c>
      <c r="S886" s="43">
        <v>0</v>
      </c>
      <c r="T886" s="44">
        <v>0</v>
      </c>
      <c r="U886" s="45">
        <v>0</v>
      </c>
      <c r="V886" s="46">
        <v>0</v>
      </c>
      <c r="W886" s="43">
        <v>0</v>
      </c>
      <c r="X886" s="44">
        <v>0</v>
      </c>
      <c r="Y886" s="60"/>
    </row>
    <row r="887" spans="1:25" ht="12.75" customHeight="1" thickBot="1" x14ac:dyDescent="0.25">
      <c r="A887" s="55"/>
      <c r="B887" s="93"/>
      <c r="C887" s="54" t="s">
        <v>24</v>
      </c>
      <c r="D887" s="50"/>
      <c r="E887" s="51">
        <v>221827.29</v>
      </c>
      <c r="F887" s="52">
        <v>6477.61</v>
      </c>
      <c r="G887" s="56">
        <v>16264372.290000001</v>
      </c>
      <c r="H887" s="53">
        <v>16492677.190000001</v>
      </c>
      <c r="I887" s="51">
        <v>220567.37999999998</v>
      </c>
      <c r="J887" s="52">
        <v>8033.4500000000007</v>
      </c>
      <c r="K887" s="56">
        <v>16228016.470000001</v>
      </c>
      <c r="L887" s="53">
        <v>16456617.300000001</v>
      </c>
      <c r="M887" s="51">
        <v>223004.36</v>
      </c>
      <c r="N887" s="52">
        <v>6929.8</v>
      </c>
      <c r="O887" s="56">
        <v>15704039.690000001</v>
      </c>
      <c r="P887" s="53">
        <v>15933973.850000001</v>
      </c>
      <c r="Q887" s="51">
        <v>247377.90000000002</v>
      </c>
      <c r="R887" s="52">
        <v>7152.26</v>
      </c>
      <c r="S887" s="56">
        <v>15174957.59</v>
      </c>
      <c r="T887" s="53">
        <v>15429487.75</v>
      </c>
      <c r="U887" s="51">
        <v>912776.93</v>
      </c>
      <c r="V887" s="52">
        <v>28593.119999999999</v>
      </c>
      <c r="W887" s="56">
        <v>63371386.039999999</v>
      </c>
      <c r="X887" s="53">
        <v>64312756.089999996</v>
      </c>
      <c r="Y887" s="65"/>
    </row>
    <row r="888" spans="1:25" s="106" customFormat="1" outlineLevel="1" x14ac:dyDescent="0.2">
      <c r="A888" s="466">
        <v>810111</v>
      </c>
      <c r="B888" s="97">
        <v>810111</v>
      </c>
      <c r="C888" s="100" t="s">
        <v>136</v>
      </c>
      <c r="D888" s="101" t="s">
        <v>303</v>
      </c>
      <c r="E888" s="107">
        <v>221827.29</v>
      </c>
      <c r="F888" s="108">
        <v>6477.61</v>
      </c>
      <c r="G888" s="108">
        <v>16264372.290000001</v>
      </c>
      <c r="H888" s="109">
        <v>16492677.190000001</v>
      </c>
      <c r="I888" s="107">
        <v>220567.37999999998</v>
      </c>
      <c r="J888" s="108">
        <v>8033.4500000000007</v>
      </c>
      <c r="K888" s="108">
        <v>16228016.470000001</v>
      </c>
      <c r="L888" s="109">
        <v>16456617.300000001</v>
      </c>
      <c r="M888" s="107">
        <v>223004.36</v>
      </c>
      <c r="N888" s="108">
        <v>6929.8</v>
      </c>
      <c r="O888" s="108">
        <v>15704039.690000001</v>
      </c>
      <c r="P888" s="109">
        <v>15933973.850000001</v>
      </c>
      <c r="Q888" s="107">
        <v>247377.90000000002</v>
      </c>
      <c r="R888" s="108">
        <v>7152.26</v>
      </c>
      <c r="S888" s="108">
        <v>15174957.59</v>
      </c>
      <c r="T888" s="109">
        <v>15429487.75</v>
      </c>
      <c r="U888" s="107">
        <v>912776.93</v>
      </c>
      <c r="V888" s="108">
        <v>28593.119999999999</v>
      </c>
      <c r="W888" s="108">
        <v>63371386.039999999</v>
      </c>
      <c r="X888" s="109">
        <v>64312756.089999996</v>
      </c>
    </row>
    <row r="889" spans="1:25" outlineLevel="2" x14ac:dyDescent="0.2">
      <c r="A889" s="467"/>
      <c r="B889" s="95">
        <v>810111</v>
      </c>
      <c r="C889" s="14" t="s">
        <v>381</v>
      </c>
      <c r="D889" s="35" t="s">
        <v>198</v>
      </c>
      <c r="E889" s="40">
        <v>158090.37</v>
      </c>
      <c r="F889" s="6">
        <v>6477.61</v>
      </c>
      <c r="G889" s="6">
        <v>8487464.4000000004</v>
      </c>
      <c r="H889" s="38">
        <v>8652032.3800000008</v>
      </c>
      <c r="I889" s="40">
        <v>160000.49</v>
      </c>
      <c r="J889" s="6">
        <v>6063.64</v>
      </c>
      <c r="K889" s="6">
        <v>8509354.7100000009</v>
      </c>
      <c r="L889" s="38">
        <v>8675418.8400000017</v>
      </c>
      <c r="M889" s="40">
        <v>163455.12</v>
      </c>
      <c r="N889" s="6">
        <v>5925.59</v>
      </c>
      <c r="O889" s="6">
        <v>8422835</v>
      </c>
      <c r="P889" s="38">
        <v>8592215.7100000009</v>
      </c>
      <c r="Q889" s="40">
        <v>183792.76</v>
      </c>
      <c r="R889" s="6">
        <v>6867.3</v>
      </c>
      <c r="S889" s="6">
        <v>7487643.9499999993</v>
      </c>
      <c r="T889" s="38">
        <v>7678304.0099999988</v>
      </c>
      <c r="U889" s="40">
        <v>665338.74</v>
      </c>
      <c r="V889" s="6">
        <v>25334.14</v>
      </c>
      <c r="W889" s="32">
        <v>32907298.059999999</v>
      </c>
      <c r="X889" s="38">
        <v>33597970.939999998</v>
      </c>
    </row>
    <row r="890" spans="1:25" outlineLevel="2" x14ac:dyDescent="0.2">
      <c r="A890" s="467"/>
      <c r="B890" s="95">
        <v>810111</v>
      </c>
      <c r="C890" s="14" t="s">
        <v>351</v>
      </c>
      <c r="D890" s="35" t="s">
        <v>199</v>
      </c>
      <c r="E890" s="40">
        <v>11298.810000000001</v>
      </c>
      <c r="F890" s="6">
        <v>0</v>
      </c>
      <c r="G890" s="6">
        <v>1439722.65</v>
      </c>
      <c r="H890" s="38">
        <v>1451021.46</v>
      </c>
      <c r="I890" s="40">
        <v>10263.6</v>
      </c>
      <c r="J890" s="6">
        <v>0</v>
      </c>
      <c r="K890" s="6">
        <v>1382454.79</v>
      </c>
      <c r="L890" s="38">
        <v>1392718.3900000001</v>
      </c>
      <c r="M890" s="40">
        <v>9395.2200000000012</v>
      </c>
      <c r="N890" s="6">
        <v>0</v>
      </c>
      <c r="O890" s="6">
        <v>943180.55999999994</v>
      </c>
      <c r="P890" s="38">
        <v>952575.77999999991</v>
      </c>
      <c r="Q890" s="40">
        <v>21616.639999999999</v>
      </c>
      <c r="R890" s="6">
        <v>0</v>
      </c>
      <c r="S890" s="6">
        <v>1340759.5900000001</v>
      </c>
      <c r="T890" s="38">
        <v>1362376.23</v>
      </c>
      <c r="U890" s="40">
        <v>52574.270000000004</v>
      </c>
      <c r="V890" s="6">
        <v>0</v>
      </c>
      <c r="W890" s="32">
        <v>5106117.59</v>
      </c>
      <c r="X890" s="38">
        <v>5158691.8599999994</v>
      </c>
    </row>
    <row r="891" spans="1:25" outlineLevel="2" x14ac:dyDescent="0.2">
      <c r="A891" s="467"/>
      <c r="B891" s="95">
        <v>810111</v>
      </c>
      <c r="C891" s="14" t="s">
        <v>299</v>
      </c>
      <c r="D891" s="35" t="s">
        <v>200</v>
      </c>
      <c r="E891" s="37">
        <v>27573.45</v>
      </c>
      <c r="F891" s="36">
        <v>0</v>
      </c>
      <c r="G891" s="36">
        <v>3704927.24</v>
      </c>
      <c r="H891" s="38">
        <v>3732500.6900000004</v>
      </c>
      <c r="I891" s="37">
        <v>26998.949999999997</v>
      </c>
      <c r="J891" s="36">
        <v>0</v>
      </c>
      <c r="K891" s="36">
        <v>3705717.3</v>
      </c>
      <c r="L891" s="38">
        <v>3732716.25</v>
      </c>
      <c r="M891" s="37">
        <v>26447.770000000004</v>
      </c>
      <c r="N891" s="36">
        <v>0</v>
      </c>
      <c r="O891" s="36">
        <v>3705312.82</v>
      </c>
      <c r="P891" s="38">
        <v>3731760.59</v>
      </c>
      <c r="Q891" s="37">
        <v>21426.589999999997</v>
      </c>
      <c r="R891" s="36">
        <v>0</v>
      </c>
      <c r="S891" s="36">
        <v>3710858.9899999998</v>
      </c>
      <c r="T891" s="38">
        <v>3732285.5799999996</v>
      </c>
      <c r="U891" s="37">
        <v>102446.76</v>
      </c>
      <c r="V891" s="36">
        <v>0</v>
      </c>
      <c r="W891" s="36">
        <v>14826816.35</v>
      </c>
      <c r="X891" s="38">
        <v>14929263.109999999</v>
      </c>
      <c r="Y891" s="65"/>
    </row>
    <row r="892" spans="1:25" outlineLevel="3" x14ac:dyDescent="0.2">
      <c r="A892" s="467"/>
      <c r="B892" s="95">
        <v>810111</v>
      </c>
      <c r="C892" s="140" t="s">
        <v>367</v>
      </c>
      <c r="D892" s="35" t="s">
        <v>369</v>
      </c>
      <c r="E892" s="40">
        <v>3604.18</v>
      </c>
      <c r="F892" s="6">
        <v>0</v>
      </c>
      <c r="G892" s="6">
        <v>253015.37</v>
      </c>
      <c r="H892" s="38">
        <v>256619.55</v>
      </c>
      <c r="I892" s="40">
        <v>3529.0299999999997</v>
      </c>
      <c r="J892" s="6">
        <v>0</v>
      </c>
      <c r="K892" s="6">
        <v>253006.7</v>
      </c>
      <c r="L892" s="38">
        <v>256535.73</v>
      </c>
      <c r="M892" s="40">
        <v>3457.2200000000003</v>
      </c>
      <c r="N892" s="6">
        <v>0</v>
      </c>
      <c r="O892" s="6">
        <v>253266.31000000003</v>
      </c>
      <c r="P892" s="38">
        <v>256723.53000000003</v>
      </c>
      <c r="Q892" s="40">
        <v>1998.96</v>
      </c>
      <c r="R892" s="6">
        <v>0</v>
      </c>
      <c r="S892" s="6">
        <v>254450.31</v>
      </c>
      <c r="T892" s="38">
        <v>256449.27</v>
      </c>
      <c r="U892" s="40">
        <v>12589.39</v>
      </c>
      <c r="V892" s="6">
        <v>0</v>
      </c>
      <c r="W892" s="32">
        <v>1013738.69</v>
      </c>
      <c r="X892" s="38">
        <v>1026328.08</v>
      </c>
    </row>
    <row r="893" spans="1:25" outlineLevel="3" x14ac:dyDescent="0.2">
      <c r="A893" s="467"/>
      <c r="B893" s="95">
        <v>810111</v>
      </c>
      <c r="C893" s="140" t="s">
        <v>376</v>
      </c>
      <c r="D893" s="35" t="s">
        <v>370</v>
      </c>
      <c r="E893" s="40">
        <v>23969.27</v>
      </c>
      <c r="F893" s="6">
        <v>0</v>
      </c>
      <c r="G893" s="6">
        <v>3451911.87</v>
      </c>
      <c r="H893" s="38">
        <v>3475881.14</v>
      </c>
      <c r="I893" s="40">
        <v>23469.919999999998</v>
      </c>
      <c r="J893" s="6">
        <v>0</v>
      </c>
      <c r="K893" s="6">
        <v>3452710.5999999996</v>
      </c>
      <c r="L893" s="38">
        <v>3476180.5199999996</v>
      </c>
      <c r="M893" s="40">
        <v>22990.550000000003</v>
      </c>
      <c r="N893" s="6">
        <v>0</v>
      </c>
      <c r="O893" s="6">
        <v>3452046.51</v>
      </c>
      <c r="P893" s="38">
        <v>3475037.0599999996</v>
      </c>
      <c r="Q893" s="40">
        <v>19427.629999999997</v>
      </c>
      <c r="R893" s="6">
        <v>0</v>
      </c>
      <c r="S893" s="6">
        <v>3456408.6799999997</v>
      </c>
      <c r="T893" s="38">
        <v>3475836.3099999996</v>
      </c>
      <c r="U893" s="40">
        <v>89857.37</v>
      </c>
      <c r="V893" s="6">
        <v>0</v>
      </c>
      <c r="W893" s="32">
        <v>13813077.66</v>
      </c>
      <c r="X893" s="38">
        <v>13902935.029999999</v>
      </c>
    </row>
    <row r="894" spans="1:25" outlineLevel="2" x14ac:dyDescent="0.2">
      <c r="A894" s="467"/>
      <c r="B894" s="95">
        <v>810111</v>
      </c>
      <c r="C894" s="14" t="s">
        <v>365</v>
      </c>
      <c r="D894" s="35" t="s">
        <v>201</v>
      </c>
      <c r="E894" s="37">
        <v>24864.66</v>
      </c>
      <c r="F894" s="36">
        <v>0</v>
      </c>
      <c r="G894" s="36">
        <v>2632258</v>
      </c>
      <c r="H894" s="38">
        <v>2657122.66</v>
      </c>
      <c r="I894" s="37">
        <v>23304.34</v>
      </c>
      <c r="J894" s="36">
        <v>1969.81</v>
      </c>
      <c r="K894" s="36">
        <v>2630489.67</v>
      </c>
      <c r="L894" s="38">
        <v>2655763.8199999998</v>
      </c>
      <c r="M894" s="37">
        <v>23706.25</v>
      </c>
      <c r="N894" s="36">
        <v>1004.2099999999999</v>
      </c>
      <c r="O894" s="36">
        <v>2632711.31</v>
      </c>
      <c r="P894" s="38">
        <v>2657421.77</v>
      </c>
      <c r="Q894" s="37">
        <v>20541.91</v>
      </c>
      <c r="R894" s="36">
        <v>284.95999999999998</v>
      </c>
      <c r="S894" s="36">
        <v>2635695.06</v>
      </c>
      <c r="T894" s="38">
        <v>2656521.9300000002</v>
      </c>
      <c r="U894" s="37">
        <v>92417.16</v>
      </c>
      <c r="V894" s="36">
        <v>3258.98</v>
      </c>
      <c r="W894" s="36">
        <v>10531154.040000001</v>
      </c>
      <c r="X894" s="38">
        <v>10626830.180000002</v>
      </c>
      <c r="Y894" s="65"/>
    </row>
    <row r="895" spans="1:25" outlineLevel="3" x14ac:dyDescent="0.2">
      <c r="A895" s="467"/>
      <c r="B895" s="95">
        <v>810111</v>
      </c>
      <c r="C895" s="39" t="s">
        <v>368</v>
      </c>
      <c r="D895" s="35" t="s">
        <v>344</v>
      </c>
      <c r="E895" s="40">
        <v>24864.66</v>
      </c>
      <c r="F895" s="6">
        <v>0</v>
      </c>
      <c r="G895" s="6">
        <v>2569853.73</v>
      </c>
      <c r="H895" s="38">
        <v>2594718.39</v>
      </c>
      <c r="I895" s="40">
        <v>23304.34</v>
      </c>
      <c r="J895" s="6">
        <v>1969.81</v>
      </c>
      <c r="K895" s="6">
        <v>2568067.17</v>
      </c>
      <c r="L895" s="38">
        <v>2593341.3199999998</v>
      </c>
      <c r="M895" s="40">
        <v>23706.25</v>
      </c>
      <c r="N895" s="6">
        <v>1004.2099999999999</v>
      </c>
      <c r="O895" s="6">
        <v>2570280.0300000003</v>
      </c>
      <c r="P895" s="38">
        <v>2594990.4900000002</v>
      </c>
      <c r="Q895" s="40">
        <v>20541.91</v>
      </c>
      <c r="R895" s="6">
        <v>284.95999999999998</v>
      </c>
      <c r="S895" s="6">
        <v>2573316.83</v>
      </c>
      <c r="T895" s="38">
        <v>2594143.7000000002</v>
      </c>
      <c r="U895" s="40">
        <v>92417.16</v>
      </c>
      <c r="V895" s="6">
        <v>3258.98</v>
      </c>
      <c r="W895" s="32">
        <v>10281517.760000002</v>
      </c>
      <c r="X895" s="38">
        <v>10377193.900000002</v>
      </c>
    </row>
    <row r="896" spans="1:25" ht="13.5" outlineLevel="3" thickBot="1" x14ac:dyDescent="0.25">
      <c r="A896" s="467"/>
      <c r="B896" s="95">
        <v>810111</v>
      </c>
      <c r="C896" s="39" t="s">
        <v>366</v>
      </c>
      <c r="D896" s="35" t="s">
        <v>345</v>
      </c>
      <c r="E896" s="40">
        <v>0</v>
      </c>
      <c r="F896" s="6">
        <v>0</v>
      </c>
      <c r="G896" s="6">
        <v>62404.270000000004</v>
      </c>
      <c r="H896" s="38">
        <v>62404.270000000004</v>
      </c>
      <c r="I896" s="40">
        <v>0</v>
      </c>
      <c r="J896" s="6">
        <v>0</v>
      </c>
      <c r="K896" s="6">
        <v>62422.5</v>
      </c>
      <c r="L896" s="38">
        <v>62422.5</v>
      </c>
      <c r="M896" s="40">
        <v>0</v>
      </c>
      <c r="N896" s="6">
        <v>0</v>
      </c>
      <c r="O896" s="6">
        <v>62431.28</v>
      </c>
      <c r="P896" s="38">
        <v>62431.28</v>
      </c>
      <c r="Q896" s="40">
        <v>0</v>
      </c>
      <c r="R896" s="6">
        <v>0</v>
      </c>
      <c r="S896" s="6">
        <v>62378.229999999996</v>
      </c>
      <c r="T896" s="38">
        <v>62378.229999999996</v>
      </c>
      <c r="U896" s="40">
        <v>0</v>
      </c>
      <c r="V896" s="6">
        <v>0</v>
      </c>
      <c r="W896" s="32">
        <v>249636.27999999997</v>
      </c>
      <c r="X896" s="38">
        <v>249636.27999999997</v>
      </c>
    </row>
    <row r="897" spans="1:25" ht="13.5" hidden="1" outlineLevel="3" thickBot="1" x14ac:dyDescent="0.25">
      <c r="A897" s="468"/>
      <c r="B897" s="96">
        <v>810111</v>
      </c>
      <c r="C897" s="129" t="s">
        <v>364</v>
      </c>
      <c r="D897" s="42" t="s">
        <v>306</v>
      </c>
      <c r="E897" s="142">
        <v>0</v>
      </c>
      <c r="F897" s="43">
        <v>0</v>
      </c>
      <c r="G897" s="43">
        <v>0</v>
      </c>
      <c r="H897" s="44">
        <v>0</v>
      </c>
      <c r="I897" s="142">
        <v>0</v>
      </c>
      <c r="J897" s="43">
        <v>0</v>
      </c>
      <c r="K897" s="43">
        <v>0</v>
      </c>
      <c r="L897" s="44">
        <v>0</v>
      </c>
      <c r="M897" s="142">
        <v>0</v>
      </c>
      <c r="N897" s="43">
        <v>0</v>
      </c>
      <c r="O897" s="43">
        <v>0</v>
      </c>
      <c r="P897" s="44">
        <v>0</v>
      </c>
      <c r="Q897" s="142">
        <v>0</v>
      </c>
      <c r="R897" s="43">
        <v>0</v>
      </c>
      <c r="S897" s="43">
        <v>0</v>
      </c>
      <c r="T897" s="44">
        <v>0</v>
      </c>
      <c r="U897" s="45">
        <v>0</v>
      </c>
      <c r="V897" s="46">
        <v>0</v>
      </c>
      <c r="W897" s="43">
        <v>0</v>
      </c>
      <c r="X897" s="44">
        <v>0</v>
      </c>
      <c r="Y897" s="60"/>
    </row>
    <row r="898" spans="1:25" ht="12.75" customHeight="1" thickBot="1" x14ac:dyDescent="0.25">
      <c r="A898" s="55"/>
      <c r="B898" s="93"/>
      <c r="C898" s="54" t="s">
        <v>25</v>
      </c>
      <c r="D898" s="50"/>
      <c r="E898" s="51">
        <v>36977145.640000001</v>
      </c>
      <c r="F898" s="52">
        <v>312899.28999999998</v>
      </c>
      <c r="G898" s="52">
        <v>35521.97</v>
      </c>
      <c r="H898" s="53">
        <v>37325566.899999999</v>
      </c>
      <c r="I898" s="51">
        <v>36767221.379999995</v>
      </c>
      <c r="J898" s="52">
        <v>306640.27999999997</v>
      </c>
      <c r="K898" s="52">
        <v>36489.010000000009</v>
      </c>
      <c r="L898" s="53">
        <v>37110350.669999994</v>
      </c>
      <c r="M898" s="51">
        <v>34919656.689999998</v>
      </c>
      <c r="N898" s="52">
        <v>308171.16000000003</v>
      </c>
      <c r="O898" s="52">
        <v>42958.37</v>
      </c>
      <c r="P898" s="53">
        <v>35270786.219999991</v>
      </c>
      <c r="Q898" s="51">
        <v>35013170.020000003</v>
      </c>
      <c r="R898" s="52">
        <v>329803.5</v>
      </c>
      <c r="S898" s="52">
        <v>47162.289999999994</v>
      </c>
      <c r="T898" s="53">
        <v>35390135.810000002</v>
      </c>
      <c r="U898" s="51">
        <v>143677193.73000002</v>
      </c>
      <c r="V898" s="52">
        <v>1257514.23</v>
      </c>
      <c r="W898" s="52">
        <v>162131.64000000001</v>
      </c>
      <c r="X898" s="53">
        <v>145096839.59999999</v>
      </c>
      <c r="Y898" s="65"/>
    </row>
    <row r="899" spans="1:25" s="106" customFormat="1" outlineLevel="1" x14ac:dyDescent="0.2">
      <c r="A899" s="466">
        <v>810005</v>
      </c>
      <c r="B899" s="97">
        <v>810005</v>
      </c>
      <c r="C899" s="100" t="s">
        <v>137</v>
      </c>
      <c r="D899" s="101" t="s">
        <v>303</v>
      </c>
      <c r="E899" s="107">
        <v>32690286.600000001</v>
      </c>
      <c r="F899" s="108">
        <v>278486.34999999998</v>
      </c>
      <c r="G899" s="108">
        <v>33849.57</v>
      </c>
      <c r="H899" s="109">
        <v>33002622.520000003</v>
      </c>
      <c r="I899" s="107">
        <v>32811639.989999998</v>
      </c>
      <c r="J899" s="108">
        <v>281751.20999999996</v>
      </c>
      <c r="K899" s="108">
        <v>34183.420000000006</v>
      </c>
      <c r="L899" s="109">
        <v>33127574.620000001</v>
      </c>
      <c r="M899" s="107">
        <v>32451515.02</v>
      </c>
      <c r="N899" s="108">
        <v>280835.71000000002</v>
      </c>
      <c r="O899" s="108">
        <v>39720.100000000006</v>
      </c>
      <c r="P899" s="109">
        <v>32772070.830000002</v>
      </c>
      <c r="Q899" s="107">
        <v>31680333.760000002</v>
      </c>
      <c r="R899" s="108">
        <v>301316.3</v>
      </c>
      <c r="S899" s="108">
        <v>43391.34</v>
      </c>
      <c r="T899" s="109">
        <v>32025041.400000002</v>
      </c>
      <c r="U899" s="107">
        <v>129633775.37</v>
      </c>
      <c r="V899" s="108">
        <v>1142389.57</v>
      </c>
      <c r="W899" s="108">
        <v>151144.43000000002</v>
      </c>
      <c r="X899" s="109">
        <v>130927309.37</v>
      </c>
    </row>
    <row r="900" spans="1:25" outlineLevel="2" x14ac:dyDescent="0.2">
      <c r="A900" s="467"/>
      <c r="B900" s="95">
        <v>810005</v>
      </c>
      <c r="C900" s="14" t="s">
        <v>381</v>
      </c>
      <c r="D900" s="35" t="s">
        <v>198</v>
      </c>
      <c r="E900" s="40">
        <v>16358562.48</v>
      </c>
      <c r="F900" s="6">
        <v>138201.5</v>
      </c>
      <c r="G900" s="6">
        <v>16862.82</v>
      </c>
      <c r="H900" s="38">
        <v>16513626.800000001</v>
      </c>
      <c r="I900" s="40">
        <v>16469182.219999999</v>
      </c>
      <c r="J900" s="6">
        <v>144018.16</v>
      </c>
      <c r="K900" s="6">
        <v>17486.420000000002</v>
      </c>
      <c r="L900" s="38">
        <v>16630686.799999999</v>
      </c>
      <c r="M900" s="40">
        <v>16105742.24</v>
      </c>
      <c r="N900" s="6">
        <v>147212.95000000001</v>
      </c>
      <c r="O900" s="6">
        <v>25856.440000000002</v>
      </c>
      <c r="P900" s="38">
        <v>16278811.629999999</v>
      </c>
      <c r="Q900" s="40">
        <v>15333616.020000001</v>
      </c>
      <c r="R900" s="6">
        <v>170436.05</v>
      </c>
      <c r="S900" s="6">
        <v>31264.880000000001</v>
      </c>
      <c r="T900" s="38">
        <v>15535316.950000003</v>
      </c>
      <c r="U900" s="40">
        <v>64267102.960000001</v>
      </c>
      <c r="V900" s="6">
        <v>599868.66</v>
      </c>
      <c r="W900" s="32">
        <v>91470.560000000012</v>
      </c>
      <c r="X900" s="38">
        <v>64958442.18</v>
      </c>
    </row>
    <row r="901" spans="1:25" outlineLevel="2" x14ac:dyDescent="0.2">
      <c r="A901" s="467"/>
      <c r="B901" s="95">
        <v>810005</v>
      </c>
      <c r="C901" s="14" t="s">
        <v>351</v>
      </c>
      <c r="D901" s="35" t="s">
        <v>199</v>
      </c>
      <c r="E901" s="40">
        <v>0</v>
      </c>
      <c r="F901" s="6">
        <v>0</v>
      </c>
      <c r="G901" s="6">
        <v>0</v>
      </c>
      <c r="H901" s="38">
        <v>0</v>
      </c>
      <c r="I901" s="40">
        <v>4685.57</v>
      </c>
      <c r="J901" s="6">
        <v>0</v>
      </c>
      <c r="K901" s="6">
        <v>0</v>
      </c>
      <c r="L901" s="38">
        <v>4685.57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4685.57</v>
      </c>
      <c r="V901" s="6">
        <v>0</v>
      </c>
      <c r="W901" s="32">
        <v>0</v>
      </c>
      <c r="X901" s="38">
        <v>4685.57</v>
      </c>
    </row>
    <row r="902" spans="1:25" outlineLevel="2" x14ac:dyDescent="0.2">
      <c r="A902" s="467"/>
      <c r="B902" s="95">
        <v>810005</v>
      </c>
      <c r="C902" s="14" t="s">
        <v>299</v>
      </c>
      <c r="D902" s="35" t="s">
        <v>200</v>
      </c>
      <c r="E902" s="37">
        <v>8667010.0899999999</v>
      </c>
      <c r="F902" s="36">
        <v>42598.290000000008</v>
      </c>
      <c r="G902" s="36">
        <v>7954.4600000000009</v>
      </c>
      <c r="H902" s="38">
        <v>8717562.8399999999</v>
      </c>
      <c r="I902" s="37">
        <v>8668281.2100000009</v>
      </c>
      <c r="J902" s="36">
        <v>41823.06</v>
      </c>
      <c r="K902" s="36">
        <v>7818.7100000000009</v>
      </c>
      <c r="L902" s="38">
        <v>8717922.9800000023</v>
      </c>
      <c r="M902" s="37">
        <v>8676371.120000001</v>
      </c>
      <c r="N902" s="36">
        <v>40583.72</v>
      </c>
      <c r="O902" s="36">
        <v>5190.6099999999997</v>
      </c>
      <c r="P902" s="38">
        <v>8722145.4500000011</v>
      </c>
      <c r="Q902" s="37">
        <v>8674989.2999999989</v>
      </c>
      <c r="R902" s="36">
        <v>37864.799999999996</v>
      </c>
      <c r="S902" s="36">
        <v>3527.83</v>
      </c>
      <c r="T902" s="38">
        <v>8716381.9299999997</v>
      </c>
      <c r="U902" s="37">
        <v>34686651.719999999</v>
      </c>
      <c r="V902" s="36">
        <v>162869.87</v>
      </c>
      <c r="W902" s="36">
        <v>24491.61</v>
      </c>
      <c r="X902" s="38">
        <v>34874013.199999996</v>
      </c>
      <c r="Y902" s="65"/>
    </row>
    <row r="903" spans="1:25" outlineLevel="3" x14ac:dyDescent="0.2">
      <c r="A903" s="467"/>
      <c r="B903" s="95">
        <v>810005</v>
      </c>
      <c r="C903" s="140" t="s">
        <v>367</v>
      </c>
      <c r="D903" s="35" t="s">
        <v>369</v>
      </c>
      <c r="E903" s="40">
        <v>315894.54000000004</v>
      </c>
      <c r="F903" s="6">
        <v>5621.55</v>
      </c>
      <c r="G903" s="6">
        <v>1877.19</v>
      </c>
      <c r="H903" s="38">
        <v>323393.28000000003</v>
      </c>
      <c r="I903" s="40">
        <v>316003.79000000004</v>
      </c>
      <c r="J903" s="6">
        <v>5519.0599999999995</v>
      </c>
      <c r="K903" s="6">
        <v>1845.1100000000001</v>
      </c>
      <c r="L903" s="38">
        <v>323367.96000000002</v>
      </c>
      <c r="M903" s="40">
        <v>317278.55</v>
      </c>
      <c r="N903" s="6">
        <v>5359.15</v>
      </c>
      <c r="O903" s="6">
        <v>1224.8999999999999</v>
      </c>
      <c r="P903" s="38">
        <v>323862.60000000003</v>
      </c>
      <c r="Q903" s="40">
        <v>316710.16000000003</v>
      </c>
      <c r="R903" s="6">
        <v>5352.45</v>
      </c>
      <c r="S903" s="6">
        <v>832.52</v>
      </c>
      <c r="T903" s="38">
        <v>322895.13000000006</v>
      </c>
      <c r="U903" s="40">
        <v>1265887.04</v>
      </c>
      <c r="V903" s="6">
        <v>21852.210000000003</v>
      </c>
      <c r="W903" s="32">
        <v>5779.7199999999993</v>
      </c>
      <c r="X903" s="38">
        <v>1293518.97</v>
      </c>
    </row>
    <row r="904" spans="1:25" outlineLevel="3" x14ac:dyDescent="0.2">
      <c r="A904" s="467"/>
      <c r="B904" s="95">
        <v>810005</v>
      </c>
      <c r="C904" s="140" t="s">
        <v>376</v>
      </c>
      <c r="D904" s="35" t="s">
        <v>370</v>
      </c>
      <c r="E904" s="40">
        <v>8351115.5499999998</v>
      </c>
      <c r="F904" s="6">
        <v>36976.740000000005</v>
      </c>
      <c r="G904" s="6">
        <v>6077.27</v>
      </c>
      <c r="H904" s="38">
        <v>8394169.5600000005</v>
      </c>
      <c r="I904" s="40">
        <v>8352277.4199999999</v>
      </c>
      <c r="J904" s="6">
        <v>36304</v>
      </c>
      <c r="K904" s="6">
        <v>5973.6</v>
      </c>
      <c r="L904" s="38">
        <v>8394555.0199999996</v>
      </c>
      <c r="M904" s="40">
        <v>8359092.5700000003</v>
      </c>
      <c r="N904" s="6">
        <v>35224.57</v>
      </c>
      <c r="O904" s="6">
        <v>3965.71</v>
      </c>
      <c r="P904" s="38">
        <v>8398282.8500000015</v>
      </c>
      <c r="Q904" s="40">
        <v>8358279.1399999997</v>
      </c>
      <c r="R904" s="6">
        <v>32512.35</v>
      </c>
      <c r="S904" s="6">
        <v>2695.31</v>
      </c>
      <c r="T904" s="38">
        <v>8393486.8000000007</v>
      </c>
      <c r="U904" s="40">
        <v>33420764.68</v>
      </c>
      <c r="V904" s="6">
        <v>141017.66</v>
      </c>
      <c r="W904" s="32">
        <v>18711.890000000003</v>
      </c>
      <c r="X904" s="38">
        <v>33580494.229999997</v>
      </c>
    </row>
    <row r="905" spans="1:25" outlineLevel="2" x14ac:dyDescent="0.2">
      <c r="A905" s="467"/>
      <c r="B905" s="95">
        <v>810005</v>
      </c>
      <c r="C905" s="14" t="s">
        <v>365</v>
      </c>
      <c r="D905" s="35" t="s">
        <v>201</v>
      </c>
      <c r="E905" s="37">
        <v>7664714.0300000003</v>
      </c>
      <c r="F905" s="36">
        <v>97686.56</v>
      </c>
      <c r="G905" s="36">
        <v>9032.2900000000009</v>
      </c>
      <c r="H905" s="38">
        <v>7771432.8799999999</v>
      </c>
      <c r="I905" s="37">
        <v>7669490.9899999993</v>
      </c>
      <c r="J905" s="36">
        <v>95909.989999999991</v>
      </c>
      <c r="K905" s="36">
        <v>8878.2900000000009</v>
      </c>
      <c r="L905" s="38">
        <v>7774279.2699999996</v>
      </c>
      <c r="M905" s="37">
        <v>7669401.6600000001</v>
      </c>
      <c r="N905" s="36">
        <v>93039.040000000008</v>
      </c>
      <c r="O905" s="36">
        <v>8673.0499999999993</v>
      </c>
      <c r="P905" s="38">
        <v>7771113.75</v>
      </c>
      <c r="Q905" s="37">
        <v>7671728.4400000004</v>
      </c>
      <c r="R905" s="36">
        <v>93015.45</v>
      </c>
      <c r="S905" s="36">
        <v>8598.630000000001</v>
      </c>
      <c r="T905" s="38">
        <v>7773342.5200000005</v>
      </c>
      <c r="U905" s="37">
        <v>30675335.120000005</v>
      </c>
      <c r="V905" s="36">
        <v>379651.04</v>
      </c>
      <c r="W905" s="36">
        <v>35182.26</v>
      </c>
      <c r="X905" s="38">
        <v>31090168.420000006</v>
      </c>
      <c r="Y905" s="65"/>
    </row>
    <row r="906" spans="1:25" outlineLevel="3" x14ac:dyDescent="0.2">
      <c r="A906" s="467"/>
      <c r="B906" s="95">
        <v>810005</v>
      </c>
      <c r="C906" s="39" t="s">
        <v>368</v>
      </c>
      <c r="D906" s="35" t="s">
        <v>344</v>
      </c>
      <c r="E906" s="40">
        <v>7411079.71</v>
      </c>
      <c r="F906" s="6">
        <v>97686.56</v>
      </c>
      <c r="G906" s="6">
        <v>9032.2900000000009</v>
      </c>
      <c r="H906" s="38">
        <v>7517798.5599999996</v>
      </c>
      <c r="I906" s="40">
        <v>7415805.6799999997</v>
      </c>
      <c r="J906" s="6">
        <v>95909.989999999991</v>
      </c>
      <c r="K906" s="6">
        <v>8878.2900000000009</v>
      </c>
      <c r="L906" s="38">
        <v>7520593.96</v>
      </c>
      <c r="M906" s="40">
        <v>7415573.4900000002</v>
      </c>
      <c r="N906" s="6">
        <v>93039.040000000008</v>
      </c>
      <c r="O906" s="6">
        <v>8673.0499999999993</v>
      </c>
      <c r="P906" s="38">
        <v>7517285.5800000001</v>
      </c>
      <c r="Q906" s="40">
        <v>7418223.4900000002</v>
      </c>
      <c r="R906" s="6">
        <v>93015.45</v>
      </c>
      <c r="S906" s="6">
        <v>8598.630000000001</v>
      </c>
      <c r="T906" s="38">
        <v>7519837.5700000003</v>
      </c>
      <c r="U906" s="40">
        <v>29660682.370000005</v>
      </c>
      <c r="V906" s="6">
        <v>379651.04</v>
      </c>
      <c r="W906" s="32">
        <v>35182.26</v>
      </c>
      <c r="X906" s="38">
        <v>30075515.670000006</v>
      </c>
    </row>
    <row r="907" spans="1:25" ht="13.5" outlineLevel="3" thickBot="1" x14ac:dyDescent="0.25">
      <c r="A907" s="467"/>
      <c r="B907" s="95">
        <v>810005</v>
      </c>
      <c r="C907" s="39" t="s">
        <v>366</v>
      </c>
      <c r="D907" s="35" t="s">
        <v>345</v>
      </c>
      <c r="E907" s="40">
        <v>253634.32</v>
      </c>
      <c r="F907" s="6">
        <v>0</v>
      </c>
      <c r="G907" s="6">
        <v>0</v>
      </c>
      <c r="H907" s="38">
        <v>253634.32</v>
      </c>
      <c r="I907" s="40">
        <v>253685.31</v>
      </c>
      <c r="J907" s="6">
        <v>0</v>
      </c>
      <c r="K907" s="6">
        <v>0</v>
      </c>
      <c r="L907" s="38">
        <v>253685.31</v>
      </c>
      <c r="M907" s="40">
        <v>253828.17000000004</v>
      </c>
      <c r="N907" s="6">
        <v>0</v>
      </c>
      <c r="O907" s="6">
        <v>0</v>
      </c>
      <c r="P907" s="38">
        <v>253828.17000000004</v>
      </c>
      <c r="Q907" s="40">
        <v>253504.95</v>
      </c>
      <c r="R907" s="6">
        <v>0</v>
      </c>
      <c r="S907" s="6">
        <v>0</v>
      </c>
      <c r="T907" s="38">
        <v>253504.95</v>
      </c>
      <c r="U907" s="40">
        <v>1014652.75</v>
      </c>
      <c r="V907" s="6">
        <v>0</v>
      </c>
      <c r="W907" s="32">
        <v>0</v>
      </c>
      <c r="X907" s="38">
        <v>1014652.75</v>
      </c>
    </row>
    <row r="908" spans="1:25" ht="13.5" hidden="1" outlineLevel="3" thickBot="1" x14ac:dyDescent="0.25">
      <c r="A908" s="468"/>
      <c r="B908" s="96">
        <v>810005</v>
      </c>
      <c r="C908" s="129" t="s">
        <v>364</v>
      </c>
      <c r="D908" s="42" t="s">
        <v>306</v>
      </c>
      <c r="E908" s="142">
        <v>0</v>
      </c>
      <c r="F908" s="43">
        <v>0</v>
      </c>
      <c r="G908" s="43">
        <v>0</v>
      </c>
      <c r="H908" s="44">
        <v>0</v>
      </c>
      <c r="I908" s="142">
        <v>0</v>
      </c>
      <c r="J908" s="43">
        <v>0</v>
      </c>
      <c r="K908" s="43">
        <v>0</v>
      </c>
      <c r="L908" s="44">
        <v>0</v>
      </c>
      <c r="M908" s="142">
        <v>0</v>
      </c>
      <c r="N908" s="43">
        <v>0</v>
      </c>
      <c r="O908" s="43">
        <v>0</v>
      </c>
      <c r="P908" s="44">
        <v>0</v>
      </c>
      <c r="Q908" s="142">
        <v>0</v>
      </c>
      <c r="R908" s="43">
        <v>0</v>
      </c>
      <c r="S908" s="43">
        <v>0</v>
      </c>
      <c r="T908" s="44">
        <v>0</v>
      </c>
      <c r="U908" s="45">
        <v>0</v>
      </c>
      <c r="V908" s="46">
        <v>0</v>
      </c>
      <c r="W908" s="43">
        <v>0</v>
      </c>
      <c r="X908" s="44">
        <v>0</v>
      </c>
      <c r="Y908" s="60"/>
    </row>
    <row r="909" spans="1:25" s="106" customFormat="1" outlineLevel="1" x14ac:dyDescent="0.2">
      <c r="A909" s="466">
        <v>810146</v>
      </c>
      <c r="B909" s="97">
        <v>810146</v>
      </c>
      <c r="C909" s="100" t="s">
        <v>138</v>
      </c>
      <c r="D909" s="101" t="s">
        <v>303</v>
      </c>
      <c r="E909" s="107">
        <v>4220674.13</v>
      </c>
      <c r="F909" s="108">
        <v>33345.57</v>
      </c>
      <c r="G909" s="108">
        <v>1672.4</v>
      </c>
      <c r="H909" s="109">
        <v>4255692.1000000006</v>
      </c>
      <c r="I909" s="107">
        <v>3894007.71</v>
      </c>
      <c r="J909" s="108">
        <v>24889.07</v>
      </c>
      <c r="K909" s="108">
        <v>2305.59</v>
      </c>
      <c r="L909" s="109">
        <v>3921202.3699999996</v>
      </c>
      <c r="M909" s="107">
        <v>2417241.71</v>
      </c>
      <c r="N909" s="108">
        <v>21502.120000000003</v>
      </c>
      <c r="O909" s="108">
        <v>3238.27</v>
      </c>
      <c r="P909" s="109">
        <v>2441982.1</v>
      </c>
      <c r="Q909" s="107">
        <v>3298033.2299999995</v>
      </c>
      <c r="R909" s="108">
        <v>27142.440000000002</v>
      </c>
      <c r="S909" s="108">
        <v>3770.95</v>
      </c>
      <c r="T909" s="109">
        <v>3328946.6199999996</v>
      </c>
      <c r="U909" s="107">
        <v>13829956.780000001</v>
      </c>
      <c r="V909" s="108">
        <v>106879.20000000001</v>
      </c>
      <c r="W909" s="108">
        <v>10987.21</v>
      </c>
      <c r="X909" s="109">
        <v>13947823.190000001</v>
      </c>
    </row>
    <row r="910" spans="1:25" hidden="1" outlineLevel="2" x14ac:dyDescent="0.2">
      <c r="A910" s="467"/>
      <c r="B910" s="95">
        <v>810146</v>
      </c>
      <c r="C910" s="14" t="s">
        <v>381</v>
      </c>
      <c r="D910" s="35" t="s">
        <v>198</v>
      </c>
      <c r="E910" s="40">
        <v>0</v>
      </c>
      <c r="F910" s="6">
        <v>0</v>
      </c>
      <c r="G910" s="6">
        <v>0</v>
      </c>
      <c r="H910" s="38">
        <v>0</v>
      </c>
      <c r="I910" s="40">
        <v>0</v>
      </c>
      <c r="J910" s="6">
        <v>0</v>
      </c>
      <c r="K910" s="6">
        <v>0</v>
      </c>
      <c r="L910" s="38">
        <v>0</v>
      </c>
      <c r="M910" s="40">
        <v>0</v>
      </c>
      <c r="N910" s="6">
        <v>0</v>
      </c>
      <c r="O910" s="6">
        <v>0</v>
      </c>
      <c r="P910" s="38">
        <v>0</v>
      </c>
      <c r="Q910" s="40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</row>
    <row r="911" spans="1:25" ht="13.5" outlineLevel="2" thickBot="1" x14ac:dyDescent="0.25">
      <c r="A911" s="467"/>
      <c r="B911" s="95">
        <v>810146</v>
      </c>
      <c r="C911" s="14" t="s">
        <v>351</v>
      </c>
      <c r="D911" s="35" t="s">
        <v>199</v>
      </c>
      <c r="E911" s="40">
        <v>4220674.13</v>
      </c>
      <c r="F911" s="6">
        <v>33345.57</v>
      </c>
      <c r="G911" s="6">
        <v>1672.4</v>
      </c>
      <c r="H911" s="38">
        <v>4255692.1000000006</v>
      </c>
      <c r="I911" s="40">
        <v>3894007.71</v>
      </c>
      <c r="J911" s="6">
        <v>24889.07</v>
      </c>
      <c r="K911" s="6">
        <v>2305.59</v>
      </c>
      <c r="L911" s="38">
        <v>3921202.3699999996</v>
      </c>
      <c r="M911" s="40">
        <v>2417241.71</v>
      </c>
      <c r="N911" s="6">
        <v>21502.120000000003</v>
      </c>
      <c r="O911" s="6">
        <v>3238.27</v>
      </c>
      <c r="P911" s="38">
        <v>2441982.1</v>
      </c>
      <c r="Q911" s="40">
        <v>3298033.2299999995</v>
      </c>
      <c r="R911" s="6">
        <v>27142.440000000002</v>
      </c>
      <c r="S911" s="6">
        <v>3770.95</v>
      </c>
      <c r="T911" s="38">
        <v>3328946.6199999996</v>
      </c>
      <c r="U911" s="40">
        <v>13829956.780000001</v>
      </c>
      <c r="V911" s="6">
        <v>106879.20000000001</v>
      </c>
      <c r="W911" s="32">
        <v>10987.21</v>
      </c>
      <c r="X911" s="38">
        <v>13947823.190000001</v>
      </c>
    </row>
    <row r="912" spans="1:25" ht="13.5" hidden="1" outlineLevel="2" collapsed="1" thickBot="1" x14ac:dyDescent="0.25">
      <c r="A912" s="467"/>
      <c r="B912" s="95">
        <v>810146</v>
      </c>
      <c r="C912" s="14" t="s">
        <v>299</v>
      </c>
      <c r="D912" s="35" t="s">
        <v>200</v>
      </c>
      <c r="E912" s="37">
        <v>0</v>
      </c>
      <c r="F912" s="36">
        <v>0</v>
      </c>
      <c r="G912" s="36">
        <v>0</v>
      </c>
      <c r="H912" s="38">
        <v>0</v>
      </c>
      <c r="I912" s="37">
        <v>0</v>
      </c>
      <c r="J912" s="36">
        <v>0</v>
      </c>
      <c r="K912" s="36">
        <v>0</v>
      </c>
      <c r="L912" s="38">
        <v>0</v>
      </c>
      <c r="M912" s="37">
        <v>0</v>
      </c>
      <c r="N912" s="36">
        <v>0</v>
      </c>
      <c r="O912" s="36">
        <v>0</v>
      </c>
      <c r="P912" s="38">
        <v>0</v>
      </c>
      <c r="Q912" s="37">
        <v>0</v>
      </c>
      <c r="R912" s="36">
        <v>0</v>
      </c>
      <c r="S912" s="36">
        <v>0</v>
      </c>
      <c r="T912" s="38">
        <v>0</v>
      </c>
      <c r="U912" s="37">
        <v>0</v>
      </c>
      <c r="V912" s="36">
        <v>0</v>
      </c>
      <c r="W912" s="36">
        <v>0</v>
      </c>
      <c r="X912" s="38">
        <v>0</v>
      </c>
      <c r="Y912" s="65"/>
    </row>
    <row r="913" spans="1:25" ht="13.5" hidden="1" outlineLevel="3" thickBot="1" x14ac:dyDescent="0.25">
      <c r="A913" s="467"/>
      <c r="B913" s="95">
        <v>810146</v>
      </c>
      <c r="C913" s="140" t="s">
        <v>367</v>
      </c>
      <c r="D913" s="35" t="s">
        <v>369</v>
      </c>
      <c r="E913" s="40">
        <v>0</v>
      </c>
      <c r="F913" s="6">
        <v>0</v>
      </c>
      <c r="G913" s="6">
        <v>0</v>
      </c>
      <c r="H913" s="38">
        <v>0</v>
      </c>
      <c r="I913" s="40">
        <v>0</v>
      </c>
      <c r="J913" s="6">
        <v>0</v>
      </c>
      <c r="K913" s="6">
        <v>0</v>
      </c>
      <c r="L913" s="38">
        <v>0</v>
      </c>
      <c r="M913" s="40">
        <v>0</v>
      </c>
      <c r="N913" s="6">
        <v>0</v>
      </c>
      <c r="O913" s="6">
        <v>0</v>
      </c>
      <c r="P913" s="38">
        <v>0</v>
      </c>
      <c r="Q913" s="40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</row>
    <row r="914" spans="1:25" ht="13.5" hidden="1" outlineLevel="3" thickBot="1" x14ac:dyDescent="0.25">
      <c r="A914" s="467"/>
      <c r="B914" s="95">
        <v>810146</v>
      </c>
      <c r="C914" s="140" t="s">
        <v>376</v>
      </c>
      <c r="D914" s="35" t="s">
        <v>370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5" ht="13.5" hidden="1" outlineLevel="2" collapsed="1" thickBot="1" x14ac:dyDescent="0.25">
      <c r="A915" s="467"/>
      <c r="B915" s="95">
        <v>810146</v>
      </c>
      <c r="C915" s="14" t="s">
        <v>365</v>
      </c>
      <c r="D915" s="35" t="s">
        <v>201</v>
      </c>
      <c r="E915" s="37">
        <v>0</v>
      </c>
      <c r="F915" s="36">
        <v>0</v>
      </c>
      <c r="G915" s="36">
        <v>0</v>
      </c>
      <c r="H915" s="38">
        <v>0</v>
      </c>
      <c r="I915" s="37">
        <v>0</v>
      </c>
      <c r="J915" s="36">
        <v>0</v>
      </c>
      <c r="K915" s="36">
        <v>0</v>
      </c>
      <c r="L915" s="38">
        <v>0</v>
      </c>
      <c r="M915" s="37">
        <v>0</v>
      </c>
      <c r="N915" s="36">
        <v>0</v>
      </c>
      <c r="O915" s="36">
        <v>0</v>
      </c>
      <c r="P915" s="38">
        <v>0</v>
      </c>
      <c r="Q915" s="37">
        <v>0</v>
      </c>
      <c r="R915" s="36">
        <v>0</v>
      </c>
      <c r="S915" s="36">
        <v>0</v>
      </c>
      <c r="T915" s="38">
        <v>0</v>
      </c>
      <c r="U915" s="37">
        <v>0</v>
      </c>
      <c r="V915" s="36">
        <v>0</v>
      </c>
      <c r="W915" s="36">
        <v>0</v>
      </c>
      <c r="X915" s="38">
        <v>0</v>
      </c>
      <c r="Y915" s="65"/>
    </row>
    <row r="916" spans="1:25" ht="13.5" hidden="1" outlineLevel="3" thickBot="1" x14ac:dyDescent="0.25">
      <c r="A916" s="467"/>
      <c r="B916" s="95">
        <v>810146</v>
      </c>
      <c r="C916" s="39" t="s">
        <v>368</v>
      </c>
      <c r="D916" s="35" t="s">
        <v>344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5" ht="13.5" hidden="1" outlineLevel="3" thickBot="1" x14ac:dyDescent="0.25">
      <c r="A917" s="467"/>
      <c r="B917" s="95">
        <v>810146</v>
      </c>
      <c r="C917" s="39" t="s">
        <v>366</v>
      </c>
      <c r="D917" s="35" t="s">
        <v>345</v>
      </c>
      <c r="E917" s="40">
        <v>0</v>
      </c>
      <c r="F917" s="6">
        <v>0</v>
      </c>
      <c r="G917" s="6">
        <v>0</v>
      </c>
      <c r="H917" s="38">
        <v>0</v>
      </c>
      <c r="I917" s="40">
        <v>0</v>
      </c>
      <c r="J917" s="6">
        <v>0</v>
      </c>
      <c r="K917" s="6">
        <v>0</v>
      </c>
      <c r="L917" s="38">
        <v>0</v>
      </c>
      <c r="M917" s="40">
        <v>0</v>
      </c>
      <c r="N917" s="6">
        <v>0</v>
      </c>
      <c r="O917" s="6">
        <v>0</v>
      </c>
      <c r="P917" s="38">
        <v>0</v>
      </c>
      <c r="Q917" s="40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</row>
    <row r="918" spans="1:25" ht="13.5" hidden="1" outlineLevel="3" thickBot="1" x14ac:dyDescent="0.25">
      <c r="A918" s="468"/>
      <c r="B918" s="96">
        <v>810146</v>
      </c>
      <c r="C918" s="129" t="s">
        <v>364</v>
      </c>
      <c r="D918" s="42" t="s">
        <v>306</v>
      </c>
      <c r="E918" s="142">
        <v>0</v>
      </c>
      <c r="F918" s="43">
        <v>0</v>
      </c>
      <c r="G918" s="43">
        <v>0</v>
      </c>
      <c r="H918" s="44">
        <v>0</v>
      </c>
      <c r="I918" s="142">
        <v>0</v>
      </c>
      <c r="J918" s="43">
        <v>0</v>
      </c>
      <c r="K918" s="43">
        <v>0</v>
      </c>
      <c r="L918" s="44">
        <v>0</v>
      </c>
      <c r="M918" s="142">
        <v>0</v>
      </c>
      <c r="N918" s="43">
        <v>0</v>
      </c>
      <c r="O918" s="43">
        <v>0</v>
      </c>
      <c r="P918" s="44">
        <v>0</v>
      </c>
      <c r="Q918" s="142">
        <v>0</v>
      </c>
      <c r="R918" s="43">
        <v>0</v>
      </c>
      <c r="S918" s="43">
        <v>0</v>
      </c>
      <c r="T918" s="44">
        <v>0</v>
      </c>
      <c r="U918" s="45">
        <v>0</v>
      </c>
      <c r="V918" s="46">
        <v>0</v>
      </c>
      <c r="W918" s="43">
        <v>0</v>
      </c>
      <c r="X918" s="44">
        <v>0</v>
      </c>
      <c r="Y918" s="60"/>
    </row>
    <row r="919" spans="1:25" s="106" customFormat="1" outlineLevel="1" x14ac:dyDescent="0.2">
      <c r="A919" s="466">
        <v>810181</v>
      </c>
      <c r="B919" s="97">
        <v>810181</v>
      </c>
      <c r="C919" s="100" t="s">
        <v>26</v>
      </c>
      <c r="D919" s="101" t="s">
        <v>303</v>
      </c>
      <c r="E919" s="107">
        <v>66184.91</v>
      </c>
      <c r="F919" s="108">
        <v>1067.3699999999999</v>
      </c>
      <c r="G919" s="108">
        <v>0</v>
      </c>
      <c r="H919" s="109">
        <v>67252.28</v>
      </c>
      <c r="I919" s="107">
        <v>58884.160000000003</v>
      </c>
      <c r="J919" s="108">
        <v>0</v>
      </c>
      <c r="K919" s="108">
        <v>0</v>
      </c>
      <c r="L919" s="109">
        <v>58884.160000000003</v>
      </c>
      <c r="M919" s="107">
        <v>45520.920000000006</v>
      </c>
      <c r="N919" s="108">
        <v>5833.33</v>
      </c>
      <c r="O919" s="108">
        <v>0</v>
      </c>
      <c r="P919" s="109">
        <v>51354.250000000007</v>
      </c>
      <c r="Q919" s="107">
        <v>32728.589999999997</v>
      </c>
      <c r="R919" s="108">
        <v>1344.76</v>
      </c>
      <c r="S919" s="108">
        <v>0</v>
      </c>
      <c r="T919" s="109">
        <v>34073.35</v>
      </c>
      <c r="U919" s="107">
        <v>203318.58000000002</v>
      </c>
      <c r="V919" s="108">
        <v>8245.4599999999991</v>
      </c>
      <c r="W919" s="108">
        <v>0</v>
      </c>
      <c r="X919" s="109">
        <v>211564.04</v>
      </c>
    </row>
    <row r="920" spans="1:25" hidden="1" outlineLevel="2" x14ac:dyDescent="0.2">
      <c r="A920" s="467"/>
      <c r="B920" s="95">
        <v>810181</v>
      </c>
      <c r="C920" s="14" t="s">
        <v>381</v>
      </c>
      <c r="D920" s="35" t="s">
        <v>198</v>
      </c>
      <c r="E920" s="40">
        <v>0</v>
      </c>
      <c r="F920" s="6">
        <v>0</v>
      </c>
      <c r="G920" s="6">
        <v>0</v>
      </c>
      <c r="H920" s="38">
        <v>0</v>
      </c>
      <c r="I920" s="40">
        <v>0</v>
      </c>
      <c r="J920" s="6">
        <v>0</v>
      </c>
      <c r="K920" s="6">
        <v>0</v>
      </c>
      <c r="L920" s="38">
        <v>0</v>
      </c>
      <c r="M920" s="40">
        <v>0</v>
      </c>
      <c r="N920" s="6">
        <v>0</v>
      </c>
      <c r="O920" s="6">
        <v>0</v>
      </c>
      <c r="P920" s="38">
        <v>0</v>
      </c>
      <c r="Q920" s="40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</row>
    <row r="921" spans="1:25" ht="13.5" outlineLevel="2" thickBot="1" x14ac:dyDescent="0.25">
      <c r="A921" s="467"/>
      <c r="B921" s="95">
        <v>810181</v>
      </c>
      <c r="C921" s="14" t="s">
        <v>351</v>
      </c>
      <c r="D921" s="35" t="s">
        <v>199</v>
      </c>
      <c r="E921" s="40">
        <v>66184.91</v>
      </c>
      <c r="F921" s="6">
        <v>1067.3699999999999</v>
      </c>
      <c r="G921" s="6">
        <v>0</v>
      </c>
      <c r="H921" s="38">
        <v>67252.28</v>
      </c>
      <c r="I921" s="40">
        <v>58884.160000000003</v>
      </c>
      <c r="J921" s="6">
        <v>0</v>
      </c>
      <c r="K921" s="6">
        <v>0</v>
      </c>
      <c r="L921" s="38">
        <v>58884.160000000003</v>
      </c>
      <c r="M921" s="40">
        <v>45520.920000000006</v>
      </c>
      <c r="N921" s="6">
        <v>5833.33</v>
      </c>
      <c r="O921" s="6">
        <v>0</v>
      </c>
      <c r="P921" s="38">
        <v>51354.250000000007</v>
      </c>
      <c r="Q921" s="40">
        <v>32728.589999999997</v>
      </c>
      <c r="R921" s="6">
        <v>1344.76</v>
      </c>
      <c r="S921" s="6">
        <v>0</v>
      </c>
      <c r="T921" s="38">
        <v>34073.35</v>
      </c>
      <c r="U921" s="40">
        <v>203318.58000000002</v>
      </c>
      <c r="V921" s="6">
        <v>8245.4599999999991</v>
      </c>
      <c r="W921" s="32">
        <v>0</v>
      </c>
      <c r="X921" s="38">
        <v>211564.04</v>
      </c>
    </row>
    <row r="922" spans="1:25" ht="13.5" hidden="1" outlineLevel="2" collapsed="1" thickBot="1" x14ac:dyDescent="0.25">
      <c r="A922" s="467"/>
      <c r="B922" s="95">
        <v>810181</v>
      </c>
      <c r="C922" s="14" t="s">
        <v>299</v>
      </c>
      <c r="D922" s="35" t="s">
        <v>200</v>
      </c>
      <c r="E922" s="37">
        <v>0</v>
      </c>
      <c r="F922" s="36">
        <v>0</v>
      </c>
      <c r="G922" s="36">
        <v>0</v>
      </c>
      <c r="H922" s="38">
        <v>0</v>
      </c>
      <c r="I922" s="37">
        <v>0</v>
      </c>
      <c r="J922" s="36">
        <v>0</v>
      </c>
      <c r="K922" s="36">
        <v>0</v>
      </c>
      <c r="L922" s="38">
        <v>0</v>
      </c>
      <c r="M922" s="37">
        <v>0</v>
      </c>
      <c r="N922" s="36">
        <v>0</v>
      </c>
      <c r="O922" s="36">
        <v>0</v>
      </c>
      <c r="P922" s="38">
        <v>0</v>
      </c>
      <c r="Q922" s="37">
        <v>0</v>
      </c>
      <c r="R922" s="36">
        <v>0</v>
      </c>
      <c r="S922" s="36">
        <v>0</v>
      </c>
      <c r="T922" s="38">
        <v>0</v>
      </c>
      <c r="U922" s="37">
        <v>0</v>
      </c>
      <c r="V922" s="36">
        <v>0</v>
      </c>
      <c r="W922" s="36">
        <v>0</v>
      </c>
      <c r="X922" s="38">
        <v>0</v>
      </c>
      <c r="Y922" s="65"/>
    </row>
    <row r="923" spans="1:25" ht="13.5" hidden="1" outlineLevel="3" thickBot="1" x14ac:dyDescent="0.25">
      <c r="A923" s="467"/>
      <c r="B923" s="95">
        <v>810181</v>
      </c>
      <c r="C923" s="140" t="s">
        <v>367</v>
      </c>
      <c r="D923" s="35" t="s">
        <v>369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5" ht="13.5" hidden="1" outlineLevel="3" thickBot="1" x14ac:dyDescent="0.25">
      <c r="A924" s="467"/>
      <c r="B924" s="95">
        <v>810181</v>
      </c>
      <c r="C924" s="140" t="s">
        <v>376</v>
      </c>
      <c r="D924" s="35" t="s">
        <v>370</v>
      </c>
      <c r="E924" s="40">
        <v>0</v>
      </c>
      <c r="F924" s="6">
        <v>0</v>
      </c>
      <c r="G924" s="6">
        <v>0</v>
      </c>
      <c r="H924" s="38">
        <v>0</v>
      </c>
      <c r="I924" s="40">
        <v>0</v>
      </c>
      <c r="J924" s="6">
        <v>0</v>
      </c>
      <c r="K924" s="6">
        <v>0</v>
      </c>
      <c r="L924" s="38">
        <v>0</v>
      </c>
      <c r="M924" s="40">
        <v>0</v>
      </c>
      <c r="N924" s="6">
        <v>0</v>
      </c>
      <c r="O924" s="6">
        <v>0</v>
      </c>
      <c r="P924" s="38">
        <v>0</v>
      </c>
      <c r="Q924" s="40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</row>
    <row r="925" spans="1:25" ht="13.5" hidden="1" outlineLevel="2" collapsed="1" thickBot="1" x14ac:dyDescent="0.25">
      <c r="A925" s="467"/>
      <c r="B925" s="95">
        <v>810181</v>
      </c>
      <c r="C925" s="14" t="s">
        <v>365</v>
      </c>
      <c r="D925" s="35" t="s">
        <v>201</v>
      </c>
      <c r="E925" s="37">
        <v>0</v>
      </c>
      <c r="F925" s="36">
        <v>0</v>
      </c>
      <c r="G925" s="36">
        <v>0</v>
      </c>
      <c r="H925" s="38">
        <v>0</v>
      </c>
      <c r="I925" s="37">
        <v>0</v>
      </c>
      <c r="J925" s="36">
        <v>0</v>
      </c>
      <c r="K925" s="36">
        <v>0</v>
      </c>
      <c r="L925" s="38">
        <v>0</v>
      </c>
      <c r="M925" s="37">
        <v>0</v>
      </c>
      <c r="N925" s="36">
        <v>0</v>
      </c>
      <c r="O925" s="36">
        <v>0</v>
      </c>
      <c r="P925" s="38">
        <v>0</v>
      </c>
      <c r="Q925" s="37">
        <v>0</v>
      </c>
      <c r="R925" s="36">
        <v>0</v>
      </c>
      <c r="S925" s="36">
        <v>0</v>
      </c>
      <c r="T925" s="38">
        <v>0</v>
      </c>
      <c r="U925" s="37">
        <v>0</v>
      </c>
      <c r="V925" s="36">
        <v>0</v>
      </c>
      <c r="W925" s="36">
        <v>0</v>
      </c>
      <c r="X925" s="38">
        <v>0</v>
      </c>
      <c r="Y925" s="65"/>
    </row>
    <row r="926" spans="1:25" ht="13.5" hidden="1" outlineLevel="3" thickBot="1" x14ac:dyDescent="0.25">
      <c r="A926" s="467"/>
      <c r="B926" s="95">
        <v>810181</v>
      </c>
      <c r="C926" s="39" t="s">
        <v>368</v>
      </c>
      <c r="D926" s="35" t="s">
        <v>344</v>
      </c>
      <c r="E926" s="40">
        <v>0</v>
      </c>
      <c r="F926" s="6">
        <v>0</v>
      </c>
      <c r="G926" s="6">
        <v>0</v>
      </c>
      <c r="H926" s="38">
        <v>0</v>
      </c>
      <c r="I926" s="40">
        <v>0</v>
      </c>
      <c r="J926" s="6">
        <v>0</v>
      </c>
      <c r="K926" s="6">
        <v>0</v>
      </c>
      <c r="L926" s="38">
        <v>0</v>
      </c>
      <c r="M926" s="40">
        <v>0</v>
      </c>
      <c r="N926" s="6">
        <v>0</v>
      </c>
      <c r="O926" s="6">
        <v>0</v>
      </c>
      <c r="P926" s="38">
        <v>0</v>
      </c>
      <c r="Q926" s="40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</row>
    <row r="927" spans="1:25" ht="13.5" hidden="1" outlineLevel="3" thickBot="1" x14ac:dyDescent="0.25">
      <c r="A927" s="467"/>
      <c r="B927" s="95">
        <v>810181</v>
      </c>
      <c r="C927" s="39" t="s">
        <v>366</v>
      </c>
      <c r="D927" s="35" t="s">
        <v>345</v>
      </c>
      <c r="E927" s="40">
        <v>0</v>
      </c>
      <c r="F927" s="6">
        <v>0</v>
      </c>
      <c r="G927" s="6">
        <v>0</v>
      </c>
      <c r="H927" s="38">
        <v>0</v>
      </c>
      <c r="I927" s="40">
        <v>0</v>
      </c>
      <c r="J927" s="6">
        <v>0</v>
      </c>
      <c r="K927" s="6">
        <v>0</v>
      </c>
      <c r="L927" s="38">
        <v>0</v>
      </c>
      <c r="M927" s="40">
        <v>0</v>
      </c>
      <c r="N927" s="6">
        <v>0</v>
      </c>
      <c r="O927" s="6">
        <v>0</v>
      </c>
      <c r="P927" s="38">
        <v>0</v>
      </c>
      <c r="Q927" s="40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</row>
    <row r="928" spans="1:25" ht="13.5" hidden="1" outlineLevel="3" thickBot="1" x14ac:dyDescent="0.25">
      <c r="A928" s="468"/>
      <c r="B928" s="96">
        <v>810181</v>
      </c>
      <c r="C928" s="129" t="s">
        <v>364</v>
      </c>
      <c r="D928" s="42" t="s">
        <v>306</v>
      </c>
      <c r="E928" s="142">
        <v>0</v>
      </c>
      <c r="F928" s="43">
        <v>0</v>
      </c>
      <c r="G928" s="43">
        <v>0</v>
      </c>
      <c r="H928" s="44">
        <v>0</v>
      </c>
      <c r="I928" s="142">
        <v>0</v>
      </c>
      <c r="J928" s="43">
        <v>0</v>
      </c>
      <c r="K928" s="43">
        <v>0</v>
      </c>
      <c r="L928" s="44">
        <v>0</v>
      </c>
      <c r="M928" s="142">
        <v>0</v>
      </c>
      <c r="N928" s="43">
        <v>0</v>
      </c>
      <c r="O928" s="43">
        <v>0</v>
      </c>
      <c r="P928" s="44">
        <v>0</v>
      </c>
      <c r="Q928" s="142">
        <v>0</v>
      </c>
      <c r="R928" s="43">
        <v>0</v>
      </c>
      <c r="S928" s="43">
        <v>0</v>
      </c>
      <c r="T928" s="44">
        <v>0</v>
      </c>
      <c r="U928" s="45">
        <v>0</v>
      </c>
      <c r="V928" s="46">
        <v>0</v>
      </c>
      <c r="W928" s="43">
        <v>0</v>
      </c>
      <c r="X928" s="44">
        <v>0</v>
      </c>
      <c r="Y928" s="60"/>
    </row>
    <row r="929" spans="1:25" s="106" customFormat="1" outlineLevel="1" x14ac:dyDescent="0.2">
      <c r="A929" s="466">
        <v>810199</v>
      </c>
      <c r="B929" s="97">
        <v>810199</v>
      </c>
      <c r="C929" s="100" t="s">
        <v>27</v>
      </c>
      <c r="D929" s="101" t="s">
        <v>303</v>
      </c>
      <c r="E929" s="107">
        <v>0</v>
      </c>
      <c r="F929" s="108">
        <v>0</v>
      </c>
      <c r="G929" s="108">
        <v>0</v>
      </c>
      <c r="H929" s="109">
        <v>0</v>
      </c>
      <c r="I929" s="107">
        <v>2689.52</v>
      </c>
      <c r="J929" s="108">
        <v>0</v>
      </c>
      <c r="K929" s="108">
        <v>0</v>
      </c>
      <c r="L929" s="109">
        <v>2689.52</v>
      </c>
      <c r="M929" s="107">
        <v>5379.04</v>
      </c>
      <c r="N929" s="108">
        <v>0</v>
      </c>
      <c r="O929" s="108">
        <v>0</v>
      </c>
      <c r="P929" s="109">
        <v>5379.04</v>
      </c>
      <c r="Q929" s="107">
        <v>2074.44</v>
      </c>
      <c r="R929" s="108">
        <v>0</v>
      </c>
      <c r="S929" s="108">
        <v>0</v>
      </c>
      <c r="T929" s="109">
        <v>2074.44</v>
      </c>
      <c r="U929" s="107">
        <v>10143</v>
      </c>
      <c r="V929" s="108">
        <v>0</v>
      </c>
      <c r="W929" s="108">
        <v>0</v>
      </c>
      <c r="X929" s="109">
        <v>10143</v>
      </c>
    </row>
    <row r="930" spans="1:25" hidden="1" outlineLevel="2" x14ac:dyDescent="0.2">
      <c r="A930" s="467"/>
      <c r="B930" s="95">
        <v>810199</v>
      </c>
      <c r="C930" s="14" t="s">
        <v>381</v>
      </c>
      <c r="D930" s="35" t="s">
        <v>198</v>
      </c>
      <c r="E930" s="40">
        <v>0</v>
      </c>
      <c r="F930" s="6">
        <v>0</v>
      </c>
      <c r="G930" s="6">
        <v>0</v>
      </c>
      <c r="H930" s="38">
        <v>0</v>
      </c>
      <c r="I930" s="40">
        <v>0</v>
      </c>
      <c r="J930" s="6">
        <v>0</v>
      </c>
      <c r="K930" s="6">
        <v>0</v>
      </c>
      <c r="L930" s="38">
        <v>0</v>
      </c>
      <c r="M930" s="40">
        <v>0</v>
      </c>
      <c r="N930" s="6">
        <v>0</v>
      </c>
      <c r="O930" s="6">
        <v>0</v>
      </c>
      <c r="P930" s="38">
        <v>0</v>
      </c>
      <c r="Q930" s="40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5" ht="13.5" outlineLevel="2" thickBot="1" x14ac:dyDescent="0.25">
      <c r="A931" s="467"/>
      <c r="B931" s="95">
        <v>810199</v>
      </c>
      <c r="C931" s="14" t="s">
        <v>351</v>
      </c>
      <c r="D931" s="35" t="s">
        <v>199</v>
      </c>
      <c r="E931" s="40">
        <v>0</v>
      </c>
      <c r="F931" s="6">
        <v>0</v>
      </c>
      <c r="G931" s="6">
        <v>0</v>
      </c>
      <c r="H931" s="38">
        <v>0</v>
      </c>
      <c r="I931" s="40">
        <v>2689.52</v>
      </c>
      <c r="J931" s="6">
        <v>0</v>
      </c>
      <c r="K931" s="6">
        <v>0</v>
      </c>
      <c r="L931" s="38">
        <v>2689.52</v>
      </c>
      <c r="M931" s="40">
        <v>5379.04</v>
      </c>
      <c r="N931" s="6">
        <v>0</v>
      </c>
      <c r="O931" s="6">
        <v>0</v>
      </c>
      <c r="P931" s="38">
        <v>5379.04</v>
      </c>
      <c r="Q931" s="40">
        <v>2074.44</v>
      </c>
      <c r="R931" s="6">
        <v>0</v>
      </c>
      <c r="S931" s="6">
        <v>0</v>
      </c>
      <c r="T931" s="38">
        <v>2074.44</v>
      </c>
      <c r="U931" s="40">
        <v>10143</v>
      </c>
      <c r="V931" s="6">
        <v>0</v>
      </c>
      <c r="W931" s="32">
        <v>0</v>
      </c>
      <c r="X931" s="38">
        <v>10143</v>
      </c>
    </row>
    <row r="932" spans="1:25" ht="13.5" hidden="1" outlineLevel="2" collapsed="1" thickBot="1" x14ac:dyDescent="0.25">
      <c r="A932" s="467"/>
      <c r="B932" s="95">
        <v>810199</v>
      </c>
      <c r="C932" s="14" t="s">
        <v>299</v>
      </c>
      <c r="D932" s="35" t="s">
        <v>200</v>
      </c>
      <c r="E932" s="37">
        <v>0</v>
      </c>
      <c r="F932" s="36">
        <v>0</v>
      </c>
      <c r="G932" s="36">
        <v>0</v>
      </c>
      <c r="H932" s="38">
        <v>0</v>
      </c>
      <c r="I932" s="37">
        <v>0</v>
      </c>
      <c r="J932" s="36">
        <v>0</v>
      </c>
      <c r="K932" s="36">
        <v>0</v>
      </c>
      <c r="L932" s="38">
        <v>0</v>
      </c>
      <c r="M932" s="37">
        <v>0</v>
      </c>
      <c r="N932" s="36">
        <v>0</v>
      </c>
      <c r="O932" s="36">
        <v>0</v>
      </c>
      <c r="P932" s="38">
        <v>0</v>
      </c>
      <c r="Q932" s="37">
        <v>0</v>
      </c>
      <c r="R932" s="36">
        <v>0</v>
      </c>
      <c r="S932" s="36">
        <v>0</v>
      </c>
      <c r="T932" s="38">
        <v>0</v>
      </c>
      <c r="U932" s="37">
        <v>0</v>
      </c>
      <c r="V932" s="36">
        <v>0</v>
      </c>
      <c r="W932" s="36">
        <v>0</v>
      </c>
      <c r="X932" s="38">
        <v>0</v>
      </c>
      <c r="Y932" s="65"/>
    </row>
    <row r="933" spans="1:25" ht="13.5" hidden="1" outlineLevel="3" thickBot="1" x14ac:dyDescent="0.25">
      <c r="A933" s="467"/>
      <c r="B933" s="95">
        <v>810199</v>
      </c>
      <c r="C933" s="140" t="s">
        <v>367</v>
      </c>
      <c r="D933" s="35" t="s">
        <v>369</v>
      </c>
      <c r="E933" s="40">
        <v>0</v>
      </c>
      <c r="F933" s="6">
        <v>0</v>
      </c>
      <c r="G933" s="6">
        <v>0</v>
      </c>
      <c r="H933" s="38">
        <v>0</v>
      </c>
      <c r="I933" s="40">
        <v>0</v>
      </c>
      <c r="J933" s="6">
        <v>0</v>
      </c>
      <c r="K933" s="6">
        <v>0</v>
      </c>
      <c r="L933" s="38">
        <v>0</v>
      </c>
      <c r="M933" s="40">
        <v>0</v>
      </c>
      <c r="N933" s="6">
        <v>0</v>
      </c>
      <c r="O933" s="6">
        <v>0</v>
      </c>
      <c r="P933" s="38">
        <v>0</v>
      </c>
      <c r="Q933" s="40">
        <v>0</v>
      </c>
      <c r="R933" s="6">
        <v>0</v>
      </c>
      <c r="S933" s="6">
        <v>0</v>
      </c>
      <c r="T933" s="38">
        <v>0</v>
      </c>
      <c r="U933" s="40">
        <v>0</v>
      </c>
      <c r="V933" s="6">
        <v>0</v>
      </c>
      <c r="W933" s="32">
        <v>0</v>
      </c>
      <c r="X933" s="38">
        <v>0</v>
      </c>
    </row>
    <row r="934" spans="1:25" ht="13.5" hidden="1" outlineLevel="3" thickBot="1" x14ac:dyDescent="0.25">
      <c r="A934" s="467"/>
      <c r="B934" s="95">
        <v>810199</v>
      </c>
      <c r="C934" s="140" t="s">
        <v>376</v>
      </c>
      <c r="D934" s="35" t="s">
        <v>370</v>
      </c>
      <c r="E934" s="40">
        <v>0</v>
      </c>
      <c r="F934" s="6">
        <v>0</v>
      </c>
      <c r="G934" s="6">
        <v>0</v>
      </c>
      <c r="H934" s="38">
        <v>0</v>
      </c>
      <c r="I934" s="40">
        <v>0</v>
      </c>
      <c r="J934" s="6">
        <v>0</v>
      </c>
      <c r="K934" s="6">
        <v>0</v>
      </c>
      <c r="L934" s="38">
        <v>0</v>
      </c>
      <c r="M934" s="40">
        <v>0</v>
      </c>
      <c r="N934" s="6">
        <v>0</v>
      </c>
      <c r="O934" s="6">
        <v>0</v>
      </c>
      <c r="P934" s="38">
        <v>0</v>
      </c>
      <c r="Q934" s="40">
        <v>0</v>
      </c>
      <c r="R934" s="6">
        <v>0</v>
      </c>
      <c r="S934" s="6">
        <v>0</v>
      </c>
      <c r="T934" s="38">
        <v>0</v>
      </c>
      <c r="U934" s="40">
        <v>0</v>
      </c>
      <c r="V934" s="6">
        <v>0</v>
      </c>
      <c r="W934" s="32">
        <v>0</v>
      </c>
      <c r="X934" s="38">
        <v>0</v>
      </c>
    </row>
    <row r="935" spans="1:25" ht="13.5" hidden="1" outlineLevel="2" collapsed="1" thickBot="1" x14ac:dyDescent="0.25">
      <c r="A935" s="467"/>
      <c r="B935" s="95">
        <v>810199</v>
      </c>
      <c r="C935" s="14" t="s">
        <v>365</v>
      </c>
      <c r="D935" s="35" t="s">
        <v>201</v>
      </c>
      <c r="E935" s="37">
        <v>0</v>
      </c>
      <c r="F935" s="36">
        <v>0</v>
      </c>
      <c r="G935" s="36">
        <v>0</v>
      </c>
      <c r="H935" s="38">
        <v>0</v>
      </c>
      <c r="I935" s="37">
        <v>0</v>
      </c>
      <c r="J935" s="36">
        <v>0</v>
      </c>
      <c r="K935" s="36">
        <v>0</v>
      </c>
      <c r="L935" s="38">
        <v>0</v>
      </c>
      <c r="M935" s="37">
        <v>0</v>
      </c>
      <c r="N935" s="36">
        <v>0</v>
      </c>
      <c r="O935" s="36">
        <v>0</v>
      </c>
      <c r="P935" s="38">
        <v>0</v>
      </c>
      <c r="Q935" s="37">
        <v>0</v>
      </c>
      <c r="R935" s="36">
        <v>0</v>
      </c>
      <c r="S935" s="36">
        <v>0</v>
      </c>
      <c r="T935" s="38">
        <v>0</v>
      </c>
      <c r="U935" s="37">
        <v>0</v>
      </c>
      <c r="V935" s="36">
        <v>0</v>
      </c>
      <c r="W935" s="36">
        <v>0</v>
      </c>
      <c r="X935" s="38">
        <v>0</v>
      </c>
      <c r="Y935" s="65"/>
    </row>
    <row r="936" spans="1:25" ht="13.5" hidden="1" outlineLevel="3" thickBot="1" x14ac:dyDescent="0.25">
      <c r="A936" s="467"/>
      <c r="B936" s="95">
        <v>810199</v>
      </c>
      <c r="C936" s="39" t="s">
        <v>368</v>
      </c>
      <c r="D936" s="35" t="s">
        <v>344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5" ht="13.5" hidden="1" outlineLevel="3" thickBot="1" x14ac:dyDescent="0.25">
      <c r="A937" s="467"/>
      <c r="B937" s="95">
        <v>810199</v>
      </c>
      <c r="C937" s="39" t="s">
        <v>366</v>
      </c>
      <c r="D937" s="35" t="s">
        <v>345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5" ht="13.5" hidden="1" outlineLevel="3" thickBot="1" x14ac:dyDescent="0.25">
      <c r="A938" s="468"/>
      <c r="B938" s="96">
        <v>810199</v>
      </c>
      <c r="C938" s="129" t="s">
        <v>364</v>
      </c>
      <c r="D938" s="42" t="s">
        <v>306</v>
      </c>
      <c r="E938" s="142">
        <v>0</v>
      </c>
      <c r="F938" s="43">
        <v>0</v>
      </c>
      <c r="G938" s="43">
        <v>0</v>
      </c>
      <c r="H938" s="44">
        <v>0</v>
      </c>
      <c r="I938" s="142">
        <v>0</v>
      </c>
      <c r="J938" s="43">
        <v>0</v>
      </c>
      <c r="K938" s="43">
        <v>0</v>
      </c>
      <c r="L938" s="44">
        <v>0</v>
      </c>
      <c r="M938" s="142">
        <v>0</v>
      </c>
      <c r="N938" s="43">
        <v>0</v>
      </c>
      <c r="O938" s="43">
        <v>0</v>
      </c>
      <c r="P938" s="44">
        <v>0</v>
      </c>
      <c r="Q938" s="142">
        <v>0</v>
      </c>
      <c r="R938" s="43">
        <v>0</v>
      </c>
      <c r="S938" s="43">
        <v>0</v>
      </c>
      <c r="T938" s="44">
        <v>0</v>
      </c>
      <c r="U938" s="45">
        <v>0</v>
      </c>
      <c r="V938" s="46">
        <v>0</v>
      </c>
      <c r="W938" s="43">
        <v>0</v>
      </c>
      <c r="X938" s="44">
        <v>0</v>
      </c>
      <c r="Y938" s="60"/>
    </row>
    <row r="939" spans="1:25" ht="12.75" customHeight="1" thickBot="1" x14ac:dyDescent="0.25">
      <c r="A939" s="55"/>
      <c r="B939" s="93"/>
      <c r="C939" s="54" t="s">
        <v>28</v>
      </c>
      <c r="D939" s="50"/>
      <c r="E939" s="51">
        <v>31548604.380000003</v>
      </c>
      <c r="F939" s="52">
        <v>6634.0300000000007</v>
      </c>
      <c r="G939" s="56">
        <v>14936.08</v>
      </c>
      <c r="H939" s="53">
        <v>31570174.490000002</v>
      </c>
      <c r="I939" s="51">
        <v>30687689.579999998</v>
      </c>
      <c r="J939" s="52">
        <v>7251.63</v>
      </c>
      <c r="K939" s="56">
        <v>13184.9</v>
      </c>
      <c r="L939" s="53">
        <v>30708126.109999996</v>
      </c>
      <c r="M939" s="51">
        <v>30255716.940000001</v>
      </c>
      <c r="N939" s="52">
        <v>7003.2</v>
      </c>
      <c r="O939" s="56">
        <v>20132.57</v>
      </c>
      <c r="P939" s="53">
        <v>30282852.710000001</v>
      </c>
      <c r="Q939" s="51">
        <v>38212392.140000001</v>
      </c>
      <c r="R939" s="52">
        <v>9992.42</v>
      </c>
      <c r="S939" s="56">
        <v>25960.020000000008</v>
      </c>
      <c r="T939" s="53">
        <v>38248344.580000006</v>
      </c>
      <c r="U939" s="51">
        <v>130704403.03999998</v>
      </c>
      <c r="V939" s="52">
        <v>30881.279999999999</v>
      </c>
      <c r="W939" s="56">
        <v>74213.570000000007</v>
      </c>
      <c r="X939" s="53">
        <v>130809497.88999997</v>
      </c>
      <c r="Y939" s="65"/>
    </row>
    <row r="940" spans="1:25" s="106" customFormat="1" outlineLevel="1" x14ac:dyDescent="0.2">
      <c r="A940" s="466">
        <v>810113</v>
      </c>
      <c r="B940" s="97">
        <v>810113</v>
      </c>
      <c r="C940" s="100" t="s">
        <v>139</v>
      </c>
      <c r="D940" s="101" t="s">
        <v>303</v>
      </c>
      <c r="E940" s="107">
        <v>28039008.280000001</v>
      </c>
      <c r="F940" s="108">
        <v>6634.0300000000007</v>
      </c>
      <c r="G940" s="108">
        <v>11241.51</v>
      </c>
      <c r="H940" s="109">
        <v>28056883.820000004</v>
      </c>
      <c r="I940" s="107">
        <v>28073802.91</v>
      </c>
      <c r="J940" s="108">
        <v>7251.63</v>
      </c>
      <c r="K940" s="108">
        <v>11840.14</v>
      </c>
      <c r="L940" s="109">
        <v>28092894.68</v>
      </c>
      <c r="M940" s="107">
        <v>27641965.5</v>
      </c>
      <c r="N940" s="108">
        <v>7003.2</v>
      </c>
      <c r="O940" s="108">
        <v>18755.650000000001</v>
      </c>
      <c r="P940" s="109">
        <v>27667724.349999998</v>
      </c>
      <c r="Q940" s="107">
        <v>34332670.609999999</v>
      </c>
      <c r="R940" s="108">
        <v>9992.42</v>
      </c>
      <c r="S940" s="108">
        <v>24667.530000000006</v>
      </c>
      <c r="T940" s="109">
        <v>34367330.560000002</v>
      </c>
      <c r="U940" s="107">
        <v>118087447.29999998</v>
      </c>
      <c r="V940" s="108">
        <v>30881.279999999999</v>
      </c>
      <c r="W940" s="108">
        <v>66504.83</v>
      </c>
      <c r="X940" s="109">
        <v>118184833.40999998</v>
      </c>
    </row>
    <row r="941" spans="1:25" outlineLevel="2" x14ac:dyDescent="0.2">
      <c r="A941" s="467"/>
      <c r="B941" s="95">
        <v>810113</v>
      </c>
      <c r="C941" s="14" t="s">
        <v>381</v>
      </c>
      <c r="D941" s="35" t="s">
        <v>198</v>
      </c>
      <c r="E941" s="40">
        <v>10961490.74</v>
      </c>
      <c r="F941" s="6">
        <v>3094.16</v>
      </c>
      <c r="G941" s="6">
        <v>5482.58</v>
      </c>
      <c r="H941" s="38">
        <v>10970067.48</v>
      </c>
      <c r="I941" s="40">
        <v>10996894.84</v>
      </c>
      <c r="J941" s="6">
        <v>3737.45</v>
      </c>
      <c r="K941" s="6">
        <v>6236.87</v>
      </c>
      <c r="L941" s="38">
        <v>11006869.159999998</v>
      </c>
      <c r="M941" s="40">
        <v>9543293.8900000006</v>
      </c>
      <c r="N941" s="6">
        <v>3742.15</v>
      </c>
      <c r="O941" s="6">
        <v>13567.95</v>
      </c>
      <c r="P941" s="38">
        <v>9560603.9900000002</v>
      </c>
      <c r="Q941" s="40">
        <v>16919657.32</v>
      </c>
      <c r="R941" s="6">
        <v>4347.28</v>
      </c>
      <c r="S941" s="6">
        <v>17038.010000000002</v>
      </c>
      <c r="T941" s="38">
        <v>16941042.610000003</v>
      </c>
      <c r="U941" s="40">
        <v>48421336.789999999</v>
      </c>
      <c r="V941" s="6">
        <v>14921.04</v>
      </c>
      <c r="W941" s="32">
        <v>42325.41</v>
      </c>
      <c r="X941" s="38">
        <v>48478583.239999995</v>
      </c>
    </row>
    <row r="942" spans="1:25" hidden="1" outlineLevel="2" x14ac:dyDescent="0.2">
      <c r="A942" s="467"/>
      <c r="B942" s="95">
        <v>810113</v>
      </c>
      <c r="C942" s="14" t="s">
        <v>351</v>
      </c>
      <c r="D942" s="35" t="s">
        <v>199</v>
      </c>
      <c r="E942" s="40">
        <v>0</v>
      </c>
      <c r="F942" s="6">
        <v>0</v>
      </c>
      <c r="G942" s="6">
        <v>0</v>
      </c>
      <c r="H942" s="38">
        <v>0</v>
      </c>
      <c r="I942" s="40">
        <v>0</v>
      </c>
      <c r="J942" s="6">
        <v>0</v>
      </c>
      <c r="K942" s="6">
        <v>0</v>
      </c>
      <c r="L942" s="38">
        <v>0</v>
      </c>
      <c r="M942" s="40">
        <v>0</v>
      </c>
      <c r="N942" s="6">
        <v>0</v>
      </c>
      <c r="O942" s="6">
        <v>0</v>
      </c>
      <c r="P942" s="38">
        <v>0</v>
      </c>
      <c r="Q942" s="40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</row>
    <row r="943" spans="1:25" outlineLevel="2" x14ac:dyDescent="0.2">
      <c r="A943" s="467"/>
      <c r="B943" s="95">
        <v>810113</v>
      </c>
      <c r="C943" s="14" t="s">
        <v>299</v>
      </c>
      <c r="D943" s="35" t="s">
        <v>200</v>
      </c>
      <c r="E943" s="37">
        <v>9745396.6799999997</v>
      </c>
      <c r="F943" s="36">
        <v>1349.55</v>
      </c>
      <c r="G943" s="36">
        <v>3710.62</v>
      </c>
      <c r="H943" s="38">
        <v>9750456.8499999996</v>
      </c>
      <c r="I943" s="37">
        <v>9746582.6600000001</v>
      </c>
      <c r="J943" s="36">
        <v>1339.81</v>
      </c>
      <c r="K943" s="36">
        <v>3610.3999999999996</v>
      </c>
      <c r="L943" s="38">
        <v>9751532.870000001</v>
      </c>
      <c r="M943" s="37">
        <v>9746936.8600000013</v>
      </c>
      <c r="N943" s="36">
        <v>1222.19</v>
      </c>
      <c r="O943" s="36">
        <v>3309.91</v>
      </c>
      <c r="P943" s="38">
        <v>9751468.9600000009</v>
      </c>
      <c r="Q943" s="37">
        <v>9744424.7699999996</v>
      </c>
      <c r="R943" s="36">
        <v>2097.9499999999998</v>
      </c>
      <c r="S943" s="36">
        <v>4844.1900000000005</v>
      </c>
      <c r="T943" s="38">
        <v>9751366.9099999983</v>
      </c>
      <c r="U943" s="37">
        <v>38983340.969999999</v>
      </c>
      <c r="V943" s="36">
        <v>6009.5</v>
      </c>
      <c r="W943" s="36">
        <v>15475.12</v>
      </c>
      <c r="X943" s="38">
        <v>39004825.589999996</v>
      </c>
      <c r="Y943" s="65"/>
    </row>
    <row r="944" spans="1:25" outlineLevel="3" x14ac:dyDescent="0.2">
      <c r="A944" s="467"/>
      <c r="B944" s="95">
        <v>810113</v>
      </c>
      <c r="C944" s="140" t="s">
        <v>367</v>
      </c>
      <c r="D944" s="35" t="s">
        <v>369</v>
      </c>
      <c r="E944" s="40">
        <v>356189.42</v>
      </c>
      <c r="F944" s="6">
        <v>0</v>
      </c>
      <c r="G944" s="6">
        <v>0</v>
      </c>
      <c r="H944" s="38">
        <v>356189.42</v>
      </c>
      <c r="I944" s="40">
        <v>356223.52</v>
      </c>
      <c r="J944" s="6">
        <v>0</v>
      </c>
      <c r="K944" s="6">
        <v>0</v>
      </c>
      <c r="L944" s="38">
        <v>356223.52</v>
      </c>
      <c r="M944" s="40">
        <v>356189.89</v>
      </c>
      <c r="N944" s="6">
        <v>0</v>
      </c>
      <c r="O944" s="6">
        <v>0</v>
      </c>
      <c r="P944" s="38">
        <v>356189.89</v>
      </c>
      <c r="Q944" s="40">
        <v>356255.08999999997</v>
      </c>
      <c r="R944" s="6">
        <v>0</v>
      </c>
      <c r="S944" s="6">
        <v>0</v>
      </c>
      <c r="T944" s="38">
        <v>356255.08999999997</v>
      </c>
      <c r="U944" s="40">
        <v>1424857.92</v>
      </c>
      <c r="V944" s="6">
        <v>0</v>
      </c>
      <c r="W944" s="32">
        <v>0</v>
      </c>
      <c r="X944" s="38">
        <v>1424857.92</v>
      </c>
    </row>
    <row r="945" spans="1:25" outlineLevel="3" x14ac:dyDescent="0.2">
      <c r="A945" s="467"/>
      <c r="B945" s="95">
        <v>810113</v>
      </c>
      <c r="C945" s="140" t="s">
        <v>376</v>
      </c>
      <c r="D945" s="35" t="s">
        <v>370</v>
      </c>
      <c r="E945" s="40">
        <v>9389207.2599999998</v>
      </c>
      <c r="F945" s="6">
        <v>1349.55</v>
      </c>
      <c r="G945" s="6">
        <v>3710.62</v>
      </c>
      <c r="H945" s="38">
        <v>9394267.4299999997</v>
      </c>
      <c r="I945" s="40">
        <v>9390359.1400000006</v>
      </c>
      <c r="J945" s="6">
        <v>1339.81</v>
      </c>
      <c r="K945" s="6">
        <v>3610.3999999999996</v>
      </c>
      <c r="L945" s="38">
        <v>9395309.3500000015</v>
      </c>
      <c r="M945" s="40">
        <v>9390746.9700000007</v>
      </c>
      <c r="N945" s="6">
        <v>1222.19</v>
      </c>
      <c r="O945" s="6">
        <v>3309.91</v>
      </c>
      <c r="P945" s="38">
        <v>9395279.0700000003</v>
      </c>
      <c r="Q945" s="40">
        <v>9388169.6799999997</v>
      </c>
      <c r="R945" s="6">
        <v>2097.9499999999998</v>
      </c>
      <c r="S945" s="6">
        <v>4844.1900000000005</v>
      </c>
      <c r="T945" s="38">
        <v>9395111.8199999984</v>
      </c>
      <c r="U945" s="40">
        <v>37558483.049999997</v>
      </c>
      <c r="V945" s="6">
        <v>6009.5</v>
      </c>
      <c r="W945" s="32">
        <v>15475.12</v>
      </c>
      <c r="X945" s="38">
        <v>37579967.669999994</v>
      </c>
    </row>
    <row r="946" spans="1:25" outlineLevel="2" x14ac:dyDescent="0.2">
      <c r="A946" s="467"/>
      <c r="B946" s="95">
        <v>810113</v>
      </c>
      <c r="C946" s="14" t="s">
        <v>365</v>
      </c>
      <c r="D946" s="35" t="s">
        <v>201</v>
      </c>
      <c r="E946" s="37">
        <v>7332120.8599999985</v>
      </c>
      <c r="F946" s="36">
        <v>2190.3200000000002</v>
      </c>
      <c r="G946" s="36">
        <v>2048.31</v>
      </c>
      <c r="H946" s="38">
        <v>7336359.4899999984</v>
      </c>
      <c r="I946" s="37">
        <v>7330325.4099999992</v>
      </c>
      <c r="J946" s="36">
        <v>2174.37</v>
      </c>
      <c r="K946" s="36">
        <v>1992.87</v>
      </c>
      <c r="L946" s="38">
        <v>7334492.6499999994</v>
      </c>
      <c r="M946" s="37">
        <v>8351734.7500000019</v>
      </c>
      <c r="N946" s="36">
        <v>2038.8599999999997</v>
      </c>
      <c r="O946" s="36">
        <v>1877.79</v>
      </c>
      <c r="P946" s="38">
        <v>8355651.4000000022</v>
      </c>
      <c r="Q946" s="37">
        <v>7668588.5199999996</v>
      </c>
      <c r="R946" s="36">
        <v>3547.19</v>
      </c>
      <c r="S946" s="36">
        <v>2785.33</v>
      </c>
      <c r="T946" s="38">
        <v>7674921.04</v>
      </c>
      <c r="U946" s="37">
        <v>30682769.539999999</v>
      </c>
      <c r="V946" s="36">
        <v>9950.74</v>
      </c>
      <c r="W946" s="36">
        <v>8704.2999999999993</v>
      </c>
      <c r="X946" s="38">
        <v>30701424.579999998</v>
      </c>
      <c r="Y946" s="65"/>
    </row>
    <row r="947" spans="1:25" outlineLevel="3" x14ac:dyDescent="0.2">
      <c r="A947" s="467"/>
      <c r="B947" s="95">
        <v>810113</v>
      </c>
      <c r="C947" s="39" t="s">
        <v>368</v>
      </c>
      <c r="D947" s="35" t="s">
        <v>344</v>
      </c>
      <c r="E947" s="40">
        <v>7012020.2999999989</v>
      </c>
      <c r="F947" s="6">
        <v>2190.3200000000002</v>
      </c>
      <c r="G947" s="6">
        <v>2048.31</v>
      </c>
      <c r="H947" s="38">
        <v>7016258.9299999988</v>
      </c>
      <c r="I947" s="40">
        <v>7010243.5199999996</v>
      </c>
      <c r="J947" s="6">
        <v>2174.37</v>
      </c>
      <c r="K947" s="6">
        <v>1992.87</v>
      </c>
      <c r="L947" s="38">
        <v>7014410.7599999998</v>
      </c>
      <c r="M947" s="40">
        <v>7880611.2700000014</v>
      </c>
      <c r="N947" s="6">
        <v>2038.8599999999997</v>
      </c>
      <c r="O947" s="6">
        <v>1877.79</v>
      </c>
      <c r="P947" s="38">
        <v>7884527.9200000018</v>
      </c>
      <c r="Q947" s="40">
        <v>7298179.5899999999</v>
      </c>
      <c r="R947" s="6">
        <v>3547.19</v>
      </c>
      <c r="S947" s="6">
        <v>2785.33</v>
      </c>
      <c r="T947" s="38">
        <v>7304512.1100000003</v>
      </c>
      <c r="U947" s="40">
        <v>29201054.68</v>
      </c>
      <c r="V947" s="6">
        <v>9950.74</v>
      </c>
      <c r="W947" s="32">
        <v>8704.2999999999993</v>
      </c>
      <c r="X947" s="38">
        <v>29219709.719999999</v>
      </c>
    </row>
    <row r="948" spans="1:25" ht="13.5" outlineLevel="3" thickBot="1" x14ac:dyDescent="0.25">
      <c r="A948" s="467"/>
      <c r="B948" s="95">
        <v>810113</v>
      </c>
      <c r="C948" s="39" t="s">
        <v>366</v>
      </c>
      <c r="D948" s="35" t="s">
        <v>345</v>
      </c>
      <c r="E948" s="40">
        <v>320100.56</v>
      </c>
      <c r="F948" s="6">
        <v>0</v>
      </c>
      <c r="G948" s="6">
        <v>0</v>
      </c>
      <c r="H948" s="38">
        <v>320100.56</v>
      </c>
      <c r="I948" s="40">
        <v>320081.89</v>
      </c>
      <c r="J948" s="6">
        <v>0</v>
      </c>
      <c r="K948" s="6">
        <v>0</v>
      </c>
      <c r="L948" s="38">
        <v>320081.89</v>
      </c>
      <c r="M948" s="40">
        <v>471123.48000000004</v>
      </c>
      <c r="N948" s="6">
        <v>0</v>
      </c>
      <c r="O948" s="6">
        <v>0</v>
      </c>
      <c r="P948" s="38">
        <v>471123.48000000004</v>
      </c>
      <c r="Q948" s="40">
        <v>370408.93</v>
      </c>
      <c r="R948" s="6">
        <v>0</v>
      </c>
      <c r="S948" s="6">
        <v>0</v>
      </c>
      <c r="T948" s="38">
        <v>370408.93</v>
      </c>
      <c r="U948" s="40">
        <v>1481714.8599999999</v>
      </c>
      <c r="V948" s="6">
        <v>0</v>
      </c>
      <c r="W948" s="32">
        <v>0</v>
      </c>
      <c r="X948" s="38">
        <v>1481714.8599999999</v>
      </c>
    </row>
    <row r="949" spans="1:25" ht="13.5" hidden="1" outlineLevel="3" thickBot="1" x14ac:dyDescent="0.25">
      <c r="A949" s="468"/>
      <c r="B949" s="96">
        <v>810113</v>
      </c>
      <c r="C949" s="129" t="s">
        <v>364</v>
      </c>
      <c r="D949" s="42" t="s">
        <v>306</v>
      </c>
      <c r="E949" s="142">
        <v>0</v>
      </c>
      <c r="F949" s="43">
        <v>0</v>
      </c>
      <c r="G949" s="43">
        <v>0</v>
      </c>
      <c r="H949" s="44">
        <v>0</v>
      </c>
      <c r="I949" s="142">
        <v>0</v>
      </c>
      <c r="J949" s="43">
        <v>0</v>
      </c>
      <c r="K949" s="43">
        <v>0</v>
      </c>
      <c r="L949" s="44">
        <v>0</v>
      </c>
      <c r="M949" s="142">
        <v>0</v>
      </c>
      <c r="N949" s="43">
        <v>0</v>
      </c>
      <c r="O949" s="43">
        <v>0</v>
      </c>
      <c r="P949" s="44">
        <v>0</v>
      </c>
      <c r="Q949" s="142">
        <v>0</v>
      </c>
      <c r="R949" s="43">
        <v>0</v>
      </c>
      <c r="S949" s="43">
        <v>0</v>
      </c>
      <c r="T949" s="44">
        <v>0</v>
      </c>
      <c r="U949" s="45">
        <v>0</v>
      </c>
      <c r="V949" s="46">
        <v>0</v>
      </c>
      <c r="W949" s="43">
        <v>0</v>
      </c>
      <c r="X949" s="44">
        <v>0</v>
      </c>
      <c r="Y949" s="60"/>
    </row>
    <row r="950" spans="1:25" s="106" customFormat="1" outlineLevel="1" x14ac:dyDescent="0.2">
      <c r="A950" s="466">
        <v>810114</v>
      </c>
      <c r="B950" s="97">
        <v>810114</v>
      </c>
      <c r="C950" s="100" t="s">
        <v>140</v>
      </c>
      <c r="D950" s="101" t="s">
        <v>303</v>
      </c>
      <c r="E950" s="107">
        <v>3509596.1</v>
      </c>
      <c r="F950" s="108">
        <v>0</v>
      </c>
      <c r="G950" s="108">
        <v>3694.5699999999997</v>
      </c>
      <c r="H950" s="109">
        <v>3513290.67</v>
      </c>
      <c r="I950" s="107">
        <v>2613886.67</v>
      </c>
      <c r="J950" s="108">
        <v>0</v>
      </c>
      <c r="K950" s="108">
        <v>1344.76</v>
      </c>
      <c r="L950" s="109">
        <v>2615231.4299999997</v>
      </c>
      <c r="M950" s="107">
        <v>2613751.44</v>
      </c>
      <c r="N950" s="108">
        <v>0</v>
      </c>
      <c r="O950" s="108">
        <v>1376.92</v>
      </c>
      <c r="P950" s="109">
        <v>2615128.36</v>
      </c>
      <c r="Q950" s="107">
        <v>3879721.5299999993</v>
      </c>
      <c r="R950" s="108">
        <v>0</v>
      </c>
      <c r="S950" s="108">
        <v>1292.49</v>
      </c>
      <c r="T950" s="109">
        <v>3881014.0199999996</v>
      </c>
      <c r="U950" s="107">
        <v>12616955.739999998</v>
      </c>
      <c r="V950" s="108">
        <v>0</v>
      </c>
      <c r="W950" s="108">
        <v>7708.74</v>
      </c>
      <c r="X950" s="109">
        <v>12624664.479999999</v>
      </c>
    </row>
    <row r="951" spans="1:25" hidden="1" outlineLevel="2" x14ac:dyDescent="0.2">
      <c r="A951" s="467"/>
      <c r="B951" s="95">
        <v>810114</v>
      </c>
      <c r="C951" s="14" t="s">
        <v>381</v>
      </c>
      <c r="D951" s="35" t="s">
        <v>198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</row>
    <row r="952" spans="1:25" ht="13.5" outlineLevel="2" thickBot="1" x14ac:dyDescent="0.25">
      <c r="A952" s="467"/>
      <c r="B952" s="95">
        <v>810114</v>
      </c>
      <c r="C952" s="14" t="s">
        <v>351</v>
      </c>
      <c r="D952" s="35" t="s">
        <v>199</v>
      </c>
      <c r="E952" s="40">
        <v>3509596.1</v>
      </c>
      <c r="F952" s="6">
        <v>0</v>
      </c>
      <c r="G952" s="6">
        <v>3694.5699999999997</v>
      </c>
      <c r="H952" s="38">
        <v>3513290.67</v>
      </c>
      <c r="I952" s="40">
        <v>2613886.67</v>
      </c>
      <c r="J952" s="6">
        <v>0</v>
      </c>
      <c r="K952" s="6">
        <v>1344.76</v>
      </c>
      <c r="L952" s="38">
        <v>2615231.4299999997</v>
      </c>
      <c r="M952" s="40">
        <v>2613751.44</v>
      </c>
      <c r="N952" s="6">
        <v>0</v>
      </c>
      <c r="O952" s="6">
        <v>1376.92</v>
      </c>
      <c r="P952" s="38">
        <v>2615128.36</v>
      </c>
      <c r="Q952" s="40">
        <v>3879721.5299999993</v>
      </c>
      <c r="R952" s="6">
        <v>0</v>
      </c>
      <c r="S952" s="6">
        <v>1292.49</v>
      </c>
      <c r="T952" s="38">
        <v>3881014.0199999996</v>
      </c>
      <c r="U952" s="40">
        <v>12616955.739999998</v>
      </c>
      <c r="V952" s="6">
        <v>0</v>
      </c>
      <c r="W952" s="32">
        <v>7708.74</v>
      </c>
      <c r="X952" s="38">
        <v>12624664.479999999</v>
      </c>
    </row>
    <row r="953" spans="1:25" ht="13.5" hidden="1" outlineLevel="2" collapsed="1" thickBot="1" x14ac:dyDescent="0.25">
      <c r="A953" s="467"/>
      <c r="B953" s="95">
        <v>810114</v>
      </c>
      <c r="C953" s="14" t="s">
        <v>299</v>
      </c>
      <c r="D953" s="35" t="s">
        <v>200</v>
      </c>
      <c r="E953" s="37">
        <v>0</v>
      </c>
      <c r="F953" s="36">
        <v>0</v>
      </c>
      <c r="G953" s="36">
        <v>0</v>
      </c>
      <c r="H953" s="38">
        <v>0</v>
      </c>
      <c r="I953" s="37">
        <v>0</v>
      </c>
      <c r="J953" s="36">
        <v>0</v>
      </c>
      <c r="K953" s="36">
        <v>0</v>
      </c>
      <c r="L953" s="38">
        <v>0</v>
      </c>
      <c r="M953" s="37">
        <v>0</v>
      </c>
      <c r="N953" s="36">
        <v>0</v>
      </c>
      <c r="O953" s="36">
        <v>0</v>
      </c>
      <c r="P953" s="38">
        <v>0</v>
      </c>
      <c r="Q953" s="37">
        <v>0</v>
      </c>
      <c r="R953" s="36">
        <v>0</v>
      </c>
      <c r="S953" s="36">
        <v>0</v>
      </c>
      <c r="T953" s="38">
        <v>0</v>
      </c>
      <c r="U953" s="37">
        <v>0</v>
      </c>
      <c r="V953" s="36">
        <v>0</v>
      </c>
      <c r="W953" s="36">
        <v>0</v>
      </c>
      <c r="X953" s="38">
        <v>0</v>
      </c>
      <c r="Y953" s="65"/>
    </row>
    <row r="954" spans="1:25" ht="13.5" hidden="1" outlineLevel="3" thickBot="1" x14ac:dyDescent="0.25">
      <c r="A954" s="467"/>
      <c r="B954" s="95">
        <v>810114</v>
      </c>
      <c r="C954" s="140" t="s">
        <v>367</v>
      </c>
      <c r="D954" s="35" t="s">
        <v>369</v>
      </c>
      <c r="E954" s="40">
        <v>0</v>
      </c>
      <c r="F954" s="6">
        <v>0</v>
      </c>
      <c r="G954" s="6">
        <v>0</v>
      </c>
      <c r="H954" s="38">
        <v>0</v>
      </c>
      <c r="I954" s="40">
        <v>0</v>
      </c>
      <c r="J954" s="6">
        <v>0</v>
      </c>
      <c r="K954" s="6">
        <v>0</v>
      </c>
      <c r="L954" s="38">
        <v>0</v>
      </c>
      <c r="M954" s="40">
        <v>0</v>
      </c>
      <c r="N954" s="6">
        <v>0</v>
      </c>
      <c r="O954" s="6">
        <v>0</v>
      </c>
      <c r="P954" s="38">
        <v>0</v>
      </c>
      <c r="Q954" s="40">
        <v>0</v>
      </c>
      <c r="R954" s="6">
        <v>0</v>
      </c>
      <c r="S954" s="6">
        <v>0</v>
      </c>
      <c r="T954" s="38">
        <v>0</v>
      </c>
      <c r="U954" s="40">
        <v>0</v>
      </c>
      <c r="V954" s="6">
        <v>0</v>
      </c>
      <c r="W954" s="32">
        <v>0</v>
      </c>
      <c r="X954" s="38">
        <v>0</v>
      </c>
    </row>
    <row r="955" spans="1:25" ht="13.5" hidden="1" outlineLevel="3" thickBot="1" x14ac:dyDescent="0.25">
      <c r="A955" s="467"/>
      <c r="B955" s="95">
        <v>810114</v>
      </c>
      <c r="C955" s="140" t="s">
        <v>376</v>
      </c>
      <c r="D955" s="35" t="s">
        <v>370</v>
      </c>
      <c r="E955" s="40">
        <v>0</v>
      </c>
      <c r="F955" s="6">
        <v>0</v>
      </c>
      <c r="G955" s="6">
        <v>0</v>
      </c>
      <c r="H955" s="38">
        <v>0</v>
      </c>
      <c r="I955" s="40">
        <v>0</v>
      </c>
      <c r="J955" s="6">
        <v>0</v>
      </c>
      <c r="K955" s="6">
        <v>0</v>
      </c>
      <c r="L955" s="38">
        <v>0</v>
      </c>
      <c r="M955" s="40">
        <v>0</v>
      </c>
      <c r="N955" s="6">
        <v>0</v>
      </c>
      <c r="O955" s="6">
        <v>0</v>
      </c>
      <c r="P955" s="38">
        <v>0</v>
      </c>
      <c r="Q955" s="40">
        <v>0</v>
      </c>
      <c r="R955" s="6">
        <v>0</v>
      </c>
      <c r="S955" s="6">
        <v>0</v>
      </c>
      <c r="T955" s="38">
        <v>0</v>
      </c>
      <c r="U955" s="40">
        <v>0</v>
      </c>
      <c r="V955" s="6">
        <v>0</v>
      </c>
      <c r="W955" s="32">
        <v>0</v>
      </c>
      <c r="X955" s="38">
        <v>0</v>
      </c>
    </row>
    <row r="956" spans="1:25" ht="13.5" hidden="1" outlineLevel="2" collapsed="1" thickBot="1" x14ac:dyDescent="0.25">
      <c r="A956" s="467"/>
      <c r="B956" s="95">
        <v>810114</v>
      </c>
      <c r="C956" s="14" t="s">
        <v>365</v>
      </c>
      <c r="D956" s="35" t="s">
        <v>201</v>
      </c>
      <c r="E956" s="37">
        <v>0</v>
      </c>
      <c r="F956" s="36">
        <v>0</v>
      </c>
      <c r="G956" s="36">
        <v>0</v>
      </c>
      <c r="H956" s="38">
        <v>0</v>
      </c>
      <c r="I956" s="37">
        <v>0</v>
      </c>
      <c r="J956" s="36">
        <v>0</v>
      </c>
      <c r="K956" s="36">
        <v>0</v>
      </c>
      <c r="L956" s="38">
        <v>0</v>
      </c>
      <c r="M956" s="37">
        <v>0</v>
      </c>
      <c r="N956" s="36">
        <v>0</v>
      </c>
      <c r="O956" s="36">
        <v>0</v>
      </c>
      <c r="P956" s="38">
        <v>0</v>
      </c>
      <c r="Q956" s="37">
        <v>0</v>
      </c>
      <c r="R956" s="36">
        <v>0</v>
      </c>
      <c r="S956" s="36">
        <v>0</v>
      </c>
      <c r="T956" s="38">
        <v>0</v>
      </c>
      <c r="U956" s="37">
        <v>0</v>
      </c>
      <c r="V956" s="36">
        <v>0</v>
      </c>
      <c r="W956" s="36">
        <v>0</v>
      </c>
      <c r="X956" s="38">
        <v>0</v>
      </c>
      <c r="Y956" s="65"/>
    </row>
    <row r="957" spans="1:25" ht="13.5" hidden="1" outlineLevel="3" thickBot="1" x14ac:dyDescent="0.25">
      <c r="A957" s="467"/>
      <c r="B957" s="95">
        <v>810114</v>
      </c>
      <c r="C957" s="39" t="s">
        <v>368</v>
      </c>
      <c r="D957" s="35" t="s">
        <v>344</v>
      </c>
      <c r="E957" s="40">
        <v>0</v>
      </c>
      <c r="F957" s="6">
        <v>0</v>
      </c>
      <c r="G957" s="6">
        <v>0</v>
      </c>
      <c r="H957" s="38">
        <v>0</v>
      </c>
      <c r="I957" s="40">
        <v>0</v>
      </c>
      <c r="J957" s="6">
        <v>0</v>
      </c>
      <c r="K957" s="6">
        <v>0</v>
      </c>
      <c r="L957" s="38">
        <v>0</v>
      </c>
      <c r="M957" s="40">
        <v>0</v>
      </c>
      <c r="N957" s="6">
        <v>0</v>
      </c>
      <c r="O957" s="6">
        <v>0</v>
      </c>
      <c r="P957" s="38">
        <v>0</v>
      </c>
      <c r="Q957" s="40">
        <v>0</v>
      </c>
      <c r="R957" s="6">
        <v>0</v>
      </c>
      <c r="S957" s="6">
        <v>0</v>
      </c>
      <c r="T957" s="38">
        <v>0</v>
      </c>
      <c r="U957" s="40">
        <v>0</v>
      </c>
      <c r="V957" s="6">
        <v>0</v>
      </c>
      <c r="W957" s="32">
        <v>0</v>
      </c>
      <c r="X957" s="38">
        <v>0</v>
      </c>
    </row>
    <row r="958" spans="1:25" ht="13.5" hidden="1" outlineLevel="3" thickBot="1" x14ac:dyDescent="0.25">
      <c r="A958" s="467"/>
      <c r="B958" s="95">
        <v>810114</v>
      </c>
      <c r="C958" s="39" t="s">
        <v>366</v>
      </c>
      <c r="D958" s="35" t="s">
        <v>345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</row>
    <row r="959" spans="1:25" ht="13.5" hidden="1" outlineLevel="3" thickBot="1" x14ac:dyDescent="0.25">
      <c r="A959" s="468"/>
      <c r="B959" s="96">
        <v>810114</v>
      </c>
      <c r="C959" s="129" t="s">
        <v>364</v>
      </c>
      <c r="D959" s="42" t="s">
        <v>306</v>
      </c>
      <c r="E959" s="142">
        <v>0</v>
      </c>
      <c r="F959" s="43">
        <v>0</v>
      </c>
      <c r="G959" s="43">
        <v>0</v>
      </c>
      <c r="H959" s="44">
        <v>0</v>
      </c>
      <c r="I959" s="142">
        <v>0</v>
      </c>
      <c r="J959" s="43">
        <v>0</v>
      </c>
      <c r="K959" s="43">
        <v>0</v>
      </c>
      <c r="L959" s="44">
        <v>0</v>
      </c>
      <c r="M959" s="142">
        <v>0</v>
      </c>
      <c r="N959" s="43">
        <v>0</v>
      </c>
      <c r="O959" s="43">
        <v>0</v>
      </c>
      <c r="P959" s="44">
        <v>0</v>
      </c>
      <c r="Q959" s="142">
        <v>0</v>
      </c>
      <c r="R959" s="43">
        <v>0</v>
      </c>
      <c r="S959" s="43">
        <v>0</v>
      </c>
      <c r="T959" s="44">
        <v>0</v>
      </c>
      <c r="U959" s="45">
        <v>0</v>
      </c>
      <c r="V959" s="46">
        <v>0</v>
      </c>
      <c r="W959" s="43">
        <v>0</v>
      </c>
      <c r="X959" s="44">
        <v>0</v>
      </c>
      <c r="Y959" s="60"/>
    </row>
    <row r="960" spans="1:25" ht="12.75" customHeight="1" thickBot="1" x14ac:dyDescent="0.25">
      <c r="A960" s="55"/>
      <c r="B960" s="93"/>
      <c r="C960" s="54" t="s">
        <v>29</v>
      </c>
      <c r="D960" s="50"/>
      <c r="E960" s="51">
        <v>330831935.01999998</v>
      </c>
      <c r="F960" s="52">
        <v>21749662.449999996</v>
      </c>
      <c r="G960" s="52">
        <v>21437089.509999994</v>
      </c>
      <c r="H960" s="53">
        <v>374018686.97999996</v>
      </c>
      <c r="I960" s="51">
        <v>325982098.11000001</v>
      </c>
      <c r="J960" s="52">
        <v>22104512.73</v>
      </c>
      <c r="K960" s="52">
        <v>22855714.27999999</v>
      </c>
      <c r="L960" s="53">
        <v>370942325.12</v>
      </c>
      <c r="M960" s="51">
        <v>311506732.57999998</v>
      </c>
      <c r="N960" s="52">
        <v>20831713.780000001</v>
      </c>
      <c r="O960" s="52">
        <v>21521786.039999999</v>
      </c>
      <c r="P960" s="53">
        <v>353860232.40000004</v>
      </c>
      <c r="Q960" s="51">
        <v>275852317.26999992</v>
      </c>
      <c r="R960" s="52">
        <v>18740442.039999999</v>
      </c>
      <c r="S960" s="52">
        <v>20363931.910000004</v>
      </c>
      <c r="T960" s="53">
        <v>314956691.21999997</v>
      </c>
      <c r="U960" s="51">
        <v>1244173082.9799995</v>
      </c>
      <c r="V960" s="52">
        <v>83426331</v>
      </c>
      <c r="W960" s="52">
        <v>86178521.74000001</v>
      </c>
      <c r="X960" s="53">
        <v>1413777935.7199996</v>
      </c>
      <c r="Y960" s="65"/>
    </row>
    <row r="961" spans="1:25" s="106" customFormat="1" outlineLevel="1" x14ac:dyDescent="0.2">
      <c r="A961" s="466">
        <v>810077</v>
      </c>
      <c r="B961" s="97">
        <v>810077</v>
      </c>
      <c r="C961" s="100" t="s">
        <v>141</v>
      </c>
      <c r="D961" s="101" t="s">
        <v>303</v>
      </c>
      <c r="E961" s="107">
        <v>22683461.899999999</v>
      </c>
      <c r="F961" s="108">
        <v>800951.37</v>
      </c>
      <c r="G961" s="108">
        <v>1116734.1600000001</v>
      </c>
      <c r="H961" s="109">
        <v>24601147.43</v>
      </c>
      <c r="I961" s="107">
        <v>21498866.720000003</v>
      </c>
      <c r="J961" s="108">
        <v>1034826.63</v>
      </c>
      <c r="K961" s="108">
        <v>1353462.26</v>
      </c>
      <c r="L961" s="109">
        <v>23887155.610000003</v>
      </c>
      <c r="M961" s="107">
        <v>17088043.719999999</v>
      </c>
      <c r="N961" s="108">
        <v>639147.76</v>
      </c>
      <c r="O961" s="108">
        <v>1128928.98</v>
      </c>
      <c r="P961" s="109">
        <v>18856120.460000001</v>
      </c>
      <c r="Q961" s="107">
        <v>17910280.329999998</v>
      </c>
      <c r="R961" s="108">
        <v>782218.1</v>
      </c>
      <c r="S961" s="108">
        <v>1308370.33</v>
      </c>
      <c r="T961" s="109">
        <v>20000868.759999998</v>
      </c>
      <c r="U961" s="107">
        <v>79180652.670000002</v>
      </c>
      <c r="V961" s="108">
        <v>3257143.86</v>
      </c>
      <c r="W961" s="108">
        <v>4907495.7300000004</v>
      </c>
      <c r="X961" s="109">
        <v>87345292.260000005</v>
      </c>
    </row>
    <row r="962" spans="1:25" ht="13.5" outlineLevel="2" thickBot="1" x14ac:dyDescent="0.25">
      <c r="A962" s="467"/>
      <c r="B962" s="95">
        <v>810077</v>
      </c>
      <c r="C962" s="14" t="s">
        <v>381</v>
      </c>
      <c r="D962" s="35" t="s">
        <v>198</v>
      </c>
      <c r="E962" s="40">
        <v>22683461.899999999</v>
      </c>
      <c r="F962" s="6">
        <v>800951.37</v>
      </c>
      <c r="G962" s="6">
        <v>1116734.1600000001</v>
      </c>
      <c r="H962" s="38">
        <v>24601147.43</v>
      </c>
      <c r="I962" s="40">
        <v>21498866.720000003</v>
      </c>
      <c r="J962" s="6">
        <v>1034826.63</v>
      </c>
      <c r="K962" s="6">
        <v>1353462.26</v>
      </c>
      <c r="L962" s="38">
        <v>23887155.610000003</v>
      </c>
      <c r="M962" s="40">
        <v>17088043.719999999</v>
      </c>
      <c r="N962" s="6">
        <v>639147.76</v>
      </c>
      <c r="O962" s="6">
        <v>1128928.98</v>
      </c>
      <c r="P962" s="38">
        <v>18856120.460000001</v>
      </c>
      <c r="Q962" s="40">
        <v>17910280.329999998</v>
      </c>
      <c r="R962" s="6">
        <v>782218.1</v>
      </c>
      <c r="S962" s="6">
        <v>1308370.33</v>
      </c>
      <c r="T962" s="38">
        <v>20000868.759999998</v>
      </c>
      <c r="U962" s="40">
        <v>79180652.670000002</v>
      </c>
      <c r="V962" s="6">
        <v>3257143.86</v>
      </c>
      <c r="W962" s="32">
        <v>4907495.7300000004</v>
      </c>
      <c r="X962" s="38">
        <v>87345292.260000005</v>
      </c>
    </row>
    <row r="963" spans="1:25" ht="13.5" hidden="1" outlineLevel="2" thickBot="1" x14ac:dyDescent="0.25">
      <c r="A963" s="467"/>
      <c r="B963" s="95">
        <v>810077</v>
      </c>
      <c r="C963" s="14" t="s">
        <v>351</v>
      </c>
      <c r="D963" s="35" t="s">
        <v>199</v>
      </c>
      <c r="E963" s="40">
        <v>0</v>
      </c>
      <c r="F963" s="6">
        <v>0</v>
      </c>
      <c r="G963" s="6">
        <v>0</v>
      </c>
      <c r="H963" s="38">
        <v>0</v>
      </c>
      <c r="I963" s="40">
        <v>0</v>
      </c>
      <c r="J963" s="6">
        <v>0</v>
      </c>
      <c r="K963" s="6">
        <v>0</v>
      </c>
      <c r="L963" s="38">
        <v>0</v>
      </c>
      <c r="M963" s="40">
        <v>0</v>
      </c>
      <c r="N963" s="6">
        <v>0</v>
      </c>
      <c r="O963" s="6">
        <v>0</v>
      </c>
      <c r="P963" s="38">
        <v>0</v>
      </c>
      <c r="Q963" s="40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</row>
    <row r="964" spans="1:25" ht="13.5" hidden="1" outlineLevel="2" collapsed="1" thickBot="1" x14ac:dyDescent="0.25">
      <c r="A964" s="467"/>
      <c r="B964" s="95">
        <v>810077</v>
      </c>
      <c r="C964" s="14" t="s">
        <v>299</v>
      </c>
      <c r="D964" s="35" t="s">
        <v>200</v>
      </c>
      <c r="E964" s="37">
        <v>0</v>
      </c>
      <c r="F964" s="36">
        <v>0</v>
      </c>
      <c r="G964" s="36">
        <v>0</v>
      </c>
      <c r="H964" s="38">
        <v>0</v>
      </c>
      <c r="I964" s="37">
        <v>0</v>
      </c>
      <c r="J964" s="36">
        <v>0</v>
      </c>
      <c r="K964" s="36">
        <v>0</v>
      </c>
      <c r="L964" s="38">
        <v>0</v>
      </c>
      <c r="M964" s="37">
        <v>0</v>
      </c>
      <c r="N964" s="36">
        <v>0</v>
      </c>
      <c r="O964" s="36">
        <v>0</v>
      </c>
      <c r="P964" s="38">
        <v>0</v>
      </c>
      <c r="Q964" s="37">
        <v>0</v>
      </c>
      <c r="R964" s="36">
        <v>0</v>
      </c>
      <c r="S964" s="36">
        <v>0</v>
      </c>
      <c r="T964" s="38">
        <v>0</v>
      </c>
      <c r="U964" s="37">
        <v>0</v>
      </c>
      <c r="V964" s="36">
        <v>0</v>
      </c>
      <c r="W964" s="36">
        <v>0</v>
      </c>
      <c r="X964" s="38">
        <v>0</v>
      </c>
      <c r="Y964" s="65"/>
    </row>
    <row r="965" spans="1:25" ht="13.5" hidden="1" outlineLevel="3" thickBot="1" x14ac:dyDescent="0.25">
      <c r="A965" s="467"/>
      <c r="B965" s="95">
        <v>810077</v>
      </c>
      <c r="C965" s="140" t="s">
        <v>367</v>
      </c>
      <c r="D965" s="35" t="s">
        <v>369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5" ht="13.5" hidden="1" outlineLevel="3" thickBot="1" x14ac:dyDescent="0.25">
      <c r="A966" s="467"/>
      <c r="B966" s="95">
        <v>810077</v>
      </c>
      <c r="C966" s="140" t="s">
        <v>376</v>
      </c>
      <c r="D966" s="35" t="s">
        <v>370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</row>
    <row r="967" spans="1:25" ht="13.5" hidden="1" outlineLevel="2" collapsed="1" thickBot="1" x14ac:dyDescent="0.25">
      <c r="A967" s="467"/>
      <c r="B967" s="95">
        <v>810077</v>
      </c>
      <c r="C967" s="14" t="s">
        <v>365</v>
      </c>
      <c r="D967" s="35" t="s">
        <v>201</v>
      </c>
      <c r="E967" s="37">
        <v>0</v>
      </c>
      <c r="F967" s="36">
        <v>0</v>
      </c>
      <c r="G967" s="36">
        <v>0</v>
      </c>
      <c r="H967" s="38">
        <v>0</v>
      </c>
      <c r="I967" s="37">
        <v>0</v>
      </c>
      <c r="J967" s="36">
        <v>0</v>
      </c>
      <c r="K967" s="36">
        <v>0</v>
      </c>
      <c r="L967" s="38">
        <v>0</v>
      </c>
      <c r="M967" s="37">
        <v>0</v>
      </c>
      <c r="N967" s="36">
        <v>0</v>
      </c>
      <c r="O967" s="36">
        <v>0</v>
      </c>
      <c r="P967" s="38">
        <v>0</v>
      </c>
      <c r="Q967" s="37">
        <v>0</v>
      </c>
      <c r="R967" s="36">
        <v>0</v>
      </c>
      <c r="S967" s="36">
        <v>0</v>
      </c>
      <c r="T967" s="38">
        <v>0</v>
      </c>
      <c r="U967" s="37">
        <v>0</v>
      </c>
      <c r="V967" s="36">
        <v>0</v>
      </c>
      <c r="W967" s="36">
        <v>0</v>
      </c>
      <c r="X967" s="38">
        <v>0</v>
      </c>
      <c r="Y967" s="65"/>
    </row>
    <row r="968" spans="1:25" ht="13.5" hidden="1" outlineLevel="3" thickBot="1" x14ac:dyDescent="0.25">
      <c r="A968" s="467"/>
      <c r="B968" s="95">
        <v>810077</v>
      </c>
      <c r="C968" s="39" t="s">
        <v>368</v>
      </c>
      <c r="D968" s="35" t="s">
        <v>344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5" ht="13.5" hidden="1" outlineLevel="3" thickBot="1" x14ac:dyDescent="0.25">
      <c r="A969" s="467"/>
      <c r="B969" s="95">
        <v>810077</v>
      </c>
      <c r="C969" s="39" t="s">
        <v>366</v>
      </c>
      <c r="D969" s="35" t="s">
        <v>345</v>
      </c>
      <c r="E969" s="40">
        <v>0</v>
      </c>
      <c r="F969" s="6">
        <v>0</v>
      </c>
      <c r="G969" s="6">
        <v>0</v>
      </c>
      <c r="H969" s="38">
        <v>0</v>
      </c>
      <c r="I969" s="40">
        <v>0</v>
      </c>
      <c r="J969" s="6">
        <v>0</v>
      </c>
      <c r="K969" s="6">
        <v>0</v>
      </c>
      <c r="L969" s="38">
        <v>0</v>
      </c>
      <c r="M969" s="40">
        <v>0</v>
      </c>
      <c r="N969" s="6">
        <v>0</v>
      </c>
      <c r="O969" s="6">
        <v>0</v>
      </c>
      <c r="P969" s="38">
        <v>0</v>
      </c>
      <c r="Q969" s="40">
        <v>0</v>
      </c>
      <c r="R969" s="6">
        <v>0</v>
      </c>
      <c r="S969" s="6">
        <v>0</v>
      </c>
      <c r="T969" s="38">
        <v>0</v>
      </c>
      <c r="U969" s="40">
        <v>0</v>
      </c>
      <c r="V969" s="6">
        <v>0</v>
      </c>
      <c r="W969" s="32">
        <v>0</v>
      </c>
      <c r="X969" s="38">
        <v>0</v>
      </c>
    </row>
    <row r="970" spans="1:25" ht="13.5" hidden="1" outlineLevel="3" thickBot="1" x14ac:dyDescent="0.25">
      <c r="A970" s="468"/>
      <c r="B970" s="96">
        <v>810077</v>
      </c>
      <c r="C970" s="129" t="s">
        <v>364</v>
      </c>
      <c r="D970" s="42" t="s">
        <v>306</v>
      </c>
      <c r="E970" s="142">
        <v>0</v>
      </c>
      <c r="F970" s="43">
        <v>0</v>
      </c>
      <c r="G970" s="43">
        <v>0</v>
      </c>
      <c r="H970" s="44">
        <v>0</v>
      </c>
      <c r="I970" s="142">
        <v>0</v>
      </c>
      <c r="J970" s="43">
        <v>0</v>
      </c>
      <c r="K970" s="43">
        <v>0</v>
      </c>
      <c r="L970" s="44">
        <v>0</v>
      </c>
      <c r="M970" s="142">
        <v>0</v>
      </c>
      <c r="N970" s="43">
        <v>0</v>
      </c>
      <c r="O970" s="43">
        <v>0</v>
      </c>
      <c r="P970" s="44">
        <v>0</v>
      </c>
      <c r="Q970" s="142">
        <v>0</v>
      </c>
      <c r="R970" s="43">
        <v>0</v>
      </c>
      <c r="S970" s="43">
        <v>0</v>
      </c>
      <c r="T970" s="44">
        <v>0</v>
      </c>
      <c r="U970" s="45">
        <v>0</v>
      </c>
      <c r="V970" s="46">
        <v>0</v>
      </c>
      <c r="W970" s="43">
        <v>0</v>
      </c>
      <c r="X970" s="44">
        <v>0</v>
      </c>
      <c r="Y970" s="60"/>
    </row>
    <row r="971" spans="1:25" s="106" customFormat="1" outlineLevel="1" x14ac:dyDescent="0.2">
      <c r="A971" s="466">
        <v>810116</v>
      </c>
      <c r="B971" s="97">
        <v>810116</v>
      </c>
      <c r="C971" s="100" t="s">
        <v>449</v>
      </c>
      <c r="D971" s="101" t="s">
        <v>303</v>
      </c>
      <c r="E971" s="107">
        <v>5934627.7699999996</v>
      </c>
      <c r="F971" s="108">
        <v>332908.08</v>
      </c>
      <c r="G971" s="108">
        <v>500376.16000000003</v>
      </c>
      <c r="H971" s="109">
        <v>6767912.0099999998</v>
      </c>
      <c r="I971" s="107">
        <v>5759365.4900000002</v>
      </c>
      <c r="J971" s="108">
        <v>417374.52</v>
      </c>
      <c r="K971" s="108">
        <v>580697.59999999998</v>
      </c>
      <c r="L971" s="109">
        <v>6757437.6099999994</v>
      </c>
      <c r="M971" s="107">
        <v>3969324.09</v>
      </c>
      <c r="N971" s="108">
        <v>252441.11000000002</v>
      </c>
      <c r="O971" s="108">
        <v>383634.93000000005</v>
      </c>
      <c r="P971" s="109">
        <v>4605400.13</v>
      </c>
      <c r="Q971" s="107">
        <v>5357005.8900000006</v>
      </c>
      <c r="R971" s="108">
        <v>396724.31999999995</v>
      </c>
      <c r="S971" s="108">
        <v>488403.29000000004</v>
      </c>
      <c r="T971" s="109">
        <v>6242133.5000000009</v>
      </c>
      <c r="U971" s="107">
        <v>21020323.240000002</v>
      </c>
      <c r="V971" s="108">
        <v>1399448.03</v>
      </c>
      <c r="W971" s="108">
        <v>1953111.98</v>
      </c>
      <c r="X971" s="109">
        <v>24372883.250000004</v>
      </c>
    </row>
    <row r="972" spans="1:25" hidden="1" outlineLevel="2" x14ac:dyDescent="0.2">
      <c r="A972" s="467"/>
      <c r="B972" s="95">
        <v>810116</v>
      </c>
      <c r="C972" s="14" t="s">
        <v>381</v>
      </c>
      <c r="D972" s="35" t="s">
        <v>198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5" ht="13.5" outlineLevel="2" thickBot="1" x14ac:dyDescent="0.25">
      <c r="A973" s="467"/>
      <c r="B973" s="95">
        <v>810116</v>
      </c>
      <c r="C973" s="14" t="s">
        <v>351</v>
      </c>
      <c r="D973" s="35" t="s">
        <v>199</v>
      </c>
      <c r="E973" s="40">
        <v>5934627.7699999996</v>
      </c>
      <c r="F973" s="6">
        <v>332908.08</v>
      </c>
      <c r="G973" s="6">
        <v>500376.16000000003</v>
      </c>
      <c r="H973" s="38">
        <v>6767912.0099999998</v>
      </c>
      <c r="I973" s="40">
        <v>5759365.4900000002</v>
      </c>
      <c r="J973" s="6">
        <v>417374.52</v>
      </c>
      <c r="K973" s="6">
        <v>580697.59999999998</v>
      </c>
      <c r="L973" s="38">
        <v>6757437.6099999994</v>
      </c>
      <c r="M973" s="40">
        <v>3969324.09</v>
      </c>
      <c r="N973" s="6">
        <v>252441.11000000002</v>
      </c>
      <c r="O973" s="6">
        <v>383634.93000000005</v>
      </c>
      <c r="P973" s="38">
        <v>4605400.13</v>
      </c>
      <c r="Q973" s="40">
        <v>5357005.8900000006</v>
      </c>
      <c r="R973" s="6">
        <v>396724.31999999995</v>
      </c>
      <c r="S973" s="6">
        <v>488403.29000000004</v>
      </c>
      <c r="T973" s="38">
        <v>6242133.5000000009</v>
      </c>
      <c r="U973" s="40">
        <v>21020323.240000002</v>
      </c>
      <c r="V973" s="6">
        <v>1399448.03</v>
      </c>
      <c r="W973" s="32">
        <v>1953111.98</v>
      </c>
      <c r="X973" s="38">
        <v>24372883.250000004</v>
      </c>
    </row>
    <row r="974" spans="1:25" ht="13.5" hidden="1" outlineLevel="2" collapsed="1" thickBot="1" x14ac:dyDescent="0.25">
      <c r="A974" s="467"/>
      <c r="B974" s="95">
        <v>810116</v>
      </c>
      <c r="C974" s="14" t="s">
        <v>299</v>
      </c>
      <c r="D974" s="35" t="s">
        <v>200</v>
      </c>
      <c r="E974" s="37">
        <v>0</v>
      </c>
      <c r="F974" s="36">
        <v>0</v>
      </c>
      <c r="G974" s="36">
        <v>0</v>
      </c>
      <c r="H974" s="38">
        <v>0</v>
      </c>
      <c r="I974" s="37">
        <v>0</v>
      </c>
      <c r="J974" s="36">
        <v>0</v>
      </c>
      <c r="K974" s="36">
        <v>0</v>
      </c>
      <c r="L974" s="38">
        <v>0</v>
      </c>
      <c r="M974" s="37">
        <v>0</v>
      </c>
      <c r="N974" s="36">
        <v>0</v>
      </c>
      <c r="O974" s="36">
        <v>0</v>
      </c>
      <c r="P974" s="38">
        <v>0</v>
      </c>
      <c r="Q974" s="37">
        <v>0</v>
      </c>
      <c r="R974" s="36">
        <v>0</v>
      </c>
      <c r="S974" s="36">
        <v>0</v>
      </c>
      <c r="T974" s="38">
        <v>0</v>
      </c>
      <c r="U974" s="37">
        <v>0</v>
      </c>
      <c r="V974" s="36">
        <v>0</v>
      </c>
      <c r="W974" s="36">
        <v>0</v>
      </c>
      <c r="X974" s="38">
        <v>0</v>
      </c>
      <c r="Y974" s="65"/>
    </row>
    <row r="975" spans="1:25" ht="13.5" hidden="1" outlineLevel="3" thickBot="1" x14ac:dyDescent="0.25">
      <c r="A975" s="467"/>
      <c r="B975" s="95">
        <v>810116</v>
      </c>
      <c r="C975" s="140" t="s">
        <v>367</v>
      </c>
      <c r="D975" s="35" t="s">
        <v>369</v>
      </c>
      <c r="E975" s="40">
        <v>0</v>
      </c>
      <c r="F975" s="6">
        <v>0</v>
      </c>
      <c r="G975" s="6">
        <v>0</v>
      </c>
      <c r="H975" s="38">
        <v>0</v>
      </c>
      <c r="I975" s="40">
        <v>0</v>
      </c>
      <c r="J975" s="6">
        <v>0</v>
      </c>
      <c r="K975" s="6">
        <v>0</v>
      </c>
      <c r="L975" s="38">
        <v>0</v>
      </c>
      <c r="M975" s="40">
        <v>0</v>
      </c>
      <c r="N975" s="6">
        <v>0</v>
      </c>
      <c r="O975" s="6">
        <v>0</v>
      </c>
      <c r="P975" s="38">
        <v>0</v>
      </c>
      <c r="Q975" s="40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5" ht="13.5" hidden="1" outlineLevel="3" thickBot="1" x14ac:dyDescent="0.25">
      <c r="A976" s="467"/>
      <c r="B976" s="95">
        <v>810116</v>
      </c>
      <c r="C976" s="140" t="s">
        <v>376</v>
      </c>
      <c r="D976" s="35" t="s">
        <v>370</v>
      </c>
      <c r="E976" s="40">
        <v>0</v>
      </c>
      <c r="F976" s="6">
        <v>0</v>
      </c>
      <c r="G976" s="6">
        <v>0</v>
      </c>
      <c r="H976" s="38">
        <v>0</v>
      </c>
      <c r="I976" s="40">
        <v>0</v>
      </c>
      <c r="J976" s="6">
        <v>0</v>
      </c>
      <c r="K976" s="6">
        <v>0</v>
      </c>
      <c r="L976" s="38">
        <v>0</v>
      </c>
      <c r="M976" s="40">
        <v>0</v>
      </c>
      <c r="N976" s="6">
        <v>0</v>
      </c>
      <c r="O976" s="6">
        <v>0</v>
      </c>
      <c r="P976" s="38">
        <v>0</v>
      </c>
      <c r="Q976" s="40">
        <v>0</v>
      </c>
      <c r="R976" s="6">
        <v>0</v>
      </c>
      <c r="S976" s="6">
        <v>0</v>
      </c>
      <c r="T976" s="38">
        <v>0</v>
      </c>
      <c r="U976" s="40">
        <v>0</v>
      </c>
      <c r="V976" s="6">
        <v>0</v>
      </c>
      <c r="W976" s="32">
        <v>0</v>
      </c>
      <c r="X976" s="38">
        <v>0</v>
      </c>
    </row>
    <row r="977" spans="1:25" ht="13.5" hidden="1" outlineLevel="2" collapsed="1" thickBot="1" x14ac:dyDescent="0.25">
      <c r="A977" s="467"/>
      <c r="B977" s="95">
        <v>810116</v>
      </c>
      <c r="C977" s="14" t="s">
        <v>365</v>
      </c>
      <c r="D977" s="35" t="s">
        <v>201</v>
      </c>
      <c r="E977" s="37">
        <v>0</v>
      </c>
      <c r="F977" s="36">
        <v>0</v>
      </c>
      <c r="G977" s="36">
        <v>0</v>
      </c>
      <c r="H977" s="38">
        <v>0</v>
      </c>
      <c r="I977" s="37">
        <v>0</v>
      </c>
      <c r="J977" s="36">
        <v>0</v>
      </c>
      <c r="K977" s="36">
        <v>0</v>
      </c>
      <c r="L977" s="38">
        <v>0</v>
      </c>
      <c r="M977" s="37">
        <v>0</v>
      </c>
      <c r="N977" s="36">
        <v>0</v>
      </c>
      <c r="O977" s="36">
        <v>0</v>
      </c>
      <c r="P977" s="38">
        <v>0</v>
      </c>
      <c r="Q977" s="37">
        <v>0</v>
      </c>
      <c r="R977" s="36">
        <v>0</v>
      </c>
      <c r="S977" s="36">
        <v>0</v>
      </c>
      <c r="T977" s="38">
        <v>0</v>
      </c>
      <c r="U977" s="37">
        <v>0</v>
      </c>
      <c r="V977" s="36">
        <v>0</v>
      </c>
      <c r="W977" s="36">
        <v>0</v>
      </c>
      <c r="X977" s="38">
        <v>0</v>
      </c>
      <c r="Y977" s="65"/>
    </row>
    <row r="978" spans="1:25" ht="13.5" hidden="1" outlineLevel="3" thickBot="1" x14ac:dyDescent="0.25">
      <c r="A978" s="467"/>
      <c r="B978" s="95">
        <v>810116</v>
      </c>
      <c r="C978" s="39" t="s">
        <v>368</v>
      </c>
      <c r="D978" s="35" t="s">
        <v>344</v>
      </c>
      <c r="E978" s="40">
        <v>0</v>
      </c>
      <c r="F978" s="6">
        <v>0</v>
      </c>
      <c r="G978" s="6">
        <v>0</v>
      </c>
      <c r="H978" s="38">
        <v>0</v>
      </c>
      <c r="I978" s="40">
        <v>0</v>
      </c>
      <c r="J978" s="6">
        <v>0</v>
      </c>
      <c r="K978" s="6">
        <v>0</v>
      </c>
      <c r="L978" s="38">
        <v>0</v>
      </c>
      <c r="M978" s="40">
        <v>0</v>
      </c>
      <c r="N978" s="6">
        <v>0</v>
      </c>
      <c r="O978" s="6">
        <v>0</v>
      </c>
      <c r="P978" s="38">
        <v>0</v>
      </c>
      <c r="Q978" s="40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</row>
    <row r="979" spans="1:25" ht="13.5" hidden="1" outlineLevel="3" thickBot="1" x14ac:dyDescent="0.25">
      <c r="A979" s="467"/>
      <c r="B979" s="95">
        <v>810116</v>
      </c>
      <c r="C979" s="39" t="s">
        <v>366</v>
      </c>
      <c r="D979" s="35" t="s">
        <v>345</v>
      </c>
      <c r="E979" s="40">
        <v>0</v>
      </c>
      <c r="F979" s="6">
        <v>0</v>
      </c>
      <c r="G979" s="6">
        <v>0</v>
      </c>
      <c r="H979" s="38">
        <v>0</v>
      </c>
      <c r="I979" s="40">
        <v>0</v>
      </c>
      <c r="J979" s="6">
        <v>0</v>
      </c>
      <c r="K979" s="6">
        <v>0</v>
      </c>
      <c r="L979" s="38">
        <v>0</v>
      </c>
      <c r="M979" s="40">
        <v>0</v>
      </c>
      <c r="N979" s="6">
        <v>0</v>
      </c>
      <c r="O979" s="6">
        <v>0</v>
      </c>
      <c r="P979" s="38">
        <v>0</v>
      </c>
      <c r="Q979" s="40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</row>
    <row r="980" spans="1:25" ht="13.5" hidden="1" outlineLevel="3" thickBot="1" x14ac:dyDescent="0.25">
      <c r="A980" s="468"/>
      <c r="B980" s="96">
        <v>810116</v>
      </c>
      <c r="C980" s="129" t="s">
        <v>364</v>
      </c>
      <c r="D980" s="42" t="s">
        <v>306</v>
      </c>
      <c r="E980" s="142">
        <v>0</v>
      </c>
      <c r="F980" s="43">
        <v>0</v>
      </c>
      <c r="G980" s="43">
        <v>0</v>
      </c>
      <c r="H980" s="44">
        <v>0</v>
      </c>
      <c r="I980" s="142">
        <v>0</v>
      </c>
      <c r="J980" s="43">
        <v>0</v>
      </c>
      <c r="K980" s="43">
        <v>0</v>
      </c>
      <c r="L980" s="44">
        <v>0</v>
      </c>
      <c r="M980" s="142">
        <v>0</v>
      </c>
      <c r="N980" s="43">
        <v>0</v>
      </c>
      <c r="O980" s="43">
        <v>0</v>
      </c>
      <c r="P980" s="44">
        <v>0</v>
      </c>
      <c r="Q980" s="142">
        <v>0</v>
      </c>
      <c r="R980" s="43">
        <v>0</v>
      </c>
      <c r="S980" s="43">
        <v>0</v>
      </c>
      <c r="T980" s="44">
        <v>0</v>
      </c>
      <c r="U980" s="45">
        <v>0</v>
      </c>
      <c r="V980" s="46">
        <v>0</v>
      </c>
      <c r="W980" s="43">
        <v>0</v>
      </c>
      <c r="X980" s="44">
        <v>0</v>
      </c>
      <c r="Y980" s="60"/>
    </row>
    <row r="981" spans="1:25" s="106" customFormat="1" outlineLevel="1" x14ac:dyDescent="0.2">
      <c r="A981" s="466">
        <v>810117</v>
      </c>
      <c r="B981" s="97">
        <v>810117</v>
      </c>
      <c r="C981" s="100" t="s">
        <v>337</v>
      </c>
      <c r="D981" s="101" t="s">
        <v>303</v>
      </c>
      <c r="E981" s="107">
        <v>28668077.049999997</v>
      </c>
      <c r="F981" s="108">
        <v>1525950.72</v>
      </c>
      <c r="G981" s="108">
        <v>1364264.74</v>
      </c>
      <c r="H981" s="109">
        <v>31558292.509999994</v>
      </c>
      <c r="I981" s="107">
        <v>23757308.640000001</v>
      </c>
      <c r="J981" s="108">
        <v>1173071.28</v>
      </c>
      <c r="K981" s="108">
        <v>1107385.5900000001</v>
      </c>
      <c r="L981" s="109">
        <v>26037765.510000002</v>
      </c>
      <c r="M981" s="107">
        <v>21555912.370000001</v>
      </c>
      <c r="N981" s="108">
        <v>967387.48</v>
      </c>
      <c r="O981" s="108">
        <v>1068737.18</v>
      </c>
      <c r="P981" s="109">
        <v>23592037.030000001</v>
      </c>
      <c r="Q981" s="107">
        <v>25277745.970000003</v>
      </c>
      <c r="R981" s="108">
        <v>1303990.03</v>
      </c>
      <c r="S981" s="108">
        <v>1303843.6499999999</v>
      </c>
      <c r="T981" s="109">
        <v>27885579.650000002</v>
      </c>
      <c r="U981" s="107">
        <v>99259044.030000001</v>
      </c>
      <c r="V981" s="108">
        <v>4970399.51</v>
      </c>
      <c r="W981" s="108">
        <v>4844231.16</v>
      </c>
      <c r="X981" s="109">
        <v>109073674.7</v>
      </c>
    </row>
    <row r="982" spans="1:25" hidden="1" outlineLevel="2" x14ac:dyDescent="0.2">
      <c r="A982" s="467"/>
      <c r="B982" s="95">
        <v>810117</v>
      </c>
      <c r="C982" s="14" t="s">
        <v>381</v>
      </c>
      <c r="D982" s="35" t="s">
        <v>198</v>
      </c>
      <c r="E982" s="40">
        <v>0</v>
      </c>
      <c r="F982" s="6">
        <v>0</v>
      </c>
      <c r="G982" s="6">
        <v>0</v>
      </c>
      <c r="H982" s="38">
        <v>0</v>
      </c>
      <c r="I982" s="40">
        <v>0</v>
      </c>
      <c r="J982" s="6">
        <v>0</v>
      </c>
      <c r="K982" s="6">
        <v>0</v>
      </c>
      <c r="L982" s="38">
        <v>0</v>
      </c>
      <c r="M982" s="40">
        <v>0</v>
      </c>
      <c r="N982" s="6">
        <v>0</v>
      </c>
      <c r="O982" s="6">
        <v>0</v>
      </c>
      <c r="P982" s="38">
        <v>0</v>
      </c>
      <c r="Q982" s="40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</row>
    <row r="983" spans="1:25" ht="13.5" outlineLevel="2" thickBot="1" x14ac:dyDescent="0.25">
      <c r="A983" s="467"/>
      <c r="B983" s="95">
        <v>810117</v>
      </c>
      <c r="C983" s="14" t="s">
        <v>351</v>
      </c>
      <c r="D983" s="35" t="s">
        <v>199</v>
      </c>
      <c r="E983" s="40">
        <v>28668077.049999997</v>
      </c>
      <c r="F983" s="6">
        <v>1525950.72</v>
      </c>
      <c r="G983" s="6">
        <v>1364264.74</v>
      </c>
      <c r="H983" s="38">
        <v>31558292.509999994</v>
      </c>
      <c r="I983" s="40">
        <v>23757308.640000001</v>
      </c>
      <c r="J983" s="6">
        <v>1173071.28</v>
      </c>
      <c r="K983" s="6">
        <v>1107385.5900000001</v>
      </c>
      <c r="L983" s="38">
        <v>26037765.510000002</v>
      </c>
      <c r="M983" s="40">
        <v>21555912.370000001</v>
      </c>
      <c r="N983" s="6">
        <v>967387.48</v>
      </c>
      <c r="O983" s="6">
        <v>1068737.18</v>
      </c>
      <c r="P983" s="38">
        <v>23592037.030000001</v>
      </c>
      <c r="Q983" s="40">
        <v>25277745.970000003</v>
      </c>
      <c r="R983" s="6">
        <v>1303990.03</v>
      </c>
      <c r="S983" s="6">
        <v>1303843.6499999999</v>
      </c>
      <c r="T983" s="38">
        <v>27885579.650000002</v>
      </c>
      <c r="U983" s="40">
        <v>99259044.030000001</v>
      </c>
      <c r="V983" s="6">
        <v>4970399.51</v>
      </c>
      <c r="W983" s="32">
        <v>4844231.16</v>
      </c>
      <c r="X983" s="38">
        <v>109073674.7</v>
      </c>
    </row>
    <row r="984" spans="1:25" ht="13.5" hidden="1" outlineLevel="2" collapsed="1" thickBot="1" x14ac:dyDescent="0.25">
      <c r="A984" s="467"/>
      <c r="B984" s="95">
        <v>810117</v>
      </c>
      <c r="C984" s="14" t="s">
        <v>299</v>
      </c>
      <c r="D984" s="35" t="s">
        <v>200</v>
      </c>
      <c r="E984" s="37">
        <v>0</v>
      </c>
      <c r="F984" s="36">
        <v>0</v>
      </c>
      <c r="G984" s="36">
        <v>0</v>
      </c>
      <c r="H984" s="38">
        <v>0</v>
      </c>
      <c r="I984" s="37">
        <v>0</v>
      </c>
      <c r="J984" s="36">
        <v>0</v>
      </c>
      <c r="K984" s="36">
        <v>0</v>
      </c>
      <c r="L984" s="38">
        <v>0</v>
      </c>
      <c r="M984" s="37">
        <v>0</v>
      </c>
      <c r="N984" s="36">
        <v>0</v>
      </c>
      <c r="O984" s="36">
        <v>0</v>
      </c>
      <c r="P984" s="38">
        <v>0</v>
      </c>
      <c r="Q984" s="37">
        <v>0</v>
      </c>
      <c r="R984" s="36">
        <v>0</v>
      </c>
      <c r="S984" s="36">
        <v>0</v>
      </c>
      <c r="T984" s="38">
        <v>0</v>
      </c>
      <c r="U984" s="37">
        <v>0</v>
      </c>
      <c r="V984" s="36">
        <v>0</v>
      </c>
      <c r="W984" s="36">
        <v>0</v>
      </c>
      <c r="X984" s="38">
        <v>0</v>
      </c>
      <c r="Y984" s="65"/>
    </row>
    <row r="985" spans="1:25" ht="13.5" hidden="1" outlineLevel="3" thickBot="1" x14ac:dyDescent="0.25">
      <c r="A985" s="467"/>
      <c r="B985" s="95">
        <v>810117</v>
      </c>
      <c r="C985" s="140" t="s">
        <v>367</v>
      </c>
      <c r="D985" s="35" t="s">
        <v>369</v>
      </c>
      <c r="E985" s="40">
        <v>0</v>
      </c>
      <c r="F985" s="6">
        <v>0</v>
      </c>
      <c r="G985" s="6">
        <v>0</v>
      </c>
      <c r="H985" s="38">
        <v>0</v>
      </c>
      <c r="I985" s="40">
        <v>0</v>
      </c>
      <c r="J985" s="6">
        <v>0</v>
      </c>
      <c r="K985" s="6">
        <v>0</v>
      </c>
      <c r="L985" s="38">
        <v>0</v>
      </c>
      <c r="M985" s="40">
        <v>0</v>
      </c>
      <c r="N985" s="6">
        <v>0</v>
      </c>
      <c r="O985" s="6">
        <v>0</v>
      </c>
      <c r="P985" s="38">
        <v>0</v>
      </c>
      <c r="Q985" s="40">
        <v>0</v>
      </c>
      <c r="R985" s="6">
        <v>0</v>
      </c>
      <c r="S985" s="6">
        <v>0</v>
      </c>
      <c r="T985" s="38">
        <v>0</v>
      </c>
      <c r="U985" s="40">
        <v>0</v>
      </c>
      <c r="V985" s="6">
        <v>0</v>
      </c>
      <c r="W985" s="32">
        <v>0</v>
      </c>
      <c r="X985" s="38">
        <v>0</v>
      </c>
    </row>
    <row r="986" spans="1:25" ht="13.5" hidden="1" outlineLevel="3" thickBot="1" x14ac:dyDescent="0.25">
      <c r="A986" s="467"/>
      <c r="B986" s="95">
        <v>810117</v>
      </c>
      <c r="C986" s="140" t="s">
        <v>376</v>
      </c>
      <c r="D986" s="35" t="s">
        <v>370</v>
      </c>
      <c r="E986" s="40">
        <v>0</v>
      </c>
      <c r="F986" s="6">
        <v>0</v>
      </c>
      <c r="G986" s="6">
        <v>0</v>
      </c>
      <c r="H986" s="38">
        <v>0</v>
      </c>
      <c r="I986" s="40">
        <v>0</v>
      </c>
      <c r="J986" s="6">
        <v>0</v>
      </c>
      <c r="K986" s="6">
        <v>0</v>
      </c>
      <c r="L986" s="38">
        <v>0</v>
      </c>
      <c r="M986" s="40">
        <v>0</v>
      </c>
      <c r="N986" s="6">
        <v>0</v>
      </c>
      <c r="O986" s="6">
        <v>0</v>
      </c>
      <c r="P986" s="38">
        <v>0</v>
      </c>
      <c r="Q986" s="40">
        <v>0</v>
      </c>
      <c r="R986" s="6">
        <v>0</v>
      </c>
      <c r="S986" s="6">
        <v>0</v>
      </c>
      <c r="T986" s="38">
        <v>0</v>
      </c>
      <c r="U986" s="40">
        <v>0</v>
      </c>
      <c r="V986" s="6">
        <v>0</v>
      </c>
      <c r="W986" s="32">
        <v>0</v>
      </c>
      <c r="X986" s="38">
        <v>0</v>
      </c>
    </row>
    <row r="987" spans="1:25" ht="13.5" hidden="1" outlineLevel="2" collapsed="1" thickBot="1" x14ac:dyDescent="0.25">
      <c r="A987" s="467"/>
      <c r="B987" s="95">
        <v>810117</v>
      </c>
      <c r="C987" s="14" t="s">
        <v>365</v>
      </c>
      <c r="D987" s="35" t="s">
        <v>201</v>
      </c>
      <c r="E987" s="37">
        <v>0</v>
      </c>
      <c r="F987" s="36">
        <v>0</v>
      </c>
      <c r="G987" s="36">
        <v>0</v>
      </c>
      <c r="H987" s="38">
        <v>0</v>
      </c>
      <c r="I987" s="37">
        <v>0</v>
      </c>
      <c r="J987" s="36">
        <v>0</v>
      </c>
      <c r="K987" s="36">
        <v>0</v>
      </c>
      <c r="L987" s="38">
        <v>0</v>
      </c>
      <c r="M987" s="37">
        <v>0</v>
      </c>
      <c r="N987" s="36">
        <v>0</v>
      </c>
      <c r="O987" s="36">
        <v>0</v>
      </c>
      <c r="P987" s="38">
        <v>0</v>
      </c>
      <c r="Q987" s="37">
        <v>0</v>
      </c>
      <c r="R987" s="36">
        <v>0</v>
      </c>
      <c r="S987" s="36">
        <v>0</v>
      </c>
      <c r="T987" s="38">
        <v>0</v>
      </c>
      <c r="U987" s="37">
        <v>0</v>
      </c>
      <c r="V987" s="36">
        <v>0</v>
      </c>
      <c r="W987" s="36">
        <v>0</v>
      </c>
      <c r="X987" s="38">
        <v>0</v>
      </c>
      <c r="Y987" s="65"/>
    </row>
    <row r="988" spans="1:25" ht="13.5" hidden="1" outlineLevel="3" thickBot="1" x14ac:dyDescent="0.25">
      <c r="A988" s="467"/>
      <c r="B988" s="95">
        <v>810117</v>
      </c>
      <c r="C988" s="39" t="s">
        <v>368</v>
      </c>
      <c r="D988" s="35" t="s">
        <v>344</v>
      </c>
      <c r="E988" s="40">
        <v>0</v>
      </c>
      <c r="F988" s="6">
        <v>0</v>
      </c>
      <c r="G988" s="6">
        <v>0</v>
      </c>
      <c r="H988" s="38">
        <v>0</v>
      </c>
      <c r="I988" s="40">
        <v>0</v>
      </c>
      <c r="J988" s="6">
        <v>0</v>
      </c>
      <c r="K988" s="6">
        <v>0</v>
      </c>
      <c r="L988" s="38">
        <v>0</v>
      </c>
      <c r="M988" s="40">
        <v>0</v>
      </c>
      <c r="N988" s="6">
        <v>0</v>
      </c>
      <c r="O988" s="6">
        <v>0</v>
      </c>
      <c r="P988" s="38">
        <v>0</v>
      </c>
      <c r="Q988" s="40">
        <v>0</v>
      </c>
      <c r="R988" s="6">
        <v>0</v>
      </c>
      <c r="S988" s="6">
        <v>0</v>
      </c>
      <c r="T988" s="38">
        <v>0</v>
      </c>
      <c r="U988" s="40">
        <v>0</v>
      </c>
      <c r="V988" s="6">
        <v>0</v>
      </c>
      <c r="W988" s="32">
        <v>0</v>
      </c>
      <c r="X988" s="38">
        <v>0</v>
      </c>
    </row>
    <row r="989" spans="1:25" ht="13.5" hidden="1" outlineLevel="3" thickBot="1" x14ac:dyDescent="0.25">
      <c r="A989" s="467"/>
      <c r="B989" s="95">
        <v>810117</v>
      </c>
      <c r="C989" s="39" t="s">
        <v>366</v>
      </c>
      <c r="D989" s="35" t="s">
        <v>345</v>
      </c>
      <c r="E989" s="40">
        <v>0</v>
      </c>
      <c r="F989" s="6">
        <v>0</v>
      </c>
      <c r="G989" s="6">
        <v>0</v>
      </c>
      <c r="H989" s="38">
        <v>0</v>
      </c>
      <c r="I989" s="40">
        <v>0</v>
      </c>
      <c r="J989" s="6">
        <v>0</v>
      </c>
      <c r="K989" s="6">
        <v>0</v>
      </c>
      <c r="L989" s="38">
        <v>0</v>
      </c>
      <c r="M989" s="40">
        <v>0</v>
      </c>
      <c r="N989" s="6">
        <v>0</v>
      </c>
      <c r="O989" s="6">
        <v>0</v>
      </c>
      <c r="P989" s="38">
        <v>0</v>
      </c>
      <c r="Q989" s="40">
        <v>0</v>
      </c>
      <c r="R989" s="6">
        <v>0</v>
      </c>
      <c r="S989" s="6">
        <v>0</v>
      </c>
      <c r="T989" s="38">
        <v>0</v>
      </c>
      <c r="U989" s="40">
        <v>0</v>
      </c>
      <c r="V989" s="6">
        <v>0</v>
      </c>
      <c r="W989" s="32">
        <v>0</v>
      </c>
      <c r="X989" s="38">
        <v>0</v>
      </c>
    </row>
    <row r="990" spans="1:25" ht="13.5" hidden="1" outlineLevel="3" thickBot="1" x14ac:dyDescent="0.25">
      <c r="A990" s="468"/>
      <c r="B990" s="96">
        <v>810117</v>
      </c>
      <c r="C990" s="129" t="s">
        <v>364</v>
      </c>
      <c r="D990" s="42" t="s">
        <v>306</v>
      </c>
      <c r="E990" s="142">
        <v>0</v>
      </c>
      <c r="F990" s="43">
        <v>0</v>
      </c>
      <c r="G990" s="43">
        <v>0</v>
      </c>
      <c r="H990" s="44">
        <v>0</v>
      </c>
      <c r="I990" s="142">
        <v>0</v>
      </c>
      <c r="J990" s="43">
        <v>0</v>
      </c>
      <c r="K990" s="43">
        <v>0</v>
      </c>
      <c r="L990" s="44">
        <v>0</v>
      </c>
      <c r="M990" s="142">
        <v>0</v>
      </c>
      <c r="N990" s="43">
        <v>0</v>
      </c>
      <c r="O990" s="43">
        <v>0</v>
      </c>
      <c r="P990" s="44">
        <v>0</v>
      </c>
      <c r="Q990" s="142">
        <v>0</v>
      </c>
      <c r="R990" s="43">
        <v>0</v>
      </c>
      <c r="S990" s="43">
        <v>0</v>
      </c>
      <c r="T990" s="44">
        <v>0</v>
      </c>
      <c r="U990" s="45">
        <v>0</v>
      </c>
      <c r="V990" s="46">
        <v>0</v>
      </c>
      <c r="W990" s="43">
        <v>0</v>
      </c>
      <c r="X990" s="44">
        <v>0</v>
      </c>
      <c r="Y990" s="60"/>
    </row>
    <row r="991" spans="1:25" s="106" customFormat="1" ht="13.5" hidden="1" outlineLevel="1" collapsed="1" thickBot="1" x14ac:dyDescent="0.25">
      <c r="A991" s="466">
        <v>810119</v>
      </c>
      <c r="B991" s="97">
        <v>810119</v>
      </c>
      <c r="C991" s="100" t="s">
        <v>142</v>
      </c>
      <c r="D991" s="101" t="s">
        <v>303</v>
      </c>
      <c r="E991" s="107">
        <v>0</v>
      </c>
      <c r="F991" s="108">
        <v>0</v>
      </c>
      <c r="G991" s="108">
        <v>0</v>
      </c>
      <c r="H991" s="109">
        <v>0</v>
      </c>
      <c r="I991" s="107">
        <v>0</v>
      </c>
      <c r="J991" s="108">
        <v>0</v>
      </c>
      <c r="K991" s="108">
        <v>0</v>
      </c>
      <c r="L991" s="109">
        <v>0</v>
      </c>
      <c r="M991" s="107">
        <v>0</v>
      </c>
      <c r="N991" s="108">
        <v>0</v>
      </c>
      <c r="O991" s="108">
        <v>0</v>
      </c>
      <c r="P991" s="109">
        <v>0</v>
      </c>
      <c r="Q991" s="107">
        <v>0</v>
      </c>
      <c r="R991" s="108">
        <v>0</v>
      </c>
      <c r="S991" s="108">
        <v>0</v>
      </c>
      <c r="T991" s="109">
        <v>0</v>
      </c>
      <c r="U991" s="107">
        <v>0</v>
      </c>
      <c r="V991" s="108">
        <v>0</v>
      </c>
      <c r="W991" s="108">
        <v>0</v>
      </c>
      <c r="X991" s="109">
        <v>0</v>
      </c>
    </row>
    <row r="992" spans="1:25" ht="13.5" hidden="1" outlineLevel="2" thickBot="1" x14ac:dyDescent="0.25">
      <c r="A992" s="467"/>
      <c r="B992" s="95">
        <v>810119</v>
      </c>
      <c r="C992" s="14" t="s">
        <v>381</v>
      </c>
      <c r="D992" s="35" t="s">
        <v>198</v>
      </c>
      <c r="E992" s="40">
        <v>0</v>
      </c>
      <c r="F992" s="6">
        <v>0</v>
      </c>
      <c r="G992" s="6">
        <v>0</v>
      </c>
      <c r="H992" s="38">
        <v>0</v>
      </c>
      <c r="I992" s="40">
        <v>0</v>
      </c>
      <c r="J992" s="6">
        <v>0</v>
      </c>
      <c r="K992" s="6">
        <v>0</v>
      </c>
      <c r="L992" s="38">
        <v>0</v>
      </c>
      <c r="M992" s="40">
        <v>0</v>
      </c>
      <c r="N992" s="6">
        <v>0</v>
      </c>
      <c r="O992" s="6">
        <v>0</v>
      </c>
      <c r="P992" s="38">
        <v>0</v>
      </c>
      <c r="Q992" s="40">
        <v>0</v>
      </c>
      <c r="R992" s="6">
        <v>0</v>
      </c>
      <c r="S992" s="6">
        <v>0</v>
      </c>
      <c r="T992" s="38">
        <v>0</v>
      </c>
      <c r="U992" s="40">
        <v>0</v>
      </c>
      <c r="V992" s="6">
        <v>0</v>
      </c>
      <c r="W992" s="32">
        <v>0</v>
      </c>
      <c r="X992" s="38">
        <v>0</v>
      </c>
    </row>
    <row r="993" spans="1:25" ht="13.5" hidden="1" outlineLevel="2" thickBot="1" x14ac:dyDescent="0.25">
      <c r="A993" s="467"/>
      <c r="B993" s="95">
        <v>810119</v>
      </c>
      <c r="C993" s="14" t="s">
        <v>351</v>
      </c>
      <c r="D993" s="35" t="s">
        <v>199</v>
      </c>
      <c r="E993" s="40">
        <v>0</v>
      </c>
      <c r="F993" s="6">
        <v>0</v>
      </c>
      <c r="G993" s="6">
        <v>0</v>
      </c>
      <c r="H993" s="38">
        <v>0</v>
      </c>
      <c r="I993" s="40">
        <v>0</v>
      </c>
      <c r="J993" s="6">
        <v>0</v>
      </c>
      <c r="K993" s="6">
        <v>0</v>
      </c>
      <c r="L993" s="38">
        <v>0</v>
      </c>
      <c r="M993" s="40">
        <v>0</v>
      </c>
      <c r="N993" s="6">
        <v>0</v>
      </c>
      <c r="O993" s="6">
        <v>0</v>
      </c>
      <c r="P993" s="38">
        <v>0</v>
      </c>
      <c r="Q993" s="40">
        <v>0</v>
      </c>
      <c r="R993" s="6">
        <v>0</v>
      </c>
      <c r="S993" s="6">
        <v>0</v>
      </c>
      <c r="T993" s="38">
        <v>0</v>
      </c>
      <c r="U993" s="40">
        <v>0</v>
      </c>
      <c r="V993" s="6">
        <v>0</v>
      </c>
      <c r="W993" s="32">
        <v>0</v>
      </c>
      <c r="X993" s="38">
        <v>0</v>
      </c>
    </row>
    <row r="994" spans="1:25" ht="13.5" hidden="1" outlineLevel="2" thickBot="1" x14ac:dyDescent="0.25">
      <c r="A994" s="467"/>
      <c r="B994" s="95">
        <v>810119</v>
      </c>
      <c r="C994" s="14" t="s">
        <v>299</v>
      </c>
      <c r="D994" s="35" t="s">
        <v>200</v>
      </c>
      <c r="E994" s="37">
        <v>0</v>
      </c>
      <c r="F994" s="36">
        <v>0</v>
      </c>
      <c r="G994" s="36">
        <v>0</v>
      </c>
      <c r="H994" s="38">
        <v>0</v>
      </c>
      <c r="I994" s="37">
        <v>0</v>
      </c>
      <c r="J994" s="36">
        <v>0</v>
      </c>
      <c r="K994" s="36">
        <v>0</v>
      </c>
      <c r="L994" s="38">
        <v>0</v>
      </c>
      <c r="M994" s="37">
        <v>0</v>
      </c>
      <c r="N994" s="36">
        <v>0</v>
      </c>
      <c r="O994" s="36">
        <v>0</v>
      </c>
      <c r="P994" s="38">
        <v>0</v>
      </c>
      <c r="Q994" s="37">
        <v>0</v>
      </c>
      <c r="R994" s="36">
        <v>0</v>
      </c>
      <c r="S994" s="36">
        <v>0</v>
      </c>
      <c r="T994" s="38">
        <v>0</v>
      </c>
      <c r="U994" s="37">
        <v>0</v>
      </c>
      <c r="V994" s="36">
        <v>0</v>
      </c>
      <c r="W994" s="36">
        <v>0</v>
      </c>
      <c r="X994" s="38">
        <v>0</v>
      </c>
      <c r="Y994" s="65"/>
    </row>
    <row r="995" spans="1:25" ht="13.5" hidden="1" outlineLevel="3" thickBot="1" x14ac:dyDescent="0.25">
      <c r="A995" s="467"/>
      <c r="B995" s="95">
        <v>810119</v>
      </c>
      <c r="C995" s="140" t="s">
        <v>367</v>
      </c>
      <c r="D995" s="35" t="s">
        <v>369</v>
      </c>
      <c r="E995" s="40">
        <v>0</v>
      </c>
      <c r="F995" s="6">
        <v>0</v>
      </c>
      <c r="G995" s="6">
        <v>0</v>
      </c>
      <c r="H995" s="38">
        <v>0</v>
      </c>
      <c r="I995" s="40">
        <v>0</v>
      </c>
      <c r="J995" s="6">
        <v>0</v>
      </c>
      <c r="K995" s="6">
        <v>0</v>
      </c>
      <c r="L995" s="38">
        <v>0</v>
      </c>
      <c r="M995" s="40">
        <v>0</v>
      </c>
      <c r="N995" s="6">
        <v>0</v>
      </c>
      <c r="O995" s="6">
        <v>0</v>
      </c>
      <c r="P995" s="38">
        <v>0</v>
      </c>
      <c r="Q995" s="40">
        <v>0</v>
      </c>
      <c r="R995" s="6">
        <v>0</v>
      </c>
      <c r="S995" s="6">
        <v>0</v>
      </c>
      <c r="T995" s="38">
        <v>0</v>
      </c>
      <c r="U995" s="40">
        <v>0</v>
      </c>
      <c r="V995" s="6">
        <v>0</v>
      </c>
      <c r="W995" s="32">
        <v>0</v>
      </c>
      <c r="X995" s="38">
        <v>0</v>
      </c>
    </row>
    <row r="996" spans="1:25" ht="13.5" hidden="1" outlineLevel="3" thickBot="1" x14ac:dyDescent="0.25">
      <c r="A996" s="467"/>
      <c r="B996" s="95">
        <v>810119</v>
      </c>
      <c r="C996" s="140" t="s">
        <v>376</v>
      </c>
      <c r="D996" s="35" t="s">
        <v>370</v>
      </c>
      <c r="E996" s="40">
        <v>0</v>
      </c>
      <c r="F996" s="6">
        <v>0</v>
      </c>
      <c r="G996" s="6">
        <v>0</v>
      </c>
      <c r="H996" s="38">
        <v>0</v>
      </c>
      <c r="I996" s="40">
        <v>0</v>
      </c>
      <c r="J996" s="6">
        <v>0</v>
      </c>
      <c r="K996" s="6">
        <v>0</v>
      </c>
      <c r="L996" s="38">
        <v>0</v>
      </c>
      <c r="M996" s="40">
        <v>0</v>
      </c>
      <c r="N996" s="6">
        <v>0</v>
      </c>
      <c r="O996" s="6">
        <v>0</v>
      </c>
      <c r="P996" s="38">
        <v>0</v>
      </c>
      <c r="Q996" s="40">
        <v>0</v>
      </c>
      <c r="R996" s="6">
        <v>0</v>
      </c>
      <c r="S996" s="6">
        <v>0</v>
      </c>
      <c r="T996" s="38">
        <v>0</v>
      </c>
      <c r="U996" s="40">
        <v>0</v>
      </c>
      <c r="V996" s="6">
        <v>0</v>
      </c>
      <c r="W996" s="32">
        <v>0</v>
      </c>
      <c r="X996" s="38">
        <v>0</v>
      </c>
    </row>
    <row r="997" spans="1:25" ht="13.5" hidden="1" outlineLevel="2" thickBot="1" x14ac:dyDescent="0.25">
      <c r="A997" s="467"/>
      <c r="B997" s="95">
        <v>810119</v>
      </c>
      <c r="C997" s="14" t="s">
        <v>365</v>
      </c>
      <c r="D997" s="35" t="s">
        <v>201</v>
      </c>
      <c r="E997" s="37">
        <v>0</v>
      </c>
      <c r="F997" s="36">
        <v>0</v>
      </c>
      <c r="G997" s="36">
        <v>0</v>
      </c>
      <c r="H997" s="38">
        <v>0</v>
      </c>
      <c r="I997" s="37">
        <v>0</v>
      </c>
      <c r="J997" s="36">
        <v>0</v>
      </c>
      <c r="K997" s="36">
        <v>0</v>
      </c>
      <c r="L997" s="38">
        <v>0</v>
      </c>
      <c r="M997" s="37">
        <v>0</v>
      </c>
      <c r="N997" s="36">
        <v>0</v>
      </c>
      <c r="O997" s="36">
        <v>0</v>
      </c>
      <c r="P997" s="38">
        <v>0</v>
      </c>
      <c r="Q997" s="37">
        <v>0</v>
      </c>
      <c r="R997" s="36">
        <v>0</v>
      </c>
      <c r="S997" s="36">
        <v>0</v>
      </c>
      <c r="T997" s="38">
        <v>0</v>
      </c>
      <c r="U997" s="37">
        <v>0</v>
      </c>
      <c r="V997" s="36">
        <v>0</v>
      </c>
      <c r="W997" s="36">
        <v>0</v>
      </c>
      <c r="X997" s="38">
        <v>0</v>
      </c>
      <c r="Y997" s="65"/>
    </row>
    <row r="998" spans="1:25" ht="13.5" hidden="1" outlineLevel="3" thickBot="1" x14ac:dyDescent="0.25">
      <c r="A998" s="467"/>
      <c r="B998" s="95">
        <v>810119</v>
      </c>
      <c r="C998" s="39" t="s">
        <v>368</v>
      </c>
      <c r="D998" s="35" t="s">
        <v>344</v>
      </c>
      <c r="E998" s="40">
        <v>0</v>
      </c>
      <c r="F998" s="6">
        <v>0</v>
      </c>
      <c r="G998" s="6">
        <v>0</v>
      </c>
      <c r="H998" s="38">
        <v>0</v>
      </c>
      <c r="I998" s="40">
        <v>0</v>
      </c>
      <c r="J998" s="6">
        <v>0</v>
      </c>
      <c r="K998" s="6">
        <v>0</v>
      </c>
      <c r="L998" s="38">
        <v>0</v>
      </c>
      <c r="M998" s="40">
        <v>0</v>
      </c>
      <c r="N998" s="6">
        <v>0</v>
      </c>
      <c r="O998" s="6">
        <v>0</v>
      </c>
      <c r="P998" s="38">
        <v>0</v>
      </c>
      <c r="Q998" s="40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</row>
    <row r="999" spans="1:25" ht="13.5" hidden="1" outlineLevel="3" thickBot="1" x14ac:dyDescent="0.25">
      <c r="A999" s="467"/>
      <c r="B999" s="95">
        <v>810119</v>
      </c>
      <c r="C999" s="39" t="s">
        <v>366</v>
      </c>
      <c r="D999" s="35" t="s">
        <v>345</v>
      </c>
      <c r="E999" s="40">
        <v>0</v>
      </c>
      <c r="F999" s="6">
        <v>0</v>
      </c>
      <c r="G999" s="6">
        <v>0</v>
      </c>
      <c r="H999" s="38">
        <v>0</v>
      </c>
      <c r="I999" s="40">
        <v>0</v>
      </c>
      <c r="J999" s="6">
        <v>0</v>
      </c>
      <c r="K999" s="6">
        <v>0</v>
      </c>
      <c r="L999" s="38">
        <v>0</v>
      </c>
      <c r="M999" s="40">
        <v>0</v>
      </c>
      <c r="N999" s="6">
        <v>0</v>
      </c>
      <c r="O999" s="6">
        <v>0</v>
      </c>
      <c r="P999" s="38">
        <v>0</v>
      </c>
      <c r="Q999" s="40">
        <v>0</v>
      </c>
      <c r="R999" s="6">
        <v>0</v>
      </c>
      <c r="S999" s="6">
        <v>0</v>
      </c>
      <c r="T999" s="38">
        <v>0</v>
      </c>
      <c r="U999" s="40">
        <v>0</v>
      </c>
      <c r="V999" s="6">
        <v>0</v>
      </c>
      <c r="W999" s="32">
        <v>0</v>
      </c>
      <c r="X999" s="38">
        <v>0</v>
      </c>
    </row>
    <row r="1000" spans="1:25" ht="13.5" hidden="1" outlineLevel="3" thickBot="1" x14ac:dyDescent="0.25">
      <c r="A1000" s="468"/>
      <c r="B1000" s="96">
        <v>810119</v>
      </c>
      <c r="C1000" s="129" t="s">
        <v>364</v>
      </c>
      <c r="D1000" s="42" t="s">
        <v>306</v>
      </c>
      <c r="E1000" s="142">
        <v>0</v>
      </c>
      <c r="F1000" s="43">
        <v>0</v>
      </c>
      <c r="G1000" s="43">
        <v>0</v>
      </c>
      <c r="H1000" s="44">
        <v>0</v>
      </c>
      <c r="I1000" s="142">
        <v>0</v>
      </c>
      <c r="J1000" s="43">
        <v>0</v>
      </c>
      <c r="K1000" s="43">
        <v>0</v>
      </c>
      <c r="L1000" s="44">
        <v>0</v>
      </c>
      <c r="M1000" s="142">
        <v>0</v>
      </c>
      <c r="N1000" s="43">
        <v>0</v>
      </c>
      <c r="O1000" s="43">
        <v>0</v>
      </c>
      <c r="P1000" s="44">
        <v>0</v>
      </c>
      <c r="Q1000" s="142">
        <v>0</v>
      </c>
      <c r="R1000" s="43">
        <v>0</v>
      </c>
      <c r="S1000" s="43">
        <v>0</v>
      </c>
      <c r="T1000" s="44">
        <v>0</v>
      </c>
      <c r="U1000" s="45">
        <v>0</v>
      </c>
      <c r="V1000" s="46">
        <v>0</v>
      </c>
      <c r="W1000" s="43">
        <v>0</v>
      </c>
      <c r="X1000" s="44">
        <v>0</v>
      </c>
      <c r="Y1000" s="60"/>
    </row>
    <row r="1001" spans="1:25" s="106" customFormat="1" outlineLevel="1" x14ac:dyDescent="0.2">
      <c r="A1001" s="466">
        <v>810120</v>
      </c>
      <c r="B1001" s="97">
        <v>810120</v>
      </c>
      <c r="C1001" s="100" t="s">
        <v>433</v>
      </c>
      <c r="D1001" s="101" t="s">
        <v>303</v>
      </c>
      <c r="E1001" s="107">
        <v>3693530.49</v>
      </c>
      <c r="F1001" s="108">
        <v>188201.13</v>
      </c>
      <c r="G1001" s="108">
        <v>198962.24</v>
      </c>
      <c r="H1001" s="109">
        <v>4080693.8600000003</v>
      </c>
      <c r="I1001" s="107">
        <v>2789908.2</v>
      </c>
      <c r="J1001" s="108">
        <v>141044.08000000002</v>
      </c>
      <c r="K1001" s="108">
        <v>195617.31</v>
      </c>
      <c r="L1001" s="109">
        <v>3126569.5900000003</v>
      </c>
      <c r="M1001" s="107">
        <v>2257275.2199999997</v>
      </c>
      <c r="N1001" s="108">
        <v>164634.55000000002</v>
      </c>
      <c r="O1001" s="108">
        <v>153467.84</v>
      </c>
      <c r="P1001" s="109">
        <v>2575377.6099999994</v>
      </c>
      <c r="Q1001" s="107">
        <v>2765919.86</v>
      </c>
      <c r="R1001" s="108">
        <v>188453.81</v>
      </c>
      <c r="S1001" s="108">
        <v>170569.1</v>
      </c>
      <c r="T1001" s="109">
        <v>3124942.77</v>
      </c>
      <c r="U1001" s="107">
        <v>11506633.77</v>
      </c>
      <c r="V1001" s="108">
        <v>682333.57000000007</v>
      </c>
      <c r="W1001" s="108">
        <v>718616.49</v>
      </c>
      <c r="X1001" s="109">
        <v>12907583.83</v>
      </c>
    </row>
    <row r="1002" spans="1:25" ht="13.5" outlineLevel="2" thickBot="1" x14ac:dyDescent="0.25">
      <c r="A1002" s="467"/>
      <c r="B1002" s="95">
        <v>810120</v>
      </c>
      <c r="C1002" s="14" t="s">
        <v>381</v>
      </c>
      <c r="D1002" s="35" t="s">
        <v>198</v>
      </c>
      <c r="E1002" s="40">
        <v>3693530.49</v>
      </c>
      <c r="F1002" s="6">
        <v>188201.13</v>
      </c>
      <c r="G1002" s="6">
        <v>198962.24</v>
      </c>
      <c r="H1002" s="38">
        <v>4080693.8600000003</v>
      </c>
      <c r="I1002" s="40">
        <v>2789908.2</v>
      </c>
      <c r="J1002" s="6">
        <v>141044.08000000002</v>
      </c>
      <c r="K1002" s="6">
        <v>195617.31</v>
      </c>
      <c r="L1002" s="38">
        <v>3126569.5900000003</v>
      </c>
      <c r="M1002" s="40">
        <v>2257275.2199999997</v>
      </c>
      <c r="N1002" s="6">
        <v>164634.55000000002</v>
      </c>
      <c r="O1002" s="6">
        <v>153467.84</v>
      </c>
      <c r="P1002" s="38">
        <v>2575377.6099999994</v>
      </c>
      <c r="Q1002" s="40">
        <v>2765919.86</v>
      </c>
      <c r="R1002" s="6">
        <v>188453.81</v>
      </c>
      <c r="S1002" s="6">
        <v>170569.1</v>
      </c>
      <c r="T1002" s="38">
        <v>3124942.77</v>
      </c>
      <c r="U1002" s="40">
        <v>11506633.77</v>
      </c>
      <c r="V1002" s="6">
        <v>682333.57000000007</v>
      </c>
      <c r="W1002" s="32">
        <v>718616.49</v>
      </c>
      <c r="X1002" s="38">
        <v>12907583.83</v>
      </c>
    </row>
    <row r="1003" spans="1:25" ht="13.5" hidden="1" outlineLevel="2" thickBot="1" x14ac:dyDescent="0.25">
      <c r="A1003" s="467"/>
      <c r="B1003" s="95">
        <v>810120</v>
      </c>
      <c r="C1003" s="14" t="s">
        <v>351</v>
      </c>
      <c r="D1003" s="35" t="s">
        <v>199</v>
      </c>
      <c r="E1003" s="40">
        <v>0</v>
      </c>
      <c r="F1003" s="6">
        <v>0</v>
      </c>
      <c r="G1003" s="6">
        <v>0</v>
      </c>
      <c r="H1003" s="38">
        <v>0</v>
      </c>
      <c r="I1003" s="40">
        <v>0</v>
      </c>
      <c r="J1003" s="6">
        <v>0</v>
      </c>
      <c r="K1003" s="6">
        <v>0</v>
      </c>
      <c r="L1003" s="38">
        <v>0</v>
      </c>
      <c r="M1003" s="40">
        <v>0</v>
      </c>
      <c r="N1003" s="6">
        <v>0</v>
      </c>
      <c r="O1003" s="6">
        <v>0</v>
      </c>
      <c r="P1003" s="38">
        <v>0</v>
      </c>
      <c r="Q1003" s="40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</row>
    <row r="1004" spans="1:25" ht="13.5" hidden="1" outlineLevel="2" collapsed="1" thickBot="1" x14ac:dyDescent="0.25">
      <c r="A1004" s="467"/>
      <c r="B1004" s="95">
        <v>810120</v>
      </c>
      <c r="C1004" s="14" t="s">
        <v>299</v>
      </c>
      <c r="D1004" s="35" t="s">
        <v>200</v>
      </c>
      <c r="E1004" s="37">
        <v>0</v>
      </c>
      <c r="F1004" s="36">
        <v>0</v>
      </c>
      <c r="G1004" s="36">
        <v>0</v>
      </c>
      <c r="H1004" s="38">
        <v>0</v>
      </c>
      <c r="I1004" s="37">
        <v>0</v>
      </c>
      <c r="J1004" s="36">
        <v>0</v>
      </c>
      <c r="K1004" s="36">
        <v>0</v>
      </c>
      <c r="L1004" s="38">
        <v>0</v>
      </c>
      <c r="M1004" s="37">
        <v>0</v>
      </c>
      <c r="N1004" s="36">
        <v>0</v>
      </c>
      <c r="O1004" s="36">
        <v>0</v>
      </c>
      <c r="P1004" s="38">
        <v>0</v>
      </c>
      <c r="Q1004" s="37">
        <v>0</v>
      </c>
      <c r="R1004" s="36">
        <v>0</v>
      </c>
      <c r="S1004" s="36">
        <v>0</v>
      </c>
      <c r="T1004" s="38">
        <v>0</v>
      </c>
      <c r="U1004" s="37">
        <v>0</v>
      </c>
      <c r="V1004" s="36">
        <v>0</v>
      </c>
      <c r="W1004" s="36">
        <v>0</v>
      </c>
      <c r="X1004" s="38">
        <v>0</v>
      </c>
      <c r="Y1004" s="65"/>
    </row>
    <row r="1005" spans="1:25" ht="13.5" hidden="1" outlineLevel="3" thickBot="1" x14ac:dyDescent="0.25">
      <c r="A1005" s="467"/>
      <c r="B1005" s="95">
        <v>810120</v>
      </c>
      <c r="C1005" s="140" t="s">
        <v>367</v>
      </c>
      <c r="D1005" s="35" t="s">
        <v>369</v>
      </c>
      <c r="E1005" s="40">
        <v>0</v>
      </c>
      <c r="F1005" s="6">
        <v>0</v>
      </c>
      <c r="G1005" s="6">
        <v>0</v>
      </c>
      <c r="H1005" s="38">
        <v>0</v>
      </c>
      <c r="I1005" s="40">
        <v>0</v>
      </c>
      <c r="J1005" s="6">
        <v>0</v>
      </c>
      <c r="K1005" s="6">
        <v>0</v>
      </c>
      <c r="L1005" s="38">
        <v>0</v>
      </c>
      <c r="M1005" s="40">
        <v>0</v>
      </c>
      <c r="N1005" s="6">
        <v>0</v>
      </c>
      <c r="O1005" s="6">
        <v>0</v>
      </c>
      <c r="P1005" s="38">
        <v>0</v>
      </c>
      <c r="Q1005" s="40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</row>
    <row r="1006" spans="1:25" ht="13.5" hidden="1" outlineLevel="3" thickBot="1" x14ac:dyDescent="0.25">
      <c r="A1006" s="467"/>
      <c r="B1006" s="95">
        <v>810120</v>
      </c>
      <c r="C1006" s="140" t="s">
        <v>376</v>
      </c>
      <c r="D1006" s="35" t="s">
        <v>370</v>
      </c>
      <c r="E1006" s="40">
        <v>0</v>
      </c>
      <c r="F1006" s="6">
        <v>0</v>
      </c>
      <c r="G1006" s="6">
        <v>0</v>
      </c>
      <c r="H1006" s="38">
        <v>0</v>
      </c>
      <c r="I1006" s="40">
        <v>0</v>
      </c>
      <c r="J1006" s="6">
        <v>0</v>
      </c>
      <c r="K1006" s="6">
        <v>0</v>
      </c>
      <c r="L1006" s="38">
        <v>0</v>
      </c>
      <c r="M1006" s="40">
        <v>0</v>
      </c>
      <c r="N1006" s="6">
        <v>0</v>
      </c>
      <c r="O1006" s="6">
        <v>0</v>
      </c>
      <c r="P1006" s="38">
        <v>0</v>
      </c>
      <c r="Q1006" s="40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</row>
    <row r="1007" spans="1:25" ht="13.5" hidden="1" outlineLevel="2" collapsed="1" thickBot="1" x14ac:dyDescent="0.25">
      <c r="A1007" s="467"/>
      <c r="B1007" s="95">
        <v>810120</v>
      </c>
      <c r="C1007" s="14" t="s">
        <v>365</v>
      </c>
      <c r="D1007" s="35" t="s">
        <v>201</v>
      </c>
      <c r="E1007" s="37">
        <v>0</v>
      </c>
      <c r="F1007" s="36">
        <v>0</v>
      </c>
      <c r="G1007" s="36">
        <v>0</v>
      </c>
      <c r="H1007" s="38">
        <v>0</v>
      </c>
      <c r="I1007" s="37">
        <v>0</v>
      </c>
      <c r="J1007" s="36">
        <v>0</v>
      </c>
      <c r="K1007" s="36">
        <v>0</v>
      </c>
      <c r="L1007" s="38">
        <v>0</v>
      </c>
      <c r="M1007" s="37">
        <v>0</v>
      </c>
      <c r="N1007" s="36">
        <v>0</v>
      </c>
      <c r="O1007" s="36">
        <v>0</v>
      </c>
      <c r="P1007" s="38">
        <v>0</v>
      </c>
      <c r="Q1007" s="37">
        <v>0</v>
      </c>
      <c r="R1007" s="36">
        <v>0</v>
      </c>
      <c r="S1007" s="36">
        <v>0</v>
      </c>
      <c r="T1007" s="38">
        <v>0</v>
      </c>
      <c r="U1007" s="37">
        <v>0</v>
      </c>
      <c r="V1007" s="36">
        <v>0</v>
      </c>
      <c r="W1007" s="36">
        <v>0</v>
      </c>
      <c r="X1007" s="38">
        <v>0</v>
      </c>
      <c r="Y1007" s="65"/>
    </row>
    <row r="1008" spans="1:25" ht="13.5" hidden="1" outlineLevel="3" thickBot="1" x14ac:dyDescent="0.25">
      <c r="A1008" s="467"/>
      <c r="B1008" s="95">
        <v>810120</v>
      </c>
      <c r="C1008" s="39" t="s">
        <v>368</v>
      </c>
      <c r="D1008" s="35" t="s">
        <v>344</v>
      </c>
      <c r="E1008" s="40">
        <v>0</v>
      </c>
      <c r="F1008" s="6">
        <v>0</v>
      </c>
      <c r="G1008" s="6">
        <v>0</v>
      </c>
      <c r="H1008" s="38">
        <v>0</v>
      </c>
      <c r="I1008" s="40">
        <v>0</v>
      </c>
      <c r="J1008" s="6">
        <v>0</v>
      </c>
      <c r="K1008" s="6">
        <v>0</v>
      </c>
      <c r="L1008" s="38">
        <v>0</v>
      </c>
      <c r="M1008" s="40">
        <v>0</v>
      </c>
      <c r="N1008" s="6">
        <v>0</v>
      </c>
      <c r="O1008" s="6">
        <v>0</v>
      </c>
      <c r="P1008" s="38">
        <v>0</v>
      </c>
      <c r="Q1008" s="40">
        <v>0</v>
      </c>
      <c r="R1008" s="6">
        <v>0</v>
      </c>
      <c r="S1008" s="6">
        <v>0</v>
      </c>
      <c r="T1008" s="38">
        <v>0</v>
      </c>
      <c r="U1008" s="40">
        <v>0</v>
      </c>
      <c r="V1008" s="6">
        <v>0</v>
      </c>
      <c r="W1008" s="32">
        <v>0</v>
      </c>
      <c r="X1008" s="38">
        <v>0</v>
      </c>
    </row>
    <row r="1009" spans="1:25" ht="13.5" hidden="1" outlineLevel="3" thickBot="1" x14ac:dyDescent="0.25">
      <c r="A1009" s="467"/>
      <c r="B1009" s="95">
        <v>810120</v>
      </c>
      <c r="C1009" s="39" t="s">
        <v>366</v>
      </c>
      <c r="D1009" s="35" t="s">
        <v>345</v>
      </c>
      <c r="E1009" s="40">
        <v>0</v>
      </c>
      <c r="F1009" s="6">
        <v>0</v>
      </c>
      <c r="G1009" s="6">
        <v>0</v>
      </c>
      <c r="H1009" s="38">
        <v>0</v>
      </c>
      <c r="I1009" s="40">
        <v>0</v>
      </c>
      <c r="J1009" s="6">
        <v>0</v>
      </c>
      <c r="K1009" s="6">
        <v>0</v>
      </c>
      <c r="L1009" s="38">
        <v>0</v>
      </c>
      <c r="M1009" s="40">
        <v>0</v>
      </c>
      <c r="N1009" s="6">
        <v>0</v>
      </c>
      <c r="O1009" s="6">
        <v>0</v>
      </c>
      <c r="P1009" s="38">
        <v>0</v>
      </c>
      <c r="Q1009" s="40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</row>
    <row r="1010" spans="1:25" ht="13.5" hidden="1" outlineLevel="3" thickBot="1" x14ac:dyDescent="0.25">
      <c r="A1010" s="468"/>
      <c r="B1010" s="96">
        <v>810120</v>
      </c>
      <c r="C1010" s="129" t="s">
        <v>364</v>
      </c>
      <c r="D1010" s="42" t="s">
        <v>306</v>
      </c>
      <c r="E1010" s="142">
        <v>0</v>
      </c>
      <c r="F1010" s="43">
        <v>0</v>
      </c>
      <c r="G1010" s="43">
        <v>0</v>
      </c>
      <c r="H1010" s="44">
        <v>0</v>
      </c>
      <c r="I1010" s="142">
        <v>0</v>
      </c>
      <c r="J1010" s="43">
        <v>0</v>
      </c>
      <c r="K1010" s="43">
        <v>0</v>
      </c>
      <c r="L1010" s="44">
        <v>0</v>
      </c>
      <c r="M1010" s="142">
        <v>0</v>
      </c>
      <c r="N1010" s="43">
        <v>0</v>
      </c>
      <c r="O1010" s="43">
        <v>0</v>
      </c>
      <c r="P1010" s="44">
        <v>0</v>
      </c>
      <c r="Q1010" s="142">
        <v>0</v>
      </c>
      <c r="R1010" s="43">
        <v>0</v>
      </c>
      <c r="S1010" s="43">
        <v>0</v>
      </c>
      <c r="T1010" s="44">
        <v>0</v>
      </c>
      <c r="U1010" s="45">
        <v>0</v>
      </c>
      <c r="V1010" s="46">
        <v>0</v>
      </c>
      <c r="W1010" s="43">
        <v>0</v>
      </c>
      <c r="X1010" s="44">
        <v>0</v>
      </c>
      <c r="Y1010" s="60"/>
    </row>
    <row r="1011" spans="1:25" s="106" customFormat="1" outlineLevel="1" x14ac:dyDescent="0.2">
      <c r="A1011" s="466">
        <v>810121</v>
      </c>
      <c r="B1011" s="97">
        <v>810121</v>
      </c>
      <c r="C1011" s="100" t="s">
        <v>143</v>
      </c>
      <c r="D1011" s="101" t="s">
        <v>303</v>
      </c>
      <c r="E1011" s="107">
        <v>4219083.3100000005</v>
      </c>
      <c r="F1011" s="108">
        <v>248777.93</v>
      </c>
      <c r="G1011" s="108">
        <v>602873.39</v>
      </c>
      <c r="H1011" s="109">
        <v>5070734.63</v>
      </c>
      <c r="I1011" s="107">
        <v>4416224.74</v>
      </c>
      <c r="J1011" s="108">
        <v>281124.07</v>
      </c>
      <c r="K1011" s="108">
        <v>649126.93999999994</v>
      </c>
      <c r="L1011" s="109">
        <v>5346475.75</v>
      </c>
      <c r="M1011" s="107">
        <v>3778482.72</v>
      </c>
      <c r="N1011" s="108">
        <v>196314.56</v>
      </c>
      <c r="O1011" s="108">
        <v>569454.55000000005</v>
      </c>
      <c r="P1011" s="109">
        <v>4544251.83</v>
      </c>
      <c r="Q1011" s="107">
        <v>4190119.72</v>
      </c>
      <c r="R1011" s="108">
        <v>237954.21000000002</v>
      </c>
      <c r="S1011" s="108">
        <v>665673.35</v>
      </c>
      <c r="T1011" s="109">
        <v>5093747.28</v>
      </c>
      <c r="U1011" s="107">
        <v>16603910.49</v>
      </c>
      <c r="V1011" s="108">
        <v>964170.77</v>
      </c>
      <c r="W1011" s="108">
        <v>2487128.23</v>
      </c>
      <c r="X1011" s="109">
        <v>20055209.490000002</v>
      </c>
    </row>
    <row r="1012" spans="1:25" outlineLevel="2" x14ac:dyDescent="0.2">
      <c r="A1012" s="467"/>
      <c r="B1012" s="95">
        <v>810121</v>
      </c>
      <c r="C1012" s="14" t="s">
        <v>381</v>
      </c>
      <c r="D1012" s="35" t="s">
        <v>198</v>
      </c>
      <c r="E1012" s="40">
        <v>2317489.2800000003</v>
      </c>
      <c r="F1012" s="6">
        <v>151368.26</v>
      </c>
      <c r="G1012" s="6">
        <v>130068.70000000001</v>
      </c>
      <c r="H1012" s="38">
        <v>2598926.2400000002</v>
      </c>
      <c r="I1012" s="40">
        <v>2642297.59</v>
      </c>
      <c r="J1012" s="6">
        <v>188023.9</v>
      </c>
      <c r="K1012" s="6">
        <v>156564.36000000002</v>
      </c>
      <c r="L1012" s="38">
        <v>2986885.8499999996</v>
      </c>
      <c r="M1012" s="40">
        <v>1981714.85</v>
      </c>
      <c r="N1012" s="6">
        <v>107063.37</v>
      </c>
      <c r="O1012" s="6">
        <v>112731.15</v>
      </c>
      <c r="P1012" s="38">
        <v>2201509.37</v>
      </c>
      <c r="Q1012" s="40">
        <v>2303526.08</v>
      </c>
      <c r="R1012" s="6">
        <v>148238.35</v>
      </c>
      <c r="S1012" s="6">
        <v>134242.85999999999</v>
      </c>
      <c r="T1012" s="38">
        <v>2586007.29</v>
      </c>
      <c r="U1012" s="40">
        <v>9245027.8000000007</v>
      </c>
      <c r="V1012" s="6">
        <v>594693.88</v>
      </c>
      <c r="W1012" s="32">
        <v>533607.07000000007</v>
      </c>
      <c r="X1012" s="38">
        <v>10373328.750000002</v>
      </c>
    </row>
    <row r="1013" spans="1:25" hidden="1" outlineLevel="2" x14ac:dyDescent="0.2">
      <c r="A1013" s="467"/>
      <c r="B1013" s="95">
        <v>810121</v>
      </c>
      <c r="C1013" s="14" t="s">
        <v>351</v>
      </c>
      <c r="D1013" s="35" t="s">
        <v>199</v>
      </c>
      <c r="E1013" s="40">
        <v>0</v>
      </c>
      <c r="F1013" s="6">
        <v>0</v>
      </c>
      <c r="G1013" s="6">
        <v>0</v>
      </c>
      <c r="H1013" s="38">
        <v>0</v>
      </c>
      <c r="I1013" s="40">
        <v>0</v>
      </c>
      <c r="J1013" s="6">
        <v>0</v>
      </c>
      <c r="K1013" s="6">
        <v>0</v>
      </c>
      <c r="L1013" s="38">
        <v>0</v>
      </c>
      <c r="M1013" s="40">
        <v>0</v>
      </c>
      <c r="N1013" s="6">
        <v>0</v>
      </c>
      <c r="O1013" s="6">
        <v>0</v>
      </c>
      <c r="P1013" s="38">
        <v>0</v>
      </c>
      <c r="Q1013" s="40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</row>
    <row r="1014" spans="1:25" hidden="1" outlineLevel="2" collapsed="1" x14ac:dyDescent="0.2">
      <c r="A1014" s="467"/>
      <c r="B1014" s="95">
        <v>810121</v>
      </c>
      <c r="C1014" s="14" t="s">
        <v>299</v>
      </c>
      <c r="D1014" s="35" t="s">
        <v>200</v>
      </c>
      <c r="E1014" s="37">
        <v>0</v>
      </c>
      <c r="F1014" s="36">
        <v>0</v>
      </c>
      <c r="G1014" s="36">
        <v>0</v>
      </c>
      <c r="H1014" s="38">
        <v>0</v>
      </c>
      <c r="I1014" s="37">
        <v>0</v>
      </c>
      <c r="J1014" s="36">
        <v>0</v>
      </c>
      <c r="K1014" s="36">
        <v>0</v>
      </c>
      <c r="L1014" s="38">
        <v>0</v>
      </c>
      <c r="M1014" s="37">
        <v>0</v>
      </c>
      <c r="N1014" s="36">
        <v>0</v>
      </c>
      <c r="O1014" s="36">
        <v>0</v>
      </c>
      <c r="P1014" s="38">
        <v>0</v>
      </c>
      <c r="Q1014" s="37">
        <v>0</v>
      </c>
      <c r="R1014" s="36">
        <v>0</v>
      </c>
      <c r="S1014" s="36">
        <v>0</v>
      </c>
      <c r="T1014" s="38">
        <v>0</v>
      </c>
      <c r="U1014" s="37">
        <v>0</v>
      </c>
      <c r="V1014" s="36">
        <v>0</v>
      </c>
      <c r="W1014" s="36">
        <v>0</v>
      </c>
      <c r="X1014" s="38">
        <v>0</v>
      </c>
      <c r="Y1014" s="65"/>
    </row>
    <row r="1015" spans="1:25" hidden="1" outlineLevel="3" x14ac:dyDescent="0.2">
      <c r="A1015" s="467"/>
      <c r="B1015" s="95">
        <v>810121</v>
      </c>
      <c r="C1015" s="140" t="s">
        <v>367</v>
      </c>
      <c r="D1015" s="35" t="s">
        <v>369</v>
      </c>
      <c r="E1015" s="40">
        <v>0</v>
      </c>
      <c r="F1015" s="6">
        <v>0</v>
      </c>
      <c r="G1015" s="6">
        <v>0</v>
      </c>
      <c r="H1015" s="38">
        <v>0</v>
      </c>
      <c r="I1015" s="40">
        <v>0</v>
      </c>
      <c r="J1015" s="6">
        <v>0</v>
      </c>
      <c r="K1015" s="6">
        <v>0</v>
      </c>
      <c r="L1015" s="38">
        <v>0</v>
      </c>
      <c r="M1015" s="40">
        <v>0</v>
      </c>
      <c r="N1015" s="6">
        <v>0</v>
      </c>
      <c r="O1015" s="6">
        <v>0</v>
      </c>
      <c r="P1015" s="38">
        <v>0</v>
      </c>
      <c r="Q1015" s="40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</row>
    <row r="1016" spans="1:25" hidden="1" outlineLevel="3" x14ac:dyDescent="0.2">
      <c r="A1016" s="467"/>
      <c r="B1016" s="95">
        <v>810121</v>
      </c>
      <c r="C1016" s="140" t="s">
        <v>376</v>
      </c>
      <c r="D1016" s="35" t="s">
        <v>370</v>
      </c>
      <c r="E1016" s="40">
        <v>0</v>
      </c>
      <c r="F1016" s="6">
        <v>0</v>
      </c>
      <c r="G1016" s="6">
        <v>0</v>
      </c>
      <c r="H1016" s="38">
        <v>0</v>
      </c>
      <c r="I1016" s="40">
        <v>0</v>
      </c>
      <c r="J1016" s="6">
        <v>0</v>
      </c>
      <c r="K1016" s="6">
        <v>0</v>
      </c>
      <c r="L1016" s="38">
        <v>0</v>
      </c>
      <c r="M1016" s="40">
        <v>0</v>
      </c>
      <c r="N1016" s="6">
        <v>0</v>
      </c>
      <c r="O1016" s="6">
        <v>0</v>
      </c>
      <c r="P1016" s="38">
        <v>0</v>
      </c>
      <c r="Q1016" s="40">
        <v>0</v>
      </c>
      <c r="R1016" s="6">
        <v>0</v>
      </c>
      <c r="S1016" s="6">
        <v>0</v>
      </c>
      <c r="T1016" s="38">
        <v>0</v>
      </c>
      <c r="U1016" s="40">
        <v>0</v>
      </c>
      <c r="V1016" s="6">
        <v>0</v>
      </c>
      <c r="W1016" s="32">
        <v>0</v>
      </c>
      <c r="X1016" s="38">
        <v>0</v>
      </c>
    </row>
    <row r="1017" spans="1:25" hidden="1" outlineLevel="2" x14ac:dyDescent="0.2">
      <c r="A1017" s="467"/>
      <c r="B1017" s="95">
        <v>810121</v>
      </c>
      <c r="C1017" s="14" t="s">
        <v>365</v>
      </c>
      <c r="D1017" s="35" t="s">
        <v>201</v>
      </c>
      <c r="E1017" s="37">
        <v>0</v>
      </c>
      <c r="F1017" s="36">
        <v>0</v>
      </c>
      <c r="G1017" s="36">
        <v>0</v>
      </c>
      <c r="H1017" s="38">
        <v>0</v>
      </c>
      <c r="I1017" s="37">
        <v>0</v>
      </c>
      <c r="J1017" s="36">
        <v>0</v>
      </c>
      <c r="K1017" s="36">
        <v>0</v>
      </c>
      <c r="L1017" s="38">
        <v>0</v>
      </c>
      <c r="M1017" s="37">
        <v>0</v>
      </c>
      <c r="N1017" s="36">
        <v>0</v>
      </c>
      <c r="O1017" s="36">
        <v>0</v>
      </c>
      <c r="P1017" s="38">
        <v>0</v>
      </c>
      <c r="Q1017" s="37">
        <v>0</v>
      </c>
      <c r="R1017" s="36">
        <v>0</v>
      </c>
      <c r="S1017" s="36">
        <v>0</v>
      </c>
      <c r="T1017" s="38">
        <v>0</v>
      </c>
      <c r="U1017" s="37">
        <v>0</v>
      </c>
      <c r="V1017" s="36">
        <v>0</v>
      </c>
      <c r="W1017" s="36">
        <v>0</v>
      </c>
      <c r="X1017" s="38">
        <v>0</v>
      </c>
      <c r="Y1017" s="65"/>
    </row>
    <row r="1018" spans="1:25" hidden="1" outlineLevel="3" x14ac:dyDescent="0.2">
      <c r="A1018" s="467"/>
      <c r="B1018" s="95">
        <v>810121</v>
      </c>
      <c r="C1018" s="39" t="s">
        <v>368</v>
      </c>
      <c r="D1018" s="35" t="s">
        <v>344</v>
      </c>
      <c r="E1018" s="40">
        <v>0</v>
      </c>
      <c r="F1018" s="6">
        <v>0</v>
      </c>
      <c r="G1018" s="6">
        <v>0</v>
      </c>
      <c r="H1018" s="38">
        <v>0</v>
      </c>
      <c r="I1018" s="40">
        <v>0</v>
      </c>
      <c r="J1018" s="6">
        <v>0</v>
      </c>
      <c r="K1018" s="6">
        <v>0</v>
      </c>
      <c r="L1018" s="38">
        <v>0</v>
      </c>
      <c r="M1018" s="40">
        <v>0</v>
      </c>
      <c r="N1018" s="6">
        <v>0</v>
      </c>
      <c r="O1018" s="6">
        <v>0</v>
      </c>
      <c r="P1018" s="38">
        <v>0</v>
      </c>
      <c r="Q1018" s="40">
        <v>0</v>
      </c>
      <c r="R1018" s="6">
        <v>0</v>
      </c>
      <c r="S1018" s="6">
        <v>0</v>
      </c>
      <c r="T1018" s="38">
        <v>0</v>
      </c>
      <c r="U1018" s="40">
        <v>0</v>
      </c>
      <c r="V1018" s="6">
        <v>0</v>
      </c>
      <c r="W1018" s="32">
        <v>0</v>
      </c>
      <c r="X1018" s="38">
        <v>0</v>
      </c>
    </row>
    <row r="1019" spans="1:25" hidden="1" outlineLevel="3" x14ac:dyDescent="0.2">
      <c r="A1019" s="467"/>
      <c r="B1019" s="95">
        <v>810121</v>
      </c>
      <c r="C1019" s="39" t="s">
        <v>366</v>
      </c>
      <c r="D1019" s="35" t="s">
        <v>345</v>
      </c>
      <c r="E1019" s="40">
        <v>0</v>
      </c>
      <c r="F1019" s="6">
        <v>0</v>
      </c>
      <c r="G1019" s="6">
        <v>0</v>
      </c>
      <c r="H1019" s="38">
        <v>0</v>
      </c>
      <c r="I1019" s="40">
        <v>0</v>
      </c>
      <c r="J1019" s="6">
        <v>0</v>
      </c>
      <c r="K1019" s="6">
        <v>0</v>
      </c>
      <c r="L1019" s="38">
        <v>0</v>
      </c>
      <c r="M1019" s="40">
        <v>0</v>
      </c>
      <c r="N1019" s="6">
        <v>0</v>
      </c>
      <c r="O1019" s="6">
        <v>0</v>
      </c>
      <c r="P1019" s="38">
        <v>0</v>
      </c>
      <c r="Q1019" s="40">
        <v>0</v>
      </c>
      <c r="R1019" s="6">
        <v>0</v>
      </c>
      <c r="S1019" s="6">
        <v>0</v>
      </c>
      <c r="T1019" s="38">
        <v>0</v>
      </c>
      <c r="U1019" s="40">
        <v>0</v>
      </c>
      <c r="V1019" s="6">
        <v>0</v>
      </c>
      <c r="W1019" s="32">
        <v>0</v>
      </c>
      <c r="X1019" s="38">
        <v>0</v>
      </c>
    </row>
    <row r="1020" spans="1:25" ht="13.5" outlineLevel="3" thickBot="1" x14ac:dyDescent="0.25">
      <c r="A1020" s="468"/>
      <c r="B1020" s="96">
        <v>810121</v>
      </c>
      <c r="C1020" s="129" t="s">
        <v>364</v>
      </c>
      <c r="D1020" s="42" t="s">
        <v>306</v>
      </c>
      <c r="E1020" s="142">
        <v>1901594.03</v>
      </c>
      <c r="F1020" s="43">
        <v>97409.67</v>
      </c>
      <c r="G1020" s="43">
        <v>472804.69</v>
      </c>
      <c r="H1020" s="44">
        <v>2471808.39</v>
      </c>
      <c r="I1020" s="142">
        <v>1773927.15</v>
      </c>
      <c r="J1020" s="43">
        <v>93100.17</v>
      </c>
      <c r="K1020" s="43">
        <v>492562.57999999996</v>
      </c>
      <c r="L1020" s="44">
        <v>2359589.9</v>
      </c>
      <c r="M1020" s="142">
        <v>1796767.87</v>
      </c>
      <c r="N1020" s="43">
        <v>89251.19</v>
      </c>
      <c r="O1020" s="43">
        <v>456723.4</v>
      </c>
      <c r="P1020" s="44">
        <v>2342742.46</v>
      </c>
      <c r="Q1020" s="142">
        <v>1886593.6400000001</v>
      </c>
      <c r="R1020" s="43">
        <v>89715.86</v>
      </c>
      <c r="S1020" s="43">
        <v>531430.49</v>
      </c>
      <c r="T1020" s="44">
        <v>2507739.9900000002</v>
      </c>
      <c r="U1020" s="45">
        <v>7358882.6899999995</v>
      </c>
      <c r="V1020" s="46">
        <v>369476.89</v>
      </c>
      <c r="W1020" s="43">
        <v>1953521.16</v>
      </c>
      <c r="X1020" s="44">
        <v>9681880.7399999984</v>
      </c>
      <c r="Y1020" s="60"/>
    </row>
    <row r="1021" spans="1:25" s="106" customFormat="1" outlineLevel="1" x14ac:dyDescent="0.2">
      <c r="A1021" s="466">
        <v>810122</v>
      </c>
      <c r="B1021" s="97">
        <v>810122</v>
      </c>
      <c r="C1021" s="100" t="s">
        <v>144</v>
      </c>
      <c r="D1021" s="101" t="s">
        <v>303</v>
      </c>
      <c r="E1021" s="107">
        <v>70277553.710000008</v>
      </c>
      <c r="F1021" s="108">
        <v>5813829.5500000007</v>
      </c>
      <c r="G1021" s="108">
        <v>4083268.5300000003</v>
      </c>
      <c r="H1021" s="109">
        <v>80174651.790000007</v>
      </c>
      <c r="I1021" s="107">
        <v>66224711.610000007</v>
      </c>
      <c r="J1021" s="108">
        <v>5798942.25</v>
      </c>
      <c r="K1021" s="108">
        <v>4460751.68</v>
      </c>
      <c r="L1021" s="109">
        <v>76484405.540000021</v>
      </c>
      <c r="M1021" s="107">
        <v>67368195.129999995</v>
      </c>
      <c r="N1021" s="108">
        <v>5648295.1299999999</v>
      </c>
      <c r="O1021" s="108">
        <v>4297353.0600000005</v>
      </c>
      <c r="P1021" s="109">
        <v>77313843.319999993</v>
      </c>
      <c r="Q1021" s="107">
        <v>53246837.079999998</v>
      </c>
      <c r="R1021" s="108">
        <v>4304071.2300000004</v>
      </c>
      <c r="S1021" s="108">
        <v>3395068</v>
      </c>
      <c r="T1021" s="109">
        <v>60945976.310000002</v>
      </c>
      <c r="U1021" s="107">
        <v>257117297.53</v>
      </c>
      <c r="V1021" s="108">
        <v>21565138.16</v>
      </c>
      <c r="W1021" s="108">
        <v>16236441.27</v>
      </c>
      <c r="X1021" s="109">
        <v>294918876.95999998</v>
      </c>
    </row>
    <row r="1022" spans="1:25" outlineLevel="2" x14ac:dyDescent="0.2">
      <c r="A1022" s="467"/>
      <c r="B1022" s="95">
        <v>810122</v>
      </c>
      <c r="C1022" s="14" t="s">
        <v>381</v>
      </c>
      <c r="D1022" s="35" t="s">
        <v>198</v>
      </c>
      <c r="E1022" s="40">
        <v>34155018.060000002</v>
      </c>
      <c r="F1022" s="6">
        <v>2819542.1300000004</v>
      </c>
      <c r="G1022" s="6">
        <v>2142291.4</v>
      </c>
      <c r="H1022" s="38">
        <v>39116851.590000004</v>
      </c>
      <c r="I1022" s="40">
        <v>29870229.07</v>
      </c>
      <c r="J1022" s="6">
        <v>2946181.09</v>
      </c>
      <c r="K1022" s="6">
        <v>2610237.02</v>
      </c>
      <c r="L1022" s="38">
        <v>35426647.18</v>
      </c>
      <c r="M1022" s="40">
        <v>30494323.899999999</v>
      </c>
      <c r="N1022" s="6">
        <v>2988403.13</v>
      </c>
      <c r="O1022" s="6">
        <v>2617203.5300000003</v>
      </c>
      <c r="P1022" s="38">
        <v>36099930.559999995</v>
      </c>
      <c r="Q1022" s="40">
        <v>26618950.780000001</v>
      </c>
      <c r="R1022" s="6">
        <v>2283506.88</v>
      </c>
      <c r="S1022" s="6">
        <v>2166812.4</v>
      </c>
      <c r="T1022" s="38">
        <v>31069270.059999999</v>
      </c>
      <c r="U1022" s="40">
        <v>121138521.81</v>
      </c>
      <c r="V1022" s="6">
        <v>11037633.23</v>
      </c>
      <c r="W1022" s="32">
        <v>9536544.3499999996</v>
      </c>
      <c r="X1022" s="38">
        <v>141712699.39000002</v>
      </c>
    </row>
    <row r="1023" spans="1:25" hidden="1" outlineLevel="2" x14ac:dyDescent="0.2">
      <c r="A1023" s="467"/>
      <c r="B1023" s="95">
        <v>810122</v>
      </c>
      <c r="C1023" s="14" t="s">
        <v>351</v>
      </c>
      <c r="D1023" s="35" t="s">
        <v>199</v>
      </c>
      <c r="E1023" s="40">
        <v>0</v>
      </c>
      <c r="F1023" s="6">
        <v>0</v>
      </c>
      <c r="G1023" s="6">
        <v>0</v>
      </c>
      <c r="H1023" s="38">
        <v>0</v>
      </c>
      <c r="I1023" s="40">
        <v>0</v>
      </c>
      <c r="J1023" s="6">
        <v>0</v>
      </c>
      <c r="K1023" s="6">
        <v>0</v>
      </c>
      <c r="L1023" s="38">
        <v>0</v>
      </c>
      <c r="M1023" s="40">
        <v>0</v>
      </c>
      <c r="N1023" s="6">
        <v>0</v>
      </c>
      <c r="O1023" s="6">
        <v>0</v>
      </c>
      <c r="P1023" s="38">
        <v>0</v>
      </c>
      <c r="Q1023" s="40">
        <v>0</v>
      </c>
      <c r="R1023" s="6">
        <v>0</v>
      </c>
      <c r="S1023" s="6">
        <v>0</v>
      </c>
      <c r="T1023" s="38">
        <v>0</v>
      </c>
      <c r="U1023" s="40">
        <v>0</v>
      </c>
      <c r="V1023" s="6">
        <v>0</v>
      </c>
      <c r="W1023" s="32">
        <v>0</v>
      </c>
      <c r="X1023" s="38">
        <v>0</v>
      </c>
    </row>
    <row r="1024" spans="1:25" outlineLevel="2" x14ac:dyDescent="0.2">
      <c r="A1024" s="467"/>
      <c r="B1024" s="95">
        <v>810122</v>
      </c>
      <c r="C1024" s="14" t="s">
        <v>299</v>
      </c>
      <c r="D1024" s="35" t="s">
        <v>200</v>
      </c>
      <c r="E1024" s="37">
        <v>19696730.969999999</v>
      </c>
      <c r="F1024" s="36">
        <v>1551150.94</v>
      </c>
      <c r="G1024" s="36">
        <v>830825.25000000012</v>
      </c>
      <c r="H1024" s="38">
        <v>22078707.16</v>
      </c>
      <c r="I1024" s="37">
        <v>19811455.02</v>
      </c>
      <c r="J1024" s="36">
        <v>1477829.4</v>
      </c>
      <c r="K1024" s="36">
        <v>790209.70000000007</v>
      </c>
      <c r="L1024" s="38">
        <v>22079494.119999997</v>
      </c>
      <c r="M1024" s="37">
        <v>19975896.370000001</v>
      </c>
      <c r="N1024" s="36">
        <v>1383726.29</v>
      </c>
      <c r="O1024" s="36">
        <v>722687.16999999993</v>
      </c>
      <c r="P1024" s="38">
        <v>22082309.829999998</v>
      </c>
      <c r="Q1024" s="37">
        <v>19817161.68</v>
      </c>
      <c r="R1024" s="36">
        <v>1463125.35</v>
      </c>
      <c r="S1024" s="36">
        <v>795193.14999999991</v>
      </c>
      <c r="T1024" s="38">
        <v>22075480.18</v>
      </c>
      <c r="U1024" s="37">
        <v>79301244.039999992</v>
      </c>
      <c r="V1024" s="36">
        <v>5875831.9799999995</v>
      </c>
      <c r="W1024" s="36">
        <v>3138915.27</v>
      </c>
      <c r="X1024" s="38">
        <v>88315991.289999992</v>
      </c>
      <c r="Y1024" s="65"/>
    </row>
    <row r="1025" spans="1:25" outlineLevel="3" x14ac:dyDescent="0.2">
      <c r="A1025" s="467"/>
      <c r="B1025" s="95">
        <v>810122</v>
      </c>
      <c r="C1025" s="140" t="s">
        <v>367</v>
      </c>
      <c r="D1025" s="35" t="s">
        <v>369</v>
      </c>
      <c r="E1025" s="40">
        <v>1394021.93</v>
      </c>
      <c r="F1025" s="6">
        <v>117480.4</v>
      </c>
      <c r="G1025" s="6">
        <v>97891.930000000008</v>
      </c>
      <c r="H1025" s="38">
        <v>1609394.2599999998</v>
      </c>
      <c r="I1025" s="40">
        <v>1403501.9</v>
      </c>
      <c r="J1025" s="6">
        <v>111921.76999999999</v>
      </c>
      <c r="K1025" s="6">
        <v>93102.03</v>
      </c>
      <c r="L1025" s="38">
        <v>1608525.7</v>
      </c>
      <c r="M1025" s="40">
        <v>1419436.95</v>
      </c>
      <c r="N1025" s="6">
        <v>104804.20999999999</v>
      </c>
      <c r="O1025" s="6">
        <v>85153.75</v>
      </c>
      <c r="P1025" s="38">
        <v>1609394.91</v>
      </c>
      <c r="Q1025" s="40">
        <v>1404507.6</v>
      </c>
      <c r="R1025" s="6">
        <v>110832.59</v>
      </c>
      <c r="S1025" s="6">
        <v>93708.93</v>
      </c>
      <c r="T1025" s="38">
        <v>1609049.12</v>
      </c>
      <c r="U1025" s="40">
        <v>5621468.3800000008</v>
      </c>
      <c r="V1025" s="6">
        <v>445038.97</v>
      </c>
      <c r="W1025" s="32">
        <v>369856.64</v>
      </c>
      <c r="X1025" s="38">
        <v>6436363.9900000002</v>
      </c>
    </row>
    <row r="1026" spans="1:25" outlineLevel="3" x14ac:dyDescent="0.2">
      <c r="A1026" s="467"/>
      <c r="B1026" s="95">
        <v>810122</v>
      </c>
      <c r="C1026" s="140" t="s">
        <v>376</v>
      </c>
      <c r="D1026" s="35" t="s">
        <v>370</v>
      </c>
      <c r="E1026" s="40">
        <v>18302709.039999999</v>
      </c>
      <c r="F1026" s="6">
        <v>1433670.54</v>
      </c>
      <c r="G1026" s="6">
        <v>732933.32000000007</v>
      </c>
      <c r="H1026" s="38">
        <v>20469312.899999999</v>
      </c>
      <c r="I1026" s="40">
        <v>18407953.120000001</v>
      </c>
      <c r="J1026" s="6">
        <v>1365907.63</v>
      </c>
      <c r="K1026" s="6">
        <v>697107.67</v>
      </c>
      <c r="L1026" s="38">
        <v>20470968.420000002</v>
      </c>
      <c r="M1026" s="40">
        <v>18556459.420000002</v>
      </c>
      <c r="N1026" s="6">
        <v>1278922.08</v>
      </c>
      <c r="O1026" s="6">
        <v>637533.41999999993</v>
      </c>
      <c r="P1026" s="38">
        <v>20472914.920000002</v>
      </c>
      <c r="Q1026" s="40">
        <v>18412654.079999998</v>
      </c>
      <c r="R1026" s="6">
        <v>1352292.76</v>
      </c>
      <c r="S1026" s="6">
        <v>701484.22</v>
      </c>
      <c r="T1026" s="38">
        <v>20466431.059999999</v>
      </c>
      <c r="U1026" s="40">
        <v>73679775.659999996</v>
      </c>
      <c r="V1026" s="6">
        <v>5430793.0099999998</v>
      </c>
      <c r="W1026" s="32">
        <v>2769058.63</v>
      </c>
      <c r="X1026" s="38">
        <v>81879627.299999997</v>
      </c>
    </row>
    <row r="1027" spans="1:25" outlineLevel="2" x14ac:dyDescent="0.2">
      <c r="A1027" s="467"/>
      <c r="B1027" s="95">
        <v>810122</v>
      </c>
      <c r="C1027" s="14" t="s">
        <v>365</v>
      </c>
      <c r="D1027" s="35" t="s">
        <v>201</v>
      </c>
      <c r="E1027" s="37">
        <v>16425804.680000002</v>
      </c>
      <c r="F1027" s="36">
        <v>1443136.48</v>
      </c>
      <c r="G1027" s="36">
        <v>1110151.8800000001</v>
      </c>
      <c r="H1027" s="38">
        <v>18979093.039999999</v>
      </c>
      <c r="I1027" s="37">
        <v>16543027.520000001</v>
      </c>
      <c r="J1027" s="36">
        <v>1374931.76</v>
      </c>
      <c r="K1027" s="36">
        <v>1060304.96</v>
      </c>
      <c r="L1027" s="38">
        <v>18978264.240000002</v>
      </c>
      <c r="M1027" s="37">
        <v>16897974.860000003</v>
      </c>
      <c r="N1027" s="36">
        <v>1276165.7100000002</v>
      </c>
      <c r="O1027" s="36">
        <v>957462.36</v>
      </c>
      <c r="P1027" s="38">
        <v>19131602.930000003</v>
      </c>
      <c r="Q1027" s="37">
        <v>6810724.6200000001</v>
      </c>
      <c r="R1027" s="36">
        <v>557439</v>
      </c>
      <c r="S1027" s="36">
        <v>433062.45</v>
      </c>
      <c r="T1027" s="38">
        <v>7801226.0700000003</v>
      </c>
      <c r="U1027" s="37">
        <v>56677531.680000007</v>
      </c>
      <c r="V1027" s="36">
        <v>4651672.95</v>
      </c>
      <c r="W1027" s="36">
        <v>3560981.6500000004</v>
      </c>
      <c r="X1027" s="38">
        <v>64890186.280000009</v>
      </c>
      <c r="Y1027" s="65"/>
    </row>
    <row r="1028" spans="1:25" outlineLevel="3" x14ac:dyDescent="0.2">
      <c r="A1028" s="467"/>
      <c r="B1028" s="95">
        <v>810122</v>
      </c>
      <c r="C1028" s="39" t="s">
        <v>368</v>
      </c>
      <c r="D1028" s="35" t="s">
        <v>344</v>
      </c>
      <c r="E1028" s="40">
        <v>16193924.800000001</v>
      </c>
      <c r="F1028" s="6">
        <v>1415504.57</v>
      </c>
      <c r="G1028" s="6">
        <v>1083818.27</v>
      </c>
      <c r="H1028" s="38">
        <v>18693247.640000001</v>
      </c>
      <c r="I1028" s="40">
        <v>16308489.680000002</v>
      </c>
      <c r="J1028" s="6">
        <v>1348605.43</v>
      </c>
      <c r="K1028" s="6">
        <v>1035258.1</v>
      </c>
      <c r="L1028" s="38">
        <v>18692353.210000005</v>
      </c>
      <c r="M1028" s="40">
        <v>16812720.310000002</v>
      </c>
      <c r="N1028" s="6">
        <v>1267735.3700000001</v>
      </c>
      <c r="O1028" s="6">
        <v>949625.44</v>
      </c>
      <c r="P1028" s="38">
        <v>19030081.120000005</v>
      </c>
      <c r="Q1028" s="40">
        <v>6788581.6200000001</v>
      </c>
      <c r="R1028" s="6">
        <v>555582</v>
      </c>
      <c r="S1028" s="6">
        <v>433062.45</v>
      </c>
      <c r="T1028" s="38">
        <v>7777226.0700000003</v>
      </c>
      <c r="U1028" s="40">
        <v>56103716.410000004</v>
      </c>
      <c r="V1028" s="6">
        <v>4587427.37</v>
      </c>
      <c r="W1028" s="32">
        <v>3501764.2600000002</v>
      </c>
      <c r="X1028" s="38">
        <v>64192908.039999999</v>
      </c>
    </row>
    <row r="1029" spans="1:25" ht="13.5" outlineLevel="3" thickBot="1" x14ac:dyDescent="0.25">
      <c r="A1029" s="467"/>
      <c r="B1029" s="95">
        <v>810122</v>
      </c>
      <c r="C1029" s="39" t="s">
        <v>366</v>
      </c>
      <c r="D1029" s="35" t="s">
        <v>345</v>
      </c>
      <c r="E1029" s="40">
        <v>231879.88</v>
      </c>
      <c r="F1029" s="6">
        <v>27631.910000000003</v>
      </c>
      <c r="G1029" s="6">
        <v>26333.609999999997</v>
      </c>
      <c r="H1029" s="38">
        <v>285845.40000000002</v>
      </c>
      <c r="I1029" s="40">
        <v>234537.84</v>
      </c>
      <c r="J1029" s="6">
        <v>26326.33</v>
      </c>
      <c r="K1029" s="6">
        <v>25046.86</v>
      </c>
      <c r="L1029" s="38">
        <v>285911.02999999997</v>
      </c>
      <c r="M1029" s="40">
        <v>85254.55</v>
      </c>
      <c r="N1029" s="6">
        <v>8430.34</v>
      </c>
      <c r="O1029" s="6">
        <v>7836.92</v>
      </c>
      <c r="P1029" s="38">
        <v>101521.81</v>
      </c>
      <c r="Q1029" s="40">
        <v>22143</v>
      </c>
      <c r="R1029" s="6">
        <v>1857</v>
      </c>
      <c r="S1029" s="6">
        <v>0</v>
      </c>
      <c r="T1029" s="38">
        <v>24000</v>
      </c>
      <c r="U1029" s="40">
        <v>573815.27</v>
      </c>
      <c r="V1029" s="6">
        <v>64245.58</v>
      </c>
      <c r="W1029" s="32">
        <v>59217.39</v>
      </c>
      <c r="X1029" s="38">
        <v>697278.24</v>
      </c>
    </row>
    <row r="1030" spans="1:25" ht="13.5" hidden="1" outlineLevel="3" thickBot="1" x14ac:dyDescent="0.25">
      <c r="A1030" s="468"/>
      <c r="B1030" s="96">
        <v>810122</v>
      </c>
      <c r="C1030" s="129" t="s">
        <v>364</v>
      </c>
      <c r="D1030" s="42" t="s">
        <v>306</v>
      </c>
      <c r="E1030" s="142">
        <v>0</v>
      </c>
      <c r="F1030" s="43">
        <v>0</v>
      </c>
      <c r="G1030" s="43">
        <v>0</v>
      </c>
      <c r="H1030" s="44">
        <v>0</v>
      </c>
      <c r="I1030" s="142">
        <v>0</v>
      </c>
      <c r="J1030" s="43">
        <v>0</v>
      </c>
      <c r="K1030" s="43">
        <v>0</v>
      </c>
      <c r="L1030" s="44">
        <v>0</v>
      </c>
      <c r="M1030" s="142">
        <v>0</v>
      </c>
      <c r="N1030" s="43">
        <v>0</v>
      </c>
      <c r="O1030" s="43">
        <v>0</v>
      </c>
      <c r="P1030" s="44">
        <v>0</v>
      </c>
      <c r="Q1030" s="142">
        <v>0</v>
      </c>
      <c r="R1030" s="43">
        <v>0</v>
      </c>
      <c r="S1030" s="43">
        <v>0</v>
      </c>
      <c r="T1030" s="44">
        <v>0</v>
      </c>
      <c r="U1030" s="45">
        <v>0</v>
      </c>
      <c r="V1030" s="46">
        <v>0</v>
      </c>
      <c r="W1030" s="43">
        <v>0</v>
      </c>
      <c r="X1030" s="44">
        <v>0</v>
      </c>
      <c r="Y1030" s="60"/>
    </row>
    <row r="1031" spans="1:25" s="106" customFormat="1" outlineLevel="1" x14ac:dyDescent="0.2">
      <c r="A1031" s="466">
        <v>810123</v>
      </c>
      <c r="B1031" s="97">
        <v>810123</v>
      </c>
      <c r="C1031" s="100" t="s">
        <v>145</v>
      </c>
      <c r="D1031" s="101" t="s">
        <v>303</v>
      </c>
      <c r="E1031" s="107">
        <v>56050875.859999999</v>
      </c>
      <c r="F1031" s="108">
        <v>4512626.92</v>
      </c>
      <c r="G1031" s="108">
        <v>6592568.5</v>
      </c>
      <c r="H1031" s="109">
        <v>67156071.280000001</v>
      </c>
      <c r="I1031" s="107">
        <v>56763921.690000005</v>
      </c>
      <c r="J1031" s="108">
        <v>4564420.62</v>
      </c>
      <c r="K1031" s="108">
        <v>6691130.5900000008</v>
      </c>
      <c r="L1031" s="109">
        <v>68019472.900000006</v>
      </c>
      <c r="M1031" s="107">
        <v>56967375.859999999</v>
      </c>
      <c r="N1031" s="108">
        <v>4531467.07</v>
      </c>
      <c r="O1031" s="108">
        <v>6591075.25</v>
      </c>
      <c r="P1031" s="109">
        <v>68089918.180000007</v>
      </c>
      <c r="Q1031" s="107">
        <v>52624289.719999999</v>
      </c>
      <c r="R1031" s="108">
        <v>4201275.75</v>
      </c>
      <c r="S1031" s="108">
        <v>6194814.7599999998</v>
      </c>
      <c r="T1031" s="109">
        <v>63020380.229999997</v>
      </c>
      <c r="U1031" s="107">
        <v>222406463.13000003</v>
      </c>
      <c r="V1031" s="108">
        <v>17809790.359999999</v>
      </c>
      <c r="W1031" s="108">
        <v>26069589.099999998</v>
      </c>
      <c r="X1031" s="109">
        <v>266285842.59</v>
      </c>
    </row>
    <row r="1032" spans="1:25" outlineLevel="2" x14ac:dyDescent="0.2">
      <c r="A1032" s="467"/>
      <c r="B1032" s="95">
        <v>810123</v>
      </c>
      <c r="C1032" s="14" t="s">
        <v>381</v>
      </c>
      <c r="D1032" s="35" t="s">
        <v>198</v>
      </c>
      <c r="E1032" s="40">
        <v>22374926.66</v>
      </c>
      <c r="F1032" s="6">
        <v>2006175.5</v>
      </c>
      <c r="G1032" s="6">
        <v>2853966.2399999998</v>
      </c>
      <c r="H1032" s="38">
        <v>27235068.399999999</v>
      </c>
      <c r="I1032" s="40">
        <v>22971331.02</v>
      </c>
      <c r="J1032" s="6">
        <v>2103122.9600000004</v>
      </c>
      <c r="K1032" s="6">
        <v>2978330.37</v>
      </c>
      <c r="L1032" s="38">
        <v>28052784.350000001</v>
      </c>
      <c r="M1032" s="40">
        <v>22954450</v>
      </c>
      <c r="N1032" s="6">
        <v>2173178.8100000005</v>
      </c>
      <c r="O1032" s="6">
        <v>3019935.08</v>
      </c>
      <c r="P1032" s="38">
        <v>28147563.890000001</v>
      </c>
      <c r="Q1032" s="40">
        <v>18567440.960000001</v>
      </c>
      <c r="R1032" s="6">
        <v>1905552.6199999999</v>
      </c>
      <c r="S1032" s="6">
        <v>2601750.23</v>
      </c>
      <c r="T1032" s="38">
        <v>23074743.810000002</v>
      </c>
      <c r="U1032" s="40">
        <v>86868148.640000015</v>
      </c>
      <c r="V1032" s="6">
        <v>8188029.8900000015</v>
      </c>
      <c r="W1032" s="32">
        <v>11453981.92</v>
      </c>
      <c r="X1032" s="38">
        <v>106510160.45000002</v>
      </c>
    </row>
    <row r="1033" spans="1:25" hidden="1" outlineLevel="2" x14ac:dyDescent="0.2">
      <c r="A1033" s="467"/>
      <c r="B1033" s="95">
        <v>810123</v>
      </c>
      <c r="C1033" s="14" t="s">
        <v>351</v>
      </c>
      <c r="D1033" s="35" t="s">
        <v>199</v>
      </c>
      <c r="E1033" s="40">
        <v>0</v>
      </c>
      <c r="F1033" s="6">
        <v>0</v>
      </c>
      <c r="G1033" s="6">
        <v>0</v>
      </c>
      <c r="H1033" s="38">
        <v>0</v>
      </c>
      <c r="I1033" s="40">
        <v>0</v>
      </c>
      <c r="J1033" s="6">
        <v>0</v>
      </c>
      <c r="K1033" s="6">
        <v>0</v>
      </c>
      <c r="L1033" s="38">
        <v>0</v>
      </c>
      <c r="M1033" s="40">
        <v>0</v>
      </c>
      <c r="N1033" s="6">
        <v>0</v>
      </c>
      <c r="O1033" s="6">
        <v>0</v>
      </c>
      <c r="P1033" s="38">
        <v>0</v>
      </c>
      <c r="Q1033" s="40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</row>
    <row r="1034" spans="1:25" outlineLevel="2" x14ac:dyDescent="0.2">
      <c r="A1034" s="467"/>
      <c r="B1034" s="95">
        <v>810123</v>
      </c>
      <c r="C1034" s="14" t="s">
        <v>299</v>
      </c>
      <c r="D1034" s="35" t="s">
        <v>200</v>
      </c>
      <c r="E1034" s="37">
        <v>19644932.150000002</v>
      </c>
      <c r="F1034" s="36">
        <v>1102563</v>
      </c>
      <c r="G1034" s="36">
        <v>1377630.65</v>
      </c>
      <c r="H1034" s="38">
        <v>22125125.800000001</v>
      </c>
      <c r="I1034" s="37">
        <v>19687978.500000004</v>
      </c>
      <c r="J1034" s="36">
        <v>1082566.8699999999</v>
      </c>
      <c r="K1034" s="36">
        <v>1363711.52</v>
      </c>
      <c r="L1034" s="38">
        <v>22134256.890000004</v>
      </c>
      <c r="M1034" s="37">
        <v>19772669.710000001</v>
      </c>
      <c r="N1034" s="36">
        <v>1037312.2399999999</v>
      </c>
      <c r="O1034" s="36">
        <v>1314736.6300000001</v>
      </c>
      <c r="P1034" s="38">
        <v>22124718.579999998</v>
      </c>
      <c r="Q1034" s="37">
        <v>19842176.23</v>
      </c>
      <c r="R1034" s="36">
        <v>988168.45</v>
      </c>
      <c r="S1034" s="36">
        <v>1300805.9999999998</v>
      </c>
      <c r="T1034" s="38">
        <v>22131150.68</v>
      </c>
      <c r="U1034" s="37">
        <v>78947756.590000004</v>
      </c>
      <c r="V1034" s="36">
        <v>4210610.5599999996</v>
      </c>
      <c r="W1034" s="36">
        <v>5356884.8</v>
      </c>
      <c r="X1034" s="38">
        <v>88515251.950000003</v>
      </c>
      <c r="Y1034" s="65"/>
    </row>
    <row r="1035" spans="1:25" outlineLevel="3" x14ac:dyDescent="0.2">
      <c r="A1035" s="467"/>
      <c r="B1035" s="95">
        <v>810123</v>
      </c>
      <c r="C1035" s="140" t="s">
        <v>367</v>
      </c>
      <c r="D1035" s="35" t="s">
        <v>369</v>
      </c>
      <c r="E1035" s="40">
        <v>908497.87</v>
      </c>
      <c r="F1035" s="6">
        <v>75658.59</v>
      </c>
      <c r="G1035" s="6">
        <v>133865.4</v>
      </c>
      <c r="H1035" s="38">
        <v>1118021.8599999999</v>
      </c>
      <c r="I1035" s="40">
        <v>911360.78</v>
      </c>
      <c r="J1035" s="6">
        <v>74284.72</v>
      </c>
      <c r="K1035" s="6">
        <v>132509.79999999999</v>
      </c>
      <c r="L1035" s="38">
        <v>1118155.3</v>
      </c>
      <c r="M1035" s="40">
        <v>919305.71</v>
      </c>
      <c r="N1035" s="6">
        <v>71182.61</v>
      </c>
      <c r="O1035" s="6">
        <v>127756.61000000002</v>
      </c>
      <c r="P1035" s="38">
        <v>1118244.93</v>
      </c>
      <c r="Q1035" s="40">
        <v>988507.74</v>
      </c>
      <c r="R1035" s="6">
        <v>31706.26</v>
      </c>
      <c r="S1035" s="6">
        <v>97750.18</v>
      </c>
      <c r="T1035" s="38">
        <v>1117964.18</v>
      </c>
      <c r="U1035" s="40">
        <v>3727672.0999999996</v>
      </c>
      <c r="V1035" s="6">
        <v>252832.18</v>
      </c>
      <c r="W1035" s="32">
        <v>491881.98999999993</v>
      </c>
      <c r="X1035" s="38">
        <v>4472386.2699999996</v>
      </c>
    </row>
    <row r="1036" spans="1:25" outlineLevel="3" x14ac:dyDescent="0.2">
      <c r="A1036" s="467"/>
      <c r="B1036" s="95">
        <v>810123</v>
      </c>
      <c r="C1036" s="140" t="s">
        <v>376</v>
      </c>
      <c r="D1036" s="35" t="s">
        <v>370</v>
      </c>
      <c r="E1036" s="40">
        <v>18736434.280000001</v>
      </c>
      <c r="F1036" s="6">
        <v>1026904.41</v>
      </c>
      <c r="G1036" s="6">
        <v>1243765.25</v>
      </c>
      <c r="H1036" s="38">
        <v>21007103.940000001</v>
      </c>
      <c r="I1036" s="40">
        <v>18776617.720000003</v>
      </c>
      <c r="J1036" s="6">
        <v>1008282.1499999999</v>
      </c>
      <c r="K1036" s="6">
        <v>1231201.72</v>
      </c>
      <c r="L1036" s="38">
        <v>21016101.59</v>
      </c>
      <c r="M1036" s="40">
        <v>18853364</v>
      </c>
      <c r="N1036" s="6">
        <v>966129.62999999989</v>
      </c>
      <c r="O1036" s="6">
        <v>1186980.02</v>
      </c>
      <c r="P1036" s="38">
        <v>21006473.649999999</v>
      </c>
      <c r="Q1036" s="40">
        <v>18853668.490000002</v>
      </c>
      <c r="R1036" s="6">
        <v>956462.19</v>
      </c>
      <c r="S1036" s="6">
        <v>1203055.8199999998</v>
      </c>
      <c r="T1036" s="38">
        <v>21013186.500000004</v>
      </c>
      <c r="U1036" s="40">
        <v>75220084.49000001</v>
      </c>
      <c r="V1036" s="6">
        <v>3957778.38</v>
      </c>
      <c r="W1036" s="32">
        <v>4865002.8099999996</v>
      </c>
      <c r="X1036" s="38">
        <v>84042865.680000007</v>
      </c>
    </row>
    <row r="1037" spans="1:25" outlineLevel="2" x14ac:dyDescent="0.2">
      <c r="A1037" s="467"/>
      <c r="B1037" s="95">
        <v>810123</v>
      </c>
      <c r="C1037" s="14" t="s">
        <v>365</v>
      </c>
      <c r="D1037" s="35" t="s">
        <v>201</v>
      </c>
      <c r="E1037" s="37">
        <v>14031017.050000001</v>
      </c>
      <c r="F1037" s="36">
        <v>1403888.42</v>
      </c>
      <c r="G1037" s="36">
        <v>2360971.61</v>
      </c>
      <c r="H1037" s="38">
        <v>17795877.080000002</v>
      </c>
      <c r="I1037" s="37">
        <v>14104612.17</v>
      </c>
      <c r="J1037" s="36">
        <v>1378730.79</v>
      </c>
      <c r="K1037" s="36">
        <v>2349088.7000000002</v>
      </c>
      <c r="L1037" s="38">
        <v>17832431.66</v>
      </c>
      <c r="M1037" s="37">
        <v>14240256.149999999</v>
      </c>
      <c r="N1037" s="36">
        <v>1320976.02</v>
      </c>
      <c r="O1037" s="36">
        <v>2256403.5400000005</v>
      </c>
      <c r="P1037" s="38">
        <v>17817635.709999997</v>
      </c>
      <c r="Q1037" s="37">
        <v>14214672.529999999</v>
      </c>
      <c r="R1037" s="36">
        <v>1307554.68</v>
      </c>
      <c r="S1037" s="36">
        <v>2292258.5299999998</v>
      </c>
      <c r="T1037" s="38">
        <v>17814485.739999998</v>
      </c>
      <c r="U1037" s="37">
        <v>56590557.900000006</v>
      </c>
      <c r="V1037" s="36">
        <v>5411149.9100000001</v>
      </c>
      <c r="W1037" s="36">
        <v>9258722.379999999</v>
      </c>
      <c r="X1037" s="38">
        <v>71260430.189999998</v>
      </c>
      <c r="Y1037" s="65"/>
    </row>
    <row r="1038" spans="1:25" outlineLevel="3" x14ac:dyDescent="0.2">
      <c r="A1038" s="467"/>
      <c r="B1038" s="95">
        <v>810123</v>
      </c>
      <c r="C1038" s="39" t="s">
        <v>368</v>
      </c>
      <c r="D1038" s="35" t="s">
        <v>344</v>
      </c>
      <c r="E1038" s="40">
        <v>13700015.32</v>
      </c>
      <c r="F1038" s="6">
        <v>1393935.43</v>
      </c>
      <c r="G1038" s="6">
        <v>2301310.9299999997</v>
      </c>
      <c r="H1038" s="38">
        <v>17395261.68</v>
      </c>
      <c r="I1038" s="40">
        <v>13772818.84</v>
      </c>
      <c r="J1038" s="6">
        <v>1368958.61</v>
      </c>
      <c r="K1038" s="6">
        <v>2290032.73</v>
      </c>
      <c r="L1038" s="38">
        <v>17431810.18</v>
      </c>
      <c r="M1038" s="40">
        <v>13900275.619999999</v>
      </c>
      <c r="N1038" s="6">
        <v>1311611.79</v>
      </c>
      <c r="O1038" s="6">
        <v>2205099.8400000003</v>
      </c>
      <c r="P1038" s="38">
        <v>17416987.25</v>
      </c>
      <c r="Q1038" s="40">
        <v>13881023.309999999</v>
      </c>
      <c r="R1038" s="6">
        <v>1298285.5899999999</v>
      </c>
      <c r="S1038" s="6">
        <v>2234556.19</v>
      </c>
      <c r="T1038" s="38">
        <v>17413865.09</v>
      </c>
      <c r="U1038" s="40">
        <v>55254133.090000004</v>
      </c>
      <c r="V1038" s="6">
        <v>5372791.4199999999</v>
      </c>
      <c r="W1038" s="32">
        <v>9030999.6899999995</v>
      </c>
      <c r="X1038" s="38">
        <v>69657924.200000003</v>
      </c>
    </row>
    <row r="1039" spans="1:25" ht="13.5" outlineLevel="3" thickBot="1" x14ac:dyDescent="0.25">
      <c r="A1039" s="467"/>
      <c r="B1039" s="95">
        <v>810123</v>
      </c>
      <c r="C1039" s="39" t="s">
        <v>366</v>
      </c>
      <c r="D1039" s="35" t="s">
        <v>345</v>
      </c>
      <c r="E1039" s="40">
        <v>331001.73</v>
      </c>
      <c r="F1039" s="6">
        <v>9952.99</v>
      </c>
      <c r="G1039" s="6">
        <v>59660.679999999993</v>
      </c>
      <c r="H1039" s="38">
        <v>400615.39999999997</v>
      </c>
      <c r="I1039" s="40">
        <v>331793.32999999996</v>
      </c>
      <c r="J1039" s="6">
        <v>9772.18</v>
      </c>
      <c r="K1039" s="6">
        <v>59055.97</v>
      </c>
      <c r="L1039" s="38">
        <v>400621.48</v>
      </c>
      <c r="M1039" s="40">
        <v>339980.53</v>
      </c>
      <c r="N1039" s="6">
        <v>9364.23</v>
      </c>
      <c r="O1039" s="6">
        <v>51303.7</v>
      </c>
      <c r="P1039" s="38">
        <v>400648.46</v>
      </c>
      <c r="Q1039" s="40">
        <v>333649.21999999997</v>
      </c>
      <c r="R1039" s="6">
        <v>9269.09</v>
      </c>
      <c r="S1039" s="6">
        <v>57702.34</v>
      </c>
      <c r="T1039" s="38">
        <v>400620.65</v>
      </c>
      <c r="U1039" s="40">
        <v>1336424.81</v>
      </c>
      <c r="V1039" s="6">
        <v>38358.49</v>
      </c>
      <c r="W1039" s="32">
        <v>227722.68999999997</v>
      </c>
      <c r="X1039" s="38">
        <v>1602505.99</v>
      </c>
    </row>
    <row r="1040" spans="1:25" ht="13.5" hidden="1" outlineLevel="3" thickBot="1" x14ac:dyDescent="0.25">
      <c r="A1040" s="468"/>
      <c r="B1040" s="96">
        <v>810123</v>
      </c>
      <c r="C1040" s="129" t="s">
        <v>364</v>
      </c>
      <c r="D1040" s="42" t="s">
        <v>306</v>
      </c>
      <c r="E1040" s="142">
        <v>0</v>
      </c>
      <c r="F1040" s="43">
        <v>0</v>
      </c>
      <c r="G1040" s="43">
        <v>0</v>
      </c>
      <c r="H1040" s="44">
        <v>0</v>
      </c>
      <c r="I1040" s="142">
        <v>0</v>
      </c>
      <c r="J1040" s="43">
        <v>0</v>
      </c>
      <c r="K1040" s="43">
        <v>0</v>
      </c>
      <c r="L1040" s="44">
        <v>0</v>
      </c>
      <c r="M1040" s="142">
        <v>0</v>
      </c>
      <c r="N1040" s="43">
        <v>0</v>
      </c>
      <c r="O1040" s="43">
        <v>0</v>
      </c>
      <c r="P1040" s="44">
        <v>0</v>
      </c>
      <c r="Q1040" s="142">
        <v>0</v>
      </c>
      <c r="R1040" s="43">
        <v>0</v>
      </c>
      <c r="S1040" s="43">
        <v>0</v>
      </c>
      <c r="T1040" s="44">
        <v>0</v>
      </c>
      <c r="U1040" s="45">
        <v>0</v>
      </c>
      <c r="V1040" s="46">
        <v>0</v>
      </c>
      <c r="W1040" s="43">
        <v>0</v>
      </c>
      <c r="X1040" s="44">
        <v>0</v>
      </c>
      <c r="Y1040" s="60"/>
    </row>
    <row r="1041" spans="1:25" s="106" customFormat="1" outlineLevel="1" x14ac:dyDescent="0.2">
      <c r="A1041" s="466">
        <v>810124</v>
      </c>
      <c r="B1041" s="97">
        <v>810124</v>
      </c>
      <c r="C1041" s="100" t="s">
        <v>146</v>
      </c>
      <c r="D1041" s="101" t="s">
        <v>303</v>
      </c>
      <c r="E1041" s="107">
        <v>7131239.6899999995</v>
      </c>
      <c r="F1041" s="108">
        <v>457483.94999999995</v>
      </c>
      <c r="G1041" s="108">
        <v>513090.79</v>
      </c>
      <c r="H1041" s="109">
        <v>8101814.4299999997</v>
      </c>
      <c r="I1041" s="107">
        <v>8866043.9299999997</v>
      </c>
      <c r="J1041" s="108">
        <v>496256.45999999996</v>
      </c>
      <c r="K1041" s="108">
        <v>656181.68999999994</v>
      </c>
      <c r="L1041" s="109">
        <v>10018482.08</v>
      </c>
      <c r="M1041" s="107">
        <v>7780081.1600000001</v>
      </c>
      <c r="N1041" s="108">
        <v>426487.89</v>
      </c>
      <c r="O1041" s="108">
        <v>513493.68000000005</v>
      </c>
      <c r="P1041" s="109">
        <v>8720062.7300000004</v>
      </c>
      <c r="Q1041" s="107">
        <v>8259100.7299999986</v>
      </c>
      <c r="R1041" s="108">
        <v>525974.57999999996</v>
      </c>
      <c r="S1041" s="108">
        <v>592996.44999999995</v>
      </c>
      <c r="T1041" s="109">
        <v>9378071.7599999979</v>
      </c>
      <c r="U1041" s="107">
        <v>32036465.509999998</v>
      </c>
      <c r="V1041" s="108">
        <v>1906202.88</v>
      </c>
      <c r="W1041" s="108">
        <v>2275762.6100000003</v>
      </c>
      <c r="X1041" s="109">
        <v>36218431</v>
      </c>
    </row>
    <row r="1042" spans="1:25" ht="13.5" outlineLevel="2" thickBot="1" x14ac:dyDescent="0.25">
      <c r="A1042" s="467"/>
      <c r="B1042" s="95">
        <v>810124</v>
      </c>
      <c r="C1042" s="14" t="s">
        <v>381</v>
      </c>
      <c r="D1042" s="35" t="s">
        <v>198</v>
      </c>
      <c r="E1042" s="40">
        <v>7131239.6899999995</v>
      </c>
      <c r="F1042" s="6">
        <v>457483.94999999995</v>
      </c>
      <c r="G1042" s="6">
        <v>513090.79</v>
      </c>
      <c r="H1042" s="38">
        <v>8101814.4299999997</v>
      </c>
      <c r="I1042" s="40">
        <v>8866043.9299999997</v>
      </c>
      <c r="J1042" s="6">
        <v>496256.45999999996</v>
      </c>
      <c r="K1042" s="6">
        <v>656181.68999999994</v>
      </c>
      <c r="L1042" s="38">
        <v>10018482.08</v>
      </c>
      <c r="M1042" s="40">
        <v>7780081.1600000001</v>
      </c>
      <c r="N1042" s="6">
        <v>426487.89</v>
      </c>
      <c r="O1042" s="6">
        <v>513493.68000000005</v>
      </c>
      <c r="P1042" s="38">
        <v>8720062.7300000004</v>
      </c>
      <c r="Q1042" s="40">
        <v>8259100.7299999986</v>
      </c>
      <c r="R1042" s="6">
        <v>525974.57999999996</v>
      </c>
      <c r="S1042" s="6">
        <v>592996.44999999995</v>
      </c>
      <c r="T1042" s="38">
        <v>9378071.7599999979</v>
      </c>
      <c r="U1042" s="40">
        <v>32036465.509999998</v>
      </c>
      <c r="V1042" s="6">
        <v>1906202.88</v>
      </c>
      <c r="W1042" s="32">
        <v>2275762.6100000003</v>
      </c>
      <c r="X1042" s="38">
        <v>36218431</v>
      </c>
    </row>
    <row r="1043" spans="1:25" ht="13.5" hidden="1" outlineLevel="2" thickBot="1" x14ac:dyDescent="0.25">
      <c r="A1043" s="467"/>
      <c r="B1043" s="95">
        <v>810124</v>
      </c>
      <c r="C1043" s="14" t="s">
        <v>351</v>
      </c>
      <c r="D1043" s="35" t="s">
        <v>199</v>
      </c>
      <c r="E1043" s="40">
        <v>0</v>
      </c>
      <c r="F1043" s="6">
        <v>0</v>
      </c>
      <c r="G1043" s="6">
        <v>0</v>
      </c>
      <c r="H1043" s="38">
        <v>0</v>
      </c>
      <c r="I1043" s="40">
        <v>0</v>
      </c>
      <c r="J1043" s="6">
        <v>0</v>
      </c>
      <c r="K1043" s="6">
        <v>0</v>
      </c>
      <c r="L1043" s="38">
        <v>0</v>
      </c>
      <c r="M1043" s="40">
        <v>0</v>
      </c>
      <c r="N1043" s="6">
        <v>0</v>
      </c>
      <c r="O1043" s="6">
        <v>0</v>
      </c>
      <c r="P1043" s="38">
        <v>0</v>
      </c>
      <c r="Q1043" s="40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</row>
    <row r="1044" spans="1:25" ht="13.5" hidden="1" outlineLevel="2" collapsed="1" thickBot="1" x14ac:dyDescent="0.25">
      <c r="A1044" s="467"/>
      <c r="B1044" s="95">
        <v>810124</v>
      </c>
      <c r="C1044" s="14" t="s">
        <v>299</v>
      </c>
      <c r="D1044" s="35" t="s">
        <v>200</v>
      </c>
      <c r="E1044" s="37">
        <v>0</v>
      </c>
      <c r="F1044" s="36">
        <v>0</v>
      </c>
      <c r="G1044" s="36">
        <v>0</v>
      </c>
      <c r="H1044" s="38">
        <v>0</v>
      </c>
      <c r="I1044" s="37">
        <v>0</v>
      </c>
      <c r="J1044" s="36">
        <v>0</v>
      </c>
      <c r="K1044" s="36">
        <v>0</v>
      </c>
      <c r="L1044" s="38">
        <v>0</v>
      </c>
      <c r="M1044" s="37">
        <v>0</v>
      </c>
      <c r="N1044" s="36">
        <v>0</v>
      </c>
      <c r="O1044" s="36">
        <v>0</v>
      </c>
      <c r="P1044" s="38">
        <v>0</v>
      </c>
      <c r="Q1044" s="37">
        <v>0</v>
      </c>
      <c r="R1044" s="36">
        <v>0</v>
      </c>
      <c r="S1044" s="36">
        <v>0</v>
      </c>
      <c r="T1044" s="38">
        <v>0</v>
      </c>
      <c r="U1044" s="37">
        <v>0</v>
      </c>
      <c r="V1044" s="36">
        <v>0</v>
      </c>
      <c r="W1044" s="36">
        <v>0</v>
      </c>
      <c r="X1044" s="38">
        <v>0</v>
      </c>
      <c r="Y1044" s="65"/>
    </row>
    <row r="1045" spans="1:25" ht="13.5" hidden="1" outlineLevel="3" thickBot="1" x14ac:dyDescent="0.25">
      <c r="A1045" s="467"/>
      <c r="B1045" s="95">
        <v>810124</v>
      </c>
      <c r="C1045" s="140" t="s">
        <v>367</v>
      </c>
      <c r="D1045" s="35" t="s">
        <v>369</v>
      </c>
      <c r="E1045" s="40">
        <v>0</v>
      </c>
      <c r="F1045" s="6">
        <v>0</v>
      </c>
      <c r="G1045" s="6">
        <v>0</v>
      </c>
      <c r="H1045" s="38">
        <v>0</v>
      </c>
      <c r="I1045" s="40">
        <v>0</v>
      </c>
      <c r="J1045" s="6">
        <v>0</v>
      </c>
      <c r="K1045" s="6">
        <v>0</v>
      </c>
      <c r="L1045" s="38">
        <v>0</v>
      </c>
      <c r="M1045" s="40">
        <v>0</v>
      </c>
      <c r="N1045" s="6">
        <v>0</v>
      </c>
      <c r="O1045" s="6">
        <v>0</v>
      </c>
      <c r="P1045" s="38">
        <v>0</v>
      </c>
      <c r="Q1045" s="40">
        <v>0</v>
      </c>
      <c r="R1045" s="6">
        <v>0</v>
      </c>
      <c r="S1045" s="6">
        <v>0</v>
      </c>
      <c r="T1045" s="38">
        <v>0</v>
      </c>
      <c r="U1045" s="40">
        <v>0</v>
      </c>
      <c r="V1045" s="6">
        <v>0</v>
      </c>
      <c r="W1045" s="32">
        <v>0</v>
      </c>
      <c r="X1045" s="38">
        <v>0</v>
      </c>
    </row>
    <row r="1046" spans="1:25" ht="13.5" hidden="1" outlineLevel="3" thickBot="1" x14ac:dyDescent="0.25">
      <c r="A1046" s="467"/>
      <c r="B1046" s="95">
        <v>810124</v>
      </c>
      <c r="C1046" s="140" t="s">
        <v>376</v>
      </c>
      <c r="D1046" s="35" t="s">
        <v>370</v>
      </c>
      <c r="E1046" s="40">
        <v>0</v>
      </c>
      <c r="F1046" s="6">
        <v>0</v>
      </c>
      <c r="G1046" s="6">
        <v>0</v>
      </c>
      <c r="H1046" s="38">
        <v>0</v>
      </c>
      <c r="I1046" s="40">
        <v>0</v>
      </c>
      <c r="J1046" s="6">
        <v>0</v>
      </c>
      <c r="K1046" s="6">
        <v>0</v>
      </c>
      <c r="L1046" s="38">
        <v>0</v>
      </c>
      <c r="M1046" s="40">
        <v>0</v>
      </c>
      <c r="N1046" s="6">
        <v>0</v>
      </c>
      <c r="O1046" s="6">
        <v>0</v>
      </c>
      <c r="P1046" s="38">
        <v>0</v>
      </c>
      <c r="Q1046" s="40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</row>
    <row r="1047" spans="1:25" ht="13.5" hidden="1" outlineLevel="2" collapsed="1" thickBot="1" x14ac:dyDescent="0.25">
      <c r="A1047" s="467"/>
      <c r="B1047" s="95">
        <v>810124</v>
      </c>
      <c r="C1047" s="14" t="s">
        <v>365</v>
      </c>
      <c r="D1047" s="35" t="s">
        <v>201</v>
      </c>
      <c r="E1047" s="37">
        <v>0</v>
      </c>
      <c r="F1047" s="36">
        <v>0</v>
      </c>
      <c r="G1047" s="36">
        <v>0</v>
      </c>
      <c r="H1047" s="38">
        <v>0</v>
      </c>
      <c r="I1047" s="37">
        <v>0</v>
      </c>
      <c r="J1047" s="36">
        <v>0</v>
      </c>
      <c r="K1047" s="36">
        <v>0</v>
      </c>
      <c r="L1047" s="38">
        <v>0</v>
      </c>
      <c r="M1047" s="37">
        <v>0</v>
      </c>
      <c r="N1047" s="36">
        <v>0</v>
      </c>
      <c r="O1047" s="36">
        <v>0</v>
      </c>
      <c r="P1047" s="38">
        <v>0</v>
      </c>
      <c r="Q1047" s="37">
        <v>0</v>
      </c>
      <c r="R1047" s="36">
        <v>0</v>
      </c>
      <c r="S1047" s="36">
        <v>0</v>
      </c>
      <c r="T1047" s="38">
        <v>0</v>
      </c>
      <c r="U1047" s="37">
        <v>0</v>
      </c>
      <c r="V1047" s="36">
        <v>0</v>
      </c>
      <c r="W1047" s="36">
        <v>0</v>
      </c>
      <c r="X1047" s="38">
        <v>0</v>
      </c>
      <c r="Y1047" s="65"/>
    </row>
    <row r="1048" spans="1:25" ht="13.5" hidden="1" outlineLevel="3" thickBot="1" x14ac:dyDescent="0.25">
      <c r="A1048" s="467"/>
      <c r="B1048" s="95">
        <v>810124</v>
      </c>
      <c r="C1048" s="39" t="s">
        <v>368</v>
      </c>
      <c r="D1048" s="35" t="s">
        <v>344</v>
      </c>
      <c r="E1048" s="40">
        <v>0</v>
      </c>
      <c r="F1048" s="6">
        <v>0</v>
      </c>
      <c r="G1048" s="6">
        <v>0</v>
      </c>
      <c r="H1048" s="38">
        <v>0</v>
      </c>
      <c r="I1048" s="40">
        <v>0</v>
      </c>
      <c r="J1048" s="6">
        <v>0</v>
      </c>
      <c r="K1048" s="6">
        <v>0</v>
      </c>
      <c r="L1048" s="38">
        <v>0</v>
      </c>
      <c r="M1048" s="40">
        <v>0</v>
      </c>
      <c r="N1048" s="6">
        <v>0</v>
      </c>
      <c r="O1048" s="6">
        <v>0</v>
      </c>
      <c r="P1048" s="38">
        <v>0</v>
      </c>
      <c r="Q1048" s="40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</row>
    <row r="1049" spans="1:25" ht="13.5" hidden="1" outlineLevel="3" thickBot="1" x14ac:dyDescent="0.25">
      <c r="A1049" s="467"/>
      <c r="B1049" s="95">
        <v>810124</v>
      </c>
      <c r="C1049" s="39" t="s">
        <v>366</v>
      </c>
      <c r="D1049" s="35" t="s">
        <v>345</v>
      </c>
      <c r="E1049" s="40">
        <v>0</v>
      </c>
      <c r="F1049" s="6">
        <v>0</v>
      </c>
      <c r="G1049" s="6">
        <v>0</v>
      </c>
      <c r="H1049" s="38">
        <v>0</v>
      </c>
      <c r="I1049" s="40">
        <v>0</v>
      </c>
      <c r="J1049" s="6">
        <v>0</v>
      </c>
      <c r="K1049" s="6">
        <v>0</v>
      </c>
      <c r="L1049" s="38">
        <v>0</v>
      </c>
      <c r="M1049" s="40">
        <v>0</v>
      </c>
      <c r="N1049" s="6">
        <v>0</v>
      </c>
      <c r="O1049" s="6">
        <v>0</v>
      </c>
      <c r="P1049" s="38">
        <v>0</v>
      </c>
      <c r="Q1049" s="40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</row>
    <row r="1050" spans="1:25" ht="13.5" hidden="1" outlineLevel="3" thickBot="1" x14ac:dyDescent="0.25">
      <c r="A1050" s="468"/>
      <c r="B1050" s="96">
        <v>810124</v>
      </c>
      <c r="C1050" s="129" t="s">
        <v>364</v>
      </c>
      <c r="D1050" s="42" t="s">
        <v>306</v>
      </c>
      <c r="E1050" s="142">
        <v>0</v>
      </c>
      <c r="F1050" s="43">
        <v>0</v>
      </c>
      <c r="G1050" s="43">
        <v>0</v>
      </c>
      <c r="H1050" s="44">
        <v>0</v>
      </c>
      <c r="I1050" s="142">
        <v>0</v>
      </c>
      <c r="J1050" s="43">
        <v>0</v>
      </c>
      <c r="K1050" s="43">
        <v>0</v>
      </c>
      <c r="L1050" s="44">
        <v>0</v>
      </c>
      <c r="M1050" s="142">
        <v>0</v>
      </c>
      <c r="N1050" s="43">
        <v>0</v>
      </c>
      <c r="O1050" s="43">
        <v>0</v>
      </c>
      <c r="P1050" s="44">
        <v>0</v>
      </c>
      <c r="Q1050" s="142">
        <v>0</v>
      </c>
      <c r="R1050" s="43">
        <v>0</v>
      </c>
      <c r="S1050" s="43">
        <v>0</v>
      </c>
      <c r="T1050" s="44">
        <v>0</v>
      </c>
      <c r="U1050" s="45">
        <v>0</v>
      </c>
      <c r="V1050" s="46">
        <v>0</v>
      </c>
      <c r="W1050" s="43">
        <v>0</v>
      </c>
      <c r="X1050" s="44">
        <v>0</v>
      </c>
      <c r="Y1050" s="60"/>
    </row>
    <row r="1051" spans="1:25" s="106" customFormat="1" outlineLevel="1" x14ac:dyDescent="0.2">
      <c r="A1051" s="466">
        <v>810125</v>
      </c>
      <c r="B1051" s="97">
        <v>810125</v>
      </c>
      <c r="C1051" s="100" t="s">
        <v>147</v>
      </c>
      <c r="D1051" s="101" t="s">
        <v>303</v>
      </c>
      <c r="E1051" s="107">
        <v>24937973.07</v>
      </c>
      <c r="F1051" s="108">
        <v>1851082.71</v>
      </c>
      <c r="G1051" s="108">
        <v>996104.82</v>
      </c>
      <c r="H1051" s="109">
        <v>27785160.600000001</v>
      </c>
      <c r="I1051" s="107">
        <v>25176334.280000001</v>
      </c>
      <c r="J1051" s="108">
        <v>2018746.6099999999</v>
      </c>
      <c r="K1051" s="108">
        <v>1238212.6299999999</v>
      </c>
      <c r="L1051" s="109">
        <v>28433293.52</v>
      </c>
      <c r="M1051" s="107">
        <v>24012949.380000003</v>
      </c>
      <c r="N1051" s="108">
        <v>1996529.6899999997</v>
      </c>
      <c r="O1051" s="108">
        <v>1220483.4300000002</v>
      </c>
      <c r="P1051" s="109">
        <v>27229962.500000004</v>
      </c>
      <c r="Q1051" s="107">
        <v>21002493.34</v>
      </c>
      <c r="R1051" s="108">
        <v>1785896.8699999999</v>
      </c>
      <c r="S1051" s="108">
        <v>1175355.42</v>
      </c>
      <c r="T1051" s="109">
        <v>23963745.630000003</v>
      </c>
      <c r="U1051" s="107">
        <v>95129750.069999993</v>
      </c>
      <c r="V1051" s="108">
        <v>7652255.8799999999</v>
      </c>
      <c r="W1051" s="108">
        <v>4630156.3</v>
      </c>
      <c r="X1051" s="109">
        <v>107412162.24999999</v>
      </c>
    </row>
    <row r="1052" spans="1:25" outlineLevel="2" x14ac:dyDescent="0.2">
      <c r="A1052" s="467"/>
      <c r="B1052" s="95">
        <v>810125</v>
      </c>
      <c r="C1052" s="14" t="s">
        <v>381</v>
      </c>
      <c r="D1052" s="35" t="s">
        <v>198</v>
      </c>
      <c r="E1052" s="40">
        <v>12670928.130000001</v>
      </c>
      <c r="F1052" s="6">
        <v>958381.39999999991</v>
      </c>
      <c r="G1052" s="6">
        <v>544398.73</v>
      </c>
      <c r="H1052" s="38">
        <v>14173708.260000002</v>
      </c>
      <c r="I1052" s="40">
        <v>12860682.699999999</v>
      </c>
      <c r="J1052" s="6">
        <v>1158339.3799999999</v>
      </c>
      <c r="K1052" s="6">
        <v>803539.99</v>
      </c>
      <c r="L1052" s="38">
        <v>14822562.069999998</v>
      </c>
      <c r="M1052" s="40">
        <v>11515029.5</v>
      </c>
      <c r="N1052" s="6">
        <v>1204683.6099999999</v>
      </c>
      <c r="O1052" s="6">
        <v>829182.17</v>
      </c>
      <c r="P1052" s="38">
        <v>13548895.279999999</v>
      </c>
      <c r="Q1052" s="40">
        <v>8751142.3100000005</v>
      </c>
      <c r="R1052" s="6">
        <v>942374.59999999986</v>
      </c>
      <c r="S1052" s="6">
        <v>727885.45</v>
      </c>
      <c r="T1052" s="38">
        <v>10421402.359999999</v>
      </c>
      <c r="U1052" s="40">
        <v>45797782.640000001</v>
      </c>
      <c r="V1052" s="6">
        <v>4263778.9899999993</v>
      </c>
      <c r="W1052" s="32">
        <v>2905006.34</v>
      </c>
      <c r="X1052" s="38">
        <v>52966567.969999999</v>
      </c>
    </row>
    <row r="1053" spans="1:25" hidden="1" outlineLevel="2" x14ac:dyDescent="0.2">
      <c r="A1053" s="467"/>
      <c r="B1053" s="95">
        <v>810125</v>
      </c>
      <c r="C1053" s="14" t="s">
        <v>351</v>
      </c>
      <c r="D1053" s="35" t="s">
        <v>199</v>
      </c>
      <c r="E1053" s="40">
        <v>0</v>
      </c>
      <c r="F1053" s="6">
        <v>0</v>
      </c>
      <c r="G1053" s="6">
        <v>0</v>
      </c>
      <c r="H1053" s="38">
        <v>0</v>
      </c>
      <c r="I1053" s="40">
        <v>0</v>
      </c>
      <c r="J1053" s="6">
        <v>0</v>
      </c>
      <c r="K1053" s="6">
        <v>0</v>
      </c>
      <c r="L1053" s="38">
        <v>0</v>
      </c>
      <c r="M1053" s="40">
        <v>0</v>
      </c>
      <c r="N1053" s="6">
        <v>0</v>
      </c>
      <c r="O1053" s="6">
        <v>0</v>
      </c>
      <c r="P1053" s="38">
        <v>0</v>
      </c>
      <c r="Q1053" s="40">
        <v>0</v>
      </c>
      <c r="R1053" s="6">
        <v>0</v>
      </c>
      <c r="S1053" s="6">
        <v>0</v>
      </c>
      <c r="T1053" s="38">
        <v>0</v>
      </c>
      <c r="U1053" s="40">
        <v>0</v>
      </c>
      <c r="V1053" s="6">
        <v>0</v>
      </c>
      <c r="W1053" s="32">
        <v>0</v>
      </c>
      <c r="X1053" s="38">
        <v>0</v>
      </c>
    </row>
    <row r="1054" spans="1:25" outlineLevel="2" x14ac:dyDescent="0.2">
      <c r="A1054" s="467"/>
      <c r="B1054" s="95">
        <v>810125</v>
      </c>
      <c r="C1054" s="14" t="s">
        <v>299</v>
      </c>
      <c r="D1054" s="35" t="s">
        <v>200</v>
      </c>
      <c r="E1054" s="37">
        <v>6125429.3399999999</v>
      </c>
      <c r="F1054" s="36">
        <v>379629.08</v>
      </c>
      <c r="G1054" s="36">
        <v>192513.24</v>
      </c>
      <c r="H1054" s="38">
        <v>6697571.6600000001</v>
      </c>
      <c r="I1054" s="37">
        <v>6146831.7800000003</v>
      </c>
      <c r="J1054" s="36">
        <v>365896.89999999997</v>
      </c>
      <c r="K1054" s="36">
        <v>185254.38999999998</v>
      </c>
      <c r="L1054" s="38">
        <v>6697983.0700000003</v>
      </c>
      <c r="M1054" s="37">
        <v>6187693.1900000004</v>
      </c>
      <c r="N1054" s="36">
        <v>340731.15</v>
      </c>
      <c r="O1054" s="36">
        <v>168200.66999999998</v>
      </c>
      <c r="P1054" s="38">
        <v>6696625.0100000007</v>
      </c>
      <c r="Q1054" s="37">
        <v>6139853</v>
      </c>
      <c r="R1054" s="36">
        <v>365259.73</v>
      </c>
      <c r="S1054" s="36">
        <v>193231.47</v>
      </c>
      <c r="T1054" s="38">
        <v>6698344.2000000002</v>
      </c>
      <c r="U1054" s="37">
        <v>24599807.310000002</v>
      </c>
      <c r="V1054" s="36">
        <v>1451516.86</v>
      </c>
      <c r="W1054" s="36">
        <v>739199.7699999999</v>
      </c>
      <c r="X1054" s="38">
        <v>26790523.940000001</v>
      </c>
      <c r="Y1054" s="65"/>
    </row>
    <row r="1055" spans="1:25" outlineLevel="3" x14ac:dyDescent="0.2">
      <c r="A1055" s="467"/>
      <c r="B1055" s="95">
        <v>810125</v>
      </c>
      <c r="C1055" s="140" t="s">
        <v>367</v>
      </c>
      <c r="D1055" s="35" t="s">
        <v>369</v>
      </c>
      <c r="E1055" s="40">
        <v>275315.90999999997</v>
      </c>
      <c r="F1055" s="6">
        <v>23113.57</v>
      </c>
      <c r="G1055" s="6">
        <v>9243.41</v>
      </c>
      <c r="H1055" s="38">
        <v>307672.88999999996</v>
      </c>
      <c r="I1055" s="40">
        <v>276420.95</v>
      </c>
      <c r="J1055" s="6">
        <v>22276.79</v>
      </c>
      <c r="K1055" s="6">
        <v>8894.59</v>
      </c>
      <c r="L1055" s="38">
        <v>307592.33</v>
      </c>
      <c r="M1055" s="40">
        <v>278828.61</v>
      </c>
      <c r="N1055" s="6">
        <v>20745.46</v>
      </c>
      <c r="O1055" s="6">
        <v>8076.12</v>
      </c>
      <c r="P1055" s="38">
        <v>307650.19</v>
      </c>
      <c r="Q1055" s="40">
        <v>276112.96999999997</v>
      </c>
      <c r="R1055" s="6">
        <v>22235.55</v>
      </c>
      <c r="S1055" s="6">
        <v>9276.7200000000012</v>
      </c>
      <c r="T1055" s="38">
        <v>307625.24</v>
      </c>
      <c r="U1055" s="40">
        <v>1106678.44</v>
      </c>
      <c r="V1055" s="6">
        <v>88371.37000000001</v>
      </c>
      <c r="W1055" s="32">
        <v>35490.839999999997</v>
      </c>
      <c r="X1055" s="38">
        <v>1230540.6500000001</v>
      </c>
    </row>
    <row r="1056" spans="1:25" outlineLevel="3" x14ac:dyDescent="0.2">
      <c r="A1056" s="467"/>
      <c r="B1056" s="95">
        <v>810125</v>
      </c>
      <c r="C1056" s="140" t="s">
        <v>376</v>
      </c>
      <c r="D1056" s="35" t="s">
        <v>370</v>
      </c>
      <c r="E1056" s="40">
        <v>5850113.4299999997</v>
      </c>
      <c r="F1056" s="6">
        <v>356515.51</v>
      </c>
      <c r="G1056" s="6">
        <v>183269.83</v>
      </c>
      <c r="H1056" s="38">
        <v>6389898.7699999996</v>
      </c>
      <c r="I1056" s="40">
        <v>5870410.8300000001</v>
      </c>
      <c r="J1056" s="6">
        <v>343620.11</v>
      </c>
      <c r="K1056" s="6">
        <v>176359.8</v>
      </c>
      <c r="L1056" s="38">
        <v>6390390.7400000002</v>
      </c>
      <c r="M1056" s="40">
        <v>5908864.5800000001</v>
      </c>
      <c r="N1056" s="6">
        <v>319985.69</v>
      </c>
      <c r="O1056" s="6">
        <v>160124.54999999999</v>
      </c>
      <c r="P1056" s="38">
        <v>6388974.8200000003</v>
      </c>
      <c r="Q1056" s="40">
        <v>5863740.0300000003</v>
      </c>
      <c r="R1056" s="6">
        <v>343024.18</v>
      </c>
      <c r="S1056" s="6">
        <v>183954.75</v>
      </c>
      <c r="T1056" s="38">
        <v>6390718.96</v>
      </c>
      <c r="U1056" s="40">
        <v>23493128.870000001</v>
      </c>
      <c r="V1056" s="6">
        <v>1363145.49</v>
      </c>
      <c r="W1056" s="32">
        <v>703708.92999999993</v>
      </c>
      <c r="X1056" s="38">
        <v>25559983.289999999</v>
      </c>
    </row>
    <row r="1057" spans="1:25" outlineLevel="2" x14ac:dyDescent="0.2">
      <c r="A1057" s="467"/>
      <c r="B1057" s="95">
        <v>810125</v>
      </c>
      <c r="C1057" s="14" t="s">
        <v>365</v>
      </c>
      <c r="D1057" s="35" t="s">
        <v>201</v>
      </c>
      <c r="E1057" s="37">
        <v>6141615.5999999996</v>
      </c>
      <c r="F1057" s="36">
        <v>513072.23</v>
      </c>
      <c r="G1057" s="36">
        <v>259192.85</v>
      </c>
      <c r="H1057" s="38">
        <v>6913880.6799999997</v>
      </c>
      <c r="I1057" s="37">
        <v>6168819.7999999998</v>
      </c>
      <c r="J1057" s="36">
        <v>494510.32999999996</v>
      </c>
      <c r="K1057" s="36">
        <v>249418.25</v>
      </c>
      <c r="L1057" s="38">
        <v>6912748.3799999999</v>
      </c>
      <c r="M1057" s="37">
        <v>6310226.6899999995</v>
      </c>
      <c r="N1057" s="36">
        <v>451114.93</v>
      </c>
      <c r="O1057" s="36">
        <v>223100.59</v>
      </c>
      <c r="P1057" s="38">
        <v>6984442.209999999</v>
      </c>
      <c r="Q1057" s="37">
        <v>6111498.0299999993</v>
      </c>
      <c r="R1057" s="36">
        <v>478262.54</v>
      </c>
      <c r="S1057" s="36">
        <v>254238.5</v>
      </c>
      <c r="T1057" s="38">
        <v>6843999.0699999994</v>
      </c>
      <c r="U1057" s="37">
        <v>24732160.119999997</v>
      </c>
      <c r="V1057" s="36">
        <v>1936960.03</v>
      </c>
      <c r="W1057" s="36">
        <v>985950.19</v>
      </c>
      <c r="X1057" s="38">
        <v>27655070.34</v>
      </c>
      <c r="Y1057" s="65"/>
    </row>
    <row r="1058" spans="1:25" outlineLevel="3" x14ac:dyDescent="0.2">
      <c r="A1058" s="467"/>
      <c r="B1058" s="95">
        <v>810125</v>
      </c>
      <c r="C1058" s="39" t="s">
        <v>368</v>
      </c>
      <c r="D1058" s="35" t="s">
        <v>344</v>
      </c>
      <c r="E1058" s="40">
        <v>6050072.0999999996</v>
      </c>
      <c r="F1058" s="6">
        <v>493541.85</v>
      </c>
      <c r="G1058" s="6">
        <v>251490.13</v>
      </c>
      <c r="H1058" s="38">
        <v>6795104.0799999991</v>
      </c>
      <c r="I1058" s="40">
        <v>6076253.2599999998</v>
      </c>
      <c r="J1058" s="6">
        <v>475686.36</v>
      </c>
      <c r="K1058" s="6">
        <v>242005.95</v>
      </c>
      <c r="L1058" s="38">
        <v>6793945.5700000003</v>
      </c>
      <c r="M1058" s="40">
        <v>6278700.2699999996</v>
      </c>
      <c r="N1058" s="6">
        <v>445114.5</v>
      </c>
      <c r="O1058" s="6">
        <v>220793.38</v>
      </c>
      <c r="P1058" s="38">
        <v>6944608.1499999994</v>
      </c>
      <c r="Q1058" s="40">
        <v>6111498.0299999993</v>
      </c>
      <c r="R1058" s="6">
        <v>478262.54</v>
      </c>
      <c r="S1058" s="6">
        <v>254238.5</v>
      </c>
      <c r="T1058" s="38">
        <v>6843999.0699999994</v>
      </c>
      <c r="U1058" s="40">
        <v>24516523.659999996</v>
      </c>
      <c r="V1058" s="6">
        <v>1892605.25</v>
      </c>
      <c r="W1058" s="32">
        <v>968527.96</v>
      </c>
      <c r="X1058" s="38">
        <v>27377656.869999997</v>
      </c>
    </row>
    <row r="1059" spans="1:25" ht="13.5" outlineLevel="3" thickBot="1" x14ac:dyDescent="0.25">
      <c r="A1059" s="467"/>
      <c r="B1059" s="95">
        <v>810125</v>
      </c>
      <c r="C1059" s="39" t="s">
        <v>366</v>
      </c>
      <c r="D1059" s="35" t="s">
        <v>345</v>
      </c>
      <c r="E1059" s="40">
        <v>91543.5</v>
      </c>
      <c r="F1059" s="6">
        <v>19530.38</v>
      </c>
      <c r="G1059" s="6">
        <v>7702.7199999999993</v>
      </c>
      <c r="H1059" s="38">
        <v>118776.6</v>
      </c>
      <c r="I1059" s="40">
        <v>92566.54</v>
      </c>
      <c r="J1059" s="6">
        <v>18823.97</v>
      </c>
      <c r="K1059" s="6">
        <v>7412.3</v>
      </c>
      <c r="L1059" s="38">
        <v>118802.81</v>
      </c>
      <c r="M1059" s="40">
        <v>31526.42</v>
      </c>
      <c r="N1059" s="6">
        <v>6000.43</v>
      </c>
      <c r="O1059" s="6">
        <v>2307.21</v>
      </c>
      <c r="P1059" s="38">
        <v>39834.06</v>
      </c>
      <c r="Q1059" s="40">
        <v>0</v>
      </c>
      <c r="R1059" s="6">
        <v>0</v>
      </c>
      <c r="S1059" s="6">
        <v>0</v>
      </c>
      <c r="T1059" s="38">
        <v>0</v>
      </c>
      <c r="U1059" s="40">
        <v>215636.45999999996</v>
      </c>
      <c r="V1059" s="6">
        <v>44354.780000000006</v>
      </c>
      <c r="W1059" s="32">
        <v>17422.23</v>
      </c>
      <c r="X1059" s="38">
        <v>277413.46999999997</v>
      </c>
    </row>
    <row r="1060" spans="1:25" ht="13.5" hidden="1" outlineLevel="3" thickBot="1" x14ac:dyDescent="0.25">
      <c r="A1060" s="468"/>
      <c r="B1060" s="96">
        <v>810125</v>
      </c>
      <c r="C1060" s="129" t="s">
        <v>364</v>
      </c>
      <c r="D1060" s="42" t="s">
        <v>306</v>
      </c>
      <c r="E1060" s="142">
        <v>0</v>
      </c>
      <c r="F1060" s="43">
        <v>0</v>
      </c>
      <c r="G1060" s="43">
        <v>0</v>
      </c>
      <c r="H1060" s="44">
        <v>0</v>
      </c>
      <c r="I1060" s="142">
        <v>0</v>
      </c>
      <c r="J1060" s="43">
        <v>0</v>
      </c>
      <c r="K1060" s="43">
        <v>0</v>
      </c>
      <c r="L1060" s="44">
        <v>0</v>
      </c>
      <c r="M1060" s="142">
        <v>0</v>
      </c>
      <c r="N1060" s="43">
        <v>0</v>
      </c>
      <c r="O1060" s="43">
        <v>0</v>
      </c>
      <c r="P1060" s="44">
        <v>0</v>
      </c>
      <c r="Q1060" s="142">
        <v>0</v>
      </c>
      <c r="R1060" s="43">
        <v>0</v>
      </c>
      <c r="S1060" s="43">
        <v>0</v>
      </c>
      <c r="T1060" s="44">
        <v>0</v>
      </c>
      <c r="U1060" s="45">
        <v>0</v>
      </c>
      <c r="V1060" s="46">
        <v>0</v>
      </c>
      <c r="W1060" s="43">
        <v>0</v>
      </c>
      <c r="X1060" s="44">
        <v>0</v>
      </c>
      <c r="Y1060" s="60"/>
    </row>
    <row r="1061" spans="1:25" s="106" customFormat="1" ht="25.5" outlineLevel="1" x14ac:dyDescent="0.2">
      <c r="A1061" s="466">
        <v>810147</v>
      </c>
      <c r="B1061" s="97">
        <v>810147</v>
      </c>
      <c r="C1061" s="100" t="s">
        <v>148</v>
      </c>
      <c r="D1061" s="101" t="s">
        <v>303</v>
      </c>
      <c r="E1061" s="107">
        <v>8988214.1500000004</v>
      </c>
      <c r="F1061" s="108">
        <v>634423.29</v>
      </c>
      <c r="G1061" s="108">
        <v>1055843</v>
      </c>
      <c r="H1061" s="109">
        <v>10678480.440000001</v>
      </c>
      <c r="I1061" s="107">
        <v>10274260.65</v>
      </c>
      <c r="J1061" s="108">
        <v>706640.25</v>
      </c>
      <c r="K1061" s="108">
        <v>1286573.08</v>
      </c>
      <c r="L1061" s="109">
        <v>12267473.98</v>
      </c>
      <c r="M1061" s="107">
        <v>9070349.1399999987</v>
      </c>
      <c r="N1061" s="108">
        <v>681949.66</v>
      </c>
      <c r="O1061" s="108">
        <v>1140936.25</v>
      </c>
      <c r="P1061" s="109">
        <v>10893235.049999999</v>
      </c>
      <c r="Q1061" s="107">
        <v>9676848.6699999999</v>
      </c>
      <c r="R1061" s="108">
        <v>585560.53</v>
      </c>
      <c r="S1061" s="108">
        <v>1252024.8800000001</v>
      </c>
      <c r="T1061" s="109">
        <v>11514434.08</v>
      </c>
      <c r="U1061" s="107">
        <v>38009672.609999999</v>
      </c>
      <c r="V1061" s="108">
        <v>2608573.7300000004</v>
      </c>
      <c r="W1061" s="108">
        <v>4735377.21</v>
      </c>
      <c r="X1061" s="109">
        <v>45353623.550000004</v>
      </c>
    </row>
    <row r="1062" spans="1:25" ht="13.5" outlineLevel="2" thickBot="1" x14ac:dyDescent="0.25">
      <c r="A1062" s="467"/>
      <c r="B1062" s="95">
        <v>810147</v>
      </c>
      <c r="C1062" s="14" t="s">
        <v>381</v>
      </c>
      <c r="D1062" s="35" t="s">
        <v>198</v>
      </c>
      <c r="E1062" s="40">
        <v>8988214.1500000004</v>
      </c>
      <c r="F1062" s="6">
        <v>634423.29</v>
      </c>
      <c r="G1062" s="6">
        <v>1055843</v>
      </c>
      <c r="H1062" s="38">
        <v>10678480.440000001</v>
      </c>
      <c r="I1062" s="40">
        <v>10274260.65</v>
      </c>
      <c r="J1062" s="6">
        <v>706640.25</v>
      </c>
      <c r="K1062" s="6">
        <v>1286573.08</v>
      </c>
      <c r="L1062" s="38">
        <v>12267473.98</v>
      </c>
      <c r="M1062" s="40">
        <v>9070349.1399999987</v>
      </c>
      <c r="N1062" s="6">
        <v>681949.66</v>
      </c>
      <c r="O1062" s="6">
        <v>1140936.25</v>
      </c>
      <c r="P1062" s="38">
        <v>10893235.049999999</v>
      </c>
      <c r="Q1062" s="40">
        <v>9676848.6699999999</v>
      </c>
      <c r="R1062" s="6">
        <v>585560.53</v>
      </c>
      <c r="S1062" s="6">
        <v>1252024.8800000001</v>
      </c>
      <c r="T1062" s="38">
        <v>11514434.08</v>
      </c>
      <c r="U1062" s="40">
        <v>38009672.609999999</v>
      </c>
      <c r="V1062" s="6">
        <v>2608573.7300000004</v>
      </c>
      <c r="W1062" s="32">
        <v>4735377.21</v>
      </c>
      <c r="X1062" s="38">
        <v>45353623.550000004</v>
      </c>
    </row>
    <row r="1063" spans="1:25" ht="13.5" hidden="1" outlineLevel="2" thickBot="1" x14ac:dyDescent="0.25">
      <c r="A1063" s="467"/>
      <c r="B1063" s="95">
        <v>810147</v>
      </c>
      <c r="C1063" s="14" t="s">
        <v>351</v>
      </c>
      <c r="D1063" s="35" t="s">
        <v>199</v>
      </c>
      <c r="E1063" s="40">
        <v>0</v>
      </c>
      <c r="F1063" s="6">
        <v>0</v>
      </c>
      <c r="G1063" s="6">
        <v>0</v>
      </c>
      <c r="H1063" s="38">
        <v>0</v>
      </c>
      <c r="I1063" s="40">
        <v>0</v>
      </c>
      <c r="J1063" s="6">
        <v>0</v>
      </c>
      <c r="K1063" s="6">
        <v>0</v>
      </c>
      <c r="L1063" s="38">
        <v>0</v>
      </c>
      <c r="M1063" s="40">
        <v>0</v>
      </c>
      <c r="N1063" s="6">
        <v>0</v>
      </c>
      <c r="O1063" s="6">
        <v>0</v>
      </c>
      <c r="P1063" s="38">
        <v>0</v>
      </c>
      <c r="Q1063" s="40">
        <v>0</v>
      </c>
      <c r="R1063" s="6">
        <v>0</v>
      </c>
      <c r="S1063" s="6">
        <v>0</v>
      </c>
      <c r="T1063" s="38">
        <v>0</v>
      </c>
      <c r="U1063" s="40">
        <v>0</v>
      </c>
      <c r="V1063" s="6">
        <v>0</v>
      </c>
      <c r="W1063" s="32">
        <v>0</v>
      </c>
      <c r="X1063" s="38">
        <v>0</v>
      </c>
    </row>
    <row r="1064" spans="1:25" ht="13.5" hidden="1" outlineLevel="2" collapsed="1" thickBot="1" x14ac:dyDescent="0.25">
      <c r="A1064" s="467"/>
      <c r="B1064" s="95">
        <v>810147</v>
      </c>
      <c r="C1064" s="14" t="s">
        <v>299</v>
      </c>
      <c r="D1064" s="35" t="s">
        <v>200</v>
      </c>
      <c r="E1064" s="37">
        <v>0</v>
      </c>
      <c r="F1064" s="36">
        <v>0</v>
      </c>
      <c r="G1064" s="36">
        <v>0</v>
      </c>
      <c r="H1064" s="38">
        <v>0</v>
      </c>
      <c r="I1064" s="37">
        <v>0</v>
      </c>
      <c r="J1064" s="36">
        <v>0</v>
      </c>
      <c r="K1064" s="36">
        <v>0</v>
      </c>
      <c r="L1064" s="38">
        <v>0</v>
      </c>
      <c r="M1064" s="37">
        <v>0</v>
      </c>
      <c r="N1064" s="36">
        <v>0</v>
      </c>
      <c r="O1064" s="36">
        <v>0</v>
      </c>
      <c r="P1064" s="38">
        <v>0</v>
      </c>
      <c r="Q1064" s="37">
        <v>0</v>
      </c>
      <c r="R1064" s="36">
        <v>0</v>
      </c>
      <c r="S1064" s="36">
        <v>0</v>
      </c>
      <c r="T1064" s="38">
        <v>0</v>
      </c>
      <c r="U1064" s="37">
        <v>0</v>
      </c>
      <c r="V1064" s="36">
        <v>0</v>
      </c>
      <c r="W1064" s="36">
        <v>0</v>
      </c>
      <c r="X1064" s="38">
        <v>0</v>
      </c>
      <c r="Y1064" s="65"/>
    </row>
    <row r="1065" spans="1:25" ht="13.5" hidden="1" outlineLevel="3" thickBot="1" x14ac:dyDescent="0.25">
      <c r="A1065" s="467"/>
      <c r="B1065" s="95">
        <v>810147</v>
      </c>
      <c r="C1065" s="140" t="s">
        <v>367</v>
      </c>
      <c r="D1065" s="35" t="s">
        <v>369</v>
      </c>
      <c r="E1065" s="40">
        <v>0</v>
      </c>
      <c r="F1065" s="6">
        <v>0</v>
      </c>
      <c r="G1065" s="6">
        <v>0</v>
      </c>
      <c r="H1065" s="38">
        <v>0</v>
      </c>
      <c r="I1065" s="40">
        <v>0</v>
      </c>
      <c r="J1065" s="6">
        <v>0</v>
      </c>
      <c r="K1065" s="6">
        <v>0</v>
      </c>
      <c r="L1065" s="38">
        <v>0</v>
      </c>
      <c r="M1065" s="40">
        <v>0</v>
      </c>
      <c r="N1065" s="6">
        <v>0</v>
      </c>
      <c r="O1065" s="6">
        <v>0</v>
      </c>
      <c r="P1065" s="38">
        <v>0</v>
      </c>
      <c r="Q1065" s="40">
        <v>0</v>
      </c>
      <c r="R1065" s="6">
        <v>0</v>
      </c>
      <c r="S1065" s="6">
        <v>0</v>
      </c>
      <c r="T1065" s="38">
        <v>0</v>
      </c>
      <c r="U1065" s="40">
        <v>0</v>
      </c>
      <c r="V1065" s="6">
        <v>0</v>
      </c>
      <c r="W1065" s="32">
        <v>0</v>
      </c>
      <c r="X1065" s="38">
        <v>0</v>
      </c>
    </row>
    <row r="1066" spans="1:25" ht="13.5" hidden="1" outlineLevel="3" thickBot="1" x14ac:dyDescent="0.25">
      <c r="A1066" s="467"/>
      <c r="B1066" s="95">
        <v>810147</v>
      </c>
      <c r="C1066" s="140" t="s">
        <v>376</v>
      </c>
      <c r="D1066" s="35" t="s">
        <v>370</v>
      </c>
      <c r="E1066" s="40">
        <v>0</v>
      </c>
      <c r="F1066" s="6">
        <v>0</v>
      </c>
      <c r="G1066" s="6">
        <v>0</v>
      </c>
      <c r="H1066" s="38">
        <v>0</v>
      </c>
      <c r="I1066" s="40">
        <v>0</v>
      </c>
      <c r="J1066" s="6">
        <v>0</v>
      </c>
      <c r="K1066" s="6">
        <v>0</v>
      </c>
      <c r="L1066" s="38">
        <v>0</v>
      </c>
      <c r="M1066" s="40">
        <v>0</v>
      </c>
      <c r="N1066" s="6">
        <v>0</v>
      </c>
      <c r="O1066" s="6">
        <v>0</v>
      </c>
      <c r="P1066" s="38">
        <v>0</v>
      </c>
      <c r="Q1066" s="40">
        <v>0</v>
      </c>
      <c r="R1066" s="6">
        <v>0</v>
      </c>
      <c r="S1066" s="6">
        <v>0</v>
      </c>
      <c r="T1066" s="38">
        <v>0</v>
      </c>
      <c r="U1066" s="40">
        <v>0</v>
      </c>
      <c r="V1066" s="6">
        <v>0</v>
      </c>
      <c r="W1066" s="32">
        <v>0</v>
      </c>
      <c r="X1066" s="38">
        <v>0</v>
      </c>
    </row>
    <row r="1067" spans="1:25" ht="13.5" hidden="1" outlineLevel="2" collapsed="1" thickBot="1" x14ac:dyDescent="0.25">
      <c r="A1067" s="467"/>
      <c r="B1067" s="95">
        <v>810147</v>
      </c>
      <c r="C1067" s="14" t="s">
        <v>365</v>
      </c>
      <c r="D1067" s="35" t="s">
        <v>201</v>
      </c>
      <c r="E1067" s="37">
        <v>0</v>
      </c>
      <c r="F1067" s="36">
        <v>0</v>
      </c>
      <c r="G1067" s="36">
        <v>0</v>
      </c>
      <c r="H1067" s="38">
        <v>0</v>
      </c>
      <c r="I1067" s="37">
        <v>0</v>
      </c>
      <c r="J1067" s="36">
        <v>0</v>
      </c>
      <c r="K1067" s="36">
        <v>0</v>
      </c>
      <c r="L1067" s="38">
        <v>0</v>
      </c>
      <c r="M1067" s="37">
        <v>0</v>
      </c>
      <c r="N1067" s="36">
        <v>0</v>
      </c>
      <c r="O1067" s="36">
        <v>0</v>
      </c>
      <c r="P1067" s="38">
        <v>0</v>
      </c>
      <c r="Q1067" s="37">
        <v>0</v>
      </c>
      <c r="R1067" s="36">
        <v>0</v>
      </c>
      <c r="S1067" s="36">
        <v>0</v>
      </c>
      <c r="T1067" s="38">
        <v>0</v>
      </c>
      <c r="U1067" s="37">
        <v>0</v>
      </c>
      <c r="V1067" s="36">
        <v>0</v>
      </c>
      <c r="W1067" s="36">
        <v>0</v>
      </c>
      <c r="X1067" s="38">
        <v>0</v>
      </c>
      <c r="Y1067" s="65"/>
    </row>
    <row r="1068" spans="1:25" ht="13.5" hidden="1" outlineLevel="3" thickBot="1" x14ac:dyDescent="0.25">
      <c r="A1068" s="467"/>
      <c r="B1068" s="95">
        <v>810147</v>
      </c>
      <c r="C1068" s="39" t="s">
        <v>368</v>
      </c>
      <c r="D1068" s="35" t="s">
        <v>344</v>
      </c>
      <c r="E1068" s="40">
        <v>0</v>
      </c>
      <c r="F1068" s="6">
        <v>0</v>
      </c>
      <c r="G1068" s="6">
        <v>0</v>
      </c>
      <c r="H1068" s="38">
        <v>0</v>
      </c>
      <c r="I1068" s="40">
        <v>0</v>
      </c>
      <c r="J1068" s="6">
        <v>0</v>
      </c>
      <c r="K1068" s="6">
        <v>0</v>
      </c>
      <c r="L1068" s="38">
        <v>0</v>
      </c>
      <c r="M1068" s="40">
        <v>0</v>
      </c>
      <c r="N1068" s="6">
        <v>0</v>
      </c>
      <c r="O1068" s="6">
        <v>0</v>
      </c>
      <c r="P1068" s="38">
        <v>0</v>
      </c>
      <c r="Q1068" s="40">
        <v>0</v>
      </c>
      <c r="R1068" s="6">
        <v>0</v>
      </c>
      <c r="S1068" s="6">
        <v>0</v>
      </c>
      <c r="T1068" s="38">
        <v>0</v>
      </c>
      <c r="U1068" s="40">
        <v>0</v>
      </c>
      <c r="V1068" s="6">
        <v>0</v>
      </c>
      <c r="W1068" s="32">
        <v>0</v>
      </c>
      <c r="X1068" s="38">
        <v>0</v>
      </c>
    </row>
    <row r="1069" spans="1:25" ht="13.5" hidden="1" outlineLevel="3" thickBot="1" x14ac:dyDescent="0.25">
      <c r="A1069" s="467"/>
      <c r="B1069" s="95">
        <v>810147</v>
      </c>
      <c r="C1069" s="39" t="s">
        <v>366</v>
      </c>
      <c r="D1069" s="35" t="s">
        <v>345</v>
      </c>
      <c r="E1069" s="40">
        <v>0</v>
      </c>
      <c r="F1069" s="6">
        <v>0</v>
      </c>
      <c r="G1069" s="6">
        <v>0</v>
      </c>
      <c r="H1069" s="38">
        <v>0</v>
      </c>
      <c r="I1069" s="40">
        <v>0</v>
      </c>
      <c r="J1069" s="6">
        <v>0</v>
      </c>
      <c r="K1069" s="6">
        <v>0</v>
      </c>
      <c r="L1069" s="38">
        <v>0</v>
      </c>
      <c r="M1069" s="40">
        <v>0</v>
      </c>
      <c r="N1069" s="6">
        <v>0</v>
      </c>
      <c r="O1069" s="6">
        <v>0</v>
      </c>
      <c r="P1069" s="38">
        <v>0</v>
      </c>
      <c r="Q1069" s="40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</row>
    <row r="1070" spans="1:25" ht="13.5" hidden="1" outlineLevel="3" thickBot="1" x14ac:dyDescent="0.25">
      <c r="A1070" s="468"/>
      <c r="B1070" s="96">
        <v>810147</v>
      </c>
      <c r="C1070" s="129" t="s">
        <v>364</v>
      </c>
      <c r="D1070" s="42" t="s">
        <v>306</v>
      </c>
      <c r="E1070" s="142">
        <v>0</v>
      </c>
      <c r="F1070" s="43">
        <v>0</v>
      </c>
      <c r="G1070" s="43">
        <v>0</v>
      </c>
      <c r="H1070" s="44">
        <v>0</v>
      </c>
      <c r="I1070" s="142">
        <v>0</v>
      </c>
      <c r="J1070" s="43">
        <v>0</v>
      </c>
      <c r="K1070" s="43">
        <v>0</v>
      </c>
      <c r="L1070" s="44">
        <v>0</v>
      </c>
      <c r="M1070" s="142">
        <v>0</v>
      </c>
      <c r="N1070" s="43">
        <v>0</v>
      </c>
      <c r="O1070" s="43">
        <v>0</v>
      </c>
      <c r="P1070" s="44">
        <v>0</v>
      </c>
      <c r="Q1070" s="142">
        <v>0</v>
      </c>
      <c r="R1070" s="43">
        <v>0</v>
      </c>
      <c r="S1070" s="43">
        <v>0</v>
      </c>
      <c r="T1070" s="44">
        <v>0</v>
      </c>
      <c r="U1070" s="45">
        <v>0</v>
      </c>
      <c r="V1070" s="46">
        <v>0</v>
      </c>
      <c r="W1070" s="43">
        <v>0</v>
      </c>
      <c r="X1070" s="44">
        <v>0</v>
      </c>
      <c r="Y1070" s="60"/>
    </row>
    <row r="1071" spans="1:25" s="106" customFormat="1" outlineLevel="1" x14ac:dyDescent="0.2">
      <c r="A1071" s="466">
        <v>810148</v>
      </c>
      <c r="B1071" s="97">
        <v>810148</v>
      </c>
      <c r="C1071" s="100" t="s">
        <v>172</v>
      </c>
      <c r="D1071" s="101" t="s">
        <v>303</v>
      </c>
      <c r="E1071" s="107">
        <v>4517550.9000000004</v>
      </c>
      <c r="F1071" s="108">
        <v>527008.54</v>
      </c>
      <c r="G1071" s="108">
        <v>297537.63</v>
      </c>
      <c r="H1071" s="109">
        <v>5342097.07</v>
      </c>
      <c r="I1071" s="107">
        <v>4535187.2299999995</v>
      </c>
      <c r="J1071" s="108">
        <v>548114.53</v>
      </c>
      <c r="K1071" s="108">
        <v>309025.62</v>
      </c>
      <c r="L1071" s="109">
        <v>5392327.3799999999</v>
      </c>
      <c r="M1071" s="107">
        <v>4368874.84</v>
      </c>
      <c r="N1071" s="108">
        <v>524498.04</v>
      </c>
      <c r="O1071" s="108">
        <v>294310.14</v>
      </c>
      <c r="P1071" s="109">
        <v>5187683.0199999996</v>
      </c>
      <c r="Q1071" s="107">
        <v>4418580.040000001</v>
      </c>
      <c r="R1071" s="108">
        <v>538808.97000000009</v>
      </c>
      <c r="S1071" s="108">
        <v>295276.96999999997</v>
      </c>
      <c r="T1071" s="109">
        <v>5252665.9800000004</v>
      </c>
      <c r="U1071" s="107">
        <v>17840193.009999998</v>
      </c>
      <c r="V1071" s="108">
        <v>2138430.0800000005</v>
      </c>
      <c r="W1071" s="108">
        <v>1196150.3600000001</v>
      </c>
      <c r="X1071" s="109">
        <v>21174773.449999999</v>
      </c>
    </row>
    <row r="1072" spans="1:25" outlineLevel="2" x14ac:dyDescent="0.2">
      <c r="A1072" s="467"/>
      <c r="B1072" s="95">
        <v>810148</v>
      </c>
      <c r="C1072" s="14" t="s">
        <v>381</v>
      </c>
      <c r="D1072" s="35" t="s">
        <v>198</v>
      </c>
      <c r="E1072" s="40">
        <v>1956413.6700000002</v>
      </c>
      <c r="F1072" s="6">
        <v>219580.79</v>
      </c>
      <c r="G1072" s="6">
        <v>128517.78</v>
      </c>
      <c r="H1072" s="38">
        <v>2304512.2399999998</v>
      </c>
      <c r="I1072" s="40">
        <v>1970921.9299999997</v>
      </c>
      <c r="J1072" s="6">
        <v>245416.21000000002</v>
      </c>
      <c r="K1072" s="6">
        <v>139948.75</v>
      </c>
      <c r="L1072" s="38">
        <v>2356286.8899999997</v>
      </c>
      <c r="M1072" s="40">
        <v>1753654.56</v>
      </c>
      <c r="N1072" s="6">
        <v>233458.10000000003</v>
      </c>
      <c r="O1072" s="6">
        <v>140801.44</v>
      </c>
      <c r="P1072" s="38">
        <v>2127914.1</v>
      </c>
      <c r="Q1072" s="40">
        <v>1705438.31</v>
      </c>
      <c r="R1072" s="6">
        <v>221189.14</v>
      </c>
      <c r="S1072" s="6">
        <v>129154.4</v>
      </c>
      <c r="T1072" s="38">
        <v>2055781.85</v>
      </c>
      <c r="U1072" s="40">
        <v>7386428.4700000007</v>
      </c>
      <c r="V1072" s="6">
        <v>919644.24000000011</v>
      </c>
      <c r="W1072" s="32">
        <v>538422.37</v>
      </c>
      <c r="X1072" s="38">
        <v>8844495.0800000001</v>
      </c>
    </row>
    <row r="1073" spans="1:25" outlineLevel="2" x14ac:dyDescent="0.2">
      <c r="A1073" s="467"/>
      <c r="B1073" s="95">
        <v>810148</v>
      </c>
      <c r="C1073" s="14" t="s">
        <v>351</v>
      </c>
      <c r="D1073" s="35" t="s">
        <v>199</v>
      </c>
      <c r="E1073" s="40">
        <v>235729.58000000002</v>
      </c>
      <c r="F1073" s="6">
        <v>21011.69</v>
      </c>
      <c r="G1073" s="6">
        <v>13994.380000000001</v>
      </c>
      <c r="H1073" s="38">
        <v>270735.65000000002</v>
      </c>
      <c r="I1073" s="40">
        <v>230963.52</v>
      </c>
      <c r="J1073" s="6">
        <v>20275.97</v>
      </c>
      <c r="K1073" s="6">
        <v>16663.810000000001</v>
      </c>
      <c r="L1073" s="38">
        <v>267903.3</v>
      </c>
      <c r="M1073" s="40">
        <v>272076.32</v>
      </c>
      <c r="N1073" s="6">
        <v>19266.93</v>
      </c>
      <c r="O1073" s="6">
        <v>5318.7300000000005</v>
      </c>
      <c r="P1073" s="38">
        <v>296661.98</v>
      </c>
      <c r="Q1073" s="40">
        <v>389579.47</v>
      </c>
      <c r="R1073" s="6">
        <v>28014.92</v>
      </c>
      <c r="S1073" s="6">
        <v>17540.23</v>
      </c>
      <c r="T1073" s="38">
        <v>435134.61999999994</v>
      </c>
      <c r="U1073" s="40">
        <v>1128348.8899999999</v>
      </c>
      <c r="V1073" s="6">
        <v>88569.510000000009</v>
      </c>
      <c r="W1073" s="32">
        <v>53517.150000000009</v>
      </c>
      <c r="X1073" s="38">
        <v>1270435.5499999998</v>
      </c>
    </row>
    <row r="1074" spans="1:25" outlineLevel="2" x14ac:dyDescent="0.2">
      <c r="A1074" s="467"/>
      <c r="B1074" s="95">
        <v>810148</v>
      </c>
      <c r="C1074" s="14" t="s">
        <v>299</v>
      </c>
      <c r="D1074" s="35" t="s">
        <v>200</v>
      </c>
      <c r="E1074" s="37">
        <v>112354.75</v>
      </c>
      <c r="F1074" s="36">
        <v>10979.88</v>
      </c>
      <c r="G1074" s="36">
        <v>5950.07</v>
      </c>
      <c r="H1074" s="38">
        <v>129284.70000000001</v>
      </c>
      <c r="I1074" s="37">
        <v>112556.82</v>
      </c>
      <c r="J1074" s="36">
        <v>10802.77</v>
      </c>
      <c r="K1074" s="36">
        <v>5880.49</v>
      </c>
      <c r="L1074" s="38">
        <v>129240.08000000002</v>
      </c>
      <c r="M1074" s="37">
        <v>113149.92</v>
      </c>
      <c r="N1074" s="36">
        <v>10418.99</v>
      </c>
      <c r="O1074" s="36">
        <v>5718.08</v>
      </c>
      <c r="P1074" s="38">
        <v>129286.99</v>
      </c>
      <c r="Q1074" s="37">
        <v>112433.57</v>
      </c>
      <c r="R1074" s="36">
        <v>11094.68</v>
      </c>
      <c r="S1074" s="36">
        <v>5724.96</v>
      </c>
      <c r="T1074" s="38">
        <v>129253.21</v>
      </c>
      <c r="U1074" s="37">
        <v>450495.06</v>
      </c>
      <c r="V1074" s="36">
        <v>43296.32</v>
      </c>
      <c r="W1074" s="36">
        <v>23273.599999999999</v>
      </c>
      <c r="X1074" s="38">
        <v>517064.98</v>
      </c>
      <c r="Y1074" s="65"/>
    </row>
    <row r="1075" spans="1:25" outlineLevel="3" x14ac:dyDescent="0.2">
      <c r="A1075" s="467"/>
      <c r="B1075" s="95">
        <v>810148</v>
      </c>
      <c r="C1075" s="140" t="s">
        <v>367</v>
      </c>
      <c r="D1075" s="35" t="s">
        <v>369</v>
      </c>
      <c r="E1075" s="40">
        <v>112354.75</v>
      </c>
      <c r="F1075" s="6">
        <v>10979.88</v>
      </c>
      <c r="G1075" s="6">
        <v>5950.07</v>
      </c>
      <c r="H1075" s="38">
        <v>129284.70000000001</v>
      </c>
      <c r="I1075" s="40">
        <v>112556.82</v>
      </c>
      <c r="J1075" s="6">
        <v>10802.77</v>
      </c>
      <c r="K1075" s="6">
        <v>5880.49</v>
      </c>
      <c r="L1075" s="38">
        <v>129240.08000000002</v>
      </c>
      <c r="M1075" s="40">
        <v>113149.92</v>
      </c>
      <c r="N1075" s="6">
        <v>10418.99</v>
      </c>
      <c r="O1075" s="6">
        <v>5718.08</v>
      </c>
      <c r="P1075" s="38">
        <v>129286.99</v>
      </c>
      <c r="Q1075" s="40">
        <v>112433.57</v>
      </c>
      <c r="R1075" s="6">
        <v>11094.68</v>
      </c>
      <c r="S1075" s="6">
        <v>5724.96</v>
      </c>
      <c r="T1075" s="38">
        <v>129253.21</v>
      </c>
      <c r="U1075" s="40">
        <v>450495.06</v>
      </c>
      <c r="V1075" s="6">
        <v>43296.32</v>
      </c>
      <c r="W1075" s="32">
        <v>23273.599999999999</v>
      </c>
      <c r="X1075" s="38">
        <v>517064.98</v>
      </c>
    </row>
    <row r="1076" spans="1:25" hidden="1" outlineLevel="3" x14ac:dyDescent="0.2">
      <c r="A1076" s="467"/>
      <c r="B1076" s="95">
        <v>810148</v>
      </c>
      <c r="C1076" s="140" t="s">
        <v>376</v>
      </c>
      <c r="D1076" s="35" t="s">
        <v>370</v>
      </c>
      <c r="E1076" s="40">
        <v>0</v>
      </c>
      <c r="F1076" s="6">
        <v>0</v>
      </c>
      <c r="G1076" s="6">
        <v>0</v>
      </c>
      <c r="H1076" s="38">
        <v>0</v>
      </c>
      <c r="I1076" s="40">
        <v>0</v>
      </c>
      <c r="J1076" s="6">
        <v>0</v>
      </c>
      <c r="K1076" s="6">
        <v>0</v>
      </c>
      <c r="L1076" s="38">
        <v>0</v>
      </c>
      <c r="M1076" s="40">
        <v>0</v>
      </c>
      <c r="N1076" s="6">
        <v>0</v>
      </c>
      <c r="O1076" s="6">
        <v>0</v>
      </c>
      <c r="P1076" s="38">
        <v>0</v>
      </c>
      <c r="Q1076" s="40">
        <v>0</v>
      </c>
      <c r="R1076" s="6">
        <v>0</v>
      </c>
      <c r="S1076" s="6">
        <v>0</v>
      </c>
      <c r="T1076" s="38">
        <v>0</v>
      </c>
      <c r="U1076" s="40">
        <v>0</v>
      </c>
      <c r="V1076" s="6">
        <v>0</v>
      </c>
      <c r="W1076" s="32">
        <v>0</v>
      </c>
      <c r="X1076" s="38">
        <v>0</v>
      </c>
    </row>
    <row r="1077" spans="1:25" outlineLevel="2" x14ac:dyDescent="0.2">
      <c r="A1077" s="467"/>
      <c r="B1077" s="95">
        <v>810148</v>
      </c>
      <c r="C1077" s="14" t="s">
        <v>365</v>
      </c>
      <c r="D1077" s="35" t="s">
        <v>201</v>
      </c>
      <c r="E1077" s="37">
        <v>2205498.98</v>
      </c>
      <c r="F1077" s="36">
        <v>275436.18</v>
      </c>
      <c r="G1077" s="36">
        <v>148258.76</v>
      </c>
      <c r="H1077" s="38">
        <v>2629193.92</v>
      </c>
      <c r="I1077" s="37">
        <v>2212337.2199999997</v>
      </c>
      <c r="J1077" s="36">
        <v>271007.09999999998</v>
      </c>
      <c r="K1077" s="36">
        <v>146532.57</v>
      </c>
      <c r="L1077" s="38">
        <v>2629876.8899999997</v>
      </c>
      <c r="M1077" s="37">
        <v>2225298.36</v>
      </c>
      <c r="N1077" s="36">
        <v>261354.02</v>
      </c>
      <c r="O1077" s="36">
        <v>142471.88999999998</v>
      </c>
      <c r="P1077" s="38">
        <v>2629124.27</v>
      </c>
      <c r="Q1077" s="37">
        <v>2208270.4500000002</v>
      </c>
      <c r="R1077" s="36">
        <v>278306.07</v>
      </c>
      <c r="S1077" s="36">
        <v>142653.22</v>
      </c>
      <c r="T1077" s="38">
        <v>2629229.7400000002</v>
      </c>
      <c r="U1077" s="37">
        <v>8851405.0099999979</v>
      </c>
      <c r="V1077" s="36">
        <v>1086103.3700000001</v>
      </c>
      <c r="W1077" s="36">
        <v>579916.43999999994</v>
      </c>
      <c r="X1077" s="38">
        <v>10517424.819999998</v>
      </c>
      <c r="Y1077" s="65"/>
    </row>
    <row r="1078" spans="1:25" outlineLevel="3" x14ac:dyDescent="0.2">
      <c r="A1078" s="467"/>
      <c r="B1078" s="95">
        <v>810148</v>
      </c>
      <c r="C1078" s="39" t="s">
        <v>368</v>
      </c>
      <c r="D1078" s="35" t="s">
        <v>344</v>
      </c>
      <c r="E1078" s="40">
        <v>2205498.98</v>
      </c>
      <c r="F1078" s="6">
        <v>275436.18</v>
      </c>
      <c r="G1078" s="6">
        <v>148258.76</v>
      </c>
      <c r="H1078" s="38">
        <v>2629193.92</v>
      </c>
      <c r="I1078" s="40">
        <v>2212337.2199999997</v>
      </c>
      <c r="J1078" s="6">
        <v>271007.09999999998</v>
      </c>
      <c r="K1078" s="6">
        <v>146532.57</v>
      </c>
      <c r="L1078" s="38">
        <v>2629876.8899999997</v>
      </c>
      <c r="M1078" s="40">
        <v>2225298.36</v>
      </c>
      <c r="N1078" s="6">
        <v>261354.02</v>
      </c>
      <c r="O1078" s="6">
        <v>142471.88999999998</v>
      </c>
      <c r="P1078" s="38">
        <v>2629124.27</v>
      </c>
      <c r="Q1078" s="40">
        <v>2208270.4500000002</v>
      </c>
      <c r="R1078" s="6">
        <v>278306.07</v>
      </c>
      <c r="S1078" s="6">
        <v>142653.22</v>
      </c>
      <c r="T1078" s="38">
        <v>2629229.7400000002</v>
      </c>
      <c r="U1078" s="40">
        <v>8851405.0099999979</v>
      </c>
      <c r="V1078" s="6">
        <v>1086103.3700000001</v>
      </c>
      <c r="W1078" s="32">
        <v>579916.43999999994</v>
      </c>
      <c r="X1078" s="38">
        <v>10517424.819999998</v>
      </c>
    </row>
    <row r="1079" spans="1:25" hidden="1" outlineLevel="3" x14ac:dyDescent="0.2">
      <c r="A1079" s="467"/>
      <c r="B1079" s="95">
        <v>810148</v>
      </c>
      <c r="C1079" s="39" t="s">
        <v>366</v>
      </c>
      <c r="D1079" s="35" t="s">
        <v>345</v>
      </c>
      <c r="E1079" s="40">
        <v>0</v>
      </c>
      <c r="F1079" s="6">
        <v>0</v>
      </c>
      <c r="G1079" s="6">
        <v>0</v>
      </c>
      <c r="H1079" s="38">
        <v>0</v>
      </c>
      <c r="I1079" s="40">
        <v>0</v>
      </c>
      <c r="J1079" s="6">
        <v>0</v>
      </c>
      <c r="K1079" s="6">
        <v>0</v>
      </c>
      <c r="L1079" s="38">
        <v>0</v>
      </c>
      <c r="M1079" s="40">
        <v>0</v>
      </c>
      <c r="N1079" s="6">
        <v>0</v>
      </c>
      <c r="O1079" s="6">
        <v>0</v>
      </c>
      <c r="P1079" s="38">
        <v>0</v>
      </c>
      <c r="Q1079" s="40">
        <v>0</v>
      </c>
      <c r="R1079" s="6">
        <v>0</v>
      </c>
      <c r="S1079" s="6">
        <v>0</v>
      </c>
      <c r="T1079" s="38">
        <v>0</v>
      </c>
      <c r="U1079" s="40">
        <v>0</v>
      </c>
      <c r="V1079" s="6">
        <v>0</v>
      </c>
      <c r="W1079" s="32">
        <v>0</v>
      </c>
      <c r="X1079" s="38">
        <v>0</v>
      </c>
    </row>
    <row r="1080" spans="1:25" ht="13.5" outlineLevel="3" thickBot="1" x14ac:dyDescent="0.25">
      <c r="A1080" s="468"/>
      <c r="B1080" s="96">
        <v>810148</v>
      </c>
      <c r="C1080" s="129" t="s">
        <v>364</v>
      </c>
      <c r="D1080" s="42" t="s">
        <v>306</v>
      </c>
      <c r="E1080" s="142">
        <v>7553.92</v>
      </c>
      <c r="F1080" s="43">
        <v>0</v>
      </c>
      <c r="G1080" s="43">
        <v>816.64</v>
      </c>
      <c r="H1080" s="44">
        <v>8370.56</v>
      </c>
      <c r="I1080" s="142">
        <v>8407.74</v>
      </c>
      <c r="J1080" s="43">
        <v>612.48</v>
      </c>
      <c r="K1080" s="43">
        <v>0</v>
      </c>
      <c r="L1080" s="44">
        <v>9020.2199999999993</v>
      </c>
      <c r="M1080" s="142">
        <v>4695.68</v>
      </c>
      <c r="N1080" s="43">
        <v>0</v>
      </c>
      <c r="O1080" s="43">
        <v>0</v>
      </c>
      <c r="P1080" s="44">
        <v>4695.68</v>
      </c>
      <c r="Q1080" s="142">
        <v>2858.2400000000002</v>
      </c>
      <c r="R1080" s="43">
        <v>204.16</v>
      </c>
      <c r="S1080" s="43">
        <v>204.16</v>
      </c>
      <c r="T1080" s="44">
        <v>3266.56</v>
      </c>
      <c r="U1080" s="45">
        <v>23515.58</v>
      </c>
      <c r="V1080" s="46">
        <v>816.64</v>
      </c>
      <c r="W1080" s="43">
        <v>1020.8</v>
      </c>
      <c r="X1080" s="44">
        <v>25353.02</v>
      </c>
      <c r="Y1080" s="60"/>
    </row>
    <row r="1081" spans="1:25" s="106" customFormat="1" outlineLevel="1" x14ac:dyDescent="0.2">
      <c r="A1081" s="466">
        <v>810149</v>
      </c>
      <c r="B1081" s="97">
        <v>810149</v>
      </c>
      <c r="C1081" s="100" t="s">
        <v>149</v>
      </c>
      <c r="D1081" s="101" t="s">
        <v>303</v>
      </c>
      <c r="E1081" s="107">
        <v>375923.35</v>
      </c>
      <c r="F1081" s="108">
        <v>7961.32</v>
      </c>
      <c r="G1081" s="108">
        <v>21436.969999999998</v>
      </c>
      <c r="H1081" s="109">
        <v>405321.63999999996</v>
      </c>
      <c r="I1081" s="107">
        <v>537421.47</v>
      </c>
      <c r="J1081" s="108">
        <v>42354.559999999998</v>
      </c>
      <c r="K1081" s="108">
        <v>37305.210000000006</v>
      </c>
      <c r="L1081" s="109">
        <v>617081.24</v>
      </c>
      <c r="M1081" s="107">
        <v>685920.14999999991</v>
      </c>
      <c r="N1081" s="108">
        <v>32049.360000000001</v>
      </c>
      <c r="O1081" s="108">
        <v>53572.42</v>
      </c>
      <c r="P1081" s="109">
        <v>771541.92999999993</v>
      </c>
      <c r="Q1081" s="107">
        <v>836665.67999999993</v>
      </c>
      <c r="R1081" s="108">
        <v>37229.480000000003</v>
      </c>
      <c r="S1081" s="108">
        <v>79285.350000000006</v>
      </c>
      <c r="T1081" s="109">
        <v>953180.50999999989</v>
      </c>
      <c r="U1081" s="107">
        <v>2435930.65</v>
      </c>
      <c r="V1081" s="108">
        <v>119594.72</v>
      </c>
      <c r="W1081" s="108">
        <v>191599.95</v>
      </c>
      <c r="X1081" s="109">
        <v>2747125.3200000003</v>
      </c>
    </row>
    <row r="1082" spans="1:25" outlineLevel="2" x14ac:dyDescent="0.2">
      <c r="A1082" s="467"/>
      <c r="B1082" s="95">
        <v>810149</v>
      </c>
      <c r="C1082" s="14" t="s">
        <v>381</v>
      </c>
      <c r="D1082" s="35" t="s">
        <v>198</v>
      </c>
      <c r="E1082" s="40">
        <v>365551.14999999997</v>
      </c>
      <c r="F1082" s="6">
        <v>7961.32</v>
      </c>
      <c r="G1082" s="6">
        <v>19362.53</v>
      </c>
      <c r="H1082" s="38">
        <v>392875</v>
      </c>
      <c r="I1082" s="40">
        <v>522365.72</v>
      </c>
      <c r="J1082" s="6">
        <v>41317.339999999997</v>
      </c>
      <c r="K1082" s="6">
        <v>34193.550000000003</v>
      </c>
      <c r="L1082" s="38">
        <v>597876.61</v>
      </c>
      <c r="M1082" s="40">
        <v>670072.46</v>
      </c>
      <c r="N1082" s="6">
        <v>32049.360000000001</v>
      </c>
      <c r="O1082" s="6">
        <v>51699</v>
      </c>
      <c r="P1082" s="38">
        <v>753820.82</v>
      </c>
      <c r="Q1082" s="40">
        <v>824721.59</v>
      </c>
      <c r="R1082" s="6">
        <v>36192.26</v>
      </c>
      <c r="S1082" s="6">
        <v>78348.639999999999</v>
      </c>
      <c r="T1082" s="38">
        <v>939262.49</v>
      </c>
      <c r="U1082" s="40">
        <v>2382710.92</v>
      </c>
      <c r="V1082" s="6">
        <v>117520.28</v>
      </c>
      <c r="W1082" s="32">
        <v>183603.72</v>
      </c>
      <c r="X1082" s="38">
        <v>2683834.92</v>
      </c>
    </row>
    <row r="1083" spans="1:25" ht="13.5" outlineLevel="2" thickBot="1" x14ac:dyDescent="0.25">
      <c r="A1083" s="467"/>
      <c r="B1083" s="95">
        <v>810149</v>
      </c>
      <c r="C1083" s="14" t="s">
        <v>351</v>
      </c>
      <c r="D1083" s="35" t="s">
        <v>199</v>
      </c>
      <c r="E1083" s="40">
        <v>10372.200000000001</v>
      </c>
      <c r="F1083" s="6">
        <v>0</v>
      </c>
      <c r="G1083" s="6">
        <v>2074.44</v>
      </c>
      <c r="H1083" s="38">
        <v>12446.640000000001</v>
      </c>
      <c r="I1083" s="40">
        <v>15055.75</v>
      </c>
      <c r="J1083" s="6">
        <v>1037.22</v>
      </c>
      <c r="K1083" s="6">
        <v>3111.66</v>
      </c>
      <c r="L1083" s="38">
        <v>19204.629999999997</v>
      </c>
      <c r="M1083" s="40">
        <v>15847.689999999999</v>
      </c>
      <c r="N1083" s="6">
        <v>0</v>
      </c>
      <c r="O1083" s="6">
        <v>1873.42</v>
      </c>
      <c r="P1083" s="38">
        <v>17721.11</v>
      </c>
      <c r="Q1083" s="40">
        <v>11944.09</v>
      </c>
      <c r="R1083" s="6">
        <v>1037.22</v>
      </c>
      <c r="S1083" s="6">
        <v>936.71</v>
      </c>
      <c r="T1083" s="38">
        <v>13918.02</v>
      </c>
      <c r="U1083" s="40">
        <v>53219.729999999996</v>
      </c>
      <c r="V1083" s="6">
        <v>2074.44</v>
      </c>
      <c r="W1083" s="32">
        <v>7996.2300000000005</v>
      </c>
      <c r="X1083" s="38">
        <v>63290.400000000001</v>
      </c>
    </row>
    <row r="1084" spans="1:25" ht="13.5" hidden="1" outlineLevel="2" collapsed="1" thickBot="1" x14ac:dyDescent="0.25">
      <c r="A1084" s="467"/>
      <c r="B1084" s="95">
        <v>810149</v>
      </c>
      <c r="C1084" s="14" t="s">
        <v>299</v>
      </c>
      <c r="D1084" s="35" t="s">
        <v>200</v>
      </c>
      <c r="E1084" s="37">
        <v>0</v>
      </c>
      <c r="F1084" s="36">
        <v>0</v>
      </c>
      <c r="G1084" s="36">
        <v>0</v>
      </c>
      <c r="H1084" s="38">
        <v>0</v>
      </c>
      <c r="I1084" s="37">
        <v>0</v>
      </c>
      <c r="J1084" s="36">
        <v>0</v>
      </c>
      <c r="K1084" s="36">
        <v>0</v>
      </c>
      <c r="L1084" s="38">
        <v>0</v>
      </c>
      <c r="M1084" s="37">
        <v>0</v>
      </c>
      <c r="N1084" s="36">
        <v>0</v>
      </c>
      <c r="O1084" s="36">
        <v>0</v>
      </c>
      <c r="P1084" s="38">
        <v>0</v>
      </c>
      <c r="Q1084" s="37">
        <v>0</v>
      </c>
      <c r="R1084" s="36">
        <v>0</v>
      </c>
      <c r="S1084" s="36">
        <v>0</v>
      </c>
      <c r="T1084" s="38">
        <v>0</v>
      </c>
      <c r="U1084" s="37">
        <v>0</v>
      </c>
      <c r="V1084" s="36">
        <v>0</v>
      </c>
      <c r="W1084" s="36">
        <v>0</v>
      </c>
      <c r="X1084" s="38">
        <v>0</v>
      </c>
      <c r="Y1084" s="65"/>
    </row>
    <row r="1085" spans="1:25" ht="13.5" hidden="1" outlineLevel="3" thickBot="1" x14ac:dyDescent="0.25">
      <c r="A1085" s="467"/>
      <c r="B1085" s="95">
        <v>810149</v>
      </c>
      <c r="C1085" s="140" t="s">
        <v>367</v>
      </c>
      <c r="D1085" s="35" t="s">
        <v>369</v>
      </c>
      <c r="E1085" s="40">
        <v>0</v>
      </c>
      <c r="F1085" s="6">
        <v>0</v>
      </c>
      <c r="G1085" s="6">
        <v>0</v>
      </c>
      <c r="H1085" s="38">
        <v>0</v>
      </c>
      <c r="I1085" s="40">
        <v>0</v>
      </c>
      <c r="J1085" s="6">
        <v>0</v>
      </c>
      <c r="K1085" s="6">
        <v>0</v>
      </c>
      <c r="L1085" s="38">
        <v>0</v>
      </c>
      <c r="M1085" s="40">
        <v>0</v>
      </c>
      <c r="N1085" s="6">
        <v>0</v>
      </c>
      <c r="O1085" s="6">
        <v>0</v>
      </c>
      <c r="P1085" s="38">
        <v>0</v>
      </c>
      <c r="Q1085" s="40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</row>
    <row r="1086" spans="1:25" ht="13.5" hidden="1" outlineLevel="3" thickBot="1" x14ac:dyDescent="0.25">
      <c r="A1086" s="467"/>
      <c r="B1086" s="95">
        <v>810149</v>
      </c>
      <c r="C1086" s="140" t="s">
        <v>376</v>
      </c>
      <c r="D1086" s="35" t="s">
        <v>370</v>
      </c>
      <c r="E1086" s="40">
        <v>0</v>
      </c>
      <c r="F1086" s="6">
        <v>0</v>
      </c>
      <c r="G1086" s="6">
        <v>0</v>
      </c>
      <c r="H1086" s="38">
        <v>0</v>
      </c>
      <c r="I1086" s="40">
        <v>0</v>
      </c>
      <c r="J1086" s="6">
        <v>0</v>
      </c>
      <c r="K1086" s="6">
        <v>0</v>
      </c>
      <c r="L1086" s="38">
        <v>0</v>
      </c>
      <c r="M1086" s="40">
        <v>0</v>
      </c>
      <c r="N1086" s="6">
        <v>0</v>
      </c>
      <c r="O1086" s="6">
        <v>0</v>
      </c>
      <c r="P1086" s="38">
        <v>0</v>
      </c>
      <c r="Q1086" s="40">
        <v>0</v>
      </c>
      <c r="R1086" s="6">
        <v>0</v>
      </c>
      <c r="S1086" s="6">
        <v>0</v>
      </c>
      <c r="T1086" s="38">
        <v>0</v>
      </c>
      <c r="U1086" s="40">
        <v>0</v>
      </c>
      <c r="V1086" s="6">
        <v>0</v>
      </c>
      <c r="W1086" s="32">
        <v>0</v>
      </c>
      <c r="X1086" s="38">
        <v>0</v>
      </c>
    </row>
    <row r="1087" spans="1:25" ht="13.5" hidden="1" outlineLevel="2" collapsed="1" thickBot="1" x14ac:dyDescent="0.25">
      <c r="A1087" s="467"/>
      <c r="B1087" s="95">
        <v>810149</v>
      </c>
      <c r="C1087" s="14" t="s">
        <v>365</v>
      </c>
      <c r="D1087" s="35" t="s">
        <v>201</v>
      </c>
      <c r="E1087" s="37">
        <v>0</v>
      </c>
      <c r="F1087" s="36">
        <v>0</v>
      </c>
      <c r="G1087" s="36">
        <v>0</v>
      </c>
      <c r="H1087" s="38">
        <v>0</v>
      </c>
      <c r="I1087" s="37">
        <v>0</v>
      </c>
      <c r="J1087" s="36">
        <v>0</v>
      </c>
      <c r="K1087" s="36">
        <v>0</v>
      </c>
      <c r="L1087" s="38">
        <v>0</v>
      </c>
      <c r="M1087" s="37">
        <v>0</v>
      </c>
      <c r="N1087" s="36">
        <v>0</v>
      </c>
      <c r="O1087" s="36">
        <v>0</v>
      </c>
      <c r="P1087" s="38">
        <v>0</v>
      </c>
      <c r="Q1087" s="37">
        <v>0</v>
      </c>
      <c r="R1087" s="36">
        <v>0</v>
      </c>
      <c r="S1087" s="36">
        <v>0</v>
      </c>
      <c r="T1087" s="38">
        <v>0</v>
      </c>
      <c r="U1087" s="37">
        <v>0</v>
      </c>
      <c r="V1087" s="36">
        <v>0</v>
      </c>
      <c r="W1087" s="36">
        <v>0</v>
      </c>
      <c r="X1087" s="38">
        <v>0</v>
      </c>
      <c r="Y1087" s="65"/>
    </row>
    <row r="1088" spans="1:25" ht="13.5" hidden="1" outlineLevel="3" thickBot="1" x14ac:dyDescent="0.25">
      <c r="A1088" s="467"/>
      <c r="B1088" s="95">
        <v>810149</v>
      </c>
      <c r="C1088" s="39" t="s">
        <v>368</v>
      </c>
      <c r="D1088" s="35" t="s">
        <v>344</v>
      </c>
      <c r="E1088" s="40">
        <v>0</v>
      </c>
      <c r="F1088" s="6">
        <v>0</v>
      </c>
      <c r="G1088" s="6">
        <v>0</v>
      </c>
      <c r="H1088" s="38">
        <v>0</v>
      </c>
      <c r="I1088" s="40">
        <v>0</v>
      </c>
      <c r="J1088" s="6">
        <v>0</v>
      </c>
      <c r="K1088" s="6">
        <v>0</v>
      </c>
      <c r="L1088" s="38">
        <v>0</v>
      </c>
      <c r="M1088" s="40">
        <v>0</v>
      </c>
      <c r="N1088" s="6">
        <v>0</v>
      </c>
      <c r="O1088" s="6">
        <v>0</v>
      </c>
      <c r="P1088" s="38">
        <v>0</v>
      </c>
      <c r="Q1088" s="40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</row>
    <row r="1089" spans="1:25" ht="13.5" hidden="1" outlineLevel="3" thickBot="1" x14ac:dyDescent="0.25">
      <c r="A1089" s="467"/>
      <c r="B1089" s="95">
        <v>810149</v>
      </c>
      <c r="C1089" s="39" t="s">
        <v>366</v>
      </c>
      <c r="D1089" s="35" t="s">
        <v>345</v>
      </c>
      <c r="E1089" s="40">
        <v>0</v>
      </c>
      <c r="F1089" s="6">
        <v>0</v>
      </c>
      <c r="G1089" s="6">
        <v>0</v>
      </c>
      <c r="H1089" s="38">
        <v>0</v>
      </c>
      <c r="I1089" s="40">
        <v>0</v>
      </c>
      <c r="J1089" s="6">
        <v>0</v>
      </c>
      <c r="K1089" s="6">
        <v>0</v>
      </c>
      <c r="L1089" s="38">
        <v>0</v>
      </c>
      <c r="M1089" s="40">
        <v>0</v>
      </c>
      <c r="N1089" s="6">
        <v>0</v>
      </c>
      <c r="O1089" s="6">
        <v>0</v>
      </c>
      <c r="P1089" s="38">
        <v>0</v>
      </c>
      <c r="Q1089" s="40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</row>
    <row r="1090" spans="1:25" ht="13.5" hidden="1" outlineLevel="3" thickBot="1" x14ac:dyDescent="0.25">
      <c r="A1090" s="468"/>
      <c r="B1090" s="96">
        <v>810149</v>
      </c>
      <c r="C1090" s="129" t="s">
        <v>364</v>
      </c>
      <c r="D1090" s="42" t="s">
        <v>306</v>
      </c>
      <c r="E1090" s="142">
        <v>0</v>
      </c>
      <c r="F1090" s="43">
        <v>0</v>
      </c>
      <c r="G1090" s="43">
        <v>0</v>
      </c>
      <c r="H1090" s="44">
        <v>0</v>
      </c>
      <c r="I1090" s="142">
        <v>0</v>
      </c>
      <c r="J1090" s="43">
        <v>0</v>
      </c>
      <c r="K1090" s="43">
        <v>0</v>
      </c>
      <c r="L1090" s="44">
        <v>0</v>
      </c>
      <c r="M1090" s="142">
        <v>0</v>
      </c>
      <c r="N1090" s="43">
        <v>0</v>
      </c>
      <c r="O1090" s="43">
        <v>0</v>
      </c>
      <c r="P1090" s="44">
        <v>0</v>
      </c>
      <c r="Q1090" s="142">
        <v>0</v>
      </c>
      <c r="R1090" s="43">
        <v>0</v>
      </c>
      <c r="S1090" s="43">
        <v>0</v>
      </c>
      <c r="T1090" s="44">
        <v>0</v>
      </c>
      <c r="U1090" s="45">
        <v>0</v>
      </c>
      <c r="V1090" s="46">
        <v>0</v>
      </c>
      <c r="W1090" s="43">
        <v>0</v>
      </c>
      <c r="X1090" s="44">
        <v>0</v>
      </c>
      <c r="Y1090" s="60"/>
    </row>
    <row r="1091" spans="1:25" s="106" customFormat="1" outlineLevel="1" x14ac:dyDescent="0.2">
      <c r="A1091" s="466">
        <v>810159</v>
      </c>
      <c r="B1091" s="97">
        <v>810159</v>
      </c>
      <c r="C1091" s="100" t="s">
        <v>150</v>
      </c>
      <c r="D1091" s="101" t="s">
        <v>303</v>
      </c>
      <c r="E1091" s="107">
        <v>69559956.100000009</v>
      </c>
      <c r="F1091" s="108">
        <v>3681829.95</v>
      </c>
      <c r="G1091" s="108">
        <v>2923019.04</v>
      </c>
      <c r="H1091" s="109">
        <v>76164805.090000018</v>
      </c>
      <c r="I1091" s="107">
        <v>70763652.739999995</v>
      </c>
      <c r="J1091" s="108">
        <v>3677779.91</v>
      </c>
      <c r="K1091" s="108">
        <v>3058263.18</v>
      </c>
      <c r="L1091" s="109">
        <v>77499695.829999998</v>
      </c>
      <c r="M1091" s="107">
        <v>70420906.649999991</v>
      </c>
      <c r="N1091" s="108">
        <v>3700105.9000000004</v>
      </c>
      <c r="O1091" s="108">
        <v>3028180.06</v>
      </c>
      <c r="P1091" s="109">
        <v>77149192.609999999</v>
      </c>
      <c r="Q1091" s="107">
        <v>48736400.269999996</v>
      </c>
      <c r="R1091" s="108">
        <v>2753800.86</v>
      </c>
      <c r="S1091" s="108">
        <v>2354191.59</v>
      </c>
      <c r="T1091" s="109">
        <v>53844392.719999999</v>
      </c>
      <c r="U1091" s="107">
        <v>259480915.75999999</v>
      </c>
      <c r="V1091" s="108">
        <v>13813516.619999999</v>
      </c>
      <c r="W1091" s="108">
        <v>11363653.870000001</v>
      </c>
      <c r="X1091" s="109">
        <v>284658086.25</v>
      </c>
    </row>
    <row r="1092" spans="1:25" outlineLevel="2" x14ac:dyDescent="0.2">
      <c r="A1092" s="467"/>
      <c r="B1092" s="95">
        <v>810159</v>
      </c>
      <c r="C1092" s="14" t="s">
        <v>381</v>
      </c>
      <c r="D1092" s="35" t="s">
        <v>198</v>
      </c>
      <c r="E1092" s="40">
        <v>24663657.32</v>
      </c>
      <c r="F1092" s="6">
        <v>1439338.22</v>
      </c>
      <c r="G1092" s="6">
        <v>1105267.3400000001</v>
      </c>
      <c r="H1092" s="38">
        <v>27208262.879999999</v>
      </c>
      <c r="I1092" s="40">
        <v>25724470.779999997</v>
      </c>
      <c r="J1092" s="6">
        <v>1498759.9500000002</v>
      </c>
      <c r="K1092" s="6">
        <v>1301637.43</v>
      </c>
      <c r="L1092" s="38">
        <v>28524868.159999996</v>
      </c>
      <c r="M1092" s="40">
        <v>25040968.77</v>
      </c>
      <c r="N1092" s="6">
        <v>1569007.25</v>
      </c>
      <c r="O1092" s="6">
        <v>1329295.22</v>
      </c>
      <c r="P1092" s="38">
        <v>27939271.239999998</v>
      </c>
      <c r="Q1092" s="40">
        <v>16303618.129999999</v>
      </c>
      <c r="R1092" s="6">
        <v>1337207.03</v>
      </c>
      <c r="S1092" s="6">
        <v>1221044.1199999999</v>
      </c>
      <c r="T1092" s="38">
        <v>18861869.280000001</v>
      </c>
      <c r="U1092" s="40">
        <v>91732714.999999985</v>
      </c>
      <c r="V1092" s="6">
        <v>5844312.4500000002</v>
      </c>
      <c r="W1092" s="32">
        <v>4957244.1100000003</v>
      </c>
      <c r="X1092" s="38">
        <v>102534271.55999999</v>
      </c>
    </row>
    <row r="1093" spans="1:25" hidden="1" outlineLevel="2" x14ac:dyDescent="0.2">
      <c r="A1093" s="467"/>
      <c r="B1093" s="95">
        <v>810159</v>
      </c>
      <c r="C1093" s="14" t="s">
        <v>351</v>
      </c>
      <c r="D1093" s="35" t="s">
        <v>199</v>
      </c>
      <c r="E1093" s="40">
        <v>0</v>
      </c>
      <c r="F1093" s="6">
        <v>0</v>
      </c>
      <c r="G1093" s="6">
        <v>0</v>
      </c>
      <c r="H1093" s="38">
        <v>0</v>
      </c>
      <c r="I1093" s="40">
        <v>0</v>
      </c>
      <c r="J1093" s="6">
        <v>0</v>
      </c>
      <c r="K1093" s="6">
        <v>0</v>
      </c>
      <c r="L1093" s="38">
        <v>0</v>
      </c>
      <c r="M1093" s="40">
        <v>0</v>
      </c>
      <c r="N1093" s="6">
        <v>0</v>
      </c>
      <c r="O1093" s="6">
        <v>0</v>
      </c>
      <c r="P1093" s="38">
        <v>0</v>
      </c>
      <c r="Q1093" s="40">
        <v>0</v>
      </c>
      <c r="R1093" s="6">
        <v>0</v>
      </c>
      <c r="S1093" s="6">
        <v>0</v>
      </c>
      <c r="T1093" s="38">
        <v>0</v>
      </c>
      <c r="U1093" s="40">
        <v>0</v>
      </c>
      <c r="V1093" s="6">
        <v>0</v>
      </c>
      <c r="W1093" s="32">
        <v>0</v>
      </c>
      <c r="X1093" s="38">
        <v>0</v>
      </c>
    </row>
    <row r="1094" spans="1:25" outlineLevel="2" x14ac:dyDescent="0.2">
      <c r="A1094" s="467"/>
      <c r="B1094" s="95">
        <v>810159</v>
      </c>
      <c r="C1094" s="14" t="s">
        <v>299</v>
      </c>
      <c r="D1094" s="35" t="s">
        <v>200</v>
      </c>
      <c r="E1094" s="37">
        <v>24766907.480000004</v>
      </c>
      <c r="F1094" s="36">
        <v>1048030.5599999999</v>
      </c>
      <c r="G1094" s="36">
        <v>802698.34000000008</v>
      </c>
      <c r="H1094" s="38">
        <v>26617636.380000003</v>
      </c>
      <c r="I1094" s="37">
        <v>24819700.809999999</v>
      </c>
      <c r="J1094" s="36">
        <v>1022899.0500000002</v>
      </c>
      <c r="K1094" s="36">
        <v>785472.32000000007</v>
      </c>
      <c r="L1094" s="38">
        <v>26628072.18</v>
      </c>
      <c r="M1094" s="37">
        <v>24860600.139999997</v>
      </c>
      <c r="N1094" s="36">
        <v>998320.12000000011</v>
      </c>
      <c r="O1094" s="36">
        <v>759007.23</v>
      </c>
      <c r="P1094" s="38">
        <v>26617927.489999998</v>
      </c>
      <c r="Q1094" s="37">
        <v>24860452.84</v>
      </c>
      <c r="R1094" s="36">
        <v>990989.76</v>
      </c>
      <c r="S1094" s="36">
        <v>772213.82</v>
      </c>
      <c r="T1094" s="38">
        <v>26623656.420000002</v>
      </c>
      <c r="U1094" s="37">
        <v>99307661.269999996</v>
      </c>
      <c r="V1094" s="36">
        <v>4060239.4899999998</v>
      </c>
      <c r="W1094" s="36">
        <v>3119391.71</v>
      </c>
      <c r="X1094" s="38">
        <v>106487292.46999998</v>
      </c>
      <c r="Y1094" s="65"/>
    </row>
    <row r="1095" spans="1:25" outlineLevel="3" x14ac:dyDescent="0.2">
      <c r="A1095" s="467"/>
      <c r="B1095" s="95">
        <v>810159</v>
      </c>
      <c r="C1095" s="140" t="s">
        <v>367</v>
      </c>
      <c r="D1095" s="35" t="s">
        <v>369</v>
      </c>
      <c r="E1095" s="40">
        <v>1309273.92</v>
      </c>
      <c r="F1095" s="6">
        <v>89522.03</v>
      </c>
      <c r="G1095" s="6">
        <v>71898.91</v>
      </c>
      <c r="H1095" s="38">
        <v>1470694.8599999999</v>
      </c>
      <c r="I1095" s="40">
        <v>1312629.54</v>
      </c>
      <c r="J1095" s="6">
        <v>87370.680000000008</v>
      </c>
      <c r="K1095" s="6">
        <v>70352.179999999993</v>
      </c>
      <c r="L1095" s="38">
        <v>1470352.4</v>
      </c>
      <c r="M1095" s="40">
        <v>1317497.24</v>
      </c>
      <c r="N1095" s="6">
        <v>85278.81</v>
      </c>
      <c r="O1095" s="6">
        <v>67987.78</v>
      </c>
      <c r="P1095" s="38">
        <v>1470763.83</v>
      </c>
      <c r="Q1095" s="40">
        <v>1316741.6099999999</v>
      </c>
      <c r="R1095" s="6">
        <v>84644.959999999992</v>
      </c>
      <c r="S1095" s="6">
        <v>69164.34</v>
      </c>
      <c r="T1095" s="38">
        <v>1470550.91</v>
      </c>
      <c r="U1095" s="40">
        <v>5256142.3100000005</v>
      </c>
      <c r="V1095" s="6">
        <v>346816.48</v>
      </c>
      <c r="W1095" s="32">
        <v>279403.20999999996</v>
      </c>
      <c r="X1095" s="38">
        <v>5882362.0000000009</v>
      </c>
    </row>
    <row r="1096" spans="1:25" outlineLevel="3" x14ac:dyDescent="0.2">
      <c r="A1096" s="467"/>
      <c r="B1096" s="95">
        <v>810159</v>
      </c>
      <c r="C1096" s="140" t="s">
        <v>376</v>
      </c>
      <c r="D1096" s="35" t="s">
        <v>370</v>
      </c>
      <c r="E1096" s="40">
        <v>23457633.560000002</v>
      </c>
      <c r="F1096" s="6">
        <v>958508.52999999991</v>
      </c>
      <c r="G1096" s="6">
        <v>730799.43</v>
      </c>
      <c r="H1096" s="38">
        <v>25146941.520000003</v>
      </c>
      <c r="I1096" s="40">
        <v>23507071.27</v>
      </c>
      <c r="J1096" s="6">
        <v>935528.37000000011</v>
      </c>
      <c r="K1096" s="6">
        <v>715120.14</v>
      </c>
      <c r="L1096" s="38">
        <v>25157719.780000001</v>
      </c>
      <c r="M1096" s="40">
        <v>23543102.899999999</v>
      </c>
      <c r="N1096" s="6">
        <v>913041.31</v>
      </c>
      <c r="O1096" s="6">
        <v>691019.45</v>
      </c>
      <c r="P1096" s="38">
        <v>25147163.659999996</v>
      </c>
      <c r="Q1096" s="40">
        <v>23543711.23</v>
      </c>
      <c r="R1096" s="6">
        <v>906344.8</v>
      </c>
      <c r="S1096" s="6">
        <v>703049.48</v>
      </c>
      <c r="T1096" s="38">
        <v>25153105.510000002</v>
      </c>
      <c r="U1096" s="40">
        <v>94051518.959999993</v>
      </c>
      <c r="V1096" s="6">
        <v>3713423.01</v>
      </c>
      <c r="W1096" s="32">
        <v>2839988.5</v>
      </c>
      <c r="X1096" s="38">
        <v>100604930.47</v>
      </c>
    </row>
    <row r="1097" spans="1:25" outlineLevel="2" x14ac:dyDescent="0.2">
      <c r="A1097" s="467"/>
      <c r="B1097" s="95">
        <v>810159</v>
      </c>
      <c r="C1097" s="14" t="s">
        <v>365</v>
      </c>
      <c r="D1097" s="35" t="s">
        <v>201</v>
      </c>
      <c r="E1097" s="37">
        <v>20129391.300000004</v>
      </c>
      <c r="F1097" s="36">
        <v>1194461.1700000002</v>
      </c>
      <c r="G1097" s="36">
        <v>1015053.36</v>
      </c>
      <c r="H1097" s="38">
        <v>22338905.830000006</v>
      </c>
      <c r="I1097" s="37">
        <v>20219481.150000002</v>
      </c>
      <c r="J1097" s="36">
        <v>1156120.9099999999</v>
      </c>
      <c r="K1097" s="36">
        <v>971153.43</v>
      </c>
      <c r="L1097" s="38">
        <v>22346755.490000002</v>
      </c>
      <c r="M1097" s="37">
        <v>20519337.739999998</v>
      </c>
      <c r="N1097" s="36">
        <v>1132778.53</v>
      </c>
      <c r="O1097" s="36">
        <v>939877.6100000001</v>
      </c>
      <c r="P1097" s="38">
        <v>22591993.879999999</v>
      </c>
      <c r="Q1097" s="37">
        <v>7572329.2999999998</v>
      </c>
      <c r="R1097" s="36">
        <v>425604.07</v>
      </c>
      <c r="S1097" s="36">
        <v>360933.65</v>
      </c>
      <c r="T1097" s="38">
        <v>8358867.0200000005</v>
      </c>
      <c r="U1097" s="37">
        <v>68440539.489999995</v>
      </c>
      <c r="V1097" s="36">
        <v>3908964.6799999997</v>
      </c>
      <c r="W1097" s="36">
        <v>3287018.0500000003</v>
      </c>
      <c r="X1097" s="38">
        <v>75636522.219999984</v>
      </c>
      <c r="Y1097" s="65"/>
    </row>
    <row r="1098" spans="1:25" outlineLevel="3" x14ac:dyDescent="0.2">
      <c r="A1098" s="467"/>
      <c r="B1098" s="95">
        <v>810159</v>
      </c>
      <c r="C1098" s="39" t="s">
        <v>368</v>
      </c>
      <c r="D1098" s="35" t="s">
        <v>344</v>
      </c>
      <c r="E1098" s="40">
        <v>19735320.450000003</v>
      </c>
      <c r="F1098" s="6">
        <v>1180660.3600000001</v>
      </c>
      <c r="G1098" s="6">
        <v>984134.25</v>
      </c>
      <c r="H1098" s="38">
        <v>21900115.060000002</v>
      </c>
      <c r="I1098" s="40">
        <v>19792407.530000001</v>
      </c>
      <c r="J1098" s="6">
        <v>1152359.6099999999</v>
      </c>
      <c r="K1098" s="6">
        <v>963024.31</v>
      </c>
      <c r="L1098" s="38">
        <v>21907791.449999999</v>
      </c>
      <c r="M1098" s="40">
        <v>20376322.829999998</v>
      </c>
      <c r="N1098" s="6">
        <v>1130847</v>
      </c>
      <c r="O1098" s="6">
        <v>935691.68</v>
      </c>
      <c r="P1098" s="38">
        <v>22442861.509999998</v>
      </c>
      <c r="Q1098" s="40">
        <v>7564328.2999999998</v>
      </c>
      <c r="R1098" s="6">
        <v>425604.07</v>
      </c>
      <c r="S1098" s="6">
        <v>360933.65</v>
      </c>
      <c r="T1098" s="38">
        <v>8350866.0200000005</v>
      </c>
      <c r="U1098" s="40">
        <v>67468379.109999999</v>
      </c>
      <c r="V1098" s="6">
        <v>3889471.0399999996</v>
      </c>
      <c r="W1098" s="32">
        <v>3243783.89</v>
      </c>
      <c r="X1098" s="38">
        <v>74601634.040000007</v>
      </c>
    </row>
    <row r="1099" spans="1:25" ht="13.5" outlineLevel="3" thickBot="1" x14ac:dyDescent="0.25">
      <c r="A1099" s="467"/>
      <c r="B1099" s="95">
        <v>810159</v>
      </c>
      <c r="C1099" s="39" t="s">
        <v>366</v>
      </c>
      <c r="D1099" s="35" t="s">
        <v>345</v>
      </c>
      <c r="E1099" s="40">
        <v>394070.85</v>
      </c>
      <c r="F1099" s="6">
        <v>13800.81</v>
      </c>
      <c r="G1099" s="6">
        <v>30919.11</v>
      </c>
      <c r="H1099" s="38">
        <v>438790.76999999996</v>
      </c>
      <c r="I1099" s="40">
        <v>427073.62</v>
      </c>
      <c r="J1099" s="6">
        <v>3761.3</v>
      </c>
      <c r="K1099" s="6">
        <v>8129.12</v>
      </c>
      <c r="L1099" s="38">
        <v>438964.04</v>
      </c>
      <c r="M1099" s="40">
        <v>143014.91</v>
      </c>
      <c r="N1099" s="6">
        <v>1931.53</v>
      </c>
      <c r="O1099" s="6">
        <v>4185.93</v>
      </c>
      <c r="P1099" s="38">
        <v>149132.37</v>
      </c>
      <c r="Q1099" s="40">
        <v>8001</v>
      </c>
      <c r="R1099" s="6">
        <v>0</v>
      </c>
      <c r="S1099" s="6">
        <v>0</v>
      </c>
      <c r="T1099" s="38">
        <v>8001</v>
      </c>
      <c r="U1099" s="40">
        <v>972160.38</v>
      </c>
      <c r="V1099" s="6">
        <v>19493.64</v>
      </c>
      <c r="W1099" s="32">
        <v>43234.16</v>
      </c>
      <c r="X1099" s="38">
        <v>1034888.18</v>
      </c>
    </row>
    <row r="1100" spans="1:25" ht="13.5" hidden="1" outlineLevel="3" thickBot="1" x14ac:dyDescent="0.25">
      <c r="A1100" s="468"/>
      <c r="B1100" s="96">
        <v>810159</v>
      </c>
      <c r="C1100" s="129" t="s">
        <v>364</v>
      </c>
      <c r="D1100" s="42" t="s">
        <v>306</v>
      </c>
      <c r="E1100" s="142">
        <v>0</v>
      </c>
      <c r="F1100" s="43">
        <v>0</v>
      </c>
      <c r="G1100" s="43">
        <v>0</v>
      </c>
      <c r="H1100" s="44">
        <v>0</v>
      </c>
      <c r="I1100" s="142">
        <v>0</v>
      </c>
      <c r="J1100" s="43">
        <v>0</v>
      </c>
      <c r="K1100" s="43">
        <v>0</v>
      </c>
      <c r="L1100" s="44">
        <v>0</v>
      </c>
      <c r="M1100" s="142">
        <v>0</v>
      </c>
      <c r="N1100" s="43">
        <v>0</v>
      </c>
      <c r="O1100" s="43">
        <v>0</v>
      </c>
      <c r="P1100" s="44">
        <v>0</v>
      </c>
      <c r="Q1100" s="142">
        <v>0</v>
      </c>
      <c r="R1100" s="43">
        <v>0</v>
      </c>
      <c r="S1100" s="43">
        <v>0</v>
      </c>
      <c r="T1100" s="44">
        <v>0</v>
      </c>
      <c r="U1100" s="45">
        <v>0</v>
      </c>
      <c r="V1100" s="46">
        <v>0</v>
      </c>
      <c r="W1100" s="43">
        <v>0</v>
      </c>
      <c r="X1100" s="44">
        <v>0</v>
      </c>
      <c r="Y1100" s="60"/>
    </row>
    <row r="1101" spans="1:25" s="106" customFormat="1" outlineLevel="1" x14ac:dyDescent="0.2">
      <c r="A1101" s="466">
        <v>810160</v>
      </c>
      <c r="B1101" s="97">
        <v>810160</v>
      </c>
      <c r="C1101" s="100" t="s">
        <v>151</v>
      </c>
      <c r="D1101" s="101" t="s">
        <v>303</v>
      </c>
      <c r="E1101" s="107">
        <v>20273534.300000001</v>
      </c>
      <c r="F1101" s="108">
        <v>996982.22</v>
      </c>
      <c r="G1101" s="108">
        <v>1008221.7</v>
      </c>
      <c r="H1101" s="109">
        <v>22278738.219999999</v>
      </c>
      <c r="I1101" s="107">
        <v>20203687.850000001</v>
      </c>
      <c r="J1101" s="108">
        <v>1013551.3700000001</v>
      </c>
      <c r="K1101" s="108">
        <v>990419.05</v>
      </c>
      <c r="L1101" s="109">
        <v>22207658.270000003</v>
      </c>
      <c r="M1101" s="107">
        <v>20073814.129999999</v>
      </c>
      <c r="N1101" s="108">
        <v>966365.16</v>
      </c>
      <c r="O1101" s="108">
        <v>970650.54000000015</v>
      </c>
      <c r="P1101" s="109">
        <v>22010829.829999998</v>
      </c>
      <c r="Q1101" s="107">
        <v>18381649.289999999</v>
      </c>
      <c r="R1101" s="108">
        <v>965103.77</v>
      </c>
      <c r="S1101" s="108">
        <v>952976.97</v>
      </c>
      <c r="T1101" s="109">
        <v>20299730.029999997</v>
      </c>
      <c r="U1101" s="107">
        <v>78932685.570000008</v>
      </c>
      <c r="V1101" s="108">
        <v>3942002.5200000005</v>
      </c>
      <c r="W1101" s="108">
        <v>3922268.2600000002</v>
      </c>
      <c r="X1101" s="109">
        <v>86796956.350000009</v>
      </c>
    </row>
    <row r="1102" spans="1:25" outlineLevel="2" x14ac:dyDescent="0.2">
      <c r="A1102" s="467"/>
      <c r="B1102" s="95">
        <v>810160</v>
      </c>
      <c r="C1102" s="14" t="s">
        <v>381</v>
      </c>
      <c r="D1102" s="35" t="s">
        <v>198</v>
      </c>
      <c r="E1102" s="40">
        <v>8250111.1300000008</v>
      </c>
      <c r="F1102" s="6">
        <v>400459.56999999995</v>
      </c>
      <c r="G1102" s="6">
        <v>413763.96</v>
      </c>
      <c r="H1102" s="38">
        <v>9064334.660000002</v>
      </c>
      <c r="I1102" s="40">
        <v>8141345.0200000005</v>
      </c>
      <c r="J1102" s="6">
        <v>426316.96000000008</v>
      </c>
      <c r="K1102" s="6">
        <v>409365.25</v>
      </c>
      <c r="L1102" s="38">
        <v>8977027.2300000004</v>
      </c>
      <c r="M1102" s="40">
        <v>8130383.6600000001</v>
      </c>
      <c r="N1102" s="6">
        <v>408996.73</v>
      </c>
      <c r="O1102" s="6">
        <v>416042.77</v>
      </c>
      <c r="P1102" s="38">
        <v>8955423.1600000001</v>
      </c>
      <c r="Q1102" s="40">
        <v>6507002.3700000001</v>
      </c>
      <c r="R1102" s="6">
        <v>392362.69</v>
      </c>
      <c r="S1102" s="6">
        <v>398873.32</v>
      </c>
      <c r="T1102" s="38">
        <v>7298238.3800000008</v>
      </c>
      <c r="U1102" s="40">
        <v>31028842.180000003</v>
      </c>
      <c r="V1102" s="6">
        <v>1628135.95</v>
      </c>
      <c r="W1102" s="32">
        <v>1638045.3</v>
      </c>
      <c r="X1102" s="38">
        <v>34295023.43</v>
      </c>
    </row>
    <row r="1103" spans="1:25" hidden="1" outlineLevel="2" x14ac:dyDescent="0.2">
      <c r="A1103" s="467"/>
      <c r="B1103" s="95">
        <v>810160</v>
      </c>
      <c r="C1103" s="14" t="s">
        <v>351</v>
      </c>
      <c r="D1103" s="35" t="s">
        <v>199</v>
      </c>
      <c r="E1103" s="40">
        <v>0</v>
      </c>
      <c r="F1103" s="6">
        <v>0</v>
      </c>
      <c r="G1103" s="6">
        <v>0</v>
      </c>
      <c r="H1103" s="38">
        <v>0</v>
      </c>
      <c r="I1103" s="40">
        <v>0</v>
      </c>
      <c r="J1103" s="6">
        <v>0</v>
      </c>
      <c r="K1103" s="6">
        <v>0</v>
      </c>
      <c r="L1103" s="38">
        <v>0</v>
      </c>
      <c r="M1103" s="40">
        <v>0</v>
      </c>
      <c r="N1103" s="6">
        <v>0</v>
      </c>
      <c r="O1103" s="6">
        <v>0</v>
      </c>
      <c r="P1103" s="38">
        <v>0</v>
      </c>
      <c r="Q1103" s="40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</row>
    <row r="1104" spans="1:25" outlineLevel="2" x14ac:dyDescent="0.2">
      <c r="A1104" s="467"/>
      <c r="B1104" s="95">
        <v>810160</v>
      </c>
      <c r="C1104" s="14" t="s">
        <v>299</v>
      </c>
      <c r="D1104" s="35" t="s">
        <v>200</v>
      </c>
      <c r="E1104" s="37">
        <v>11780182.16</v>
      </c>
      <c r="F1104" s="36">
        <v>587810.42000000004</v>
      </c>
      <c r="G1104" s="36">
        <v>576598.21</v>
      </c>
      <c r="H1104" s="38">
        <v>12944590.789999999</v>
      </c>
      <c r="I1104" s="37">
        <v>11818556.92</v>
      </c>
      <c r="J1104" s="36">
        <v>578744.91</v>
      </c>
      <c r="K1104" s="36">
        <v>563599.02</v>
      </c>
      <c r="L1104" s="38">
        <v>12960900.85</v>
      </c>
      <c r="M1104" s="37">
        <v>11851009.879999999</v>
      </c>
      <c r="N1104" s="36">
        <v>554617.01</v>
      </c>
      <c r="O1104" s="36">
        <v>548887.10000000009</v>
      </c>
      <c r="P1104" s="38">
        <v>12954513.989999998</v>
      </c>
      <c r="Q1104" s="37">
        <v>11826646.92</v>
      </c>
      <c r="R1104" s="36">
        <v>572741.02</v>
      </c>
      <c r="S1104" s="36">
        <v>554103.65</v>
      </c>
      <c r="T1104" s="38">
        <v>12953491.59</v>
      </c>
      <c r="U1104" s="37">
        <v>47276395.879999995</v>
      </c>
      <c r="V1104" s="36">
        <v>2293913.3600000003</v>
      </c>
      <c r="W1104" s="36">
        <v>2243187.98</v>
      </c>
      <c r="X1104" s="38">
        <v>51813497.219999991</v>
      </c>
      <c r="Y1104" s="65"/>
    </row>
    <row r="1105" spans="1:25" hidden="1" outlineLevel="3" x14ac:dyDescent="0.2">
      <c r="A1105" s="467"/>
      <c r="B1105" s="95">
        <v>810160</v>
      </c>
      <c r="C1105" s="140" t="s">
        <v>367</v>
      </c>
      <c r="D1105" s="35" t="s">
        <v>369</v>
      </c>
      <c r="E1105" s="40">
        <v>0</v>
      </c>
      <c r="F1105" s="6">
        <v>0</v>
      </c>
      <c r="G1105" s="6">
        <v>0</v>
      </c>
      <c r="H1105" s="38">
        <v>0</v>
      </c>
      <c r="I1105" s="40">
        <v>0</v>
      </c>
      <c r="J1105" s="6">
        <v>0</v>
      </c>
      <c r="K1105" s="6">
        <v>0</v>
      </c>
      <c r="L1105" s="38">
        <v>0</v>
      </c>
      <c r="M1105" s="40">
        <v>0</v>
      </c>
      <c r="N1105" s="6">
        <v>0</v>
      </c>
      <c r="O1105" s="6">
        <v>0</v>
      </c>
      <c r="P1105" s="38">
        <v>0</v>
      </c>
      <c r="Q1105" s="40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</row>
    <row r="1106" spans="1:25" outlineLevel="3" x14ac:dyDescent="0.2">
      <c r="A1106" s="467"/>
      <c r="B1106" s="95">
        <v>810160</v>
      </c>
      <c r="C1106" s="140" t="s">
        <v>376</v>
      </c>
      <c r="D1106" s="35" t="s">
        <v>370</v>
      </c>
      <c r="E1106" s="40">
        <v>11780182.16</v>
      </c>
      <c r="F1106" s="6">
        <v>587810.42000000004</v>
      </c>
      <c r="G1106" s="6">
        <v>576598.21</v>
      </c>
      <c r="H1106" s="38">
        <v>12944590.789999999</v>
      </c>
      <c r="I1106" s="40">
        <v>11818556.92</v>
      </c>
      <c r="J1106" s="6">
        <v>578744.91</v>
      </c>
      <c r="K1106" s="6">
        <v>563599.02</v>
      </c>
      <c r="L1106" s="38">
        <v>12960900.85</v>
      </c>
      <c r="M1106" s="40">
        <v>11851009.879999999</v>
      </c>
      <c r="N1106" s="6">
        <v>554617.01</v>
      </c>
      <c r="O1106" s="6">
        <v>548887.10000000009</v>
      </c>
      <c r="P1106" s="38">
        <v>12954513.989999998</v>
      </c>
      <c r="Q1106" s="40">
        <v>11826646.92</v>
      </c>
      <c r="R1106" s="6">
        <v>572741.02</v>
      </c>
      <c r="S1106" s="6">
        <v>554103.65</v>
      </c>
      <c r="T1106" s="38">
        <v>12953491.59</v>
      </c>
      <c r="U1106" s="40">
        <v>47276395.879999995</v>
      </c>
      <c r="V1106" s="6">
        <v>2293913.3600000003</v>
      </c>
      <c r="W1106" s="32">
        <v>2243187.98</v>
      </c>
      <c r="X1106" s="38">
        <v>51813497.219999991</v>
      </c>
    </row>
    <row r="1107" spans="1:25" outlineLevel="2" x14ac:dyDescent="0.2">
      <c r="A1107" s="467"/>
      <c r="B1107" s="95">
        <v>810160</v>
      </c>
      <c r="C1107" s="14" t="s">
        <v>365</v>
      </c>
      <c r="D1107" s="35" t="s">
        <v>201</v>
      </c>
      <c r="E1107" s="37">
        <v>243241.01</v>
      </c>
      <c r="F1107" s="36">
        <v>8712.23</v>
      </c>
      <c r="G1107" s="36">
        <v>17859.53</v>
      </c>
      <c r="H1107" s="38">
        <v>269812.77</v>
      </c>
      <c r="I1107" s="37">
        <v>243785.90999999997</v>
      </c>
      <c r="J1107" s="36">
        <v>8489.5</v>
      </c>
      <c r="K1107" s="36">
        <v>17454.78</v>
      </c>
      <c r="L1107" s="38">
        <v>269730.18999999994</v>
      </c>
      <c r="M1107" s="37">
        <v>92420.59</v>
      </c>
      <c r="N1107" s="36">
        <v>2751.42</v>
      </c>
      <c r="O1107" s="36">
        <v>5720.67</v>
      </c>
      <c r="P1107" s="38">
        <v>100892.68</v>
      </c>
      <c r="Q1107" s="37">
        <v>48000</v>
      </c>
      <c r="R1107" s="36">
        <v>0.06</v>
      </c>
      <c r="S1107" s="36">
        <v>0</v>
      </c>
      <c r="T1107" s="38">
        <v>48000.06</v>
      </c>
      <c r="U1107" s="37">
        <v>627447.51</v>
      </c>
      <c r="V1107" s="36">
        <v>19953.210000000003</v>
      </c>
      <c r="W1107" s="36">
        <v>41034.979999999996</v>
      </c>
      <c r="X1107" s="38">
        <v>688435.7</v>
      </c>
      <c r="Y1107" s="65"/>
    </row>
    <row r="1108" spans="1:25" hidden="1" outlineLevel="3" x14ac:dyDescent="0.2">
      <c r="A1108" s="467"/>
      <c r="B1108" s="95">
        <v>810160</v>
      </c>
      <c r="C1108" s="39" t="s">
        <v>368</v>
      </c>
      <c r="D1108" s="35" t="s">
        <v>344</v>
      </c>
      <c r="E1108" s="40">
        <v>0</v>
      </c>
      <c r="F1108" s="6">
        <v>0</v>
      </c>
      <c r="G1108" s="6">
        <v>0</v>
      </c>
      <c r="H1108" s="38">
        <v>0</v>
      </c>
      <c r="I1108" s="40">
        <v>0</v>
      </c>
      <c r="J1108" s="6">
        <v>0</v>
      </c>
      <c r="K1108" s="6">
        <v>0</v>
      </c>
      <c r="L1108" s="38">
        <v>0</v>
      </c>
      <c r="M1108" s="40">
        <v>0</v>
      </c>
      <c r="N1108" s="6">
        <v>0</v>
      </c>
      <c r="O1108" s="6">
        <v>0</v>
      </c>
      <c r="P1108" s="38">
        <v>0</v>
      </c>
      <c r="Q1108" s="40">
        <v>0</v>
      </c>
      <c r="R1108" s="6">
        <v>0</v>
      </c>
      <c r="S1108" s="6">
        <v>0</v>
      </c>
      <c r="T1108" s="38">
        <v>0</v>
      </c>
      <c r="U1108" s="40">
        <v>0</v>
      </c>
      <c r="V1108" s="6">
        <v>0</v>
      </c>
      <c r="W1108" s="32">
        <v>0</v>
      </c>
      <c r="X1108" s="38">
        <v>0</v>
      </c>
    </row>
    <row r="1109" spans="1:25" ht="13.5" outlineLevel="3" thickBot="1" x14ac:dyDescent="0.25">
      <c r="A1109" s="467"/>
      <c r="B1109" s="95">
        <v>810160</v>
      </c>
      <c r="C1109" s="39" t="s">
        <v>366</v>
      </c>
      <c r="D1109" s="35" t="s">
        <v>345</v>
      </c>
      <c r="E1109" s="40">
        <v>243241.01</v>
      </c>
      <c r="F1109" s="6">
        <v>8712.23</v>
      </c>
      <c r="G1109" s="6">
        <v>17859.53</v>
      </c>
      <c r="H1109" s="38">
        <v>269812.77</v>
      </c>
      <c r="I1109" s="40">
        <v>243785.90999999997</v>
      </c>
      <c r="J1109" s="6">
        <v>8489.5</v>
      </c>
      <c r="K1109" s="6">
        <v>17454.78</v>
      </c>
      <c r="L1109" s="38">
        <v>269730.18999999994</v>
      </c>
      <c r="M1109" s="40">
        <v>92420.59</v>
      </c>
      <c r="N1109" s="6">
        <v>2751.42</v>
      </c>
      <c r="O1109" s="6">
        <v>5720.67</v>
      </c>
      <c r="P1109" s="38">
        <v>100892.68</v>
      </c>
      <c r="Q1109" s="40">
        <v>48000</v>
      </c>
      <c r="R1109" s="6">
        <v>0.06</v>
      </c>
      <c r="S1109" s="6">
        <v>0</v>
      </c>
      <c r="T1109" s="38">
        <v>48000.06</v>
      </c>
      <c r="U1109" s="40">
        <v>627447.51</v>
      </c>
      <c r="V1109" s="6">
        <v>19953.210000000003</v>
      </c>
      <c r="W1109" s="32">
        <v>41034.979999999996</v>
      </c>
      <c r="X1109" s="38">
        <v>688435.7</v>
      </c>
    </row>
    <row r="1110" spans="1:25" ht="13.5" hidden="1" outlineLevel="3" thickBot="1" x14ac:dyDescent="0.25">
      <c r="A1110" s="468"/>
      <c r="B1110" s="96">
        <v>810160</v>
      </c>
      <c r="C1110" s="129" t="s">
        <v>364</v>
      </c>
      <c r="D1110" s="42" t="s">
        <v>306</v>
      </c>
      <c r="E1110" s="142">
        <v>0</v>
      </c>
      <c r="F1110" s="43">
        <v>0</v>
      </c>
      <c r="G1110" s="43">
        <v>0</v>
      </c>
      <c r="H1110" s="44">
        <v>0</v>
      </c>
      <c r="I1110" s="142">
        <v>0</v>
      </c>
      <c r="J1110" s="43">
        <v>0</v>
      </c>
      <c r="K1110" s="43">
        <v>0</v>
      </c>
      <c r="L1110" s="44">
        <v>0</v>
      </c>
      <c r="M1110" s="142">
        <v>0</v>
      </c>
      <c r="N1110" s="43">
        <v>0</v>
      </c>
      <c r="O1110" s="43">
        <v>0</v>
      </c>
      <c r="P1110" s="44">
        <v>0</v>
      </c>
      <c r="Q1110" s="142">
        <v>0</v>
      </c>
      <c r="R1110" s="43">
        <v>0</v>
      </c>
      <c r="S1110" s="43">
        <v>0</v>
      </c>
      <c r="T1110" s="44">
        <v>0</v>
      </c>
      <c r="U1110" s="45">
        <v>0</v>
      </c>
      <c r="V1110" s="46">
        <v>0</v>
      </c>
      <c r="W1110" s="43">
        <v>0</v>
      </c>
      <c r="X1110" s="44">
        <v>0</v>
      </c>
      <c r="Y1110" s="60"/>
    </row>
    <row r="1111" spans="1:25" s="106" customFormat="1" ht="13.5" hidden="1" outlineLevel="1" collapsed="1" thickBot="1" x14ac:dyDescent="0.25">
      <c r="A1111" s="466">
        <v>810185</v>
      </c>
      <c r="B1111" s="97">
        <v>810185</v>
      </c>
      <c r="C1111" s="100" t="s">
        <v>152</v>
      </c>
      <c r="D1111" s="101" t="s">
        <v>303</v>
      </c>
      <c r="E1111" s="107">
        <v>0</v>
      </c>
      <c r="F1111" s="108">
        <v>0</v>
      </c>
      <c r="G1111" s="108">
        <v>0</v>
      </c>
      <c r="H1111" s="109">
        <v>0</v>
      </c>
      <c r="I1111" s="107">
        <v>0</v>
      </c>
      <c r="J1111" s="108">
        <v>0</v>
      </c>
      <c r="K1111" s="108">
        <v>0</v>
      </c>
      <c r="L1111" s="109">
        <v>0</v>
      </c>
      <c r="M1111" s="107">
        <v>0</v>
      </c>
      <c r="N1111" s="108">
        <v>0</v>
      </c>
      <c r="O1111" s="108">
        <v>0</v>
      </c>
      <c r="P1111" s="109">
        <v>0</v>
      </c>
      <c r="Q1111" s="107">
        <v>0</v>
      </c>
      <c r="R1111" s="108">
        <v>0</v>
      </c>
      <c r="S1111" s="108">
        <v>0</v>
      </c>
      <c r="T1111" s="109">
        <v>0</v>
      </c>
      <c r="U1111" s="107">
        <v>0</v>
      </c>
      <c r="V1111" s="108">
        <v>0</v>
      </c>
      <c r="W1111" s="108">
        <v>0</v>
      </c>
      <c r="X1111" s="109">
        <v>0</v>
      </c>
    </row>
    <row r="1112" spans="1:25" ht="13.5" hidden="1" outlineLevel="2" thickBot="1" x14ac:dyDescent="0.25">
      <c r="A1112" s="467"/>
      <c r="B1112" s="95">
        <v>810185</v>
      </c>
      <c r="C1112" s="14" t="s">
        <v>381</v>
      </c>
      <c r="D1112" s="35" t="s">
        <v>198</v>
      </c>
      <c r="E1112" s="40">
        <v>0</v>
      </c>
      <c r="F1112" s="6">
        <v>0</v>
      </c>
      <c r="G1112" s="6">
        <v>0</v>
      </c>
      <c r="H1112" s="38">
        <v>0</v>
      </c>
      <c r="I1112" s="40">
        <v>0</v>
      </c>
      <c r="J1112" s="6">
        <v>0</v>
      </c>
      <c r="K1112" s="6">
        <v>0</v>
      </c>
      <c r="L1112" s="38">
        <v>0</v>
      </c>
      <c r="M1112" s="40">
        <v>0</v>
      </c>
      <c r="N1112" s="6">
        <v>0</v>
      </c>
      <c r="O1112" s="6">
        <v>0</v>
      </c>
      <c r="P1112" s="38">
        <v>0</v>
      </c>
      <c r="Q1112" s="40">
        <v>0</v>
      </c>
      <c r="R1112" s="6">
        <v>0</v>
      </c>
      <c r="S1112" s="6">
        <v>0</v>
      </c>
      <c r="T1112" s="38">
        <v>0</v>
      </c>
      <c r="U1112" s="40">
        <v>0</v>
      </c>
      <c r="V1112" s="6">
        <v>0</v>
      </c>
      <c r="W1112" s="32">
        <v>0</v>
      </c>
      <c r="X1112" s="38">
        <v>0</v>
      </c>
    </row>
    <row r="1113" spans="1:25" ht="13.5" hidden="1" outlineLevel="2" thickBot="1" x14ac:dyDescent="0.25">
      <c r="A1113" s="467"/>
      <c r="B1113" s="95">
        <v>810185</v>
      </c>
      <c r="C1113" s="14" t="s">
        <v>351</v>
      </c>
      <c r="D1113" s="35" t="s">
        <v>199</v>
      </c>
      <c r="E1113" s="40">
        <v>0</v>
      </c>
      <c r="F1113" s="6">
        <v>0</v>
      </c>
      <c r="G1113" s="6">
        <v>0</v>
      </c>
      <c r="H1113" s="38">
        <v>0</v>
      </c>
      <c r="I1113" s="40">
        <v>0</v>
      </c>
      <c r="J1113" s="6">
        <v>0</v>
      </c>
      <c r="K1113" s="6">
        <v>0</v>
      </c>
      <c r="L1113" s="38">
        <v>0</v>
      </c>
      <c r="M1113" s="40">
        <v>0</v>
      </c>
      <c r="N1113" s="6">
        <v>0</v>
      </c>
      <c r="O1113" s="6">
        <v>0</v>
      </c>
      <c r="P1113" s="38">
        <v>0</v>
      </c>
      <c r="Q1113" s="40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</row>
    <row r="1114" spans="1:25" ht="13.5" hidden="1" outlineLevel="2" thickBot="1" x14ac:dyDescent="0.25">
      <c r="A1114" s="467"/>
      <c r="B1114" s="95">
        <v>810185</v>
      </c>
      <c r="C1114" s="14" t="s">
        <v>299</v>
      </c>
      <c r="D1114" s="35" t="s">
        <v>200</v>
      </c>
      <c r="E1114" s="37">
        <v>0</v>
      </c>
      <c r="F1114" s="36">
        <v>0</v>
      </c>
      <c r="G1114" s="36">
        <v>0</v>
      </c>
      <c r="H1114" s="38">
        <v>0</v>
      </c>
      <c r="I1114" s="37">
        <v>0</v>
      </c>
      <c r="J1114" s="36">
        <v>0</v>
      </c>
      <c r="K1114" s="36">
        <v>0</v>
      </c>
      <c r="L1114" s="38">
        <v>0</v>
      </c>
      <c r="M1114" s="37">
        <v>0</v>
      </c>
      <c r="N1114" s="36">
        <v>0</v>
      </c>
      <c r="O1114" s="36">
        <v>0</v>
      </c>
      <c r="P1114" s="38">
        <v>0</v>
      </c>
      <c r="Q1114" s="37">
        <v>0</v>
      </c>
      <c r="R1114" s="36">
        <v>0</v>
      </c>
      <c r="S1114" s="36">
        <v>0</v>
      </c>
      <c r="T1114" s="38">
        <v>0</v>
      </c>
      <c r="U1114" s="37">
        <v>0</v>
      </c>
      <c r="V1114" s="36">
        <v>0</v>
      </c>
      <c r="W1114" s="36">
        <v>0</v>
      </c>
      <c r="X1114" s="38">
        <v>0</v>
      </c>
      <c r="Y1114" s="65"/>
    </row>
    <row r="1115" spans="1:25" ht="13.5" hidden="1" outlineLevel="3" thickBot="1" x14ac:dyDescent="0.25">
      <c r="A1115" s="467"/>
      <c r="B1115" s="95">
        <v>810185</v>
      </c>
      <c r="C1115" s="140" t="s">
        <v>367</v>
      </c>
      <c r="D1115" s="35" t="s">
        <v>369</v>
      </c>
      <c r="E1115" s="40">
        <v>0</v>
      </c>
      <c r="F1115" s="6">
        <v>0</v>
      </c>
      <c r="G1115" s="6">
        <v>0</v>
      </c>
      <c r="H1115" s="38">
        <v>0</v>
      </c>
      <c r="I1115" s="40">
        <v>0</v>
      </c>
      <c r="J1115" s="6">
        <v>0</v>
      </c>
      <c r="K1115" s="6">
        <v>0</v>
      </c>
      <c r="L1115" s="38">
        <v>0</v>
      </c>
      <c r="M1115" s="40">
        <v>0</v>
      </c>
      <c r="N1115" s="6">
        <v>0</v>
      </c>
      <c r="O1115" s="6">
        <v>0</v>
      </c>
      <c r="P1115" s="38">
        <v>0</v>
      </c>
      <c r="Q1115" s="40">
        <v>0</v>
      </c>
      <c r="R1115" s="6">
        <v>0</v>
      </c>
      <c r="S1115" s="6">
        <v>0</v>
      </c>
      <c r="T1115" s="38">
        <v>0</v>
      </c>
      <c r="U1115" s="40">
        <v>0</v>
      </c>
      <c r="V1115" s="6">
        <v>0</v>
      </c>
      <c r="W1115" s="32">
        <v>0</v>
      </c>
      <c r="X1115" s="38">
        <v>0</v>
      </c>
    </row>
    <row r="1116" spans="1:25" ht="13.5" hidden="1" outlineLevel="3" thickBot="1" x14ac:dyDescent="0.25">
      <c r="A1116" s="467"/>
      <c r="B1116" s="95">
        <v>810185</v>
      </c>
      <c r="C1116" s="140" t="s">
        <v>376</v>
      </c>
      <c r="D1116" s="35" t="s">
        <v>370</v>
      </c>
      <c r="E1116" s="40">
        <v>0</v>
      </c>
      <c r="F1116" s="6">
        <v>0</v>
      </c>
      <c r="G1116" s="6">
        <v>0</v>
      </c>
      <c r="H1116" s="38">
        <v>0</v>
      </c>
      <c r="I1116" s="40">
        <v>0</v>
      </c>
      <c r="J1116" s="6">
        <v>0</v>
      </c>
      <c r="K1116" s="6">
        <v>0</v>
      </c>
      <c r="L1116" s="38">
        <v>0</v>
      </c>
      <c r="M1116" s="40">
        <v>0</v>
      </c>
      <c r="N1116" s="6">
        <v>0</v>
      </c>
      <c r="O1116" s="6">
        <v>0</v>
      </c>
      <c r="P1116" s="38">
        <v>0</v>
      </c>
      <c r="Q1116" s="40">
        <v>0</v>
      </c>
      <c r="R1116" s="6">
        <v>0</v>
      </c>
      <c r="S1116" s="6">
        <v>0</v>
      </c>
      <c r="T1116" s="38">
        <v>0</v>
      </c>
      <c r="U1116" s="40">
        <v>0</v>
      </c>
      <c r="V1116" s="6">
        <v>0</v>
      </c>
      <c r="W1116" s="32">
        <v>0</v>
      </c>
      <c r="X1116" s="38">
        <v>0</v>
      </c>
    </row>
    <row r="1117" spans="1:25" ht="13.5" hidden="1" outlineLevel="2" thickBot="1" x14ac:dyDescent="0.25">
      <c r="A1117" s="467"/>
      <c r="B1117" s="95">
        <v>810185</v>
      </c>
      <c r="C1117" s="14" t="s">
        <v>365</v>
      </c>
      <c r="D1117" s="35" t="s">
        <v>201</v>
      </c>
      <c r="E1117" s="37">
        <v>0</v>
      </c>
      <c r="F1117" s="36">
        <v>0</v>
      </c>
      <c r="G1117" s="36">
        <v>0</v>
      </c>
      <c r="H1117" s="38">
        <v>0</v>
      </c>
      <c r="I1117" s="37">
        <v>0</v>
      </c>
      <c r="J1117" s="36">
        <v>0</v>
      </c>
      <c r="K1117" s="36">
        <v>0</v>
      </c>
      <c r="L1117" s="38">
        <v>0</v>
      </c>
      <c r="M1117" s="37">
        <v>0</v>
      </c>
      <c r="N1117" s="36">
        <v>0</v>
      </c>
      <c r="O1117" s="36">
        <v>0</v>
      </c>
      <c r="P1117" s="38">
        <v>0</v>
      </c>
      <c r="Q1117" s="37">
        <v>0</v>
      </c>
      <c r="R1117" s="36">
        <v>0</v>
      </c>
      <c r="S1117" s="36">
        <v>0</v>
      </c>
      <c r="T1117" s="38">
        <v>0</v>
      </c>
      <c r="U1117" s="37">
        <v>0</v>
      </c>
      <c r="V1117" s="36">
        <v>0</v>
      </c>
      <c r="W1117" s="36">
        <v>0</v>
      </c>
      <c r="X1117" s="38">
        <v>0</v>
      </c>
      <c r="Y1117" s="65"/>
    </row>
    <row r="1118" spans="1:25" ht="13.5" hidden="1" outlineLevel="3" thickBot="1" x14ac:dyDescent="0.25">
      <c r="A1118" s="467"/>
      <c r="B1118" s="95">
        <v>810185</v>
      </c>
      <c r="C1118" s="39" t="s">
        <v>368</v>
      </c>
      <c r="D1118" s="35" t="s">
        <v>344</v>
      </c>
      <c r="E1118" s="40">
        <v>0</v>
      </c>
      <c r="F1118" s="6">
        <v>0</v>
      </c>
      <c r="G1118" s="6">
        <v>0</v>
      </c>
      <c r="H1118" s="38">
        <v>0</v>
      </c>
      <c r="I1118" s="40">
        <v>0</v>
      </c>
      <c r="J1118" s="6">
        <v>0</v>
      </c>
      <c r="K1118" s="6">
        <v>0</v>
      </c>
      <c r="L1118" s="38">
        <v>0</v>
      </c>
      <c r="M1118" s="40">
        <v>0</v>
      </c>
      <c r="N1118" s="6">
        <v>0</v>
      </c>
      <c r="O1118" s="6">
        <v>0</v>
      </c>
      <c r="P1118" s="38">
        <v>0</v>
      </c>
      <c r="Q1118" s="40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</row>
    <row r="1119" spans="1:25" ht="13.5" hidden="1" outlineLevel="3" thickBot="1" x14ac:dyDescent="0.25">
      <c r="A1119" s="467"/>
      <c r="B1119" s="95">
        <v>810185</v>
      </c>
      <c r="C1119" s="39" t="s">
        <v>366</v>
      </c>
      <c r="D1119" s="35" t="s">
        <v>345</v>
      </c>
      <c r="E1119" s="40">
        <v>0</v>
      </c>
      <c r="F1119" s="6">
        <v>0</v>
      </c>
      <c r="G1119" s="6">
        <v>0</v>
      </c>
      <c r="H1119" s="38">
        <v>0</v>
      </c>
      <c r="I1119" s="40">
        <v>0</v>
      </c>
      <c r="J1119" s="6">
        <v>0</v>
      </c>
      <c r="K1119" s="6">
        <v>0</v>
      </c>
      <c r="L1119" s="38">
        <v>0</v>
      </c>
      <c r="M1119" s="40">
        <v>0</v>
      </c>
      <c r="N1119" s="6">
        <v>0</v>
      </c>
      <c r="O1119" s="6">
        <v>0</v>
      </c>
      <c r="P1119" s="38">
        <v>0</v>
      </c>
      <c r="Q1119" s="40">
        <v>0</v>
      </c>
      <c r="R1119" s="6">
        <v>0</v>
      </c>
      <c r="S1119" s="6">
        <v>0</v>
      </c>
      <c r="T1119" s="38">
        <v>0</v>
      </c>
      <c r="U1119" s="40">
        <v>0</v>
      </c>
      <c r="V1119" s="6">
        <v>0</v>
      </c>
      <c r="W1119" s="32">
        <v>0</v>
      </c>
      <c r="X1119" s="38">
        <v>0</v>
      </c>
    </row>
    <row r="1120" spans="1:25" ht="13.5" hidden="1" outlineLevel="3" thickBot="1" x14ac:dyDescent="0.25">
      <c r="A1120" s="468"/>
      <c r="B1120" s="96">
        <v>810185</v>
      </c>
      <c r="C1120" s="129" t="s">
        <v>364</v>
      </c>
      <c r="D1120" s="42" t="s">
        <v>306</v>
      </c>
      <c r="E1120" s="142">
        <v>0</v>
      </c>
      <c r="F1120" s="43">
        <v>0</v>
      </c>
      <c r="G1120" s="43">
        <v>0</v>
      </c>
      <c r="H1120" s="44">
        <v>0</v>
      </c>
      <c r="I1120" s="142">
        <v>0</v>
      </c>
      <c r="J1120" s="43">
        <v>0</v>
      </c>
      <c r="K1120" s="43">
        <v>0</v>
      </c>
      <c r="L1120" s="44">
        <v>0</v>
      </c>
      <c r="M1120" s="142">
        <v>0</v>
      </c>
      <c r="N1120" s="43">
        <v>0</v>
      </c>
      <c r="O1120" s="43">
        <v>0</v>
      </c>
      <c r="P1120" s="44">
        <v>0</v>
      </c>
      <c r="Q1120" s="142">
        <v>0</v>
      </c>
      <c r="R1120" s="43">
        <v>0</v>
      </c>
      <c r="S1120" s="43">
        <v>0</v>
      </c>
      <c r="T1120" s="44">
        <v>0</v>
      </c>
      <c r="U1120" s="45">
        <v>0</v>
      </c>
      <c r="V1120" s="46">
        <v>0</v>
      </c>
      <c r="W1120" s="43">
        <v>0</v>
      </c>
      <c r="X1120" s="44">
        <v>0</v>
      </c>
      <c r="Y1120" s="60"/>
    </row>
    <row r="1121" spans="1:25" s="106" customFormat="1" outlineLevel="1" x14ac:dyDescent="0.2">
      <c r="A1121" s="466">
        <v>810188</v>
      </c>
      <c r="B1121" s="97">
        <v>810188</v>
      </c>
      <c r="C1121" s="100" t="s">
        <v>30</v>
      </c>
      <c r="D1121" s="101" t="s">
        <v>303</v>
      </c>
      <c r="E1121" s="107">
        <v>153006.78999999998</v>
      </c>
      <c r="F1121" s="108">
        <v>16784.330000000002</v>
      </c>
      <c r="G1121" s="108">
        <v>15314.949999999999</v>
      </c>
      <c r="H1121" s="109">
        <v>185106.07</v>
      </c>
      <c r="I1121" s="107">
        <v>111715.28</v>
      </c>
      <c r="J1121" s="108">
        <v>15509.93</v>
      </c>
      <c r="K1121" s="108">
        <v>22834.74</v>
      </c>
      <c r="L1121" s="109">
        <v>150059.94999999998</v>
      </c>
      <c r="M1121" s="107">
        <v>94683.73000000001</v>
      </c>
      <c r="N1121" s="108">
        <v>8341.91</v>
      </c>
      <c r="O1121" s="108">
        <v>6934.84</v>
      </c>
      <c r="P1121" s="109">
        <v>109960.48000000001</v>
      </c>
      <c r="Q1121" s="107">
        <v>128330.68</v>
      </c>
      <c r="R1121" s="108">
        <v>19329.099999999999</v>
      </c>
      <c r="S1121" s="108">
        <v>12261.59</v>
      </c>
      <c r="T1121" s="109">
        <v>159921.37</v>
      </c>
      <c r="U1121" s="107">
        <v>487736.47999999992</v>
      </c>
      <c r="V1121" s="108">
        <v>59965.27</v>
      </c>
      <c r="W1121" s="108">
        <v>57346.119999999995</v>
      </c>
      <c r="X1121" s="109">
        <v>605047.86999999988</v>
      </c>
    </row>
    <row r="1122" spans="1:25" hidden="1" outlineLevel="2" x14ac:dyDescent="0.2">
      <c r="A1122" s="467"/>
      <c r="B1122" s="95">
        <v>810188</v>
      </c>
      <c r="C1122" s="14" t="s">
        <v>381</v>
      </c>
      <c r="D1122" s="35" t="s">
        <v>198</v>
      </c>
      <c r="E1122" s="40">
        <v>0</v>
      </c>
      <c r="F1122" s="6">
        <v>0</v>
      </c>
      <c r="G1122" s="6">
        <v>0</v>
      </c>
      <c r="H1122" s="38">
        <v>0</v>
      </c>
      <c r="I1122" s="40">
        <v>0</v>
      </c>
      <c r="J1122" s="6">
        <v>0</v>
      </c>
      <c r="K1122" s="6">
        <v>0</v>
      </c>
      <c r="L1122" s="38">
        <v>0</v>
      </c>
      <c r="M1122" s="40">
        <v>0</v>
      </c>
      <c r="N1122" s="6">
        <v>0</v>
      </c>
      <c r="O1122" s="6">
        <v>0</v>
      </c>
      <c r="P1122" s="38">
        <v>0</v>
      </c>
      <c r="Q1122" s="40">
        <v>0</v>
      </c>
      <c r="R1122" s="6">
        <v>0</v>
      </c>
      <c r="S1122" s="6">
        <v>0</v>
      </c>
      <c r="T1122" s="38">
        <v>0</v>
      </c>
      <c r="U1122" s="40">
        <v>0</v>
      </c>
      <c r="V1122" s="6">
        <v>0</v>
      </c>
      <c r="W1122" s="32">
        <v>0</v>
      </c>
      <c r="X1122" s="38">
        <v>0</v>
      </c>
    </row>
    <row r="1123" spans="1:25" ht="13.5" outlineLevel="2" thickBot="1" x14ac:dyDescent="0.25">
      <c r="A1123" s="467"/>
      <c r="B1123" s="95">
        <v>810188</v>
      </c>
      <c r="C1123" s="14" t="s">
        <v>351</v>
      </c>
      <c r="D1123" s="35" t="s">
        <v>199</v>
      </c>
      <c r="E1123" s="40">
        <v>153006.78999999998</v>
      </c>
      <c r="F1123" s="6">
        <v>16784.330000000002</v>
      </c>
      <c r="G1123" s="6">
        <v>15314.949999999999</v>
      </c>
      <c r="H1123" s="38">
        <v>185106.07</v>
      </c>
      <c r="I1123" s="40">
        <v>111715.28</v>
      </c>
      <c r="J1123" s="6">
        <v>15509.93</v>
      </c>
      <c r="K1123" s="6">
        <v>22834.74</v>
      </c>
      <c r="L1123" s="38">
        <v>150059.94999999998</v>
      </c>
      <c r="M1123" s="40">
        <v>94683.73000000001</v>
      </c>
      <c r="N1123" s="6">
        <v>8341.91</v>
      </c>
      <c r="O1123" s="6">
        <v>6934.84</v>
      </c>
      <c r="P1123" s="38">
        <v>109960.48000000001</v>
      </c>
      <c r="Q1123" s="40">
        <v>128330.68</v>
      </c>
      <c r="R1123" s="6">
        <v>19329.099999999999</v>
      </c>
      <c r="S1123" s="6">
        <v>12261.59</v>
      </c>
      <c r="T1123" s="38">
        <v>159921.37</v>
      </c>
      <c r="U1123" s="40">
        <v>487736.47999999992</v>
      </c>
      <c r="V1123" s="6">
        <v>59965.27</v>
      </c>
      <c r="W1123" s="32">
        <v>57346.119999999995</v>
      </c>
      <c r="X1123" s="38">
        <v>605047.86999999988</v>
      </c>
    </row>
    <row r="1124" spans="1:25" ht="13.5" hidden="1" outlineLevel="2" collapsed="1" thickBot="1" x14ac:dyDescent="0.25">
      <c r="A1124" s="467"/>
      <c r="B1124" s="95">
        <v>810188</v>
      </c>
      <c r="C1124" s="14" t="s">
        <v>299</v>
      </c>
      <c r="D1124" s="35" t="s">
        <v>200</v>
      </c>
      <c r="E1124" s="37">
        <v>0</v>
      </c>
      <c r="F1124" s="36">
        <v>0</v>
      </c>
      <c r="G1124" s="36">
        <v>0</v>
      </c>
      <c r="H1124" s="38">
        <v>0</v>
      </c>
      <c r="I1124" s="37">
        <v>0</v>
      </c>
      <c r="J1124" s="36">
        <v>0</v>
      </c>
      <c r="K1124" s="36">
        <v>0</v>
      </c>
      <c r="L1124" s="38">
        <v>0</v>
      </c>
      <c r="M1124" s="37">
        <v>0</v>
      </c>
      <c r="N1124" s="36">
        <v>0</v>
      </c>
      <c r="O1124" s="36">
        <v>0</v>
      </c>
      <c r="P1124" s="38">
        <v>0</v>
      </c>
      <c r="Q1124" s="37">
        <v>0</v>
      </c>
      <c r="R1124" s="36">
        <v>0</v>
      </c>
      <c r="S1124" s="36">
        <v>0</v>
      </c>
      <c r="T1124" s="38">
        <v>0</v>
      </c>
      <c r="U1124" s="37">
        <v>0</v>
      </c>
      <c r="V1124" s="36">
        <v>0</v>
      </c>
      <c r="W1124" s="36">
        <v>0</v>
      </c>
      <c r="X1124" s="38">
        <v>0</v>
      </c>
      <c r="Y1124" s="65"/>
    </row>
    <row r="1125" spans="1:25" ht="13.5" hidden="1" outlineLevel="3" thickBot="1" x14ac:dyDescent="0.25">
      <c r="A1125" s="467"/>
      <c r="B1125" s="95">
        <v>810188</v>
      </c>
      <c r="C1125" s="140" t="s">
        <v>367</v>
      </c>
      <c r="D1125" s="35" t="s">
        <v>369</v>
      </c>
      <c r="E1125" s="40">
        <v>0</v>
      </c>
      <c r="F1125" s="6">
        <v>0</v>
      </c>
      <c r="G1125" s="6">
        <v>0</v>
      </c>
      <c r="H1125" s="38">
        <v>0</v>
      </c>
      <c r="I1125" s="40">
        <v>0</v>
      </c>
      <c r="J1125" s="6">
        <v>0</v>
      </c>
      <c r="K1125" s="6">
        <v>0</v>
      </c>
      <c r="L1125" s="38">
        <v>0</v>
      </c>
      <c r="M1125" s="40">
        <v>0</v>
      </c>
      <c r="N1125" s="6">
        <v>0</v>
      </c>
      <c r="O1125" s="6">
        <v>0</v>
      </c>
      <c r="P1125" s="38">
        <v>0</v>
      </c>
      <c r="Q1125" s="40">
        <v>0</v>
      </c>
      <c r="R1125" s="6">
        <v>0</v>
      </c>
      <c r="S1125" s="6">
        <v>0</v>
      </c>
      <c r="T1125" s="38">
        <v>0</v>
      </c>
      <c r="U1125" s="40">
        <v>0</v>
      </c>
      <c r="V1125" s="6">
        <v>0</v>
      </c>
      <c r="W1125" s="32">
        <v>0</v>
      </c>
      <c r="X1125" s="38">
        <v>0</v>
      </c>
    </row>
    <row r="1126" spans="1:25" ht="13.5" hidden="1" outlineLevel="3" thickBot="1" x14ac:dyDescent="0.25">
      <c r="A1126" s="467"/>
      <c r="B1126" s="95">
        <v>810188</v>
      </c>
      <c r="C1126" s="140" t="s">
        <v>376</v>
      </c>
      <c r="D1126" s="35" t="s">
        <v>370</v>
      </c>
      <c r="E1126" s="40">
        <v>0</v>
      </c>
      <c r="F1126" s="6">
        <v>0</v>
      </c>
      <c r="G1126" s="6">
        <v>0</v>
      </c>
      <c r="H1126" s="38">
        <v>0</v>
      </c>
      <c r="I1126" s="40">
        <v>0</v>
      </c>
      <c r="J1126" s="6">
        <v>0</v>
      </c>
      <c r="K1126" s="6">
        <v>0</v>
      </c>
      <c r="L1126" s="38">
        <v>0</v>
      </c>
      <c r="M1126" s="40">
        <v>0</v>
      </c>
      <c r="N1126" s="6">
        <v>0</v>
      </c>
      <c r="O1126" s="6">
        <v>0</v>
      </c>
      <c r="P1126" s="38">
        <v>0</v>
      </c>
      <c r="Q1126" s="40">
        <v>0</v>
      </c>
      <c r="R1126" s="6">
        <v>0</v>
      </c>
      <c r="S1126" s="6">
        <v>0</v>
      </c>
      <c r="T1126" s="38">
        <v>0</v>
      </c>
      <c r="U1126" s="40">
        <v>0</v>
      </c>
      <c r="V1126" s="6">
        <v>0</v>
      </c>
      <c r="W1126" s="32">
        <v>0</v>
      </c>
      <c r="X1126" s="38">
        <v>0</v>
      </c>
    </row>
    <row r="1127" spans="1:25" ht="13.5" hidden="1" outlineLevel="2" collapsed="1" thickBot="1" x14ac:dyDescent="0.25">
      <c r="A1127" s="467"/>
      <c r="B1127" s="95">
        <v>810188</v>
      </c>
      <c r="C1127" s="14" t="s">
        <v>365</v>
      </c>
      <c r="D1127" s="35" t="s">
        <v>201</v>
      </c>
      <c r="E1127" s="37">
        <v>0</v>
      </c>
      <c r="F1127" s="36">
        <v>0</v>
      </c>
      <c r="G1127" s="36">
        <v>0</v>
      </c>
      <c r="H1127" s="38">
        <v>0</v>
      </c>
      <c r="I1127" s="37">
        <v>0</v>
      </c>
      <c r="J1127" s="36">
        <v>0</v>
      </c>
      <c r="K1127" s="36">
        <v>0</v>
      </c>
      <c r="L1127" s="38">
        <v>0</v>
      </c>
      <c r="M1127" s="37">
        <v>0</v>
      </c>
      <c r="N1127" s="36">
        <v>0</v>
      </c>
      <c r="O1127" s="36">
        <v>0</v>
      </c>
      <c r="P1127" s="38">
        <v>0</v>
      </c>
      <c r="Q1127" s="37">
        <v>0</v>
      </c>
      <c r="R1127" s="36">
        <v>0</v>
      </c>
      <c r="S1127" s="36">
        <v>0</v>
      </c>
      <c r="T1127" s="38">
        <v>0</v>
      </c>
      <c r="U1127" s="37">
        <v>0</v>
      </c>
      <c r="V1127" s="36">
        <v>0</v>
      </c>
      <c r="W1127" s="36">
        <v>0</v>
      </c>
      <c r="X1127" s="38">
        <v>0</v>
      </c>
      <c r="Y1127" s="65"/>
    </row>
    <row r="1128" spans="1:25" ht="13.5" hidden="1" outlineLevel="3" thickBot="1" x14ac:dyDescent="0.25">
      <c r="A1128" s="467"/>
      <c r="B1128" s="95">
        <v>810188</v>
      </c>
      <c r="C1128" s="39" t="s">
        <v>368</v>
      </c>
      <c r="D1128" s="35" t="s">
        <v>344</v>
      </c>
      <c r="E1128" s="40">
        <v>0</v>
      </c>
      <c r="F1128" s="6">
        <v>0</v>
      </c>
      <c r="G1128" s="6">
        <v>0</v>
      </c>
      <c r="H1128" s="38">
        <v>0</v>
      </c>
      <c r="I1128" s="40">
        <v>0</v>
      </c>
      <c r="J1128" s="6">
        <v>0</v>
      </c>
      <c r="K1128" s="6">
        <v>0</v>
      </c>
      <c r="L1128" s="38">
        <v>0</v>
      </c>
      <c r="M1128" s="40">
        <v>0</v>
      </c>
      <c r="N1128" s="6">
        <v>0</v>
      </c>
      <c r="O1128" s="6">
        <v>0</v>
      </c>
      <c r="P1128" s="38">
        <v>0</v>
      </c>
      <c r="Q1128" s="40">
        <v>0</v>
      </c>
      <c r="R1128" s="6">
        <v>0</v>
      </c>
      <c r="S1128" s="6">
        <v>0</v>
      </c>
      <c r="T1128" s="38">
        <v>0</v>
      </c>
      <c r="U1128" s="40">
        <v>0</v>
      </c>
      <c r="V1128" s="6">
        <v>0</v>
      </c>
      <c r="W1128" s="32">
        <v>0</v>
      </c>
      <c r="X1128" s="38">
        <v>0</v>
      </c>
    </row>
    <row r="1129" spans="1:25" ht="13.5" hidden="1" outlineLevel="3" thickBot="1" x14ac:dyDescent="0.25">
      <c r="A1129" s="467"/>
      <c r="B1129" s="95">
        <v>810188</v>
      </c>
      <c r="C1129" s="39" t="s">
        <v>366</v>
      </c>
      <c r="D1129" s="35" t="s">
        <v>345</v>
      </c>
      <c r="E1129" s="40">
        <v>0</v>
      </c>
      <c r="F1129" s="6">
        <v>0</v>
      </c>
      <c r="G1129" s="6">
        <v>0</v>
      </c>
      <c r="H1129" s="38">
        <v>0</v>
      </c>
      <c r="I1129" s="40">
        <v>0</v>
      </c>
      <c r="J1129" s="6">
        <v>0</v>
      </c>
      <c r="K1129" s="6">
        <v>0</v>
      </c>
      <c r="L1129" s="38">
        <v>0</v>
      </c>
      <c r="M1129" s="40">
        <v>0</v>
      </c>
      <c r="N1129" s="6">
        <v>0</v>
      </c>
      <c r="O1129" s="6">
        <v>0</v>
      </c>
      <c r="P1129" s="38">
        <v>0</v>
      </c>
      <c r="Q1129" s="40">
        <v>0</v>
      </c>
      <c r="R1129" s="6">
        <v>0</v>
      </c>
      <c r="S1129" s="6">
        <v>0</v>
      </c>
      <c r="T1129" s="38">
        <v>0</v>
      </c>
      <c r="U1129" s="40">
        <v>0</v>
      </c>
      <c r="V1129" s="6">
        <v>0</v>
      </c>
      <c r="W1129" s="32">
        <v>0</v>
      </c>
      <c r="X1129" s="38">
        <v>0</v>
      </c>
    </row>
    <row r="1130" spans="1:25" ht="13.5" hidden="1" outlineLevel="3" thickBot="1" x14ac:dyDescent="0.25">
      <c r="A1130" s="468"/>
      <c r="B1130" s="96">
        <v>810188</v>
      </c>
      <c r="C1130" s="129" t="s">
        <v>364</v>
      </c>
      <c r="D1130" s="42" t="s">
        <v>306</v>
      </c>
      <c r="E1130" s="142">
        <v>0</v>
      </c>
      <c r="F1130" s="43">
        <v>0</v>
      </c>
      <c r="G1130" s="43">
        <v>0</v>
      </c>
      <c r="H1130" s="44">
        <v>0</v>
      </c>
      <c r="I1130" s="142">
        <v>0</v>
      </c>
      <c r="J1130" s="43">
        <v>0</v>
      </c>
      <c r="K1130" s="43">
        <v>0</v>
      </c>
      <c r="L1130" s="44">
        <v>0</v>
      </c>
      <c r="M1130" s="142">
        <v>0</v>
      </c>
      <c r="N1130" s="43">
        <v>0</v>
      </c>
      <c r="O1130" s="43">
        <v>0</v>
      </c>
      <c r="P1130" s="44">
        <v>0</v>
      </c>
      <c r="Q1130" s="142">
        <v>0</v>
      </c>
      <c r="R1130" s="43">
        <v>0</v>
      </c>
      <c r="S1130" s="43">
        <v>0</v>
      </c>
      <c r="T1130" s="44">
        <v>0</v>
      </c>
      <c r="U1130" s="45">
        <v>0</v>
      </c>
      <c r="V1130" s="46">
        <v>0</v>
      </c>
      <c r="W1130" s="43">
        <v>0</v>
      </c>
      <c r="X1130" s="44">
        <v>0</v>
      </c>
      <c r="Y1130" s="60"/>
    </row>
    <row r="1131" spans="1:25" s="106" customFormat="1" outlineLevel="1" x14ac:dyDescent="0.2">
      <c r="A1131" s="466">
        <v>810190</v>
      </c>
      <c r="B1131" s="97">
        <v>810190</v>
      </c>
      <c r="C1131" s="100" t="s">
        <v>31</v>
      </c>
      <c r="D1131" s="101" t="s">
        <v>303</v>
      </c>
      <c r="E1131" s="107">
        <v>61503.21</v>
      </c>
      <c r="F1131" s="108">
        <v>3851.3599999999997</v>
      </c>
      <c r="G1131" s="108">
        <v>5825.29</v>
      </c>
      <c r="H1131" s="109">
        <v>71179.86</v>
      </c>
      <c r="I1131" s="107">
        <v>88263.66</v>
      </c>
      <c r="J1131" s="108">
        <v>936.71</v>
      </c>
      <c r="K1131" s="108">
        <v>6295.6500000000005</v>
      </c>
      <c r="L1131" s="109">
        <v>95496.02</v>
      </c>
      <c r="M1131" s="107">
        <v>69400.759999999995</v>
      </c>
      <c r="N1131" s="108">
        <v>1037.22</v>
      </c>
      <c r="O1131" s="108">
        <v>6195.1399999999994</v>
      </c>
      <c r="P1131" s="109">
        <v>76633.119999999995</v>
      </c>
      <c r="Q1131" s="107">
        <v>99713.14</v>
      </c>
      <c r="R1131" s="108">
        <v>6665.5</v>
      </c>
      <c r="S1131" s="108">
        <v>5994.119999999999</v>
      </c>
      <c r="T1131" s="109">
        <v>112372.76</v>
      </c>
      <c r="U1131" s="107">
        <v>318880.77</v>
      </c>
      <c r="V1131" s="108">
        <v>12490.79</v>
      </c>
      <c r="W1131" s="108">
        <v>24310.2</v>
      </c>
      <c r="X1131" s="109">
        <v>355681.76</v>
      </c>
    </row>
    <row r="1132" spans="1:25" hidden="1" outlineLevel="2" x14ac:dyDescent="0.2">
      <c r="A1132" s="467"/>
      <c r="B1132" s="95">
        <v>810190</v>
      </c>
      <c r="C1132" s="14" t="s">
        <v>381</v>
      </c>
      <c r="D1132" s="35" t="s">
        <v>198</v>
      </c>
      <c r="E1132" s="40">
        <v>0</v>
      </c>
      <c r="F1132" s="6">
        <v>0</v>
      </c>
      <c r="G1132" s="6">
        <v>0</v>
      </c>
      <c r="H1132" s="38">
        <v>0</v>
      </c>
      <c r="I1132" s="40">
        <v>0</v>
      </c>
      <c r="J1132" s="6">
        <v>0</v>
      </c>
      <c r="K1132" s="6">
        <v>0</v>
      </c>
      <c r="L1132" s="38">
        <v>0</v>
      </c>
      <c r="M1132" s="40">
        <v>0</v>
      </c>
      <c r="N1132" s="6">
        <v>0</v>
      </c>
      <c r="O1132" s="6">
        <v>0</v>
      </c>
      <c r="P1132" s="38">
        <v>0</v>
      </c>
      <c r="Q1132" s="40">
        <v>0</v>
      </c>
      <c r="R1132" s="6">
        <v>0</v>
      </c>
      <c r="S1132" s="6">
        <v>0</v>
      </c>
      <c r="T1132" s="38">
        <v>0</v>
      </c>
      <c r="U1132" s="40">
        <v>0</v>
      </c>
      <c r="V1132" s="6">
        <v>0</v>
      </c>
      <c r="W1132" s="32">
        <v>0</v>
      </c>
      <c r="X1132" s="38">
        <v>0</v>
      </c>
    </row>
    <row r="1133" spans="1:25" ht="13.5" outlineLevel="2" thickBot="1" x14ac:dyDescent="0.25">
      <c r="A1133" s="467"/>
      <c r="B1133" s="95">
        <v>810190</v>
      </c>
      <c r="C1133" s="14" t="s">
        <v>351</v>
      </c>
      <c r="D1133" s="35" t="s">
        <v>199</v>
      </c>
      <c r="E1133" s="40">
        <v>61503.21</v>
      </c>
      <c r="F1133" s="6">
        <v>3851.3599999999997</v>
      </c>
      <c r="G1133" s="6">
        <v>5825.29</v>
      </c>
      <c r="H1133" s="38">
        <v>71179.86</v>
      </c>
      <c r="I1133" s="40">
        <v>88263.66</v>
      </c>
      <c r="J1133" s="6">
        <v>936.71</v>
      </c>
      <c r="K1133" s="6">
        <v>6295.6500000000005</v>
      </c>
      <c r="L1133" s="38">
        <v>95496.02</v>
      </c>
      <c r="M1133" s="40">
        <v>69400.759999999995</v>
      </c>
      <c r="N1133" s="6">
        <v>1037.22</v>
      </c>
      <c r="O1133" s="6">
        <v>6195.1399999999994</v>
      </c>
      <c r="P1133" s="38">
        <v>76633.119999999995</v>
      </c>
      <c r="Q1133" s="40">
        <v>99713.14</v>
      </c>
      <c r="R1133" s="6">
        <v>6665.5</v>
      </c>
      <c r="S1133" s="6">
        <v>5994.119999999999</v>
      </c>
      <c r="T1133" s="38">
        <v>112372.76</v>
      </c>
      <c r="U1133" s="40">
        <v>318880.77</v>
      </c>
      <c r="V1133" s="6">
        <v>12490.79</v>
      </c>
      <c r="W1133" s="32">
        <v>24310.2</v>
      </c>
      <c r="X1133" s="38">
        <v>355681.76</v>
      </c>
    </row>
    <row r="1134" spans="1:25" ht="13.5" hidden="1" outlineLevel="2" collapsed="1" thickBot="1" x14ac:dyDescent="0.25">
      <c r="A1134" s="467"/>
      <c r="B1134" s="95">
        <v>810190</v>
      </c>
      <c r="C1134" s="14" t="s">
        <v>299</v>
      </c>
      <c r="D1134" s="35" t="s">
        <v>200</v>
      </c>
      <c r="E1134" s="37">
        <v>0</v>
      </c>
      <c r="F1134" s="36">
        <v>0</v>
      </c>
      <c r="G1134" s="36">
        <v>0</v>
      </c>
      <c r="H1134" s="38">
        <v>0</v>
      </c>
      <c r="I1134" s="37">
        <v>0</v>
      </c>
      <c r="J1134" s="36">
        <v>0</v>
      </c>
      <c r="K1134" s="36">
        <v>0</v>
      </c>
      <c r="L1134" s="38">
        <v>0</v>
      </c>
      <c r="M1134" s="37">
        <v>0</v>
      </c>
      <c r="N1134" s="36">
        <v>0</v>
      </c>
      <c r="O1134" s="36">
        <v>0</v>
      </c>
      <c r="P1134" s="38">
        <v>0</v>
      </c>
      <c r="Q1134" s="37">
        <v>0</v>
      </c>
      <c r="R1134" s="36">
        <v>0</v>
      </c>
      <c r="S1134" s="36">
        <v>0</v>
      </c>
      <c r="T1134" s="38">
        <v>0</v>
      </c>
      <c r="U1134" s="37">
        <v>0</v>
      </c>
      <c r="V1134" s="36">
        <v>0</v>
      </c>
      <c r="W1134" s="36">
        <v>0</v>
      </c>
      <c r="X1134" s="38">
        <v>0</v>
      </c>
      <c r="Y1134" s="65"/>
    </row>
    <row r="1135" spans="1:25" ht="13.5" hidden="1" outlineLevel="3" thickBot="1" x14ac:dyDescent="0.25">
      <c r="A1135" s="467"/>
      <c r="B1135" s="95">
        <v>810190</v>
      </c>
      <c r="C1135" s="140" t="s">
        <v>367</v>
      </c>
      <c r="D1135" s="35" t="s">
        <v>369</v>
      </c>
      <c r="E1135" s="40">
        <v>0</v>
      </c>
      <c r="F1135" s="6">
        <v>0</v>
      </c>
      <c r="G1135" s="6">
        <v>0</v>
      </c>
      <c r="H1135" s="38">
        <v>0</v>
      </c>
      <c r="I1135" s="40">
        <v>0</v>
      </c>
      <c r="J1135" s="6">
        <v>0</v>
      </c>
      <c r="K1135" s="6">
        <v>0</v>
      </c>
      <c r="L1135" s="38">
        <v>0</v>
      </c>
      <c r="M1135" s="40">
        <v>0</v>
      </c>
      <c r="N1135" s="6">
        <v>0</v>
      </c>
      <c r="O1135" s="6">
        <v>0</v>
      </c>
      <c r="P1135" s="38">
        <v>0</v>
      </c>
      <c r="Q1135" s="40">
        <v>0</v>
      </c>
      <c r="R1135" s="6">
        <v>0</v>
      </c>
      <c r="S1135" s="6">
        <v>0</v>
      </c>
      <c r="T1135" s="38">
        <v>0</v>
      </c>
      <c r="U1135" s="40">
        <v>0</v>
      </c>
      <c r="V1135" s="6">
        <v>0</v>
      </c>
      <c r="W1135" s="32">
        <v>0</v>
      </c>
      <c r="X1135" s="38">
        <v>0</v>
      </c>
    </row>
    <row r="1136" spans="1:25" ht="13.5" hidden="1" outlineLevel="3" thickBot="1" x14ac:dyDescent="0.25">
      <c r="A1136" s="467"/>
      <c r="B1136" s="95">
        <v>810190</v>
      </c>
      <c r="C1136" s="140" t="s">
        <v>376</v>
      </c>
      <c r="D1136" s="35" t="s">
        <v>370</v>
      </c>
      <c r="E1136" s="40">
        <v>0</v>
      </c>
      <c r="F1136" s="6">
        <v>0</v>
      </c>
      <c r="G1136" s="6">
        <v>0</v>
      </c>
      <c r="H1136" s="38">
        <v>0</v>
      </c>
      <c r="I1136" s="40">
        <v>0</v>
      </c>
      <c r="J1136" s="6">
        <v>0</v>
      </c>
      <c r="K1136" s="6">
        <v>0</v>
      </c>
      <c r="L1136" s="38">
        <v>0</v>
      </c>
      <c r="M1136" s="40">
        <v>0</v>
      </c>
      <c r="N1136" s="6">
        <v>0</v>
      </c>
      <c r="O1136" s="6">
        <v>0</v>
      </c>
      <c r="P1136" s="38">
        <v>0</v>
      </c>
      <c r="Q1136" s="40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</row>
    <row r="1137" spans="1:25" ht="13.5" hidden="1" outlineLevel="2" collapsed="1" thickBot="1" x14ac:dyDescent="0.25">
      <c r="A1137" s="467"/>
      <c r="B1137" s="95">
        <v>810190</v>
      </c>
      <c r="C1137" s="14" t="s">
        <v>365</v>
      </c>
      <c r="D1137" s="35" t="s">
        <v>201</v>
      </c>
      <c r="E1137" s="37">
        <v>0</v>
      </c>
      <c r="F1137" s="36">
        <v>0</v>
      </c>
      <c r="G1137" s="36">
        <v>0</v>
      </c>
      <c r="H1137" s="38">
        <v>0</v>
      </c>
      <c r="I1137" s="37">
        <v>0</v>
      </c>
      <c r="J1137" s="36">
        <v>0</v>
      </c>
      <c r="K1137" s="36">
        <v>0</v>
      </c>
      <c r="L1137" s="38">
        <v>0</v>
      </c>
      <c r="M1137" s="37">
        <v>0</v>
      </c>
      <c r="N1137" s="36">
        <v>0</v>
      </c>
      <c r="O1137" s="36">
        <v>0</v>
      </c>
      <c r="P1137" s="38">
        <v>0</v>
      </c>
      <c r="Q1137" s="37">
        <v>0</v>
      </c>
      <c r="R1137" s="36">
        <v>0</v>
      </c>
      <c r="S1137" s="36">
        <v>0</v>
      </c>
      <c r="T1137" s="38">
        <v>0</v>
      </c>
      <c r="U1137" s="37">
        <v>0</v>
      </c>
      <c r="V1137" s="36">
        <v>0</v>
      </c>
      <c r="W1137" s="36">
        <v>0</v>
      </c>
      <c r="X1137" s="38">
        <v>0</v>
      </c>
      <c r="Y1137" s="65"/>
    </row>
    <row r="1138" spans="1:25" ht="13.5" hidden="1" outlineLevel="3" thickBot="1" x14ac:dyDescent="0.25">
      <c r="A1138" s="467"/>
      <c r="B1138" s="95">
        <v>810190</v>
      </c>
      <c r="C1138" s="39" t="s">
        <v>368</v>
      </c>
      <c r="D1138" s="35" t="s">
        <v>344</v>
      </c>
      <c r="E1138" s="40">
        <v>0</v>
      </c>
      <c r="F1138" s="6">
        <v>0</v>
      </c>
      <c r="G1138" s="6">
        <v>0</v>
      </c>
      <c r="H1138" s="38">
        <v>0</v>
      </c>
      <c r="I1138" s="40">
        <v>0</v>
      </c>
      <c r="J1138" s="6">
        <v>0</v>
      </c>
      <c r="K1138" s="6">
        <v>0</v>
      </c>
      <c r="L1138" s="38">
        <v>0</v>
      </c>
      <c r="M1138" s="40">
        <v>0</v>
      </c>
      <c r="N1138" s="6">
        <v>0</v>
      </c>
      <c r="O1138" s="6">
        <v>0</v>
      </c>
      <c r="P1138" s="38">
        <v>0</v>
      </c>
      <c r="Q1138" s="40">
        <v>0</v>
      </c>
      <c r="R1138" s="6">
        <v>0</v>
      </c>
      <c r="S1138" s="6">
        <v>0</v>
      </c>
      <c r="T1138" s="38">
        <v>0</v>
      </c>
      <c r="U1138" s="40">
        <v>0</v>
      </c>
      <c r="V1138" s="6">
        <v>0</v>
      </c>
      <c r="W1138" s="32">
        <v>0</v>
      </c>
      <c r="X1138" s="38">
        <v>0</v>
      </c>
    </row>
    <row r="1139" spans="1:25" ht="13.5" hidden="1" outlineLevel="3" thickBot="1" x14ac:dyDescent="0.25">
      <c r="A1139" s="467"/>
      <c r="B1139" s="95">
        <v>810190</v>
      </c>
      <c r="C1139" s="39" t="s">
        <v>366</v>
      </c>
      <c r="D1139" s="35" t="s">
        <v>345</v>
      </c>
      <c r="E1139" s="40">
        <v>0</v>
      </c>
      <c r="F1139" s="6">
        <v>0</v>
      </c>
      <c r="G1139" s="6">
        <v>0</v>
      </c>
      <c r="H1139" s="38">
        <v>0</v>
      </c>
      <c r="I1139" s="40">
        <v>0</v>
      </c>
      <c r="J1139" s="6">
        <v>0</v>
      </c>
      <c r="K1139" s="6">
        <v>0</v>
      </c>
      <c r="L1139" s="38">
        <v>0</v>
      </c>
      <c r="M1139" s="40">
        <v>0</v>
      </c>
      <c r="N1139" s="6">
        <v>0</v>
      </c>
      <c r="O1139" s="6">
        <v>0</v>
      </c>
      <c r="P1139" s="38">
        <v>0</v>
      </c>
      <c r="Q1139" s="40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</row>
    <row r="1140" spans="1:25" ht="13.5" hidden="1" outlineLevel="3" thickBot="1" x14ac:dyDescent="0.25">
      <c r="A1140" s="468"/>
      <c r="B1140" s="96">
        <v>810190</v>
      </c>
      <c r="C1140" s="129" t="s">
        <v>364</v>
      </c>
      <c r="D1140" s="42" t="s">
        <v>306</v>
      </c>
      <c r="E1140" s="142">
        <v>0</v>
      </c>
      <c r="F1140" s="43">
        <v>0</v>
      </c>
      <c r="G1140" s="43">
        <v>0</v>
      </c>
      <c r="H1140" s="44">
        <v>0</v>
      </c>
      <c r="I1140" s="142">
        <v>0</v>
      </c>
      <c r="J1140" s="43">
        <v>0</v>
      </c>
      <c r="K1140" s="43">
        <v>0</v>
      </c>
      <c r="L1140" s="44">
        <v>0</v>
      </c>
      <c r="M1140" s="142">
        <v>0</v>
      </c>
      <c r="N1140" s="43">
        <v>0</v>
      </c>
      <c r="O1140" s="43">
        <v>0</v>
      </c>
      <c r="P1140" s="44">
        <v>0</v>
      </c>
      <c r="Q1140" s="142">
        <v>0</v>
      </c>
      <c r="R1140" s="43">
        <v>0</v>
      </c>
      <c r="S1140" s="43">
        <v>0</v>
      </c>
      <c r="T1140" s="44">
        <v>0</v>
      </c>
      <c r="U1140" s="45">
        <v>0</v>
      </c>
      <c r="V1140" s="46">
        <v>0</v>
      </c>
      <c r="W1140" s="43">
        <v>0</v>
      </c>
      <c r="X1140" s="44">
        <v>0</v>
      </c>
      <c r="Y1140" s="60"/>
    </row>
    <row r="1141" spans="1:25" s="106" customFormat="1" outlineLevel="1" x14ac:dyDescent="0.2">
      <c r="A1141" s="466">
        <v>810198</v>
      </c>
      <c r="B1141" s="97">
        <v>810198</v>
      </c>
      <c r="C1141" s="100" t="s">
        <v>32</v>
      </c>
      <c r="D1141" s="101" t="s">
        <v>303</v>
      </c>
      <c r="E1141" s="107">
        <v>26603.739999999998</v>
      </c>
      <c r="F1141" s="108">
        <v>3192.05</v>
      </c>
      <c r="G1141" s="108">
        <v>0</v>
      </c>
      <c r="H1141" s="109">
        <v>29795.789999999997</v>
      </c>
      <c r="I1141" s="107">
        <v>26975.579999999998</v>
      </c>
      <c r="J1141" s="108">
        <v>0</v>
      </c>
      <c r="K1141" s="108">
        <v>0</v>
      </c>
      <c r="L1141" s="109">
        <v>26975.579999999998</v>
      </c>
      <c r="M1141" s="107">
        <v>0</v>
      </c>
      <c r="N1141" s="108">
        <v>0</v>
      </c>
      <c r="O1141" s="108">
        <v>0</v>
      </c>
      <c r="P1141" s="109">
        <v>0</v>
      </c>
      <c r="Q1141" s="107">
        <v>31092.29</v>
      </c>
      <c r="R1141" s="108">
        <v>1306.56</v>
      </c>
      <c r="S1141" s="108">
        <v>0</v>
      </c>
      <c r="T1141" s="109">
        <v>32398.850000000002</v>
      </c>
      <c r="U1141" s="107">
        <v>84671.609999999986</v>
      </c>
      <c r="V1141" s="108">
        <v>4498.6100000000006</v>
      </c>
      <c r="W1141" s="108">
        <v>0</v>
      </c>
      <c r="X1141" s="109">
        <v>89170.219999999987</v>
      </c>
    </row>
    <row r="1142" spans="1:25" hidden="1" outlineLevel="2" x14ac:dyDescent="0.2">
      <c r="A1142" s="467"/>
      <c r="B1142" s="95">
        <v>810198</v>
      </c>
      <c r="C1142" s="14" t="s">
        <v>381</v>
      </c>
      <c r="D1142" s="35" t="s">
        <v>198</v>
      </c>
      <c r="E1142" s="40">
        <v>0</v>
      </c>
      <c r="F1142" s="6">
        <v>0</v>
      </c>
      <c r="G1142" s="6">
        <v>0</v>
      </c>
      <c r="H1142" s="38">
        <v>0</v>
      </c>
      <c r="I1142" s="40">
        <v>0</v>
      </c>
      <c r="J1142" s="6">
        <v>0</v>
      </c>
      <c r="K1142" s="6">
        <v>0</v>
      </c>
      <c r="L1142" s="38">
        <v>0</v>
      </c>
      <c r="M1142" s="40">
        <v>0</v>
      </c>
      <c r="N1142" s="6">
        <v>0</v>
      </c>
      <c r="O1142" s="6">
        <v>0</v>
      </c>
      <c r="P1142" s="38">
        <v>0</v>
      </c>
      <c r="Q1142" s="40">
        <v>0</v>
      </c>
      <c r="R1142" s="6">
        <v>0</v>
      </c>
      <c r="S1142" s="6">
        <v>0</v>
      </c>
      <c r="T1142" s="38">
        <v>0</v>
      </c>
      <c r="U1142" s="40">
        <v>0</v>
      </c>
      <c r="V1142" s="6">
        <v>0</v>
      </c>
      <c r="W1142" s="32">
        <v>0</v>
      </c>
      <c r="X1142" s="38">
        <v>0</v>
      </c>
    </row>
    <row r="1143" spans="1:25" ht="13.5" outlineLevel="2" thickBot="1" x14ac:dyDescent="0.25">
      <c r="A1143" s="467"/>
      <c r="B1143" s="95">
        <v>810198</v>
      </c>
      <c r="C1143" s="14" t="s">
        <v>351</v>
      </c>
      <c r="D1143" s="35" t="s">
        <v>199</v>
      </c>
      <c r="E1143" s="40">
        <v>26603.739999999998</v>
      </c>
      <c r="F1143" s="6">
        <v>3192.05</v>
      </c>
      <c r="G1143" s="6">
        <v>0</v>
      </c>
      <c r="H1143" s="38">
        <v>29795.789999999997</v>
      </c>
      <c r="I1143" s="40">
        <v>26975.579999999998</v>
      </c>
      <c r="J1143" s="6">
        <v>0</v>
      </c>
      <c r="K1143" s="6">
        <v>0</v>
      </c>
      <c r="L1143" s="38">
        <v>26975.579999999998</v>
      </c>
      <c r="M1143" s="40">
        <v>0</v>
      </c>
      <c r="N1143" s="6">
        <v>0</v>
      </c>
      <c r="O1143" s="6">
        <v>0</v>
      </c>
      <c r="P1143" s="38">
        <v>0</v>
      </c>
      <c r="Q1143" s="40">
        <v>31092.29</v>
      </c>
      <c r="R1143" s="6">
        <v>1306.56</v>
      </c>
      <c r="S1143" s="6">
        <v>0</v>
      </c>
      <c r="T1143" s="38">
        <v>32398.850000000002</v>
      </c>
      <c r="U1143" s="40">
        <v>84671.609999999986</v>
      </c>
      <c r="V1143" s="6">
        <v>4498.6100000000006</v>
      </c>
      <c r="W1143" s="32">
        <v>0</v>
      </c>
      <c r="X1143" s="38">
        <v>89170.219999999987</v>
      </c>
    </row>
    <row r="1144" spans="1:25" ht="13.5" hidden="1" outlineLevel="2" collapsed="1" thickBot="1" x14ac:dyDescent="0.25">
      <c r="A1144" s="467"/>
      <c r="B1144" s="95">
        <v>810198</v>
      </c>
      <c r="C1144" s="14" t="s">
        <v>299</v>
      </c>
      <c r="D1144" s="35" t="s">
        <v>200</v>
      </c>
      <c r="E1144" s="37">
        <v>0</v>
      </c>
      <c r="F1144" s="36">
        <v>0</v>
      </c>
      <c r="G1144" s="36">
        <v>0</v>
      </c>
      <c r="H1144" s="38">
        <v>0</v>
      </c>
      <c r="I1144" s="37">
        <v>0</v>
      </c>
      <c r="J1144" s="36">
        <v>0</v>
      </c>
      <c r="K1144" s="36">
        <v>0</v>
      </c>
      <c r="L1144" s="38">
        <v>0</v>
      </c>
      <c r="M1144" s="37">
        <v>0</v>
      </c>
      <c r="N1144" s="36">
        <v>0</v>
      </c>
      <c r="O1144" s="36">
        <v>0</v>
      </c>
      <c r="P1144" s="38">
        <v>0</v>
      </c>
      <c r="Q1144" s="37">
        <v>0</v>
      </c>
      <c r="R1144" s="36">
        <v>0</v>
      </c>
      <c r="S1144" s="36">
        <v>0</v>
      </c>
      <c r="T1144" s="38">
        <v>0</v>
      </c>
      <c r="U1144" s="37">
        <v>0</v>
      </c>
      <c r="V1144" s="36">
        <v>0</v>
      </c>
      <c r="W1144" s="36">
        <v>0</v>
      </c>
      <c r="X1144" s="38">
        <v>0</v>
      </c>
      <c r="Y1144" s="65"/>
    </row>
    <row r="1145" spans="1:25" ht="13.5" hidden="1" outlineLevel="3" thickBot="1" x14ac:dyDescent="0.25">
      <c r="A1145" s="467"/>
      <c r="B1145" s="95">
        <v>810198</v>
      </c>
      <c r="C1145" s="140" t="s">
        <v>367</v>
      </c>
      <c r="D1145" s="35" t="s">
        <v>369</v>
      </c>
      <c r="E1145" s="40">
        <v>0</v>
      </c>
      <c r="F1145" s="6">
        <v>0</v>
      </c>
      <c r="G1145" s="6">
        <v>0</v>
      </c>
      <c r="H1145" s="38">
        <v>0</v>
      </c>
      <c r="I1145" s="40">
        <v>0</v>
      </c>
      <c r="J1145" s="6">
        <v>0</v>
      </c>
      <c r="K1145" s="6">
        <v>0</v>
      </c>
      <c r="L1145" s="38">
        <v>0</v>
      </c>
      <c r="M1145" s="40">
        <v>0</v>
      </c>
      <c r="N1145" s="6">
        <v>0</v>
      </c>
      <c r="O1145" s="6">
        <v>0</v>
      </c>
      <c r="P1145" s="38">
        <v>0</v>
      </c>
      <c r="Q1145" s="40">
        <v>0</v>
      </c>
      <c r="R1145" s="6">
        <v>0</v>
      </c>
      <c r="S1145" s="6">
        <v>0</v>
      </c>
      <c r="T1145" s="38">
        <v>0</v>
      </c>
      <c r="U1145" s="40">
        <v>0</v>
      </c>
      <c r="V1145" s="6">
        <v>0</v>
      </c>
      <c r="W1145" s="32">
        <v>0</v>
      </c>
      <c r="X1145" s="38">
        <v>0</v>
      </c>
    </row>
    <row r="1146" spans="1:25" ht="13.5" hidden="1" outlineLevel="3" thickBot="1" x14ac:dyDescent="0.25">
      <c r="A1146" s="467"/>
      <c r="B1146" s="95">
        <v>810198</v>
      </c>
      <c r="C1146" s="140" t="s">
        <v>376</v>
      </c>
      <c r="D1146" s="35" t="s">
        <v>370</v>
      </c>
      <c r="E1146" s="40">
        <v>0</v>
      </c>
      <c r="F1146" s="6">
        <v>0</v>
      </c>
      <c r="G1146" s="6">
        <v>0</v>
      </c>
      <c r="H1146" s="38">
        <v>0</v>
      </c>
      <c r="I1146" s="40">
        <v>0</v>
      </c>
      <c r="J1146" s="6">
        <v>0</v>
      </c>
      <c r="K1146" s="6">
        <v>0</v>
      </c>
      <c r="L1146" s="38">
        <v>0</v>
      </c>
      <c r="M1146" s="40">
        <v>0</v>
      </c>
      <c r="N1146" s="6">
        <v>0</v>
      </c>
      <c r="O1146" s="6">
        <v>0</v>
      </c>
      <c r="P1146" s="38">
        <v>0</v>
      </c>
      <c r="Q1146" s="40">
        <v>0</v>
      </c>
      <c r="R1146" s="6">
        <v>0</v>
      </c>
      <c r="S1146" s="6">
        <v>0</v>
      </c>
      <c r="T1146" s="38">
        <v>0</v>
      </c>
      <c r="U1146" s="40">
        <v>0</v>
      </c>
      <c r="V1146" s="6">
        <v>0</v>
      </c>
      <c r="W1146" s="32">
        <v>0</v>
      </c>
      <c r="X1146" s="38">
        <v>0</v>
      </c>
    </row>
    <row r="1147" spans="1:25" ht="13.5" hidden="1" outlineLevel="2" collapsed="1" thickBot="1" x14ac:dyDescent="0.25">
      <c r="A1147" s="467"/>
      <c r="B1147" s="95">
        <v>810198</v>
      </c>
      <c r="C1147" s="14" t="s">
        <v>365</v>
      </c>
      <c r="D1147" s="35" t="s">
        <v>201</v>
      </c>
      <c r="E1147" s="37">
        <v>0</v>
      </c>
      <c r="F1147" s="36">
        <v>0</v>
      </c>
      <c r="G1147" s="36">
        <v>0</v>
      </c>
      <c r="H1147" s="38">
        <v>0</v>
      </c>
      <c r="I1147" s="37">
        <v>0</v>
      </c>
      <c r="J1147" s="36">
        <v>0</v>
      </c>
      <c r="K1147" s="36">
        <v>0</v>
      </c>
      <c r="L1147" s="38">
        <v>0</v>
      </c>
      <c r="M1147" s="37">
        <v>0</v>
      </c>
      <c r="N1147" s="36">
        <v>0</v>
      </c>
      <c r="O1147" s="36">
        <v>0</v>
      </c>
      <c r="P1147" s="38">
        <v>0</v>
      </c>
      <c r="Q1147" s="37">
        <v>0</v>
      </c>
      <c r="R1147" s="36">
        <v>0</v>
      </c>
      <c r="S1147" s="36">
        <v>0</v>
      </c>
      <c r="T1147" s="38">
        <v>0</v>
      </c>
      <c r="U1147" s="37">
        <v>0</v>
      </c>
      <c r="V1147" s="36">
        <v>0</v>
      </c>
      <c r="W1147" s="36">
        <v>0</v>
      </c>
      <c r="X1147" s="38">
        <v>0</v>
      </c>
      <c r="Y1147" s="65"/>
    </row>
    <row r="1148" spans="1:25" ht="13.5" hidden="1" outlineLevel="3" thickBot="1" x14ac:dyDescent="0.25">
      <c r="A1148" s="467"/>
      <c r="B1148" s="95">
        <v>810198</v>
      </c>
      <c r="C1148" s="39" t="s">
        <v>368</v>
      </c>
      <c r="D1148" s="35" t="s">
        <v>344</v>
      </c>
      <c r="E1148" s="40">
        <v>0</v>
      </c>
      <c r="F1148" s="6">
        <v>0</v>
      </c>
      <c r="G1148" s="6">
        <v>0</v>
      </c>
      <c r="H1148" s="38">
        <v>0</v>
      </c>
      <c r="I1148" s="40">
        <v>0</v>
      </c>
      <c r="J1148" s="6">
        <v>0</v>
      </c>
      <c r="K1148" s="6">
        <v>0</v>
      </c>
      <c r="L1148" s="38">
        <v>0</v>
      </c>
      <c r="M1148" s="40">
        <v>0</v>
      </c>
      <c r="N1148" s="6">
        <v>0</v>
      </c>
      <c r="O1148" s="6">
        <v>0</v>
      </c>
      <c r="P1148" s="38">
        <v>0</v>
      </c>
      <c r="Q1148" s="40">
        <v>0</v>
      </c>
      <c r="R1148" s="6">
        <v>0</v>
      </c>
      <c r="S1148" s="6">
        <v>0</v>
      </c>
      <c r="T1148" s="38">
        <v>0</v>
      </c>
      <c r="U1148" s="40">
        <v>0</v>
      </c>
      <c r="V1148" s="6">
        <v>0</v>
      </c>
      <c r="W1148" s="32">
        <v>0</v>
      </c>
      <c r="X1148" s="38">
        <v>0</v>
      </c>
    </row>
    <row r="1149" spans="1:25" ht="13.5" hidden="1" outlineLevel="3" thickBot="1" x14ac:dyDescent="0.25">
      <c r="A1149" s="467"/>
      <c r="B1149" s="95">
        <v>810198</v>
      </c>
      <c r="C1149" s="39" t="s">
        <v>366</v>
      </c>
      <c r="D1149" s="35" t="s">
        <v>345</v>
      </c>
      <c r="E1149" s="40">
        <v>0</v>
      </c>
      <c r="F1149" s="6">
        <v>0</v>
      </c>
      <c r="G1149" s="6">
        <v>0</v>
      </c>
      <c r="H1149" s="38">
        <v>0</v>
      </c>
      <c r="I1149" s="40">
        <v>0</v>
      </c>
      <c r="J1149" s="6">
        <v>0</v>
      </c>
      <c r="K1149" s="6">
        <v>0</v>
      </c>
      <c r="L1149" s="38">
        <v>0</v>
      </c>
      <c r="M1149" s="40">
        <v>0</v>
      </c>
      <c r="N1149" s="6">
        <v>0</v>
      </c>
      <c r="O1149" s="6">
        <v>0</v>
      </c>
      <c r="P1149" s="38">
        <v>0</v>
      </c>
      <c r="Q1149" s="40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</row>
    <row r="1150" spans="1:25" ht="13.5" hidden="1" outlineLevel="3" thickBot="1" x14ac:dyDescent="0.25">
      <c r="A1150" s="468"/>
      <c r="B1150" s="96">
        <v>810198</v>
      </c>
      <c r="C1150" s="129" t="s">
        <v>364</v>
      </c>
      <c r="D1150" s="42" t="s">
        <v>306</v>
      </c>
      <c r="E1150" s="142">
        <v>0</v>
      </c>
      <c r="F1150" s="43">
        <v>0</v>
      </c>
      <c r="G1150" s="43">
        <v>0</v>
      </c>
      <c r="H1150" s="44">
        <v>0</v>
      </c>
      <c r="I1150" s="142">
        <v>0</v>
      </c>
      <c r="J1150" s="43">
        <v>0</v>
      </c>
      <c r="K1150" s="43">
        <v>0</v>
      </c>
      <c r="L1150" s="44">
        <v>0</v>
      </c>
      <c r="M1150" s="142">
        <v>0</v>
      </c>
      <c r="N1150" s="43">
        <v>0</v>
      </c>
      <c r="O1150" s="43">
        <v>0</v>
      </c>
      <c r="P1150" s="44">
        <v>0</v>
      </c>
      <c r="Q1150" s="142">
        <v>0</v>
      </c>
      <c r="R1150" s="43">
        <v>0</v>
      </c>
      <c r="S1150" s="43">
        <v>0</v>
      </c>
      <c r="T1150" s="44">
        <v>0</v>
      </c>
      <c r="U1150" s="45">
        <v>0</v>
      </c>
      <c r="V1150" s="46">
        <v>0</v>
      </c>
      <c r="W1150" s="43">
        <v>0</v>
      </c>
      <c r="X1150" s="44">
        <v>0</v>
      </c>
      <c r="Y1150" s="60"/>
    </row>
    <row r="1151" spans="1:25" s="106" customFormat="1" ht="13.5" hidden="1" outlineLevel="1" collapsed="1" thickBot="1" x14ac:dyDescent="0.25">
      <c r="A1151" s="466">
        <v>810201</v>
      </c>
      <c r="B1151" s="97">
        <v>810201</v>
      </c>
      <c r="C1151" s="100" t="s">
        <v>33</v>
      </c>
      <c r="D1151" s="101" t="s">
        <v>303</v>
      </c>
      <c r="E1151" s="107">
        <v>0</v>
      </c>
      <c r="F1151" s="108">
        <v>0</v>
      </c>
      <c r="G1151" s="108">
        <v>0</v>
      </c>
      <c r="H1151" s="109">
        <v>0</v>
      </c>
      <c r="I1151" s="107">
        <v>0</v>
      </c>
      <c r="J1151" s="108">
        <v>0</v>
      </c>
      <c r="K1151" s="108">
        <v>0</v>
      </c>
      <c r="L1151" s="109">
        <v>0</v>
      </c>
      <c r="M1151" s="107">
        <v>0</v>
      </c>
      <c r="N1151" s="108">
        <v>0</v>
      </c>
      <c r="O1151" s="108">
        <v>0</v>
      </c>
      <c r="P1151" s="109">
        <v>0</v>
      </c>
      <c r="Q1151" s="107">
        <v>0</v>
      </c>
      <c r="R1151" s="108">
        <v>0</v>
      </c>
      <c r="S1151" s="108">
        <v>0</v>
      </c>
      <c r="T1151" s="109">
        <v>0</v>
      </c>
      <c r="U1151" s="107">
        <v>0</v>
      </c>
      <c r="V1151" s="108">
        <v>0</v>
      </c>
      <c r="W1151" s="108">
        <v>0</v>
      </c>
      <c r="X1151" s="109">
        <v>0</v>
      </c>
    </row>
    <row r="1152" spans="1:25" ht="13.5" hidden="1" outlineLevel="2" thickBot="1" x14ac:dyDescent="0.25">
      <c r="A1152" s="467"/>
      <c r="B1152" s="95">
        <v>810201</v>
      </c>
      <c r="C1152" s="14" t="s">
        <v>381</v>
      </c>
      <c r="D1152" s="35" t="s">
        <v>198</v>
      </c>
      <c r="E1152" s="40">
        <v>0</v>
      </c>
      <c r="F1152" s="6">
        <v>0</v>
      </c>
      <c r="G1152" s="6">
        <v>0</v>
      </c>
      <c r="H1152" s="38">
        <v>0</v>
      </c>
      <c r="I1152" s="40">
        <v>0</v>
      </c>
      <c r="J1152" s="6">
        <v>0</v>
      </c>
      <c r="K1152" s="6">
        <v>0</v>
      </c>
      <c r="L1152" s="38">
        <v>0</v>
      </c>
      <c r="M1152" s="40">
        <v>0</v>
      </c>
      <c r="N1152" s="6">
        <v>0</v>
      </c>
      <c r="O1152" s="6">
        <v>0</v>
      </c>
      <c r="P1152" s="38">
        <v>0</v>
      </c>
      <c r="Q1152" s="40">
        <v>0</v>
      </c>
      <c r="R1152" s="6">
        <v>0</v>
      </c>
      <c r="S1152" s="6">
        <v>0</v>
      </c>
      <c r="T1152" s="38">
        <v>0</v>
      </c>
      <c r="U1152" s="40">
        <v>0</v>
      </c>
      <c r="V1152" s="6">
        <v>0</v>
      </c>
      <c r="W1152" s="32">
        <v>0</v>
      </c>
      <c r="X1152" s="38">
        <v>0</v>
      </c>
    </row>
    <row r="1153" spans="1:25" ht="13.5" hidden="1" outlineLevel="2" thickBot="1" x14ac:dyDescent="0.25">
      <c r="A1153" s="467"/>
      <c r="B1153" s="95">
        <v>810201</v>
      </c>
      <c r="C1153" s="14" t="s">
        <v>351</v>
      </c>
      <c r="D1153" s="35" t="s">
        <v>199</v>
      </c>
      <c r="E1153" s="40">
        <v>0</v>
      </c>
      <c r="F1153" s="6">
        <v>0</v>
      </c>
      <c r="G1153" s="6">
        <v>0</v>
      </c>
      <c r="H1153" s="38">
        <v>0</v>
      </c>
      <c r="I1153" s="40">
        <v>0</v>
      </c>
      <c r="J1153" s="6">
        <v>0</v>
      </c>
      <c r="K1153" s="6">
        <v>0</v>
      </c>
      <c r="L1153" s="38">
        <v>0</v>
      </c>
      <c r="M1153" s="40">
        <v>0</v>
      </c>
      <c r="N1153" s="6">
        <v>0</v>
      </c>
      <c r="O1153" s="6">
        <v>0</v>
      </c>
      <c r="P1153" s="38">
        <v>0</v>
      </c>
      <c r="Q1153" s="40">
        <v>0</v>
      </c>
      <c r="R1153" s="6">
        <v>0</v>
      </c>
      <c r="S1153" s="6">
        <v>0</v>
      </c>
      <c r="T1153" s="38">
        <v>0</v>
      </c>
      <c r="U1153" s="40">
        <v>0</v>
      </c>
      <c r="V1153" s="6">
        <v>0</v>
      </c>
      <c r="W1153" s="32">
        <v>0</v>
      </c>
      <c r="X1153" s="38">
        <v>0</v>
      </c>
    </row>
    <row r="1154" spans="1:25" ht="13.5" hidden="1" outlineLevel="2" thickBot="1" x14ac:dyDescent="0.25">
      <c r="A1154" s="467"/>
      <c r="B1154" s="95">
        <v>810201</v>
      </c>
      <c r="C1154" s="14" t="s">
        <v>299</v>
      </c>
      <c r="D1154" s="35" t="s">
        <v>200</v>
      </c>
      <c r="E1154" s="37">
        <v>0</v>
      </c>
      <c r="F1154" s="36">
        <v>0</v>
      </c>
      <c r="G1154" s="36">
        <v>0</v>
      </c>
      <c r="H1154" s="38">
        <v>0</v>
      </c>
      <c r="I1154" s="37">
        <v>0</v>
      </c>
      <c r="J1154" s="36">
        <v>0</v>
      </c>
      <c r="K1154" s="36">
        <v>0</v>
      </c>
      <c r="L1154" s="38">
        <v>0</v>
      </c>
      <c r="M1154" s="37">
        <v>0</v>
      </c>
      <c r="N1154" s="36">
        <v>0</v>
      </c>
      <c r="O1154" s="36">
        <v>0</v>
      </c>
      <c r="P1154" s="38">
        <v>0</v>
      </c>
      <c r="Q1154" s="37">
        <v>0</v>
      </c>
      <c r="R1154" s="36">
        <v>0</v>
      </c>
      <c r="S1154" s="36">
        <v>0</v>
      </c>
      <c r="T1154" s="38">
        <v>0</v>
      </c>
      <c r="U1154" s="37">
        <v>0</v>
      </c>
      <c r="V1154" s="36">
        <v>0</v>
      </c>
      <c r="W1154" s="36">
        <v>0</v>
      </c>
      <c r="X1154" s="38">
        <v>0</v>
      </c>
      <c r="Y1154" s="65"/>
    </row>
    <row r="1155" spans="1:25" ht="13.5" hidden="1" outlineLevel="3" thickBot="1" x14ac:dyDescent="0.25">
      <c r="A1155" s="467"/>
      <c r="B1155" s="95">
        <v>810201</v>
      </c>
      <c r="C1155" s="140" t="s">
        <v>367</v>
      </c>
      <c r="D1155" s="35" t="s">
        <v>369</v>
      </c>
      <c r="E1155" s="40">
        <v>0</v>
      </c>
      <c r="F1155" s="6">
        <v>0</v>
      </c>
      <c r="G1155" s="6">
        <v>0</v>
      </c>
      <c r="H1155" s="38">
        <v>0</v>
      </c>
      <c r="I1155" s="40">
        <v>0</v>
      </c>
      <c r="J1155" s="6">
        <v>0</v>
      </c>
      <c r="K1155" s="6">
        <v>0</v>
      </c>
      <c r="L1155" s="38">
        <v>0</v>
      </c>
      <c r="M1155" s="40">
        <v>0</v>
      </c>
      <c r="N1155" s="6">
        <v>0</v>
      </c>
      <c r="O1155" s="6">
        <v>0</v>
      </c>
      <c r="P1155" s="38">
        <v>0</v>
      </c>
      <c r="Q1155" s="40">
        <v>0</v>
      </c>
      <c r="R1155" s="6">
        <v>0</v>
      </c>
      <c r="S1155" s="6">
        <v>0</v>
      </c>
      <c r="T1155" s="38">
        <v>0</v>
      </c>
      <c r="U1155" s="40">
        <v>0</v>
      </c>
      <c r="V1155" s="6">
        <v>0</v>
      </c>
      <c r="W1155" s="32">
        <v>0</v>
      </c>
      <c r="X1155" s="38">
        <v>0</v>
      </c>
    </row>
    <row r="1156" spans="1:25" ht="13.5" hidden="1" outlineLevel="3" thickBot="1" x14ac:dyDescent="0.25">
      <c r="A1156" s="467"/>
      <c r="B1156" s="95">
        <v>810201</v>
      </c>
      <c r="C1156" s="140" t="s">
        <v>376</v>
      </c>
      <c r="D1156" s="35" t="s">
        <v>370</v>
      </c>
      <c r="E1156" s="40">
        <v>0</v>
      </c>
      <c r="F1156" s="6">
        <v>0</v>
      </c>
      <c r="G1156" s="6">
        <v>0</v>
      </c>
      <c r="H1156" s="38">
        <v>0</v>
      </c>
      <c r="I1156" s="40">
        <v>0</v>
      </c>
      <c r="J1156" s="6">
        <v>0</v>
      </c>
      <c r="K1156" s="6">
        <v>0</v>
      </c>
      <c r="L1156" s="38">
        <v>0</v>
      </c>
      <c r="M1156" s="40">
        <v>0</v>
      </c>
      <c r="N1156" s="6">
        <v>0</v>
      </c>
      <c r="O1156" s="6">
        <v>0</v>
      </c>
      <c r="P1156" s="38">
        <v>0</v>
      </c>
      <c r="Q1156" s="40">
        <v>0</v>
      </c>
      <c r="R1156" s="6">
        <v>0</v>
      </c>
      <c r="S1156" s="6">
        <v>0</v>
      </c>
      <c r="T1156" s="38">
        <v>0</v>
      </c>
      <c r="U1156" s="40">
        <v>0</v>
      </c>
      <c r="V1156" s="6">
        <v>0</v>
      </c>
      <c r="W1156" s="32">
        <v>0</v>
      </c>
      <c r="X1156" s="38">
        <v>0</v>
      </c>
    </row>
    <row r="1157" spans="1:25" ht="13.5" hidden="1" outlineLevel="2" thickBot="1" x14ac:dyDescent="0.25">
      <c r="A1157" s="467"/>
      <c r="B1157" s="95">
        <v>810201</v>
      </c>
      <c r="C1157" s="14" t="s">
        <v>365</v>
      </c>
      <c r="D1157" s="35" t="s">
        <v>201</v>
      </c>
      <c r="E1157" s="37">
        <v>0</v>
      </c>
      <c r="F1157" s="36">
        <v>0</v>
      </c>
      <c r="G1157" s="36">
        <v>0</v>
      </c>
      <c r="H1157" s="38">
        <v>0</v>
      </c>
      <c r="I1157" s="37">
        <v>0</v>
      </c>
      <c r="J1157" s="36">
        <v>0</v>
      </c>
      <c r="K1157" s="36">
        <v>0</v>
      </c>
      <c r="L1157" s="38">
        <v>0</v>
      </c>
      <c r="M1157" s="37">
        <v>0</v>
      </c>
      <c r="N1157" s="36">
        <v>0</v>
      </c>
      <c r="O1157" s="36">
        <v>0</v>
      </c>
      <c r="P1157" s="38">
        <v>0</v>
      </c>
      <c r="Q1157" s="37">
        <v>0</v>
      </c>
      <c r="R1157" s="36">
        <v>0</v>
      </c>
      <c r="S1157" s="36">
        <v>0</v>
      </c>
      <c r="T1157" s="38">
        <v>0</v>
      </c>
      <c r="U1157" s="37">
        <v>0</v>
      </c>
      <c r="V1157" s="36">
        <v>0</v>
      </c>
      <c r="W1157" s="36">
        <v>0</v>
      </c>
      <c r="X1157" s="38">
        <v>0</v>
      </c>
      <c r="Y1157" s="65"/>
    </row>
    <row r="1158" spans="1:25" ht="13.5" hidden="1" outlineLevel="3" thickBot="1" x14ac:dyDescent="0.25">
      <c r="A1158" s="467"/>
      <c r="B1158" s="95">
        <v>810201</v>
      </c>
      <c r="C1158" s="39" t="s">
        <v>368</v>
      </c>
      <c r="D1158" s="35" t="s">
        <v>344</v>
      </c>
      <c r="E1158" s="40">
        <v>0</v>
      </c>
      <c r="F1158" s="6">
        <v>0</v>
      </c>
      <c r="G1158" s="6">
        <v>0</v>
      </c>
      <c r="H1158" s="38">
        <v>0</v>
      </c>
      <c r="I1158" s="40">
        <v>0</v>
      </c>
      <c r="J1158" s="6">
        <v>0</v>
      </c>
      <c r="K1158" s="6">
        <v>0</v>
      </c>
      <c r="L1158" s="38">
        <v>0</v>
      </c>
      <c r="M1158" s="40">
        <v>0</v>
      </c>
      <c r="N1158" s="6">
        <v>0</v>
      </c>
      <c r="O1158" s="6">
        <v>0</v>
      </c>
      <c r="P1158" s="38">
        <v>0</v>
      </c>
      <c r="Q1158" s="40">
        <v>0</v>
      </c>
      <c r="R1158" s="6">
        <v>0</v>
      </c>
      <c r="S1158" s="6">
        <v>0</v>
      </c>
      <c r="T1158" s="38">
        <v>0</v>
      </c>
      <c r="U1158" s="40">
        <v>0</v>
      </c>
      <c r="V1158" s="6">
        <v>0</v>
      </c>
      <c r="W1158" s="32">
        <v>0</v>
      </c>
      <c r="X1158" s="38">
        <v>0</v>
      </c>
    </row>
    <row r="1159" spans="1:25" ht="13.5" hidden="1" outlineLevel="3" thickBot="1" x14ac:dyDescent="0.25">
      <c r="A1159" s="467"/>
      <c r="B1159" s="95">
        <v>810201</v>
      </c>
      <c r="C1159" s="39" t="s">
        <v>366</v>
      </c>
      <c r="D1159" s="35" t="s">
        <v>345</v>
      </c>
      <c r="E1159" s="40">
        <v>0</v>
      </c>
      <c r="F1159" s="6">
        <v>0</v>
      </c>
      <c r="G1159" s="6">
        <v>0</v>
      </c>
      <c r="H1159" s="38">
        <v>0</v>
      </c>
      <c r="I1159" s="40">
        <v>0</v>
      </c>
      <c r="J1159" s="6">
        <v>0</v>
      </c>
      <c r="K1159" s="6">
        <v>0</v>
      </c>
      <c r="L1159" s="38">
        <v>0</v>
      </c>
      <c r="M1159" s="40">
        <v>0</v>
      </c>
      <c r="N1159" s="6">
        <v>0</v>
      </c>
      <c r="O1159" s="6">
        <v>0</v>
      </c>
      <c r="P1159" s="38">
        <v>0</v>
      </c>
      <c r="Q1159" s="40">
        <v>0</v>
      </c>
      <c r="R1159" s="6">
        <v>0</v>
      </c>
      <c r="S1159" s="6">
        <v>0</v>
      </c>
      <c r="T1159" s="38">
        <v>0</v>
      </c>
      <c r="U1159" s="40">
        <v>0</v>
      </c>
      <c r="V1159" s="6">
        <v>0</v>
      </c>
      <c r="W1159" s="32">
        <v>0</v>
      </c>
      <c r="X1159" s="38">
        <v>0</v>
      </c>
    </row>
    <row r="1160" spans="1:25" ht="13.5" hidden="1" outlineLevel="3" thickBot="1" x14ac:dyDescent="0.25">
      <c r="A1160" s="468"/>
      <c r="B1160" s="96">
        <v>810201</v>
      </c>
      <c r="C1160" s="129" t="s">
        <v>364</v>
      </c>
      <c r="D1160" s="42" t="s">
        <v>306</v>
      </c>
      <c r="E1160" s="142">
        <v>0</v>
      </c>
      <c r="F1160" s="43">
        <v>0</v>
      </c>
      <c r="G1160" s="43">
        <v>0</v>
      </c>
      <c r="H1160" s="44">
        <v>0</v>
      </c>
      <c r="I1160" s="142">
        <v>0</v>
      </c>
      <c r="J1160" s="43">
        <v>0</v>
      </c>
      <c r="K1160" s="43">
        <v>0</v>
      </c>
      <c r="L1160" s="44">
        <v>0</v>
      </c>
      <c r="M1160" s="142">
        <v>0</v>
      </c>
      <c r="N1160" s="43">
        <v>0</v>
      </c>
      <c r="O1160" s="43">
        <v>0</v>
      </c>
      <c r="P1160" s="44">
        <v>0</v>
      </c>
      <c r="Q1160" s="142">
        <v>0</v>
      </c>
      <c r="R1160" s="43">
        <v>0</v>
      </c>
      <c r="S1160" s="43">
        <v>0</v>
      </c>
      <c r="T1160" s="44">
        <v>0</v>
      </c>
      <c r="U1160" s="45">
        <v>0</v>
      </c>
      <c r="V1160" s="46">
        <v>0</v>
      </c>
      <c r="W1160" s="43">
        <v>0</v>
      </c>
      <c r="X1160" s="44">
        <v>0</v>
      </c>
      <c r="Y1160" s="60"/>
    </row>
    <row r="1161" spans="1:25" s="106" customFormat="1" outlineLevel="1" x14ac:dyDescent="0.2">
      <c r="A1161" s="466">
        <v>810226</v>
      </c>
      <c r="B1161" s="97">
        <v>810226</v>
      </c>
      <c r="C1161" s="100" t="s">
        <v>182</v>
      </c>
      <c r="D1161" s="101" t="s">
        <v>303</v>
      </c>
      <c r="E1161" s="107">
        <v>1056556.8399999999</v>
      </c>
      <c r="F1161" s="108">
        <v>46520.86</v>
      </c>
      <c r="G1161" s="108">
        <v>51972.43</v>
      </c>
      <c r="H1161" s="109">
        <v>1155050.1299999999</v>
      </c>
      <c r="I1161" s="107">
        <v>990172.85</v>
      </c>
      <c r="J1161" s="108">
        <v>44078.130000000005</v>
      </c>
      <c r="K1161" s="108">
        <v>49242.539999999994</v>
      </c>
      <c r="L1161" s="109">
        <v>1083493.52</v>
      </c>
      <c r="M1161" s="107">
        <v>980938.66</v>
      </c>
      <c r="N1161" s="108">
        <v>45499.32</v>
      </c>
      <c r="O1161" s="108">
        <v>48609.380000000005</v>
      </c>
      <c r="P1161" s="109">
        <v>1075047.3599999999</v>
      </c>
      <c r="Q1161" s="107">
        <v>1030019.49</v>
      </c>
      <c r="R1161" s="108">
        <v>46571.41</v>
      </c>
      <c r="S1161" s="108">
        <v>53476.85</v>
      </c>
      <c r="T1161" s="109">
        <v>1130067.75</v>
      </c>
      <c r="U1161" s="107">
        <v>4057687.84</v>
      </c>
      <c r="V1161" s="108">
        <v>182669.72</v>
      </c>
      <c r="W1161" s="108">
        <v>203301.2</v>
      </c>
      <c r="X1161" s="109">
        <v>4443658.76</v>
      </c>
    </row>
    <row r="1162" spans="1:25" ht="13.5" outlineLevel="2" thickBot="1" x14ac:dyDescent="0.25">
      <c r="A1162" s="467"/>
      <c r="B1162" s="95">
        <v>810226</v>
      </c>
      <c r="C1162" s="14" t="s">
        <v>381</v>
      </c>
      <c r="D1162" s="35" t="s">
        <v>198</v>
      </c>
      <c r="E1162" s="40">
        <v>1056556.8399999999</v>
      </c>
      <c r="F1162" s="6">
        <v>46520.86</v>
      </c>
      <c r="G1162" s="6">
        <v>51972.43</v>
      </c>
      <c r="H1162" s="38">
        <v>1155050.1299999999</v>
      </c>
      <c r="I1162" s="40">
        <v>990172.85</v>
      </c>
      <c r="J1162" s="6">
        <v>44078.130000000005</v>
      </c>
      <c r="K1162" s="6">
        <v>49242.539999999994</v>
      </c>
      <c r="L1162" s="38">
        <v>1083493.52</v>
      </c>
      <c r="M1162" s="40">
        <v>980938.66</v>
      </c>
      <c r="N1162" s="6">
        <v>45499.32</v>
      </c>
      <c r="O1162" s="6">
        <v>48609.380000000005</v>
      </c>
      <c r="P1162" s="38">
        <v>1075047.3599999999</v>
      </c>
      <c r="Q1162" s="40">
        <v>1030019.49</v>
      </c>
      <c r="R1162" s="6">
        <v>46571.41</v>
      </c>
      <c r="S1162" s="6">
        <v>53476.85</v>
      </c>
      <c r="T1162" s="38">
        <v>1130067.75</v>
      </c>
      <c r="U1162" s="40">
        <v>4057687.84</v>
      </c>
      <c r="V1162" s="6">
        <v>182669.72</v>
      </c>
      <c r="W1162" s="32">
        <v>203301.2</v>
      </c>
      <c r="X1162" s="38">
        <v>4443658.76</v>
      </c>
    </row>
    <row r="1163" spans="1:25" ht="13.5" hidden="1" outlineLevel="2" thickBot="1" x14ac:dyDescent="0.25">
      <c r="A1163" s="467"/>
      <c r="B1163" s="95">
        <v>810226</v>
      </c>
      <c r="C1163" s="14" t="s">
        <v>351</v>
      </c>
      <c r="D1163" s="35" t="s">
        <v>199</v>
      </c>
      <c r="E1163" s="40">
        <v>0</v>
      </c>
      <c r="F1163" s="6">
        <v>0</v>
      </c>
      <c r="G1163" s="6">
        <v>0</v>
      </c>
      <c r="H1163" s="38">
        <v>0</v>
      </c>
      <c r="I1163" s="40">
        <v>0</v>
      </c>
      <c r="J1163" s="6">
        <v>0</v>
      </c>
      <c r="K1163" s="6">
        <v>0</v>
      </c>
      <c r="L1163" s="38">
        <v>0</v>
      </c>
      <c r="M1163" s="40">
        <v>0</v>
      </c>
      <c r="N1163" s="6">
        <v>0</v>
      </c>
      <c r="O1163" s="6">
        <v>0</v>
      </c>
      <c r="P1163" s="38">
        <v>0</v>
      </c>
      <c r="Q1163" s="40">
        <v>0</v>
      </c>
      <c r="R1163" s="6">
        <v>0</v>
      </c>
      <c r="S1163" s="6">
        <v>0</v>
      </c>
      <c r="T1163" s="38">
        <v>0</v>
      </c>
      <c r="U1163" s="40">
        <v>0</v>
      </c>
      <c r="V1163" s="6">
        <v>0</v>
      </c>
      <c r="W1163" s="32">
        <v>0</v>
      </c>
      <c r="X1163" s="38">
        <v>0</v>
      </c>
    </row>
    <row r="1164" spans="1:25" ht="13.5" hidden="1" outlineLevel="2" collapsed="1" thickBot="1" x14ac:dyDescent="0.25">
      <c r="A1164" s="467"/>
      <c r="B1164" s="95">
        <v>810226</v>
      </c>
      <c r="C1164" s="14" t="s">
        <v>299</v>
      </c>
      <c r="D1164" s="35" t="s">
        <v>200</v>
      </c>
      <c r="E1164" s="37">
        <v>0</v>
      </c>
      <c r="F1164" s="36">
        <v>0</v>
      </c>
      <c r="G1164" s="36">
        <v>0</v>
      </c>
      <c r="H1164" s="38">
        <v>0</v>
      </c>
      <c r="I1164" s="37">
        <v>0</v>
      </c>
      <c r="J1164" s="36">
        <v>0</v>
      </c>
      <c r="K1164" s="36">
        <v>0</v>
      </c>
      <c r="L1164" s="38">
        <v>0</v>
      </c>
      <c r="M1164" s="37">
        <v>0</v>
      </c>
      <c r="N1164" s="36">
        <v>0</v>
      </c>
      <c r="O1164" s="36">
        <v>0</v>
      </c>
      <c r="P1164" s="38">
        <v>0</v>
      </c>
      <c r="Q1164" s="37">
        <v>0</v>
      </c>
      <c r="R1164" s="36">
        <v>0</v>
      </c>
      <c r="S1164" s="36">
        <v>0</v>
      </c>
      <c r="T1164" s="38">
        <v>0</v>
      </c>
      <c r="U1164" s="37">
        <v>0</v>
      </c>
      <c r="V1164" s="36">
        <v>0</v>
      </c>
      <c r="W1164" s="36">
        <v>0</v>
      </c>
      <c r="X1164" s="38">
        <v>0</v>
      </c>
      <c r="Y1164" s="65"/>
    </row>
    <row r="1165" spans="1:25" ht="13.5" hidden="1" outlineLevel="3" thickBot="1" x14ac:dyDescent="0.25">
      <c r="A1165" s="467"/>
      <c r="B1165" s="95">
        <v>810226</v>
      </c>
      <c r="C1165" s="140" t="s">
        <v>367</v>
      </c>
      <c r="D1165" s="35" t="s">
        <v>369</v>
      </c>
      <c r="E1165" s="40">
        <v>0</v>
      </c>
      <c r="F1165" s="6">
        <v>0</v>
      </c>
      <c r="G1165" s="6">
        <v>0</v>
      </c>
      <c r="H1165" s="38">
        <v>0</v>
      </c>
      <c r="I1165" s="40">
        <v>0</v>
      </c>
      <c r="J1165" s="6">
        <v>0</v>
      </c>
      <c r="K1165" s="6">
        <v>0</v>
      </c>
      <c r="L1165" s="38">
        <v>0</v>
      </c>
      <c r="M1165" s="40">
        <v>0</v>
      </c>
      <c r="N1165" s="6">
        <v>0</v>
      </c>
      <c r="O1165" s="6">
        <v>0</v>
      </c>
      <c r="P1165" s="38">
        <v>0</v>
      </c>
      <c r="Q1165" s="40">
        <v>0</v>
      </c>
      <c r="R1165" s="6">
        <v>0</v>
      </c>
      <c r="S1165" s="6">
        <v>0</v>
      </c>
      <c r="T1165" s="38">
        <v>0</v>
      </c>
      <c r="U1165" s="40">
        <v>0</v>
      </c>
      <c r="V1165" s="6">
        <v>0</v>
      </c>
      <c r="W1165" s="32">
        <v>0</v>
      </c>
      <c r="X1165" s="38">
        <v>0</v>
      </c>
    </row>
    <row r="1166" spans="1:25" ht="13.5" hidden="1" outlineLevel="3" thickBot="1" x14ac:dyDescent="0.25">
      <c r="A1166" s="467"/>
      <c r="B1166" s="95">
        <v>810226</v>
      </c>
      <c r="C1166" s="140" t="s">
        <v>376</v>
      </c>
      <c r="D1166" s="35" t="s">
        <v>370</v>
      </c>
      <c r="E1166" s="40">
        <v>0</v>
      </c>
      <c r="F1166" s="6">
        <v>0</v>
      </c>
      <c r="G1166" s="6">
        <v>0</v>
      </c>
      <c r="H1166" s="38">
        <v>0</v>
      </c>
      <c r="I1166" s="40">
        <v>0</v>
      </c>
      <c r="J1166" s="6">
        <v>0</v>
      </c>
      <c r="K1166" s="6">
        <v>0</v>
      </c>
      <c r="L1166" s="38">
        <v>0</v>
      </c>
      <c r="M1166" s="40">
        <v>0</v>
      </c>
      <c r="N1166" s="6">
        <v>0</v>
      </c>
      <c r="O1166" s="6">
        <v>0</v>
      </c>
      <c r="P1166" s="38">
        <v>0</v>
      </c>
      <c r="Q1166" s="40">
        <v>0</v>
      </c>
      <c r="R1166" s="6">
        <v>0</v>
      </c>
      <c r="S1166" s="6">
        <v>0</v>
      </c>
      <c r="T1166" s="38">
        <v>0</v>
      </c>
      <c r="U1166" s="40">
        <v>0</v>
      </c>
      <c r="V1166" s="6">
        <v>0</v>
      </c>
      <c r="W1166" s="32">
        <v>0</v>
      </c>
      <c r="X1166" s="38">
        <v>0</v>
      </c>
    </row>
    <row r="1167" spans="1:25" ht="13.5" hidden="1" outlineLevel="2" collapsed="1" thickBot="1" x14ac:dyDescent="0.25">
      <c r="A1167" s="467"/>
      <c r="B1167" s="95">
        <v>810226</v>
      </c>
      <c r="C1167" s="14" t="s">
        <v>365</v>
      </c>
      <c r="D1167" s="35" t="s">
        <v>201</v>
      </c>
      <c r="E1167" s="37">
        <v>0</v>
      </c>
      <c r="F1167" s="36">
        <v>0</v>
      </c>
      <c r="G1167" s="36">
        <v>0</v>
      </c>
      <c r="H1167" s="38">
        <v>0</v>
      </c>
      <c r="I1167" s="37">
        <v>0</v>
      </c>
      <c r="J1167" s="36">
        <v>0</v>
      </c>
      <c r="K1167" s="36">
        <v>0</v>
      </c>
      <c r="L1167" s="38">
        <v>0</v>
      </c>
      <c r="M1167" s="37">
        <v>0</v>
      </c>
      <c r="N1167" s="36">
        <v>0</v>
      </c>
      <c r="O1167" s="36">
        <v>0</v>
      </c>
      <c r="P1167" s="38">
        <v>0</v>
      </c>
      <c r="Q1167" s="37">
        <v>0</v>
      </c>
      <c r="R1167" s="36">
        <v>0</v>
      </c>
      <c r="S1167" s="36">
        <v>0</v>
      </c>
      <c r="T1167" s="38">
        <v>0</v>
      </c>
      <c r="U1167" s="37">
        <v>0</v>
      </c>
      <c r="V1167" s="36">
        <v>0</v>
      </c>
      <c r="W1167" s="36">
        <v>0</v>
      </c>
      <c r="X1167" s="38">
        <v>0</v>
      </c>
      <c r="Y1167" s="65"/>
    </row>
    <row r="1168" spans="1:25" ht="13.5" hidden="1" outlineLevel="3" thickBot="1" x14ac:dyDescent="0.25">
      <c r="A1168" s="467"/>
      <c r="B1168" s="95">
        <v>810226</v>
      </c>
      <c r="C1168" s="39" t="s">
        <v>368</v>
      </c>
      <c r="D1168" s="35" t="s">
        <v>344</v>
      </c>
      <c r="E1168" s="40">
        <v>0</v>
      </c>
      <c r="F1168" s="6">
        <v>0</v>
      </c>
      <c r="G1168" s="6">
        <v>0</v>
      </c>
      <c r="H1168" s="38">
        <v>0</v>
      </c>
      <c r="I1168" s="40">
        <v>0</v>
      </c>
      <c r="J1168" s="6">
        <v>0</v>
      </c>
      <c r="K1168" s="6">
        <v>0</v>
      </c>
      <c r="L1168" s="38">
        <v>0</v>
      </c>
      <c r="M1168" s="40">
        <v>0</v>
      </c>
      <c r="N1168" s="6">
        <v>0</v>
      </c>
      <c r="O1168" s="6">
        <v>0</v>
      </c>
      <c r="P1168" s="38">
        <v>0</v>
      </c>
      <c r="Q1168" s="40">
        <v>0</v>
      </c>
      <c r="R1168" s="6">
        <v>0</v>
      </c>
      <c r="S1168" s="6">
        <v>0</v>
      </c>
      <c r="T1168" s="38">
        <v>0</v>
      </c>
      <c r="U1168" s="40">
        <v>0</v>
      </c>
      <c r="V1168" s="6">
        <v>0</v>
      </c>
      <c r="W1168" s="32">
        <v>0</v>
      </c>
      <c r="X1168" s="38">
        <v>0</v>
      </c>
    </row>
    <row r="1169" spans="1:25" ht="13.5" hidden="1" outlineLevel="3" thickBot="1" x14ac:dyDescent="0.25">
      <c r="A1169" s="467"/>
      <c r="B1169" s="95">
        <v>810226</v>
      </c>
      <c r="C1169" s="39" t="s">
        <v>366</v>
      </c>
      <c r="D1169" s="35" t="s">
        <v>345</v>
      </c>
      <c r="E1169" s="40">
        <v>0</v>
      </c>
      <c r="F1169" s="6">
        <v>0</v>
      </c>
      <c r="G1169" s="6">
        <v>0</v>
      </c>
      <c r="H1169" s="38">
        <v>0</v>
      </c>
      <c r="I1169" s="40">
        <v>0</v>
      </c>
      <c r="J1169" s="6">
        <v>0</v>
      </c>
      <c r="K1169" s="6">
        <v>0</v>
      </c>
      <c r="L1169" s="38">
        <v>0</v>
      </c>
      <c r="M1169" s="40">
        <v>0</v>
      </c>
      <c r="N1169" s="6">
        <v>0</v>
      </c>
      <c r="O1169" s="6">
        <v>0</v>
      </c>
      <c r="P1169" s="38">
        <v>0</v>
      </c>
      <c r="Q1169" s="40">
        <v>0</v>
      </c>
      <c r="R1169" s="6">
        <v>0</v>
      </c>
      <c r="S1169" s="6">
        <v>0</v>
      </c>
      <c r="T1169" s="38">
        <v>0</v>
      </c>
      <c r="U1169" s="40">
        <v>0</v>
      </c>
      <c r="V1169" s="6">
        <v>0</v>
      </c>
      <c r="W1169" s="32">
        <v>0</v>
      </c>
      <c r="X1169" s="38">
        <v>0</v>
      </c>
    </row>
    <row r="1170" spans="1:25" ht="13.5" hidden="1" outlineLevel="3" thickBot="1" x14ac:dyDescent="0.25">
      <c r="A1170" s="468"/>
      <c r="B1170" s="96">
        <v>810226</v>
      </c>
      <c r="C1170" s="129" t="s">
        <v>364</v>
      </c>
      <c r="D1170" s="42" t="s">
        <v>306</v>
      </c>
      <c r="E1170" s="142">
        <v>0</v>
      </c>
      <c r="F1170" s="43">
        <v>0</v>
      </c>
      <c r="G1170" s="43">
        <v>0</v>
      </c>
      <c r="H1170" s="44">
        <v>0</v>
      </c>
      <c r="I1170" s="142">
        <v>0</v>
      </c>
      <c r="J1170" s="43">
        <v>0</v>
      </c>
      <c r="K1170" s="43">
        <v>0</v>
      </c>
      <c r="L1170" s="44">
        <v>0</v>
      </c>
      <c r="M1170" s="142">
        <v>0</v>
      </c>
      <c r="N1170" s="43">
        <v>0</v>
      </c>
      <c r="O1170" s="43">
        <v>0</v>
      </c>
      <c r="P1170" s="44">
        <v>0</v>
      </c>
      <c r="Q1170" s="142">
        <v>0</v>
      </c>
      <c r="R1170" s="43">
        <v>0</v>
      </c>
      <c r="S1170" s="43">
        <v>0</v>
      </c>
      <c r="T1170" s="44">
        <v>0</v>
      </c>
      <c r="U1170" s="45">
        <v>0</v>
      </c>
      <c r="V1170" s="46">
        <v>0</v>
      </c>
      <c r="W1170" s="43">
        <v>0</v>
      </c>
      <c r="X1170" s="44">
        <v>0</v>
      </c>
      <c r="Y1170" s="60"/>
    </row>
    <row r="1171" spans="1:25" s="106" customFormat="1" outlineLevel="1" x14ac:dyDescent="0.2">
      <c r="A1171" s="466">
        <v>810231</v>
      </c>
      <c r="B1171" s="97">
        <v>810231</v>
      </c>
      <c r="C1171" s="100" t="s">
        <v>169</v>
      </c>
      <c r="D1171" s="101" t="s">
        <v>303</v>
      </c>
      <c r="E1171" s="107">
        <v>3027.22</v>
      </c>
      <c r="F1171" s="108">
        <v>0</v>
      </c>
      <c r="G1171" s="108">
        <v>0</v>
      </c>
      <c r="H1171" s="109">
        <v>3027.22</v>
      </c>
      <c r="I1171" s="107">
        <v>0</v>
      </c>
      <c r="J1171" s="108">
        <v>0</v>
      </c>
      <c r="K1171" s="108">
        <v>0</v>
      </c>
      <c r="L1171" s="109">
        <v>0</v>
      </c>
      <c r="M1171" s="107">
        <v>874.4</v>
      </c>
      <c r="N1171" s="108">
        <v>0</v>
      </c>
      <c r="O1171" s="108">
        <v>0</v>
      </c>
      <c r="P1171" s="109">
        <v>874.4</v>
      </c>
      <c r="Q1171" s="107">
        <v>1511.61</v>
      </c>
      <c r="R1171" s="108">
        <v>0</v>
      </c>
      <c r="S1171" s="108">
        <v>0</v>
      </c>
      <c r="T1171" s="109">
        <v>1511.61</v>
      </c>
      <c r="U1171" s="107">
        <v>5413.23</v>
      </c>
      <c r="V1171" s="108">
        <v>0</v>
      </c>
      <c r="W1171" s="108">
        <v>0</v>
      </c>
      <c r="X1171" s="109">
        <v>5413.23</v>
      </c>
    </row>
    <row r="1172" spans="1:25" hidden="1" outlineLevel="2" x14ac:dyDescent="0.2">
      <c r="A1172" s="467"/>
      <c r="B1172" s="95">
        <v>810231</v>
      </c>
      <c r="C1172" s="14" t="s">
        <v>381</v>
      </c>
      <c r="D1172" s="35" t="s">
        <v>198</v>
      </c>
      <c r="E1172" s="40">
        <v>0</v>
      </c>
      <c r="F1172" s="6">
        <v>0</v>
      </c>
      <c r="G1172" s="6">
        <v>0</v>
      </c>
      <c r="H1172" s="38">
        <v>0</v>
      </c>
      <c r="I1172" s="40">
        <v>0</v>
      </c>
      <c r="J1172" s="6">
        <v>0</v>
      </c>
      <c r="K1172" s="6">
        <v>0</v>
      </c>
      <c r="L1172" s="38">
        <v>0</v>
      </c>
      <c r="M1172" s="40">
        <v>0</v>
      </c>
      <c r="N1172" s="6">
        <v>0</v>
      </c>
      <c r="O1172" s="6">
        <v>0</v>
      </c>
      <c r="P1172" s="38">
        <v>0</v>
      </c>
      <c r="Q1172" s="40">
        <v>0</v>
      </c>
      <c r="R1172" s="6">
        <v>0</v>
      </c>
      <c r="S1172" s="6">
        <v>0</v>
      </c>
      <c r="T1172" s="38">
        <v>0</v>
      </c>
      <c r="U1172" s="40">
        <v>0</v>
      </c>
      <c r="V1172" s="6">
        <v>0</v>
      </c>
      <c r="W1172" s="32">
        <v>0</v>
      </c>
      <c r="X1172" s="38">
        <v>0</v>
      </c>
    </row>
    <row r="1173" spans="1:25" ht="13.5" outlineLevel="2" thickBot="1" x14ac:dyDescent="0.25">
      <c r="A1173" s="467"/>
      <c r="B1173" s="95">
        <v>810231</v>
      </c>
      <c r="C1173" s="14" t="s">
        <v>351</v>
      </c>
      <c r="D1173" s="35" t="s">
        <v>199</v>
      </c>
      <c r="E1173" s="40">
        <v>3027.22</v>
      </c>
      <c r="F1173" s="6">
        <v>0</v>
      </c>
      <c r="G1173" s="6">
        <v>0</v>
      </c>
      <c r="H1173" s="38">
        <v>3027.22</v>
      </c>
      <c r="I1173" s="40">
        <v>0</v>
      </c>
      <c r="J1173" s="6">
        <v>0</v>
      </c>
      <c r="K1173" s="6">
        <v>0</v>
      </c>
      <c r="L1173" s="38">
        <v>0</v>
      </c>
      <c r="M1173" s="40">
        <v>874.4</v>
      </c>
      <c r="N1173" s="6">
        <v>0</v>
      </c>
      <c r="O1173" s="6">
        <v>0</v>
      </c>
      <c r="P1173" s="38">
        <v>874.4</v>
      </c>
      <c r="Q1173" s="40">
        <v>1511.61</v>
      </c>
      <c r="R1173" s="6">
        <v>0</v>
      </c>
      <c r="S1173" s="6">
        <v>0</v>
      </c>
      <c r="T1173" s="38">
        <v>1511.61</v>
      </c>
      <c r="U1173" s="40">
        <v>5413.23</v>
      </c>
      <c r="V1173" s="6">
        <v>0</v>
      </c>
      <c r="W1173" s="32">
        <v>0</v>
      </c>
      <c r="X1173" s="38">
        <v>5413.23</v>
      </c>
    </row>
    <row r="1174" spans="1:25" ht="13.5" hidden="1" outlineLevel="2" collapsed="1" thickBot="1" x14ac:dyDescent="0.25">
      <c r="A1174" s="467"/>
      <c r="B1174" s="95">
        <v>810231</v>
      </c>
      <c r="C1174" s="14" t="s">
        <v>299</v>
      </c>
      <c r="D1174" s="35" t="s">
        <v>200</v>
      </c>
      <c r="E1174" s="37">
        <v>0</v>
      </c>
      <c r="F1174" s="36">
        <v>0</v>
      </c>
      <c r="G1174" s="36">
        <v>0</v>
      </c>
      <c r="H1174" s="38">
        <v>0</v>
      </c>
      <c r="I1174" s="37">
        <v>0</v>
      </c>
      <c r="J1174" s="36">
        <v>0</v>
      </c>
      <c r="K1174" s="36">
        <v>0</v>
      </c>
      <c r="L1174" s="38">
        <v>0</v>
      </c>
      <c r="M1174" s="37">
        <v>0</v>
      </c>
      <c r="N1174" s="36">
        <v>0</v>
      </c>
      <c r="O1174" s="36">
        <v>0</v>
      </c>
      <c r="P1174" s="38">
        <v>0</v>
      </c>
      <c r="Q1174" s="37">
        <v>0</v>
      </c>
      <c r="R1174" s="36">
        <v>0</v>
      </c>
      <c r="S1174" s="36">
        <v>0</v>
      </c>
      <c r="T1174" s="38">
        <v>0</v>
      </c>
      <c r="U1174" s="37">
        <v>0</v>
      </c>
      <c r="V1174" s="36">
        <v>0</v>
      </c>
      <c r="W1174" s="36">
        <v>0</v>
      </c>
      <c r="X1174" s="38">
        <v>0</v>
      </c>
      <c r="Y1174" s="65"/>
    </row>
    <row r="1175" spans="1:25" ht="13.5" hidden="1" outlineLevel="3" thickBot="1" x14ac:dyDescent="0.25">
      <c r="A1175" s="467"/>
      <c r="B1175" s="95">
        <v>810231</v>
      </c>
      <c r="C1175" s="140" t="s">
        <v>367</v>
      </c>
      <c r="D1175" s="35" t="s">
        <v>369</v>
      </c>
      <c r="E1175" s="40">
        <v>0</v>
      </c>
      <c r="F1175" s="6">
        <v>0</v>
      </c>
      <c r="G1175" s="6">
        <v>0</v>
      </c>
      <c r="H1175" s="38">
        <v>0</v>
      </c>
      <c r="I1175" s="40">
        <v>0</v>
      </c>
      <c r="J1175" s="6">
        <v>0</v>
      </c>
      <c r="K1175" s="6">
        <v>0</v>
      </c>
      <c r="L1175" s="38">
        <v>0</v>
      </c>
      <c r="M1175" s="40">
        <v>0</v>
      </c>
      <c r="N1175" s="6">
        <v>0</v>
      </c>
      <c r="O1175" s="6">
        <v>0</v>
      </c>
      <c r="P1175" s="38">
        <v>0</v>
      </c>
      <c r="Q1175" s="40">
        <v>0</v>
      </c>
      <c r="R1175" s="6">
        <v>0</v>
      </c>
      <c r="S1175" s="6">
        <v>0</v>
      </c>
      <c r="T1175" s="38">
        <v>0</v>
      </c>
      <c r="U1175" s="40">
        <v>0</v>
      </c>
      <c r="V1175" s="6">
        <v>0</v>
      </c>
      <c r="W1175" s="32">
        <v>0</v>
      </c>
      <c r="X1175" s="38">
        <v>0</v>
      </c>
    </row>
    <row r="1176" spans="1:25" ht="13.5" hidden="1" outlineLevel="3" thickBot="1" x14ac:dyDescent="0.25">
      <c r="A1176" s="467"/>
      <c r="B1176" s="95">
        <v>810231</v>
      </c>
      <c r="C1176" s="140" t="s">
        <v>376</v>
      </c>
      <c r="D1176" s="35" t="s">
        <v>370</v>
      </c>
      <c r="E1176" s="40">
        <v>0</v>
      </c>
      <c r="F1176" s="6">
        <v>0</v>
      </c>
      <c r="G1176" s="6">
        <v>0</v>
      </c>
      <c r="H1176" s="38">
        <v>0</v>
      </c>
      <c r="I1176" s="40">
        <v>0</v>
      </c>
      <c r="J1176" s="6">
        <v>0</v>
      </c>
      <c r="K1176" s="6">
        <v>0</v>
      </c>
      <c r="L1176" s="38">
        <v>0</v>
      </c>
      <c r="M1176" s="40">
        <v>0</v>
      </c>
      <c r="N1176" s="6">
        <v>0</v>
      </c>
      <c r="O1176" s="6">
        <v>0</v>
      </c>
      <c r="P1176" s="38">
        <v>0</v>
      </c>
      <c r="Q1176" s="40">
        <v>0</v>
      </c>
      <c r="R1176" s="6">
        <v>0</v>
      </c>
      <c r="S1176" s="6">
        <v>0</v>
      </c>
      <c r="T1176" s="38">
        <v>0</v>
      </c>
      <c r="U1176" s="40">
        <v>0</v>
      </c>
      <c r="V1176" s="6">
        <v>0</v>
      </c>
      <c r="W1176" s="32">
        <v>0</v>
      </c>
      <c r="X1176" s="38">
        <v>0</v>
      </c>
    </row>
    <row r="1177" spans="1:25" ht="13.5" hidden="1" outlineLevel="2" collapsed="1" thickBot="1" x14ac:dyDescent="0.25">
      <c r="A1177" s="467"/>
      <c r="B1177" s="95">
        <v>810231</v>
      </c>
      <c r="C1177" s="14" t="s">
        <v>365</v>
      </c>
      <c r="D1177" s="35" t="s">
        <v>201</v>
      </c>
      <c r="E1177" s="37">
        <v>0</v>
      </c>
      <c r="F1177" s="36">
        <v>0</v>
      </c>
      <c r="G1177" s="36">
        <v>0</v>
      </c>
      <c r="H1177" s="38">
        <v>0</v>
      </c>
      <c r="I1177" s="37">
        <v>0</v>
      </c>
      <c r="J1177" s="36">
        <v>0</v>
      </c>
      <c r="K1177" s="36">
        <v>0</v>
      </c>
      <c r="L1177" s="38">
        <v>0</v>
      </c>
      <c r="M1177" s="37">
        <v>0</v>
      </c>
      <c r="N1177" s="36">
        <v>0</v>
      </c>
      <c r="O1177" s="36">
        <v>0</v>
      </c>
      <c r="P1177" s="38">
        <v>0</v>
      </c>
      <c r="Q1177" s="37">
        <v>0</v>
      </c>
      <c r="R1177" s="36">
        <v>0</v>
      </c>
      <c r="S1177" s="36">
        <v>0</v>
      </c>
      <c r="T1177" s="38">
        <v>0</v>
      </c>
      <c r="U1177" s="37">
        <v>0</v>
      </c>
      <c r="V1177" s="36">
        <v>0</v>
      </c>
      <c r="W1177" s="36">
        <v>0</v>
      </c>
      <c r="X1177" s="38">
        <v>0</v>
      </c>
      <c r="Y1177" s="65"/>
    </row>
    <row r="1178" spans="1:25" ht="13.5" hidden="1" outlineLevel="3" thickBot="1" x14ac:dyDescent="0.25">
      <c r="A1178" s="467"/>
      <c r="B1178" s="95">
        <v>810231</v>
      </c>
      <c r="C1178" s="39" t="s">
        <v>368</v>
      </c>
      <c r="D1178" s="35" t="s">
        <v>344</v>
      </c>
      <c r="E1178" s="40">
        <v>0</v>
      </c>
      <c r="F1178" s="6">
        <v>0</v>
      </c>
      <c r="G1178" s="6">
        <v>0</v>
      </c>
      <c r="H1178" s="38">
        <v>0</v>
      </c>
      <c r="I1178" s="40">
        <v>0</v>
      </c>
      <c r="J1178" s="6">
        <v>0</v>
      </c>
      <c r="K1178" s="6">
        <v>0</v>
      </c>
      <c r="L1178" s="38">
        <v>0</v>
      </c>
      <c r="M1178" s="40">
        <v>0</v>
      </c>
      <c r="N1178" s="6">
        <v>0</v>
      </c>
      <c r="O1178" s="6">
        <v>0</v>
      </c>
      <c r="P1178" s="38">
        <v>0</v>
      </c>
      <c r="Q1178" s="40">
        <v>0</v>
      </c>
      <c r="R1178" s="6">
        <v>0</v>
      </c>
      <c r="S1178" s="6">
        <v>0</v>
      </c>
      <c r="T1178" s="38">
        <v>0</v>
      </c>
      <c r="U1178" s="40">
        <v>0</v>
      </c>
      <c r="V1178" s="6">
        <v>0</v>
      </c>
      <c r="W1178" s="32">
        <v>0</v>
      </c>
      <c r="X1178" s="38">
        <v>0</v>
      </c>
    </row>
    <row r="1179" spans="1:25" ht="13.5" hidden="1" outlineLevel="3" thickBot="1" x14ac:dyDescent="0.25">
      <c r="A1179" s="467"/>
      <c r="B1179" s="95">
        <v>810231</v>
      </c>
      <c r="C1179" s="39" t="s">
        <v>366</v>
      </c>
      <c r="D1179" s="35" t="s">
        <v>345</v>
      </c>
      <c r="E1179" s="40">
        <v>0</v>
      </c>
      <c r="F1179" s="6">
        <v>0</v>
      </c>
      <c r="G1179" s="6">
        <v>0</v>
      </c>
      <c r="H1179" s="38">
        <v>0</v>
      </c>
      <c r="I1179" s="40">
        <v>0</v>
      </c>
      <c r="J1179" s="6">
        <v>0</v>
      </c>
      <c r="K1179" s="6">
        <v>0</v>
      </c>
      <c r="L1179" s="38">
        <v>0</v>
      </c>
      <c r="M1179" s="40">
        <v>0</v>
      </c>
      <c r="N1179" s="6">
        <v>0</v>
      </c>
      <c r="O1179" s="6">
        <v>0</v>
      </c>
      <c r="P1179" s="38">
        <v>0</v>
      </c>
      <c r="Q1179" s="40">
        <v>0</v>
      </c>
      <c r="R1179" s="6">
        <v>0</v>
      </c>
      <c r="S1179" s="6">
        <v>0</v>
      </c>
      <c r="T1179" s="38">
        <v>0</v>
      </c>
      <c r="U1179" s="40">
        <v>0</v>
      </c>
      <c r="V1179" s="6">
        <v>0</v>
      </c>
      <c r="W1179" s="32">
        <v>0</v>
      </c>
      <c r="X1179" s="38">
        <v>0</v>
      </c>
    </row>
    <row r="1180" spans="1:25" ht="13.5" hidden="1" outlineLevel="3" thickBot="1" x14ac:dyDescent="0.25">
      <c r="A1180" s="468"/>
      <c r="B1180" s="96">
        <v>810231</v>
      </c>
      <c r="C1180" s="129" t="s">
        <v>364</v>
      </c>
      <c r="D1180" s="42" t="s">
        <v>306</v>
      </c>
      <c r="E1180" s="142">
        <v>0</v>
      </c>
      <c r="F1180" s="43">
        <v>0</v>
      </c>
      <c r="G1180" s="43">
        <v>0</v>
      </c>
      <c r="H1180" s="44">
        <v>0</v>
      </c>
      <c r="I1180" s="142">
        <v>0</v>
      </c>
      <c r="J1180" s="43">
        <v>0</v>
      </c>
      <c r="K1180" s="43">
        <v>0</v>
      </c>
      <c r="L1180" s="44">
        <v>0</v>
      </c>
      <c r="M1180" s="142">
        <v>0</v>
      </c>
      <c r="N1180" s="43">
        <v>0</v>
      </c>
      <c r="O1180" s="43">
        <v>0</v>
      </c>
      <c r="P1180" s="44">
        <v>0</v>
      </c>
      <c r="Q1180" s="142">
        <v>0</v>
      </c>
      <c r="R1180" s="43">
        <v>0</v>
      </c>
      <c r="S1180" s="43">
        <v>0</v>
      </c>
      <c r="T1180" s="44">
        <v>0</v>
      </c>
      <c r="U1180" s="45">
        <v>0</v>
      </c>
      <c r="V1180" s="46">
        <v>0</v>
      </c>
      <c r="W1180" s="43">
        <v>0</v>
      </c>
      <c r="X1180" s="44">
        <v>0</v>
      </c>
      <c r="Y1180" s="60"/>
    </row>
    <row r="1181" spans="1:25" s="106" customFormat="1" outlineLevel="1" x14ac:dyDescent="0.2">
      <c r="A1181" s="466">
        <v>810234</v>
      </c>
      <c r="B1181" s="97">
        <v>810234</v>
      </c>
      <c r="C1181" s="100" t="s">
        <v>34</v>
      </c>
      <c r="D1181" s="101" t="s">
        <v>303</v>
      </c>
      <c r="E1181" s="107">
        <v>186920.28</v>
      </c>
      <c r="F1181" s="108">
        <v>5704.1399999999994</v>
      </c>
      <c r="G1181" s="108">
        <v>21939</v>
      </c>
      <c r="H1181" s="109">
        <v>214563.41999999998</v>
      </c>
      <c r="I1181" s="107">
        <v>248788.25999999998</v>
      </c>
      <c r="J1181" s="108">
        <v>7898.0400000000009</v>
      </c>
      <c r="K1181" s="108">
        <v>25449.239999999998</v>
      </c>
      <c r="L1181" s="109">
        <v>282135.53999999998</v>
      </c>
      <c r="M1181" s="107">
        <v>144797.4</v>
      </c>
      <c r="N1181" s="108">
        <v>3949.02</v>
      </c>
      <c r="O1181" s="108">
        <v>12724.619999999999</v>
      </c>
      <c r="P1181" s="109">
        <v>161471.03999999998</v>
      </c>
      <c r="Q1181" s="107">
        <v>148307.64000000001</v>
      </c>
      <c r="R1181" s="108">
        <v>4826.579999999999</v>
      </c>
      <c r="S1181" s="108">
        <v>16673.64</v>
      </c>
      <c r="T1181" s="109">
        <v>169807.86</v>
      </c>
      <c r="U1181" s="107">
        <v>728813.58</v>
      </c>
      <c r="V1181" s="108">
        <v>22377.78</v>
      </c>
      <c r="W1181" s="108">
        <v>76786.5</v>
      </c>
      <c r="X1181" s="109">
        <v>827977.86</v>
      </c>
    </row>
    <row r="1182" spans="1:25" ht="13.5" outlineLevel="2" thickBot="1" x14ac:dyDescent="0.25">
      <c r="A1182" s="467"/>
      <c r="B1182" s="95">
        <v>810234</v>
      </c>
      <c r="C1182" s="14" t="s">
        <v>381</v>
      </c>
      <c r="D1182" s="35" t="s">
        <v>198</v>
      </c>
      <c r="E1182" s="40">
        <v>186920.28</v>
      </c>
      <c r="F1182" s="6">
        <v>5704.1399999999994</v>
      </c>
      <c r="G1182" s="6">
        <v>21939</v>
      </c>
      <c r="H1182" s="38">
        <v>214563.41999999998</v>
      </c>
      <c r="I1182" s="40">
        <v>248788.25999999998</v>
      </c>
      <c r="J1182" s="6">
        <v>7898.0400000000009</v>
      </c>
      <c r="K1182" s="6">
        <v>25449.239999999998</v>
      </c>
      <c r="L1182" s="38">
        <v>282135.53999999998</v>
      </c>
      <c r="M1182" s="40">
        <v>144797.4</v>
      </c>
      <c r="N1182" s="6">
        <v>3949.02</v>
      </c>
      <c r="O1182" s="6">
        <v>12724.619999999999</v>
      </c>
      <c r="P1182" s="38">
        <v>161471.03999999998</v>
      </c>
      <c r="Q1182" s="40">
        <v>148307.64000000001</v>
      </c>
      <c r="R1182" s="6">
        <v>4826.579999999999</v>
      </c>
      <c r="S1182" s="6">
        <v>16673.64</v>
      </c>
      <c r="T1182" s="38">
        <v>169807.86</v>
      </c>
      <c r="U1182" s="40">
        <v>728813.58</v>
      </c>
      <c r="V1182" s="6">
        <v>22377.78</v>
      </c>
      <c r="W1182" s="32">
        <v>76786.5</v>
      </c>
      <c r="X1182" s="38">
        <v>827977.86</v>
      </c>
    </row>
    <row r="1183" spans="1:25" ht="13.5" hidden="1" outlineLevel="2" thickBot="1" x14ac:dyDescent="0.25">
      <c r="A1183" s="467"/>
      <c r="B1183" s="95">
        <v>810234</v>
      </c>
      <c r="C1183" s="14" t="s">
        <v>351</v>
      </c>
      <c r="D1183" s="35" t="s">
        <v>199</v>
      </c>
      <c r="E1183" s="40">
        <v>0</v>
      </c>
      <c r="F1183" s="6">
        <v>0</v>
      </c>
      <c r="G1183" s="6">
        <v>0</v>
      </c>
      <c r="H1183" s="38">
        <v>0</v>
      </c>
      <c r="I1183" s="40">
        <v>0</v>
      </c>
      <c r="J1183" s="6">
        <v>0</v>
      </c>
      <c r="K1183" s="6">
        <v>0</v>
      </c>
      <c r="L1183" s="38">
        <v>0</v>
      </c>
      <c r="M1183" s="40">
        <v>0</v>
      </c>
      <c r="N1183" s="6">
        <v>0</v>
      </c>
      <c r="O1183" s="6">
        <v>0</v>
      </c>
      <c r="P1183" s="38">
        <v>0</v>
      </c>
      <c r="Q1183" s="40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</row>
    <row r="1184" spans="1:25" ht="13.5" hidden="1" outlineLevel="2" collapsed="1" thickBot="1" x14ac:dyDescent="0.25">
      <c r="A1184" s="467"/>
      <c r="B1184" s="95">
        <v>810234</v>
      </c>
      <c r="C1184" s="14" t="s">
        <v>299</v>
      </c>
      <c r="D1184" s="35" t="s">
        <v>200</v>
      </c>
      <c r="E1184" s="37">
        <v>0</v>
      </c>
      <c r="F1184" s="36">
        <v>0</v>
      </c>
      <c r="G1184" s="36">
        <v>0</v>
      </c>
      <c r="H1184" s="38">
        <v>0</v>
      </c>
      <c r="I1184" s="37">
        <v>0</v>
      </c>
      <c r="J1184" s="36">
        <v>0</v>
      </c>
      <c r="K1184" s="36">
        <v>0</v>
      </c>
      <c r="L1184" s="38">
        <v>0</v>
      </c>
      <c r="M1184" s="37">
        <v>0</v>
      </c>
      <c r="N1184" s="36">
        <v>0</v>
      </c>
      <c r="O1184" s="36">
        <v>0</v>
      </c>
      <c r="P1184" s="38">
        <v>0</v>
      </c>
      <c r="Q1184" s="37">
        <v>0</v>
      </c>
      <c r="R1184" s="36">
        <v>0</v>
      </c>
      <c r="S1184" s="36">
        <v>0</v>
      </c>
      <c r="T1184" s="38">
        <v>0</v>
      </c>
      <c r="U1184" s="37">
        <v>0</v>
      </c>
      <c r="V1184" s="36">
        <v>0</v>
      </c>
      <c r="W1184" s="36">
        <v>0</v>
      </c>
      <c r="X1184" s="38">
        <v>0</v>
      </c>
      <c r="Y1184" s="65"/>
    </row>
    <row r="1185" spans="1:25" ht="13.5" hidden="1" outlineLevel="3" thickBot="1" x14ac:dyDescent="0.25">
      <c r="A1185" s="467"/>
      <c r="B1185" s="95">
        <v>810234</v>
      </c>
      <c r="C1185" s="140" t="s">
        <v>367</v>
      </c>
      <c r="D1185" s="35" t="s">
        <v>369</v>
      </c>
      <c r="E1185" s="40">
        <v>0</v>
      </c>
      <c r="F1185" s="6">
        <v>0</v>
      </c>
      <c r="G1185" s="6">
        <v>0</v>
      </c>
      <c r="H1185" s="38">
        <v>0</v>
      </c>
      <c r="I1185" s="40">
        <v>0</v>
      </c>
      <c r="J1185" s="6">
        <v>0</v>
      </c>
      <c r="K1185" s="6">
        <v>0</v>
      </c>
      <c r="L1185" s="38">
        <v>0</v>
      </c>
      <c r="M1185" s="40">
        <v>0</v>
      </c>
      <c r="N1185" s="6">
        <v>0</v>
      </c>
      <c r="O1185" s="6">
        <v>0</v>
      </c>
      <c r="P1185" s="38">
        <v>0</v>
      </c>
      <c r="Q1185" s="40">
        <v>0</v>
      </c>
      <c r="R1185" s="6">
        <v>0</v>
      </c>
      <c r="S1185" s="6">
        <v>0</v>
      </c>
      <c r="T1185" s="38">
        <v>0</v>
      </c>
      <c r="U1185" s="40">
        <v>0</v>
      </c>
      <c r="V1185" s="6">
        <v>0</v>
      </c>
      <c r="W1185" s="32">
        <v>0</v>
      </c>
      <c r="X1185" s="38">
        <v>0</v>
      </c>
    </row>
    <row r="1186" spans="1:25" ht="13.5" hidden="1" outlineLevel="3" thickBot="1" x14ac:dyDescent="0.25">
      <c r="A1186" s="467"/>
      <c r="B1186" s="95">
        <v>810234</v>
      </c>
      <c r="C1186" s="140" t="s">
        <v>376</v>
      </c>
      <c r="D1186" s="35" t="s">
        <v>370</v>
      </c>
      <c r="E1186" s="40">
        <v>0</v>
      </c>
      <c r="F1186" s="6">
        <v>0</v>
      </c>
      <c r="G1186" s="6">
        <v>0</v>
      </c>
      <c r="H1186" s="38">
        <v>0</v>
      </c>
      <c r="I1186" s="40">
        <v>0</v>
      </c>
      <c r="J1186" s="6">
        <v>0</v>
      </c>
      <c r="K1186" s="6">
        <v>0</v>
      </c>
      <c r="L1186" s="38">
        <v>0</v>
      </c>
      <c r="M1186" s="40">
        <v>0</v>
      </c>
      <c r="N1186" s="6">
        <v>0</v>
      </c>
      <c r="O1186" s="6">
        <v>0</v>
      </c>
      <c r="P1186" s="38">
        <v>0</v>
      </c>
      <c r="Q1186" s="40">
        <v>0</v>
      </c>
      <c r="R1186" s="6">
        <v>0</v>
      </c>
      <c r="S1186" s="6">
        <v>0</v>
      </c>
      <c r="T1186" s="38">
        <v>0</v>
      </c>
      <c r="U1186" s="40">
        <v>0</v>
      </c>
      <c r="V1186" s="6">
        <v>0</v>
      </c>
      <c r="W1186" s="32">
        <v>0</v>
      </c>
      <c r="X1186" s="38">
        <v>0</v>
      </c>
    </row>
    <row r="1187" spans="1:25" ht="13.5" hidden="1" outlineLevel="2" collapsed="1" thickBot="1" x14ac:dyDescent="0.25">
      <c r="A1187" s="467"/>
      <c r="B1187" s="95">
        <v>810234</v>
      </c>
      <c r="C1187" s="14" t="s">
        <v>365</v>
      </c>
      <c r="D1187" s="35" t="s">
        <v>201</v>
      </c>
      <c r="E1187" s="37">
        <v>0</v>
      </c>
      <c r="F1187" s="36">
        <v>0</v>
      </c>
      <c r="G1187" s="36">
        <v>0</v>
      </c>
      <c r="H1187" s="38">
        <v>0</v>
      </c>
      <c r="I1187" s="37">
        <v>0</v>
      </c>
      <c r="J1187" s="36">
        <v>0</v>
      </c>
      <c r="K1187" s="36">
        <v>0</v>
      </c>
      <c r="L1187" s="38">
        <v>0</v>
      </c>
      <c r="M1187" s="37">
        <v>0</v>
      </c>
      <c r="N1187" s="36">
        <v>0</v>
      </c>
      <c r="O1187" s="36">
        <v>0</v>
      </c>
      <c r="P1187" s="38">
        <v>0</v>
      </c>
      <c r="Q1187" s="37">
        <v>0</v>
      </c>
      <c r="R1187" s="36">
        <v>0</v>
      </c>
      <c r="S1187" s="36">
        <v>0</v>
      </c>
      <c r="T1187" s="38">
        <v>0</v>
      </c>
      <c r="U1187" s="37">
        <v>0</v>
      </c>
      <c r="V1187" s="36">
        <v>0</v>
      </c>
      <c r="W1187" s="36">
        <v>0</v>
      </c>
      <c r="X1187" s="38">
        <v>0</v>
      </c>
      <c r="Y1187" s="65"/>
    </row>
    <row r="1188" spans="1:25" ht="13.5" hidden="1" outlineLevel="3" thickBot="1" x14ac:dyDescent="0.25">
      <c r="A1188" s="467"/>
      <c r="B1188" s="95">
        <v>810234</v>
      </c>
      <c r="C1188" s="39" t="s">
        <v>368</v>
      </c>
      <c r="D1188" s="35" t="s">
        <v>344</v>
      </c>
      <c r="E1188" s="40">
        <v>0</v>
      </c>
      <c r="F1188" s="6">
        <v>0</v>
      </c>
      <c r="G1188" s="6">
        <v>0</v>
      </c>
      <c r="H1188" s="38">
        <v>0</v>
      </c>
      <c r="I1188" s="40">
        <v>0</v>
      </c>
      <c r="J1188" s="6">
        <v>0</v>
      </c>
      <c r="K1188" s="6">
        <v>0</v>
      </c>
      <c r="L1188" s="38">
        <v>0</v>
      </c>
      <c r="M1188" s="40">
        <v>0</v>
      </c>
      <c r="N1188" s="6">
        <v>0</v>
      </c>
      <c r="O1188" s="6">
        <v>0</v>
      </c>
      <c r="P1188" s="38">
        <v>0</v>
      </c>
      <c r="Q1188" s="40">
        <v>0</v>
      </c>
      <c r="R1188" s="6">
        <v>0</v>
      </c>
      <c r="S1188" s="6">
        <v>0</v>
      </c>
      <c r="T1188" s="38">
        <v>0</v>
      </c>
      <c r="U1188" s="40">
        <v>0</v>
      </c>
      <c r="V1188" s="6">
        <v>0</v>
      </c>
      <c r="W1188" s="32">
        <v>0</v>
      </c>
      <c r="X1188" s="38">
        <v>0</v>
      </c>
    </row>
    <row r="1189" spans="1:25" ht="13.5" hidden="1" outlineLevel="3" thickBot="1" x14ac:dyDescent="0.25">
      <c r="A1189" s="467"/>
      <c r="B1189" s="95">
        <v>810234</v>
      </c>
      <c r="C1189" s="39" t="s">
        <v>366</v>
      </c>
      <c r="D1189" s="35" t="s">
        <v>345</v>
      </c>
      <c r="E1189" s="40">
        <v>0</v>
      </c>
      <c r="F1189" s="6">
        <v>0</v>
      </c>
      <c r="G1189" s="6">
        <v>0</v>
      </c>
      <c r="H1189" s="38">
        <v>0</v>
      </c>
      <c r="I1189" s="40">
        <v>0</v>
      </c>
      <c r="J1189" s="6">
        <v>0</v>
      </c>
      <c r="K1189" s="6">
        <v>0</v>
      </c>
      <c r="L1189" s="38">
        <v>0</v>
      </c>
      <c r="M1189" s="40">
        <v>0</v>
      </c>
      <c r="N1189" s="6">
        <v>0</v>
      </c>
      <c r="O1189" s="6">
        <v>0</v>
      </c>
      <c r="P1189" s="38">
        <v>0</v>
      </c>
      <c r="Q1189" s="40">
        <v>0</v>
      </c>
      <c r="R1189" s="6">
        <v>0</v>
      </c>
      <c r="S1189" s="6">
        <v>0</v>
      </c>
      <c r="T1189" s="38">
        <v>0</v>
      </c>
      <c r="U1189" s="40">
        <v>0</v>
      </c>
      <c r="V1189" s="6">
        <v>0</v>
      </c>
      <c r="W1189" s="32">
        <v>0</v>
      </c>
      <c r="X1189" s="38">
        <v>0</v>
      </c>
    </row>
    <row r="1190" spans="1:25" ht="13.5" hidden="1" outlineLevel="3" thickBot="1" x14ac:dyDescent="0.25">
      <c r="A1190" s="468"/>
      <c r="B1190" s="96">
        <v>810234</v>
      </c>
      <c r="C1190" s="129" t="s">
        <v>364</v>
      </c>
      <c r="D1190" s="42" t="s">
        <v>306</v>
      </c>
      <c r="E1190" s="142">
        <v>0</v>
      </c>
      <c r="F1190" s="43">
        <v>0</v>
      </c>
      <c r="G1190" s="43">
        <v>0</v>
      </c>
      <c r="H1190" s="44">
        <v>0</v>
      </c>
      <c r="I1190" s="142">
        <v>0</v>
      </c>
      <c r="J1190" s="43">
        <v>0</v>
      </c>
      <c r="K1190" s="43">
        <v>0</v>
      </c>
      <c r="L1190" s="44">
        <v>0</v>
      </c>
      <c r="M1190" s="142">
        <v>0</v>
      </c>
      <c r="N1190" s="43">
        <v>0</v>
      </c>
      <c r="O1190" s="43">
        <v>0</v>
      </c>
      <c r="P1190" s="44">
        <v>0</v>
      </c>
      <c r="Q1190" s="142">
        <v>0</v>
      </c>
      <c r="R1190" s="43">
        <v>0</v>
      </c>
      <c r="S1190" s="43">
        <v>0</v>
      </c>
      <c r="T1190" s="44">
        <v>0</v>
      </c>
      <c r="U1190" s="45">
        <v>0</v>
      </c>
      <c r="V1190" s="46">
        <v>0</v>
      </c>
      <c r="W1190" s="43">
        <v>0</v>
      </c>
      <c r="X1190" s="44">
        <v>0</v>
      </c>
      <c r="Y1190" s="60"/>
    </row>
    <row r="1191" spans="1:25" s="106" customFormat="1" outlineLevel="1" x14ac:dyDescent="0.2">
      <c r="A1191" s="466">
        <v>810249</v>
      </c>
      <c r="B1191" s="97">
        <v>810249</v>
      </c>
      <c r="C1191" s="100" t="s">
        <v>161</v>
      </c>
      <c r="D1191" s="101" t="s">
        <v>303</v>
      </c>
      <c r="E1191" s="107">
        <v>350247.52999999997</v>
      </c>
      <c r="F1191" s="108">
        <v>29988.82</v>
      </c>
      <c r="G1191" s="108">
        <v>35279.440000000002</v>
      </c>
      <c r="H1191" s="109">
        <v>415515.79</v>
      </c>
      <c r="I1191" s="107">
        <v>283521.93</v>
      </c>
      <c r="J1191" s="108">
        <v>13429.550000000001</v>
      </c>
      <c r="K1191" s="108">
        <v>20537.29</v>
      </c>
      <c r="L1191" s="109">
        <v>317488.76999999996</v>
      </c>
      <c r="M1191" s="107">
        <v>206946.73</v>
      </c>
      <c r="N1191" s="108">
        <v>13777.289999999999</v>
      </c>
      <c r="O1191" s="108">
        <v>19461.88</v>
      </c>
      <c r="P1191" s="109">
        <v>240185.90000000002</v>
      </c>
      <c r="Q1191" s="107">
        <v>0</v>
      </c>
      <c r="R1191" s="108">
        <v>0</v>
      </c>
      <c r="S1191" s="108">
        <v>0</v>
      </c>
      <c r="T1191" s="109">
        <v>0</v>
      </c>
      <c r="U1191" s="107">
        <v>840716.19</v>
      </c>
      <c r="V1191" s="108">
        <v>57195.66</v>
      </c>
      <c r="W1191" s="108">
        <v>75278.61</v>
      </c>
      <c r="X1191" s="109">
        <v>973190.46</v>
      </c>
    </row>
    <row r="1192" spans="1:25" hidden="1" outlineLevel="2" x14ac:dyDescent="0.2">
      <c r="A1192" s="467"/>
      <c r="B1192" s="95">
        <v>810249</v>
      </c>
      <c r="C1192" s="14" t="s">
        <v>381</v>
      </c>
      <c r="D1192" s="35" t="s">
        <v>198</v>
      </c>
      <c r="E1192" s="40">
        <v>0</v>
      </c>
      <c r="F1192" s="6">
        <v>0</v>
      </c>
      <c r="G1192" s="6">
        <v>0</v>
      </c>
      <c r="H1192" s="38">
        <v>0</v>
      </c>
      <c r="I1192" s="40">
        <v>0</v>
      </c>
      <c r="J1192" s="6">
        <v>0</v>
      </c>
      <c r="K1192" s="6">
        <v>0</v>
      </c>
      <c r="L1192" s="38">
        <v>0</v>
      </c>
      <c r="M1192" s="40">
        <v>0</v>
      </c>
      <c r="N1192" s="6">
        <v>0</v>
      </c>
      <c r="O1192" s="6">
        <v>0</v>
      </c>
      <c r="P1192" s="38">
        <v>0</v>
      </c>
      <c r="Q1192" s="40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</row>
    <row r="1193" spans="1:25" ht="13.5" outlineLevel="2" thickBot="1" x14ac:dyDescent="0.25">
      <c r="A1193" s="467"/>
      <c r="B1193" s="95">
        <v>810249</v>
      </c>
      <c r="C1193" s="14" t="s">
        <v>351</v>
      </c>
      <c r="D1193" s="35" t="s">
        <v>199</v>
      </c>
      <c r="E1193" s="40">
        <v>350247.52999999997</v>
      </c>
      <c r="F1193" s="6">
        <v>29988.82</v>
      </c>
      <c r="G1193" s="6">
        <v>35279.440000000002</v>
      </c>
      <c r="H1193" s="38">
        <v>415515.79</v>
      </c>
      <c r="I1193" s="40">
        <v>283521.93</v>
      </c>
      <c r="J1193" s="6">
        <v>13429.550000000001</v>
      </c>
      <c r="K1193" s="6">
        <v>20537.29</v>
      </c>
      <c r="L1193" s="38">
        <v>317488.76999999996</v>
      </c>
      <c r="M1193" s="40">
        <v>206946.73</v>
      </c>
      <c r="N1193" s="6">
        <v>13777.289999999999</v>
      </c>
      <c r="O1193" s="6">
        <v>19461.88</v>
      </c>
      <c r="P1193" s="38">
        <v>240185.90000000002</v>
      </c>
      <c r="Q1193" s="40">
        <v>0</v>
      </c>
      <c r="R1193" s="6">
        <v>0</v>
      </c>
      <c r="S1193" s="6">
        <v>0</v>
      </c>
      <c r="T1193" s="38">
        <v>0</v>
      </c>
      <c r="U1193" s="40">
        <v>840716.19</v>
      </c>
      <c r="V1193" s="6">
        <v>57195.66</v>
      </c>
      <c r="W1193" s="32">
        <v>75278.61</v>
      </c>
      <c r="X1193" s="38">
        <v>973190.46</v>
      </c>
    </row>
    <row r="1194" spans="1:25" ht="13.5" hidden="1" outlineLevel="2" collapsed="1" thickBot="1" x14ac:dyDescent="0.25">
      <c r="A1194" s="467"/>
      <c r="B1194" s="95">
        <v>810249</v>
      </c>
      <c r="C1194" s="14" t="s">
        <v>299</v>
      </c>
      <c r="D1194" s="35" t="s">
        <v>200</v>
      </c>
      <c r="E1194" s="37">
        <v>0</v>
      </c>
      <c r="F1194" s="36">
        <v>0</v>
      </c>
      <c r="G1194" s="36">
        <v>0</v>
      </c>
      <c r="H1194" s="38">
        <v>0</v>
      </c>
      <c r="I1194" s="37">
        <v>0</v>
      </c>
      <c r="J1194" s="36">
        <v>0</v>
      </c>
      <c r="K1194" s="36">
        <v>0</v>
      </c>
      <c r="L1194" s="38">
        <v>0</v>
      </c>
      <c r="M1194" s="37">
        <v>0</v>
      </c>
      <c r="N1194" s="36">
        <v>0</v>
      </c>
      <c r="O1194" s="36">
        <v>0</v>
      </c>
      <c r="P1194" s="38">
        <v>0</v>
      </c>
      <c r="Q1194" s="37">
        <v>0</v>
      </c>
      <c r="R1194" s="36">
        <v>0</v>
      </c>
      <c r="S1194" s="36">
        <v>0</v>
      </c>
      <c r="T1194" s="38">
        <v>0</v>
      </c>
      <c r="U1194" s="37">
        <v>0</v>
      </c>
      <c r="V1194" s="36">
        <v>0</v>
      </c>
      <c r="W1194" s="36">
        <v>0</v>
      </c>
      <c r="X1194" s="38">
        <v>0</v>
      </c>
      <c r="Y1194" s="65"/>
    </row>
    <row r="1195" spans="1:25" ht="13.5" hidden="1" outlineLevel="3" thickBot="1" x14ac:dyDescent="0.25">
      <c r="A1195" s="467"/>
      <c r="B1195" s="95">
        <v>810249</v>
      </c>
      <c r="C1195" s="140" t="s">
        <v>367</v>
      </c>
      <c r="D1195" s="35" t="s">
        <v>369</v>
      </c>
      <c r="E1195" s="40">
        <v>0</v>
      </c>
      <c r="F1195" s="6">
        <v>0</v>
      </c>
      <c r="G1195" s="6">
        <v>0</v>
      </c>
      <c r="H1195" s="38">
        <v>0</v>
      </c>
      <c r="I1195" s="40">
        <v>0</v>
      </c>
      <c r="J1195" s="6">
        <v>0</v>
      </c>
      <c r="K1195" s="6">
        <v>0</v>
      </c>
      <c r="L1195" s="38">
        <v>0</v>
      </c>
      <c r="M1195" s="40">
        <v>0</v>
      </c>
      <c r="N1195" s="6">
        <v>0</v>
      </c>
      <c r="O1195" s="6">
        <v>0</v>
      </c>
      <c r="P1195" s="38">
        <v>0</v>
      </c>
      <c r="Q1195" s="40">
        <v>0</v>
      </c>
      <c r="R1195" s="6">
        <v>0</v>
      </c>
      <c r="S1195" s="6">
        <v>0</v>
      </c>
      <c r="T1195" s="38">
        <v>0</v>
      </c>
      <c r="U1195" s="40">
        <v>0</v>
      </c>
      <c r="V1195" s="6">
        <v>0</v>
      </c>
      <c r="W1195" s="32">
        <v>0</v>
      </c>
      <c r="X1195" s="38">
        <v>0</v>
      </c>
    </row>
    <row r="1196" spans="1:25" ht="13.5" hidden="1" outlineLevel="3" thickBot="1" x14ac:dyDescent="0.25">
      <c r="A1196" s="467"/>
      <c r="B1196" s="95">
        <v>810249</v>
      </c>
      <c r="C1196" s="140" t="s">
        <v>376</v>
      </c>
      <c r="D1196" s="35" t="s">
        <v>370</v>
      </c>
      <c r="E1196" s="40">
        <v>0</v>
      </c>
      <c r="F1196" s="6">
        <v>0</v>
      </c>
      <c r="G1196" s="6">
        <v>0</v>
      </c>
      <c r="H1196" s="38">
        <v>0</v>
      </c>
      <c r="I1196" s="40">
        <v>0</v>
      </c>
      <c r="J1196" s="6">
        <v>0</v>
      </c>
      <c r="K1196" s="6">
        <v>0</v>
      </c>
      <c r="L1196" s="38">
        <v>0</v>
      </c>
      <c r="M1196" s="40">
        <v>0</v>
      </c>
      <c r="N1196" s="6">
        <v>0</v>
      </c>
      <c r="O1196" s="6">
        <v>0</v>
      </c>
      <c r="P1196" s="38">
        <v>0</v>
      </c>
      <c r="Q1196" s="40">
        <v>0</v>
      </c>
      <c r="R1196" s="6">
        <v>0</v>
      </c>
      <c r="S1196" s="6">
        <v>0</v>
      </c>
      <c r="T1196" s="38">
        <v>0</v>
      </c>
      <c r="U1196" s="40">
        <v>0</v>
      </c>
      <c r="V1196" s="6">
        <v>0</v>
      </c>
      <c r="W1196" s="32">
        <v>0</v>
      </c>
      <c r="X1196" s="38">
        <v>0</v>
      </c>
    </row>
    <row r="1197" spans="1:25" ht="13.5" hidden="1" outlineLevel="2" collapsed="1" thickBot="1" x14ac:dyDescent="0.25">
      <c r="A1197" s="467"/>
      <c r="B1197" s="95">
        <v>810249</v>
      </c>
      <c r="C1197" s="14" t="s">
        <v>365</v>
      </c>
      <c r="D1197" s="35" t="s">
        <v>201</v>
      </c>
      <c r="E1197" s="37">
        <v>0</v>
      </c>
      <c r="F1197" s="36">
        <v>0</v>
      </c>
      <c r="G1197" s="36">
        <v>0</v>
      </c>
      <c r="H1197" s="38">
        <v>0</v>
      </c>
      <c r="I1197" s="37">
        <v>0</v>
      </c>
      <c r="J1197" s="36">
        <v>0</v>
      </c>
      <c r="K1197" s="36">
        <v>0</v>
      </c>
      <c r="L1197" s="38">
        <v>0</v>
      </c>
      <c r="M1197" s="37">
        <v>0</v>
      </c>
      <c r="N1197" s="36">
        <v>0</v>
      </c>
      <c r="O1197" s="36">
        <v>0</v>
      </c>
      <c r="P1197" s="38">
        <v>0</v>
      </c>
      <c r="Q1197" s="37">
        <v>0</v>
      </c>
      <c r="R1197" s="36">
        <v>0</v>
      </c>
      <c r="S1197" s="36">
        <v>0</v>
      </c>
      <c r="T1197" s="38">
        <v>0</v>
      </c>
      <c r="U1197" s="37">
        <v>0</v>
      </c>
      <c r="V1197" s="36">
        <v>0</v>
      </c>
      <c r="W1197" s="36">
        <v>0</v>
      </c>
      <c r="X1197" s="38">
        <v>0</v>
      </c>
      <c r="Y1197" s="65"/>
    </row>
    <row r="1198" spans="1:25" ht="13.5" hidden="1" outlineLevel="3" thickBot="1" x14ac:dyDescent="0.25">
      <c r="A1198" s="467"/>
      <c r="B1198" s="95">
        <v>810249</v>
      </c>
      <c r="C1198" s="39" t="s">
        <v>368</v>
      </c>
      <c r="D1198" s="35" t="s">
        <v>344</v>
      </c>
      <c r="E1198" s="40">
        <v>0</v>
      </c>
      <c r="F1198" s="6">
        <v>0</v>
      </c>
      <c r="G1198" s="6">
        <v>0</v>
      </c>
      <c r="H1198" s="38">
        <v>0</v>
      </c>
      <c r="I1198" s="40">
        <v>0</v>
      </c>
      <c r="J1198" s="6">
        <v>0</v>
      </c>
      <c r="K1198" s="6">
        <v>0</v>
      </c>
      <c r="L1198" s="38">
        <v>0</v>
      </c>
      <c r="M1198" s="40">
        <v>0</v>
      </c>
      <c r="N1198" s="6">
        <v>0</v>
      </c>
      <c r="O1198" s="6">
        <v>0</v>
      </c>
      <c r="P1198" s="38">
        <v>0</v>
      </c>
      <c r="Q1198" s="40">
        <v>0</v>
      </c>
      <c r="R1198" s="6">
        <v>0</v>
      </c>
      <c r="S1198" s="6">
        <v>0</v>
      </c>
      <c r="T1198" s="38">
        <v>0</v>
      </c>
      <c r="U1198" s="40">
        <v>0</v>
      </c>
      <c r="V1198" s="6">
        <v>0</v>
      </c>
      <c r="W1198" s="32">
        <v>0</v>
      </c>
      <c r="X1198" s="38">
        <v>0</v>
      </c>
    </row>
    <row r="1199" spans="1:25" ht="13.5" hidden="1" outlineLevel="3" thickBot="1" x14ac:dyDescent="0.25">
      <c r="A1199" s="467"/>
      <c r="B1199" s="95">
        <v>810249</v>
      </c>
      <c r="C1199" s="39" t="s">
        <v>366</v>
      </c>
      <c r="D1199" s="35" t="s">
        <v>345</v>
      </c>
      <c r="E1199" s="40">
        <v>0</v>
      </c>
      <c r="F1199" s="6">
        <v>0</v>
      </c>
      <c r="G1199" s="6">
        <v>0</v>
      </c>
      <c r="H1199" s="38">
        <v>0</v>
      </c>
      <c r="I1199" s="40">
        <v>0</v>
      </c>
      <c r="J1199" s="6">
        <v>0</v>
      </c>
      <c r="K1199" s="6">
        <v>0</v>
      </c>
      <c r="L1199" s="38">
        <v>0</v>
      </c>
      <c r="M1199" s="40">
        <v>0</v>
      </c>
      <c r="N1199" s="6">
        <v>0</v>
      </c>
      <c r="O1199" s="6">
        <v>0</v>
      </c>
      <c r="P1199" s="38">
        <v>0</v>
      </c>
      <c r="Q1199" s="40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</row>
    <row r="1200" spans="1:25" ht="13.5" hidden="1" outlineLevel="3" thickBot="1" x14ac:dyDescent="0.25">
      <c r="A1200" s="468"/>
      <c r="B1200" s="96">
        <v>810249</v>
      </c>
      <c r="C1200" s="129" t="s">
        <v>364</v>
      </c>
      <c r="D1200" s="42" t="s">
        <v>306</v>
      </c>
      <c r="E1200" s="142">
        <v>0</v>
      </c>
      <c r="F1200" s="43">
        <v>0</v>
      </c>
      <c r="G1200" s="43">
        <v>0</v>
      </c>
      <c r="H1200" s="44">
        <v>0</v>
      </c>
      <c r="I1200" s="142">
        <v>0</v>
      </c>
      <c r="J1200" s="43">
        <v>0</v>
      </c>
      <c r="K1200" s="43">
        <v>0</v>
      </c>
      <c r="L1200" s="44">
        <v>0</v>
      </c>
      <c r="M1200" s="142">
        <v>0</v>
      </c>
      <c r="N1200" s="43">
        <v>0</v>
      </c>
      <c r="O1200" s="43">
        <v>0</v>
      </c>
      <c r="P1200" s="44">
        <v>0</v>
      </c>
      <c r="Q1200" s="142">
        <v>0</v>
      </c>
      <c r="R1200" s="43">
        <v>0</v>
      </c>
      <c r="S1200" s="43">
        <v>0</v>
      </c>
      <c r="T1200" s="44">
        <v>0</v>
      </c>
      <c r="U1200" s="45">
        <v>0</v>
      </c>
      <c r="V1200" s="46">
        <v>0</v>
      </c>
      <c r="W1200" s="43">
        <v>0</v>
      </c>
      <c r="X1200" s="44">
        <v>0</v>
      </c>
      <c r="Y1200" s="60"/>
    </row>
    <row r="1201" spans="1:25" s="106" customFormat="1" ht="13.5" hidden="1" outlineLevel="1" collapsed="1" thickBot="1" x14ac:dyDescent="0.25">
      <c r="A1201" s="466">
        <v>810258</v>
      </c>
      <c r="B1201" s="97">
        <v>810258</v>
      </c>
      <c r="C1201" s="100" t="s">
        <v>70</v>
      </c>
      <c r="D1201" s="101" t="s">
        <v>303</v>
      </c>
      <c r="E1201" s="107">
        <v>0</v>
      </c>
      <c r="F1201" s="108">
        <v>0</v>
      </c>
      <c r="G1201" s="108">
        <v>0</v>
      </c>
      <c r="H1201" s="109">
        <v>0</v>
      </c>
      <c r="I1201" s="107">
        <v>0</v>
      </c>
      <c r="J1201" s="108">
        <v>0</v>
      </c>
      <c r="K1201" s="108">
        <v>0</v>
      </c>
      <c r="L1201" s="109">
        <v>0</v>
      </c>
      <c r="M1201" s="107">
        <v>0</v>
      </c>
      <c r="N1201" s="108">
        <v>0</v>
      </c>
      <c r="O1201" s="108">
        <v>0</v>
      </c>
      <c r="P1201" s="109">
        <v>0</v>
      </c>
      <c r="Q1201" s="107">
        <v>0</v>
      </c>
      <c r="R1201" s="108">
        <v>0</v>
      </c>
      <c r="S1201" s="108">
        <v>0</v>
      </c>
      <c r="T1201" s="109">
        <v>0</v>
      </c>
      <c r="U1201" s="107">
        <v>0</v>
      </c>
      <c r="V1201" s="108">
        <v>0</v>
      </c>
      <c r="W1201" s="108">
        <v>0</v>
      </c>
      <c r="X1201" s="109">
        <v>0</v>
      </c>
    </row>
    <row r="1202" spans="1:25" ht="13.5" hidden="1" outlineLevel="2" thickBot="1" x14ac:dyDescent="0.25">
      <c r="A1202" s="467"/>
      <c r="B1202" s="95">
        <v>810258</v>
      </c>
      <c r="C1202" s="14" t="s">
        <v>381</v>
      </c>
      <c r="D1202" s="35" t="s">
        <v>198</v>
      </c>
      <c r="E1202" s="40">
        <v>0</v>
      </c>
      <c r="F1202" s="6">
        <v>0</v>
      </c>
      <c r="G1202" s="6">
        <v>0</v>
      </c>
      <c r="H1202" s="38">
        <v>0</v>
      </c>
      <c r="I1202" s="40">
        <v>0</v>
      </c>
      <c r="J1202" s="6">
        <v>0</v>
      </c>
      <c r="K1202" s="6">
        <v>0</v>
      </c>
      <c r="L1202" s="38">
        <v>0</v>
      </c>
      <c r="M1202" s="40">
        <v>0</v>
      </c>
      <c r="N1202" s="6">
        <v>0</v>
      </c>
      <c r="O1202" s="6">
        <v>0</v>
      </c>
      <c r="P1202" s="38">
        <v>0</v>
      </c>
      <c r="Q1202" s="40">
        <v>0</v>
      </c>
      <c r="R1202" s="6">
        <v>0</v>
      </c>
      <c r="S1202" s="6">
        <v>0</v>
      </c>
      <c r="T1202" s="38">
        <v>0</v>
      </c>
      <c r="U1202" s="40">
        <v>0</v>
      </c>
      <c r="V1202" s="6">
        <v>0</v>
      </c>
      <c r="W1202" s="32">
        <v>0</v>
      </c>
      <c r="X1202" s="38">
        <v>0</v>
      </c>
    </row>
    <row r="1203" spans="1:25" ht="13.5" hidden="1" outlineLevel="2" thickBot="1" x14ac:dyDescent="0.25">
      <c r="A1203" s="467"/>
      <c r="B1203" s="95">
        <v>810258</v>
      </c>
      <c r="C1203" s="14" t="s">
        <v>351</v>
      </c>
      <c r="D1203" s="35" t="s">
        <v>199</v>
      </c>
      <c r="E1203" s="40">
        <v>0</v>
      </c>
      <c r="F1203" s="6">
        <v>0</v>
      </c>
      <c r="G1203" s="6">
        <v>0</v>
      </c>
      <c r="H1203" s="38">
        <v>0</v>
      </c>
      <c r="I1203" s="40">
        <v>0</v>
      </c>
      <c r="J1203" s="6">
        <v>0</v>
      </c>
      <c r="K1203" s="6">
        <v>0</v>
      </c>
      <c r="L1203" s="38">
        <v>0</v>
      </c>
      <c r="M1203" s="40">
        <v>0</v>
      </c>
      <c r="N1203" s="6">
        <v>0</v>
      </c>
      <c r="O1203" s="6">
        <v>0</v>
      </c>
      <c r="P1203" s="38">
        <v>0</v>
      </c>
      <c r="Q1203" s="40">
        <v>0</v>
      </c>
      <c r="R1203" s="6">
        <v>0</v>
      </c>
      <c r="S1203" s="6">
        <v>0</v>
      </c>
      <c r="T1203" s="38">
        <v>0</v>
      </c>
      <c r="U1203" s="40">
        <v>0</v>
      </c>
      <c r="V1203" s="6">
        <v>0</v>
      </c>
      <c r="W1203" s="32">
        <v>0</v>
      </c>
      <c r="X1203" s="38">
        <v>0</v>
      </c>
    </row>
    <row r="1204" spans="1:25" ht="13.5" hidden="1" outlineLevel="2" thickBot="1" x14ac:dyDescent="0.25">
      <c r="A1204" s="467"/>
      <c r="B1204" s="95">
        <v>810258</v>
      </c>
      <c r="C1204" s="14" t="s">
        <v>299</v>
      </c>
      <c r="D1204" s="35" t="s">
        <v>200</v>
      </c>
      <c r="E1204" s="37">
        <v>0</v>
      </c>
      <c r="F1204" s="36">
        <v>0</v>
      </c>
      <c r="G1204" s="36">
        <v>0</v>
      </c>
      <c r="H1204" s="38">
        <v>0</v>
      </c>
      <c r="I1204" s="37">
        <v>0</v>
      </c>
      <c r="J1204" s="36">
        <v>0</v>
      </c>
      <c r="K1204" s="36">
        <v>0</v>
      </c>
      <c r="L1204" s="38">
        <v>0</v>
      </c>
      <c r="M1204" s="37">
        <v>0</v>
      </c>
      <c r="N1204" s="36">
        <v>0</v>
      </c>
      <c r="O1204" s="36">
        <v>0</v>
      </c>
      <c r="P1204" s="38">
        <v>0</v>
      </c>
      <c r="Q1204" s="37">
        <v>0</v>
      </c>
      <c r="R1204" s="36">
        <v>0</v>
      </c>
      <c r="S1204" s="36">
        <v>0</v>
      </c>
      <c r="T1204" s="38">
        <v>0</v>
      </c>
      <c r="U1204" s="37">
        <v>0</v>
      </c>
      <c r="V1204" s="36">
        <v>0</v>
      </c>
      <c r="W1204" s="36">
        <v>0</v>
      </c>
      <c r="X1204" s="38">
        <v>0</v>
      </c>
      <c r="Y1204" s="65"/>
    </row>
    <row r="1205" spans="1:25" ht="13.5" hidden="1" outlineLevel="3" thickBot="1" x14ac:dyDescent="0.25">
      <c r="A1205" s="467"/>
      <c r="B1205" s="95">
        <v>810258</v>
      </c>
      <c r="C1205" s="140" t="s">
        <v>367</v>
      </c>
      <c r="D1205" s="35" t="s">
        <v>369</v>
      </c>
      <c r="E1205" s="40">
        <v>0</v>
      </c>
      <c r="F1205" s="6">
        <v>0</v>
      </c>
      <c r="G1205" s="6">
        <v>0</v>
      </c>
      <c r="H1205" s="38">
        <v>0</v>
      </c>
      <c r="I1205" s="40">
        <v>0</v>
      </c>
      <c r="J1205" s="6">
        <v>0</v>
      </c>
      <c r="K1205" s="6">
        <v>0</v>
      </c>
      <c r="L1205" s="38">
        <v>0</v>
      </c>
      <c r="M1205" s="40">
        <v>0</v>
      </c>
      <c r="N1205" s="6">
        <v>0</v>
      </c>
      <c r="O1205" s="6">
        <v>0</v>
      </c>
      <c r="P1205" s="38">
        <v>0</v>
      </c>
      <c r="Q1205" s="40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</row>
    <row r="1206" spans="1:25" ht="13.5" hidden="1" outlineLevel="3" thickBot="1" x14ac:dyDescent="0.25">
      <c r="A1206" s="467"/>
      <c r="B1206" s="95">
        <v>810258</v>
      </c>
      <c r="C1206" s="140" t="s">
        <v>376</v>
      </c>
      <c r="D1206" s="35" t="s">
        <v>370</v>
      </c>
      <c r="E1206" s="40">
        <v>0</v>
      </c>
      <c r="F1206" s="6">
        <v>0</v>
      </c>
      <c r="G1206" s="6">
        <v>0</v>
      </c>
      <c r="H1206" s="38">
        <v>0</v>
      </c>
      <c r="I1206" s="40">
        <v>0</v>
      </c>
      <c r="J1206" s="6">
        <v>0</v>
      </c>
      <c r="K1206" s="6">
        <v>0</v>
      </c>
      <c r="L1206" s="38">
        <v>0</v>
      </c>
      <c r="M1206" s="40">
        <v>0</v>
      </c>
      <c r="N1206" s="6">
        <v>0</v>
      </c>
      <c r="O1206" s="6">
        <v>0</v>
      </c>
      <c r="P1206" s="38">
        <v>0</v>
      </c>
      <c r="Q1206" s="40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</row>
    <row r="1207" spans="1:25" ht="13.5" hidden="1" outlineLevel="2" thickBot="1" x14ac:dyDescent="0.25">
      <c r="A1207" s="467"/>
      <c r="B1207" s="95">
        <v>810258</v>
      </c>
      <c r="C1207" s="14" t="s">
        <v>365</v>
      </c>
      <c r="D1207" s="35" t="s">
        <v>201</v>
      </c>
      <c r="E1207" s="37">
        <v>0</v>
      </c>
      <c r="F1207" s="36">
        <v>0</v>
      </c>
      <c r="G1207" s="36">
        <v>0</v>
      </c>
      <c r="H1207" s="38">
        <v>0</v>
      </c>
      <c r="I1207" s="37">
        <v>0</v>
      </c>
      <c r="J1207" s="36">
        <v>0</v>
      </c>
      <c r="K1207" s="36">
        <v>0</v>
      </c>
      <c r="L1207" s="38">
        <v>0</v>
      </c>
      <c r="M1207" s="37">
        <v>0</v>
      </c>
      <c r="N1207" s="36">
        <v>0</v>
      </c>
      <c r="O1207" s="36">
        <v>0</v>
      </c>
      <c r="P1207" s="38">
        <v>0</v>
      </c>
      <c r="Q1207" s="37">
        <v>0</v>
      </c>
      <c r="R1207" s="36">
        <v>0</v>
      </c>
      <c r="S1207" s="36">
        <v>0</v>
      </c>
      <c r="T1207" s="38">
        <v>0</v>
      </c>
      <c r="U1207" s="37">
        <v>0</v>
      </c>
      <c r="V1207" s="36">
        <v>0</v>
      </c>
      <c r="W1207" s="36">
        <v>0</v>
      </c>
      <c r="X1207" s="38">
        <v>0</v>
      </c>
      <c r="Y1207" s="65"/>
    </row>
    <row r="1208" spans="1:25" ht="13.5" hidden="1" outlineLevel="3" thickBot="1" x14ac:dyDescent="0.25">
      <c r="A1208" s="467"/>
      <c r="B1208" s="95">
        <v>810258</v>
      </c>
      <c r="C1208" s="39" t="s">
        <v>368</v>
      </c>
      <c r="D1208" s="35" t="s">
        <v>344</v>
      </c>
      <c r="E1208" s="40">
        <v>0</v>
      </c>
      <c r="F1208" s="6">
        <v>0</v>
      </c>
      <c r="G1208" s="6">
        <v>0</v>
      </c>
      <c r="H1208" s="38">
        <v>0</v>
      </c>
      <c r="I1208" s="40">
        <v>0</v>
      </c>
      <c r="J1208" s="6">
        <v>0</v>
      </c>
      <c r="K1208" s="6">
        <v>0</v>
      </c>
      <c r="L1208" s="38">
        <v>0</v>
      </c>
      <c r="M1208" s="40">
        <v>0</v>
      </c>
      <c r="N1208" s="6">
        <v>0</v>
      </c>
      <c r="O1208" s="6">
        <v>0</v>
      </c>
      <c r="P1208" s="38">
        <v>0</v>
      </c>
      <c r="Q1208" s="40">
        <v>0</v>
      </c>
      <c r="R1208" s="6">
        <v>0</v>
      </c>
      <c r="S1208" s="6">
        <v>0</v>
      </c>
      <c r="T1208" s="38">
        <v>0</v>
      </c>
      <c r="U1208" s="40">
        <v>0</v>
      </c>
      <c r="V1208" s="6">
        <v>0</v>
      </c>
      <c r="W1208" s="32">
        <v>0</v>
      </c>
      <c r="X1208" s="38">
        <v>0</v>
      </c>
    </row>
    <row r="1209" spans="1:25" ht="13.5" hidden="1" outlineLevel="3" thickBot="1" x14ac:dyDescent="0.25">
      <c r="A1209" s="467"/>
      <c r="B1209" s="95">
        <v>810258</v>
      </c>
      <c r="C1209" s="39" t="s">
        <v>366</v>
      </c>
      <c r="D1209" s="35" t="s">
        <v>345</v>
      </c>
      <c r="E1209" s="40">
        <v>0</v>
      </c>
      <c r="F1209" s="6">
        <v>0</v>
      </c>
      <c r="G1209" s="6">
        <v>0</v>
      </c>
      <c r="H1209" s="38">
        <v>0</v>
      </c>
      <c r="I1209" s="40">
        <v>0</v>
      </c>
      <c r="J1209" s="6">
        <v>0</v>
      </c>
      <c r="K1209" s="6">
        <v>0</v>
      </c>
      <c r="L1209" s="38">
        <v>0</v>
      </c>
      <c r="M1209" s="40">
        <v>0</v>
      </c>
      <c r="N1209" s="6">
        <v>0</v>
      </c>
      <c r="O1209" s="6">
        <v>0</v>
      </c>
      <c r="P1209" s="38">
        <v>0</v>
      </c>
      <c r="Q1209" s="40">
        <v>0</v>
      </c>
      <c r="R1209" s="6">
        <v>0</v>
      </c>
      <c r="S1209" s="6">
        <v>0</v>
      </c>
      <c r="T1209" s="38">
        <v>0</v>
      </c>
      <c r="U1209" s="40">
        <v>0</v>
      </c>
      <c r="V1209" s="6">
        <v>0</v>
      </c>
      <c r="W1209" s="32">
        <v>0</v>
      </c>
      <c r="X1209" s="38">
        <v>0</v>
      </c>
    </row>
    <row r="1210" spans="1:25" ht="13.5" hidden="1" outlineLevel="3" thickBot="1" x14ac:dyDescent="0.25">
      <c r="A1210" s="468"/>
      <c r="B1210" s="96">
        <v>810258</v>
      </c>
      <c r="C1210" s="129" t="s">
        <v>364</v>
      </c>
      <c r="D1210" s="42" t="s">
        <v>306</v>
      </c>
      <c r="E1210" s="142">
        <v>0</v>
      </c>
      <c r="F1210" s="43">
        <v>0</v>
      </c>
      <c r="G1210" s="43">
        <v>0</v>
      </c>
      <c r="H1210" s="44">
        <v>0</v>
      </c>
      <c r="I1210" s="142">
        <v>0</v>
      </c>
      <c r="J1210" s="43">
        <v>0</v>
      </c>
      <c r="K1210" s="43">
        <v>0</v>
      </c>
      <c r="L1210" s="44">
        <v>0</v>
      </c>
      <c r="M1210" s="142">
        <v>0</v>
      </c>
      <c r="N1210" s="43">
        <v>0</v>
      </c>
      <c r="O1210" s="43">
        <v>0</v>
      </c>
      <c r="P1210" s="44">
        <v>0</v>
      </c>
      <c r="Q1210" s="142">
        <v>0</v>
      </c>
      <c r="R1210" s="43">
        <v>0</v>
      </c>
      <c r="S1210" s="43">
        <v>0</v>
      </c>
      <c r="T1210" s="44">
        <v>0</v>
      </c>
      <c r="U1210" s="45">
        <v>0</v>
      </c>
      <c r="V1210" s="46">
        <v>0</v>
      </c>
      <c r="W1210" s="43">
        <v>0</v>
      </c>
      <c r="X1210" s="44">
        <v>0</v>
      </c>
      <c r="Y1210" s="60"/>
    </row>
    <row r="1211" spans="1:25" s="106" customFormat="1" outlineLevel="1" x14ac:dyDescent="0.2">
      <c r="A1211" s="466">
        <v>810259</v>
      </c>
      <c r="B1211" s="97">
        <v>810259</v>
      </c>
      <c r="C1211" s="100" t="s">
        <v>71</v>
      </c>
      <c r="D1211" s="101" t="s">
        <v>303</v>
      </c>
      <c r="E1211" s="107">
        <v>548575.07000000007</v>
      </c>
      <c r="F1211" s="108">
        <v>8626.99</v>
      </c>
      <c r="G1211" s="108">
        <v>1014.94</v>
      </c>
      <c r="H1211" s="109">
        <v>558217</v>
      </c>
      <c r="I1211" s="107">
        <v>357766.35</v>
      </c>
      <c r="J1211" s="108">
        <v>3044.82</v>
      </c>
      <c r="K1211" s="108">
        <v>5074.7000000000007</v>
      </c>
      <c r="L1211" s="109">
        <v>365885.87</v>
      </c>
      <c r="M1211" s="107">
        <v>0</v>
      </c>
      <c r="N1211" s="108">
        <v>0</v>
      </c>
      <c r="O1211" s="108">
        <v>0</v>
      </c>
      <c r="P1211" s="109">
        <v>0</v>
      </c>
      <c r="Q1211" s="107">
        <v>500872.88999999996</v>
      </c>
      <c r="R1211" s="108">
        <v>13701.689999999999</v>
      </c>
      <c r="S1211" s="108">
        <v>18268.919999999998</v>
      </c>
      <c r="T1211" s="109">
        <v>532843.5</v>
      </c>
      <c r="U1211" s="107">
        <v>1407214.31</v>
      </c>
      <c r="V1211" s="108">
        <v>25373.5</v>
      </c>
      <c r="W1211" s="108">
        <v>24358.559999999998</v>
      </c>
      <c r="X1211" s="109">
        <v>1456946.37</v>
      </c>
    </row>
    <row r="1212" spans="1:25" hidden="1" outlineLevel="2" x14ac:dyDescent="0.2">
      <c r="A1212" s="467"/>
      <c r="B1212" s="95">
        <v>810259</v>
      </c>
      <c r="C1212" s="14" t="s">
        <v>381</v>
      </c>
      <c r="D1212" s="35" t="s">
        <v>198</v>
      </c>
      <c r="E1212" s="40">
        <v>0</v>
      </c>
      <c r="F1212" s="6">
        <v>0</v>
      </c>
      <c r="G1212" s="6">
        <v>0</v>
      </c>
      <c r="H1212" s="38">
        <v>0</v>
      </c>
      <c r="I1212" s="40">
        <v>0</v>
      </c>
      <c r="J1212" s="6">
        <v>0</v>
      </c>
      <c r="K1212" s="6">
        <v>0</v>
      </c>
      <c r="L1212" s="38">
        <v>0</v>
      </c>
      <c r="M1212" s="40">
        <v>0</v>
      </c>
      <c r="N1212" s="6">
        <v>0</v>
      </c>
      <c r="O1212" s="6">
        <v>0</v>
      </c>
      <c r="P1212" s="38">
        <v>0</v>
      </c>
      <c r="Q1212" s="40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</row>
    <row r="1213" spans="1:25" hidden="1" outlineLevel="2" x14ac:dyDescent="0.2">
      <c r="A1213" s="467"/>
      <c r="B1213" s="95">
        <v>810259</v>
      </c>
      <c r="C1213" s="14" t="s">
        <v>351</v>
      </c>
      <c r="D1213" s="35" t="s">
        <v>199</v>
      </c>
      <c r="E1213" s="40">
        <v>0</v>
      </c>
      <c r="F1213" s="6">
        <v>0</v>
      </c>
      <c r="G1213" s="6">
        <v>0</v>
      </c>
      <c r="H1213" s="38">
        <v>0</v>
      </c>
      <c r="I1213" s="40">
        <v>0</v>
      </c>
      <c r="J1213" s="6">
        <v>0</v>
      </c>
      <c r="K1213" s="6">
        <v>0</v>
      </c>
      <c r="L1213" s="38">
        <v>0</v>
      </c>
      <c r="M1213" s="40">
        <v>0</v>
      </c>
      <c r="N1213" s="6">
        <v>0</v>
      </c>
      <c r="O1213" s="6">
        <v>0</v>
      </c>
      <c r="P1213" s="38">
        <v>0</v>
      </c>
      <c r="Q1213" s="40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</row>
    <row r="1214" spans="1:25" hidden="1" outlineLevel="2" collapsed="1" x14ac:dyDescent="0.2">
      <c r="A1214" s="467"/>
      <c r="B1214" s="95">
        <v>810259</v>
      </c>
      <c r="C1214" s="14" t="s">
        <v>299</v>
      </c>
      <c r="D1214" s="35" t="s">
        <v>200</v>
      </c>
      <c r="E1214" s="37">
        <v>0</v>
      </c>
      <c r="F1214" s="36">
        <v>0</v>
      </c>
      <c r="G1214" s="36">
        <v>0</v>
      </c>
      <c r="H1214" s="38">
        <v>0</v>
      </c>
      <c r="I1214" s="37">
        <v>0</v>
      </c>
      <c r="J1214" s="36">
        <v>0</v>
      </c>
      <c r="K1214" s="36">
        <v>0</v>
      </c>
      <c r="L1214" s="38">
        <v>0</v>
      </c>
      <c r="M1214" s="37">
        <v>0</v>
      </c>
      <c r="N1214" s="36">
        <v>0</v>
      </c>
      <c r="O1214" s="36">
        <v>0</v>
      </c>
      <c r="P1214" s="38">
        <v>0</v>
      </c>
      <c r="Q1214" s="37">
        <v>0</v>
      </c>
      <c r="R1214" s="36">
        <v>0</v>
      </c>
      <c r="S1214" s="36">
        <v>0</v>
      </c>
      <c r="T1214" s="38">
        <v>0</v>
      </c>
      <c r="U1214" s="37">
        <v>0</v>
      </c>
      <c r="V1214" s="36">
        <v>0</v>
      </c>
      <c r="W1214" s="36">
        <v>0</v>
      </c>
      <c r="X1214" s="38">
        <v>0</v>
      </c>
      <c r="Y1214" s="65"/>
    </row>
    <row r="1215" spans="1:25" hidden="1" outlineLevel="3" x14ac:dyDescent="0.2">
      <c r="A1215" s="467"/>
      <c r="B1215" s="95">
        <v>810259</v>
      </c>
      <c r="C1215" s="140" t="s">
        <v>367</v>
      </c>
      <c r="D1215" s="35" t="s">
        <v>369</v>
      </c>
      <c r="E1215" s="40">
        <v>0</v>
      </c>
      <c r="F1215" s="6">
        <v>0</v>
      </c>
      <c r="G1215" s="6">
        <v>0</v>
      </c>
      <c r="H1215" s="38">
        <v>0</v>
      </c>
      <c r="I1215" s="40">
        <v>0</v>
      </c>
      <c r="J1215" s="6">
        <v>0</v>
      </c>
      <c r="K1215" s="6">
        <v>0</v>
      </c>
      <c r="L1215" s="38">
        <v>0</v>
      </c>
      <c r="M1215" s="40">
        <v>0</v>
      </c>
      <c r="N1215" s="6">
        <v>0</v>
      </c>
      <c r="O1215" s="6">
        <v>0</v>
      </c>
      <c r="P1215" s="38">
        <v>0</v>
      </c>
      <c r="Q1215" s="40">
        <v>0</v>
      </c>
      <c r="R1215" s="6">
        <v>0</v>
      </c>
      <c r="S1215" s="6">
        <v>0</v>
      </c>
      <c r="T1215" s="38">
        <v>0</v>
      </c>
      <c r="U1215" s="40">
        <v>0</v>
      </c>
      <c r="V1215" s="6">
        <v>0</v>
      </c>
      <c r="W1215" s="32">
        <v>0</v>
      </c>
      <c r="X1215" s="38">
        <v>0</v>
      </c>
    </row>
    <row r="1216" spans="1:25" hidden="1" outlineLevel="3" x14ac:dyDescent="0.2">
      <c r="A1216" s="467"/>
      <c r="B1216" s="95">
        <v>810259</v>
      </c>
      <c r="C1216" s="140" t="s">
        <v>376</v>
      </c>
      <c r="D1216" s="35" t="s">
        <v>370</v>
      </c>
      <c r="E1216" s="40">
        <v>0</v>
      </c>
      <c r="F1216" s="6">
        <v>0</v>
      </c>
      <c r="G1216" s="6">
        <v>0</v>
      </c>
      <c r="H1216" s="38">
        <v>0</v>
      </c>
      <c r="I1216" s="40">
        <v>0</v>
      </c>
      <c r="J1216" s="6">
        <v>0</v>
      </c>
      <c r="K1216" s="6">
        <v>0</v>
      </c>
      <c r="L1216" s="38">
        <v>0</v>
      </c>
      <c r="M1216" s="40">
        <v>0</v>
      </c>
      <c r="N1216" s="6">
        <v>0</v>
      </c>
      <c r="O1216" s="6">
        <v>0</v>
      </c>
      <c r="P1216" s="38">
        <v>0</v>
      </c>
      <c r="Q1216" s="40">
        <v>0</v>
      </c>
      <c r="R1216" s="6">
        <v>0</v>
      </c>
      <c r="S1216" s="6">
        <v>0</v>
      </c>
      <c r="T1216" s="38">
        <v>0</v>
      </c>
      <c r="U1216" s="40">
        <v>0</v>
      </c>
      <c r="V1216" s="6">
        <v>0</v>
      </c>
      <c r="W1216" s="32">
        <v>0</v>
      </c>
      <c r="X1216" s="38">
        <v>0</v>
      </c>
    </row>
    <row r="1217" spans="1:25" hidden="1" outlineLevel="2" x14ac:dyDescent="0.2">
      <c r="A1217" s="467"/>
      <c r="B1217" s="95">
        <v>810259</v>
      </c>
      <c r="C1217" s="14" t="s">
        <v>365</v>
      </c>
      <c r="D1217" s="35" t="s">
        <v>201</v>
      </c>
      <c r="E1217" s="37">
        <v>0</v>
      </c>
      <c r="F1217" s="36">
        <v>0</v>
      </c>
      <c r="G1217" s="36">
        <v>0</v>
      </c>
      <c r="H1217" s="38">
        <v>0</v>
      </c>
      <c r="I1217" s="37">
        <v>0</v>
      </c>
      <c r="J1217" s="36">
        <v>0</v>
      </c>
      <c r="K1217" s="36">
        <v>0</v>
      </c>
      <c r="L1217" s="38">
        <v>0</v>
      </c>
      <c r="M1217" s="37">
        <v>0</v>
      </c>
      <c r="N1217" s="36">
        <v>0</v>
      </c>
      <c r="O1217" s="36">
        <v>0</v>
      </c>
      <c r="P1217" s="38">
        <v>0</v>
      </c>
      <c r="Q1217" s="37">
        <v>0</v>
      </c>
      <c r="R1217" s="36">
        <v>0</v>
      </c>
      <c r="S1217" s="36">
        <v>0</v>
      </c>
      <c r="T1217" s="38">
        <v>0</v>
      </c>
      <c r="U1217" s="37">
        <v>0</v>
      </c>
      <c r="V1217" s="36">
        <v>0</v>
      </c>
      <c r="W1217" s="36">
        <v>0</v>
      </c>
      <c r="X1217" s="38">
        <v>0</v>
      </c>
      <c r="Y1217" s="65"/>
    </row>
    <row r="1218" spans="1:25" hidden="1" outlineLevel="3" x14ac:dyDescent="0.2">
      <c r="A1218" s="467"/>
      <c r="B1218" s="95">
        <v>810259</v>
      </c>
      <c r="C1218" s="39" t="s">
        <v>368</v>
      </c>
      <c r="D1218" s="35" t="s">
        <v>344</v>
      </c>
      <c r="E1218" s="40">
        <v>0</v>
      </c>
      <c r="F1218" s="6">
        <v>0</v>
      </c>
      <c r="G1218" s="6">
        <v>0</v>
      </c>
      <c r="H1218" s="38">
        <v>0</v>
      </c>
      <c r="I1218" s="40">
        <v>0</v>
      </c>
      <c r="J1218" s="6">
        <v>0</v>
      </c>
      <c r="K1218" s="6">
        <v>0</v>
      </c>
      <c r="L1218" s="38">
        <v>0</v>
      </c>
      <c r="M1218" s="40">
        <v>0</v>
      </c>
      <c r="N1218" s="6">
        <v>0</v>
      </c>
      <c r="O1218" s="6">
        <v>0</v>
      </c>
      <c r="P1218" s="38">
        <v>0</v>
      </c>
      <c r="Q1218" s="40">
        <v>0</v>
      </c>
      <c r="R1218" s="6">
        <v>0</v>
      </c>
      <c r="S1218" s="6">
        <v>0</v>
      </c>
      <c r="T1218" s="38">
        <v>0</v>
      </c>
      <c r="U1218" s="40">
        <v>0</v>
      </c>
      <c r="V1218" s="6">
        <v>0</v>
      </c>
      <c r="W1218" s="32">
        <v>0</v>
      </c>
      <c r="X1218" s="38">
        <v>0</v>
      </c>
    </row>
    <row r="1219" spans="1:25" hidden="1" outlineLevel="3" x14ac:dyDescent="0.2">
      <c r="A1219" s="467"/>
      <c r="B1219" s="95">
        <v>810259</v>
      </c>
      <c r="C1219" s="39" t="s">
        <v>366</v>
      </c>
      <c r="D1219" s="35" t="s">
        <v>345</v>
      </c>
      <c r="E1219" s="40">
        <v>0</v>
      </c>
      <c r="F1219" s="6">
        <v>0</v>
      </c>
      <c r="G1219" s="6">
        <v>0</v>
      </c>
      <c r="H1219" s="38">
        <v>0</v>
      </c>
      <c r="I1219" s="40">
        <v>0</v>
      </c>
      <c r="J1219" s="6">
        <v>0</v>
      </c>
      <c r="K1219" s="6">
        <v>0</v>
      </c>
      <c r="L1219" s="38">
        <v>0</v>
      </c>
      <c r="M1219" s="40">
        <v>0</v>
      </c>
      <c r="N1219" s="6">
        <v>0</v>
      </c>
      <c r="O1219" s="6">
        <v>0</v>
      </c>
      <c r="P1219" s="38">
        <v>0</v>
      </c>
      <c r="Q1219" s="40">
        <v>0</v>
      </c>
      <c r="R1219" s="6">
        <v>0</v>
      </c>
      <c r="S1219" s="6">
        <v>0</v>
      </c>
      <c r="T1219" s="38">
        <v>0</v>
      </c>
      <c r="U1219" s="40">
        <v>0</v>
      </c>
      <c r="V1219" s="6">
        <v>0</v>
      </c>
      <c r="W1219" s="32">
        <v>0</v>
      </c>
      <c r="X1219" s="38">
        <v>0</v>
      </c>
    </row>
    <row r="1220" spans="1:25" ht="13.5" outlineLevel="3" thickBot="1" x14ac:dyDescent="0.25">
      <c r="A1220" s="468"/>
      <c r="B1220" s="96">
        <v>810259</v>
      </c>
      <c r="C1220" s="129" t="s">
        <v>364</v>
      </c>
      <c r="D1220" s="42" t="s">
        <v>306</v>
      </c>
      <c r="E1220" s="142">
        <v>548575.07000000007</v>
      </c>
      <c r="F1220" s="43">
        <v>8626.99</v>
      </c>
      <c r="G1220" s="43">
        <v>1014.94</v>
      </c>
      <c r="H1220" s="44">
        <v>558217</v>
      </c>
      <c r="I1220" s="142">
        <v>357766.35</v>
      </c>
      <c r="J1220" s="43">
        <v>3044.82</v>
      </c>
      <c r="K1220" s="43">
        <v>5074.7000000000007</v>
      </c>
      <c r="L1220" s="44">
        <v>365885.87</v>
      </c>
      <c r="M1220" s="142">
        <v>0</v>
      </c>
      <c r="N1220" s="43">
        <v>0</v>
      </c>
      <c r="O1220" s="43">
        <v>0</v>
      </c>
      <c r="P1220" s="44">
        <v>0</v>
      </c>
      <c r="Q1220" s="142">
        <v>500872.88999999996</v>
      </c>
      <c r="R1220" s="43">
        <v>13701.689999999999</v>
      </c>
      <c r="S1220" s="43">
        <v>18268.919999999998</v>
      </c>
      <c r="T1220" s="44">
        <v>532843.5</v>
      </c>
      <c r="U1220" s="45">
        <v>1407214.31</v>
      </c>
      <c r="V1220" s="46">
        <v>25373.5</v>
      </c>
      <c r="W1220" s="43">
        <v>24358.559999999998</v>
      </c>
      <c r="X1220" s="44">
        <v>1456946.37</v>
      </c>
      <c r="Y1220" s="60"/>
    </row>
    <row r="1221" spans="1:25" s="106" customFormat="1" ht="13.5" hidden="1" outlineLevel="1" collapsed="1" thickBot="1" x14ac:dyDescent="0.25">
      <c r="A1221" s="466">
        <v>810312</v>
      </c>
      <c r="B1221" s="97">
        <v>810312</v>
      </c>
      <c r="C1221" s="100" t="s">
        <v>85</v>
      </c>
      <c r="D1221" s="101" t="s">
        <v>303</v>
      </c>
      <c r="E1221" s="107">
        <v>0</v>
      </c>
      <c r="F1221" s="108">
        <v>0</v>
      </c>
      <c r="G1221" s="108">
        <v>0</v>
      </c>
      <c r="H1221" s="109">
        <v>0</v>
      </c>
      <c r="I1221" s="107">
        <v>0</v>
      </c>
      <c r="J1221" s="108">
        <v>0</v>
      </c>
      <c r="K1221" s="108">
        <v>0</v>
      </c>
      <c r="L1221" s="109">
        <v>0</v>
      </c>
      <c r="M1221" s="107">
        <v>0</v>
      </c>
      <c r="N1221" s="108">
        <v>0</v>
      </c>
      <c r="O1221" s="108">
        <v>0</v>
      </c>
      <c r="P1221" s="109">
        <v>0</v>
      </c>
      <c r="Q1221" s="107">
        <v>0</v>
      </c>
      <c r="R1221" s="108">
        <v>0</v>
      </c>
      <c r="S1221" s="108">
        <v>0</v>
      </c>
      <c r="T1221" s="109">
        <v>0</v>
      </c>
      <c r="U1221" s="107">
        <v>0</v>
      </c>
      <c r="V1221" s="108">
        <v>0</v>
      </c>
      <c r="W1221" s="108">
        <v>0</v>
      </c>
      <c r="X1221" s="109">
        <v>0</v>
      </c>
    </row>
    <row r="1222" spans="1:25" ht="13.5" hidden="1" outlineLevel="2" thickBot="1" x14ac:dyDescent="0.25">
      <c r="A1222" s="467"/>
      <c r="B1222" s="95">
        <v>810312</v>
      </c>
      <c r="C1222" s="14" t="s">
        <v>381</v>
      </c>
      <c r="D1222" s="35" t="s">
        <v>198</v>
      </c>
      <c r="E1222" s="40">
        <v>0</v>
      </c>
      <c r="F1222" s="6">
        <v>0</v>
      </c>
      <c r="G1222" s="6">
        <v>0</v>
      </c>
      <c r="H1222" s="38">
        <v>0</v>
      </c>
      <c r="I1222" s="40">
        <v>0</v>
      </c>
      <c r="J1222" s="6">
        <v>0</v>
      </c>
      <c r="K1222" s="6">
        <v>0</v>
      </c>
      <c r="L1222" s="38">
        <v>0</v>
      </c>
      <c r="M1222" s="40">
        <v>0</v>
      </c>
      <c r="N1222" s="6">
        <v>0</v>
      </c>
      <c r="O1222" s="6">
        <v>0</v>
      </c>
      <c r="P1222" s="38">
        <v>0</v>
      </c>
      <c r="Q1222" s="40">
        <v>0</v>
      </c>
      <c r="R1222" s="6">
        <v>0</v>
      </c>
      <c r="S1222" s="6">
        <v>0</v>
      </c>
      <c r="T1222" s="38">
        <v>0</v>
      </c>
      <c r="U1222" s="40">
        <v>0</v>
      </c>
      <c r="V1222" s="6">
        <v>0</v>
      </c>
      <c r="W1222" s="32">
        <v>0</v>
      </c>
      <c r="X1222" s="38">
        <v>0</v>
      </c>
    </row>
    <row r="1223" spans="1:25" ht="13.5" hidden="1" outlineLevel="2" thickBot="1" x14ac:dyDescent="0.25">
      <c r="A1223" s="467"/>
      <c r="B1223" s="95">
        <v>810312</v>
      </c>
      <c r="C1223" s="14" t="s">
        <v>351</v>
      </c>
      <c r="D1223" s="35" t="s">
        <v>199</v>
      </c>
      <c r="E1223" s="40">
        <v>0</v>
      </c>
      <c r="F1223" s="6">
        <v>0</v>
      </c>
      <c r="G1223" s="6">
        <v>0</v>
      </c>
      <c r="H1223" s="38">
        <v>0</v>
      </c>
      <c r="I1223" s="40">
        <v>0</v>
      </c>
      <c r="J1223" s="6">
        <v>0</v>
      </c>
      <c r="K1223" s="6">
        <v>0</v>
      </c>
      <c r="L1223" s="38">
        <v>0</v>
      </c>
      <c r="M1223" s="40">
        <v>0</v>
      </c>
      <c r="N1223" s="6">
        <v>0</v>
      </c>
      <c r="O1223" s="6">
        <v>0</v>
      </c>
      <c r="P1223" s="38">
        <v>0</v>
      </c>
      <c r="Q1223" s="40">
        <v>0</v>
      </c>
      <c r="R1223" s="6">
        <v>0</v>
      </c>
      <c r="S1223" s="6">
        <v>0</v>
      </c>
      <c r="T1223" s="38">
        <v>0</v>
      </c>
      <c r="U1223" s="40">
        <v>0</v>
      </c>
      <c r="V1223" s="6">
        <v>0</v>
      </c>
      <c r="W1223" s="32">
        <v>0</v>
      </c>
      <c r="X1223" s="38">
        <v>0</v>
      </c>
    </row>
    <row r="1224" spans="1:25" ht="13.5" hidden="1" outlineLevel="2" thickBot="1" x14ac:dyDescent="0.25">
      <c r="A1224" s="467"/>
      <c r="B1224" s="95">
        <v>810312</v>
      </c>
      <c r="C1224" s="14" t="s">
        <v>299</v>
      </c>
      <c r="D1224" s="35" t="s">
        <v>200</v>
      </c>
      <c r="E1224" s="37">
        <v>0</v>
      </c>
      <c r="F1224" s="36">
        <v>0</v>
      </c>
      <c r="G1224" s="36">
        <v>0</v>
      </c>
      <c r="H1224" s="38">
        <v>0</v>
      </c>
      <c r="I1224" s="37">
        <v>0</v>
      </c>
      <c r="J1224" s="36">
        <v>0</v>
      </c>
      <c r="K1224" s="36">
        <v>0</v>
      </c>
      <c r="L1224" s="38">
        <v>0</v>
      </c>
      <c r="M1224" s="37">
        <v>0</v>
      </c>
      <c r="N1224" s="36">
        <v>0</v>
      </c>
      <c r="O1224" s="36">
        <v>0</v>
      </c>
      <c r="P1224" s="38">
        <v>0</v>
      </c>
      <c r="Q1224" s="37">
        <v>0</v>
      </c>
      <c r="R1224" s="36">
        <v>0</v>
      </c>
      <c r="S1224" s="36">
        <v>0</v>
      </c>
      <c r="T1224" s="38">
        <v>0</v>
      </c>
      <c r="U1224" s="37">
        <v>0</v>
      </c>
      <c r="V1224" s="36">
        <v>0</v>
      </c>
      <c r="W1224" s="36">
        <v>0</v>
      </c>
      <c r="X1224" s="38">
        <v>0</v>
      </c>
      <c r="Y1224" s="65"/>
    </row>
    <row r="1225" spans="1:25" ht="13.5" hidden="1" outlineLevel="3" thickBot="1" x14ac:dyDescent="0.25">
      <c r="A1225" s="467"/>
      <c r="B1225" s="95">
        <v>810312</v>
      </c>
      <c r="C1225" s="140" t="s">
        <v>367</v>
      </c>
      <c r="D1225" s="35" t="s">
        <v>369</v>
      </c>
      <c r="E1225" s="40">
        <v>0</v>
      </c>
      <c r="F1225" s="6">
        <v>0</v>
      </c>
      <c r="G1225" s="6">
        <v>0</v>
      </c>
      <c r="H1225" s="38">
        <v>0</v>
      </c>
      <c r="I1225" s="40">
        <v>0</v>
      </c>
      <c r="J1225" s="6">
        <v>0</v>
      </c>
      <c r="K1225" s="6">
        <v>0</v>
      </c>
      <c r="L1225" s="38">
        <v>0</v>
      </c>
      <c r="M1225" s="40">
        <v>0</v>
      </c>
      <c r="N1225" s="6">
        <v>0</v>
      </c>
      <c r="O1225" s="6">
        <v>0</v>
      </c>
      <c r="P1225" s="38">
        <v>0</v>
      </c>
      <c r="Q1225" s="40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</row>
    <row r="1226" spans="1:25" ht="13.5" hidden="1" outlineLevel="3" thickBot="1" x14ac:dyDescent="0.25">
      <c r="A1226" s="467"/>
      <c r="B1226" s="95">
        <v>810312</v>
      </c>
      <c r="C1226" s="140" t="s">
        <v>376</v>
      </c>
      <c r="D1226" s="35" t="s">
        <v>370</v>
      </c>
      <c r="E1226" s="40">
        <v>0</v>
      </c>
      <c r="F1226" s="6">
        <v>0</v>
      </c>
      <c r="G1226" s="6">
        <v>0</v>
      </c>
      <c r="H1226" s="38">
        <v>0</v>
      </c>
      <c r="I1226" s="40">
        <v>0</v>
      </c>
      <c r="J1226" s="6">
        <v>0</v>
      </c>
      <c r="K1226" s="6">
        <v>0</v>
      </c>
      <c r="L1226" s="38">
        <v>0</v>
      </c>
      <c r="M1226" s="40">
        <v>0</v>
      </c>
      <c r="N1226" s="6">
        <v>0</v>
      </c>
      <c r="O1226" s="6">
        <v>0</v>
      </c>
      <c r="P1226" s="38">
        <v>0</v>
      </c>
      <c r="Q1226" s="40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</row>
    <row r="1227" spans="1:25" ht="13.5" hidden="1" outlineLevel="2" thickBot="1" x14ac:dyDescent="0.25">
      <c r="A1227" s="467"/>
      <c r="B1227" s="95">
        <v>810312</v>
      </c>
      <c r="C1227" s="14" t="s">
        <v>365</v>
      </c>
      <c r="D1227" s="35" t="s">
        <v>201</v>
      </c>
      <c r="E1227" s="37">
        <v>0</v>
      </c>
      <c r="F1227" s="36">
        <v>0</v>
      </c>
      <c r="G1227" s="36">
        <v>0</v>
      </c>
      <c r="H1227" s="38">
        <v>0</v>
      </c>
      <c r="I1227" s="37">
        <v>0</v>
      </c>
      <c r="J1227" s="36">
        <v>0</v>
      </c>
      <c r="K1227" s="36">
        <v>0</v>
      </c>
      <c r="L1227" s="38">
        <v>0</v>
      </c>
      <c r="M1227" s="37">
        <v>0</v>
      </c>
      <c r="N1227" s="36">
        <v>0</v>
      </c>
      <c r="O1227" s="36">
        <v>0</v>
      </c>
      <c r="P1227" s="38">
        <v>0</v>
      </c>
      <c r="Q1227" s="37">
        <v>0</v>
      </c>
      <c r="R1227" s="36">
        <v>0</v>
      </c>
      <c r="S1227" s="36">
        <v>0</v>
      </c>
      <c r="T1227" s="38">
        <v>0</v>
      </c>
      <c r="U1227" s="37">
        <v>0</v>
      </c>
      <c r="V1227" s="36">
        <v>0</v>
      </c>
      <c r="W1227" s="36">
        <v>0</v>
      </c>
      <c r="X1227" s="38">
        <v>0</v>
      </c>
      <c r="Y1227" s="65"/>
    </row>
    <row r="1228" spans="1:25" ht="13.5" hidden="1" outlineLevel="3" thickBot="1" x14ac:dyDescent="0.25">
      <c r="A1228" s="467"/>
      <c r="B1228" s="95">
        <v>810312</v>
      </c>
      <c r="C1228" s="39" t="s">
        <v>368</v>
      </c>
      <c r="D1228" s="35" t="s">
        <v>344</v>
      </c>
      <c r="E1228" s="40">
        <v>0</v>
      </c>
      <c r="F1228" s="6">
        <v>0</v>
      </c>
      <c r="G1228" s="6">
        <v>0</v>
      </c>
      <c r="H1228" s="38">
        <v>0</v>
      </c>
      <c r="I1228" s="40">
        <v>0</v>
      </c>
      <c r="J1228" s="6">
        <v>0</v>
      </c>
      <c r="K1228" s="6">
        <v>0</v>
      </c>
      <c r="L1228" s="38">
        <v>0</v>
      </c>
      <c r="M1228" s="40">
        <v>0</v>
      </c>
      <c r="N1228" s="6">
        <v>0</v>
      </c>
      <c r="O1228" s="6">
        <v>0</v>
      </c>
      <c r="P1228" s="38">
        <v>0</v>
      </c>
      <c r="Q1228" s="40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</row>
    <row r="1229" spans="1:25" ht="13.5" hidden="1" outlineLevel="3" thickBot="1" x14ac:dyDescent="0.25">
      <c r="A1229" s="467"/>
      <c r="B1229" s="95">
        <v>810312</v>
      </c>
      <c r="C1229" s="39" t="s">
        <v>366</v>
      </c>
      <c r="D1229" s="35" t="s">
        <v>345</v>
      </c>
      <c r="E1229" s="40">
        <v>0</v>
      </c>
      <c r="F1229" s="6">
        <v>0</v>
      </c>
      <c r="G1229" s="6">
        <v>0</v>
      </c>
      <c r="H1229" s="38">
        <v>0</v>
      </c>
      <c r="I1229" s="40">
        <v>0</v>
      </c>
      <c r="J1229" s="6">
        <v>0</v>
      </c>
      <c r="K1229" s="6">
        <v>0</v>
      </c>
      <c r="L1229" s="38">
        <v>0</v>
      </c>
      <c r="M1229" s="40">
        <v>0</v>
      </c>
      <c r="N1229" s="6">
        <v>0</v>
      </c>
      <c r="O1229" s="6">
        <v>0</v>
      </c>
      <c r="P1229" s="38">
        <v>0</v>
      </c>
      <c r="Q1229" s="40">
        <v>0</v>
      </c>
      <c r="R1229" s="6">
        <v>0</v>
      </c>
      <c r="S1229" s="6">
        <v>0</v>
      </c>
      <c r="T1229" s="38">
        <v>0</v>
      </c>
      <c r="U1229" s="40">
        <v>0</v>
      </c>
      <c r="V1229" s="6">
        <v>0</v>
      </c>
      <c r="W1229" s="32">
        <v>0</v>
      </c>
      <c r="X1229" s="38">
        <v>0</v>
      </c>
    </row>
    <row r="1230" spans="1:25" ht="13.5" hidden="1" outlineLevel="3" thickBot="1" x14ac:dyDescent="0.25">
      <c r="A1230" s="468"/>
      <c r="B1230" s="96">
        <v>810312</v>
      </c>
      <c r="C1230" s="129" t="s">
        <v>364</v>
      </c>
      <c r="D1230" s="42" t="s">
        <v>306</v>
      </c>
      <c r="E1230" s="142">
        <v>0</v>
      </c>
      <c r="F1230" s="43">
        <v>0</v>
      </c>
      <c r="G1230" s="43">
        <v>0</v>
      </c>
      <c r="H1230" s="44">
        <v>0</v>
      </c>
      <c r="I1230" s="142">
        <v>0</v>
      </c>
      <c r="J1230" s="43">
        <v>0</v>
      </c>
      <c r="K1230" s="43">
        <v>0</v>
      </c>
      <c r="L1230" s="44">
        <v>0</v>
      </c>
      <c r="M1230" s="142">
        <v>0</v>
      </c>
      <c r="N1230" s="43">
        <v>0</v>
      </c>
      <c r="O1230" s="43">
        <v>0</v>
      </c>
      <c r="P1230" s="44">
        <v>0</v>
      </c>
      <c r="Q1230" s="142">
        <v>0</v>
      </c>
      <c r="R1230" s="43">
        <v>0</v>
      </c>
      <c r="S1230" s="43">
        <v>0</v>
      </c>
      <c r="T1230" s="44">
        <v>0</v>
      </c>
      <c r="U1230" s="45">
        <v>0</v>
      </c>
      <c r="V1230" s="46">
        <v>0</v>
      </c>
      <c r="W1230" s="43">
        <v>0</v>
      </c>
      <c r="X1230" s="44">
        <v>0</v>
      </c>
      <c r="Y1230" s="60"/>
    </row>
    <row r="1231" spans="1:25" s="106" customFormat="1" outlineLevel="1" x14ac:dyDescent="0.2">
      <c r="A1231" s="466">
        <v>810315</v>
      </c>
      <c r="B1231" s="97">
        <v>810315</v>
      </c>
      <c r="C1231" s="100" t="s">
        <v>255</v>
      </c>
      <c r="D1231" s="101" t="s">
        <v>303</v>
      </c>
      <c r="E1231" s="107">
        <v>15731.57</v>
      </c>
      <c r="F1231" s="108">
        <v>0</v>
      </c>
      <c r="G1231" s="108">
        <v>2029.88</v>
      </c>
      <c r="H1231" s="109">
        <v>17761.45</v>
      </c>
      <c r="I1231" s="107">
        <v>23135.379999999997</v>
      </c>
      <c r="J1231" s="108">
        <v>0</v>
      </c>
      <c r="K1231" s="108">
        <v>5074.7</v>
      </c>
      <c r="L1231" s="109">
        <v>28210.079999999998</v>
      </c>
      <c r="M1231" s="107">
        <v>19791.330000000002</v>
      </c>
      <c r="N1231" s="108">
        <v>507.47</v>
      </c>
      <c r="O1231" s="108">
        <v>0</v>
      </c>
      <c r="P1231" s="109">
        <v>20298.800000000003</v>
      </c>
      <c r="Q1231" s="107">
        <v>32478.079999999998</v>
      </c>
      <c r="R1231" s="108">
        <v>507.47</v>
      </c>
      <c r="S1231" s="108">
        <v>1014.94</v>
      </c>
      <c r="T1231" s="109">
        <v>34000.49</v>
      </c>
      <c r="U1231" s="107">
        <v>91136.36</v>
      </c>
      <c r="V1231" s="108">
        <v>1014.94</v>
      </c>
      <c r="W1231" s="108">
        <v>8119.52</v>
      </c>
      <c r="X1231" s="109">
        <v>100270.82</v>
      </c>
    </row>
    <row r="1232" spans="1:25" hidden="1" outlineLevel="2" x14ac:dyDescent="0.2">
      <c r="A1232" s="467"/>
      <c r="B1232" s="95">
        <v>810315</v>
      </c>
      <c r="C1232" s="14" t="s">
        <v>381</v>
      </c>
      <c r="D1232" s="35" t="s">
        <v>198</v>
      </c>
      <c r="E1232" s="40">
        <v>0</v>
      </c>
      <c r="F1232" s="6">
        <v>0</v>
      </c>
      <c r="G1232" s="6">
        <v>0</v>
      </c>
      <c r="H1232" s="38">
        <v>0</v>
      </c>
      <c r="I1232" s="40">
        <v>0</v>
      </c>
      <c r="J1232" s="6">
        <v>0</v>
      </c>
      <c r="K1232" s="6">
        <v>0</v>
      </c>
      <c r="L1232" s="38">
        <v>0</v>
      </c>
      <c r="M1232" s="40">
        <v>0</v>
      </c>
      <c r="N1232" s="6">
        <v>0</v>
      </c>
      <c r="O1232" s="6">
        <v>0</v>
      </c>
      <c r="P1232" s="38">
        <v>0</v>
      </c>
      <c r="Q1232" s="40">
        <v>0</v>
      </c>
      <c r="R1232" s="6">
        <v>0</v>
      </c>
      <c r="S1232" s="6">
        <v>0</v>
      </c>
      <c r="T1232" s="38">
        <v>0</v>
      </c>
      <c r="U1232" s="40">
        <v>0</v>
      </c>
      <c r="V1232" s="6">
        <v>0</v>
      </c>
      <c r="W1232" s="32">
        <v>0</v>
      </c>
      <c r="X1232" s="38">
        <v>0</v>
      </c>
    </row>
    <row r="1233" spans="1:25" hidden="1" outlineLevel="2" x14ac:dyDescent="0.2">
      <c r="A1233" s="467"/>
      <c r="B1233" s="95">
        <v>810315</v>
      </c>
      <c r="C1233" s="14" t="s">
        <v>351</v>
      </c>
      <c r="D1233" s="35" t="s">
        <v>199</v>
      </c>
      <c r="E1233" s="40">
        <v>0</v>
      </c>
      <c r="F1233" s="6">
        <v>0</v>
      </c>
      <c r="G1233" s="6">
        <v>0</v>
      </c>
      <c r="H1233" s="38">
        <v>0</v>
      </c>
      <c r="I1233" s="40">
        <v>0</v>
      </c>
      <c r="J1233" s="6">
        <v>0</v>
      </c>
      <c r="K1233" s="6">
        <v>0</v>
      </c>
      <c r="L1233" s="38">
        <v>0</v>
      </c>
      <c r="M1233" s="40">
        <v>0</v>
      </c>
      <c r="N1233" s="6">
        <v>0</v>
      </c>
      <c r="O1233" s="6">
        <v>0</v>
      </c>
      <c r="P1233" s="38">
        <v>0</v>
      </c>
      <c r="Q1233" s="40">
        <v>0</v>
      </c>
      <c r="R1233" s="6">
        <v>0</v>
      </c>
      <c r="S1233" s="6">
        <v>0</v>
      </c>
      <c r="T1233" s="38">
        <v>0</v>
      </c>
      <c r="U1233" s="40">
        <v>0</v>
      </c>
      <c r="V1233" s="6">
        <v>0</v>
      </c>
      <c r="W1233" s="32">
        <v>0</v>
      </c>
      <c r="X1233" s="38">
        <v>0</v>
      </c>
    </row>
    <row r="1234" spans="1:25" hidden="1" outlineLevel="2" collapsed="1" x14ac:dyDescent="0.2">
      <c r="A1234" s="467"/>
      <c r="B1234" s="95">
        <v>810315</v>
      </c>
      <c r="C1234" s="14" t="s">
        <v>299</v>
      </c>
      <c r="D1234" s="35" t="s">
        <v>200</v>
      </c>
      <c r="E1234" s="37">
        <v>0</v>
      </c>
      <c r="F1234" s="36">
        <v>0</v>
      </c>
      <c r="G1234" s="36">
        <v>0</v>
      </c>
      <c r="H1234" s="38">
        <v>0</v>
      </c>
      <c r="I1234" s="37">
        <v>0</v>
      </c>
      <c r="J1234" s="36">
        <v>0</v>
      </c>
      <c r="K1234" s="36">
        <v>0</v>
      </c>
      <c r="L1234" s="38">
        <v>0</v>
      </c>
      <c r="M1234" s="37">
        <v>0</v>
      </c>
      <c r="N1234" s="36">
        <v>0</v>
      </c>
      <c r="O1234" s="36">
        <v>0</v>
      </c>
      <c r="P1234" s="38">
        <v>0</v>
      </c>
      <c r="Q1234" s="37">
        <v>0</v>
      </c>
      <c r="R1234" s="36">
        <v>0</v>
      </c>
      <c r="S1234" s="36">
        <v>0</v>
      </c>
      <c r="T1234" s="38">
        <v>0</v>
      </c>
      <c r="U1234" s="37">
        <v>0</v>
      </c>
      <c r="V1234" s="36">
        <v>0</v>
      </c>
      <c r="W1234" s="36">
        <v>0</v>
      </c>
      <c r="X1234" s="38">
        <v>0</v>
      </c>
      <c r="Y1234" s="65"/>
    </row>
    <row r="1235" spans="1:25" hidden="1" outlineLevel="3" x14ac:dyDescent="0.2">
      <c r="A1235" s="467"/>
      <c r="B1235" s="95">
        <v>810315</v>
      </c>
      <c r="C1235" s="140" t="s">
        <v>367</v>
      </c>
      <c r="D1235" s="35" t="s">
        <v>369</v>
      </c>
      <c r="E1235" s="40">
        <v>0</v>
      </c>
      <c r="F1235" s="6">
        <v>0</v>
      </c>
      <c r="G1235" s="6">
        <v>0</v>
      </c>
      <c r="H1235" s="38">
        <v>0</v>
      </c>
      <c r="I1235" s="40">
        <v>0</v>
      </c>
      <c r="J1235" s="6">
        <v>0</v>
      </c>
      <c r="K1235" s="6">
        <v>0</v>
      </c>
      <c r="L1235" s="38">
        <v>0</v>
      </c>
      <c r="M1235" s="40">
        <v>0</v>
      </c>
      <c r="N1235" s="6">
        <v>0</v>
      </c>
      <c r="O1235" s="6">
        <v>0</v>
      </c>
      <c r="P1235" s="38">
        <v>0</v>
      </c>
      <c r="Q1235" s="40">
        <v>0</v>
      </c>
      <c r="R1235" s="6">
        <v>0</v>
      </c>
      <c r="S1235" s="6">
        <v>0</v>
      </c>
      <c r="T1235" s="38">
        <v>0</v>
      </c>
      <c r="U1235" s="40">
        <v>0</v>
      </c>
      <c r="V1235" s="6">
        <v>0</v>
      </c>
      <c r="W1235" s="32">
        <v>0</v>
      </c>
      <c r="X1235" s="38">
        <v>0</v>
      </c>
    </row>
    <row r="1236" spans="1:25" hidden="1" outlineLevel="3" x14ac:dyDescent="0.2">
      <c r="A1236" s="467"/>
      <c r="B1236" s="95">
        <v>810315</v>
      </c>
      <c r="C1236" s="140" t="s">
        <v>376</v>
      </c>
      <c r="D1236" s="35" t="s">
        <v>370</v>
      </c>
      <c r="E1236" s="40">
        <v>0</v>
      </c>
      <c r="F1236" s="6">
        <v>0</v>
      </c>
      <c r="G1236" s="6">
        <v>0</v>
      </c>
      <c r="H1236" s="38">
        <v>0</v>
      </c>
      <c r="I1236" s="40">
        <v>0</v>
      </c>
      <c r="J1236" s="6">
        <v>0</v>
      </c>
      <c r="K1236" s="6">
        <v>0</v>
      </c>
      <c r="L1236" s="38">
        <v>0</v>
      </c>
      <c r="M1236" s="40">
        <v>0</v>
      </c>
      <c r="N1236" s="6">
        <v>0</v>
      </c>
      <c r="O1236" s="6">
        <v>0</v>
      </c>
      <c r="P1236" s="38">
        <v>0</v>
      </c>
      <c r="Q1236" s="40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</row>
    <row r="1237" spans="1:25" hidden="1" outlineLevel="2" x14ac:dyDescent="0.2">
      <c r="A1237" s="467"/>
      <c r="B1237" s="95">
        <v>810315</v>
      </c>
      <c r="C1237" s="14" t="s">
        <v>365</v>
      </c>
      <c r="D1237" s="35" t="s">
        <v>201</v>
      </c>
      <c r="E1237" s="37">
        <v>0</v>
      </c>
      <c r="F1237" s="36">
        <v>0</v>
      </c>
      <c r="G1237" s="36">
        <v>0</v>
      </c>
      <c r="H1237" s="38">
        <v>0</v>
      </c>
      <c r="I1237" s="37">
        <v>0</v>
      </c>
      <c r="J1237" s="36">
        <v>0</v>
      </c>
      <c r="K1237" s="36">
        <v>0</v>
      </c>
      <c r="L1237" s="38">
        <v>0</v>
      </c>
      <c r="M1237" s="37">
        <v>0</v>
      </c>
      <c r="N1237" s="36">
        <v>0</v>
      </c>
      <c r="O1237" s="36">
        <v>0</v>
      </c>
      <c r="P1237" s="38">
        <v>0</v>
      </c>
      <c r="Q1237" s="37">
        <v>0</v>
      </c>
      <c r="R1237" s="36">
        <v>0</v>
      </c>
      <c r="S1237" s="36">
        <v>0</v>
      </c>
      <c r="T1237" s="38">
        <v>0</v>
      </c>
      <c r="U1237" s="37">
        <v>0</v>
      </c>
      <c r="V1237" s="36">
        <v>0</v>
      </c>
      <c r="W1237" s="36">
        <v>0</v>
      </c>
      <c r="X1237" s="38">
        <v>0</v>
      </c>
      <c r="Y1237" s="65"/>
    </row>
    <row r="1238" spans="1:25" hidden="1" outlineLevel="3" x14ac:dyDescent="0.2">
      <c r="A1238" s="467"/>
      <c r="B1238" s="95">
        <v>810315</v>
      </c>
      <c r="C1238" s="39" t="s">
        <v>368</v>
      </c>
      <c r="D1238" s="35" t="s">
        <v>344</v>
      </c>
      <c r="E1238" s="40">
        <v>0</v>
      </c>
      <c r="F1238" s="6">
        <v>0</v>
      </c>
      <c r="G1238" s="6">
        <v>0</v>
      </c>
      <c r="H1238" s="38">
        <v>0</v>
      </c>
      <c r="I1238" s="40">
        <v>0</v>
      </c>
      <c r="J1238" s="6">
        <v>0</v>
      </c>
      <c r="K1238" s="6">
        <v>0</v>
      </c>
      <c r="L1238" s="38">
        <v>0</v>
      </c>
      <c r="M1238" s="40">
        <v>0</v>
      </c>
      <c r="N1238" s="6">
        <v>0</v>
      </c>
      <c r="O1238" s="6">
        <v>0</v>
      </c>
      <c r="P1238" s="38">
        <v>0</v>
      </c>
      <c r="Q1238" s="40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</row>
    <row r="1239" spans="1:25" hidden="1" outlineLevel="3" x14ac:dyDescent="0.2">
      <c r="A1239" s="467"/>
      <c r="B1239" s="95">
        <v>810315</v>
      </c>
      <c r="C1239" s="39" t="s">
        <v>366</v>
      </c>
      <c r="D1239" s="35" t="s">
        <v>345</v>
      </c>
      <c r="E1239" s="40">
        <v>0</v>
      </c>
      <c r="F1239" s="6">
        <v>0</v>
      </c>
      <c r="G1239" s="6">
        <v>0</v>
      </c>
      <c r="H1239" s="38">
        <v>0</v>
      </c>
      <c r="I1239" s="40">
        <v>0</v>
      </c>
      <c r="J1239" s="6">
        <v>0</v>
      </c>
      <c r="K1239" s="6">
        <v>0</v>
      </c>
      <c r="L1239" s="38">
        <v>0</v>
      </c>
      <c r="M1239" s="40">
        <v>0</v>
      </c>
      <c r="N1239" s="6">
        <v>0</v>
      </c>
      <c r="O1239" s="6">
        <v>0</v>
      </c>
      <c r="P1239" s="38">
        <v>0</v>
      </c>
      <c r="Q1239" s="40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</row>
    <row r="1240" spans="1:25" ht="13.5" outlineLevel="3" thickBot="1" x14ac:dyDescent="0.25">
      <c r="A1240" s="468"/>
      <c r="B1240" s="96">
        <v>810315</v>
      </c>
      <c r="C1240" s="129" t="s">
        <v>364</v>
      </c>
      <c r="D1240" s="42" t="s">
        <v>306</v>
      </c>
      <c r="E1240" s="142">
        <v>15731.57</v>
      </c>
      <c r="F1240" s="43">
        <v>0</v>
      </c>
      <c r="G1240" s="43">
        <v>2029.88</v>
      </c>
      <c r="H1240" s="44">
        <v>17761.45</v>
      </c>
      <c r="I1240" s="142">
        <v>23135.379999999997</v>
      </c>
      <c r="J1240" s="43">
        <v>0</v>
      </c>
      <c r="K1240" s="43">
        <v>5074.7</v>
      </c>
      <c r="L1240" s="44">
        <v>28210.079999999998</v>
      </c>
      <c r="M1240" s="142">
        <v>19791.330000000002</v>
      </c>
      <c r="N1240" s="43">
        <v>507.47</v>
      </c>
      <c r="O1240" s="43">
        <v>0</v>
      </c>
      <c r="P1240" s="44">
        <v>20298.800000000003</v>
      </c>
      <c r="Q1240" s="142">
        <v>32478.079999999998</v>
      </c>
      <c r="R1240" s="43">
        <v>507.47</v>
      </c>
      <c r="S1240" s="43">
        <v>1014.94</v>
      </c>
      <c r="T1240" s="44">
        <v>34000.49</v>
      </c>
      <c r="U1240" s="45">
        <v>91136.36</v>
      </c>
      <c r="V1240" s="46">
        <v>1014.94</v>
      </c>
      <c r="W1240" s="43">
        <v>8119.52</v>
      </c>
      <c r="X1240" s="44">
        <v>100270.82</v>
      </c>
      <c r="Y1240" s="60"/>
    </row>
    <row r="1241" spans="1:25" s="106" customFormat="1" outlineLevel="1" x14ac:dyDescent="0.2">
      <c r="A1241" s="466">
        <v>810318</v>
      </c>
      <c r="B1241" s="97">
        <v>810318</v>
      </c>
      <c r="C1241" s="100" t="s">
        <v>256</v>
      </c>
      <c r="D1241" s="101" t="s">
        <v>303</v>
      </c>
      <c r="E1241" s="107">
        <v>2761.04</v>
      </c>
      <c r="F1241" s="108">
        <v>690.26</v>
      </c>
      <c r="G1241" s="108">
        <v>0</v>
      </c>
      <c r="H1241" s="109">
        <v>3451.3</v>
      </c>
      <c r="I1241" s="107">
        <v>0</v>
      </c>
      <c r="J1241" s="108">
        <v>0</v>
      </c>
      <c r="K1241" s="108">
        <v>0</v>
      </c>
      <c r="L1241" s="109">
        <v>0</v>
      </c>
      <c r="M1241" s="107">
        <v>0</v>
      </c>
      <c r="N1241" s="108">
        <v>0</v>
      </c>
      <c r="O1241" s="108">
        <v>0</v>
      </c>
      <c r="P1241" s="109">
        <v>0</v>
      </c>
      <c r="Q1241" s="107">
        <v>0</v>
      </c>
      <c r="R1241" s="108">
        <v>0</v>
      </c>
      <c r="S1241" s="108">
        <v>0</v>
      </c>
      <c r="T1241" s="109">
        <v>0</v>
      </c>
      <c r="U1241" s="107">
        <v>2761.04</v>
      </c>
      <c r="V1241" s="108">
        <v>690.26</v>
      </c>
      <c r="W1241" s="108">
        <v>0</v>
      </c>
      <c r="X1241" s="109">
        <v>3451.3</v>
      </c>
    </row>
    <row r="1242" spans="1:25" hidden="1" outlineLevel="2" x14ac:dyDescent="0.2">
      <c r="A1242" s="467"/>
      <c r="B1242" s="95">
        <v>810318</v>
      </c>
      <c r="C1242" s="14" t="s">
        <v>381</v>
      </c>
      <c r="D1242" s="35" t="s">
        <v>198</v>
      </c>
      <c r="E1242" s="40">
        <v>0</v>
      </c>
      <c r="F1242" s="6">
        <v>0</v>
      </c>
      <c r="G1242" s="6">
        <v>0</v>
      </c>
      <c r="H1242" s="38">
        <v>0</v>
      </c>
      <c r="I1242" s="40">
        <v>0</v>
      </c>
      <c r="J1242" s="6">
        <v>0</v>
      </c>
      <c r="K1242" s="6">
        <v>0</v>
      </c>
      <c r="L1242" s="38">
        <v>0</v>
      </c>
      <c r="M1242" s="40">
        <v>0</v>
      </c>
      <c r="N1242" s="6">
        <v>0</v>
      </c>
      <c r="O1242" s="6">
        <v>0</v>
      </c>
      <c r="P1242" s="38">
        <v>0</v>
      </c>
      <c r="Q1242" s="40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</row>
    <row r="1243" spans="1:25" hidden="1" outlineLevel="2" x14ac:dyDescent="0.2">
      <c r="A1243" s="467"/>
      <c r="B1243" s="95">
        <v>810318</v>
      </c>
      <c r="C1243" s="14" t="s">
        <v>351</v>
      </c>
      <c r="D1243" s="35" t="s">
        <v>199</v>
      </c>
      <c r="E1243" s="40">
        <v>0</v>
      </c>
      <c r="F1243" s="6">
        <v>0</v>
      </c>
      <c r="G1243" s="6">
        <v>0</v>
      </c>
      <c r="H1243" s="38">
        <v>0</v>
      </c>
      <c r="I1243" s="40">
        <v>0</v>
      </c>
      <c r="J1243" s="6">
        <v>0</v>
      </c>
      <c r="K1243" s="6">
        <v>0</v>
      </c>
      <c r="L1243" s="38">
        <v>0</v>
      </c>
      <c r="M1243" s="40">
        <v>0</v>
      </c>
      <c r="N1243" s="6">
        <v>0</v>
      </c>
      <c r="O1243" s="6">
        <v>0</v>
      </c>
      <c r="P1243" s="38">
        <v>0</v>
      </c>
      <c r="Q1243" s="40">
        <v>0</v>
      </c>
      <c r="R1243" s="6">
        <v>0</v>
      </c>
      <c r="S1243" s="6">
        <v>0</v>
      </c>
      <c r="T1243" s="38">
        <v>0</v>
      </c>
      <c r="U1243" s="40">
        <v>0</v>
      </c>
      <c r="V1243" s="6">
        <v>0</v>
      </c>
      <c r="W1243" s="32">
        <v>0</v>
      </c>
      <c r="X1243" s="38">
        <v>0</v>
      </c>
    </row>
    <row r="1244" spans="1:25" hidden="1" outlineLevel="2" collapsed="1" x14ac:dyDescent="0.2">
      <c r="A1244" s="467"/>
      <c r="B1244" s="95">
        <v>810318</v>
      </c>
      <c r="C1244" s="14" t="s">
        <v>299</v>
      </c>
      <c r="D1244" s="35" t="s">
        <v>200</v>
      </c>
      <c r="E1244" s="37">
        <v>0</v>
      </c>
      <c r="F1244" s="36">
        <v>0</v>
      </c>
      <c r="G1244" s="36">
        <v>0</v>
      </c>
      <c r="H1244" s="38">
        <v>0</v>
      </c>
      <c r="I1244" s="37">
        <v>0</v>
      </c>
      <c r="J1244" s="36">
        <v>0</v>
      </c>
      <c r="K1244" s="36">
        <v>0</v>
      </c>
      <c r="L1244" s="38">
        <v>0</v>
      </c>
      <c r="M1244" s="37">
        <v>0</v>
      </c>
      <c r="N1244" s="36">
        <v>0</v>
      </c>
      <c r="O1244" s="36">
        <v>0</v>
      </c>
      <c r="P1244" s="38">
        <v>0</v>
      </c>
      <c r="Q1244" s="37">
        <v>0</v>
      </c>
      <c r="R1244" s="36">
        <v>0</v>
      </c>
      <c r="S1244" s="36">
        <v>0</v>
      </c>
      <c r="T1244" s="38">
        <v>0</v>
      </c>
      <c r="U1244" s="37">
        <v>0</v>
      </c>
      <c r="V1244" s="36">
        <v>0</v>
      </c>
      <c r="W1244" s="36">
        <v>0</v>
      </c>
      <c r="X1244" s="38">
        <v>0</v>
      </c>
      <c r="Y1244" s="65"/>
    </row>
    <row r="1245" spans="1:25" hidden="1" outlineLevel="3" x14ac:dyDescent="0.2">
      <c r="A1245" s="467"/>
      <c r="B1245" s="95">
        <v>810318</v>
      </c>
      <c r="C1245" s="140" t="s">
        <v>367</v>
      </c>
      <c r="D1245" s="35" t="s">
        <v>369</v>
      </c>
      <c r="E1245" s="40">
        <v>0</v>
      </c>
      <c r="F1245" s="6">
        <v>0</v>
      </c>
      <c r="G1245" s="6">
        <v>0</v>
      </c>
      <c r="H1245" s="38">
        <v>0</v>
      </c>
      <c r="I1245" s="40">
        <v>0</v>
      </c>
      <c r="J1245" s="6">
        <v>0</v>
      </c>
      <c r="K1245" s="6">
        <v>0</v>
      </c>
      <c r="L1245" s="38">
        <v>0</v>
      </c>
      <c r="M1245" s="40">
        <v>0</v>
      </c>
      <c r="N1245" s="6">
        <v>0</v>
      </c>
      <c r="O1245" s="6">
        <v>0</v>
      </c>
      <c r="P1245" s="38">
        <v>0</v>
      </c>
      <c r="Q1245" s="40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</row>
    <row r="1246" spans="1:25" hidden="1" outlineLevel="3" x14ac:dyDescent="0.2">
      <c r="A1246" s="467"/>
      <c r="B1246" s="95">
        <v>810318</v>
      </c>
      <c r="C1246" s="140" t="s">
        <v>376</v>
      </c>
      <c r="D1246" s="35" t="s">
        <v>370</v>
      </c>
      <c r="E1246" s="40">
        <v>0</v>
      </c>
      <c r="F1246" s="6">
        <v>0</v>
      </c>
      <c r="G1246" s="6">
        <v>0</v>
      </c>
      <c r="H1246" s="38">
        <v>0</v>
      </c>
      <c r="I1246" s="40">
        <v>0</v>
      </c>
      <c r="J1246" s="6">
        <v>0</v>
      </c>
      <c r="K1246" s="6">
        <v>0</v>
      </c>
      <c r="L1246" s="38">
        <v>0</v>
      </c>
      <c r="M1246" s="40">
        <v>0</v>
      </c>
      <c r="N1246" s="6">
        <v>0</v>
      </c>
      <c r="O1246" s="6">
        <v>0</v>
      </c>
      <c r="P1246" s="38">
        <v>0</v>
      </c>
      <c r="Q1246" s="40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</row>
    <row r="1247" spans="1:25" hidden="1" outlineLevel="2" x14ac:dyDescent="0.2">
      <c r="A1247" s="467"/>
      <c r="B1247" s="95">
        <v>810318</v>
      </c>
      <c r="C1247" s="14" t="s">
        <v>365</v>
      </c>
      <c r="D1247" s="35" t="s">
        <v>201</v>
      </c>
      <c r="E1247" s="37">
        <v>0</v>
      </c>
      <c r="F1247" s="36">
        <v>0</v>
      </c>
      <c r="G1247" s="36">
        <v>0</v>
      </c>
      <c r="H1247" s="38">
        <v>0</v>
      </c>
      <c r="I1247" s="37">
        <v>0</v>
      </c>
      <c r="J1247" s="36">
        <v>0</v>
      </c>
      <c r="K1247" s="36">
        <v>0</v>
      </c>
      <c r="L1247" s="38">
        <v>0</v>
      </c>
      <c r="M1247" s="37">
        <v>0</v>
      </c>
      <c r="N1247" s="36">
        <v>0</v>
      </c>
      <c r="O1247" s="36">
        <v>0</v>
      </c>
      <c r="P1247" s="38">
        <v>0</v>
      </c>
      <c r="Q1247" s="37">
        <v>0</v>
      </c>
      <c r="R1247" s="36">
        <v>0</v>
      </c>
      <c r="S1247" s="36">
        <v>0</v>
      </c>
      <c r="T1247" s="38">
        <v>0</v>
      </c>
      <c r="U1247" s="37">
        <v>0</v>
      </c>
      <c r="V1247" s="36">
        <v>0</v>
      </c>
      <c r="W1247" s="36">
        <v>0</v>
      </c>
      <c r="X1247" s="38">
        <v>0</v>
      </c>
      <c r="Y1247" s="65"/>
    </row>
    <row r="1248" spans="1:25" hidden="1" outlineLevel="3" x14ac:dyDescent="0.2">
      <c r="A1248" s="467"/>
      <c r="B1248" s="95">
        <v>810318</v>
      </c>
      <c r="C1248" s="39" t="s">
        <v>368</v>
      </c>
      <c r="D1248" s="35" t="s">
        <v>344</v>
      </c>
      <c r="E1248" s="40">
        <v>0</v>
      </c>
      <c r="F1248" s="6">
        <v>0</v>
      </c>
      <c r="G1248" s="6">
        <v>0</v>
      </c>
      <c r="H1248" s="38">
        <v>0</v>
      </c>
      <c r="I1248" s="40">
        <v>0</v>
      </c>
      <c r="J1248" s="6">
        <v>0</v>
      </c>
      <c r="K1248" s="6">
        <v>0</v>
      </c>
      <c r="L1248" s="38">
        <v>0</v>
      </c>
      <c r="M1248" s="40">
        <v>0</v>
      </c>
      <c r="N1248" s="6">
        <v>0</v>
      </c>
      <c r="O1248" s="6">
        <v>0</v>
      </c>
      <c r="P1248" s="38">
        <v>0</v>
      </c>
      <c r="Q1248" s="40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</row>
    <row r="1249" spans="1:25" hidden="1" outlineLevel="3" x14ac:dyDescent="0.2">
      <c r="A1249" s="467"/>
      <c r="B1249" s="95">
        <v>810318</v>
      </c>
      <c r="C1249" s="39" t="s">
        <v>366</v>
      </c>
      <c r="D1249" s="35" t="s">
        <v>345</v>
      </c>
      <c r="E1249" s="40">
        <v>0</v>
      </c>
      <c r="F1249" s="6">
        <v>0</v>
      </c>
      <c r="G1249" s="6">
        <v>0</v>
      </c>
      <c r="H1249" s="38">
        <v>0</v>
      </c>
      <c r="I1249" s="40">
        <v>0</v>
      </c>
      <c r="J1249" s="6">
        <v>0</v>
      </c>
      <c r="K1249" s="6">
        <v>0</v>
      </c>
      <c r="L1249" s="38">
        <v>0</v>
      </c>
      <c r="M1249" s="40">
        <v>0</v>
      </c>
      <c r="N1249" s="6">
        <v>0</v>
      </c>
      <c r="O1249" s="6">
        <v>0</v>
      </c>
      <c r="P1249" s="38">
        <v>0</v>
      </c>
      <c r="Q1249" s="40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</row>
    <row r="1250" spans="1:25" ht="13.5" outlineLevel="3" thickBot="1" x14ac:dyDescent="0.25">
      <c r="A1250" s="468"/>
      <c r="B1250" s="96">
        <v>810318</v>
      </c>
      <c r="C1250" s="129" t="s">
        <v>364</v>
      </c>
      <c r="D1250" s="42" t="s">
        <v>306</v>
      </c>
      <c r="E1250" s="142">
        <v>2761.04</v>
      </c>
      <c r="F1250" s="43">
        <v>690.26</v>
      </c>
      <c r="G1250" s="43">
        <v>0</v>
      </c>
      <c r="H1250" s="44">
        <v>3451.3</v>
      </c>
      <c r="I1250" s="142">
        <v>0</v>
      </c>
      <c r="J1250" s="43">
        <v>0</v>
      </c>
      <c r="K1250" s="43">
        <v>0</v>
      </c>
      <c r="L1250" s="44">
        <v>0</v>
      </c>
      <c r="M1250" s="142">
        <v>0</v>
      </c>
      <c r="N1250" s="43">
        <v>0</v>
      </c>
      <c r="O1250" s="43">
        <v>0</v>
      </c>
      <c r="P1250" s="44">
        <v>0</v>
      </c>
      <c r="Q1250" s="142">
        <v>0</v>
      </c>
      <c r="R1250" s="43">
        <v>0</v>
      </c>
      <c r="S1250" s="43">
        <v>0</v>
      </c>
      <c r="T1250" s="44">
        <v>0</v>
      </c>
      <c r="U1250" s="45">
        <v>2761.04</v>
      </c>
      <c r="V1250" s="46">
        <v>690.26</v>
      </c>
      <c r="W1250" s="43">
        <v>0</v>
      </c>
      <c r="X1250" s="44">
        <v>3451.3</v>
      </c>
      <c r="Y1250" s="60"/>
    </row>
    <row r="1251" spans="1:25" s="106" customFormat="1" outlineLevel="1" x14ac:dyDescent="0.2">
      <c r="A1251" s="466">
        <v>810319</v>
      </c>
      <c r="B1251" s="97">
        <v>810319</v>
      </c>
      <c r="C1251" s="100" t="s">
        <v>164</v>
      </c>
      <c r="D1251" s="101" t="s">
        <v>303</v>
      </c>
      <c r="E1251" s="107">
        <v>1048620.51</v>
      </c>
      <c r="F1251" s="108">
        <v>39324.19</v>
      </c>
      <c r="G1251" s="108">
        <v>25833.919999999998</v>
      </c>
      <c r="H1251" s="109">
        <v>1113778.6199999999</v>
      </c>
      <c r="I1251" s="107">
        <v>2211588.96</v>
      </c>
      <c r="J1251" s="108">
        <v>91709.700000000012</v>
      </c>
      <c r="K1251" s="108">
        <v>96876.540000000008</v>
      </c>
      <c r="L1251" s="109">
        <v>2400175.2000000002</v>
      </c>
      <c r="M1251" s="107">
        <v>557862.37</v>
      </c>
      <c r="N1251" s="108">
        <v>17832.32</v>
      </c>
      <c r="O1251" s="108">
        <v>13581.87</v>
      </c>
      <c r="P1251" s="109">
        <v>589276.55999999994</v>
      </c>
      <c r="Q1251" s="107">
        <v>1155480.8400000001</v>
      </c>
      <c r="R1251" s="108">
        <v>25568.32</v>
      </c>
      <c r="S1251" s="108">
        <v>22207.68</v>
      </c>
      <c r="T1251" s="109">
        <v>1203256.8400000001</v>
      </c>
      <c r="U1251" s="107">
        <v>4973552.68</v>
      </c>
      <c r="V1251" s="108">
        <v>174434.53000000003</v>
      </c>
      <c r="W1251" s="108">
        <v>158500.01</v>
      </c>
      <c r="X1251" s="109">
        <v>5306487.22</v>
      </c>
    </row>
    <row r="1252" spans="1:25" hidden="1" outlineLevel="2" x14ac:dyDescent="0.2">
      <c r="A1252" s="467"/>
      <c r="B1252" s="95">
        <v>810319</v>
      </c>
      <c r="C1252" s="14" t="s">
        <v>381</v>
      </c>
      <c r="D1252" s="35" t="s">
        <v>198</v>
      </c>
      <c r="E1252" s="40">
        <v>0</v>
      </c>
      <c r="F1252" s="6">
        <v>0</v>
      </c>
      <c r="G1252" s="6">
        <v>0</v>
      </c>
      <c r="H1252" s="38">
        <v>0</v>
      </c>
      <c r="I1252" s="40">
        <v>0</v>
      </c>
      <c r="J1252" s="6">
        <v>0</v>
      </c>
      <c r="K1252" s="6">
        <v>0</v>
      </c>
      <c r="L1252" s="38">
        <v>0</v>
      </c>
      <c r="M1252" s="40">
        <v>0</v>
      </c>
      <c r="N1252" s="6">
        <v>0</v>
      </c>
      <c r="O1252" s="6">
        <v>0</v>
      </c>
      <c r="P1252" s="38">
        <v>0</v>
      </c>
      <c r="Q1252" s="40">
        <v>0</v>
      </c>
      <c r="R1252" s="6">
        <v>0</v>
      </c>
      <c r="S1252" s="6">
        <v>0</v>
      </c>
      <c r="T1252" s="38">
        <v>0</v>
      </c>
      <c r="U1252" s="40">
        <v>0</v>
      </c>
      <c r="V1252" s="6">
        <v>0</v>
      </c>
      <c r="W1252" s="32">
        <v>0</v>
      </c>
      <c r="X1252" s="38">
        <v>0</v>
      </c>
    </row>
    <row r="1253" spans="1:25" hidden="1" outlineLevel="2" x14ac:dyDescent="0.2">
      <c r="A1253" s="467"/>
      <c r="B1253" s="95">
        <v>810319</v>
      </c>
      <c r="C1253" s="14" t="s">
        <v>351</v>
      </c>
      <c r="D1253" s="35" t="s">
        <v>199</v>
      </c>
      <c r="E1253" s="40">
        <v>0</v>
      </c>
      <c r="F1253" s="6">
        <v>0</v>
      </c>
      <c r="G1253" s="6">
        <v>0</v>
      </c>
      <c r="H1253" s="38">
        <v>0</v>
      </c>
      <c r="I1253" s="40">
        <v>0</v>
      </c>
      <c r="J1253" s="6">
        <v>0</v>
      </c>
      <c r="K1253" s="6">
        <v>0</v>
      </c>
      <c r="L1253" s="38">
        <v>0</v>
      </c>
      <c r="M1253" s="40">
        <v>0</v>
      </c>
      <c r="N1253" s="6">
        <v>0</v>
      </c>
      <c r="O1253" s="6">
        <v>0</v>
      </c>
      <c r="P1253" s="38">
        <v>0</v>
      </c>
      <c r="Q1253" s="40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</row>
    <row r="1254" spans="1:25" hidden="1" outlineLevel="2" collapsed="1" x14ac:dyDescent="0.2">
      <c r="A1254" s="467"/>
      <c r="B1254" s="95">
        <v>810319</v>
      </c>
      <c r="C1254" s="14" t="s">
        <v>299</v>
      </c>
      <c r="D1254" s="35" t="s">
        <v>200</v>
      </c>
      <c r="E1254" s="37">
        <v>0</v>
      </c>
      <c r="F1254" s="36">
        <v>0</v>
      </c>
      <c r="G1254" s="36">
        <v>0</v>
      </c>
      <c r="H1254" s="38">
        <v>0</v>
      </c>
      <c r="I1254" s="37">
        <v>0</v>
      </c>
      <c r="J1254" s="36">
        <v>0</v>
      </c>
      <c r="K1254" s="36">
        <v>0</v>
      </c>
      <c r="L1254" s="38">
        <v>0</v>
      </c>
      <c r="M1254" s="37">
        <v>0</v>
      </c>
      <c r="N1254" s="36">
        <v>0</v>
      </c>
      <c r="O1254" s="36">
        <v>0</v>
      </c>
      <c r="P1254" s="38">
        <v>0</v>
      </c>
      <c r="Q1254" s="37">
        <v>0</v>
      </c>
      <c r="R1254" s="36">
        <v>0</v>
      </c>
      <c r="S1254" s="36">
        <v>0</v>
      </c>
      <c r="T1254" s="38">
        <v>0</v>
      </c>
      <c r="U1254" s="37">
        <v>0</v>
      </c>
      <c r="V1254" s="36">
        <v>0</v>
      </c>
      <c r="W1254" s="36">
        <v>0</v>
      </c>
      <c r="X1254" s="38">
        <v>0</v>
      </c>
      <c r="Y1254" s="65"/>
    </row>
    <row r="1255" spans="1:25" hidden="1" outlineLevel="3" x14ac:dyDescent="0.2">
      <c r="A1255" s="467"/>
      <c r="B1255" s="95">
        <v>810319</v>
      </c>
      <c r="C1255" s="140" t="s">
        <v>367</v>
      </c>
      <c r="D1255" s="35" t="s">
        <v>369</v>
      </c>
      <c r="E1255" s="40">
        <v>0</v>
      </c>
      <c r="F1255" s="6">
        <v>0</v>
      </c>
      <c r="G1255" s="6">
        <v>0</v>
      </c>
      <c r="H1255" s="38">
        <v>0</v>
      </c>
      <c r="I1255" s="40">
        <v>0</v>
      </c>
      <c r="J1255" s="6">
        <v>0</v>
      </c>
      <c r="K1255" s="6">
        <v>0</v>
      </c>
      <c r="L1255" s="38">
        <v>0</v>
      </c>
      <c r="M1255" s="40">
        <v>0</v>
      </c>
      <c r="N1255" s="6">
        <v>0</v>
      </c>
      <c r="O1255" s="6">
        <v>0</v>
      </c>
      <c r="P1255" s="38">
        <v>0</v>
      </c>
      <c r="Q1255" s="40">
        <v>0</v>
      </c>
      <c r="R1255" s="6">
        <v>0</v>
      </c>
      <c r="S1255" s="6">
        <v>0</v>
      </c>
      <c r="T1255" s="38">
        <v>0</v>
      </c>
      <c r="U1255" s="40">
        <v>0</v>
      </c>
      <c r="V1255" s="6">
        <v>0</v>
      </c>
      <c r="W1255" s="32">
        <v>0</v>
      </c>
      <c r="X1255" s="38">
        <v>0</v>
      </c>
    </row>
    <row r="1256" spans="1:25" hidden="1" outlineLevel="3" x14ac:dyDescent="0.2">
      <c r="A1256" s="467"/>
      <c r="B1256" s="95">
        <v>810319</v>
      </c>
      <c r="C1256" s="140" t="s">
        <v>376</v>
      </c>
      <c r="D1256" s="35" t="s">
        <v>370</v>
      </c>
      <c r="E1256" s="40">
        <v>0</v>
      </c>
      <c r="F1256" s="6">
        <v>0</v>
      </c>
      <c r="G1256" s="6">
        <v>0</v>
      </c>
      <c r="H1256" s="38">
        <v>0</v>
      </c>
      <c r="I1256" s="40">
        <v>0</v>
      </c>
      <c r="J1256" s="6">
        <v>0</v>
      </c>
      <c r="K1256" s="6">
        <v>0</v>
      </c>
      <c r="L1256" s="38">
        <v>0</v>
      </c>
      <c r="M1256" s="40">
        <v>0</v>
      </c>
      <c r="N1256" s="6">
        <v>0</v>
      </c>
      <c r="O1256" s="6">
        <v>0</v>
      </c>
      <c r="P1256" s="38">
        <v>0</v>
      </c>
      <c r="Q1256" s="40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</row>
    <row r="1257" spans="1:25" hidden="1" outlineLevel="2" x14ac:dyDescent="0.2">
      <c r="A1257" s="467"/>
      <c r="B1257" s="95">
        <v>810319</v>
      </c>
      <c r="C1257" s="14" t="s">
        <v>365</v>
      </c>
      <c r="D1257" s="35" t="s">
        <v>201</v>
      </c>
      <c r="E1257" s="37">
        <v>0</v>
      </c>
      <c r="F1257" s="36">
        <v>0</v>
      </c>
      <c r="G1257" s="36">
        <v>0</v>
      </c>
      <c r="H1257" s="38">
        <v>0</v>
      </c>
      <c r="I1257" s="37">
        <v>0</v>
      </c>
      <c r="J1257" s="36">
        <v>0</v>
      </c>
      <c r="K1257" s="36">
        <v>0</v>
      </c>
      <c r="L1257" s="38">
        <v>0</v>
      </c>
      <c r="M1257" s="37">
        <v>0</v>
      </c>
      <c r="N1257" s="36">
        <v>0</v>
      </c>
      <c r="O1257" s="36">
        <v>0</v>
      </c>
      <c r="P1257" s="38">
        <v>0</v>
      </c>
      <c r="Q1257" s="37">
        <v>0</v>
      </c>
      <c r="R1257" s="36">
        <v>0</v>
      </c>
      <c r="S1257" s="36">
        <v>0</v>
      </c>
      <c r="T1257" s="38">
        <v>0</v>
      </c>
      <c r="U1257" s="37">
        <v>0</v>
      </c>
      <c r="V1257" s="36">
        <v>0</v>
      </c>
      <c r="W1257" s="36">
        <v>0</v>
      </c>
      <c r="X1257" s="38">
        <v>0</v>
      </c>
      <c r="Y1257" s="65"/>
    </row>
    <row r="1258" spans="1:25" hidden="1" outlineLevel="3" x14ac:dyDescent="0.2">
      <c r="A1258" s="467"/>
      <c r="B1258" s="95">
        <v>810319</v>
      </c>
      <c r="C1258" s="39" t="s">
        <v>368</v>
      </c>
      <c r="D1258" s="35" t="s">
        <v>344</v>
      </c>
      <c r="E1258" s="40">
        <v>0</v>
      </c>
      <c r="F1258" s="6">
        <v>0</v>
      </c>
      <c r="G1258" s="6">
        <v>0</v>
      </c>
      <c r="H1258" s="38">
        <v>0</v>
      </c>
      <c r="I1258" s="40">
        <v>0</v>
      </c>
      <c r="J1258" s="6">
        <v>0</v>
      </c>
      <c r="K1258" s="6">
        <v>0</v>
      </c>
      <c r="L1258" s="38">
        <v>0</v>
      </c>
      <c r="M1258" s="40">
        <v>0</v>
      </c>
      <c r="N1258" s="6">
        <v>0</v>
      </c>
      <c r="O1258" s="6">
        <v>0</v>
      </c>
      <c r="P1258" s="38">
        <v>0</v>
      </c>
      <c r="Q1258" s="40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</row>
    <row r="1259" spans="1:25" hidden="1" outlineLevel="3" x14ac:dyDescent="0.2">
      <c r="A1259" s="467"/>
      <c r="B1259" s="95">
        <v>810319</v>
      </c>
      <c r="C1259" s="39" t="s">
        <v>366</v>
      </c>
      <c r="D1259" s="35" t="s">
        <v>345</v>
      </c>
      <c r="E1259" s="40">
        <v>0</v>
      </c>
      <c r="F1259" s="6">
        <v>0</v>
      </c>
      <c r="G1259" s="6">
        <v>0</v>
      </c>
      <c r="H1259" s="38">
        <v>0</v>
      </c>
      <c r="I1259" s="40">
        <v>0</v>
      </c>
      <c r="J1259" s="6">
        <v>0</v>
      </c>
      <c r="K1259" s="6">
        <v>0</v>
      </c>
      <c r="L1259" s="38">
        <v>0</v>
      </c>
      <c r="M1259" s="40">
        <v>0</v>
      </c>
      <c r="N1259" s="6">
        <v>0</v>
      </c>
      <c r="O1259" s="6">
        <v>0</v>
      </c>
      <c r="P1259" s="38">
        <v>0</v>
      </c>
      <c r="Q1259" s="40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</row>
    <row r="1260" spans="1:25" ht="13.5" outlineLevel="3" thickBot="1" x14ac:dyDescent="0.25">
      <c r="A1260" s="468"/>
      <c r="B1260" s="96">
        <v>810319</v>
      </c>
      <c r="C1260" s="129" t="s">
        <v>364</v>
      </c>
      <c r="D1260" s="42" t="s">
        <v>306</v>
      </c>
      <c r="E1260" s="142">
        <v>1048620.51</v>
      </c>
      <c r="F1260" s="43">
        <v>39324.19</v>
      </c>
      <c r="G1260" s="43">
        <v>25833.919999999998</v>
      </c>
      <c r="H1260" s="44">
        <v>1113778.6199999999</v>
      </c>
      <c r="I1260" s="142">
        <v>2211588.96</v>
      </c>
      <c r="J1260" s="43">
        <v>91709.700000000012</v>
      </c>
      <c r="K1260" s="43">
        <v>96876.540000000008</v>
      </c>
      <c r="L1260" s="44">
        <v>2400175.2000000002</v>
      </c>
      <c r="M1260" s="142">
        <v>557862.37</v>
      </c>
      <c r="N1260" s="43">
        <v>17832.32</v>
      </c>
      <c r="O1260" s="43">
        <v>13581.87</v>
      </c>
      <c r="P1260" s="44">
        <v>589276.55999999994</v>
      </c>
      <c r="Q1260" s="142">
        <v>1155480.8400000001</v>
      </c>
      <c r="R1260" s="43">
        <v>25568.32</v>
      </c>
      <c r="S1260" s="43">
        <v>22207.68</v>
      </c>
      <c r="T1260" s="44">
        <v>1203256.8400000001</v>
      </c>
      <c r="U1260" s="45">
        <v>4973552.68</v>
      </c>
      <c r="V1260" s="46">
        <v>174434.53000000003</v>
      </c>
      <c r="W1260" s="43">
        <v>158500.01</v>
      </c>
      <c r="X1260" s="44">
        <v>5306487.22</v>
      </c>
      <c r="Y1260" s="60"/>
    </row>
    <row r="1261" spans="1:25" s="106" customFormat="1" ht="13.5" hidden="1" outlineLevel="1" collapsed="1" thickBot="1" x14ac:dyDescent="0.25">
      <c r="A1261" s="466">
        <v>810321</v>
      </c>
      <c r="B1261" s="97">
        <v>810321</v>
      </c>
      <c r="C1261" s="100" t="s">
        <v>165</v>
      </c>
      <c r="D1261" s="101" t="s">
        <v>303</v>
      </c>
      <c r="E1261" s="107">
        <v>0</v>
      </c>
      <c r="F1261" s="108">
        <v>0</v>
      </c>
      <c r="G1261" s="108">
        <v>0</v>
      </c>
      <c r="H1261" s="109">
        <v>0</v>
      </c>
      <c r="I1261" s="107">
        <v>0</v>
      </c>
      <c r="J1261" s="108">
        <v>0</v>
      </c>
      <c r="K1261" s="108">
        <v>0</v>
      </c>
      <c r="L1261" s="109">
        <v>0</v>
      </c>
      <c r="M1261" s="107">
        <v>0</v>
      </c>
      <c r="N1261" s="108">
        <v>0</v>
      </c>
      <c r="O1261" s="108">
        <v>0</v>
      </c>
      <c r="P1261" s="109">
        <v>0</v>
      </c>
      <c r="Q1261" s="107">
        <v>0</v>
      </c>
      <c r="R1261" s="108">
        <v>0</v>
      </c>
      <c r="S1261" s="108">
        <v>0</v>
      </c>
      <c r="T1261" s="109">
        <v>0</v>
      </c>
      <c r="U1261" s="107">
        <v>0</v>
      </c>
      <c r="V1261" s="108">
        <v>0</v>
      </c>
      <c r="W1261" s="108">
        <v>0</v>
      </c>
      <c r="X1261" s="109">
        <v>0</v>
      </c>
    </row>
    <row r="1262" spans="1:25" ht="13.5" hidden="1" outlineLevel="2" thickBot="1" x14ac:dyDescent="0.25">
      <c r="A1262" s="467"/>
      <c r="B1262" s="95">
        <v>810321</v>
      </c>
      <c r="C1262" s="14" t="s">
        <v>381</v>
      </c>
      <c r="D1262" s="35" t="s">
        <v>198</v>
      </c>
      <c r="E1262" s="40">
        <v>0</v>
      </c>
      <c r="F1262" s="6">
        <v>0</v>
      </c>
      <c r="G1262" s="6">
        <v>0</v>
      </c>
      <c r="H1262" s="38">
        <v>0</v>
      </c>
      <c r="I1262" s="40">
        <v>0</v>
      </c>
      <c r="J1262" s="6">
        <v>0</v>
      </c>
      <c r="K1262" s="6">
        <v>0</v>
      </c>
      <c r="L1262" s="38">
        <v>0</v>
      </c>
      <c r="M1262" s="40">
        <v>0</v>
      </c>
      <c r="N1262" s="6">
        <v>0</v>
      </c>
      <c r="O1262" s="6">
        <v>0</v>
      </c>
      <c r="P1262" s="38">
        <v>0</v>
      </c>
      <c r="Q1262" s="40">
        <v>0</v>
      </c>
      <c r="R1262" s="6">
        <v>0</v>
      </c>
      <c r="S1262" s="6">
        <v>0</v>
      </c>
      <c r="T1262" s="38">
        <v>0</v>
      </c>
      <c r="U1262" s="40">
        <v>0</v>
      </c>
      <c r="V1262" s="6">
        <v>0</v>
      </c>
      <c r="W1262" s="32">
        <v>0</v>
      </c>
      <c r="X1262" s="38">
        <v>0</v>
      </c>
    </row>
    <row r="1263" spans="1:25" ht="13.5" hidden="1" outlineLevel="2" thickBot="1" x14ac:dyDescent="0.25">
      <c r="A1263" s="467"/>
      <c r="B1263" s="95">
        <v>810321</v>
      </c>
      <c r="C1263" s="14" t="s">
        <v>351</v>
      </c>
      <c r="D1263" s="35" t="s">
        <v>199</v>
      </c>
      <c r="E1263" s="40">
        <v>0</v>
      </c>
      <c r="F1263" s="6">
        <v>0</v>
      </c>
      <c r="G1263" s="6">
        <v>0</v>
      </c>
      <c r="H1263" s="38">
        <v>0</v>
      </c>
      <c r="I1263" s="40">
        <v>0</v>
      </c>
      <c r="J1263" s="6">
        <v>0</v>
      </c>
      <c r="K1263" s="6">
        <v>0</v>
      </c>
      <c r="L1263" s="38">
        <v>0</v>
      </c>
      <c r="M1263" s="40">
        <v>0</v>
      </c>
      <c r="N1263" s="6">
        <v>0</v>
      </c>
      <c r="O1263" s="6">
        <v>0</v>
      </c>
      <c r="P1263" s="38">
        <v>0</v>
      </c>
      <c r="Q1263" s="40">
        <v>0</v>
      </c>
      <c r="R1263" s="6">
        <v>0</v>
      </c>
      <c r="S1263" s="6">
        <v>0</v>
      </c>
      <c r="T1263" s="38">
        <v>0</v>
      </c>
      <c r="U1263" s="40">
        <v>0</v>
      </c>
      <c r="V1263" s="6">
        <v>0</v>
      </c>
      <c r="W1263" s="32">
        <v>0</v>
      </c>
      <c r="X1263" s="38">
        <v>0</v>
      </c>
    </row>
    <row r="1264" spans="1:25" ht="13.5" hidden="1" outlineLevel="2" thickBot="1" x14ac:dyDescent="0.25">
      <c r="A1264" s="467"/>
      <c r="B1264" s="95">
        <v>810321</v>
      </c>
      <c r="C1264" s="14" t="s">
        <v>299</v>
      </c>
      <c r="D1264" s="35" t="s">
        <v>200</v>
      </c>
      <c r="E1264" s="37">
        <v>0</v>
      </c>
      <c r="F1264" s="36">
        <v>0</v>
      </c>
      <c r="G1264" s="36">
        <v>0</v>
      </c>
      <c r="H1264" s="38">
        <v>0</v>
      </c>
      <c r="I1264" s="37">
        <v>0</v>
      </c>
      <c r="J1264" s="36">
        <v>0</v>
      </c>
      <c r="K1264" s="36">
        <v>0</v>
      </c>
      <c r="L1264" s="38">
        <v>0</v>
      </c>
      <c r="M1264" s="37">
        <v>0</v>
      </c>
      <c r="N1264" s="36">
        <v>0</v>
      </c>
      <c r="O1264" s="36">
        <v>0</v>
      </c>
      <c r="P1264" s="38">
        <v>0</v>
      </c>
      <c r="Q1264" s="37">
        <v>0</v>
      </c>
      <c r="R1264" s="36">
        <v>0</v>
      </c>
      <c r="S1264" s="36">
        <v>0</v>
      </c>
      <c r="T1264" s="38">
        <v>0</v>
      </c>
      <c r="U1264" s="37">
        <v>0</v>
      </c>
      <c r="V1264" s="36">
        <v>0</v>
      </c>
      <c r="W1264" s="36">
        <v>0</v>
      </c>
      <c r="X1264" s="38">
        <v>0</v>
      </c>
      <c r="Y1264" s="65"/>
    </row>
    <row r="1265" spans="1:25" ht="13.5" hidden="1" outlineLevel="3" thickBot="1" x14ac:dyDescent="0.25">
      <c r="A1265" s="467"/>
      <c r="B1265" s="95">
        <v>810321</v>
      </c>
      <c r="C1265" s="140" t="s">
        <v>367</v>
      </c>
      <c r="D1265" s="35" t="s">
        <v>369</v>
      </c>
      <c r="E1265" s="40">
        <v>0</v>
      </c>
      <c r="F1265" s="6">
        <v>0</v>
      </c>
      <c r="G1265" s="6">
        <v>0</v>
      </c>
      <c r="H1265" s="38">
        <v>0</v>
      </c>
      <c r="I1265" s="40">
        <v>0</v>
      </c>
      <c r="J1265" s="6">
        <v>0</v>
      </c>
      <c r="K1265" s="6">
        <v>0</v>
      </c>
      <c r="L1265" s="38">
        <v>0</v>
      </c>
      <c r="M1265" s="40">
        <v>0</v>
      </c>
      <c r="N1265" s="6">
        <v>0</v>
      </c>
      <c r="O1265" s="6">
        <v>0</v>
      </c>
      <c r="P1265" s="38">
        <v>0</v>
      </c>
      <c r="Q1265" s="40">
        <v>0</v>
      </c>
      <c r="R1265" s="6">
        <v>0</v>
      </c>
      <c r="S1265" s="6">
        <v>0</v>
      </c>
      <c r="T1265" s="38">
        <v>0</v>
      </c>
      <c r="U1265" s="40">
        <v>0</v>
      </c>
      <c r="V1265" s="6">
        <v>0</v>
      </c>
      <c r="W1265" s="32">
        <v>0</v>
      </c>
      <c r="X1265" s="38">
        <v>0</v>
      </c>
    </row>
    <row r="1266" spans="1:25" ht="13.5" hidden="1" outlineLevel="3" thickBot="1" x14ac:dyDescent="0.25">
      <c r="A1266" s="467"/>
      <c r="B1266" s="95">
        <v>810321</v>
      </c>
      <c r="C1266" s="140" t="s">
        <v>376</v>
      </c>
      <c r="D1266" s="35" t="s">
        <v>370</v>
      </c>
      <c r="E1266" s="40">
        <v>0</v>
      </c>
      <c r="F1266" s="6">
        <v>0</v>
      </c>
      <c r="G1266" s="6">
        <v>0</v>
      </c>
      <c r="H1266" s="38">
        <v>0</v>
      </c>
      <c r="I1266" s="40">
        <v>0</v>
      </c>
      <c r="J1266" s="6">
        <v>0</v>
      </c>
      <c r="K1266" s="6">
        <v>0</v>
      </c>
      <c r="L1266" s="38">
        <v>0</v>
      </c>
      <c r="M1266" s="40">
        <v>0</v>
      </c>
      <c r="N1266" s="6">
        <v>0</v>
      </c>
      <c r="O1266" s="6">
        <v>0</v>
      </c>
      <c r="P1266" s="38">
        <v>0</v>
      </c>
      <c r="Q1266" s="40">
        <v>0</v>
      </c>
      <c r="R1266" s="6">
        <v>0</v>
      </c>
      <c r="S1266" s="6">
        <v>0</v>
      </c>
      <c r="T1266" s="38">
        <v>0</v>
      </c>
      <c r="U1266" s="40">
        <v>0</v>
      </c>
      <c r="V1266" s="6">
        <v>0</v>
      </c>
      <c r="W1266" s="32">
        <v>0</v>
      </c>
      <c r="X1266" s="38">
        <v>0</v>
      </c>
    </row>
    <row r="1267" spans="1:25" ht="13.5" hidden="1" outlineLevel="2" thickBot="1" x14ac:dyDescent="0.25">
      <c r="A1267" s="467"/>
      <c r="B1267" s="95">
        <v>810321</v>
      </c>
      <c r="C1267" s="14" t="s">
        <v>365</v>
      </c>
      <c r="D1267" s="35" t="s">
        <v>201</v>
      </c>
      <c r="E1267" s="37">
        <v>0</v>
      </c>
      <c r="F1267" s="36">
        <v>0</v>
      </c>
      <c r="G1267" s="36">
        <v>0</v>
      </c>
      <c r="H1267" s="38">
        <v>0</v>
      </c>
      <c r="I1267" s="37">
        <v>0</v>
      </c>
      <c r="J1267" s="36">
        <v>0</v>
      </c>
      <c r="K1267" s="36">
        <v>0</v>
      </c>
      <c r="L1267" s="38">
        <v>0</v>
      </c>
      <c r="M1267" s="37">
        <v>0</v>
      </c>
      <c r="N1267" s="36">
        <v>0</v>
      </c>
      <c r="O1267" s="36">
        <v>0</v>
      </c>
      <c r="P1267" s="38">
        <v>0</v>
      </c>
      <c r="Q1267" s="37">
        <v>0</v>
      </c>
      <c r="R1267" s="36">
        <v>0</v>
      </c>
      <c r="S1267" s="36">
        <v>0</v>
      </c>
      <c r="T1267" s="38">
        <v>0</v>
      </c>
      <c r="U1267" s="37">
        <v>0</v>
      </c>
      <c r="V1267" s="36">
        <v>0</v>
      </c>
      <c r="W1267" s="36">
        <v>0</v>
      </c>
      <c r="X1267" s="38">
        <v>0</v>
      </c>
      <c r="Y1267" s="65"/>
    </row>
    <row r="1268" spans="1:25" ht="13.5" hidden="1" outlineLevel="3" thickBot="1" x14ac:dyDescent="0.25">
      <c r="A1268" s="467"/>
      <c r="B1268" s="95">
        <v>810321</v>
      </c>
      <c r="C1268" s="39" t="s">
        <v>368</v>
      </c>
      <c r="D1268" s="35" t="s">
        <v>344</v>
      </c>
      <c r="E1268" s="40">
        <v>0</v>
      </c>
      <c r="F1268" s="6">
        <v>0</v>
      </c>
      <c r="G1268" s="6">
        <v>0</v>
      </c>
      <c r="H1268" s="38">
        <v>0</v>
      </c>
      <c r="I1268" s="40">
        <v>0</v>
      </c>
      <c r="J1268" s="6">
        <v>0</v>
      </c>
      <c r="K1268" s="6">
        <v>0</v>
      </c>
      <c r="L1268" s="38">
        <v>0</v>
      </c>
      <c r="M1268" s="40">
        <v>0</v>
      </c>
      <c r="N1268" s="6">
        <v>0</v>
      </c>
      <c r="O1268" s="6">
        <v>0</v>
      </c>
      <c r="P1268" s="38">
        <v>0</v>
      </c>
      <c r="Q1268" s="40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</row>
    <row r="1269" spans="1:25" ht="13.5" hidden="1" outlineLevel="3" thickBot="1" x14ac:dyDescent="0.25">
      <c r="A1269" s="467"/>
      <c r="B1269" s="95">
        <v>810321</v>
      </c>
      <c r="C1269" s="39" t="s">
        <v>366</v>
      </c>
      <c r="D1269" s="35" t="s">
        <v>345</v>
      </c>
      <c r="E1269" s="40">
        <v>0</v>
      </c>
      <c r="F1269" s="6">
        <v>0</v>
      </c>
      <c r="G1269" s="6">
        <v>0</v>
      </c>
      <c r="H1269" s="38">
        <v>0</v>
      </c>
      <c r="I1269" s="40">
        <v>0</v>
      </c>
      <c r="J1269" s="6">
        <v>0</v>
      </c>
      <c r="K1269" s="6">
        <v>0</v>
      </c>
      <c r="L1269" s="38">
        <v>0</v>
      </c>
      <c r="M1269" s="40">
        <v>0</v>
      </c>
      <c r="N1269" s="6">
        <v>0</v>
      </c>
      <c r="O1269" s="6">
        <v>0</v>
      </c>
      <c r="P1269" s="38">
        <v>0</v>
      </c>
      <c r="Q1269" s="40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</row>
    <row r="1270" spans="1:25" ht="13.5" hidden="1" outlineLevel="3" thickBot="1" x14ac:dyDescent="0.25">
      <c r="A1270" s="468"/>
      <c r="B1270" s="96">
        <v>810321</v>
      </c>
      <c r="C1270" s="129" t="s">
        <v>364</v>
      </c>
      <c r="D1270" s="42" t="s">
        <v>306</v>
      </c>
      <c r="E1270" s="142">
        <v>0</v>
      </c>
      <c r="F1270" s="43">
        <v>0</v>
      </c>
      <c r="G1270" s="43">
        <v>0</v>
      </c>
      <c r="H1270" s="44">
        <v>0</v>
      </c>
      <c r="I1270" s="142">
        <v>0</v>
      </c>
      <c r="J1270" s="43">
        <v>0</v>
      </c>
      <c r="K1270" s="43">
        <v>0</v>
      </c>
      <c r="L1270" s="44">
        <v>0</v>
      </c>
      <c r="M1270" s="142">
        <v>0</v>
      </c>
      <c r="N1270" s="43">
        <v>0</v>
      </c>
      <c r="O1270" s="43">
        <v>0</v>
      </c>
      <c r="P1270" s="44">
        <v>0</v>
      </c>
      <c r="Q1270" s="142">
        <v>0</v>
      </c>
      <c r="R1270" s="43">
        <v>0</v>
      </c>
      <c r="S1270" s="43">
        <v>0</v>
      </c>
      <c r="T1270" s="44">
        <v>0</v>
      </c>
      <c r="U1270" s="45">
        <v>0</v>
      </c>
      <c r="V1270" s="46">
        <v>0</v>
      </c>
      <c r="W1270" s="43">
        <v>0</v>
      </c>
      <c r="X1270" s="44">
        <v>0</v>
      </c>
      <c r="Y1270" s="60"/>
    </row>
    <row r="1271" spans="1:25" s="106" customFormat="1" outlineLevel="1" x14ac:dyDescent="0.2">
      <c r="A1271" s="466">
        <v>810328</v>
      </c>
      <c r="B1271" s="97">
        <v>810328</v>
      </c>
      <c r="C1271" s="100" t="s">
        <v>257</v>
      </c>
      <c r="D1271" s="101" t="s">
        <v>303</v>
      </c>
      <c r="E1271" s="107">
        <v>9801</v>
      </c>
      <c r="F1271" s="108">
        <v>891</v>
      </c>
      <c r="G1271" s="108">
        <v>0</v>
      </c>
      <c r="H1271" s="109">
        <v>10692</v>
      </c>
      <c r="I1271" s="107">
        <v>3564</v>
      </c>
      <c r="J1271" s="108">
        <v>0</v>
      </c>
      <c r="K1271" s="108">
        <v>445.5</v>
      </c>
      <c r="L1271" s="109">
        <v>4009.5</v>
      </c>
      <c r="M1271" s="107">
        <v>0</v>
      </c>
      <c r="N1271" s="108">
        <v>0</v>
      </c>
      <c r="O1271" s="108">
        <v>0</v>
      </c>
      <c r="P1271" s="109">
        <v>0</v>
      </c>
      <c r="Q1271" s="107">
        <v>0</v>
      </c>
      <c r="R1271" s="108">
        <v>0</v>
      </c>
      <c r="S1271" s="108">
        <v>0</v>
      </c>
      <c r="T1271" s="109">
        <v>0</v>
      </c>
      <c r="U1271" s="107">
        <v>13365</v>
      </c>
      <c r="V1271" s="108">
        <v>891</v>
      </c>
      <c r="W1271" s="108">
        <v>445.5</v>
      </c>
      <c r="X1271" s="109">
        <v>14701.5</v>
      </c>
    </row>
    <row r="1272" spans="1:25" hidden="1" outlineLevel="2" x14ac:dyDescent="0.2">
      <c r="A1272" s="467"/>
      <c r="B1272" s="95">
        <v>810328</v>
      </c>
      <c r="C1272" s="14" t="s">
        <v>381</v>
      </c>
      <c r="D1272" s="35" t="s">
        <v>198</v>
      </c>
      <c r="E1272" s="40">
        <v>0</v>
      </c>
      <c r="F1272" s="6">
        <v>0</v>
      </c>
      <c r="G1272" s="6">
        <v>0</v>
      </c>
      <c r="H1272" s="38">
        <v>0</v>
      </c>
      <c r="I1272" s="40">
        <v>0</v>
      </c>
      <c r="J1272" s="6">
        <v>0</v>
      </c>
      <c r="K1272" s="6">
        <v>0</v>
      </c>
      <c r="L1272" s="38">
        <v>0</v>
      </c>
      <c r="M1272" s="40">
        <v>0</v>
      </c>
      <c r="N1272" s="6">
        <v>0</v>
      </c>
      <c r="O1272" s="6">
        <v>0</v>
      </c>
      <c r="P1272" s="38">
        <v>0</v>
      </c>
      <c r="Q1272" s="40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</row>
    <row r="1273" spans="1:25" hidden="1" outlineLevel="2" x14ac:dyDescent="0.2">
      <c r="A1273" s="467"/>
      <c r="B1273" s="95">
        <v>810328</v>
      </c>
      <c r="C1273" s="14" t="s">
        <v>351</v>
      </c>
      <c r="D1273" s="35" t="s">
        <v>199</v>
      </c>
      <c r="E1273" s="40">
        <v>0</v>
      </c>
      <c r="F1273" s="6">
        <v>0</v>
      </c>
      <c r="G1273" s="6">
        <v>0</v>
      </c>
      <c r="H1273" s="38">
        <v>0</v>
      </c>
      <c r="I1273" s="40">
        <v>0</v>
      </c>
      <c r="J1273" s="6">
        <v>0</v>
      </c>
      <c r="K1273" s="6">
        <v>0</v>
      </c>
      <c r="L1273" s="38">
        <v>0</v>
      </c>
      <c r="M1273" s="40">
        <v>0</v>
      </c>
      <c r="N1273" s="6">
        <v>0</v>
      </c>
      <c r="O1273" s="6">
        <v>0</v>
      </c>
      <c r="P1273" s="38">
        <v>0</v>
      </c>
      <c r="Q1273" s="40">
        <v>0</v>
      </c>
      <c r="R1273" s="6">
        <v>0</v>
      </c>
      <c r="S1273" s="6">
        <v>0</v>
      </c>
      <c r="T1273" s="38">
        <v>0</v>
      </c>
      <c r="U1273" s="40">
        <v>0</v>
      </c>
      <c r="V1273" s="6">
        <v>0</v>
      </c>
      <c r="W1273" s="32">
        <v>0</v>
      </c>
      <c r="X1273" s="38">
        <v>0</v>
      </c>
    </row>
    <row r="1274" spans="1:25" hidden="1" outlineLevel="2" collapsed="1" x14ac:dyDescent="0.2">
      <c r="A1274" s="467"/>
      <c r="B1274" s="95">
        <v>810328</v>
      </c>
      <c r="C1274" s="14" t="s">
        <v>299</v>
      </c>
      <c r="D1274" s="35" t="s">
        <v>200</v>
      </c>
      <c r="E1274" s="37">
        <v>0</v>
      </c>
      <c r="F1274" s="36">
        <v>0</v>
      </c>
      <c r="G1274" s="36">
        <v>0</v>
      </c>
      <c r="H1274" s="38">
        <v>0</v>
      </c>
      <c r="I1274" s="37">
        <v>0</v>
      </c>
      <c r="J1274" s="36">
        <v>0</v>
      </c>
      <c r="K1274" s="36">
        <v>0</v>
      </c>
      <c r="L1274" s="38">
        <v>0</v>
      </c>
      <c r="M1274" s="37">
        <v>0</v>
      </c>
      <c r="N1274" s="36">
        <v>0</v>
      </c>
      <c r="O1274" s="36">
        <v>0</v>
      </c>
      <c r="P1274" s="38">
        <v>0</v>
      </c>
      <c r="Q1274" s="37">
        <v>0</v>
      </c>
      <c r="R1274" s="36">
        <v>0</v>
      </c>
      <c r="S1274" s="36">
        <v>0</v>
      </c>
      <c r="T1274" s="38">
        <v>0</v>
      </c>
      <c r="U1274" s="37">
        <v>0</v>
      </c>
      <c r="V1274" s="36">
        <v>0</v>
      </c>
      <c r="W1274" s="36">
        <v>0</v>
      </c>
      <c r="X1274" s="38">
        <v>0</v>
      </c>
      <c r="Y1274" s="65"/>
    </row>
    <row r="1275" spans="1:25" hidden="1" outlineLevel="3" x14ac:dyDescent="0.2">
      <c r="A1275" s="467"/>
      <c r="B1275" s="95">
        <v>810328</v>
      </c>
      <c r="C1275" s="140" t="s">
        <v>367</v>
      </c>
      <c r="D1275" s="35" t="s">
        <v>369</v>
      </c>
      <c r="E1275" s="40">
        <v>0</v>
      </c>
      <c r="F1275" s="6">
        <v>0</v>
      </c>
      <c r="G1275" s="6">
        <v>0</v>
      </c>
      <c r="H1275" s="38">
        <v>0</v>
      </c>
      <c r="I1275" s="40">
        <v>0</v>
      </c>
      <c r="J1275" s="6">
        <v>0</v>
      </c>
      <c r="K1275" s="6">
        <v>0</v>
      </c>
      <c r="L1275" s="38">
        <v>0</v>
      </c>
      <c r="M1275" s="40">
        <v>0</v>
      </c>
      <c r="N1275" s="6">
        <v>0</v>
      </c>
      <c r="O1275" s="6">
        <v>0</v>
      </c>
      <c r="P1275" s="38">
        <v>0</v>
      </c>
      <c r="Q1275" s="40">
        <v>0</v>
      </c>
      <c r="R1275" s="6">
        <v>0</v>
      </c>
      <c r="S1275" s="6">
        <v>0</v>
      </c>
      <c r="T1275" s="38">
        <v>0</v>
      </c>
      <c r="U1275" s="40">
        <v>0</v>
      </c>
      <c r="V1275" s="6">
        <v>0</v>
      </c>
      <c r="W1275" s="32">
        <v>0</v>
      </c>
      <c r="X1275" s="38">
        <v>0</v>
      </c>
    </row>
    <row r="1276" spans="1:25" hidden="1" outlineLevel="3" x14ac:dyDescent="0.2">
      <c r="A1276" s="467"/>
      <c r="B1276" s="95">
        <v>810328</v>
      </c>
      <c r="C1276" s="140" t="s">
        <v>376</v>
      </c>
      <c r="D1276" s="35" t="s">
        <v>370</v>
      </c>
      <c r="E1276" s="40">
        <v>0</v>
      </c>
      <c r="F1276" s="6">
        <v>0</v>
      </c>
      <c r="G1276" s="6">
        <v>0</v>
      </c>
      <c r="H1276" s="38">
        <v>0</v>
      </c>
      <c r="I1276" s="40">
        <v>0</v>
      </c>
      <c r="J1276" s="6">
        <v>0</v>
      </c>
      <c r="K1276" s="6">
        <v>0</v>
      </c>
      <c r="L1276" s="38">
        <v>0</v>
      </c>
      <c r="M1276" s="40">
        <v>0</v>
      </c>
      <c r="N1276" s="6">
        <v>0</v>
      </c>
      <c r="O1276" s="6">
        <v>0</v>
      </c>
      <c r="P1276" s="38">
        <v>0</v>
      </c>
      <c r="Q1276" s="40">
        <v>0</v>
      </c>
      <c r="R1276" s="6">
        <v>0</v>
      </c>
      <c r="S1276" s="6">
        <v>0</v>
      </c>
      <c r="T1276" s="38">
        <v>0</v>
      </c>
      <c r="U1276" s="40">
        <v>0</v>
      </c>
      <c r="V1276" s="6">
        <v>0</v>
      </c>
      <c r="W1276" s="32">
        <v>0</v>
      </c>
      <c r="X1276" s="38">
        <v>0</v>
      </c>
    </row>
    <row r="1277" spans="1:25" hidden="1" outlineLevel="2" x14ac:dyDescent="0.2">
      <c r="A1277" s="467"/>
      <c r="B1277" s="95">
        <v>810328</v>
      </c>
      <c r="C1277" s="14" t="s">
        <v>365</v>
      </c>
      <c r="D1277" s="35" t="s">
        <v>201</v>
      </c>
      <c r="E1277" s="37">
        <v>0</v>
      </c>
      <c r="F1277" s="36">
        <v>0</v>
      </c>
      <c r="G1277" s="36">
        <v>0</v>
      </c>
      <c r="H1277" s="38">
        <v>0</v>
      </c>
      <c r="I1277" s="37">
        <v>0</v>
      </c>
      <c r="J1277" s="36">
        <v>0</v>
      </c>
      <c r="K1277" s="36">
        <v>0</v>
      </c>
      <c r="L1277" s="38">
        <v>0</v>
      </c>
      <c r="M1277" s="37">
        <v>0</v>
      </c>
      <c r="N1277" s="36">
        <v>0</v>
      </c>
      <c r="O1277" s="36">
        <v>0</v>
      </c>
      <c r="P1277" s="38">
        <v>0</v>
      </c>
      <c r="Q1277" s="37">
        <v>0</v>
      </c>
      <c r="R1277" s="36">
        <v>0</v>
      </c>
      <c r="S1277" s="36">
        <v>0</v>
      </c>
      <c r="T1277" s="38">
        <v>0</v>
      </c>
      <c r="U1277" s="37">
        <v>0</v>
      </c>
      <c r="V1277" s="36">
        <v>0</v>
      </c>
      <c r="W1277" s="36">
        <v>0</v>
      </c>
      <c r="X1277" s="38">
        <v>0</v>
      </c>
      <c r="Y1277" s="65"/>
    </row>
    <row r="1278" spans="1:25" hidden="1" outlineLevel="3" x14ac:dyDescent="0.2">
      <c r="A1278" s="467"/>
      <c r="B1278" s="95">
        <v>810328</v>
      </c>
      <c r="C1278" s="39" t="s">
        <v>368</v>
      </c>
      <c r="D1278" s="35" t="s">
        <v>344</v>
      </c>
      <c r="E1278" s="40">
        <v>0</v>
      </c>
      <c r="F1278" s="6">
        <v>0</v>
      </c>
      <c r="G1278" s="6">
        <v>0</v>
      </c>
      <c r="H1278" s="38">
        <v>0</v>
      </c>
      <c r="I1278" s="40">
        <v>0</v>
      </c>
      <c r="J1278" s="6">
        <v>0</v>
      </c>
      <c r="K1278" s="6">
        <v>0</v>
      </c>
      <c r="L1278" s="38">
        <v>0</v>
      </c>
      <c r="M1278" s="40">
        <v>0</v>
      </c>
      <c r="N1278" s="6">
        <v>0</v>
      </c>
      <c r="O1278" s="6">
        <v>0</v>
      </c>
      <c r="P1278" s="38">
        <v>0</v>
      </c>
      <c r="Q1278" s="40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</row>
    <row r="1279" spans="1:25" hidden="1" outlineLevel="3" x14ac:dyDescent="0.2">
      <c r="A1279" s="467"/>
      <c r="B1279" s="95">
        <v>810328</v>
      </c>
      <c r="C1279" s="39" t="s">
        <v>366</v>
      </c>
      <c r="D1279" s="35" t="s">
        <v>345</v>
      </c>
      <c r="E1279" s="40">
        <v>0</v>
      </c>
      <c r="F1279" s="6">
        <v>0</v>
      </c>
      <c r="G1279" s="6">
        <v>0</v>
      </c>
      <c r="H1279" s="38">
        <v>0</v>
      </c>
      <c r="I1279" s="40">
        <v>0</v>
      </c>
      <c r="J1279" s="6">
        <v>0</v>
      </c>
      <c r="K1279" s="6">
        <v>0</v>
      </c>
      <c r="L1279" s="38">
        <v>0</v>
      </c>
      <c r="M1279" s="40">
        <v>0</v>
      </c>
      <c r="N1279" s="6">
        <v>0</v>
      </c>
      <c r="O1279" s="6">
        <v>0</v>
      </c>
      <c r="P1279" s="38">
        <v>0</v>
      </c>
      <c r="Q1279" s="40">
        <v>0</v>
      </c>
      <c r="R1279" s="6">
        <v>0</v>
      </c>
      <c r="S1279" s="6">
        <v>0</v>
      </c>
      <c r="T1279" s="38">
        <v>0</v>
      </c>
      <c r="U1279" s="40">
        <v>0</v>
      </c>
      <c r="V1279" s="6">
        <v>0</v>
      </c>
      <c r="W1279" s="32">
        <v>0</v>
      </c>
      <c r="X1279" s="38">
        <v>0</v>
      </c>
    </row>
    <row r="1280" spans="1:25" ht="13.5" outlineLevel="3" thickBot="1" x14ac:dyDescent="0.25">
      <c r="A1280" s="468"/>
      <c r="B1280" s="96">
        <v>810328</v>
      </c>
      <c r="C1280" s="129" t="s">
        <v>364</v>
      </c>
      <c r="D1280" s="42" t="s">
        <v>306</v>
      </c>
      <c r="E1280" s="142">
        <v>9801</v>
      </c>
      <c r="F1280" s="43">
        <v>891</v>
      </c>
      <c r="G1280" s="43">
        <v>0</v>
      </c>
      <c r="H1280" s="44">
        <v>10692</v>
      </c>
      <c r="I1280" s="142">
        <v>3564</v>
      </c>
      <c r="J1280" s="43">
        <v>0</v>
      </c>
      <c r="K1280" s="43">
        <v>445.5</v>
      </c>
      <c r="L1280" s="44">
        <v>4009.5</v>
      </c>
      <c r="M1280" s="142">
        <v>0</v>
      </c>
      <c r="N1280" s="43">
        <v>0</v>
      </c>
      <c r="O1280" s="43">
        <v>0</v>
      </c>
      <c r="P1280" s="44">
        <v>0</v>
      </c>
      <c r="Q1280" s="142">
        <v>0</v>
      </c>
      <c r="R1280" s="43">
        <v>0</v>
      </c>
      <c r="S1280" s="43">
        <v>0</v>
      </c>
      <c r="T1280" s="44">
        <v>0</v>
      </c>
      <c r="U1280" s="45">
        <v>13365</v>
      </c>
      <c r="V1280" s="46">
        <v>891</v>
      </c>
      <c r="W1280" s="43">
        <v>445.5</v>
      </c>
      <c r="X1280" s="44">
        <v>14701.5</v>
      </c>
      <c r="Y1280" s="60"/>
    </row>
    <row r="1281" spans="1:25" s="106" customFormat="1" outlineLevel="1" x14ac:dyDescent="0.2">
      <c r="A1281" s="466">
        <v>810332</v>
      </c>
      <c r="B1281" s="97">
        <v>810332</v>
      </c>
      <c r="C1281" s="100" t="s">
        <v>258</v>
      </c>
      <c r="D1281" s="101" t="s">
        <v>303</v>
      </c>
      <c r="E1281" s="107">
        <v>44477.68</v>
      </c>
      <c r="F1281" s="108">
        <v>10669.66</v>
      </c>
      <c r="G1281" s="108">
        <v>3577.99</v>
      </c>
      <c r="H1281" s="109">
        <v>58725.329999999994</v>
      </c>
      <c r="I1281" s="107">
        <v>53430.720000000001</v>
      </c>
      <c r="J1281" s="108">
        <v>9511.85</v>
      </c>
      <c r="K1281" s="108">
        <v>4962.97</v>
      </c>
      <c r="L1281" s="109">
        <v>67905.539999999994</v>
      </c>
      <c r="M1281" s="107">
        <v>33932.639999999999</v>
      </c>
      <c r="N1281" s="108">
        <v>13095.87</v>
      </c>
      <c r="O1281" s="108">
        <v>0</v>
      </c>
      <c r="P1281" s="109">
        <v>47028.51</v>
      </c>
      <c r="Q1281" s="107">
        <v>40574.020000000004</v>
      </c>
      <c r="R1281" s="108">
        <v>14902.9</v>
      </c>
      <c r="S1281" s="108">
        <v>5184.0599999999995</v>
      </c>
      <c r="T1281" s="109">
        <v>60660.98</v>
      </c>
      <c r="U1281" s="107">
        <v>172415.06</v>
      </c>
      <c r="V1281" s="108">
        <v>48180.280000000006</v>
      </c>
      <c r="W1281" s="108">
        <v>13725.019999999999</v>
      </c>
      <c r="X1281" s="109">
        <v>234320.36</v>
      </c>
    </row>
    <row r="1282" spans="1:25" hidden="1" outlineLevel="2" x14ac:dyDescent="0.2">
      <c r="A1282" s="467"/>
      <c r="B1282" s="95">
        <v>810332</v>
      </c>
      <c r="C1282" s="14" t="s">
        <v>381</v>
      </c>
      <c r="D1282" s="35" t="s">
        <v>198</v>
      </c>
      <c r="E1282" s="40">
        <v>0</v>
      </c>
      <c r="F1282" s="6">
        <v>0</v>
      </c>
      <c r="G1282" s="6">
        <v>0</v>
      </c>
      <c r="H1282" s="38">
        <v>0</v>
      </c>
      <c r="I1282" s="40">
        <v>0</v>
      </c>
      <c r="J1282" s="6">
        <v>0</v>
      </c>
      <c r="K1282" s="6">
        <v>0</v>
      </c>
      <c r="L1282" s="38">
        <v>0</v>
      </c>
      <c r="M1282" s="40">
        <v>0</v>
      </c>
      <c r="N1282" s="6">
        <v>0</v>
      </c>
      <c r="O1282" s="6">
        <v>0</v>
      </c>
      <c r="P1282" s="38">
        <v>0</v>
      </c>
      <c r="Q1282" s="40">
        <v>0</v>
      </c>
      <c r="R1282" s="6">
        <v>0</v>
      </c>
      <c r="S1282" s="6">
        <v>0</v>
      </c>
      <c r="T1282" s="38">
        <v>0</v>
      </c>
      <c r="U1282" s="40">
        <v>0</v>
      </c>
      <c r="V1282" s="6">
        <v>0</v>
      </c>
      <c r="W1282" s="32">
        <v>0</v>
      </c>
      <c r="X1282" s="38">
        <v>0</v>
      </c>
    </row>
    <row r="1283" spans="1:25" ht="13.5" outlineLevel="2" thickBot="1" x14ac:dyDescent="0.25">
      <c r="A1283" s="467"/>
      <c r="B1283" s="95">
        <v>810332</v>
      </c>
      <c r="C1283" s="14" t="s">
        <v>351</v>
      </c>
      <c r="D1283" s="35" t="s">
        <v>199</v>
      </c>
      <c r="E1283" s="40">
        <v>44477.68</v>
      </c>
      <c r="F1283" s="6">
        <v>10669.66</v>
      </c>
      <c r="G1283" s="6">
        <v>3577.99</v>
      </c>
      <c r="H1283" s="38">
        <v>58725.329999999994</v>
      </c>
      <c r="I1283" s="40">
        <v>53430.720000000001</v>
      </c>
      <c r="J1283" s="6">
        <v>9511.85</v>
      </c>
      <c r="K1283" s="6">
        <v>4962.97</v>
      </c>
      <c r="L1283" s="38">
        <v>67905.539999999994</v>
      </c>
      <c r="M1283" s="40">
        <v>33932.639999999999</v>
      </c>
      <c r="N1283" s="6">
        <v>13095.87</v>
      </c>
      <c r="O1283" s="6">
        <v>0</v>
      </c>
      <c r="P1283" s="38">
        <v>47028.51</v>
      </c>
      <c r="Q1283" s="40">
        <v>40574.020000000004</v>
      </c>
      <c r="R1283" s="6">
        <v>14902.9</v>
      </c>
      <c r="S1283" s="6">
        <v>5184.0599999999995</v>
      </c>
      <c r="T1283" s="38">
        <v>60660.98</v>
      </c>
      <c r="U1283" s="40">
        <v>172415.06</v>
      </c>
      <c r="V1283" s="6">
        <v>48180.280000000006</v>
      </c>
      <c r="W1283" s="32">
        <v>13725.019999999999</v>
      </c>
      <c r="X1283" s="38">
        <v>234320.36</v>
      </c>
    </row>
    <row r="1284" spans="1:25" ht="13.5" hidden="1" outlineLevel="2" collapsed="1" thickBot="1" x14ac:dyDescent="0.25">
      <c r="A1284" s="467"/>
      <c r="B1284" s="95">
        <v>810332</v>
      </c>
      <c r="C1284" s="14" t="s">
        <v>299</v>
      </c>
      <c r="D1284" s="35" t="s">
        <v>200</v>
      </c>
      <c r="E1284" s="37">
        <v>0</v>
      </c>
      <c r="F1284" s="36">
        <v>0</v>
      </c>
      <c r="G1284" s="36">
        <v>0</v>
      </c>
      <c r="H1284" s="38">
        <v>0</v>
      </c>
      <c r="I1284" s="37">
        <v>0</v>
      </c>
      <c r="J1284" s="36">
        <v>0</v>
      </c>
      <c r="K1284" s="36">
        <v>0</v>
      </c>
      <c r="L1284" s="38">
        <v>0</v>
      </c>
      <c r="M1284" s="37">
        <v>0</v>
      </c>
      <c r="N1284" s="36">
        <v>0</v>
      </c>
      <c r="O1284" s="36">
        <v>0</v>
      </c>
      <c r="P1284" s="38">
        <v>0</v>
      </c>
      <c r="Q1284" s="37">
        <v>0</v>
      </c>
      <c r="R1284" s="36">
        <v>0</v>
      </c>
      <c r="S1284" s="36">
        <v>0</v>
      </c>
      <c r="T1284" s="38">
        <v>0</v>
      </c>
      <c r="U1284" s="37">
        <v>0</v>
      </c>
      <c r="V1284" s="36">
        <v>0</v>
      </c>
      <c r="W1284" s="36">
        <v>0</v>
      </c>
      <c r="X1284" s="38">
        <v>0</v>
      </c>
      <c r="Y1284" s="65"/>
    </row>
    <row r="1285" spans="1:25" ht="13.5" hidden="1" outlineLevel="3" thickBot="1" x14ac:dyDescent="0.25">
      <c r="A1285" s="467"/>
      <c r="B1285" s="95">
        <v>810332</v>
      </c>
      <c r="C1285" s="140" t="s">
        <v>367</v>
      </c>
      <c r="D1285" s="35" t="s">
        <v>369</v>
      </c>
      <c r="E1285" s="40">
        <v>0</v>
      </c>
      <c r="F1285" s="6">
        <v>0</v>
      </c>
      <c r="G1285" s="6">
        <v>0</v>
      </c>
      <c r="H1285" s="38">
        <v>0</v>
      </c>
      <c r="I1285" s="40">
        <v>0</v>
      </c>
      <c r="J1285" s="6">
        <v>0</v>
      </c>
      <c r="K1285" s="6">
        <v>0</v>
      </c>
      <c r="L1285" s="38">
        <v>0</v>
      </c>
      <c r="M1285" s="40">
        <v>0</v>
      </c>
      <c r="N1285" s="6">
        <v>0</v>
      </c>
      <c r="O1285" s="6">
        <v>0</v>
      </c>
      <c r="P1285" s="38">
        <v>0</v>
      </c>
      <c r="Q1285" s="40">
        <v>0</v>
      </c>
      <c r="R1285" s="6">
        <v>0</v>
      </c>
      <c r="S1285" s="6">
        <v>0</v>
      </c>
      <c r="T1285" s="38">
        <v>0</v>
      </c>
      <c r="U1285" s="40">
        <v>0</v>
      </c>
      <c r="V1285" s="6">
        <v>0</v>
      </c>
      <c r="W1285" s="32">
        <v>0</v>
      </c>
      <c r="X1285" s="38">
        <v>0</v>
      </c>
    </row>
    <row r="1286" spans="1:25" ht="13.5" hidden="1" outlineLevel="3" thickBot="1" x14ac:dyDescent="0.25">
      <c r="A1286" s="467"/>
      <c r="B1286" s="95">
        <v>810332</v>
      </c>
      <c r="C1286" s="140" t="s">
        <v>376</v>
      </c>
      <c r="D1286" s="35" t="s">
        <v>370</v>
      </c>
      <c r="E1286" s="40">
        <v>0</v>
      </c>
      <c r="F1286" s="6">
        <v>0</v>
      </c>
      <c r="G1286" s="6">
        <v>0</v>
      </c>
      <c r="H1286" s="38">
        <v>0</v>
      </c>
      <c r="I1286" s="40">
        <v>0</v>
      </c>
      <c r="J1286" s="6">
        <v>0</v>
      </c>
      <c r="K1286" s="6">
        <v>0</v>
      </c>
      <c r="L1286" s="38">
        <v>0</v>
      </c>
      <c r="M1286" s="40">
        <v>0</v>
      </c>
      <c r="N1286" s="6">
        <v>0</v>
      </c>
      <c r="O1286" s="6">
        <v>0</v>
      </c>
      <c r="P1286" s="38">
        <v>0</v>
      </c>
      <c r="Q1286" s="40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</row>
    <row r="1287" spans="1:25" ht="13.5" hidden="1" outlineLevel="2" collapsed="1" thickBot="1" x14ac:dyDescent="0.25">
      <c r="A1287" s="467"/>
      <c r="B1287" s="95">
        <v>810332</v>
      </c>
      <c r="C1287" s="14" t="s">
        <v>365</v>
      </c>
      <c r="D1287" s="35" t="s">
        <v>201</v>
      </c>
      <c r="E1287" s="37">
        <v>0</v>
      </c>
      <c r="F1287" s="36">
        <v>0</v>
      </c>
      <c r="G1287" s="36">
        <v>0</v>
      </c>
      <c r="H1287" s="38">
        <v>0</v>
      </c>
      <c r="I1287" s="37">
        <v>0</v>
      </c>
      <c r="J1287" s="36">
        <v>0</v>
      </c>
      <c r="K1287" s="36">
        <v>0</v>
      </c>
      <c r="L1287" s="38">
        <v>0</v>
      </c>
      <c r="M1287" s="37">
        <v>0</v>
      </c>
      <c r="N1287" s="36">
        <v>0</v>
      </c>
      <c r="O1287" s="36">
        <v>0</v>
      </c>
      <c r="P1287" s="38">
        <v>0</v>
      </c>
      <c r="Q1287" s="37">
        <v>0</v>
      </c>
      <c r="R1287" s="36">
        <v>0</v>
      </c>
      <c r="S1287" s="36">
        <v>0</v>
      </c>
      <c r="T1287" s="38">
        <v>0</v>
      </c>
      <c r="U1287" s="37">
        <v>0</v>
      </c>
      <c r="V1287" s="36">
        <v>0</v>
      </c>
      <c r="W1287" s="36">
        <v>0</v>
      </c>
      <c r="X1287" s="38">
        <v>0</v>
      </c>
      <c r="Y1287" s="65"/>
    </row>
    <row r="1288" spans="1:25" ht="13.5" hidden="1" outlineLevel="3" thickBot="1" x14ac:dyDescent="0.25">
      <c r="A1288" s="467"/>
      <c r="B1288" s="95">
        <v>810332</v>
      </c>
      <c r="C1288" s="39" t="s">
        <v>368</v>
      </c>
      <c r="D1288" s="35" t="s">
        <v>344</v>
      </c>
      <c r="E1288" s="40">
        <v>0</v>
      </c>
      <c r="F1288" s="6">
        <v>0</v>
      </c>
      <c r="G1288" s="6">
        <v>0</v>
      </c>
      <c r="H1288" s="38">
        <v>0</v>
      </c>
      <c r="I1288" s="40">
        <v>0</v>
      </c>
      <c r="J1288" s="6">
        <v>0</v>
      </c>
      <c r="K1288" s="6">
        <v>0</v>
      </c>
      <c r="L1288" s="38">
        <v>0</v>
      </c>
      <c r="M1288" s="40">
        <v>0</v>
      </c>
      <c r="N1288" s="6">
        <v>0</v>
      </c>
      <c r="O1288" s="6">
        <v>0</v>
      </c>
      <c r="P1288" s="38">
        <v>0</v>
      </c>
      <c r="Q1288" s="40">
        <v>0</v>
      </c>
      <c r="R1288" s="6">
        <v>0</v>
      </c>
      <c r="S1288" s="6">
        <v>0</v>
      </c>
      <c r="T1288" s="38">
        <v>0</v>
      </c>
      <c r="U1288" s="40">
        <v>0</v>
      </c>
      <c r="V1288" s="6">
        <v>0</v>
      </c>
      <c r="W1288" s="32">
        <v>0</v>
      </c>
      <c r="X1288" s="38">
        <v>0</v>
      </c>
    </row>
    <row r="1289" spans="1:25" ht="13.5" hidden="1" outlineLevel="3" thickBot="1" x14ac:dyDescent="0.25">
      <c r="A1289" s="467"/>
      <c r="B1289" s="95">
        <v>810332</v>
      </c>
      <c r="C1289" s="39" t="s">
        <v>366</v>
      </c>
      <c r="D1289" s="35" t="s">
        <v>345</v>
      </c>
      <c r="E1289" s="40">
        <v>0</v>
      </c>
      <c r="F1289" s="6">
        <v>0</v>
      </c>
      <c r="G1289" s="6">
        <v>0</v>
      </c>
      <c r="H1289" s="38">
        <v>0</v>
      </c>
      <c r="I1289" s="40">
        <v>0</v>
      </c>
      <c r="J1289" s="6">
        <v>0</v>
      </c>
      <c r="K1289" s="6">
        <v>0</v>
      </c>
      <c r="L1289" s="38">
        <v>0</v>
      </c>
      <c r="M1289" s="40">
        <v>0</v>
      </c>
      <c r="N1289" s="6">
        <v>0</v>
      </c>
      <c r="O1289" s="6">
        <v>0</v>
      </c>
      <c r="P1289" s="38">
        <v>0</v>
      </c>
      <c r="Q1289" s="40">
        <v>0</v>
      </c>
      <c r="R1289" s="6">
        <v>0</v>
      </c>
      <c r="S1289" s="6">
        <v>0</v>
      </c>
      <c r="T1289" s="38">
        <v>0</v>
      </c>
      <c r="U1289" s="40">
        <v>0</v>
      </c>
      <c r="V1289" s="6">
        <v>0</v>
      </c>
      <c r="W1289" s="32">
        <v>0</v>
      </c>
      <c r="X1289" s="38">
        <v>0</v>
      </c>
    </row>
    <row r="1290" spans="1:25" ht="13.5" hidden="1" outlineLevel="3" thickBot="1" x14ac:dyDescent="0.25">
      <c r="A1290" s="468"/>
      <c r="B1290" s="96">
        <v>810332</v>
      </c>
      <c r="C1290" s="129" t="s">
        <v>364</v>
      </c>
      <c r="D1290" s="42" t="s">
        <v>306</v>
      </c>
      <c r="E1290" s="142">
        <v>0</v>
      </c>
      <c r="F1290" s="43">
        <v>0</v>
      </c>
      <c r="G1290" s="43">
        <v>0</v>
      </c>
      <c r="H1290" s="44">
        <v>0</v>
      </c>
      <c r="I1290" s="142">
        <v>0</v>
      </c>
      <c r="J1290" s="43">
        <v>0</v>
      </c>
      <c r="K1290" s="43">
        <v>0</v>
      </c>
      <c r="L1290" s="44">
        <v>0</v>
      </c>
      <c r="M1290" s="142">
        <v>0</v>
      </c>
      <c r="N1290" s="43">
        <v>0</v>
      </c>
      <c r="O1290" s="43">
        <v>0</v>
      </c>
      <c r="P1290" s="44">
        <v>0</v>
      </c>
      <c r="Q1290" s="142">
        <v>0</v>
      </c>
      <c r="R1290" s="43">
        <v>0</v>
      </c>
      <c r="S1290" s="43">
        <v>0</v>
      </c>
      <c r="T1290" s="44">
        <v>0</v>
      </c>
      <c r="U1290" s="45">
        <v>0</v>
      </c>
      <c r="V1290" s="46">
        <v>0</v>
      </c>
      <c r="W1290" s="43">
        <v>0</v>
      </c>
      <c r="X1290" s="44">
        <v>0</v>
      </c>
      <c r="Y1290" s="60"/>
    </row>
    <row r="1291" spans="1:25" s="106" customFormat="1" ht="13.5" hidden="1" outlineLevel="1" collapsed="1" thickBot="1" x14ac:dyDescent="0.25">
      <c r="A1291" s="466">
        <v>810337</v>
      </c>
      <c r="B1291" s="97">
        <v>810337</v>
      </c>
      <c r="C1291" s="100" t="s">
        <v>318</v>
      </c>
      <c r="D1291" s="101" t="s">
        <v>303</v>
      </c>
      <c r="E1291" s="107">
        <v>0</v>
      </c>
      <c r="F1291" s="108">
        <v>0</v>
      </c>
      <c r="G1291" s="108">
        <v>0</v>
      </c>
      <c r="H1291" s="109">
        <v>0</v>
      </c>
      <c r="I1291" s="107">
        <v>0</v>
      </c>
      <c r="J1291" s="108">
        <v>0</v>
      </c>
      <c r="K1291" s="108">
        <v>0</v>
      </c>
      <c r="L1291" s="109">
        <v>0</v>
      </c>
      <c r="M1291" s="107">
        <v>0</v>
      </c>
      <c r="N1291" s="108">
        <v>0</v>
      </c>
      <c r="O1291" s="108">
        <v>0</v>
      </c>
      <c r="P1291" s="109">
        <v>0</v>
      </c>
      <c r="Q1291" s="107">
        <v>0</v>
      </c>
      <c r="R1291" s="108">
        <v>0</v>
      </c>
      <c r="S1291" s="108">
        <v>0</v>
      </c>
      <c r="T1291" s="109">
        <v>0</v>
      </c>
      <c r="U1291" s="107">
        <v>0</v>
      </c>
      <c r="V1291" s="108">
        <v>0</v>
      </c>
      <c r="W1291" s="108">
        <v>0</v>
      </c>
      <c r="X1291" s="109">
        <v>0</v>
      </c>
    </row>
    <row r="1292" spans="1:25" ht="13.5" hidden="1" outlineLevel="2" thickBot="1" x14ac:dyDescent="0.25">
      <c r="A1292" s="467"/>
      <c r="B1292" s="95">
        <v>810337</v>
      </c>
      <c r="C1292" s="14" t="s">
        <v>381</v>
      </c>
      <c r="D1292" s="35" t="s">
        <v>198</v>
      </c>
      <c r="E1292" s="40">
        <v>0</v>
      </c>
      <c r="F1292" s="6">
        <v>0</v>
      </c>
      <c r="G1292" s="6">
        <v>0</v>
      </c>
      <c r="H1292" s="38">
        <v>0</v>
      </c>
      <c r="I1292" s="40">
        <v>0</v>
      </c>
      <c r="J1292" s="6">
        <v>0</v>
      </c>
      <c r="K1292" s="6">
        <v>0</v>
      </c>
      <c r="L1292" s="38">
        <v>0</v>
      </c>
      <c r="M1292" s="40">
        <v>0</v>
      </c>
      <c r="N1292" s="6">
        <v>0</v>
      </c>
      <c r="O1292" s="6">
        <v>0</v>
      </c>
      <c r="P1292" s="38">
        <v>0</v>
      </c>
      <c r="Q1292" s="40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</row>
    <row r="1293" spans="1:25" ht="13.5" hidden="1" outlineLevel="2" thickBot="1" x14ac:dyDescent="0.25">
      <c r="A1293" s="467"/>
      <c r="B1293" s="95">
        <v>810337</v>
      </c>
      <c r="C1293" s="14" t="s">
        <v>351</v>
      </c>
      <c r="D1293" s="35" t="s">
        <v>199</v>
      </c>
      <c r="E1293" s="40">
        <v>0</v>
      </c>
      <c r="F1293" s="6">
        <v>0</v>
      </c>
      <c r="G1293" s="6">
        <v>0</v>
      </c>
      <c r="H1293" s="38">
        <v>0</v>
      </c>
      <c r="I1293" s="40">
        <v>0</v>
      </c>
      <c r="J1293" s="6">
        <v>0</v>
      </c>
      <c r="K1293" s="6">
        <v>0</v>
      </c>
      <c r="L1293" s="38">
        <v>0</v>
      </c>
      <c r="M1293" s="40">
        <v>0</v>
      </c>
      <c r="N1293" s="6">
        <v>0</v>
      </c>
      <c r="O1293" s="6">
        <v>0</v>
      </c>
      <c r="P1293" s="38">
        <v>0</v>
      </c>
      <c r="Q1293" s="40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</row>
    <row r="1294" spans="1:25" ht="13.5" hidden="1" outlineLevel="2" thickBot="1" x14ac:dyDescent="0.25">
      <c r="A1294" s="467"/>
      <c r="B1294" s="95">
        <v>810337</v>
      </c>
      <c r="C1294" s="14" t="s">
        <v>299</v>
      </c>
      <c r="D1294" s="35" t="s">
        <v>200</v>
      </c>
      <c r="E1294" s="37">
        <v>0</v>
      </c>
      <c r="F1294" s="36">
        <v>0</v>
      </c>
      <c r="G1294" s="36">
        <v>0</v>
      </c>
      <c r="H1294" s="38">
        <v>0</v>
      </c>
      <c r="I1294" s="37">
        <v>0</v>
      </c>
      <c r="J1294" s="36">
        <v>0</v>
      </c>
      <c r="K1294" s="36">
        <v>0</v>
      </c>
      <c r="L1294" s="38">
        <v>0</v>
      </c>
      <c r="M1294" s="37">
        <v>0</v>
      </c>
      <c r="N1294" s="36">
        <v>0</v>
      </c>
      <c r="O1294" s="36">
        <v>0</v>
      </c>
      <c r="P1294" s="38">
        <v>0</v>
      </c>
      <c r="Q1294" s="37">
        <v>0</v>
      </c>
      <c r="R1294" s="36">
        <v>0</v>
      </c>
      <c r="S1294" s="36">
        <v>0</v>
      </c>
      <c r="T1294" s="38">
        <v>0</v>
      </c>
      <c r="U1294" s="37">
        <v>0</v>
      </c>
      <c r="V1294" s="36">
        <v>0</v>
      </c>
      <c r="W1294" s="36">
        <v>0</v>
      </c>
      <c r="X1294" s="38">
        <v>0</v>
      </c>
      <c r="Y1294" s="65"/>
    </row>
    <row r="1295" spans="1:25" ht="13.5" hidden="1" outlineLevel="3" thickBot="1" x14ac:dyDescent="0.25">
      <c r="A1295" s="467"/>
      <c r="B1295" s="95">
        <v>810337</v>
      </c>
      <c r="C1295" s="140" t="s">
        <v>367</v>
      </c>
      <c r="D1295" s="35" t="s">
        <v>369</v>
      </c>
      <c r="E1295" s="40">
        <v>0</v>
      </c>
      <c r="F1295" s="6">
        <v>0</v>
      </c>
      <c r="G1295" s="6">
        <v>0</v>
      </c>
      <c r="H1295" s="38">
        <v>0</v>
      </c>
      <c r="I1295" s="40">
        <v>0</v>
      </c>
      <c r="J1295" s="6">
        <v>0</v>
      </c>
      <c r="K1295" s="6">
        <v>0</v>
      </c>
      <c r="L1295" s="38">
        <v>0</v>
      </c>
      <c r="M1295" s="40">
        <v>0</v>
      </c>
      <c r="N1295" s="6">
        <v>0</v>
      </c>
      <c r="O1295" s="6">
        <v>0</v>
      </c>
      <c r="P1295" s="38">
        <v>0</v>
      </c>
      <c r="Q1295" s="40">
        <v>0</v>
      </c>
      <c r="R1295" s="6">
        <v>0</v>
      </c>
      <c r="S1295" s="6">
        <v>0</v>
      </c>
      <c r="T1295" s="38">
        <v>0</v>
      </c>
      <c r="U1295" s="40">
        <v>0</v>
      </c>
      <c r="V1295" s="6">
        <v>0</v>
      </c>
      <c r="W1295" s="32">
        <v>0</v>
      </c>
      <c r="X1295" s="38">
        <v>0</v>
      </c>
    </row>
    <row r="1296" spans="1:25" ht="13.5" hidden="1" outlineLevel="3" thickBot="1" x14ac:dyDescent="0.25">
      <c r="A1296" s="467"/>
      <c r="B1296" s="95">
        <v>810337</v>
      </c>
      <c r="C1296" s="140" t="s">
        <v>376</v>
      </c>
      <c r="D1296" s="35" t="s">
        <v>370</v>
      </c>
      <c r="E1296" s="40">
        <v>0</v>
      </c>
      <c r="F1296" s="6">
        <v>0</v>
      </c>
      <c r="G1296" s="6">
        <v>0</v>
      </c>
      <c r="H1296" s="38">
        <v>0</v>
      </c>
      <c r="I1296" s="40">
        <v>0</v>
      </c>
      <c r="J1296" s="6">
        <v>0</v>
      </c>
      <c r="K1296" s="6">
        <v>0</v>
      </c>
      <c r="L1296" s="38">
        <v>0</v>
      </c>
      <c r="M1296" s="40">
        <v>0</v>
      </c>
      <c r="N1296" s="6">
        <v>0</v>
      </c>
      <c r="O1296" s="6">
        <v>0</v>
      </c>
      <c r="P1296" s="38">
        <v>0</v>
      </c>
      <c r="Q1296" s="40">
        <v>0</v>
      </c>
      <c r="R1296" s="6">
        <v>0</v>
      </c>
      <c r="S1296" s="6">
        <v>0</v>
      </c>
      <c r="T1296" s="38">
        <v>0</v>
      </c>
      <c r="U1296" s="40">
        <v>0</v>
      </c>
      <c r="V1296" s="6">
        <v>0</v>
      </c>
      <c r="W1296" s="32">
        <v>0</v>
      </c>
      <c r="X1296" s="38">
        <v>0</v>
      </c>
    </row>
    <row r="1297" spans="1:25" ht="13.5" hidden="1" outlineLevel="2" thickBot="1" x14ac:dyDescent="0.25">
      <c r="A1297" s="467"/>
      <c r="B1297" s="95">
        <v>810337</v>
      </c>
      <c r="C1297" s="14" t="s">
        <v>365</v>
      </c>
      <c r="D1297" s="35" t="s">
        <v>201</v>
      </c>
      <c r="E1297" s="37">
        <v>0</v>
      </c>
      <c r="F1297" s="36">
        <v>0</v>
      </c>
      <c r="G1297" s="36">
        <v>0</v>
      </c>
      <c r="H1297" s="38">
        <v>0</v>
      </c>
      <c r="I1297" s="37">
        <v>0</v>
      </c>
      <c r="J1297" s="36">
        <v>0</v>
      </c>
      <c r="K1297" s="36">
        <v>0</v>
      </c>
      <c r="L1297" s="38">
        <v>0</v>
      </c>
      <c r="M1297" s="37">
        <v>0</v>
      </c>
      <c r="N1297" s="36">
        <v>0</v>
      </c>
      <c r="O1297" s="36">
        <v>0</v>
      </c>
      <c r="P1297" s="38">
        <v>0</v>
      </c>
      <c r="Q1297" s="37">
        <v>0</v>
      </c>
      <c r="R1297" s="36">
        <v>0</v>
      </c>
      <c r="S1297" s="36">
        <v>0</v>
      </c>
      <c r="T1297" s="38">
        <v>0</v>
      </c>
      <c r="U1297" s="37">
        <v>0</v>
      </c>
      <c r="V1297" s="36">
        <v>0</v>
      </c>
      <c r="W1297" s="36">
        <v>0</v>
      </c>
      <c r="X1297" s="38">
        <v>0</v>
      </c>
      <c r="Y1297" s="65"/>
    </row>
    <row r="1298" spans="1:25" ht="13.5" hidden="1" outlineLevel="3" thickBot="1" x14ac:dyDescent="0.25">
      <c r="A1298" s="467"/>
      <c r="B1298" s="95">
        <v>810337</v>
      </c>
      <c r="C1298" s="39" t="s">
        <v>368</v>
      </c>
      <c r="D1298" s="35" t="s">
        <v>344</v>
      </c>
      <c r="E1298" s="40">
        <v>0</v>
      </c>
      <c r="F1298" s="6">
        <v>0</v>
      </c>
      <c r="G1298" s="6">
        <v>0</v>
      </c>
      <c r="H1298" s="38">
        <v>0</v>
      </c>
      <c r="I1298" s="40">
        <v>0</v>
      </c>
      <c r="J1298" s="6">
        <v>0</v>
      </c>
      <c r="K1298" s="6">
        <v>0</v>
      </c>
      <c r="L1298" s="38">
        <v>0</v>
      </c>
      <c r="M1298" s="40">
        <v>0</v>
      </c>
      <c r="N1298" s="6">
        <v>0</v>
      </c>
      <c r="O1298" s="6">
        <v>0</v>
      </c>
      <c r="P1298" s="38">
        <v>0</v>
      </c>
      <c r="Q1298" s="40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</row>
    <row r="1299" spans="1:25" ht="13.5" hidden="1" outlineLevel="3" thickBot="1" x14ac:dyDescent="0.25">
      <c r="A1299" s="467"/>
      <c r="B1299" s="95">
        <v>810337</v>
      </c>
      <c r="C1299" s="39" t="s">
        <v>366</v>
      </c>
      <c r="D1299" s="35" t="s">
        <v>345</v>
      </c>
      <c r="E1299" s="40">
        <v>0</v>
      </c>
      <c r="F1299" s="6">
        <v>0</v>
      </c>
      <c r="G1299" s="6">
        <v>0</v>
      </c>
      <c r="H1299" s="38">
        <v>0</v>
      </c>
      <c r="I1299" s="40">
        <v>0</v>
      </c>
      <c r="J1299" s="6">
        <v>0</v>
      </c>
      <c r="K1299" s="6">
        <v>0</v>
      </c>
      <c r="L1299" s="38">
        <v>0</v>
      </c>
      <c r="M1299" s="40">
        <v>0</v>
      </c>
      <c r="N1299" s="6">
        <v>0</v>
      </c>
      <c r="O1299" s="6">
        <v>0</v>
      </c>
      <c r="P1299" s="38">
        <v>0</v>
      </c>
      <c r="Q1299" s="40">
        <v>0</v>
      </c>
      <c r="R1299" s="6">
        <v>0</v>
      </c>
      <c r="S1299" s="6">
        <v>0</v>
      </c>
      <c r="T1299" s="38">
        <v>0</v>
      </c>
      <c r="U1299" s="40">
        <v>0</v>
      </c>
      <c r="V1299" s="6">
        <v>0</v>
      </c>
      <c r="W1299" s="32">
        <v>0</v>
      </c>
      <c r="X1299" s="38">
        <v>0</v>
      </c>
    </row>
    <row r="1300" spans="1:25" ht="13.5" hidden="1" outlineLevel="3" thickBot="1" x14ac:dyDescent="0.25">
      <c r="A1300" s="468"/>
      <c r="B1300" s="96">
        <v>810337</v>
      </c>
      <c r="C1300" s="129" t="s">
        <v>364</v>
      </c>
      <c r="D1300" s="42" t="s">
        <v>306</v>
      </c>
      <c r="E1300" s="142">
        <v>0</v>
      </c>
      <c r="F1300" s="43">
        <v>0</v>
      </c>
      <c r="G1300" s="43">
        <v>0</v>
      </c>
      <c r="H1300" s="44">
        <v>0</v>
      </c>
      <c r="I1300" s="142">
        <v>0</v>
      </c>
      <c r="J1300" s="43">
        <v>0</v>
      </c>
      <c r="K1300" s="43">
        <v>0</v>
      </c>
      <c r="L1300" s="44">
        <v>0</v>
      </c>
      <c r="M1300" s="142">
        <v>0</v>
      </c>
      <c r="N1300" s="43">
        <v>0</v>
      </c>
      <c r="O1300" s="43">
        <v>0</v>
      </c>
      <c r="P1300" s="44">
        <v>0</v>
      </c>
      <c r="Q1300" s="142">
        <v>0</v>
      </c>
      <c r="R1300" s="43">
        <v>0</v>
      </c>
      <c r="S1300" s="43">
        <v>0</v>
      </c>
      <c r="T1300" s="44">
        <v>0</v>
      </c>
      <c r="U1300" s="45">
        <v>0</v>
      </c>
      <c r="V1300" s="46">
        <v>0</v>
      </c>
      <c r="W1300" s="43">
        <v>0</v>
      </c>
      <c r="X1300" s="44">
        <v>0</v>
      </c>
      <c r="Y1300" s="60"/>
    </row>
    <row r="1301" spans="1:25" s="106" customFormat="1" ht="13.5" hidden="1" outlineLevel="1" collapsed="1" thickBot="1" x14ac:dyDescent="0.25">
      <c r="A1301" s="466">
        <v>810338</v>
      </c>
      <c r="B1301" s="97">
        <v>810338</v>
      </c>
      <c r="C1301" s="100" t="s">
        <v>382</v>
      </c>
      <c r="D1301" s="101" t="s">
        <v>303</v>
      </c>
      <c r="E1301" s="107">
        <v>0</v>
      </c>
      <c r="F1301" s="108">
        <v>0</v>
      </c>
      <c r="G1301" s="108">
        <v>0</v>
      </c>
      <c r="H1301" s="109">
        <v>0</v>
      </c>
      <c r="I1301" s="107">
        <v>0</v>
      </c>
      <c r="J1301" s="108">
        <v>0</v>
      </c>
      <c r="K1301" s="108">
        <v>0</v>
      </c>
      <c r="L1301" s="109">
        <v>0</v>
      </c>
      <c r="M1301" s="107">
        <v>0</v>
      </c>
      <c r="N1301" s="108">
        <v>0</v>
      </c>
      <c r="O1301" s="108">
        <v>0</v>
      </c>
      <c r="P1301" s="109">
        <v>0</v>
      </c>
      <c r="Q1301" s="107">
        <v>0</v>
      </c>
      <c r="R1301" s="108">
        <v>0</v>
      </c>
      <c r="S1301" s="108">
        <v>0</v>
      </c>
      <c r="T1301" s="109">
        <v>0</v>
      </c>
      <c r="U1301" s="107">
        <v>0</v>
      </c>
      <c r="V1301" s="108">
        <v>0</v>
      </c>
      <c r="W1301" s="108">
        <v>0</v>
      </c>
      <c r="X1301" s="109">
        <v>0</v>
      </c>
    </row>
    <row r="1302" spans="1:25" ht="13.5" hidden="1" outlineLevel="2" thickBot="1" x14ac:dyDescent="0.25">
      <c r="A1302" s="467"/>
      <c r="B1302" s="95">
        <v>810338</v>
      </c>
      <c r="C1302" s="14" t="s">
        <v>381</v>
      </c>
      <c r="D1302" s="35" t="s">
        <v>198</v>
      </c>
      <c r="E1302" s="40">
        <v>0</v>
      </c>
      <c r="F1302" s="6">
        <v>0</v>
      </c>
      <c r="G1302" s="6">
        <v>0</v>
      </c>
      <c r="H1302" s="38">
        <v>0</v>
      </c>
      <c r="I1302" s="40">
        <v>0</v>
      </c>
      <c r="J1302" s="6">
        <v>0</v>
      </c>
      <c r="K1302" s="6">
        <v>0</v>
      </c>
      <c r="L1302" s="38">
        <v>0</v>
      </c>
      <c r="M1302" s="40">
        <v>0</v>
      </c>
      <c r="N1302" s="6">
        <v>0</v>
      </c>
      <c r="O1302" s="6">
        <v>0</v>
      </c>
      <c r="P1302" s="38">
        <v>0</v>
      </c>
      <c r="Q1302" s="40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</row>
    <row r="1303" spans="1:25" ht="13.5" hidden="1" outlineLevel="2" thickBot="1" x14ac:dyDescent="0.25">
      <c r="A1303" s="467"/>
      <c r="B1303" s="95">
        <v>810338</v>
      </c>
      <c r="C1303" s="14" t="s">
        <v>351</v>
      </c>
      <c r="D1303" s="35" t="s">
        <v>199</v>
      </c>
      <c r="E1303" s="40">
        <v>0</v>
      </c>
      <c r="F1303" s="6">
        <v>0</v>
      </c>
      <c r="G1303" s="6">
        <v>0</v>
      </c>
      <c r="H1303" s="38">
        <v>0</v>
      </c>
      <c r="I1303" s="40">
        <v>0</v>
      </c>
      <c r="J1303" s="6">
        <v>0</v>
      </c>
      <c r="K1303" s="6">
        <v>0</v>
      </c>
      <c r="L1303" s="38">
        <v>0</v>
      </c>
      <c r="M1303" s="40">
        <v>0</v>
      </c>
      <c r="N1303" s="6">
        <v>0</v>
      </c>
      <c r="O1303" s="6">
        <v>0</v>
      </c>
      <c r="P1303" s="38">
        <v>0</v>
      </c>
      <c r="Q1303" s="40">
        <v>0</v>
      </c>
      <c r="R1303" s="6">
        <v>0</v>
      </c>
      <c r="S1303" s="6">
        <v>0</v>
      </c>
      <c r="T1303" s="38">
        <v>0</v>
      </c>
      <c r="U1303" s="40">
        <v>0</v>
      </c>
      <c r="V1303" s="6">
        <v>0</v>
      </c>
      <c r="W1303" s="32">
        <v>0</v>
      </c>
      <c r="X1303" s="38">
        <v>0</v>
      </c>
    </row>
    <row r="1304" spans="1:25" ht="13.5" hidden="1" outlineLevel="2" thickBot="1" x14ac:dyDescent="0.25">
      <c r="A1304" s="467"/>
      <c r="B1304" s="95">
        <v>810338</v>
      </c>
      <c r="C1304" s="14" t="s">
        <v>299</v>
      </c>
      <c r="D1304" s="35" t="s">
        <v>200</v>
      </c>
      <c r="E1304" s="37">
        <v>0</v>
      </c>
      <c r="F1304" s="36">
        <v>0</v>
      </c>
      <c r="G1304" s="36">
        <v>0</v>
      </c>
      <c r="H1304" s="38">
        <v>0</v>
      </c>
      <c r="I1304" s="37">
        <v>0</v>
      </c>
      <c r="J1304" s="36">
        <v>0</v>
      </c>
      <c r="K1304" s="36">
        <v>0</v>
      </c>
      <c r="L1304" s="38">
        <v>0</v>
      </c>
      <c r="M1304" s="37">
        <v>0</v>
      </c>
      <c r="N1304" s="36">
        <v>0</v>
      </c>
      <c r="O1304" s="36">
        <v>0</v>
      </c>
      <c r="P1304" s="38">
        <v>0</v>
      </c>
      <c r="Q1304" s="37">
        <v>0</v>
      </c>
      <c r="R1304" s="36">
        <v>0</v>
      </c>
      <c r="S1304" s="36">
        <v>0</v>
      </c>
      <c r="T1304" s="38">
        <v>0</v>
      </c>
      <c r="U1304" s="37">
        <v>0</v>
      </c>
      <c r="V1304" s="36">
        <v>0</v>
      </c>
      <c r="W1304" s="36">
        <v>0</v>
      </c>
      <c r="X1304" s="38">
        <v>0</v>
      </c>
      <c r="Y1304" s="65"/>
    </row>
    <row r="1305" spans="1:25" ht="13.5" hidden="1" outlineLevel="3" thickBot="1" x14ac:dyDescent="0.25">
      <c r="A1305" s="467"/>
      <c r="B1305" s="95">
        <v>810338</v>
      </c>
      <c r="C1305" s="140" t="s">
        <v>367</v>
      </c>
      <c r="D1305" s="35" t="s">
        <v>369</v>
      </c>
      <c r="E1305" s="40">
        <v>0</v>
      </c>
      <c r="F1305" s="6">
        <v>0</v>
      </c>
      <c r="G1305" s="6">
        <v>0</v>
      </c>
      <c r="H1305" s="38">
        <v>0</v>
      </c>
      <c r="I1305" s="40">
        <v>0</v>
      </c>
      <c r="J1305" s="6">
        <v>0</v>
      </c>
      <c r="K1305" s="6">
        <v>0</v>
      </c>
      <c r="L1305" s="38">
        <v>0</v>
      </c>
      <c r="M1305" s="40">
        <v>0</v>
      </c>
      <c r="N1305" s="6">
        <v>0</v>
      </c>
      <c r="O1305" s="6">
        <v>0</v>
      </c>
      <c r="P1305" s="38">
        <v>0</v>
      </c>
      <c r="Q1305" s="40">
        <v>0</v>
      </c>
      <c r="R1305" s="6">
        <v>0</v>
      </c>
      <c r="S1305" s="6">
        <v>0</v>
      </c>
      <c r="T1305" s="38">
        <v>0</v>
      </c>
      <c r="U1305" s="40">
        <v>0</v>
      </c>
      <c r="V1305" s="6">
        <v>0</v>
      </c>
      <c r="W1305" s="32">
        <v>0</v>
      </c>
      <c r="X1305" s="38">
        <v>0</v>
      </c>
    </row>
    <row r="1306" spans="1:25" ht="13.5" hidden="1" outlineLevel="3" thickBot="1" x14ac:dyDescent="0.25">
      <c r="A1306" s="467"/>
      <c r="B1306" s="95">
        <v>810338</v>
      </c>
      <c r="C1306" s="140" t="s">
        <v>376</v>
      </c>
      <c r="D1306" s="35" t="s">
        <v>370</v>
      </c>
      <c r="E1306" s="40">
        <v>0</v>
      </c>
      <c r="F1306" s="6">
        <v>0</v>
      </c>
      <c r="G1306" s="6">
        <v>0</v>
      </c>
      <c r="H1306" s="38">
        <v>0</v>
      </c>
      <c r="I1306" s="40">
        <v>0</v>
      </c>
      <c r="J1306" s="6">
        <v>0</v>
      </c>
      <c r="K1306" s="6">
        <v>0</v>
      </c>
      <c r="L1306" s="38">
        <v>0</v>
      </c>
      <c r="M1306" s="40">
        <v>0</v>
      </c>
      <c r="N1306" s="6">
        <v>0</v>
      </c>
      <c r="O1306" s="6">
        <v>0</v>
      </c>
      <c r="P1306" s="38">
        <v>0</v>
      </c>
      <c r="Q1306" s="40">
        <v>0</v>
      </c>
      <c r="R1306" s="6">
        <v>0</v>
      </c>
      <c r="S1306" s="6">
        <v>0</v>
      </c>
      <c r="T1306" s="38">
        <v>0</v>
      </c>
      <c r="U1306" s="40">
        <v>0</v>
      </c>
      <c r="V1306" s="6">
        <v>0</v>
      </c>
      <c r="W1306" s="32">
        <v>0</v>
      </c>
      <c r="X1306" s="38">
        <v>0</v>
      </c>
    </row>
    <row r="1307" spans="1:25" ht="13.5" hidden="1" outlineLevel="2" thickBot="1" x14ac:dyDescent="0.25">
      <c r="A1307" s="467"/>
      <c r="B1307" s="95">
        <v>810338</v>
      </c>
      <c r="C1307" s="14" t="s">
        <v>365</v>
      </c>
      <c r="D1307" s="35" t="s">
        <v>201</v>
      </c>
      <c r="E1307" s="37">
        <v>0</v>
      </c>
      <c r="F1307" s="36">
        <v>0</v>
      </c>
      <c r="G1307" s="36">
        <v>0</v>
      </c>
      <c r="H1307" s="38">
        <v>0</v>
      </c>
      <c r="I1307" s="37">
        <v>0</v>
      </c>
      <c r="J1307" s="36">
        <v>0</v>
      </c>
      <c r="K1307" s="36">
        <v>0</v>
      </c>
      <c r="L1307" s="38">
        <v>0</v>
      </c>
      <c r="M1307" s="37">
        <v>0</v>
      </c>
      <c r="N1307" s="36">
        <v>0</v>
      </c>
      <c r="O1307" s="36">
        <v>0</v>
      </c>
      <c r="P1307" s="38">
        <v>0</v>
      </c>
      <c r="Q1307" s="37">
        <v>0</v>
      </c>
      <c r="R1307" s="36">
        <v>0</v>
      </c>
      <c r="S1307" s="36">
        <v>0</v>
      </c>
      <c r="T1307" s="38">
        <v>0</v>
      </c>
      <c r="U1307" s="37">
        <v>0</v>
      </c>
      <c r="V1307" s="36">
        <v>0</v>
      </c>
      <c r="W1307" s="36">
        <v>0</v>
      </c>
      <c r="X1307" s="38">
        <v>0</v>
      </c>
      <c r="Y1307" s="65"/>
    </row>
    <row r="1308" spans="1:25" ht="13.5" hidden="1" outlineLevel="3" thickBot="1" x14ac:dyDescent="0.25">
      <c r="A1308" s="467"/>
      <c r="B1308" s="95">
        <v>810338</v>
      </c>
      <c r="C1308" s="39" t="s">
        <v>368</v>
      </c>
      <c r="D1308" s="35" t="s">
        <v>344</v>
      </c>
      <c r="E1308" s="40">
        <v>0</v>
      </c>
      <c r="F1308" s="6">
        <v>0</v>
      </c>
      <c r="G1308" s="6">
        <v>0</v>
      </c>
      <c r="H1308" s="38">
        <v>0</v>
      </c>
      <c r="I1308" s="40">
        <v>0</v>
      </c>
      <c r="J1308" s="6">
        <v>0</v>
      </c>
      <c r="K1308" s="6">
        <v>0</v>
      </c>
      <c r="L1308" s="38">
        <v>0</v>
      </c>
      <c r="M1308" s="40">
        <v>0</v>
      </c>
      <c r="N1308" s="6">
        <v>0</v>
      </c>
      <c r="O1308" s="6">
        <v>0</v>
      </c>
      <c r="P1308" s="38">
        <v>0</v>
      </c>
      <c r="Q1308" s="40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</row>
    <row r="1309" spans="1:25" ht="13.5" hidden="1" outlineLevel="3" thickBot="1" x14ac:dyDescent="0.25">
      <c r="A1309" s="467"/>
      <c r="B1309" s="95">
        <v>810338</v>
      </c>
      <c r="C1309" s="39" t="s">
        <v>366</v>
      </c>
      <c r="D1309" s="35" t="s">
        <v>345</v>
      </c>
      <c r="E1309" s="40">
        <v>0</v>
      </c>
      <c r="F1309" s="6">
        <v>0</v>
      </c>
      <c r="G1309" s="6">
        <v>0</v>
      </c>
      <c r="H1309" s="38">
        <v>0</v>
      </c>
      <c r="I1309" s="40">
        <v>0</v>
      </c>
      <c r="J1309" s="6">
        <v>0</v>
      </c>
      <c r="K1309" s="6">
        <v>0</v>
      </c>
      <c r="L1309" s="38">
        <v>0</v>
      </c>
      <c r="M1309" s="40">
        <v>0</v>
      </c>
      <c r="N1309" s="6">
        <v>0</v>
      </c>
      <c r="O1309" s="6">
        <v>0</v>
      </c>
      <c r="P1309" s="38">
        <v>0</v>
      </c>
      <c r="Q1309" s="40">
        <v>0</v>
      </c>
      <c r="R1309" s="6">
        <v>0</v>
      </c>
      <c r="S1309" s="6">
        <v>0</v>
      </c>
      <c r="T1309" s="38">
        <v>0</v>
      </c>
      <c r="U1309" s="40">
        <v>0</v>
      </c>
      <c r="V1309" s="6">
        <v>0</v>
      </c>
      <c r="W1309" s="32">
        <v>0</v>
      </c>
      <c r="X1309" s="38">
        <v>0</v>
      </c>
    </row>
    <row r="1310" spans="1:25" ht="13.5" hidden="1" outlineLevel="3" thickBot="1" x14ac:dyDescent="0.25">
      <c r="A1310" s="468"/>
      <c r="B1310" s="96">
        <v>810338</v>
      </c>
      <c r="C1310" s="129" t="s">
        <v>364</v>
      </c>
      <c r="D1310" s="42" t="s">
        <v>306</v>
      </c>
      <c r="E1310" s="142">
        <v>0</v>
      </c>
      <c r="F1310" s="43">
        <v>0</v>
      </c>
      <c r="G1310" s="43">
        <v>0</v>
      </c>
      <c r="H1310" s="44">
        <v>0</v>
      </c>
      <c r="I1310" s="142">
        <v>0</v>
      </c>
      <c r="J1310" s="43">
        <v>0</v>
      </c>
      <c r="K1310" s="43">
        <v>0</v>
      </c>
      <c r="L1310" s="44">
        <v>0</v>
      </c>
      <c r="M1310" s="142">
        <v>0</v>
      </c>
      <c r="N1310" s="43">
        <v>0</v>
      </c>
      <c r="O1310" s="43">
        <v>0</v>
      </c>
      <c r="P1310" s="44">
        <v>0</v>
      </c>
      <c r="Q1310" s="142">
        <v>0</v>
      </c>
      <c r="R1310" s="43">
        <v>0</v>
      </c>
      <c r="S1310" s="43">
        <v>0</v>
      </c>
      <c r="T1310" s="44">
        <v>0</v>
      </c>
      <c r="U1310" s="45">
        <v>0</v>
      </c>
      <c r="V1310" s="46">
        <v>0</v>
      </c>
      <c r="W1310" s="43">
        <v>0</v>
      </c>
      <c r="X1310" s="44">
        <v>0</v>
      </c>
      <c r="Y1310" s="60"/>
    </row>
    <row r="1311" spans="1:25" s="106" customFormat="1" ht="13.5" hidden="1" outlineLevel="1" collapsed="1" thickBot="1" x14ac:dyDescent="0.25">
      <c r="A1311" s="466">
        <v>810344</v>
      </c>
      <c r="B1311" s="97">
        <v>810344</v>
      </c>
      <c r="C1311" s="100" t="s">
        <v>395</v>
      </c>
      <c r="D1311" s="101" t="s">
        <v>303</v>
      </c>
      <c r="E1311" s="107">
        <v>0</v>
      </c>
      <c r="F1311" s="108">
        <v>0</v>
      </c>
      <c r="G1311" s="108">
        <v>0</v>
      </c>
      <c r="H1311" s="109">
        <v>0</v>
      </c>
      <c r="I1311" s="107">
        <v>0</v>
      </c>
      <c r="J1311" s="108">
        <v>0</v>
      </c>
      <c r="K1311" s="108">
        <v>0</v>
      </c>
      <c r="L1311" s="109">
        <v>0</v>
      </c>
      <c r="M1311" s="107">
        <v>0</v>
      </c>
      <c r="N1311" s="108">
        <v>0</v>
      </c>
      <c r="O1311" s="108">
        <v>0</v>
      </c>
      <c r="P1311" s="109">
        <v>0</v>
      </c>
      <c r="Q1311" s="107">
        <v>0</v>
      </c>
      <c r="R1311" s="108">
        <v>0</v>
      </c>
      <c r="S1311" s="108">
        <v>0</v>
      </c>
      <c r="T1311" s="109">
        <v>0</v>
      </c>
      <c r="U1311" s="107">
        <v>0</v>
      </c>
      <c r="V1311" s="108">
        <v>0</v>
      </c>
      <c r="W1311" s="108">
        <v>0</v>
      </c>
      <c r="X1311" s="109">
        <v>0</v>
      </c>
    </row>
    <row r="1312" spans="1:25" ht="13.5" hidden="1" outlineLevel="2" thickBot="1" x14ac:dyDescent="0.25">
      <c r="A1312" s="467"/>
      <c r="B1312" s="95">
        <v>810344</v>
      </c>
      <c r="C1312" s="14" t="s">
        <v>381</v>
      </c>
      <c r="D1312" s="35" t="s">
        <v>198</v>
      </c>
      <c r="E1312" s="40">
        <v>0</v>
      </c>
      <c r="F1312" s="6">
        <v>0</v>
      </c>
      <c r="G1312" s="6">
        <v>0</v>
      </c>
      <c r="H1312" s="38">
        <v>0</v>
      </c>
      <c r="I1312" s="40">
        <v>0</v>
      </c>
      <c r="J1312" s="6">
        <v>0</v>
      </c>
      <c r="K1312" s="6">
        <v>0</v>
      </c>
      <c r="L1312" s="38">
        <v>0</v>
      </c>
      <c r="M1312" s="40">
        <v>0</v>
      </c>
      <c r="N1312" s="6">
        <v>0</v>
      </c>
      <c r="O1312" s="6">
        <v>0</v>
      </c>
      <c r="P1312" s="38">
        <v>0</v>
      </c>
      <c r="Q1312" s="40">
        <v>0</v>
      </c>
      <c r="R1312" s="6">
        <v>0</v>
      </c>
      <c r="S1312" s="6">
        <v>0</v>
      </c>
      <c r="T1312" s="38">
        <v>0</v>
      </c>
      <c r="U1312" s="40">
        <v>0</v>
      </c>
      <c r="V1312" s="6">
        <v>0</v>
      </c>
      <c r="W1312" s="32">
        <v>0</v>
      </c>
      <c r="X1312" s="38">
        <v>0</v>
      </c>
    </row>
    <row r="1313" spans="1:25" ht="13.5" hidden="1" outlineLevel="2" thickBot="1" x14ac:dyDescent="0.25">
      <c r="A1313" s="467"/>
      <c r="B1313" s="95">
        <v>810344</v>
      </c>
      <c r="C1313" s="14" t="s">
        <v>351</v>
      </c>
      <c r="D1313" s="35" t="s">
        <v>199</v>
      </c>
      <c r="E1313" s="40">
        <v>0</v>
      </c>
      <c r="F1313" s="6">
        <v>0</v>
      </c>
      <c r="G1313" s="6">
        <v>0</v>
      </c>
      <c r="H1313" s="38">
        <v>0</v>
      </c>
      <c r="I1313" s="40">
        <v>0</v>
      </c>
      <c r="J1313" s="6">
        <v>0</v>
      </c>
      <c r="K1313" s="6">
        <v>0</v>
      </c>
      <c r="L1313" s="38">
        <v>0</v>
      </c>
      <c r="M1313" s="40">
        <v>0</v>
      </c>
      <c r="N1313" s="6">
        <v>0</v>
      </c>
      <c r="O1313" s="6">
        <v>0</v>
      </c>
      <c r="P1313" s="38">
        <v>0</v>
      </c>
      <c r="Q1313" s="40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</row>
    <row r="1314" spans="1:25" ht="13.5" hidden="1" outlineLevel="2" thickBot="1" x14ac:dyDescent="0.25">
      <c r="A1314" s="467"/>
      <c r="B1314" s="95">
        <v>810344</v>
      </c>
      <c r="C1314" s="14" t="s">
        <v>299</v>
      </c>
      <c r="D1314" s="35" t="s">
        <v>200</v>
      </c>
      <c r="E1314" s="37">
        <v>0</v>
      </c>
      <c r="F1314" s="36">
        <v>0</v>
      </c>
      <c r="G1314" s="36">
        <v>0</v>
      </c>
      <c r="H1314" s="38">
        <v>0</v>
      </c>
      <c r="I1314" s="37">
        <v>0</v>
      </c>
      <c r="J1314" s="36">
        <v>0</v>
      </c>
      <c r="K1314" s="36">
        <v>0</v>
      </c>
      <c r="L1314" s="38">
        <v>0</v>
      </c>
      <c r="M1314" s="37">
        <v>0</v>
      </c>
      <c r="N1314" s="36">
        <v>0</v>
      </c>
      <c r="O1314" s="36">
        <v>0</v>
      </c>
      <c r="P1314" s="38">
        <v>0</v>
      </c>
      <c r="Q1314" s="37">
        <v>0</v>
      </c>
      <c r="R1314" s="36">
        <v>0</v>
      </c>
      <c r="S1314" s="36">
        <v>0</v>
      </c>
      <c r="T1314" s="38">
        <v>0</v>
      </c>
      <c r="U1314" s="37">
        <v>0</v>
      </c>
      <c r="V1314" s="36">
        <v>0</v>
      </c>
      <c r="W1314" s="36">
        <v>0</v>
      </c>
      <c r="X1314" s="38">
        <v>0</v>
      </c>
      <c r="Y1314" s="65"/>
    </row>
    <row r="1315" spans="1:25" ht="13.5" hidden="1" outlineLevel="3" thickBot="1" x14ac:dyDescent="0.25">
      <c r="A1315" s="467"/>
      <c r="B1315" s="95">
        <v>810344</v>
      </c>
      <c r="C1315" s="140" t="s">
        <v>367</v>
      </c>
      <c r="D1315" s="35" t="s">
        <v>369</v>
      </c>
      <c r="E1315" s="40">
        <v>0</v>
      </c>
      <c r="F1315" s="6">
        <v>0</v>
      </c>
      <c r="G1315" s="6">
        <v>0</v>
      </c>
      <c r="H1315" s="38">
        <v>0</v>
      </c>
      <c r="I1315" s="40">
        <v>0</v>
      </c>
      <c r="J1315" s="6">
        <v>0</v>
      </c>
      <c r="K1315" s="6">
        <v>0</v>
      </c>
      <c r="L1315" s="38">
        <v>0</v>
      </c>
      <c r="M1315" s="40">
        <v>0</v>
      </c>
      <c r="N1315" s="6">
        <v>0</v>
      </c>
      <c r="O1315" s="6">
        <v>0</v>
      </c>
      <c r="P1315" s="38">
        <v>0</v>
      </c>
      <c r="Q1315" s="40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</row>
    <row r="1316" spans="1:25" ht="13.5" hidden="1" outlineLevel="3" thickBot="1" x14ac:dyDescent="0.25">
      <c r="A1316" s="467"/>
      <c r="B1316" s="95">
        <v>810344</v>
      </c>
      <c r="C1316" s="140" t="s">
        <v>376</v>
      </c>
      <c r="D1316" s="35" t="s">
        <v>370</v>
      </c>
      <c r="E1316" s="40">
        <v>0</v>
      </c>
      <c r="F1316" s="6">
        <v>0</v>
      </c>
      <c r="G1316" s="6">
        <v>0</v>
      </c>
      <c r="H1316" s="38">
        <v>0</v>
      </c>
      <c r="I1316" s="40">
        <v>0</v>
      </c>
      <c r="J1316" s="6">
        <v>0</v>
      </c>
      <c r="K1316" s="6">
        <v>0</v>
      </c>
      <c r="L1316" s="38">
        <v>0</v>
      </c>
      <c r="M1316" s="40">
        <v>0</v>
      </c>
      <c r="N1316" s="6">
        <v>0</v>
      </c>
      <c r="O1316" s="6">
        <v>0</v>
      </c>
      <c r="P1316" s="38">
        <v>0</v>
      </c>
      <c r="Q1316" s="40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</row>
    <row r="1317" spans="1:25" ht="13.5" hidden="1" outlineLevel="2" thickBot="1" x14ac:dyDescent="0.25">
      <c r="A1317" s="467"/>
      <c r="B1317" s="95">
        <v>810344</v>
      </c>
      <c r="C1317" s="14" t="s">
        <v>365</v>
      </c>
      <c r="D1317" s="35" t="s">
        <v>201</v>
      </c>
      <c r="E1317" s="37">
        <v>0</v>
      </c>
      <c r="F1317" s="36">
        <v>0</v>
      </c>
      <c r="G1317" s="36">
        <v>0</v>
      </c>
      <c r="H1317" s="38">
        <v>0</v>
      </c>
      <c r="I1317" s="37">
        <v>0</v>
      </c>
      <c r="J1317" s="36">
        <v>0</v>
      </c>
      <c r="K1317" s="36">
        <v>0</v>
      </c>
      <c r="L1317" s="38">
        <v>0</v>
      </c>
      <c r="M1317" s="37">
        <v>0</v>
      </c>
      <c r="N1317" s="36">
        <v>0</v>
      </c>
      <c r="O1317" s="36">
        <v>0</v>
      </c>
      <c r="P1317" s="38">
        <v>0</v>
      </c>
      <c r="Q1317" s="37">
        <v>0</v>
      </c>
      <c r="R1317" s="36">
        <v>0</v>
      </c>
      <c r="S1317" s="36">
        <v>0</v>
      </c>
      <c r="T1317" s="38">
        <v>0</v>
      </c>
      <c r="U1317" s="37">
        <v>0</v>
      </c>
      <c r="V1317" s="36">
        <v>0</v>
      </c>
      <c r="W1317" s="36">
        <v>0</v>
      </c>
      <c r="X1317" s="38">
        <v>0</v>
      </c>
      <c r="Y1317" s="65"/>
    </row>
    <row r="1318" spans="1:25" ht="13.5" hidden="1" outlineLevel="3" thickBot="1" x14ac:dyDescent="0.25">
      <c r="A1318" s="467"/>
      <c r="B1318" s="95">
        <v>810344</v>
      </c>
      <c r="C1318" s="39" t="s">
        <v>368</v>
      </c>
      <c r="D1318" s="35" t="s">
        <v>344</v>
      </c>
      <c r="E1318" s="40">
        <v>0</v>
      </c>
      <c r="F1318" s="6">
        <v>0</v>
      </c>
      <c r="G1318" s="6">
        <v>0</v>
      </c>
      <c r="H1318" s="38">
        <v>0</v>
      </c>
      <c r="I1318" s="40">
        <v>0</v>
      </c>
      <c r="J1318" s="6">
        <v>0</v>
      </c>
      <c r="K1318" s="6">
        <v>0</v>
      </c>
      <c r="L1318" s="38">
        <v>0</v>
      </c>
      <c r="M1318" s="40">
        <v>0</v>
      </c>
      <c r="N1318" s="6">
        <v>0</v>
      </c>
      <c r="O1318" s="6">
        <v>0</v>
      </c>
      <c r="P1318" s="38">
        <v>0</v>
      </c>
      <c r="Q1318" s="40">
        <v>0</v>
      </c>
      <c r="R1318" s="6">
        <v>0</v>
      </c>
      <c r="S1318" s="6">
        <v>0</v>
      </c>
      <c r="T1318" s="38">
        <v>0</v>
      </c>
      <c r="U1318" s="40">
        <v>0</v>
      </c>
      <c r="V1318" s="6">
        <v>0</v>
      </c>
      <c r="W1318" s="32">
        <v>0</v>
      </c>
      <c r="X1318" s="38">
        <v>0</v>
      </c>
    </row>
    <row r="1319" spans="1:25" ht="13.5" hidden="1" outlineLevel="3" thickBot="1" x14ac:dyDescent="0.25">
      <c r="A1319" s="467"/>
      <c r="B1319" s="95">
        <v>810344</v>
      </c>
      <c r="C1319" s="39" t="s">
        <v>366</v>
      </c>
      <c r="D1319" s="35" t="s">
        <v>345</v>
      </c>
      <c r="E1319" s="40">
        <v>0</v>
      </c>
      <c r="F1319" s="6">
        <v>0</v>
      </c>
      <c r="G1319" s="6">
        <v>0</v>
      </c>
      <c r="H1319" s="38">
        <v>0</v>
      </c>
      <c r="I1319" s="40">
        <v>0</v>
      </c>
      <c r="J1319" s="6">
        <v>0</v>
      </c>
      <c r="K1319" s="6">
        <v>0</v>
      </c>
      <c r="L1319" s="38">
        <v>0</v>
      </c>
      <c r="M1319" s="40">
        <v>0</v>
      </c>
      <c r="N1319" s="6">
        <v>0</v>
      </c>
      <c r="O1319" s="6">
        <v>0</v>
      </c>
      <c r="P1319" s="38">
        <v>0</v>
      </c>
      <c r="Q1319" s="40">
        <v>0</v>
      </c>
      <c r="R1319" s="6">
        <v>0</v>
      </c>
      <c r="S1319" s="6">
        <v>0</v>
      </c>
      <c r="T1319" s="38">
        <v>0</v>
      </c>
      <c r="U1319" s="40">
        <v>0</v>
      </c>
      <c r="V1319" s="6">
        <v>0</v>
      </c>
      <c r="W1319" s="32">
        <v>0</v>
      </c>
      <c r="X1319" s="38">
        <v>0</v>
      </c>
    </row>
    <row r="1320" spans="1:25" ht="13.5" hidden="1" outlineLevel="3" thickBot="1" x14ac:dyDescent="0.25">
      <c r="A1320" s="468"/>
      <c r="B1320" s="96">
        <v>810344</v>
      </c>
      <c r="C1320" s="129" t="s">
        <v>364</v>
      </c>
      <c r="D1320" s="42" t="s">
        <v>306</v>
      </c>
      <c r="E1320" s="142">
        <v>0</v>
      </c>
      <c r="F1320" s="43">
        <v>0</v>
      </c>
      <c r="G1320" s="43">
        <v>0</v>
      </c>
      <c r="H1320" s="44">
        <v>0</v>
      </c>
      <c r="I1320" s="142">
        <v>0</v>
      </c>
      <c r="J1320" s="43">
        <v>0</v>
      </c>
      <c r="K1320" s="43">
        <v>0</v>
      </c>
      <c r="L1320" s="44">
        <v>0</v>
      </c>
      <c r="M1320" s="142">
        <v>0</v>
      </c>
      <c r="N1320" s="43">
        <v>0</v>
      </c>
      <c r="O1320" s="43">
        <v>0</v>
      </c>
      <c r="P1320" s="44">
        <v>0</v>
      </c>
      <c r="Q1320" s="142">
        <v>0</v>
      </c>
      <c r="R1320" s="43">
        <v>0</v>
      </c>
      <c r="S1320" s="43">
        <v>0</v>
      </c>
      <c r="T1320" s="44">
        <v>0</v>
      </c>
      <c r="U1320" s="45">
        <v>0</v>
      </c>
      <c r="V1320" s="46">
        <v>0</v>
      </c>
      <c r="W1320" s="43">
        <v>0</v>
      </c>
      <c r="X1320" s="44">
        <v>0</v>
      </c>
      <c r="Y1320" s="60"/>
    </row>
    <row r="1321" spans="1:25" s="106" customFormat="1" outlineLevel="1" x14ac:dyDescent="0.2">
      <c r="A1321" s="466">
        <v>810347</v>
      </c>
      <c r="B1321" s="97">
        <v>810347</v>
      </c>
      <c r="C1321" s="100" t="s">
        <v>396</v>
      </c>
      <c r="D1321" s="101" t="s">
        <v>303</v>
      </c>
      <c r="E1321" s="107">
        <v>12500.89</v>
      </c>
      <c r="F1321" s="108">
        <v>3401.11</v>
      </c>
      <c r="G1321" s="108">
        <v>0</v>
      </c>
      <c r="H1321" s="109">
        <v>15902</v>
      </c>
      <c r="I1321" s="107">
        <v>16279.9</v>
      </c>
      <c r="J1321" s="108">
        <v>4146.8599999999997</v>
      </c>
      <c r="K1321" s="108">
        <v>4767.9799999999996</v>
      </c>
      <c r="L1321" s="109">
        <v>25194.739999999998</v>
      </c>
      <c r="M1321" s="107">
        <v>0</v>
      </c>
      <c r="N1321" s="108">
        <v>0</v>
      </c>
      <c r="O1321" s="108">
        <v>0</v>
      </c>
      <c r="P1321" s="109">
        <v>0</v>
      </c>
      <c r="Q1321" s="107">
        <v>0</v>
      </c>
      <c r="R1321" s="108">
        <v>0</v>
      </c>
      <c r="S1321" s="108">
        <v>0</v>
      </c>
      <c r="T1321" s="109">
        <v>0</v>
      </c>
      <c r="U1321" s="107">
        <v>28780.79</v>
      </c>
      <c r="V1321" s="108">
        <v>7547.9699999999993</v>
      </c>
      <c r="W1321" s="108">
        <v>4767.9799999999996</v>
      </c>
      <c r="X1321" s="109">
        <v>41096.740000000005</v>
      </c>
    </row>
    <row r="1322" spans="1:25" hidden="1" outlineLevel="2" x14ac:dyDescent="0.2">
      <c r="A1322" s="467"/>
      <c r="B1322" s="95">
        <v>810347</v>
      </c>
      <c r="C1322" s="14" t="s">
        <v>381</v>
      </c>
      <c r="D1322" s="35" t="s">
        <v>198</v>
      </c>
      <c r="E1322" s="40">
        <v>0</v>
      </c>
      <c r="F1322" s="6">
        <v>0</v>
      </c>
      <c r="G1322" s="6">
        <v>0</v>
      </c>
      <c r="H1322" s="38">
        <v>0</v>
      </c>
      <c r="I1322" s="40">
        <v>0</v>
      </c>
      <c r="J1322" s="6">
        <v>0</v>
      </c>
      <c r="K1322" s="6">
        <v>0</v>
      </c>
      <c r="L1322" s="38">
        <v>0</v>
      </c>
      <c r="M1322" s="40">
        <v>0</v>
      </c>
      <c r="N1322" s="6">
        <v>0</v>
      </c>
      <c r="O1322" s="6">
        <v>0</v>
      </c>
      <c r="P1322" s="38">
        <v>0</v>
      </c>
      <c r="Q1322" s="40">
        <v>0</v>
      </c>
      <c r="R1322" s="6">
        <v>0</v>
      </c>
      <c r="S1322" s="6">
        <v>0</v>
      </c>
      <c r="T1322" s="38">
        <v>0</v>
      </c>
      <c r="U1322" s="40">
        <v>0</v>
      </c>
      <c r="V1322" s="6">
        <v>0</v>
      </c>
      <c r="W1322" s="32">
        <v>0</v>
      </c>
      <c r="X1322" s="38">
        <v>0</v>
      </c>
    </row>
    <row r="1323" spans="1:25" ht="13.5" outlineLevel="2" thickBot="1" x14ac:dyDescent="0.25">
      <c r="A1323" s="467"/>
      <c r="B1323" s="95">
        <v>810347</v>
      </c>
      <c r="C1323" s="14" t="s">
        <v>351</v>
      </c>
      <c r="D1323" s="35" t="s">
        <v>199</v>
      </c>
      <c r="E1323" s="40">
        <v>12500.89</v>
      </c>
      <c r="F1323" s="6">
        <v>3401.11</v>
      </c>
      <c r="G1323" s="6">
        <v>0</v>
      </c>
      <c r="H1323" s="38">
        <v>15902</v>
      </c>
      <c r="I1323" s="40">
        <v>16279.9</v>
      </c>
      <c r="J1323" s="6">
        <v>4146.8599999999997</v>
      </c>
      <c r="K1323" s="6">
        <v>4767.9799999999996</v>
      </c>
      <c r="L1323" s="38">
        <v>25194.739999999998</v>
      </c>
      <c r="M1323" s="40">
        <v>0</v>
      </c>
      <c r="N1323" s="6">
        <v>0</v>
      </c>
      <c r="O1323" s="6">
        <v>0</v>
      </c>
      <c r="P1323" s="38">
        <v>0</v>
      </c>
      <c r="Q1323" s="40">
        <v>0</v>
      </c>
      <c r="R1323" s="6">
        <v>0</v>
      </c>
      <c r="S1323" s="6">
        <v>0</v>
      </c>
      <c r="T1323" s="38">
        <v>0</v>
      </c>
      <c r="U1323" s="40">
        <v>28780.79</v>
      </c>
      <c r="V1323" s="6">
        <v>7547.9699999999993</v>
      </c>
      <c r="W1323" s="32">
        <v>4767.9799999999996</v>
      </c>
      <c r="X1323" s="38">
        <v>41096.740000000005</v>
      </c>
    </row>
    <row r="1324" spans="1:25" ht="13.5" hidden="1" outlineLevel="2" collapsed="1" thickBot="1" x14ac:dyDescent="0.25">
      <c r="A1324" s="467"/>
      <c r="B1324" s="95">
        <v>810347</v>
      </c>
      <c r="C1324" s="14" t="s">
        <v>299</v>
      </c>
      <c r="D1324" s="35" t="s">
        <v>200</v>
      </c>
      <c r="E1324" s="37">
        <v>0</v>
      </c>
      <c r="F1324" s="36">
        <v>0</v>
      </c>
      <c r="G1324" s="36">
        <v>0</v>
      </c>
      <c r="H1324" s="38">
        <v>0</v>
      </c>
      <c r="I1324" s="37">
        <v>0</v>
      </c>
      <c r="J1324" s="36">
        <v>0</v>
      </c>
      <c r="K1324" s="36">
        <v>0</v>
      </c>
      <c r="L1324" s="38">
        <v>0</v>
      </c>
      <c r="M1324" s="37">
        <v>0</v>
      </c>
      <c r="N1324" s="36">
        <v>0</v>
      </c>
      <c r="O1324" s="36">
        <v>0</v>
      </c>
      <c r="P1324" s="38">
        <v>0</v>
      </c>
      <c r="Q1324" s="37">
        <v>0</v>
      </c>
      <c r="R1324" s="36">
        <v>0</v>
      </c>
      <c r="S1324" s="36">
        <v>0</v>
      </c>
      <c r="T1324" s="38">
        <v>0</v>
      </c>
      <c r="U1324" s="37">
        <v>0</v>
      </c>
      <c r="V1324" s="36">
        <v>0</v>
      </c>
      <c r="W1324" s="36">
        <v>0</v>
      </c>
      <c r="X1324" s="38">
        <v>0</v>
      </c>
      <c r="Y1324" s="65"/>
    </row>
    <row r="1325" spans="1:25" ht="13.5" hidden="1" outlineLevel="3" thickBot="1" x14ac:dyDescent="0.25">
      <c r="A1325" s="467"/>
      <c r="B1325" s="95">
        <v>810347</v>
      </c>
      <c r="C1325" s="140" t="s">
        <v>367</v>
      </c>
      <c r="D1325" s="35" t="s">
        <v>369</v>
      </c>
      <c r="E1325" s="40">
        <v>0</v>
      </c>
      <c r="F1325" s="6">
        <v>0</v>
      </c>
      <c r="G1325" s="6">
        <v>0</v>
      </c>
      <c r="H1325" s="38">
        <v>0</v>
      </c>
      <c r="I1325" s="40">
        <v>0</v>
      </c>
      <c r="J1325" s="6">
        <v>0</v>
      </c>
      <c r="K1325" s="6">
        <v>0</v>
      </c>
      <c r="L1325" s="38">
        <v>0</v>
      </c>
      <c r="M1325" s="40">
        <v>0</v>
      </c>
      <c r="N1325" s="6">
        <v>0</v>
      </c>
      <c r="O1325" s="6">
        <v>0</v>
      </c>
      <c r="P1325" s="38">
        <v>0</v>
      </c>
      <c r="Q1325" s="40">
        <v>0</v>
      </c>
      <c r="R1325" s="6">
        <v>0</v>
      </c>
      <c r="S1325" s="6">
        <v>0</v>
      </c>
      <c r="T1325" s="38">
        <v>0</v>
      </c>
      <c r="U1325" s="40">
        <v>0</v>
      </c>
      <c r="V1325" s="6">
        <v>0</v>
      </c>
      <c r="W1325" s="32">
        <v>0</v>
      </c>
      <c r="X1325" s="38">
        <v>0</v>
      </c>
    </row>
    <row r="1326" spans="1:25" ht="13.5" hidden="1" outlineLevel="3" thickBot="1" x14ac:dyDescent="0.25">
      <c r="A1326" s="467"/>
      <c r="B1326" s="95">
        <v>810347</v>
      </c>
      <c r="C1326" s="140" t="s">
        <v>376</v>
      </c>
      <c r="D1326" s="35" t="s">
        <v>370</v>
      </c>
      <c r="E1326" s="40">
        <v>0</v>
      </c>
      <c r="F1326" s="6">
        <v>0</v>
      </c>
      <c r="G1326" s="6">
        <v>0</v>
      </c>
      <c r="H1326" s="38">
        <v>0</v>
      </c>
      <c r="I1326" s="40">
        <v>0</v>
      </c>
      <c r="J1326" s="6">
        <v>0</v>
      </c>
      <c r="K1326" s="6">
        <v>0</v>
      </c>
      <c r="L1326" s="38">
        <v>0</v>
      </c>
      <c r="M1326" s="40">
        <v>0</v>
      </c>
      <c r="N1326" s="6">
        <v>0</v>
      </c>
      <c r="O1326" s="6">
        <v>0</v>
      </c>
      <c r="P1326" s="38">
        <v>0</v>
      </c>
      <c r="Q1326" s="40">
        <v>0</v>
      </c>
      <c r="R1326" s="6">
        <v>0</v>
      </c>
      <c r="S1326" s="6">
        <v>0</v>
      </c>
      <c r="T1326" s="38">
        <v>0</v>
      </c>
      <c r="U1326" s="40">
        <v>0</v>
      </c>
      <c r="V1326" s="6">
        <v>0</v>
      </c>
      <c r="W1326" s="32">
        <v>0</v>
      </c>
      <c r="X1326" s="38">
        <v>0</v>
      </c>
    </row>
    <row r="1327" spans="1:25" ht="13.5" hidden="1" outlineLevel="2" collapsed="1" thickBot="1" x14ac:dyDescent="0.25">
      <c r="A1327" s="467"/>
      <c r="B1327" s="95">
        <v>810347</v>
      </c>
      <c r="C1327" s="14" t="s">
        <v>365</v>
      </c>
      <c r="D1327" s="35" t="s">
        <v>201</v>
      </c>
      <c r="E1327" s="37">
        <v>0</v>
      </c>
      <c r="F1327" s="36">
        <v>0</v>
      </c>
      <c r="G1327" s="36">
        <v>0</v>
      </c>
      <c r="H1327" s="38">
        <v>0</v>
      </c>
      <c r="I1327" s="37">
        <v>0</v>
      </c>
      <c r="J1327" s="36">
        <v>0</v>
      </c>
      <c r="K1327" s="36">
        <v>0</v>
      </c>
      <c r="L1327" s="38">
        <v>0</v>
      </c>
      <c r="M1327" s="37">
        <v>0</v>
      </c>
      <c r="N1327" s="36">
        <v>0</v>
      </c>
      <c r="O1327" s="36">
        <v>0</v>
      </c>
      <c r="P1327" s="38">
        <v>0</v>
      </c>
      <c r="Q1327" s="37">
        <v>0</v>
      </c>
      <c r="R1327" s="36">
        <v>0</v>
      </c>
      <c r="S1327" s="36">
        <v>0</v>
      </c>
      <c r="T1327" s="38">
        <v>0</v>
      </c>
      <c r="U1327" s="37">
        <v>0</v>
      </c>
      <c r="V1327" s="36">
        <v>0</v>
      </c>
      <c r="W1327" s="36">
        <v>0</v>
      </c>
      <c r="X1327" s="38">
        <v>0</v>
      </c>
      <c r="Y1327" s="65"/>
    </row>
    <row r="1328" spans="1:25" ht="13.5" hidden="1" outlineLevel="3" thickBot="1" x14ac:dyDescent="0.25">
      <c r="A1328" s="467"/>
      <c r="B1328" s="95">
        <v>810347</v>
      </c>
      <c r="C1328" s="39" t="s">
        <v>368</v>
      </c>
      <c r="D1328" s="35" t="s">
        <v>344</v>
      </c>
      <c r="E1328" s="40">
        <v>0</v>
      </c>
      <c r="F1328" s="6">
        <v>0</v>
      </c>
      <c r="G1328" s="6">
        <v>0</v>
      </c>
      <c r="H1328" s="38">
        <v>0</v>
      </c>
      <c r="I1328" s="40">
        <v>0</v>
      </c>
      <c r="J1328" s="6">
        <v>0</v>
      </c>
      <c r="K1328" s="6">
        <v>0</v>
      </c>
      <c r="L1328" s="38">
        <v>0</v>
      </c>
      <c r="M1328" s="40">
        <v>0</v>
      </c>
      <c r="N1328" s="6">
        <v>0</v>
      </c>
      <c r="O1328" s="6">
        <v>0</v>
      </c>
      <c r="P1328" s="38">
        <v>0</v>
      </c>
      <c r="Q1328" s="40">
        <v>0</v>
      </c>
      <c r="R1328" s="6">
        <v>0</v>
      </c>
      <c r="S1328" s="6">
        <v>0</v>
      </c>
      <c r="T1328" s="38">
        <v>0</v>
      </c>
      <c r="U1328" s="40">
        <v>0</v>
      </c>
      <c r="V1328" s="6">
        <v>0</v>
      </c>
      <c r="W1328" s="32">
        <v>0</v>
      </c>
      <c r="X1328" s="38">
        <v>0</v>
      </c>
    </row>
    <row r="1329" spans="1:25" ht="13.5" hidden="1" outlineLevel="3" thickBot="1" x14ac:dyDescent="0.25">
      <c r="A1329" s="467"/>
      <c r="B1329" s="95">
        <v>810347</v>
      </c>
      <c r="C1329" s="39" t="s">
        <v>366</v>
      </c>
      <c r="D1329" s="35" t="s">
        <v>345</v>
      </c>
      <c r="E1329" s="40">
        <v>0</v>
      </c>
      <c r="F1329" s="6">
        <v>0</v>
      </c>
      <c r="G1329" s="6">
        <v>0</v>
      </c>
      <c r="H1329" s="38">
        <v>0</v>
      </c>
      <c r="I1329" s="40">
        <v>0</v>
      </c>
      <c r="J1329" s="6">
        <v>0</v>
      </c>
      <c r="K1329" s="6">
        <v>0</v>
      </c>
      <c r="L1329" s="38">
        <v>0</v>
      </c>
      <c r="M1329" s="40">
        <v>0</v>
      </c>
      <c r="N1329" s="6">
        <v>0</v>
      </c>
      <c r="O1329" s="6">
        <v>0</v>
      </c>
      <c r="P1329" s="38">
        <v>0</v>
      </c>
      <c r="Q1329" s="40">
        <v>0</v>
      </c>
      <c r="R1329" s="6">
        <v>0</v>
      </c>
      <c r="S1329" s="6">
        <v>0</v>
      </c>
      <c r="T1329" s="38">
        <v>0</v>
      </c>
      <c r="U1329" s="40">
        <v>0</v>
      </c>
      <c r="V1329" s="6">
        <v>0</v>
      </c>
      <c r="W1329" s="32">
        <v>0</v>
      </c>
      <c r="X1329" s="38">
        <v>0</v>
      </c>
    </row>
    <row r="1330" spans="1:25" ht="13.5" hidden="1" outlineLevel="3" thickBot="1" x14ac:dyDescent="0.25">
      <c r="A1330" s="468"/>
      <c r="B1330" s="96">
        <v>810347</v>
      </c>
      <c r="C1330" s="129" t="s">
        <v>364</v>
      </c>
      <c r="D1330" s="42" t="s">
        <v>306</v>
      </c>
      <c r="E1330" s="142">
        <v>0</v>
      </c>
      <c r="F1330" s="43">
        <v>0</v>
      </c>
      <c r="G1330" s="43">
        <v>0</v>
      </c>
      <c r="H1330" s="44">
        <v>0</v>
      </c>
      <c r="I1330" s="142">
        <v>0</v>
      </c>
      <c r="J1330" s="43">
        <v>0</v>
      </c>
      <c r="K1330" s="43">
        <v>0</v>
      </c>
      <c r="L1330" s="44">
        <v>0</v>
      </c>
      <c r="M1330" s="142">
        <v>0</v>
      </c>
      <c r="N1330" s="43">
        <v>0</v>
      </c>
      <c r="O1330" s="43">
        <v>0</v>
      </c>
      <c r="P1330" s="44">
        <v>0</v>
      </c>
      <c r="Q1330" s="142">
        <v>0</v>
      </c>
      <c r="R1330" s="43">
        <v>0</v>
      </c>
      <c r="S1330" s="43">
        <v>0</v>
      </c>
      <c r="T1330" s="44">
        <v>0</v>
      </c>
      <c r="U1330" s="45">
        <v>0</v>
      </c>
      <c r="V1330" s="46">
        <v>0</v>
      </c>
      <c r="W1330" s="43">
        <v>0</v>
      </c>
      <c r="X1330" s="44">
        <v>0</v>
      </c>
      <c r="Y1330" s="60"/>
    </row>
    <row r="1331" spans="1:25" ht="12.75" customHeight="1" thickBot="1" x14ac:dyDescent="0.25">
      <c r="A1331" s="55"/>
      <c r="B1331" s="93"/>
      <c r="C1331" s="54" t="s">
        <v>35</v>
      </c>
      <c r="D1331" s="50"/>
      <c r="E1331" s="51">
        <v>8494904.3900000006</v>
      </c>
      <c r="F1331" s="52">
        <v>367978.93999999994</v>
      </c>
      <c r="G1331" s="52">
        <v>29578997.289999999</v>
      </c>
      <c r="H1331" s="53">
        <v>38441880.619999997</v>
      </c>
      <c r="I1331" s="51">
        <v>8655689.3099999987</v>
      </c>
      <c r="J1331" s="52">
        <v>386815.08999999997</v>
      </c>
      <c r="K1331" s="52">
        <v>29977431.859999999</v>
      </c>
      <c r="L1331" s="53">
        <v>39019936.259999998</v>
      </c>
      <c r="M1331" s="51">
        <v>8436725.7400000002</v>
      </c>
      <c r="N1331" s="52">
        <v>381094.81999999995</v>
      </c>
      <c r="O1331" s="52">
        <v>29500284.930000003</v>
      </c>
      <c r="P1331" s="53">
        <v>38318105.490000002</v>
      </c>
      <c r="Q1331" s="51">
        <v>9661534.1600000001</v>
      </c>
      <c r="R1331" s="52">
        <v>434879.74000000005</v>
      </c>
      <c r="S1331" s="52">
        <v>28691941.84</v>
      </c>
      <c r="T1331" s="53">
        <v>38788355.740000002</v>
      </c>
      <c r="U1331" s="51">
        <v>35248853.600000009</v>
      </c>
      <c r="V1331" s="52">
        <v>1570768.59</v>
      </c>
      <c r="W1331" s="52">
        <v>117748655.92</v>
      </c>
      <c r="X1331" s="53">
        <v>154568278.11000001</v>
      </c>
      <c r="Y1331" s="65"/>
    </row>
    <row r="1332" spans="1:25" s="106" customFormat="1" outlineLevel="1" x14ac:dyDescent="0.2">
      <c r="A1332" s="466">
        <v>810006</v>
      </c>
      <c r="B1332" s="97">
        <v>810006</v>
      </c>
      <c r="C1332" s="100" t="s">
        <v>153</v>
      </c>
      <c r="D1332" s="101" t="s">
        <v>303</v>
      </c>
      <c r="E1332" s="107">
        <v>7857918.8400000008</v>
      </c>
      <c r="F1332" s="108">
        <v>346385.05999999994</v>
      </c>
      <c r="G1332" s="108">
        <v>26726586.869999997</v>
      </c>
      <c r="H1332" s="109">
        <v>34930890.769999996</v>
      </c>
      <c r="I1332" s="107">
        <v>7883124.1199999992</v>
      </c>
      <c r="J1332" s="108">
        <v>345169.86</v>
      </c>
      <c r="K1332" s="108">
        <v>26866722.07</v>
      </c>
      <c r="L1332" s="109">
        <v>35095016.049999997</v>
      </c>
      <c r="M1332" s="107">
        <v>7786776.6400000006</v>
      </c>
      <c r="N1332" s="108">
        <v>340175.16</v>
      </c>
      <c r="O1332" s="108">
        <v>26731651.75</v>
      </c>
      <c r="P1332" s="109">
        <v>34858603.549999997</v>
      </c>
      <c r="Q1332" s="107">
        <v>8923783.8000000007</v>
      </c>
      <c r="R1332" s="108">
        <v>398165.22000000003</v>
      </c>
      <c r="S1332" s="108">
        <v>25564011.670000002</v>
      </c>
      <c r="T1332" s="109">
        <v>34885960.690000005</v>
      </c>
      <c r="U1332" s="107">
        <v>32451603.400000002</v>
      </c>
      <c r="V1332" s="108">
        <v>1429895.3</v>
      </c>
      <c r="W1332" s="108">
        <v>105888972.36</v>
      </c>
      <c r="X1332" s="109">
        <v>139770471.06</v>
      </c>
    </row>
    <row r="1333" spans="1:25" outlineLevel="2" x14ac:dyDescent="0.2">
      <c r="A1333" s="467"/>
      <c r="B1333" s="95">
        <v>810006</v>
      </c>
      <c r="C1333" s="14" t="s">
        <v>381</v>
      </c>
      <c r="D1333" s="35" t="s">
        <v>198</v>
      </c>
      <c r="E1333" s="40">
        <v>4041441.1900000004</v>
      </c>
      <c r="F1333" s="6">
        <v>183799.19</v>
      </c>
      <c r="G1333" s="6">
        <v>13264845.550000001</v>
      </c>
      <c r="H1333" s="38">
        <v>17490085.93</v>
      </c>
      <c r="I1333" s="40">
        <v>4071757.86</v>
      </c>
      <c r="J1333" s="6">
        <v>180241.43</v>
      </c>
      <c r="K1333" s="6">
        <v>13391166.640000001</v>
      </c>
      <c r="L1333" s="38">
        <v>17643165.93</v>
      </c>
      <c r="M1333" s="40">
        <v>4029977.3899999997</v>
      </c>
      <c r="N1333" s="6">
        <v>179127.09</v>
      </c>
      <c r="O1333" s="6">
        <v>13204115.370000001</v>
      </c>
      <c r="P1333" s="38">
        <v>17413219.850000001</v>
      </c>
      <c r="Q1333" s="40">
        <v>4938159.82</v>
      </c>
      <c r="R1333" s="6">
        <v>224832.33000000002</v>
      </c>
      <c r="S1333" s="6">
        <v>12277446.6</v>
      </c>
      <c r="T1333" s="38">
        <v>17440438.75</v>
      </c>
      <c r="U1333" s="40">
        <v>17081336.260000002</v>
      </c>
      <c r="V1333" s="6">
        <v>768000.04</v>
      </c>
      <c r="W1333" s="32">
        <v>52137574.160000004</v>
      </c>
      <c r="X1333" s="38">
        <v>69986910.460000008</v>
      </c>
    </row>
    <row r="1334" spans="1:25" hidden="1" outlineLevel="2" x14ac:dyDescent="0.2">
      <c r="A1334" s="467"/>
      <c r="B1334" s="95">
        <v>810006</v>
      </c>
      <c r="C1334" s="14" t="s">
        <v>351</v>
      </c>
      <c r="D1334" s="35" t="s">
        <v>199</v>
      </c>
      <c r="E1334" s="40">
        <v>0</v>
      </c>
      <c r="F1334" s="6">
        <v>0</v>
      </c>
      <c r="G1334" s="6">
        <v>0</v>
      </c>
      <c r="H1334" s="38">
        <v>0</v>
      </c>
      <c r="I1334" s="40">
        <v>0</v>
      </c>
      <c r="J1334" s="6">
        <v>0</v>
      </c>
      <c r="K1334" s="6">
        <v>0</v>
      </c>
      <c r="L1334" s="38">
        <v>0</v>
      </c>
      <c r="M1334" s="40">
        <v>0</v>
      </c>
      <c r="N1334" s="6">
        <v>0</v>
      </c>
      <c r="O1334" s="6">
        <v>0</v>
      </c>
      <c r="P1334" s="38">
        <v>0</v>
      </c>
      <c r="Q1334" s="40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</row>
    <row r="1335" spans="1:25" outlineLevel="2" x14ac:dyDescent="0.2">
      <c r="A1335" s="467"/>
      <c r="B1335" s="95">
        <v>810006</v>
      </c>
      <c r="C1335" s="14" t="s">
        <v>299</v>
      </c>
      <c r="D1335" s="35" t="s">
        <v>200</v>
      </c>
      <c r="E1335" s="37">
        <v>2000481.44</v>
      </c>
      <c r="F1335" s="36">
        <v>101313.76999999999</v>
      </c>
      <c r="G1335" s="36">
        <v>6773907.29</v>
      </c>
      <c r="H1335" s="38">
        <v>8875702.5</v>
      </c>
      <c r="I1335" s="37">
        <v>1997753.95</v>
      </c>
      <c r="J1335" s="36">
        <v>100852.2</v>
      </c>
      <c r="K1335" s="36">
        <v>6778464.0299999993</v>
      </c>
      <c r="L1335" s="38">
        <v>8877070.1799999997</v>
      </c>
      <c r="M1335" s="37">
        <v>1969193.61</v>
      </c>
      <c r="N1335" s="36">
        <v>99007.069999999992</v>
      </c>
      <c r="O1335" s="36">
        <v>6809346.0600000005</v>
      </c>
      <c r="P1335" s="38">
        <v>8877546.7400000002</v>
      </c>
      <c r="Q1335" s="37">
        <v>2088833.64</v>
      </c>
      <c r="R1335" s="36">
        <v>106556.43000000001</v>
      </c>
      <c r="S1335" s="36">
        <v>6679301.6500000004</v>
      </c>
      <c r="T1335" s="38">
        <v>8874691.7200000007</v>
      </c>
      <c r="U1335" s="37">
        <v>8056262.6399999997</v>
      </c>
      <c r="V1335" s="36">
        <v>407729.47</v>
      </c>
      <c r="W1335" s="36">
        <v>27041019.030000001</v>
      </c>
      <c r="X1335" s="38">
        <v>35505011.140000001</v>
      </c>
      <c r="Y1335" s="65"/>
    </row>
    <row r="1336" spans="1:25" outlineLevel="3" x14ac:dyDescent="0.2">
      <c r="A1336" s="467"/>
      <c r="B1336" s="95">
        <v>810006</v>
      </c>
      <c r="C1336" s="140" t="s">
        <v>367</v>
      </c>
      <c r="D1336" s="35" t="s">
        <v>369</v>
      </c>
      <c r="E1336" s="40">
        <v>196036.77000000002</v>
      </c>
      <c r="F1336" s="6">
        <v>10016.25</v>
      </c>
      <c r="G1336" s="6">
        <v>747692.13</v>
      </c>
      <c r="H1336" s="38">
        <v>953745.15</v>
      </c>
      <c r="I1336" s="40">
        <v>195761.99</v>
      </c>
      <c r="J1336" s="6">
        <v>9970.24</v>
      </c>
      <c r="K1336" s="6">
        <v>747791.77</v>
      </c>
      <c r="L1336" s="38">
        <v>953524</v>
      </c>
      <c r="M1336" s="40">
        <v>192973.84</v>
      </c>
      <c r="N1336" s="6">
        <v>9788.36</v>
      </c>
      <c r="O1336" s="6">
        <v>751145.83000000007</v>
      </c>
      <c r="P1336" s="38">
        <v>953908.03</v>
      </c>
      <c r="Q1336" s="40">
        <v>204694.95</v>
      </c>
      <c r="R1336" s="6">
        <v>10534.61</v>
      </c>
      <c r="S1336" s="6">
        <v>738249.69</v>
      </c>
      <c r="T1336" s="38">
        <v>953479.25</v>
      </c>
      <c r="U1336" s="40">
        <v>789467.55</v>
      </c>
      <c r="V1336" s="6">
        <v>40309.46</v>
      </c>
      <c r="W1336" s="32">
        <v>2984879.42</v>
      </c>
      <c r="X1336" s="38">
        <v>3814656.4299999997</v>
      </c>
    </row>
    <row r="1337" spans="1:25" outlineLevel="3" x14ac:dyDescent="0.2">
      <c r="A1337" s="467"/>
      <c r="B1337" s="95">
        <v>810006</v>
      </c>
      <c r="C1337" s="140" t="s">
        <v>376</v>
      </c>
      <c r="D1337" s="35" t="s">
        <v>370</v>
      </c>
      <c r="E1337" s="40">
        <v>1804444.67</v>
      </c>
      <c r="F1337" s="6">
        <v>91297.51999999999</v>
      </c>
      <c r="G1337" s="6">
        <v>6026215.1600000001</v>
      </c>
      <c r="H1337" s="38">
        <v>7921957.3499999996</v>
      </c>
      <c r="I1337" s="40">
        <v>1801991.96</v>
      </c>
      <c r="J1337" s="6">
        <v>90881.959999999992</v>
      </c>
      <c r="K1337" s="6">
        <v>6030672.2599999998</v>
      </c>
      <c r="L1337" s="38">
        <v>7923546.1799999997</v>
      </c>
      <c r="M1337" s="40">
        <v>1776219.77</v>
      </c>
      <c r="N1337" s="6">
        <v>89218.709999999992</v>
      </c>
      <c r="O1337" s="6">
        <v>6058200.2300000004</v>
      </c>
      <c r="P1337" s="38">
        <v>7923638.7100000009</v>
      </c>
      <c r="Q1337" s="40">
        <v>1884138.69</v>
      </c>
      <c r="R1337" s="6">
        <v>96021.82</v>
      </c>
      <c r="S1337" s="6">
        <v>5941051.96</v>
      </c>
      <c r="T1337" s="38">
        <v>7921212.4699999997</v>
      </c>
      <c r="U1337" s="40">
        <v>7266795.0899999999</v>
      </c>
      <c r="V1337" s="6">
        <v>367420.00999999995</v>
      </c>
      <c r="W1337" s="32">
        <v>24056139.609999999</v>
      </c>
      <c r="X1337" s="38">
        <v>31690354.710000001</v>
      </c>
    </row>
    <row r="1338" spans="1:25" outlineLevel="2" x14ac:dyDescent="0.2">
      <c r="A1338" s="467"/>
      <c r="B1338" s="95">
        <v>810006</v>
      </c>
      <c r="C1338" s="14" t="s">
        <v>365</v>
      </c>
      <c r="D1338" s="35" t="s">
        <v>201</v>
      </c>
      <c r="E1338" s="37">
        <v>1815996.21</v>
      </c>
      <c r="F1338" s="36">
        <v>61272.100000000006</v>
      </c>
      <c r="G1338" s="36">
        <v>6687834.0299999993</v>
      </c>
      <c r="H1338" s="38">
        <v>8565102.3399999999</v>
      </c>
      <c r="I1338" s="37">
        <v>1813612.31</v>
      </c>
      <c r="J1338" s="36">
        <v>64076.23</v>
      </c>
      <c r="K1338" s="36">
        <v>6697091.4000000004</v>
      </c>
      <c r="L1338" s="38">
        <v>8574779.9400000013</v>
      </c>
      <c r="M1338" s="37">
        <v>1787605.6400000001</v>
      </c>
      <c r="N1338" s="36">
        <v>62041</v>
      </c>
      <c r="O1338" s="36">
        <v>6718190.3199999994</v>
      </c>
      <c r="P1338" s="38">
        <v>8567836.959999999</v>
      </c>
      <c r="Q1338" s="37">
        <v>1896790.34</v>
      </c>
      <c r="R1338" s="36">
        <v>66776.460000000006</v>
      </c>
      <c r="S1338" s="36">
        <v>6607263.4199999999</v>
      </c>
      <c r="T1338" s="38">
        <v>8570830.2200000007</v>
      </c>
      <c r="U1338" s="37">
        <v>7314004.5</v>
      </c>
      <c r="V1338" s="36">
        <v>254165.79000000004</v>
      </c>
      <c r="W1338" s="36">
        <v>26710379.169999998</v>
      </c>
      <c r="X1338" s="38">
        <v>34278549.460000001</v>
      </c>
      <c r="Y1338" s="65"/>
    </row>
    <row r="1339" spans="1:25" outlineLevel="3" x14ac:dyDescent="0.2">
      <c r="A1339" s="467"/>
      <c r="B1339" s="95">
        <v>810006</v>
      </c>
      <c r="C1339" s="39" t="s">
        <v>368</v>
      </c>
      <c r="D1339" s="35" t="s">
        <v>344</v>
      </c>
      <c r="E1339" s="40">
        <v>1656177.34</v>
      </c>
      <c r="F1339" s="6">
        <v>44066.570000000007</v>
      </c>
      <c r="G1339" s="6">
        <v>6291019.0099999998</v>
      </c>
      <c r="H1339" s="38">
        <v>7991262.9199999999</v>
      </c>
      <c r="I1339" s="40">
        <v>1654019.53</v>
      </c>
      <c r="J1339" s="6">
        <v>46949.98</v>
      </c>
      <c r="K1339" s="6">
        <v>6300081.8300000001</v>
      </c>
      <c r="L1339" s="38">
        <v>8001051.3399999999</v>
      </c>
      <c r="M1339" s="40">
        <v>1630291.78</v>
      </c>
      <c r="N1339" s="6">
        <v>45227.79</v>
      </c>
      <c r="O1339" s="6">
        <v>6318472.3499999996</v>
      </c>
      <c r="P1339" s="38">
        <v>7993991.9199999999</v>
      </c>
      <c r="Q1339" s="40">
        <v>1729926.26</v>
      </c>
      <c r="R1339" s="6">
        <v>48682.44</v>
      </c>
      <c r="S1339" s="6">
        <v>6218588.0300000003</v>
      </c>
      <c r="T1339" s="38">
        <v>7997196.7300000004</v>
      </c>
      <c r="U1339" s="40">
        <v>6670414.9100000001</v>
      </c>
      <c r="V1339" s="6">
        <v>184926.78000000003</v>
      </c>
      <c r="W1339" s="32">
        <v>25128161.219999999</v>
      </c>
      <c r="X1339" s="38">
        <v>31983502.91</v>
      </c>
    </row>
    <row r="1340" spans="1:25" ht="13.5" outlineLevel="3" thickBot="1" x14ac:dyDescent="0.25">
      <c r="A1340" s="467"/>
      <c r="B1340" s="95">
        <v>810006</v>
      </c>
      <c r="C1340" s="39" t="s">
        <v>366</v>
      </c>
      <c r="D1340" s="35" t="s">
        <v>345</v>
      </c>
      <c r="E1340" s="40">
        <v>159818.87</v>
      </c>
      <c r="F1340" s="6">
        <v>17205.53</v>
      </c>
      <c r="G1340" s="6">
        <v>396815.02</v>
      </c>
      <c r="H1340" s="38">
        <v>573839.42000000004</v>
      </c>
      <c r="I1340" s="40">
        <v>159592.78</v>
      </c>
      <c r="J1340" s="6">
        <v>17126.25</v>
      </c>
      <c r="K1340" s="6">
        <v>397009.56999999995</v>
      </c>
      <c r="L1340" s="38">
        <v>573728.6</v>
      </c>
      <c r="M1340" s="40">
        <v>157313.85999999999</v>
      </c>
      <c r="N1340" s="6">
        <v>16813.21</v>
      </c>
      <c r="O1340" s="6">
        <v>399717.97</v>
      </c>
      <c r="P1340" s="38">
        <v>573845.03999999992</v>
      </c>
      <c r="Q1340" s="40">
        <v>166864.07999999999</v>
      </c>
      <c r="R1340" s="6">
        <v>18094.02</v>
      </c>
      <c r="S1340" s="6">
        <v>388675.39</v>
      </c>
      <c r="T1340" s="38">
        <v>573633.49</v>
      </c>
      <c r="U1340" s="40">
        <v>643589.59</v>
      </c>
      <c r="V1340" s="6">
        <v>69239.009999999995</v>
      </c>
      <c r="W1340" s="32">
        <v>1582217.9500000002</v>
      </c>
      <c r="X1340" s="38">
        <v>2295046.5500000003</v>
      </c>
    </row>
    <row r="1341" spans="1:25" ht="13.5" hidden="1" outlineLevel="3" thickBot="1" x14ac:dyDescent="0.25">
      <c r="A1341" s="468"/>
      <c r="B1341" s="96">
        <v>810006</v>
      </c>
      <c r="C1341" s="129" t="s">
        <v>364</v>
      </c>
      <c r="D1341" s="42" t="s">
        <v>306</v>
      </c>
      <c r="E1341" s="142">
        <v>0</v>
      </c>
      <c r="F1341" s="43">
        <v>0</v>
      </c>
      <c r="G1341" s="43">
        <v>0</v>
      </c>
      <c r="H1341" s="44">
        <v>0</v>
      </c>
      <c r="I1341" s="142">
        <v>0</v>
      </c>
      <c r="J1341" s="43">
        <v>0</v>
      </c>
      <c r="K1341" s="43">
        <v>0</v>
      </c>
      <c r="L1341" s="44">
        <v>0</v>
      </c>
      <c r="M1341" s="142">
        <v>0</v>
      </c>
      <c r="N1341" s="43">
        <v>0</v>
      </c>
      <c r="O1341" s="43">
        <v>0</v>
      </c>
      <c r="P1341" s="44">
        <v>0</v>
      </c>
      <c r="Q1341" s="142">
        <v>0</v>
      </c>
      <c r="R1341" s="43">
        <v>0</v>
      </c>
      <c r="S1341" s="43">
        <v>0</v>
      </c>
      <c r="T1341" s="44">
        <v>0</v>
      </c>
      <c r="U1341" s="45">
        <v>0</v>
      </c>
      <c r="V1341" s="46">
        <v>0</v>
      </c>
      <c r="W1341" s="43">
        <v>0</v>
      </c>
      <c r="X1341" s="44">
        <v>0</v>
      </c>
      <c r="Y1341" s="60"/>
    </row>
    <row r="1342" spans="1:25" s="106" customFormat="1" outlineLevel="1" x14ac:dyDescent="0.2">
      <c r="A1342" s="466">
        <v>810151</v>
      </c>
      <c r="B1342" s="97">
        <v>810151</v>
      </c>
      <c r="C1342" s="100" t="s">
        <v>154</v>
      </c>
      <c r="D1342" s="101" t="s">
        <v>303</v>
      </c>
      <c r="E1342" s="107">
        <v>628883.64</v>
      </c>
      <c r="F1342" s="108">
        <v>21593.879999999997</v>
      </c>
      <c r="G1342" s="108">
        <v>2680316.89</v>
      </c>
      <c r="H1342" s="109">
        <v>3330794.41</v>
      </c>
      <c r="I1342" s="107">
        <v>763628.24</v>
      </c>
      <c r="J1342" s="108">
        <v>41645.229999999996</v>
      </c>
      <c r="K1342" s="108">
        <v>2906680.31</v>
      </c>
      <c r="L1342" s="109">
        <v>3711953.7800000003</v>
      </c>
      <c r="M1342" s="107">
        <v>643181</v>
      </c>
      <c r="N1342" s="108">
        <v>40919.660000000003</v>
      </c>
      <c r="O1342" s="108">
        <v>2603402.44</v>
      </c>
      <c r="P1342" s="109">
        <v>3287503.1</v>
      </c>
      <c r="Q1342" s="107">
        <v>732765.28</v>
      </c>
      <c r="R1342" s="108">
        <v>33323.47</v>
      </c>
      <c r="S1342" s="108">
        <v>3038717.3099999996</v>
      </c>
      <c r="T1342" s="109">
        <v>3804806.0599999996</v>
      </c>
      <c r="U1342" s="107">
        <v>2768458.16</v>
      </c>
      <c r="V1342" s="108">
        <v>137482.23999999999</v>
      </c>
      <c r="W1342" s="108">
        <v>11229116.949999999</v>
      </c>
      <c r="X1342" s="109">
        <v>14135057.35</v>
      </c>
    </row>
    <row r="1343" spans="1:25" hidden="1" outlineLevel="2" x14ac:dyDescent="0.2">
      <c r="A1343" s="467"/>
      <c r="B1343" s="95">
        <v>810151</v>
      </c>
      <c r="C1343" s="14" t="s">
        <v>381</v>
      </c>
      <c r="D1343" s="35" t="s">
        <v>198</v>
      </c>
      <c r="E1343" s="40">
        <v>0</v>
      </c>
      <c r="F1343" s="6">
        <v>0</v>
      </c>
      <c r="G1343" s="6">
        <v>0</v>
      </c>
      <c r="H1343" s="38">
        <v>0</v>
      </c>
      <c r="I1343" s="40">
        <v>0</v>
      </c>
      <c r="J1343" s="6">
        <v>0</v>
      </c>
      <c r="K1343" s="6">
        <v>0</v>
      </c>
      <c r="L1343" s="38">
        <v>0</v>
      </c>
      <c r="M1343" s="40">
        <v>0</v>
      </c>
      <c r="N1343" s="6">
        <v>0</v>
      </c>
      <c r="O1343" s="6">
        <v>0</v>
      </c>
      <c r="P1343" s="38">
        <v>0</v>
      </c>
      <c r="Q1343" s="40">
        <v>0</v>
      </c>
      <c r="R1343" s="6">
        <v>0</v>
      </c>
      <c r="S1343" s="6">
        <v>0</v>
      </c>
      <c r="T1343" s="38">
        <v>0</v>
      </c>
      <c r="U1343" s="40">
        <v>0</v>
      </c>
      <c r="V1343" s="6">
        <v>0</v>
      </c>
      <c r="W1343" s="32">
        <v>0</v>
      </c>
      <c r="X1343" s="38">
        <v>0</v>
      </c>
    </row>
    <row r="1344" spans="1:25" ht="13.5" outlineLevel="2" thickBot="1" x14ac:dyDescent="0.25">
      <c r="A1344" s="467"/>
      <c r="B1344" s="95">
        <v>810151</v>
      </c>
      <c r="C1344" s="14" t="s">
        <v>351</v>
      </c>
      <c r="D1344" s="35" t="s">
        <v>199</v>
      </c>
      <c r="E1344" s="40">
        <v>628883.64</v>
      </c>
      <c r="F1344" s="6">
        <v>21593.879999999997</v>
      </c>
      <c r="G1344" s="6">
        <v>2680316.89</v>
      </c>
      <c r="H1344" s="38">
        <v>3330794.41</v>
      </c>
      <c r="I1344" s="40">
        <v>763628.24</v>
      </c>
      <c r="J1344" s="6">
        <v>41645.229999999996</v>
      </c>
      <c r="K1344" s="6">
        <v>2906680.31</v>
      </c>
      <c r="L1344" s="38">
        <v>3711953.7800000003</v>
      </c>
      <c r="M1344" s="40">
        <v>643181</v>
      </c>
      <c r="N1344" s="6">
        <v>40919.660000000003</v>
      </c>
      <c r="O1344" s="6">
        <v>2603402.44</v>
      </c>
      <c r="P1344" s="38">
        <v>3287503.1</v>
      </c>
      <c r="Q1344" s="40">
        <v>732765.28</v>
      </c>
      <c r="R1344" s="6">
        <v>33323.47</v>
      </c>
      <c r="S1344" s="6">
        <v>3038717.3099999996</v>
      </c>
      <c r="T1344" s="38">
        <v>3804806.0599999996</v>
      </c>
      <c r="U1344" s="40">
        <v>2768458.16</v>
      </c>
      <c r="V1344" s="6">
        <v>137482.23999999999</v>
      </c>
      <c r="W1344" s="32">
        <v>11229116.949999999</v>
      </c>
      <c r="X1344" s="38">
        <v>14135057.35</v>
      </c>
    </row>
    <row r="1345" spans="1:25" ht="13.5" hidden="1" outlineLevel="2" collapsed="1" thickBot="1" x14ac:dyDescent="0.25">
      <c r="A1345" s="467"/>
      <c r="B1345" s="95">
        <v>810151</v>
      </c>
      <c r="C1345" s="14" t="s">
        <v>299</v>
      </c>
      <c r="D1345" s="35" t="s">
        <v>200</v>
      </c>
      <c r="E1345" s="37">
        <v>0</v>
      </c>
      <c r="F1345" s="36">
        <v>0</v>
      </c>
      <c r="G1345" s="36">
        <v>0</v>
      </c>
      <c r="H1345" s="38">
        <v>0</v>
      </c>
      <c r="I1345" s="37">
        <v>0</v>
      </c>
      <c r="J1345" s="36">
        <v>0</v>
      </c>
      <c r="K1345" s="36">
        <v>0</v>
      </c>
      <c r="L1345" s="38">
        <v>0</v>
      </c>
      <c r="M1345" s="37">
        <v>0</v>
      </c>
      <c r="N1345" s="36">
        <v>0</v>
      </c>
      <c r="O1345" s="36">
        <v>0</v>
      </c>
      <c r="P1345" s="38">
        <v>0</v>
      </c>
      <c r="Q1345" s="37">
        <v>0</v>
      </c>
      <c r="R1345" s="36">
        <v>0</v>
      </c>
      <c r="S1345" s="36">
        <v>0</v>
      </c>
      <c r="T1345" s="38">
        <v>0</v>
      </c>
      <c r="U1345" s="37">
        <v>0</v>
      </c>
      <c r="V1345" s="36">
        <v>0</v>
      </c>
      <c r="W1345" s="36">
        <v>0</v>
      </c>
      <c r="X1345" s="38">
        <v>0</v>
      </c>
      <c r="Y1345" s="65"/>
    </row>
    <row r="1346" spans="1:25" ht="13.5" hidden="1" outlineLevel="3" thickBot="1" x14ac:dyDescent="0.25">
      <c r="A1346" s="467"/>
      <c r="B1346" s="95">
        <v>810151</v>
      </c>
      <c r="C1346" s="140" t="s">
        <v>367</v>
      </c>
      <c r="D1346" s="35" t="s">
        <v>369</v>
      </c>
      <c r="E1346" s="40">
        <v>0</v>
      </c>
      <c r="F1346" s="6">
        <v>0</v>
      </c>
      <c r="G1346" s="6">
        <v>0</v>
      </c>
      <c r="H1346" s="38">
        <v>0</v>
      </c>
      <c r="I1346" s="40">
        <v>0</v>
      </c>
      <c r="J1346" s="6">
        <v>0</v>
      </c>
      <c r="K1346" s="6">
        <v>0</v>
      </c>
      <c r="L1346" s="38">
        <v>0</v>
      </c>
      <c r="M1346" s="40">
        <v>0</v>
      </c>
      <c r="N1346" s="6">
        <v>0</v>
      </c>
      <c r="O1346" s="6">
        <v>0</v>
      </c>
      <c r="P1346" s="38">
        <v>0</v>
      </c>
      <c r="Q1346" s="40">
        <v>0</v>
      </c>
      <c r="R1346" s="6">
        <v>0</v>
      </c>
      <c r="S1346" s="6">
        <v>0</v>
      </c>
      <c r="T1346" s="38">
        <v>0</v>
      </c>
      <c r="U1346" s="40">
        <v>0</v>
      </c>
      <c r="V1346" s="6">
        <v>0</v>
      </c>
      <c r="W1346" s="32">
        <v>0</v>
      </c>
      <c r="X1346" s="38">
        <v>0</v>
      </c>
    </row>
    <row r="1347" spans="1:25" ht="13.5" hidden="1" outlineLevel="3" thickBot="1" x14ac:dyDescent="0.25">
      <c r="A1347" s="467"/>
      <c r="B1347" s="95">
        <v>810151</v>
      </c>
      <c r="C1347" s="140" t="s">
        <v>376</v>
      </c>
      <c r="D1347" s="35" t="s">
        <v>370</v>
      </c>
      <c r="E1347" s="40">
        <v>0</v>
      </c>
      <c r="F1347" s="6">
        <v>0</v>
      </c>
      <c r="G1347" s="6">
        <v>0</v>
      </c>
      <c r="H1347" s="38">
        <v>0</v>
      </c>
      <c r="I1347" s="40">
        <v>0</v>
      </c>
      <c r="J1347" s="6">
        <v>0</v>
      </c>
      <c r="K1347" s="6">
        <v>0</v>
      </c>
      <c r="L1347" s="38">
        <v>0</v>
      </c>
      <c r="M1347" s="40">
        <v>0</v>
      </c>
      <c r="N1347" s="6">
        <v>0</v>
      </c>
      <c r="O1347" s="6">
        <v>0</v>
      </c>
      <c r="P1347" s="38">
        <v>0</v>
      </c>
      <c r="Q1347" s="40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</row>
    <row r="1348" spans="1:25" ht="13.5" hidden="1" outlineLevel="2" collapsed="1" thickBot="1" x14ac:dyDescent="0.25">
      <c r="A1348" s="467"/>
      <c r="B1348" s="95">
        <v>810151</v>
      </c>
      <c r="C1348" s="14" t="s">
        <v>365</v>
      </c>
      <c r="D1348" s="35" t="s">
        <v>201</v>
      </c>
      <c r="E1348" s="37">
        <v>0</v>
      </c>
      <c r="F1348" s="36">
        <v>0</v>
      </c>
      <c r="G1348" s="36">
        <v>0</v>
      </c>
      <c r="H1348" s="38">
        <v>0</v>
      </c>
      <c r="I1348" s="37">
        <v>0</v>
      </c>
      <c r="J1348" s="36">
        <v>0</v>
      </c>
      <c r="K1348" s="36">
        <v>0</v>
      </c>
      <c r="L1348" s="38">
        <v>0</v>
      </c>
      <c r="M1348" s="37">
        <v>0</v>
      </c>
      <c r="N1348" s="36">
        <v>0</v>
      </c>
      <c r="O1348" s="36">
        <v>0</v>
      </c>
      <c r="P1348" s="38">
        <v>0</v>
      </c>
      <c r="Q1348" s="37">
        <v>0</v>
      </c>
      <c r="R1348" s="36">
        <v>0</v>
      </c>
      <c r="S1348" s="36">
        <v>0</v>
      </c>
      <c r="T1348" s="38">
        <v>0</v>
      </c>
      <c r="U1348" s="37">
        <v>0</v>
      </c>
      <c r="V1348" s="36">
        <v>0</v>
      </c>
      <c r="W1348" s="36">
        <v>0</v>
      </c>
      <c r="X1348" s="38">
        <v>0</v>
      </c>
      <c r="Y1348" s="65"/>
    </row>
    <row r="1349" spans="1:25" ht="13.5" hidden="1" outlineLevel="3" thickBot="1" x14ac:dyDescent="0.25">
      <c r="A1349" s="467"/>
      <c r="B1349" s="95">
        <v>810151</v>
      </c>
      <c r="C1349" s="39" t="s">
        <v>368</v>
      </c>
      <c r="D1349" s="35" t="s">
        <v>344</v>
      </c>
      <c r="E1349" s="40">
        <v>0</v>
      </c>
      <c r="F1349" s="6">
        <v>0</v>
      </c>
      <c r="G1349" s="6">
        <v>0</v>
      </c>
      <c r="H1349" s="38">
        <v>0</v>
      </c>
      <c r="I1349" s="40">
        <v>0</v>
      </c>
      <c r="J1349" s="6">
        <v>0</v>
      </c>
      <c r="K1349" s="6">
        <v>0</v>
      </c>
      <c r="L1349" s="38">
        <v>0</v>
      </c>
      <c r="M1349" s="40">
        <v>0</v>
      </c>
      <c r="N1349" s="6">
        <v>0</v>
      </c>
      <c r="O1349" s="6">
        <v>0</v>
      </c>
      <c r="P1349" s="38">
        <v>0</v>
      </c>
      <c r="Q1349" s="40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</row>
    <row r="1350" spans="1:25" ht="13.5" hidden="1" outlineLevel="3" thickBot="1" x14ac:dyDescent="0.25">
      <c r="A1350" s="467"/>
      <c r="B1350" s="95">
        <v>810151</v>
      </c>
      <c r="C1350" s="39" t="s">
        <v>366</v>
      </c>
      <c r="D1350" s="35" t="s">
        <v>345</v>
      </c>
      <c r="E1350" s="40">
        <v>0</v>
      </c>
      <c r="F1350" s="6">
        <v>0</v>
      </c>
      <c r="G1350" s="6">
        <v>0</v>
      </c>
      <c r="H1350" s="38">
        <v>0</v>
      </c>
      <c r="I1350" s="40">
        <v>0</v>
      </c>
      <c r="J1350" s="6">
        <v>0</v>
      </c>
      <c r="K1350" s="6">
        <v>0</v>
      </c>
      <c r="L1350" s="38">
        <v>0</v>
      </c>
      <c r="M1350" s="40">
        <v>0</v>
      </c>
      <c r="N1350" s="6">
        <v>0</v>
      </c>
      <c r="O1350" s="6">
        <v>0</v>
      </c>
      <c r="P1350" s="38">
        <v>0</v>
      </c>
      <c r="Q1350" s="40">
        <v>0</v>
      </c>
      <c r="R1350" s="6">
        <v>0</v>
      </c>
      <c r="S1350" s="6">
        <v>0</v>
      </c>
      <c r="T1350" s="38">
        <v>0</v>
      </c>
      <c r="U1350" s="40">
        <v>0</v>
      </c>
      <c r="V1350" s="6">
        <v>0</v>
      </c>
      <c r="W1350" s="32">
        <v>0</v>
      </c>
      <c r="X1350" s="38">
        <v>0</v>
      </c>
    </row>
    <row r="1351" spans="1:25" ht="13.5" hidden="1" outlineLevel="3" thickBot="1" x14ac:dyDescent="0.25">
      <c r="A1351" s="468"/>
      <c r="B1351" s="96">
        <v>810151</v>
      </c>
      <c r="C1351" s="129" t="s">
        <v>364</v>
      </c>
      <c r="D1351" s="42" t="s">
        <v>306</v>
      </c>
      <c r="E1351" s="142">
        <v>0</v>
      </c>
      <c r="F1351" s="43">
        <v>0</v>
      </c>
      <c r="G1351" s="43">
        <v>0</v>
      </c>
      <c r="H1351" s="44">
        <v>0</v>
      </c>
      <c r="I1351" s="142">
        <v>0</v>
      </c>
      <c r="J1351" s="43">
        <v>0</v>
      </c>
      <c r="K1351" s="43">
        <v>0</v>
      </c>
      <c r="L1351" s="44">
        <v>0</v>
      </c>
      <c r="M1351" s="142">
        <v>0</v>
      </c>
      <c r="N1351" s="43">
        <v>0</v>
      </c>
      <c r="O1351" s="43">
        <v>0</v>
      </c>
      <c r="P1351" s="44">
        <v>0</v>
      </c>
      <c r="Q1351" s="142">
        <v>0</v>
      </c>
      <c r="R1351" s="43">
        <v>0</v>
      </c>
      <c r="S1351" s="43">
        <v>0</v>
      </c>
      <c r="T1351" s="44">
        <v>0</v>
      </c>
      <c r="U1351" s="45">
        <v>0</v>
      </c>
      <c r="V1351" s="46">
        <v>0</v>
      </c>
      <c r="W1351" s="43">
        <v>0</v>
      </c>
      <c r="X1351" s="44">
        <v>0</v>
      </c>
      <c r="Y1351" s="60"/>
    </row>
    <row r="1352" spans="1:25" s="106" customFormat="1" ht="13.5" hidden="1" outlineLevel="1" collapsed="1" thickBot="1" x14ac:dyDescent="0.25">
      <c r="A1352" s="466">
        <v>810152</v>
      </c>
      <c r="B1352" s="97">
        <v>810152</v>
      </c>
      <c r="C1352" s="100" t="s">
        <v>155</v>
      </c>
      <c r="D1352" s="101" t="s">
        <v>303</v>
      </c>
      <c r="E1352" s="107">
        <v>0</v>
      </c>
      <c r="F1352" s="108">
        <v>0</v>
      </c>
      <c r="G1352" s="108">
        <v>0</v>
      </c>
      <c r="H1352" s="109">
        <v>0</v>
      </c>
      <c r="I1352" s="107">
        <v>0</v>
      </c>
      <c r="J1352" s="108">
        <v>0</v>
      </c>
      <c r="K1352" s="108">
        <v>0</v>
      </c>
      <c r="L1352" s="109">
        <v>0</v>
      </c>
      <c r="M1352" s="107">
        <v>0</v>
      </c>
      <c r="N1352" s="108">
        <v>0</v>
      </c>
      <c r="O1352" s="108">
        <v>0</v>
      </c>
      <c r="P1352" s="109">
        <v>0</v>
      </c>
      <c r="Q1352" s="107">
        <v>0</v>
      </c>
      <c r="R1352" s="108">
        <v>0</v>
      </c>
      <c r="S1352" s="108">
        <v>0</v>
      </c>
      <c r="T1352" s="109">
        <v>0</v>
      </c>
      <c r="U1352" s="107">
        <v>0</v>
      </c>
      <c r="V1352" s="108">
        <v>0</v>
      </c>
      <c r="W1352" s="108">
        <v>0</v>
      </c>
      <c r="X1352" s="109">
        <v>0</v>
      </c>
    </row>
    <row r="1353" spans="1:25" ht="13.5" hidden="1" outlineLevel="2" thickBot="1" x14ac:dyDescent="0.25">
      <c r="A1353" s="467"/>
      <c r="B1353" s="95">
        <v>810152</v>
      </c>
      <c r="C1353" s="14" t="s">
        <v>381</v>
      </c>
      <c r="D1353" s="35" t="s">
        <v>198</v>
      </c>
      <c r="E1353" s="40">
        <v>0</v>
      </c>
      <c r="F1353" s="6">
        <v>0</v>
      </c>
      <c r="G1353" s="6">
        <v>0</v>
      </c>
      <c r="H1353" s="38">
        <v>0</v>
      </c>
      <c r="I1353" s="40">
        <v>0</v>
      </c>
      <c r="J1353" s="6">
        <v>0</v>
      </c>
      <c r="K1353" s="6">
        <v>0</v>
      </c>
      <c r="L1353" s="38">
        <v>0</v>
      </c>
      <c r="M1353" s="40">
        <v>0</v>
      </c>
      <c r="N1353" s="6">
        <v>0</v>
      </c>
      <c r="O1353" s="6">
        <v>0</v>
      </c>
      <c r="P1353" s="38">
        <v>0</v>
      </c>
      <c r="Q1353" s="40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</row>
    <row r="1354" spans="1:25" ht="13.5" hidden="1" outlineLevel="2" thickBot="1" x14ac:dyDescent="0.25">
      <c r="A1354" s="467"/>
      <c r="B1354" s="95">
        <v>810152</v>
      </c>
      <c r="C1354" s="14" t="s">
        <v>351</v>
      </c>
      <c r="D1354" s="35" t="s">
        <v>199</v>
      </c>
      <c r="E1354" s="40">
        <v>0</v>
      </c>
      <c r="F1354" s="6">
        <v>0</v>
      </c>
      <c r="G1354" s="6">
        <v>0</v>
      </c>
      <c r="H1354" s="38">
        <v>0</v>
      </c>
      <c r="I1354" s="40">
        <v>0</v>
      </c>
      <c r="J1354" s="6">
        <v>0</v>
      </c>
      <c r="K1354" s="6">
        <v>0</v>
      </c>
      <c r="L1354" s="38">
        <v>0</v>
      </c>
      <c r="M1354" s="40">
        <v>0</v>
      </c>
      <c r="N1354" s="6">
        <v>0</v>
      </c>
      <c r="O1354" s="6">
        <v>0</v>
      </c>
      <c r="P1354" s="38">
        <v>0</v>
      </c>
      <c r="Q1354" s="40">
        <v>0</v>
      </c>
      <c r="R1354" s="6">
        <v>0</v>
      </c>
      <c r="S1354" s="6">
        <v>0</v>
      </c>
      <c r="T1354" s="38">
        <v>0</v>
      </c>
      <c r="U1354" s="40">
        <v>0</v>
      </c>
      <c r="V1354" s="6">
        <v>0</v>
      </c>
      <c r="W1354" s="32">
        <v>0</v>
      </c>
      <c r="X1354" s="38">
        <v>0</v>
      </c>
    </row>
    <row r="1355" spans="1:25" ht="13.5" hidden="1" outlineLevel="2" thickBot="1" x14ac:dyDescent="0.25">
      <c r="A1355" s="467"/>
      <c r="B1355" s="95">
        <v>810152</v>
      </c>
      <c r="C1355" s="14" t="s">
        <v>299</v>
      </c>
      <c r="D1355" s="35" t="s">
        <v>200</v>
      </c>
      <c r="E1355" s="37">
        <v>0</v>
      </c>
      <c r="F1355" s="36">
        <v>0</v>
      </c>
      <c r="G1355" s="36">
        <v>0</v>
      </c>
      <c r="H1355" s="38">
        <v>0</v>
      </c>
      <c r="I1355" s="37">
        <v>0</v>
      </c>
      <c r="J1355" s="36">
        <v>0</v>
      </c>
      <c r="K1355" s="36">
        <v>0</v>
      </c>
      <c r="L1355" s="38">
        <v>0</v>
      </c>
      <c r="M1355" s="37">
        <v>0</v>
      </c>
      <c r="N1355" s="36">
        <v>0</v>
      </c>
      <c r="O1355" s="36">
        <v>0</v>
      </c>
      <c r="P1355" s="38">
        <v>0</v>
      </c>
      <c r="Q1355" s="37">
        <v>0</v>
      </c>
      <c r="R1355" s="36">
        <v>0</v>
      </c>
      <c r="S1355" s="36">
        <v>0</v>
      </c>
      <c r="T1355" s="38">
        <v>0</v>
      </c>
      <c r="U1355" s="37">
        <v>0</v>
      </c>
      <c r="V1355" s="36">
        <v>0</v>
      </c>
      <c r="W1355" s="36">
        <v>0</v>
      </c>
      <c r="X1355" s="38">
        <v>0</v>
      </c>
      <c r="Y1355" s="65"/>
    </row>
    <row r="1356" spans="1:25" ht="13.5" hidden="1" outlineLevel="3" thickBot="1" x14ac:dyDescent="0.25">
      <c r="A1356" s="467"/>
      <c r="B1356" s="95">
        <v>810152</v>
      </c>
      <c r="C1356" s="140" t="s">
        <v>367</v>
      </c>
      <c r="D1356" s="35" t="s">
        <v>369</v>
      </c>
      <c r="E1356" s="40">
        <v>0</v>
      </c>
      <c r="F1356" s="6">
        <v>0</v>
      </c>
      <c r="G1356" s="6">
        <v>0</v>
      </c>
      <c r="H1356" s="38">
        <v>0</v>
      </c>
      <c r="I1356" s="40">
        <v>0</v>
      </c>
      <c r="J1356" s="6">
        <v>0</v>
      </c>
      <c r="K1356" s="6">
        <v>0</v>
      </c>
      <c r="L1356" s="38">
        <v>0</v>
      </c>
      <c r="M1356" s="40">
        <v>0</v>
      </c>
      <c r="N1356" s="6">
        <v>0</v>
      </c>
      <c r="O1356" s="6">
        <v>0</v>
      </c>
      <c r="P1356" s="38">
        <v>0</v>
      </c>
      <c r="Q1356" s="40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</row>
    <row r="1357" spans="1:25" ht="13.5" hidden="1" outlineLevel="3" thickBot="1" x14ac:dyDescent="0.25">
      <c r="A1357" s="467"/>
      <c r="B1357" s="95">
        <v>810152</v>
      </c>
      <c r="C1357" s="140" t="s">
        <v>376</v>
      </c>
      <c r="D1357" s="35" t="s">
        <v>370</v>
      </c>
      <c r="E1357" s="40">
        <v>0</v>
      </c>
      <c r="F1357" s="6">
        <v>0</v>
      </c>
      <c r="G1357" s="6">
        <v>0</v>
      </c>
      <c r="H1357" s="38">
        <v>0</v>
      </c>
      <c r="I1357" s="40">
        <v>0</v>
      </c>
      <c r="J1357" s="6">
        <v>0</v>
      </c>
      <c r="K1357" s="6">
        <v>0</v>
      </c>
      <c r="L1357" s="38">
        <v>0</v>
      </c>
      <c r="M1357" s="40">
        <v>0</v>
      </c>
      <c r="N1357" s="6">
        <v>0</v>
      </c>
      <c r="O1357" s="6">
        <v>0</v>
      </c>
      <c r="P1357" s="38">
        <v>0</v>
      </c>
      <c r="Q1357" s="40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</row>
    <row r="1358" spans="1:25" ht="13.5" hidden="1" outlineLevel="2" thickBot="1" x14ac:dyDescent="0.25">
      <c r="A1358" s="467"/>
      <c r="B1358" s="95">
        <v>810152</v>
      </c>
      <c r="C1358" s="14" t="s">
        <v>365</v>
      </c>
      <c r="D1358" s="35" t="s">
        <v>201</v>
      </c>
      <c r="E1358" s="37">
        <v>0</v>
      </c>
      <c r="F1358" s="36">
        <v>0</v>
      </c>
      <c r="G1358" s="36">
        <v>0</v>
      </c>
      <c r="H1358" s="38">
        <v>0</v>
      </c>
      <c r="I1358" s="37">
        <v>0</v>
      </c>
      <c r="J1358" s="36">
        <v>0</v>
      </c>
      <c r="K1358" s="36">
        <v>0</v>
      </c>
      <c r="L1358" s="38">
        <v>0</v>
      </c>
      <c r="M1358" s="37">
        <v>0</v>
      </c>
      <c r="N1358" s="36">
        <v>0</v>
      </c>
      <c r="O1358" s="36">
        <v>0</v>
      </c>
      <c r="P1358" s="38">
        <v>0</v>
      </c>
      <c r="Q1358" s="37">
        <v>0</v>
      </c>
      <c r="R1358" s="36">
        <v>0</v>
      </c>
      <c r="S1358" s="36">
        <v>0</v>
      </c>
      <c r="T1358" s="38">
        <v>0</v>
      </c>
      <c r="U1358" s="37">
        <v>0</v>
      </c>
      <c r="V1358" s="36">
        <v>0</v>
      </c>
      <c r="W1358" s="36">
        <v>0</v>
      </c>
      <c r="X1358" s="38">
        <v>0</v>
      </c>
      <c r="Y1358" s="65"/>
    </row>
    <row r="1359" spans="1:25" ht="13.5" hidden="1" outlineLevel="3" thickBot="1" x14ac:dyDescent="0.25">
      <c r="A1359" s="467"/>
      <c r="B1359" s="95">
        <v>810152</v>
      </c>
      <c r="C1359" s="39" t="s">
        <v>368</v>
      </c>
      <c r="D1359" s="35" t="s">
        <v>344</v>
      </c>
      <c r="E1359" s="40">
        <v>0</v>
      </c>
      <c r="F1359" s="6">
        <v>0</v>
      </c>
      <c r="G1359" s="6">
        <v>0</v>
      </c>
      <c r="H1359" s="38">
        <v>0</v>
      </c>
      <c r="I1359" s="40">
        <v>0</v>
      </c>
      <c r="J1359" s="6">
        <v>0</v>
      </c>
      <c r="K1359" s="6">
        <v>0</v>
      </c>
      <c r="L1359" s="38">
        <v>0</v>
      </c>
      <c r="M1359" s="40">
        <v>0</v>
      </c>
      <c r="N1359" s="6">
        <v>0</v>
      </c>
      <c r="O1359" s="6">
        <v>0</v>
      </c>
      <c r="P1359" s="38">
        <v>0</v>
      </c>
      <c r="Q1359" s="40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</row>
    <row r="1360" spans="1:25" ht="13.5" hidden="1" outlineLevel="3" thickBot="1" x14ac:dyDescent="0.25">
      <c r="A1360" s="467"/>
      <c r="B1360" s="95">
        <v>810152</v>
      </c>
      <c r="C1360" s="39" t="s">
        <v>366</v>
      </c>
      <c r="D1360" s="35" t="s">
        <v>345</v>
      </c>
      <c r="E1360" s="40">
        <v>0</v>
      </c>
      <c r="F1360" s="6">
        <v>0</v>
      </c>
      <c r="G1360" s="6">
        <v>0</v>
      </c>
      <c r="H1360" s="38">
        <v>0</v>
      </c>
      <c r="I1360" s="40">
        <v>0</v>
      </c>
      <c r="J1360" s="6">
        <v>0</v>
      </c>
      <c r="K1360" s="6">
        <v>0</v>
      </c>
      <c r="L1360" s="38">
        <v>0</v>
      </c>
      <c r="M1360" s="40">
        <v>0</v>
      </c>
      <c r="N1360" s="6">
        <v>0</v>
      </c>
      <c r="O1360" s="6">
        <v>0</v>
      </c>
      <c r="P1360" s="38">
        <v>0</v>
      </c>
      <c r="Q1360" s="40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</row>
    <row r="1361" spans="1:25" ht="13.5" hidden="1" outlineLevel="3" thickBot="1" x14ac:dyDescent="0.25">
      <c r="A1361" s="468"/>
      <c r="B1361" s="96">
        <v>810152</v>
      </c>
      <c r="C1361" s="129" t="s">
        <v>364</v>
      </c>
      <c r="D1361" s="42" t="s">
        <v>306</v>
      </c>
      <c r="E1361" s="142">
        <v>0</v>
      </c>
      <c r="F1361" s="43">
        <v>0</v>
      </c>
      <c r="G1361" s="43">
        <v>0</v>
      </c>
      <c r="H1361" s="44">
        <v>0</v>
      </c>
      <c r="I1361" s="142">
        <v>0</v>
      </c>
      <c r="J1361" s="43">
        <v>0</v>
      </c>
      <c r="K1361" s="43">
        <v>0</v>
      </c>
      <c r="L1361" s="44">
        <v>0</v>
      </c>
      <c r="M1361" s="142">
        <v>0</v>
      </c>
      <c r="N1361" s="43">
        <v>0</v>
      </c>
      <c r="O1361" s="43">
        <v>0</v>
      </c>
      <c r="P1361" s="44">
        <v>0</v>
      </c>
      <c r="Q1361" s="142">
        <v>0</v>
      </c>
      <c r="R1361" s="43">
        <v>0</v>
      </c>
      <c r="S1361" s="43">
        <v>0</v>
      </c>
      <c r="T1361" s="44">
        <v>0</v>
      </c>
      <c r="U1361" s="45">
        <v>0</v>
      </c>
      <c r="V1361" s="46">
        <v>0</v>
      </c>
      <c r="W1361" s="43">
        <v>0</v>
      </c>
      <c r="X1361" s="44">
        <v>0</v>
      </c>
      <c r="Y1361" s="60"/>
    </row>
    <row r="1362" spans="1:25" s="106" customFormat="1" outlineLevel="1" x14ac:dyDescent="0.2">
      <c r="A1362" s="466">
        <v>810166</v>
      </c>
      <c r="B1362" s="97">
        <v>810166</v>
      </c>
      <c r="C1362" s="100" t="s">
        <v>36</v>
      </c>
      <c r="D1362" s="101" t="s">
        <v>303</v>
      </c>
      <c r="E1362" s="107">
        <v>0</v>
      </c>
      <c r="F1362" s="108">
        <v>0</v>
      </c>
      <c r="G1362" s="108">
        <v>132628.93</v>
      </c>
      <c r="H1362" s="109">
        <v>132628.93</v>
      </c>
      <c r="I1362" s="107">
        <v>3851.3599999999997</v>
      </c>
      <c r="J1362" s="108">
        <v>0</v>
      </c>
      <c r="K1362" s="108">
        <v>176450.7</v>
      </c>
      <c r="L1362" s="109">
        <v>180302.06</v>
      </c>
      <c r="M1362" s="107">
        <v>2719.73</v>
      </c>
      <c r="N1362" s="108">
        <v>0</v>
      </c>
      <c r="O1362" s="108">
        <v>121930.89000000001</v>
      </c>
      <c r="P1362" s="109">
        <v>124650.62000000001</v>
      </c>
      <c r="Q1362" s="107">
        <v>0</v>
      </c>
      <c r="R1362" s="108">
        <v>3391.05</v>
      </c>
      <c r="S1362" s="108">
        <v>65386.77</v>
      </c>
      <c r="T1362" s="109">
        <v>68777.819999999992</v>
      </c>
      <c r="U1362" s="107">
        <v>6571.09</v>
      </c>
      <c r="V1362" s="108">
        <v>3391.05</v>
      </c>
      <c r="W1362" s="108">
        <v>496397.29000000004</v>
      </c>
      <c r="X1362" s="109">
        <v>506359.43000000005</v>
      </c>
    </row>
    <row r="1363" spans="1:25" hidden="1" outlineLevel="2" x14ac:dyDescent="0.2">
      <c r="A1363" s="467"/>
      <c r="B1363" s="95">
        <v>810166</v>
      </c>
      <c r="C1363" s="14" t="s">
        <v>381</v>
      </c>
      <c r="D1363" s="35" t="s">
        <v>198</v>
      </c>
      <c r="E1363" s="40">
        <v>0</v>
      </c>
      <c r="F1363" s="6">
        <v>0</v>
      </c>
      <c r="G1363" s="6">
        <v>0</v>
      </c>
      <c r="H1363" s="38">
        <v>0</v>
      </c>
      <c r="I1363" s="40">
        <v>0</v>
      </c>
      <c r="J1363" s="6">
        <v>0</v>
      </c>
      <c r="K1363" s="6">
        <v>0</v>
      </c>
      <c r="L1363" s="38">
        <v>0</v>
      </c>
      <c r="M1363" s="40">
        <v>0</v>
      </c>
      <c r="N1363" s="6">
        <v>0</v>
      </c>
      <c r="O1363" s="6">
        <v>0</v>
      </c>
      <c r="P1363" s="38">
        <v>0</v>
      </c>
      <c r="Q1363" s="40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</row>
    <row r="1364" spans="1:25" ht="13.5" outlineLevel="2" thickBot="1" x14ac:dyDescent="0.25">
      <c r="A1364" s="467"/>
      <c r="B1364" s="95">
        <v>810166</v>
      </c>
      <c r="C1364" s="14" t="s">
        <v>351</v>
      </c>
      <c r="D1364" s="35" t="s">
        <v>199</v>
      </c>
      <c r="E1364" s="40">
        <v>0</v>
      </c>
      <c r="F1364" s="6">
        <v>0</v>
      </c>
      <c r="G1364" s="6">
        <v>132628.93</v>
      </c>
      <c r="H1364" s="38">
        <v>132628.93</v>
      </c>
      <c r="I1364" s="40">
        <v>3851.3599999999997</v>
      </c>
      <c r="J1364" s="6">
        <v>0</v>
      </c>
      <c r="K1364" s="6">
        <v>176450.7</v>
      </c>
      <c r="L1364" s="38">
        <v>180302.06</v>
      </c>
      <c r="M1364" s="40">
        <v>2719.73</v>
      </c>
      <c r="N1364" s="6">
        <v>0</v>
      </c>
      <c r="O1364" s="6">
        <v>121930.89000000001</v>
      </c>
      <c r="P1364" s="38">
        <v>124650.62000000001</v>
      </c>
      <c r="Q1364" s="40">
        <v>0</v>
      </c>
      <c r="R1364" s="6">
        <v>3391.05</v>
      </c>
      <c r="S1364" s="6">
        <v>65386.77</v>
      </c>
      <c r="T1364" s="38">
        <v>68777.819999999992</v>
      </c>
      <c r="U1364" s="40">
        <v>6571.09</v>
      </c>
      <c r="V1364" s="6">
        <v>3391.05</v>
      </c>
      <c r="W1364" s="32">
        <v>496397.29000000004</v>
      </c>
      <c r="X1364" s="38">
        <v>506359.43000000005</v>
      </c>
    </row>
    <row r="1365" spans="1:25" ht="13.5" hidden="1" outlineLevel="2" collapsed="1" thickBot="1" x14ac:dyDescent="0.25">
      <c r="A1365" s="467"/>
      <c r="B1365" s="95">
        <v>810166</v>
      </c>
      <c r="C1365" s="14" t="s">
        <v>299</v>
      </c>
      <c r="D1365" s="35" t="s">
        <v>200</v>
      </c>
      <c r="E1365" s="37">
        <v>0</v>
      </c>
      <c r="F1365" s="36">
        <v>0</v>
      </c>
      <c r="G1365" s="36">
        <v>0</v>
      </c>
      <c r="H1365" s="38">
        <v>0</v>
      </c>
      <c r="I1365" s="37">
        <v>0</v>
      </c>
      <c r="J1365" s="36">
        <v>0</v>
      </c>
      <c r="K1365" s="36">
        <v>0</v>
      </c>
      <c r="L1365" s="38">
        <v>0</v>
      </c>
      <c r="M1365" s="37">
        <v>0</v>
      </c>
      <c r="N1365" s="36">
        <v>0</v>
      </c>
      <c r="O1365" s="36">
        <v>0</v>
      </c>
      <c r="P1365" s="38">
        <v>0</v>
      </c>
      <c r="Q1365" s="37">
        <v>0</v>
      </c>
      <c r="R1365" s="36">
        <v>0</v>
      </c>
      <c r="S1365" s="36">
        <v>0</v>
      </c>
      <c r="T1365" s="38">
        <v>0</v>
      </c>
      <c r="U1365" s="37">
        <v>0</v>
      </c>
      <c r="V1365" s="36">
        <v>0</v>
      </c>
      <c r="W1365" s="36">
        <v>0</v>
      </c>
      <c r="X1365" s="38">
        <v>0</v>
      </c>
      <c r="Y1365" s="65"/>
    </row>
    <row r="1366" spans="1:25" ht="13.5" hidden="1" outlineLevel="3" thickBot="1" x14ac:dyDescent="0.25">
      <c r="A1366" s="467"/>
      <c r="B1366" s="95">
        <v>810166</v>
      </c>
      <c r="C1366" s="140" t="s">
        <v>367</v>
      </c>
      <c r="D1366" s="35" t="s">
        <v>369</v>
      </c>
      <c r="E1366" s="40">
        <v>0</v>
      </c>
      <c r="F1366" s="6">
        <v>0</v>
      </c>
      <c r="G1366" s="6">
        <v>0</v>
      </c>
      <c r="H1366" s="38">
        <v>0</v>
      </c>
      <c r="I1366" s="40">
        <v>0</v>
      </c>
      <c r="J1366" s="6">
        <v>0</v>
      </c>
      <c r="K1366" s="6">
        <v>0</v>
      </c>
      <c r="L1366" s="38">
        <v>0</v>
      </c>
      <c r="M1366" s="40">
        <v>0</v>
      </c>
      <c r="N1366" s="6">
        <v>0</v>
      </c>
      <c r="O1366" s="6">
        <v>0</v>
      </c>
      <c r="P1366" s="38">
        <v>0</v>
      </c>
      <c r="Q1366" s="40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</row>
    <row r="1367" spans="1:25" ht="13.5" hidden="1" outlineLevel="3" thickBot="1" x14ac:dyDescent="0.25">
      <c r="A1367" s="467"/>
      <c r="B1367" s="95">
        <v>810166</v>
      </c>
      <c r="C1367" s="140" t="s">
        <v>376</v>
      </c>
      <c r="D1367" s="35" t="s">
        <v>370</v>
      </c>
      <c r="E1367" s="40">
        <v>0</v>
      </c>
      <c r="F1367" s="6">
        <v>0</v>
      </c>
      <c r="G1367" s="6">
        <v>0</v>
      </c>
      <c r="H1367" s="38">
        <v>0</v>
      </c>
      <c r="I1367" s="40">
        <v>0</v>
      </c>
      <c r="J1367" s="6">
        <v>0</v>
      </c>
      <c r="K1367" s="6">
        <v>0</v>
      </c>
      <c r="L1367" s="38">
        <v>0</v>
      </c>
      <c r="M1367" s="40">
        <v>0</v>
      </c>
      <c r="N1367" s="6">
        <v>0</v>
      </c>
      <c r="O1367" s="6">
        <v>0</v>
      </c>
      <c r="P1367" s="38">
        <v>0</v>
      </c>
      <c r="Q1367" s="40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</row>
    <row r="1368" spans="1:25" ht="13.5" hidden="1" outlineLevel="2" collapsed="1" thickBot="1" x14ac:dyDescent="0.25">
      <c r="A1368" s="467"/>
      <c r="B1368" s="95">
        <v>810166</v>
      </c>
      <c r="C1368" s="14" t="s">
        <v>365</v>
      </c>
      <c r="D1368" s="35" t="s">
        <v>201</v>
      </c>
      <c r="E1368" s="37">
        <v>0</v>
      </c>
      <c r="F1368" s="36">
        <v>0</v>
      </c>
      <c r="G1368" s="36">
        <v>0</v>
      </c>
      <c r="H1368" s="38">
        <v>0</v>
      </c>
      <c r="I1368" s="37">
        <v>0</v>
      </c>
      <c r="J1368" s="36">
        <v>0</v>
      </c>
      <c r="K1368" s="36">
        <v>0</v>
      </c>
      <c r="L1368" s="38">
        <v>0</v>
      </c>
      <c r="M1368" s="37">
        <v>0</v>
      </c>
      <c r="N1368" s="36">
        <v>0</v>
      </c>
      <c r="O1368" s="36">
        <v>0</v>
      </c>
      <c r="P1368" s="38">
        <v>0</v>
      </c>
      <c r="Q1368" s="37">
        <v>0</v>
      </c>
      <c r="R1368" s="36">
        <v>0</v>
      </c>
      <c r="S1368" s="36">
        <v>0</v>
      </c>
      <c r="T1368" s="38">
        <v>0</v>
      </c>
      <c r="U1368" s="37">
        <v>0</v>
      </c>
      <c r="V1368" s="36">
        <v>0</v>
      </c>
      <c r="W1368" s="36">
        <v>0</v>
      </c>
      <c r="X1368" s="38">
        <v>0</v>
      </c>
      <c r="Y1368" s="65"/>
    </row>
    <row r="1369" spans="1:25" ht="13.5" hidden="1" outlineLevel="3" thickBot="1" x14ac:dyDescent="0.25">
      <c r="A1369" s="467"/>
      <c r="B1369" s="95">
        <v>810166</v>
      </c>
      <c r="C1369" s="39" t="s">
        <v>368</v>
      </c>
      <c r="D1369" s="35" t="s">
        <v>344</v>
      </c>
      <c r="E1369" s="40">
        <v>0</v>
      </c>
      <c r="F1369" s="6">
        <v>0</v>
      </c>
      <c r="G1369" s="6">
        <v>0</v>
      </c>
      <c r="H1369" s="38">
        <v>0</v>
      </c>
      <c r="I1369" s="40">
        <v>0</v>
      </c>
      <c r="J1369" s="6">
        <v>0</v>
      </c>
      <c r="K1369" s="6">
        <v>0</v>
      </c>
      <c r="L1369" s="38">
        <v>0</v>
      </c>
      <c r="M1369" s="40">
        <v>0</v>
      </c>
      <c r="N1369" s="6">
        <v>0</v>
      </c>
      <c r="O1369" s="6">
        <v>0</v>
      </c>
      <c r="P1369" s="38">
        <v>0</v>
      </c>
      <c r="Q1369" s="40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</row>
    <row r="1370" spans="1:25" ht="13.5" hidden="1" outlineLevel="3" thickBot="1" x14ac:dyDescent="0.25">
      <c r="A1370" s="467"/>
      <c r="B1370" s="95">
        <v>810166</v>
      </c>
      <c r="C1370" s="39" t="s">
        <v>366</v>
      </c>
      <c r="D1370" s="35" t="s">
        <v>345</v>
      </c>
      <c r="E1370" s="40">
        <v>0</v>
      </c>
      <c r="F1370" s="6">
        <v>0</v>
      </c>
      <c r="G1370" s="6">
        <v>0</v>
      </c>
      <c r="H1370" s="38">
        <v>0</v>
      </c>
      <c r="I1370" s="40">
        <v>0</v>
      </c>
      <c r="J1370" s="6">
        <v>0</v>
      </c>
      <c r="K1370" s="6">
        <v>0</v>
      </c>
      <c r="L1370" s="38">
        <v>0</v>
      </c>
      <c r="M1370" s="40">
        <v>0</v>
      </c>
      <c r="N1370" s="6">
        <v>0</v>
      </c>
      <c r="O1370" s="6">
        <v>0</v>
      </c>
      <c r="P1370" s="38">
        <v>0</v>
      </c>
      <c r="Q1370" s="40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</row>
    <row r="1371" spans="1:25" ht="13.5" hidden="1" outlineLevel="3" thickBot="1" x14ac:dyDescent="0.25">
      <c r="A1371" s="468"/>
      <c r="B1371" s="96">
        <v>810166</v>
      </c>
      <c r="C1371" s="129" t="s">
        <v>364</v>
      </c>
      <c r="D1371" s="42" t="s">
        <v>306</v>
      </c>
      <c r="E1371" s="142">
        <v>0</v>
      </c>
      <c r="F1371" s="43">
        <v>0</v>
      </c>
      <c r="G1371" s="43">
        <v>0</v>
      </c>
      <c r="H1371" s="44">
        <v>0</v>
      </c>
      <c r="I1371" s="142">
        <v>0</v>
      </c>
      <c r="J1371" s="43">
        <v>0</v>
      </c>
      <c r="K1371" s="43">
        <v>0</v>
      </c>
      <c r="L1371" s="44">
        <v>0</v>
      </c>
      <c r="M1371" s="142">
        <v>0</v>
      </c>
      <c r="N1371" s="43">
        <v>0</v>
      </c>
      <c r="O1371" s="43">
        <v>0</v>
      </c>
      <c r="P1371" s="44">
        <v>0</v>
      </c>
      <c r="Q1371" s="142">
        <v>0</v>
      </c>
      <c r="R1371" s="43">
        <v>0</v>
      </c>
      <c r="S1371" s="43">
        <v>0</v>
      </c>
      <c r="T1371" s="44">
        <v>0</v>
      </c>
      <c r="U1371" s="45">
        <v>0</v>
      </c>
      <c r="V1371" s="46">
        <v>0</v>
      </c>
      <c r="W1371" s="43">
        <v>0</v>
      </c>
      <c r="X1371" s="44">
        <v>0</v>
      </c>
      <c r="Y1371" s="60"/>
    </row>
    <row r="1372" spans="1:25" s="106" customFormat="1" outlineLevel="1" x14ac:dyDescent="0.2">
      <c r="A1372" s="466">
        <v>810169</v>
      </c>
      <c r="B1372" s="97">
        <v>810169</v>
      </c>
      <c r="C1372" s="100" t="s">
        <v>13</v>
      </c>
      <c r="D1372" s="101" t="s">
        <v>303</v>
      </c>
      <c r="E1372" s="107">
        <v>8101.9100000000008</v>
      </c>
      <c r="F1372" s="108">
        <v>0</v>
      </c>
      <c r="G1372" s="108">
        <v>39464.6</v>
      </c>
      <c r="H1372" s="109">
        <v>47566.51</v>
      </c>
      <c r="I1372" s="107">
        <v>5085.59</v>
      </c>
      <c r="J1372" s="108">
        <v>0</v>
      </c>
      <c r="K1372" s="108">
        <v>27578.78</v>
      </c>
      <c r="L1372" s="109">
        <v>32664.37</v>
      </c>
      <c r="M1372" s="107">
        <v>4048.37</v>
      </c>
      <c r="N1372" s="108">
        <v>0</v>
      </c>
      <c r="O1372" s="108">
        <v>43299.850000000006</v>
      </c>
      <c r="P1372" s="109">
        <v>47348.220000000008</v>
      </c>
      <c r="Q1372" s="107">
        <v>4985.08</v>
      </c>
      <c r="R1372" s="108">
        <v>0</v>
      </c>
      <c r="S1372" s="108">
        <v>23826.09</v>
      </c>
      <c r="T1372" s="109">
        <v>28811.17</v>
      </c>
      <c r="U1372" s="107">
        <v>22220.949999999997</v>
      </c>
      <c r="V1372" s="108">
        <v>0</v>
      </c>
      <c r="W1372" s="108">
        <v>134169.32</v>
      </c>
      <c r="X1372" s="109">
        <v>156390.27000000002</v>
      </c>
    </row>
    <row r="1373" spans="1:25" hidden="1" outlineLevel="2" x14ac:dyDescent="0.2">
      <c r="A1373" s="467"/>
      <c r="B1373" s="95">
        <v>810169</v>
      </c>
      <c r="C1373" s="14" t="s">
        <v>381</v>
      </c>
      <c r="D1373" s="35" t="s">
        <v>198</v>
      </c>
      <c r="E1373" s="40">
        <v>0</v>
      </c>
      <c r="F1373" s="6">
        <v>0</v>
      </c>
      <c r="G1373" s="6">
        <v>0</v>
      </c>
      <c r="H1373" s="38">
        <v>0</v>
      </c>
      <c r="I1373" s="40">
        <v>0</v>
      </c>
      <c r="J1373" s="6">
        <v>0</v>
      </c>
      <c r="K1373" s="6">
        <v>0</v>
      </c>
      <c r="L1373" s="38">
        <v>0</v>
      </c>
      <c r="M1373" s="40">
        <v>0</v>
      </c>
      <c r="N1373" s="6">
        <v>0</v>
      </c>
      <c r="O1373" s="6">
        <v>0</v>
      </c>
      <c r="P1373" s="38">
        <v>0</v>
      </c>
      <c r="Q1373" s="40">
        <v>0</v>
      </c>
      <c r="R1373" s="6">
        <v>0</v>
      </c>
      <c r="S1373" s="6">
        <v>0</v>
      </c>
      <c r="T1373" s="38">
        <v>0</v>
      </c>
      <c r="U1373" s="40">
        <v>0</v>
      </c>
      <c r="V1373" s="6">
        <v>0</v>
      </c>
      <c r="W1373" s="32">
        <v>0</v>
      </c>
      <c r="X1373" s="38">
        <v>0</v>
      </c>
    </row>
    <row r="1374" spans="1:25" ht="13.5" outlineLevel="2" thickBot="1" x14ac:dyDescent="0.25">
      <c r="A1374" s="467"/>
      <c r="B1374" s="95">
        <v>810169</v>
      </c>
      <c r="C1374" s="14" t="s">
        <v>351</v>
      </c>
      <c r="D1374" s="35" t="s">
        <v>199</v>
      </c>
      <c r="E1374" s="40">
        <v>8101.9100000000008</v>
      </c>
      <c r="F1374" s="6">
        <v>0</v>
      </c>
      <c r="G1374" s="6">
        <v>39464.6</v>
      </c>
      <c r="H1374" s="38">
        <v>47566.51</v>
      </c>
      <c r="I1374" s="40">
        <v>5085.59</v>
      </c>
      <c r="J1374" s="6">
        <v>0</v>
      </c>
      <c r="K1374" s="6">
        <v>27578.78</v>
      </c>
      <c r="L1374" s="38">
        <v>32664.37</v>
      </c>
      <c r="M1374" s="40">
        <v>4048.37</v>
      </c>
      <c r="N1374" s="6">
        <v>0</v>
      </c>
      <c r="O1374" s="6">
        <v>43299.850000000006</v>
      </c>
      <c r="P1374" s="38">
        <v>47348.220000000008</v>
      </c>
      <c r="Q1374" s="40">
        <v>4985.08</v>
      </c>
      <c r="R1374" s="6">
        <v>0</v>
      </c>
      <c r="S1374" s="6">
        <v>23826.09</v>
      </c>
      <c r="T1374" s="38">
        <v>28811.17</v>
      </c>
      <c r="U1374" s="40">
        <v>22220.949999999997</v>
      </c>
      <c r="V1374" s="6">
        <v>0</v>
      </c>
      <c r="W1374" s="32">
        <v>134169.32</v>
      </c>
      <c r="X1374" s="38">
        <v>156390.27000000002</v>
      </c>
    </row>
    <row r="1375" spans="1:25" ht="13.5" hidden="1" outlineLevel="2" collapsed="1" thickBot="1" x14ac:dyDescent="0.25">
      <c r="A1375" s="467"/>
      <c r="B1375" s="95">
        <v>810169</v>
      </c>
      <c r="C1375" s="14" t="s">
        <v>299</v>
      </c>
      <c r="D1375" s="35" t="s">
        <v>200</v>
      </c>
      <c r="E1375" s="37">
        <v>0</v>
      </c>
      <c r="F1375" s="36">
        <v>0</v>
      </c>
      <c r="G1375" s="36">
        <v>0</v>
      </c>
      <c r="H1375" s="38">
        <v>0</v>
      </c>
      <c r="I1375" s="37">
        <v>0</v>
      </c>
      <c r="J1375" s="36">
        <v>0</v>
      </c>
      <c r="K1375" s="36">
        <v>0</v>
      </c>
      <c r="L1375" s="38">
        <v>0</v>
      </c>
      <c r="M1375" s="37">
        <v>0</v>
      </c>
      <c r="N1375" s="36">
        <v>0</v>
      </c>
      <c r="O1375" s="36">
        <v>0</v>
      </c>
      <c r="P1375" s="38">
        <v>0</v>
      </c>
      <c r="Q1375" s="37">
        <v>0</v>
      </c>
      <c r="R1375" s="36">
        <v>0</v>
      </c>
      <c r="S1375" s="36">
        <v>0</v>
      </c>
      <c r="T1375" s="38">
        <v>0</v>
      </c>
      <c r="U1375" s="37">
        <v>0</v>
      </c>
      <c r="V1375" s="36">
        <v>0</v>
      </c>
      <c r="W1375" s="36">
        <v>0</v>
      </c>
      <c r="X1375" s="38">
        <v>0</v>
      </c>
      <c r="Y1375" s="65"/>
    </row>
    <row r="1376" spans="1:25" ht="13.5" hidden="1" outlineLevel="3" thickBot="1" x14ac:dyDescent="0.25">
      <c r="A1376" s="467"/>
      <c r="B1376" s="95">
        <v>810169</v>
      </c>
      <c r="C1376" s="140" t="s">
        <v>367</v>
      </c>
      <c r="D1376" s="35" t="s">
        <v>369</v>
      </c>
      <c r="E1376" s="40">
        <v>0</v>
      </c>
      <c r="F1376" s="6">
        <v>0</v>
      </c>
      <c r="G1376" s="6">
        <v>0</v>
      </c>
      <c r="H1376" s="38">
        <v>0</v>
      </c>
      <c r="I1376" s="40">
        <v>0</v>
      </c>
      <c r="J1376" s="6">
        <v>0</v>
      </c>
      <c r="K1376" s="6">
        <v>0</v>
      </c>
      <c r="L1376" s="38">
        <v>0</v>
      </c>
      <c r="M1376" s="40">
        <v>0</v>
      </c>
      <c r="N1376" s="6">
        <v>0</v>
      </c>
      <c r="O1376" s="6">
        <v>0</v>
      </c>
      <c r="P1376" s="38">
        <v>0</v>
      </c>
      <c r="Q1376" s="40">
        <v>0</v>
      </c>
      <c r="R1376" s="6">
        <v>0</v>
      </c>
      <c r="S1376" s="6">
        <v>0</v>
      </c>
      <c r="T1376" s="38">
        <v>0</v>
      </c>
      <c r="U1376" s="40">
        <v>0</v>
      </c>
      <c r="V1376" s="6">
        <v>0</v>
      </c>
      <c r="W1376" s="32">
        <v>0</v>
      </c>
      <c r="X1376" s="38">
        <v>0</v>
      </c>
    </row>
    <row r="1377" spans="1:25" ht="13.5" hidden="1" outlineLevel="3" thickBot="1" x14ac:dyDescent="0.25">
      <c r="A1377" s="467"/>
      <c r="B1377" s="95">
        <v>810169</v>
      </c>
      <c r="C1377" s="140" t="s">
        <v>376</v>
      </c>
      <c r="D1377" s="35" t="s">
        <v>370</v>
      </c>
      <c r="E1377" s="40">
        <v>0</v>
      </c>
      <c r="F1377" s="6">
        <v>0</v>
      </c>
      <c r="G1377" s="6">
        <v>0</v>
      </c>
      <c r="H1377" s="38">
        <v>0</v>
      </c>
      <c r="I1377" s="40">
        <v>0</v>
      </c>
      <c r="J1377" s="6">
        <v>0</v>
      </c>
      <c r="K1377" s="6">
        <v>0</v>
      </c>
      <c r="L1377" s="38">
        <v>0</v>
      </c>
      <c r="M1377" s="40">
        <v>0</v>
      </c>
      <c r="N1377" s="6">
        <v>0</v>
      </c>
      <c r="O1377" s="6">
        <v>0</v>
      </c>
      <c r="P1377" s="38">
        <v>0</v>
      </c>
      <c r="Q1377" s="40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</row>
    <row r="1378" spans="1:25" ht="13.5" hidden="1" outlineLevel="2" collapsed="1" thickBot="1" x14ac:dyDescent="0.25">
      <c r="A1378" s="467"/>
      <c r="B1378" s="95">
        <v>810169</v>
      </c>
      <c r="C1378" s="14" t="s">
        <v>365</v>
      </c>
      <c r="D1378" s="35" t="s">
        <v>201</v>
      </c>
      <c r="E1378" s="37">
        <v>0</v>
      </c>
      <c r="F1378" s="36">
        <v>0</v>
      </c>
      <c r="G1378" s="36">
        <v>0</v>
      </c>
      <c r="H1378" s="38">
        <v>0</v>
      </c>
      <c r="I1378" s="37">
        <v>0</v>
      </c>
      <c r="J1378" s="36">
        <v>0</v>
      </c>
      <c r="K1378" s="36">
        <v>0</v>
      </c>
      <c r="L1378" s="38">
        <v>0</v>
      </c>
      <c r="M1378" s="37">
        <v>0</v>
      </c>
      <c r="N1378" s="36">
        <v>0</v>
      </c>
      <c r="O1378" s="36">
        <v>0</v>
      </c>
      <c r="P1378" s="38">
        <v>0</v>
      </c>
      <c r="Q1378" s="37">
        <v>0</v>
      </c>
      <c r="R1378" s="36">
        <v>0</v>
      </c>
      <c r="S1378" s="36">
        <v>0</v>
      </c>
      <c r="T1378" s="38">
        <v>0</v>
      </c>
      <c r="U1378" s="37">
        <v>0</v>
      </c>
      <c r="V1378" s="36">
        <v>0</v>
      </c>
      <c r="W1378" s="36">
        <v>0</v>
      </c>
      <c r="X1378" s="38">
        <v>0</v>
      </c>
      <c r="Y1378" s="65"/>
    </row>
    <row r="1379" spans="1:25" ht="13.5" hidden="1" outlineLevel="3" thickBot="1" x14ac:dyDescent="0.25">
      <c r="A1379" s="467"/>
      <c r="B1379" s="95">
        <v>810169</v>
      </c>
      <c r="C1379" s="39" t="s">
        <v>368</v>
      </c>
      <c r="D1379" s="35" t="s">
        <v>344</v>
      </c>
      <c r="E1379" s="40">
        <v>0</v>
      </c>
      <c r="F1379" s="6">
        <v>0</v>
      </c>
      <c r="G1379" s="6">
        <v>0</v>
      </c>
      <c r="H1379" s="38">
        <v>0</v>
      </c>
      <c r="I1379" s="40">
        <v>0</v>
      </c>
      <c r="J1379" s="6">
        <v>0</v>
      </c>
      <c r="K1379" s="6">
        <v>0</v>
      </c>
      <c r="L1379" s="38">
        <v>0</v>
      </c>
      <c r="M1379" s="40">
        <v>0</v>
      </c>
      <c r="N1379" s="6">
        <v>0</v>
      </c>
      <c r="O1379" s="6">
        <v>0</v>
      </c>
      <c r="P1379" s="38">
        <v>0</v>
      </c>
      <c r="Q1379" s="40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</row>
    <row r="1380" spans="1:25" ht="13.5" hidden="1" outlineLevel="3" thickBot="1" x14ac:dyDescent="0.25">
      <c r="A1380" s="467"/>
      <c r="B1380" s="95">
        <v>810169</v>
      </c>
      <c r="C1380" s="39" t="s">
        <v>366</v>
      </c>
      <c r="D1380" s="35" t="s">
        <v>345</v>
      </c>
      <c r="E1380" s="40">
        <v>0</v>
      </c>
      <c r="F1380" s="6">
        <v>0</v>
      </c>
      <c r="G1380" s="6">
        <v>0</v>
      </c>
      <c r="H1380" s="38">
        <v>0</v>
      </c>
      <c r="I1380" s="40">
        <v>0</v>
      </c>
      <c r="J1380" s="6">
        <v>0</v>
      </c>
      <c r="K1380" s="6">
        <v>0</v>
      </c>
      <c r="L1380" s="38">
        <v>0</v>
      </c>
      <c r="M1380" s="40">
        <v>0</v>
      </c>
      <c r="N1380" s="6">
        <v>0</v>
      </c>
      <c r="O1380" s="6">
        <v>0</v>
      </c>
      <c r="P1380" s="38">
        <v>0</v>
      </c>
      <c r="Q1380" s="40">
        <v>0</v>
      </c>
      <c r="R1380" s="6">
        <v>0</v>
      </c>
      <c r="S1380" s="6">
        <v>0</v>
      </c>
      <c r="T1380" s="38">
        <v>0</v>
      </c>
      <c r="U1380" s="40">
        <v>0</v>
      </c>
      <c r="V1380" s="6">
        <v>0</v>
      </c>
      <c r="W1380" s="32">
        <v>0</v>
      </c>
      <c r="X1380" s="38">
        <v>0</v>
      </c>
    </row>
    <row r="1381" spans="1:25" ht="13.5" hidden="1" outlineLevel="3" thickBot="1" x14ac:dyDescent="0.25">
      <c r="A1381" s="468"/>
      <c r="B1381" s="96">
        <v>810169</v>
      </c>
      <c r="C1381" s="129" t="s">
        <v>364</v>
      </c>
      <c r="D1381" s="42" t="s">
        <v>306</v>
      </c>
      <c r="E1381" s="142">
        <v>0</v>
      </c>
      <c r="F1381" s="43">
        <v>0</v>
      </c>
      <c r="G1381" s="43">
        <v>0</v>
      </c>
      <c r="H1381" s="44">
        <v>0</v>
      </c>
      <c r="I1381" s="142">
        <v>0</v>
      </c>
      <c r="J1381" s="43">
        <v>0</v>
      </c>
      <c r="K1381" s="43">
        <v>0</v>
      </c>
      <c r="L1381" s="44">
        <v>0</v>
      </c>
      <c r="M1381" s="142">
        <v>0</v>
      </c>
      <c r="N1381" s="43">
        <v>0</v>
      </c>
      <c r="O1381" s="43">
        <v>0</v>
      </c>
      <c r="P1381" s="44">
        <v>0</v>
      </c>
      <c r="Q1381" s="142">
        <v>0</v>
      </c>
      <c r="R1381" s="43">
        <v>0</v>
      </c>
      <c r="S1381" s="43">
        <v>0</v>
      </c>
      <c r="T1381" s="44">
        <v>0</v>
      </c>
      <c r="U1381" s="45">
        <v>0</v>
      </c>
      <c r="V1381" s="46">
        <v>0</v>
      </c>
      <c r="W1381" s="43">
        <v>0</v>
      </c>
      <c r="X1381" s="44">
        <v>0</v>
      </c>
      <c r="Y1381" s="60"/>
    </row>
    <row r="1382" spans="1:25" ht="12.75" customHeight="1" thickBot="1" x14ac:dyDescent="0.25">
      <c r="A1382" s="55"/>
      <c r="B1382" s="93"/>
      <c r="C1382" s="54" t="s">
        <v>37</v>
      </c>
      <c r="D1382" s="50"/>
      <c r="E1382" s="51">
        <v>1090307.98</v>
      </c>
      <c r="F1382" s="52">
        <v>26378151.100000001</v>
      </c>
      <c r="G1382" s="56">
        <v>47126.960000000006</v>
      </c>
      <c r="H1382" s="53">
        <v>27515586.040000003</v>
      </c>
      <c r="I1382" s="51">
        <v>1102063.4099999999</v>
      </c>
      <c r="J1382" s="52">
        <v>26711872.879999999</v>
      </c>
      <c r="K1382" s="56">
        <v>46874.22</v>
      </c>
      <c r="L1382" s="53">
        <v>27860810.509999998</v>
      </c>
      <c r="M1382" s="51">
        <v>1139526.76</v>
      </c>
      <c r="N1382" s="52">
        <v>26693755.43</v>
      </c>
      <c r="O1382" s="56">
        <v>50289.06</v>
      </c>
      <c r="P1382" s="53">
        <v>27883571.25</v>
      </c>
      <c r="Q1382" s="51">
        <v>776818.52</v>
      </c>
      <c r="R1382" s="52">
        <v>12941009.329999998</v>
      </c>
      <c r="S1382" s="56">
        <v>38651.08</v>
      </c>
      <c r="T1382" s="53">
        <v>13756478.929999998</v>
      </c>
      <c r="U1382" s="51">
        <v>4108716.6700000004</v>
      </c>
      <c r="V1382" s="52">
        <v>92724788.739999995</v>
      </c>
      <c r="W1382" s="56">
        <v>182941.32</v>
      </c>
      <c r="X1382" s="53">
        <v>97016446.729999989</v>
      </c>
      <c r="Y1382" s="65"/>
    </row>
    <row r="1383" spans="1:25" s="106" customFormat="1" outlineLevel="1" x14ac:dyDescent="0.2">
      <c r="A1383" s="466">
        <v>810131</v>
      </c>
      <c r="B1383" s="97">
        <v>810131</v>
      </c>
      <c r="C1383" s="100" t="s">
        <v>156</v>
      </c>
      <c r="D1383" s="101" t="s">
        <v>303</v>
      </c>
      <c r="E1383" s="107">
        <v>1090307.98</v>
      </c>
      <c r="F1383" s="108">
        <v>26378151.100000001</v>
      </c>
      <c r="G1383" s="108">
        <v>47126.960000000006</v>
      </c>
      <c r="H1383" s="109">
        <v>27515586.040000003</v>
      </c>
      <c r="I1383" s="107">
        <v>1102063.4099999999</v>
      </c>
      <c r="J1383" s="108">
        <v>26711872.879999999</v>
      </c>
      <c r="K1383" s="108">
        <v>46874.22</v>
      </c>
      <c r="L1383" s="109">
        <v>27860810.509999998</v>
      </c>
      <c r="M1383" s="107">
        <v>1139526.76</v>
      </c>
      <c r="N1383" s="108">
        <v>26693755.43</v>
      </c>
      <c r="O1383" s="108">
        <v>50289.06</v>
      </c>
      <c r="P1383" s="109">
        <v>27883571.25</v>
      </c>
      <c r="Q1383" s="107">
        <v>776818.52</v>
      </c>
      <c r="R1383" s="108">
        <v>12941009.329999998</v>
      </c>
      <c r="S1383" s="108">
        <v>38651.08</v>
      </c>
      <c r="T1383" s="109">
        <v>13756478.929999998</v>
      </c>
      <c r="U1383" s="107">
        <v>4108716.6700000004</v>
      </c>
      <c r="V1383" s="108">
        <v>92724788.739999995</v>
      </c>
      <c r="W1383" s="108">
        <v>182941.32</v>
      </c>
      <c r="X1383" s="109">
        <v>97016446.729999989</v>
      </c>
    </row>
    <row r="1384" spans="1:25" outlineLevel="2" x14ac:dyDescent="0.2">
      <c r="A1384" s="467"/>
      <c r="B1384" s="95">
        <v>810131</v>
      </c>
      <c r="C1384" s="14" t="s">
        <v>381</v>
      </c>
      <c r="D1384" s="35" t="s">
        <v>198</v>
      </c>
      <c r="E1384" s="40">
        <v>541156.07000000007</v>
      </c>
      <c r="F1384" s="6">
        <v>10506653.98</v>
      </c>
      <c r="G1384" s="6">
        <v>26084.06</v>
      </c>
      <c r="H1384" s="38">
        <v>11073894.110000001</v>
      </c>
      <c r="I1384" s="40">
        <v>576540.84</v>
      </c>
      <c r="J1384" s="6">
        <v>10696018.67</v>
      </c>
      <c r="K1384" s="6">
        <v>24731.05</v>
      </c>
      <c r="L1384" s="38">
        <v>11297290.560000001</v>
      </c>
      <c r="M1384" s="40">
        <v>677226.71</v>
      </c>
      <c r="N1384" s="6">
        <v>10870961.440000001</v>
      </c>
      <c r="O1384" s="6">
        <v>28415.519999999997</v>
      </c>
      <c r="P1384" s="38">
        <v>11576603.670000002</v>
      </c>
      <c r="Q1384" s="40">
        <v>411744.10000000003</v>
      </c>
      <c r="R1384" s="6">
        <v>2239669.52</v>
      </c>
      <c r="S1384" s="6">
        <v>24960.78</v>
      </c>
      <c r="T1384" s="38">
        <v>2676374.4</v>
      </c>
      <c r="U1384" s="40">
        <v>2206667.7200000002</v>
      </c>
      <c r="V1384" s="6">
        <v>34313303.609999999</v>
      </c>
      <c r="W1384" s="32">
        <v>104191.41</v>
      </c>
      <c r="X1384" s="38">
        <v>36624162.739999995</v>
      </c>
    </row>
    <row r="1385" spans="1:25" outlineLevel="2" x14ac:dyDescent="0.2">
      <c r="A1385" s="467"/>
      <c r="B1385" s="95">
        <v>810131</v>
      </c>
      <c r="C1385" s="14" t="s">
        <v>351</v>
      </c>
      <c r="D1385" s="35" t="s">
        <v>199</v>
      </c>
      <c r="E1385" s="40">
        <v>47424.259999999995</v>
      </c>
      <c r="F1385" s="6">
        <v>1130746.93</v>
      </c>
      <c r="G1385" s="6">
        <v>1509.58</v>
      </c>
      <c r="H1385" s="38">
        <v>1179680.77</v>
      </c>
      <c r="I1385" s="40">
        <v>46598.119999999995</v>
      </c>
      <c r="J1385" s="6">
        <v>1253178.8599999999</v>
      </c>
      <c r="K1385" s="6">
        <v>2050.31</v>
      </c>
      <c r="L1385" s="38">
        <v>1301827.29</v>
      </c>
      <c r="M1385" s="40">
        <v>44592.12000000001</v>
      </c>
      <c r="N1385" s="6">
        <v>1000942.4000000001</v>
      </c>
      <c r="O1385" s="6">
        <v>2498.5499999999997</v>
      </c>
      <c r="P1385" s="38">
        <v>1048033.0700000002</v>
      </c>
      <c r="Q1385" s="40">
        <v>7051.4299999999994</v>
      </c>
      <c r="R1385" s="6">
        <v>400108.36</v>
      </c>
      <c r="S1385" s="6">
        <v>0</v>
      </c>
      <c r="T1385" s="38">
        <v>407159.79</v>
      </c>
      <c r="U1385" s="40">
        <v>145665.93</v>
      </c>
      <c r="V1385" s="6">
        <v>3784976.5500000003</v>
      </c>
      <c r="W1385" s="32">
        <v>6058.44</v>
      </c>
      <c r="X1385" s="38">
        <v>3936700.9200000004</v>
      </c>
    </row>
    <row r="1386" spans="1:25" outlineLevel="2" x14ac:dyDescent="0.2">
      <c r="A1386" s="467"/>
      <c r="B1386" s="95">
        <v>810131</v>
      </c>
      <c r="C1386" s="14" t="s">
        <v>299</v>
      </c>
      <c r="D1386" s="35" t="s">
        <v>200</v>
      </c>
      <c r="E1386" s="37">
        <v>289210.51</v>
      </c>
      <c r="F1386" s="36">
        <v>8467001.3599999994</v>
      </c>
      <c r="G1386" s="36">
        <v>9388.27</v>
      </c>
      <c r="H1386" s="38">
        <v>8765600.1399999987</v>
      </c>
      <c r="I1386" s="37">
        <v>276202.64</v>
      </c>
      <c r="J1386" s="36">
        <v>8479660.8699999992</v>
      </c>
      <c r="K1386" s="36">
        <v>8927.33</v>
      </c>
      <c r="L1386" s="38">
        <v>8764790.8399999999</v>
      </c>
      <c r="M1386" s="37">
        <v>248727.43</v>
      </c>
      <c r="N1386" s="36">
        <v>8505895.0999999996</v>
      </c>
      <c r="O1386" s="36">
        <v>9929.2099999999991</v>
      </c>
      <c r="P1386" s="38">
        <v>8764551.7400000002</v>
      </c>
      <c r="Q1386" s="37">
        <v>276476.48</v>
      </c>
      <c r="R1386" s="36">
        <v>8047869</v>
      </c>
      <c r="S1386" s="36">
        <v>9245.02</v>
      </c>
      <c r="T1386" s="38">
        <v>8333590.5</v>
      </c>
      <c r="U1386" s="37">
        <v>1090617.06</v>
      </c>
      <c r="V1386" s="36">
        <v>33500426.329999994</v>
      </c>
      <c r="W1386" s="36">
        <v>37489.83</v>
      </c>
      <c r="X1386" s="38">
        <v>34628533.219999991</v>
      </c>
      <c r="Y1386" s="65"/>
    </row>
    <row r="1387" spans="1:25" outlineLevel="3" x14ac:dyDescent="0.2">
      <c r="A1387" s="467"/>
      <c r="B1387" s="95">
        <v>810131</v>
      </c>
      <c r="C1387" s="140" t="s">
        <v>367</v>
      </c>
      <c r="D1387" s="35" t="s">
        <v>369</v>
      </c>
      <c r="E1387" s="40">
        <v>26257.05</v>
      </c>
      <c r="F1387" s="6">
        <v>619159.04000000004</v>
      </c>
      <c r="G1387" s="6">
        <v>0</v>
      </c>
      <c r="H1387" s="38">
        <v>645416.09000000008</v>
      </c>
      <c r="I1387" s="40">
        <v>25076.370000000003</v>
      </c>
      <c r="J1387" s="6">
        <v>620222.68000000005</v>
      </c>
      <c r="K1387" s="6">
        <v>0</v>
      </c>
      <c r="L1387" s="38">
        <v>645299.05000000005</v>
      </c>
      <c r="M1387" s="40">
        <v>21995.360000000001</v>
      </c>
      <c r="N1387" s="6">
        <v>621810.73</v>
      </c>
      <c r="O1387" s="6">
        <v>1602.72</v>
      </c>
      <c r="P1387" s="38">
        <v>645408.80999999994</v>
      </c>
      <c r="Q1387" s="40">
        <v>9953.76</v>
      </c>
      <c r="R1387" s="6">
        <v>204406.67</v>
      </c>
      <c r="S1387" s="6">
        <v>734.61</v>
      </c>
      <c r="T1387" s="38">
        <v>215095.04000000001</v>
      </c>
      <c r="U1387" s="40">
        <v>83282.539999999994</v>
      </c>
      <c r="V1387" s="6">
        <v>2065599.12</v>
      </c>
      <c r="W1387" s="32">
        <v>2337.33</v>
      </c>
      <c r="X1387" s="38">
        <v>2151218.9900000002</v>
      </c>
    </row>
    <row r="1388" spans="1:25" outlineLevel="3" x14ac:dyDescent="0.2">
      <c r="A1388" s="467"/>
      <c r="B1388" s="95">
        <v>810131</v>
      </c>
      <c r="C1388" s="140" t="s">
        <v>376</v>
      </c>
      <c r="D1388" s="35" t="s">
        <v>370</v>
      </c>
      <c r="E1388" s="40">
        <v>262953.46000000002</v>
      </c>
      <c r="F1388" s="6">
        <v>7847842.3199999994</v>
      </c>
      <c r="G1388" s="6">
        <v>9388.27</v>
      </c>
      <c r="H1388" s="38">
        <v>8120184.0499999989</v>
      </c>
      <c r="I1388" s="40">
        <v>251126.27</v>
      </c>
      <c r="J1388" s="6">
        <v>7859438.1899999995</v>
      </c>
      <c r="K1388" s="6">
        <v>8927.33</v>
      </c>
      <c r="L1388" s="38">
        <v>8119491.7899999991</v>
      </c>
      <c r="M1388" s="40">
        <v>226732.07</v>
      </c>
      <c r="N1388" s="6">
        <v>7884084.3699999992</v>
      </c>
      <c r="O1388" s="6">
        <v>8326.49</v>
      </c>
      <c r="P1388" s="38">
        <v>8119142.9299999997</v>
      </c>
      <c r="Q1388" s="40">
        <v>266522.71999999997</v>
      </c>
      <c r="R1388" s="6">
        <v>7843462.3300000001</v>
      </c>
      <c r="S1388" s="6">
        <v>8510.41</v>
      </c>
      <c r="T1388" s="38">
        <v>8118495.46</v>
      </c>
      <c r="U1388" s="40">
        <v>1007334.52</v>
      </c>
      <c r="V1388" s="6">
        <v>31434827.209999993</v>
      </c>
      <c r="W1388" s="32">
        <v>35152.5</v>
      </c>
      <c r="X1388" s="38">
        <v>32477314.229999993</v>
      </c>
    </row>
    <row r="1389" spans="1:25" outlineLevel="2" x14ac:dyDescent="0.2">
      <c r="A1389" s="467"/>
      <c r="B1389" s="95">
        <v>810131</v>
      </c>
      <c r="C1389" s="14" t="s">
        <v>365</v>
      </c>
      <c r="D1389" s="35" t="s">
        <v>201</v>
      </c>
      <c r="E1389" s="37">
        <v>212517.14</v>
      </c>
      <c r="F1389" s="36">
        <v>6273748.830000001</v>
      </c>
      <c r="G1389" s="36">
        <v>10145.049999999999</v>
      </c>
      <c r="H1389" s="38">
        <v>6496411.0200000005</v>
      </c>
      <c r="I1389" s="37">
        <v>202721.81</v>
      </c>
      <c r="J1389" s="36">
        <v>6283014.4800000004</v>
      </c>
      <c r="K1389" s="36">
        <v>11165.529999999999</v>
      </c>
      <c r="L1389" s="38">
        <v>6496901.8200000003</v>
      </c>
      <c r="M1389" s="37">
        <v>168980.5</v>
      </c>
      <c r="N1389" s="36">
        <v>6315956.4900000002</v>
      </c>
      <c r="O1389" s="36">
        <v>9445.7800000000007</v>
      </c>
      <c r="P1389" s="38">
        <v>6494382.7700000005</v>
      </c>
      <c r="Q1389" s="37">
        <v>81546.510000000009</v>
      </c>
      <c r="R1389" s="36">
        <v>2253362.4500000002</v>
      </c>
      <c r="S1389" s="36">
        <v>4445.28</v>
      </c>
      <c r="T1389" s="38">
        <v>2339354.2399999998</v>
      </c>
      <c r="U1389" s="37">
        <v>665765.96</v>
      </c>
      <c r="V1389" s="36">
        <v>21126082.250000004</v>
      </c>
      <c r="W1389" s="36">
        <v>35201.64</v>
      </c>
      <c r="X1389" s="38">
        <v>21827049.850000005</v>
      </c>
      <c r="Y1389" s="65"/>
    </row>
    <row r="1390" spans="1:25" outlineLevel="3" x14ac:dyDescent="0.2">
      <c r="A1390" s="467"/>
      <c r="B1390" s="95">
        <v>810131</v>
      </c>
      <c r="C1390" s="39" t="s">
        <v>368</v>
      </c>
      <c r="D1390" s="35" t="s">
        <v>344</v>
      </c>
      <c r="E1390" s="40">
        <v>164383.09</v>
      </c>
      <c r="F1390" s="6">
        <v>6062215.7200000007</v>
      </c>
      <c r="G1390" s="6">
        <v>10145.049999999999</v>
      </c>
      <c r="H1390" s="38">
        <v>6236743.8600000003</v>
      </c>
      <c r="I1390" s="40">
        <v>156991.18</v>
      </c>
      <c r="J1390" s="6">
        <v>6070528.7000000002</v>
      </c>
      <c r="K1390" s="6">
        <v>9647.0499999999993</v>
      </c>
      <c r="L1390" s="38">
        <v>6237166.9299999997</v>
      </c>
      <c r="M1390" s="40">
        <v>141737.16</v>
      </c>
      <c r="N1390" s="6">
        <v>6083909.8200000003</v>
      </c>
      <c r="O1390" s="6">
        <v>8997.52</v>
      </c>
      <c r="P1390" s="38">
        <v>6234644.5</v>
      </c>
      <c r="Q1390" s="40">
        <v>64994.12</v>
      </c>
      <c r="R1390" s="6">
        <v>2010463.71</v>
      </c>
      <c r="S1390" s="6">
        <v>4226.46</v>
      </c>
      <c r="T1390" s="38">
        <v>2079684.29</v>
      </c>
      <c r="U1390" s="40">
        <v>528105.55000000005</v>
      </c>
      <c r="V1390" s="6">
        <v>20227117.950000003</v>
      </c>
      <c r="W1390" s="32">
        <v>33016.080000000002</v>
      </c>
      <c r="X1390" s="38">
        <v>20788239.580000002</v>
      </c>
    </row>
    <row r="1391" spans="1:25" ht="13.5" outlineLevel="3" thickBot="1" x14ac:dyDescent="0.25">
      <c r="A1391" s="467"/>
      <c r="B1391" s="95">
        <v>810131</v>
      </c>
      <c r="C1391" s="39" t="s">
        <v>366</v>
      </c>
      <c r="D1391" s="35" t="s">
        <v>345</v>
      </c>
      <c r="E1391" s="40">
        <v>48134.05</v>
      </c>
      <c r="F1391" s="6">
        <v>211533.11</v>
      </c>
      <c r="G1391" s="6">
        <v>0</v>
      </c>
      <c r="H1391" s="38">
        <v>259667.15999999997</v>
      </c>
      <c r="I1391" s="40">
        <v>45730.63</v>
      </c>
      <c r="J1391" s="6">
        <v>212485.78000000003</v>
      </c>
      <c r="K1391" s="6">
        <v>1518.48</v>
      </c>
      <c r="L1391" s="38">
        <v>259734.89000000004</v>
      </c>
      <c r="M1391" s="40">
        <v>27243.339999999997</v>
      </c>
      <c r="N1391" s="6">
        <v>232046.66999999998</v>
      </c>
      <c r="O1391" s="6">
        <v>448.26</v>
      </c>
      <c r="P1391" s="38">
        <v>259738.27</v>
      </c>
      <c r="Q1391" s="40">
        <v>16552.39</v>
      </c>
      <c r="R1391" s="6">
        <v>242898.74</v>
      </c>
      <c r="S1391" s="6">
        <v>218.82</v>
      </c>
      <c r="T1391" s="38">
        <v>259669.95</v>
      </c>
      <c r="U1391" s="40">
        <v>137660.40999999997</v>
      </c>
      <c r="V1391" s="6">
        <v>898964.3</v>
      </c>
      <c r="W1391" s="32">
        <v>2185.56</v>
      </c>
      <c r="X1391" s="38">
        <v>1038810.27</v>
      </c>
    </row>
    <row r="1392" spans="1:25" ht="13.5" hidden="1" outlineLevel="3" thickBot="1" x14ac:dyDescent="0.25">
      <c r="A1392" s="468"/>
      <c r="B1392" s="96">
        <v>810131</v>
      </c>
      <c r="C1392" s="129" t="s">
        <v>364</v>
      </c>
      <c r="D1392" s="42" t="s">
        <v>306</v>
      </c>
      <c r="E1392" s="142">
        <v>0</v>
      </c>
      <c r="F1392" s="43">
        <v>0</v>
      </c>
      <c r="G1392" s="43">
        <v>0</v>
      </c>
      <c r="H1392" s="44">
        <v>0</v>
      </c>
      <c r="I1392" s="142">
        <v>0</v>
      </c>
      <c r="J1392" s="43">
        <v>0</v>
      </c>
      <c r="K1392" s="43">
        <v>0</v>
      </c>
      <c r="L1392" s="44">
        <v>0</v>
      </c>
      <c r="M1392" s="142">
        <v>0</v>
      </c>
      <c r="N1392" s="43">
        <v>0</v>
      </c>
      <c r="O1392" s="43">
        <v>0</v>
      </c>
      <c r="P1392" s="44">
        <v>0</v>
      </c>
      <c r="Q1392" s="142">
        <v>0</v>
      </c>
      <c r="R1392" s="43">
        <v>0</v>
      </c>
      <c r="S1392" s="43">
        <v>0</v>
      </c>
      <c r="T1392" s="44">
        <v>0</v>
      </c>
      <c r="U1392" s="45">
        <v>0</v>
      </c>
      <c r="V1392" s="46">
        <v>0</v>
      </c>
      <c r="W1392" s="43">
        <v>0</v>
      </c>
      <c r="X1392" s="44">
        <v>0</v>
      </c>
      <c r="Y1392" s="60"/>
    </row>
    <row r="1393" spans="1:25" ht="12.75" customHeight="1" thickBot="1" x14ac:dyDescent="0.25">
      <c r="A1393" s="78"/>
      <c r="B1393" s="94"/>
      <c r="C1393" s="79" t="s">
        <v>264</v>
      </c>
      <c r="D1393" s="80"/>
      <c r="E1393" s="87">
        <v>1107568394.1299999</v>
      </c>
      <c r="F1393" s="88">
        <v>176395452.30000001</v>
      </c>
      <c r="G1393" s="89">
        <v>181051464.54000002</v>
      </c>
      <c r="H1393" s="90">
        <v>1465015310.9699998</v>
      </c>
      <c r="I1393" s="87">
        <v>1102250524.3199999</v>
      </c>
      <c r="J1393" s="88">
        <v>174394444.02000001</v>
      </c>
      <c r="K1393" s="89">
        <v>178714339.09999999</v>
      </c>
      <c r="L1393" s="90">
        <v>1455359307.4399998</v>
      </c>
      <c r="M1393" s="87">
        <v>1061138967.5400002</v>
      </c>
      <c r="N1393" s="88">
        <v>169061239.88000003</v>
      </c>
      <c r="O1393" s="89">
        <v>172533937.95000002</v>
      </c>
      <c r="P1393" s="90">
        <v>1402734145.3700004</v>
      </c>
      <c r="Q1393" s="87">
        <v>1092903005.4299998</v>
      </c>
      <c r="R1393" s="88">
        <v>152004981.70999998</v>
      </c>
      <c r="S1393" s="89">
        <v>177781164.77999997</v>
      </c>
      <c r="T1393" s="90">
        <v>1422689151.9199998</v>
      </c>
      <c r="U1393" s="87">
        <v>4363860891.4200001</v>
      </c>
      <c r="V1393" s="88">
        <v>671856117.91000009</v>
      </c>
      <c r="W1393" s="89">
        <v>710080906.37000012</v>
      </c>
      <c r="X1393" s="90">
        <v>5745797915.6999998</v>
      </c>
      <c r="Y1393" s="65"/>
    </row>
    <row r="1394" spans="1:25" s="106" customFormat="1" outlineLevel="1" x14ac:dyDescent="0.2">
      <c r="A1394" s="488" t="s">
        <v>38</v>
      </c>
      <c r="B1394" s="97" t="s">
        <v>38</v>
      </c>
      <c r="C1394" s="100" t="s">
        <v>38</v>
      </c>
      <c r="D1394" s="101" t="s">
        <v>303</v>
      </c>
      <c r="E1394" s="107">
        <v>1107568394.1299999</v>
      </c>
      <c r="F1394" s="108">
        <v>176395452.30000001</v>
      </c>
      <c r="G1394" s="108">
        <v>181051464.54000002</v>
      </c>
      <c r="H1394" s="109">
        <v>1465015310.9699998</v>
      </c>
      <c r="I1394" s="107">
        <v>1102250524.3199999</v>
      </c>
      <c r="J1394" s="108">
        <v>174394444.02000001</v>
      </c>
      <c r="K1394" s="108">
        <v>178714339.09999999</v>
      </c>
      <c r="L1394" s="109">
        <v>1455359307.4399998</v>
      </c>
      <c r="M1394" s="107">
        <v>1061138967.5400002</v>
      </c>
      <c r="N1394" s="108">
        <v>169061239.88000003</v>
      </c>
      <c r="O1394" s="108">
        <v>172533937.95000002</v>
      </c>
      <c r="P1394" s="109">
        <v>1402734145.3700004</v>
      </c>
      <c r="Q1394" s="107">
        <v>1092903005.4299998</v>
      </c>
      <c r="R1394" s="108">
        <v>152004981.70999998</v>
      </c>
      <c r="S1394" s="108">
        <v>177781164.77999997</v>
      </c>
      <c r="T1394" s="109">
        <v>1422689151.9199998</v>
      </c>
      <c r="U1394" s="107">
        <v>4363860891.4200001</v>
      </c>
      <c r="V1394" s="108">
        <v>671856117.91000009</v>
      </c>
      <c r="W1394" s="108">
        <v>710080906.37000012</v>
      </c>
      <c r="X1394" s="109">
        <v>5745797915.6999998</v>
      </c>
    </row>
    <row r="1395" spans="1:25" outlineLevel="2" x14ac:dyDescent="0.2">
      <c r="A1395" s="489"/>
      <c r="B1395" s="95" t="s">
        <v>38</v>
      </c>
      <c r="C1395" s="14" t="s">
        <v>381</v>
      </c>
      <c r="D1395" s="35" t="s">
        <v>198</v>
      </c>
      <c r="E1395" s="40">
        <v>482529627.55999994</v>
      </c>
      <c r="F1395" s="6">
        <v>95310407.549999997</v>
      </c>
      <c r="G1395" s="6">
        <v>83762185.350000009</v>
      </c>
      <c r="H1395" s="91">
        <v>661602220.45999992</v>
      </c>
      <c r="I1395" s="40">
        <v>492427292.8599999</v>
      </c>
      <c r="J1395" s="6">
        <v>93635579.459999993</v>
      </c>
      <c r="K1395" s="6">
        <v>81027768.170000002</v>
      </c>
      <c r="L1395" s="91">
        <v>667090640.48999989</v>
      </c>
      <c r="M1395" s="40">
        <v>470610730.62</v>
      </c>
      <c r="N1395" s="6">
        <v>91430006.660000011</v>
      </c>
      <c r="O1395" s="6">
        <v>79038748.149999991</v>
      </c>
      <c r="P1395" s="91">
        <v>641079485.42999995</v>
      </c>
      <c r="Q1395" s="40">
        <v>461687757.90999985</v>
      </c>
      <c r="R1395" s="6">
        <v>80058829.719999954</v>
      </c>
      <c r="S1395" s="6">
        <v>82043022.909999996</v>
      </c>
      <c r="T1395" s="91">
        <v>623789610.53999972</v>
      </c>
      <c r="U1395" s="40">
        <v>1907255408.9499998</v>
      </c>
      <c r="V1395" s="6">
        <v>360434823.38999999</v>
      </c>
      <c r="W1395" s="32">
        <v>325871724.58000004</v>
      </c>
      <c r="X1395" s="91">
        <v>2593561956.9199996</v>
      </c>
      <c r="Y1395" s="65"/>
    </row>
    <row r="1396" spans="1:25" outlineLevel="2" x14ac:dyDescent="0.2">
      <c r="A1396" s="489"/>
      <c r="B1396" s="95" t="s">
        <v>38</v>
      </c>
      <c r="C1396" s="14" t="s">
        <v>351</v>
      </c>
      <c r="D1396" s="35" t="s">
        <v>199</v>
      </c>
      <c r="E1396" s="40">
        <v>118608954.93999998</v>
      </c>
      <c r="F1396" s="6">
        <v>9807250.6400000006</v>
      </c>
      <c r="G1396" s="6">
        <v>15979124.499999998</v>
      </c>
      <c r="H1396" s="91">
        <v>144395330.07999998</v>
      </c>
      <c r="I1396" s="40">
        <v>103076410.41</v>
      </c>
      <c r="J1396" s="6">
        <v>9608921.6399999987</v>
      </c>
      <c r="K1396" s="6">
        <v>15668600.200000001</v>
      </c>
      <c r="L1396" s="91">
        <v>128353932.25</v>
      </c>
      <c r="M1396" s="40">
        <v>82545626.800000012</v>
      </c>
      <c r="N1396" s="6">
        <v>7021461.9800000014</v>
      </c>
      <c r="O1396" s="6">
        <v>11777764.59</v>
      </c>
      <c r="P1396" s="91">
        <v>101344853.37000002</v>
      </c>
      <c r="Q1396" s="40">
        <v>112901327.12000002</v>
      </c>
      <c r="R1396" s="6">
        <v>9393731.8500000015</v>
      </c>
      <c r="S1396" s="6">
        <v>15345363.23</v>
      </c>
      <c r="T1396" s="91">
        <v>137640422.20000002</v>
      </c>
      <c r="U1396" s="40">
        <v>417132319.26999998</v>
      </c>
      <c r="V1396" s="6">
        <v>35831366.109999999</v>
      </c>
      <c r="W1396" s="32">
        <v>58770852.519999996</v>
      </c>
      <c r="X1396" s="91">
        <v>511734537.89999998</v>
      </c>
      <c r="Y1396" s="65"/>
    </row>
    <row r="1397" spans="1:25" outlineLevel="2" x14ac:dyDescent="0.2">
      <c r="A1397" s="489"/>
      <c r="B1397" s="95" t="s">
        <v>38</v>
      </c>
      <c r="C1397" s="14" t="s">
        <v>299</v>
      </c>
      <c r="D1397" s="35" t="s">
        <v>200</v>
      </c>
      <c r="E1397" s="37">
        <v>284391790.81</v>
      </c>
      <c r="F1397" s="36">
        <v>39925769.469999999</v>
      </c>
      <c r="G1397" s="36">
        <v>42657871.57</v>
      </c>
      <c r="H1397" s="38">
        <v>366975431.84999996</v>
      </c>
      <c r="I1397" s="37">
        <v>284262776.16000003</v>
      </c>
      <c r="J1397" s="36">
        <v>39860626.589999996</v>
      </c>
      <c r="K1397" s="36">
        <v>42979482.060000002</v>
      </c>
      <c r="L1397" s="38">
        <v>367102884.81</v>
      </c>
      <c r="M1397" s="37">
        <v>284536746.70999998</v>
      </c>
      <c r="N1397" s="36">
        <v>39577932.740000002</v>
      </c>
      <c r="O1397" s="36">
        <v>42902320.910000004</v>
      </c>
      <c r="P1397" s="38">
        <v>367017000.36000001</v>
      </c>
      <c r="Q1397" s="37">
        <v>284909943.55999994</v>
      </c>
      <c r="R1397" s="36">
        <v>39446859.010000013</v>
      </c>
      <c r="S1397" s="36">
        <v>42220573.429999992</v>
      </c>
      <c r="T1397" s="38">
        <v>366577375.99999994</v>
      </c>
      <c r="U1397" s="37">
        <v>1138101257.24</v>
      </c>
      <c r="V1397" s="36">
        <v>158811187.81000003</v>
      </c>
      <c r="W1397" s="36">
        <v>170760247.97</v>
      </c>
      <c r="X1397" s="38">
        <v>1467672693.02</v>
      </c>
      <c r="Y1397" s="65"/>
    </row>
    <row r="1398" spans="1:25" outlineLevel="3" x14ac:dyDescent="0.2">
      <c r="A1398" s="489"/>
      <c r="B1398" s="95" t="s">
        <v>38</v>
      </c>
      <c r="C1398" s="140" t="s">
        <v>367</v>
      </c>
      <c r="D1398" s="35" t="s">
        <v>369</v>
      </c>
      <c r="E1398" s="40">
        <v>16534438.199999997</v>
      </c>
      <c r="F1398" s="6">
        <v>2715038</v>
      </c>
      <c r="G1398" s="6">
        <v>3996995.8400000003</v>
      </c>
      <c r="H1398" s="91">
        <v>23246472.039999995</v>
      </c>
      <c r="I1398" s="40">
        <v>16532629.379999999</v>
      </c>
      <c r="J1398" s="6">
        <v>2701855.53</v>
      </c>
      <c r="K1398" s="6">
        <v>4011328.85</v>
      </c>
      <c r="L1398" s="91">
        <v>23245813.760000002</v>
      </c>
      <c r="M1398" s="40">
        <v>16570235.030000001</v>
      </c>
      <c r="N1398" s="6">
        <v>2682209.63</v>
      </c>
      <c r="O1398" s="6">
        <v>3995559.7900000005</v>
      </c>
      <c r="P1398" s="91">
        <v>23248004.449999999</v>
      </c>
      <c r="Q1398" s="40">
        <v>16629413.840000002</v>
      </c>
      <c r="R1398" s="6">
        <v>2241991.1700000004</v>
      </c>
      <c r="S1398" s="6">
        <v>3942449.27</v>
      </c>
      <c r="T1398" s="91">
        <v>22813854.280000001</v>
      </c>
      <c r="U1398" s="40">
        <v>66266716.450000003</v>
      </c>
      <c r="V1398" s="6">
        <v>10341094.33</v>
      </c>
      <c r="W1398" s="32">
        <v>15946333.75</v>
      </c>
      <c r="X1398" s="91">
        <v>92554144.530000001</v>
      </c>
      <c r="Y1398" s="65"/>
    </row>
    <row r="1399" spans="1:25" outlineLevel="3" x14ac:dyDescent="0.2">
      <c r="A1399" s="489"/>
      <c r="B1399" s="95" t="s">
        <v>38</v>
      </c>
      <c r="C1399" s="140" t="s">
        <v>376</v>
      </c>
      <c r="D1399" s="35" t="s">
        <v>370</v>
      </c>
      <c r="E1399" s="40">
        <v>267857352.60999998</v>
      </c>
      <c r="F1399" s="6">
        <v>37210731.469999999</v>
      </c>
      <c r="G1399" s="6">
        <v>38660875.729999997</v>
      </c>
      <c r="H1399" s="91">
        <v>343728959.81</v>
      </c>
      <c r="I1399" s="40">
        <v>267730146.78000003</v>
      </c>
      <c r="J1399" s="6">
        <v>37158771.059999995</v>
      </c>
      <c r="K1399" s="6">
        <v>38968153.210000001</v>
      </c>
      <c r="L1399" s="91">
        <v>343857071.05000001</v>
      </c>
      <c r="M1399" s="40">
        <v>267966511.67999998</v>
      </c>
      <c r="N1399" s="6">
        <v>36895723.109999999</v>
      </c>
      <c r="O1399" s="6">
        <v>38906761.120000005</v>
      </c>
      <c r="P1399" s="91">
        <v>343768995.90999997</v>
      </c>
      <c r="Q1399" s="40">
        <v>268280529.71999997</v>
      </c>
      <c r="R1399" s="6">
        <v>37204867.840000011</v>
      </c>
      <c r="S1399" s="6">
        <v>38278124.159999989</v>
      </c>
      <c r="T1399" s="91">
        <v>343763521.71999997</v>
      </c>
      <c r="U1399" s="40">
        <v>1071834540.79</v>
      </c>
      <c r="V1399" s="6">
        <v>148470093.48000002</v>
      </c>
      <c r="W1399" s="32">
        <v>154813914.22</v>
      </c>
      <c r="X1399" s="91">
        <v>1375118548.49</v>
      </c>
      <c r="Y1399" s="65"/>
    </row>
    <row r="1400" spans="1:25" outlineLevel="2" x14ac:dyDescent="0.2">
      <c r="A1400" s="489"/>
      <c r="B1400" s="95" t="s">
        <v>38</v>
      </c>
      <c r="C1400" s="14" t="s">
        <v>365</v>
      </c>
      <c r="D1400" s="35" t="s">
        <v>201</v>
      </c>
      <c r="E1400" s="37">
        <v>212257301.12</v>
      </c>
      <c r="F1400" s="36">
        <v>31077115.060000002</v>
      </c>
      <c r="G1400" s="36">
        <v>38007396.659999996</v>
      </c>
      <c r="H1400" s="38">
        <v>281341812.84000003</v>
      </c>
      <c r="I1400" s="37">
        <v>212241393.00000003</v>
      </c>
      <c r="J1400" s="36">
        <v>31051191.27</v>
      </c>
      <c r="K1400" s="36">
        <v>38326191.759999998</v>
      </c>
      <c r="L1400" s="38">
        <v>281618776.03000003</v>
      </c>
      <c r="M1400" s="37">
        <v>214282150.39000008</v>
      </c>
      <c r="N1400" s="36">
        <v>30840103.41</v>
      </c>
      <c r="O1400" s="36">
        <v>38198163.770000003</v>
      </c>
      <c r="P1400" s="38">
        <v>283320417.57000005</v>
      </c>
      <c r="Q1400" s="37">
        <v>173357637.54999998</v>
      </c>
      <c r="R1400" s="36">
        <v>22755387.540000003</v>
      </c>
      <c r="S1400" s="36">
        <v>36239403.169999994</v>
      </c>
      <c r="T1400" s="38">
        <v>232352428.25999996</v>
      </c>
      <c r="U1400" s="37">
        <v>812138482.06000006</v>
      </c>
      <c r="V1400" s="36">
        <v>115723797.28</v>
      </c>
      <c r="W1400" s="36">
        <v>150771155.35999998</v>
      </c>
      <c r="X1400" s="38">
        <v>1078633434.7</v>
      </c>
      <c r="Y1400" s="65"/>
    </row>
    <row r="1401" spans="1:25" outlineLevel="3" x14ac:dyDescent="0.2">
      <c r="A1401" s="489"/>
      <c r="B1401" s="95" t="s">
        <v>38</v>
      </c>
      <c r="C1401" s="39" t="s">
        <v>368</v>
      </c>
      <c r="D1401" s="35" t="s">
        <v>344</v>
      </c>
      <c r="E1401" s="40">
        <v>205018428.80000001</v>
      </c>
      <c r="F1401" s="6">
        <v>29606359.100000001</v>
      </c>
      <c r="G1401" s="6">
        <v>36436091.249999993</v>
      </c>
      <c r="H1401" s="91">
        <v>271060879.14999998</v>
      </c>
      <c r="I1401" s="40">
        <v>205009724.54000002</v>
      </c>
      <c r="J1401" s="6">
        <v>29586490.989999998</v>
      </c>
      <c r="K1401" s="6">
        <v>36741943.049999997</v>
      </c>
      <c r="L1401" s="91">
        <v>271338158.58000004</v>
      </c>
      <c r="M1401" s="40">
        <v>208610214.60000008</v>
      </c>
      <c r="N1401" s="6">
        <v>29579699.940000001</v>
      </c>
      <c r="O1401" s="6">
        <v>36893167.700000003</v>
      </c>
      <c r="P1401" s="91">
        <v>275083082.24000007</v>
      </c>
      <c r="Q1401" s="40">
        <v>169997461.26999998</v>
      </c>
      <c r="R1401" s="6">
        <v>21583916.310000002</v>
      </c>
      <c r="S1401" s="6">
        <v>35161037.729999997</v>
      </c>
      <c r="T1401" s="91">
        <v>226742415.30999997</v>
      </c>
      <c r="U1401" s="40">
        <v>788635829.21000004</v>
      </c>
      <c r="V1401" s="6">
        <v>110356466.34</v>
      </c>
      <c r="W1401" s="32">
        <v>145232239.72999999</v>
      </c>
      <c r="X1401" s="91">
        <v>1044224535.2800001</v>
      </c>
      <c r="Y1401" s="65"/>
    </row>
    <row r="1402" spans="1:25" outlineLevel="3" x14ac:dyDescent="0.2">
      <c r="A1402" s="489"/>
      <c r="B1402" s="95" t="s">
        <v>38</v>
      </c>
      <c r="C1402" s="39" t="s">
        <v>366</v>
      </c>
      <c r="D1402" s="35" t="s">
        <v>345</v>
      </c>
      <c r="E1402" s="40">
        <v>7238872.3200000003</v>
      </c>
      <c r="F1402" s="6">
        <v>1470755.9599999995</v>
      </c>
      <c r="G1402" s="6">
        <v>1571305.4100000001</v>
      </c>
      <c r="H1402" s="91">
        <v>10280933.689999999</v>
      </c>
      <c r="I1402" s="40">
        <v>7231668.46</v>
      </c>
      <c r="J1402" s="6">
        <v>1464700.2800000003</v>
      </c>
      <c r="K1402" s="6">
        <v>1584248.71</v>
      </c>
      <c r="L1402" s="91">
        <v>10280617.449999999</v>
      </c>
      <c r="M1402" s="40">
        <v>5671935.790000001</v>
      </c>
      <c r="N1402" s="6">
        <v>1260403.47</v>
      </c>
      <c r="O1402" s="6">
        <v>1304996.07</v>
      </c>
      <c r="P1402" s="91">
        <v>8237335.330000001</v>
      </c>
      <c r="Q1402" s="40">
        <v>3360176.2800000007</v>
      </c>
      <c r="R1402" s="6">
        <v>1171471.23</v>
      </c>
      <c r="S1402" s="6">
        <v>1078365.44</v>
      </c>
      <c r="T1402" s="91">
        <v>5610012.9500000011</v>
      </c>
      <c r="U1402" s="40">
        <v>23502652.850000001</v>
      </c>
      <c r="V1402" s="6">
        <v>5367330.9399999995</v>
      </c>
      <c r="W1402" s="32">
        <v>5538915.6300000008</v>
      </c>
      <c r="X1402" s="91">
        <v>34408899.420000002</v>
      </c>
      <c r="Y1402" s="65"/>
    </row>
    <row r="1403" spans="1:25" ht="13.5" outlineLevel="3" thickBot="1" x14ac:dyDescent="0.25">
      <c r="A1403" s="490"/>
      <c r="B1403" s="96" t="s">
        <v>38</v>
      </c>
      <c r="C1403" s="129" t="s">
        <v>364</v>
      </c>
      <c r="D1403" s="42" t="s">
        <v>306</v>
      </c>
      <c r="E1403" s="40">
        <v>9780719.6999999993</v>
      </c>
      <c r="F1403" s="6">
        <v>274909.58</v>
      </c>
      <c r="G1403" s="6">
        <v>644886.46000000008</v>
      </c>
      <c r="H1403" s="91">
        <v>10700515.74</v>
      </c>
      <c r="I1403" s="40">
        <v>10242651.890000001</v>
      </c>
      <c r="J1403" s="6">
        <v>238125.06000000003</v>
      </c>
      <c r="K1403" s="6">
        <v>712296.90999999992</v>
      </c>
      <c r="L1403" s="91">
        <v>11193073.860000001</v>
      </c>
      <c r="M1403" s="40">
        <v>9163713.0199999996</v>
      </c>
      <c r="N1403" s="6">
        <v>191735.09</v>
      </c>
      <c r="O1403" s="6">
        <v>616940.53</v>
      </c>
      <c r="P1403" s="91">
        <v>9972388.6399999987</v>
      </c>
      <c r="Q1403" s="40">
        <v>60046339.289999999</v>
      </c>
      <c r="R1403" s="6">
        <v>350173.58999999997</v>
      </c>
      <c r="S1403" s="6">
        <v>1932802.0399999996</v>
      </c>
      <c r="T1403" s="91">
        <v>62329314.920000002</v>
      </c>
      <c r="U1403" s="40">
        <v>89233423.900000006</v>
      </c>
      <c r="V1403" s="6">
        <v>1054943.3199999998</v>
      </c>
      <c r="W1403" s="32">
        <v>3906925.9399999995</v>
      </c>
      <c r="X1403" s="91">
        <v>94195293.159999996</v>
      </c>
      <c r="Y1403" s="65"/>
    </row>
    <row r="1404" spans="1:25" ht="12.75" customHeight="1" x14ac:dyDescent="0.2">
      <c r="A1404" s="150" t="s">
        <v>379</v>
      </c>
      <c r="B1404" s="122" t="s">
        <v>380</v>
      </c>
      <c r="C1404" s="469" t="s">
        <v>415</v>
      </c>
      <c r="D1404" s="469"/>
      <c r="E1404" s="469"/>
      <c r="F1404" s="469"/>
      <c r="G1404" s="469"/>
      <c r="H1404" s="469"/>
      <c r="I1404" s="469"/>
      <c r="J1404" s="469"/>
      <c r="K1404" s="469"/>
      <c r="L1404" s="469"/>
      <c r="M1404" s="469"/>
      <c r="N1404" s="469"/>
      <c r="O1404" s="469"/>
      <c r="P1404" s="469"/>
      <c r="Q1404" s="469"/>
      <c r="R1404" s="469"/>
      <c r="S1404" s="469"/>
      <c r="T1404" s="469"/>
      <c r="U1404" s="469"/>
      <c r="V1404" s="469"/>
      <c r="W1404" s="469"/>
      <c r="X1404" s="469"/>
    </row>
    <row r="1405" spans="1:25" ht="18.75" x14ac:dyDescent="0.3">
      <c r="A1405" s="19"/>
      <c r="B1405" s="19"/>
      <c r="C1405" s="20" t="s">
        <v>79</v>
      </c>
      <c r="E1405" s="21"/>
      <c r="F1405" s="21"/>
      <c r="G1405" s="21"/>
      <c r="H1405" s="21"/>
      <c r="I1405" s="34"/>
      <c r="J1405" s="34"/>
      <c r="K1405" s="34"/>
      <c r="L1405" s="34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</row>
    <row r="1406" spans="1:25" ht="53.25" customHeight="1" x14ac:dyDescent="0.3">
      <c r="A1406" s="19"/>
      <c r="B1406" s="19"/>
      <c r="C1406" s="458" t="s">
        <v>259</v>
      </c>
      <c r="D1406" s="458"/>
      <c r="E1406" s="458"/>
      <c r="F1406" s="458"/>
      <c r="G1406" s="458"/>
      <c r="H1406" s="458"/>
      <c r="I1406" s="458"/>
      <c r="J1406" s="458"/>
      <c r="K1406" s="458"/>
      <c r="L1406" s="458"/>
      <c r="M1406" s="458"/>
      <c r="N1406" s="339"/>
      <c r="O1406" s="340"/>
      <c r="P1406" s="341"/>
      <c r="Q1406" s="339"/>
      <c r="R1406" s="339"/>
      <c r="S1406" s="341"/>
      <c r="T1406" s="153" t="s">
        <v>81</v>
      </c>
      <c r="U1406" s="29"/>
      <c r="V1406" s="29"/>
      <c r="W1406" s="77"/>
      <c r="X1406" s="22"/>
    </row>
    <row r="1407" spans="1:25" ht="53.25" customHeight="1" x14ac:dyDescent="0.3">
      <c r="A1407" s="19"/>
      <c r="B1407" s="19"/>
      <c r="C1407" s="342"/>
      <c r="D1407" s="343"/>
      <c r="E1407" s="344"/>
      <c r="F1407" s="344"/>
      <c r="G1407" s="153"/>
      <c r="H1407" s="153"/>
      <c r="I1407" s="344"/>
      <c r="J1407" s="344"/>
      <c r="K1407" s="153"/>
      <c r="L1407" s="153"/>
      <c r="M1407" s="344"/>
      <c r="N1407" s="344"/>
      <c r="O1407" s="345"/>
      <c r="P1407" s="153"/>
      <c r="Q1407" s="344"/>
      <c r="R1407" s="344"/>
      <c r="S1407" s="153"/>
      <c r="T1407" s="153"/>
      <c r="U1407" s="29"/>
      <c r="V1407" s="29"/>
      <c r="W1407" s="77"/>
      <c r="X1407" s="22"/>
    </row>
    <row r="1408" spans="1:25" ht="53.25" customHeight="1" x14ac:dyDescent="0.3">
      <c r="A1408" s="19"/>
      <c r="B1408" s="19"/>
      <c r="C1408" s="458" t="s">
        <v>260</v>
      </c>
      <c r="D1408" s="458"/>
      <c r="E1408" s="458"/>
      <c r="F1408" s="458"/>
      <c r="G1408" s="458"/>
      <c r="H1408" s="458"/>
      <c r="I1408" s="458"/>
      <c r="J1408" s="458"/>
      <c r="K1408" s="458"/>
      <c r="L1408" s="458"/>
      <c r="M1408" s="458"/>
      <c r="N1408" s="339"/>
      <c r="O1408" s="340"/>
      <c r="P1408" s="341"/>
      <c r="Q1408" s="339"/>
      <c r="R1408" s="339"/>
      <c r="S1408" s="341"/>
      <c r="T1408" s="153" t="s">
        <v>80</v>
      </c>
      <c r="U1408" s="29"/>
      <c r="V1408" s="29"/>
      <c r="W1408" s="77"/>
      <c r="X1408" s="22"/>
    </row>
    <row r="1409" spans="1:25" ht="53.25" customHeight="1" x14ac:dyDescent="0.3">
      <c r="A1409" s="19"/>
      <c r="B1409" s="19"/>
      <c r="C1409" s="458"/>
      <c r="D1409" s="458"/>
      <c r="E1409" s="458"/>
      <c r="F1409" s="458"/>
      <c r="G1409" s="458"/>
      <c r="H1409" s="458"/>
      <c r="I1409" s="458"/>
      <c r="J1409" s="458"/>
      <c r="K1409" s="458"/>
      <c r="L1409" s="458"/>
      <c r="M1409" s="344"/>
      <c r="N1409" s="344"/>
      <c r="O1409" s="345"/>
      <c r="P1409" s="153"/>
      <c r="Q1409" s="344"/>
      <c r="R1409" s="344"/>
      <c r="S1409" s="153"/>
      <c r="T1409" s="153"/>
      <c r="U1409" s="29"/>
      <c r="V1409" s="29"/>
      <c r="W1409" s="77"/>
      <c r="X1409" s="22"/>
    </row>
    <row r="1410" spans="1:25" ht="53.25" customHeight="1" x14ac:dyDescent="0.3">
      <c r="A1410" s="19"/>
      <c r="B1410" s="19"/>
      <c r="C1410" s="458" t="s">
        <v>419</v>
      </c>
      <c r="D1410" s="458"/>
      <c r="E1410" s="458"/>
      <c r="F1410" s="458"/>
      <c r="G1410" s="458"/>
      <c r="H1410" s="458"/>
      <c r="I1410" s="458"/>
      <c r="J1410" s="458"/>
      <c r="K1410" s="458"/>
      <c r="L1410" s="458"/>
      <c r="M1410" s="458"/>
      <c r="N1410" s="339"/>
      <c r="O1410" s="340"/>
      <c r="P1410" s="341"/>
      <c r="Q1410" s="339"/>
      <c r="R1410" s="339"/>
      <c r="S1410" s="341"/>
      <c r="T1410" s="153" t="s">
        <v>420</v>
      </c>
      <c r="U1410" s="29"/>
      <c r="V1410" s="29"/>
      <c r="W1410" s="77"/>
      <c r="X1410" s="22"/>
    </row>
    <row r="1411" spans="1:25" ht="53.25" customHeight="1" x14ac:dyDescent="0.3">
      <c r="A1411" s="19"/>
      <c r="B1411" s="19"/>
      <c r="C1411" s="458"/>
      <c r="D1411" s="458"/>
      <c r="E1411" s="458"/>
      <c r="F1411" s="458"/>
      <c r="G1411" s="458"/>
      <c r="H1411" s="458"/>
      <c r="I1411" s="458"/>
      <c r="J1411" s="458"/>
      <c r="K1411" s="458"/>
      <c r="L1411" s="458"/>
      <c r="M1411" s="344"/>
      <c r="N1411" s="344"/>
      <c r="O1411" s="153"/>
      <c r="P1411" s="153"/>
      <c r="Q1411" s="344"/>
      <c r="R1411" s="344"/>
      <c r="S1411" s="153"/>
      <c r="T1411" s="153"/>
      <c r="U1411" s="29"/>
      <c r="V1411" s="29"/>
      <c r="W1411" s="77"/>
      <c r="X1411" s="22"/>
    </row>
    <row r="1412" spans="1:25" ht="53.25" customHeight="1" x14ac:dyDescent="0.3">
      <c r="A1412" s="19"/>
      <c r="B1412" s="19"/>
      <c r="C1412" s="458" t="s">
        <v>421</v>
      </c>
      <c r="D1412" s="458"/>
      <c r="E1412" s="458"/>
      <c r="F1412" s="458"/>
      <c r="G1412" s="458"/>
      <c r="H1412" s="458"/>
      <c r="I1412" s="458"/>
      <c r="J1412" s="458"/>
      <c r="K1412" s="458"/>
      <c r="L1412" s="458"/>
      <c r="M1412" s="458"/>
      <c r="N1412" s="339"/>
      <c r="O1412" s="340"/>
      <c r="P1412" s="341"/>
      <c r="Q1412" s="339"/>
      <c r="R1412" s="339"/>
      <c r="S1412" s="341"/>
      <c r="T1412" s="153" t="s">
        <v>422</v>
      </c>
      <c r="V1412" s="29"/>
      <c r="W1412" s="77"/>
      <c r="X1412" s="22"/>
    </row>
    <row r="1413" spans="1:25" ht="53.25" customHeight="1" x14ac:dyDescent="0.3">
      <c r="A1413" s="19"/>
      <c r="B1413" s="19"/>
      <c r="C1413" s="458"/>
      <c r="D1413" s="458"/>
      <c r="E1413" s="458"/>
      <c r="F1413" s="458"/>
      <c r="G1413" s="458"/>
      <c r="H1413" s="458"/>
      <c r="I1413" s="458"/>
      <c r="J1413" s="458"/>
      <c r="K1413" s="458"/>
      <c r="L1413" s="458"/>
      <c r="M1413" s="344"/>
      <c r="N1413" s="344"/>
      <c r="O1413" s="345"/>
      <c r="P1413" s="153"/>
      <c r="Q1413" s="344"/>
      <c r="R1413" s="344"/>
      <c r="S1413" s="153"/>
      <c r="T1413" s="153"/>
      <c r="V1413" s="29"/>
      <c r="W1413" s="77"/>
      <c r="X1413" s="22"/>
    </row>
    <row r="1414" spans="1:25" ht="53.25" customHeight="1" x14ac:dyDescent="0.3">
      <c r="A1414" s="19"/>
      <c r="B1414" s="19"/>
      <c r="C1414" s="458" t="s">
        <v>423</v>
      </c>
      <c r="D1414" s="458"/>
      <c r="E1414" s="458"/>
      <c r="F1414" s="458"/>
      <c r="G1414" s="458"/>
      <c r="H1414" s="458"/>
      <c r="I1414" s="458"/>
      <c r="J1414" s="458"/>
      <c r="K1414" s="458"/>
      <c r="L1414" s="458"/>
      <c r="M1414" s="458"/>
      <c r="N1414" s="339"/>
      <c r="O1414" s="340"/>
      <c r="P1414" s="341"/>
      <c r="Q1414" s="339"/>
      <c r="R1414" s="339"/>
      <c r="S1414" s="341"/>
      <c r="T1414" s="153" t="s">
        <v>424</v>
      </c>
      <c r="V1414" s="29"/>
      <c r="W1414" s="77"/>
      <c r="X1414" s="22"/>
    </row>
    <row r="1415" spans="1:25" ht="53.25" customHeight="1" x14ac:dyDescent="0.3">
      <c r="A1415" s="19"/>
      <c r="B1415" s="19"/>
      <c r="C1415" s="342"/>
      <c r="D1415" s="343"/>
      <c r="E1415" s="344"/>
      <c r="F1415" s="344"/>
      <c r="G1415" s="153"/>
      <c r="H1415" s="153"/>
      <c r="I1415" s="344"/>
      <c r="J1415" s="344"/>
      <c r="K1415" s="153"/>
      <c r="L1415" s="153"/>
      <c r="M1415" s="344"/>
      <c r="N1415" s="344"/>
      <c r="O1415" s="345"/>
      <c r="P1415" s="153"/>
      <c r="Q1415" s="344"/>
      <c r="R1415" s="344"/>
      <c r="S1415" s="153"/>
      <c r="T1415" s="153"/>
      <c r="V1415" s="29"/>
      <c r="W1415" s="77"/>
      <c r="X1415" s="22"/>
    </row>
    <row r="1416" spans="1:25" ht="53.25" customHeight="1" x14ac:dyDescent="0.3">
      <c r="A1416" s="19"/>
      <c r="B1416" s="19"/>
      <c r="C1416" s="458" t="s">
        <v>454</v>
      </c>
      <c r="D1416" s="458"/>
      <c r="E1416" s="458"/>
      <c r="F1416" s="458"/>
      <c r="G1416" s="458"/>
      <c r="H1416" s="458"/>
      <c r="I1416" s="458"/>
      <c r="J1416" s="458"/>
      <c r="K1416" s="458"/>
      <c r="L1416" s="458"/>
      <c r="M1416" s="458"/>
      <c r="N1416" s="339"/>
      <c r="O1416" s="340"/>
      <c r="P1416" s="341"/>
      <c r="Q1416" s="339"/>
      <c r="R1416" s="339"/>
      <c r="S1416" s="341"/>
      <c r="T1416" s="153" t="s">
        <v>453</v>
      </c>
      <c r="V1416" s="29"/>
      <c r="W1416" s="77"/>
      <c r="X1416" s="22"/>
    </row>
    <row r="1417" spans="1:25" ht="53.25" customHeight="1" x14ac:dyDescent="0.3">
      <c r="C1417" s="458"/>
      <c r="D1417" s="458"/>
      <c r="E1417" s="458"/>
      <c r="F1417" s="458"/>
      <c r="G1417" s="458"/>
      <c r="H1417" s="458"/>
      <c r="I1417" s="458"/>
      <c r="J1417" s="458"/>
      <c r="K1417" s="458"/>
      <c r="L1417" s="458"/>
      <c r="M1417" s="344"/>
      <c r="N1417" s="344"/>
      <c r="O1417" s="345"/>
      <c r="P1417" s="153"/>
      <c r="Q1417" s="344"/>
      <c r="R1417" s="344"/>
      <c r="S1417" s="153"/>
      <c r="T1417" s="153"/>
      <c r="U1417" s="8"/>
      <c r="V1417" s="8"/>
      <c r="W1417" s="9"/>
      <c r="X1417" s="1"/>
    </row>
    <row r="1418" spans="1:25" ht="53.25" customHeight="1" x14ac:dyDescent="0.3">
      <c r="C1418" s="458" t="s">
        <v>261</v>
      </c>
      <c r="D1418" s="458"/>
      <c r="E1418" s="458"/>
      <c r="F1418" s="458"/>
      <c r="G1418" s="458"/>
      <c r="H1418" s="458"/>
      <c r="I1418" s="458"/>
      <c r="J1418" s="458"/>
      <c r="K1418" s="458"/>
      <c r="L1418" s="458"/>
      <c r="M1418" s="458"/>
      <c r="N1418" s="339"/>
      <c r="O1418" s="340"/>
      <c r="P1418" s="341"/>
      <c r="Q1418" s="339"/>
      <c r="R1418" s="339"/>
      <c r="S1418" s="341"/>
      <c r="T1418" s="153" t="s">
        <v>174</v>
      </c>
      <c r="U1418" s="8"/>
      <c r="V1418" s="8"/>
      <c r="W1418" s="10"/>
      <c r="X1418" s="126"/>
    </row>
    <row r="1419" spans="1:25" ht="53.25" customHeight="1" x14ac:dyDescent="0.3">
      <c r="C1419" s="458"/>
      <c r="D1419" s="458"/>
      <c r="E1419" s="458"/>
      <c r="F1419" s="458"/>
      <c r="G1419" s="458"/>
      <c r="H1419" s="458"/>
      <c r="I1419" s="458"/>
      <c r="J1419" s="458"/>
      <c r="K1419" s="458"/>
      <c r="L1419" s="458"/>
      <c r="M1419" s="344"/>
      <c r="N1419" s="344"/>
      <c r="O1419" s="345"/>
      <c r="P1419" s="153"/>
      <c r="Q1419" s="344"/>
      <c r="R1419" s="344"/>
      <c r="S1419" s="153"/>
      <c r="T1419" s="153"/>
      <c r="U1419" s="8"/>
      <c r="V1419" s="8"/>
      <c r="W1419" s="10"/>
      <c r="X1419" s="126"/>
    </row>
    <row r="1420" spans="1:25" ht="53.25" customHeight="1" x14ac:dyDescent="0.3">
      <c r="C1420" s="458" t="s">
        <v>262</v>
      </c>
      <c r="D1420" s="458"/>
      <c r="E1420" s="458"/>
      <c r="F1420" s="458"/>
      <c r="G1420" s="458"/>
      <c r="H1420" s="458"/>
      <c r="I1420" s="458"/>
      <c r="J1420" s="458"/>
      <c r="K1420" s="458"/>
      <c r="L1420" s="458"/>
      <c r="M1420" s="458"/>
      <c r="N1420" s="339"/>
      <c r="O1420" s="340"/>
      <c r="P1420" s="341"/>
      <c r="Q1420" s="339"/>
      <c r="R1420" s="339"/>
      <c r="S1420" s="341"/>
      <c r="T1420" s="153" t="s">
        <v>452</v>
      </c>
      <c r="U1420" s="8"/>
      <c r="V1420" s="8"/>
      <c r="W1420" s="10"/>
      <c r="X1420" s="126"/>
      <c r="Y1420" s="60"/>
    </row>
    <row r="1421" spans="1:25" ht="53.25" customHeight="1" x14ac:dyDescent="0.3">
      <c r="C1421" s="458"/>
      <c r="D1421" s="458"/>
      <c r="E1421" s="458"/>
      <c r="F1421" s="458"/>
      <c r="G1421" s="458"/>
      <c r="H1421" s="458"/>
      <c r="I1421" s="458"/>
      <c r="J1421" s="458"/>
      <c r="K1421" s="458"/>
      <c r="L1421" s="458"/>
      <c r="M1421" s="344"/>
      <c r="N1421" s="344"/>
      <c r="O1421" s="345"/>
      <c r="P1421" s="153"/>
      <c r="Q1421" s="344"/>
      <c r="R1421" s="344"/>
      <c r="S1421" s="153"/>
      <c r="T1421" s="153"/>
      <c r="U1421" s="8"/>
      <c r="V1421" s="8"/>
      <c r="W1421" s="10"/>
      <c r="X1421" s="126"/>
      <c r="Y1421" s="60"/>
    </row>
    <row r="1422" spans="1:25" ht="53.25" customHeight="1" x14ac:dyDescent="0.3">
      <c r="C1422" s="458" t="s">
        <v>462</v>
      </c>
      <c r="D1422" s="458"/>
      <c r="E1422" s="458"/>
      <c r="F1422" s="458"/>
      <c r="G1422" s="458"/>
      <c r="H1422" s="458"/>
      <c r="I1422" s="458"/>
      <c r="J1422" s="458"/>
      <c r="K1422" s="458"/>
      <c r="L1422" s="458"/>
      <c r="M1422" s="458"/>
      <c r="N1422" s="339"/>
      <c r="O1422" s="340"/>
      <c r="P1422" s="341"/>
      <c r="Q1422" s="339"/>
      <c r="R1422" s="339"/>
      <c r="S1422" s="341"/>
      <c r="T1422" s="153" t="s">
        <v>408</v>
      </c>
      <c r="U1422" s="8"/>
      <c r="V1422" s="8"/>
      <c r="W1422" s="10"/>
      <c r="X1422" s="126"/>
      <c r="Y1422" s="60"/>
    </row>
    <row r="1423" spans="1:25" ht="53.25" customHeight="1" x14ac:dyDescent="0.3">
      <c r="C1423" s="458"/>
      <c r="D1423" s="458"/>
      <c r="E1423" s="458"/>
      <c r="F1423" s="458"/>
      <c r="G1423" s="458"/>
      <c r="H1423" s="458"/>
      <c r="I1423" s="458"/>
      <c r="J1423" s="458"/>
      <c r="K1423" s="458"/>
      <c r="L1423" s="458"/>
      <c r="M1423" s="344"/>
      <c r="N1423" s="344"/>
      <c r="O1423" s="345"/>
      <c r="P1423" s="153"/>
      <c r="Q1423" s="344"/>
      <c r="R1423" s="344"/>
      <c r="S1423" s="153"/>
      <c r="T1423" s="153"/>
      <c r="U1423" s="8"/>
      <c r="V1423" s="8"/>
      <c r="W1423" s="10"/>
      <c r="X1423" s="126"/>
      <c r="Y1423" s="60"/>
    </row>
    <row r="1424" spans="1:25" ht="53.25" customHeight="1" x14ac:dyDescent="0.3">
      <c r="C1424" s="458" t="s">
        <v>425</v>
      </c>
      <c r="D1424" s="458"/>
      <c r="E1424" s="458"/>
      <c r="F1424" s="458"/>
      <c r="G1424" s="458"/>
      <c r="H1424" s="458"/>
      <c r="I1424" s="458"/>
      <c r="J1424" s="458"/>
      <c r="K1424" s="458"/>
      <c r="L1424" s="458"/>
      <c r="M1424" s="458"/>
      <c r="N1424" s="339"/>
      <c r="O1424" s="340"/>
      <c r="P1424" s="341"/>
      <c r="Q1424" s="339"/>
      <c r="R1424" s="339"/>
      <c r="S1424" s="341"/>
      <c r="T1424" s="153" t="s">
        <v>426</v>
      </c>
      <c r="U1424" s="8"/>
      <c r="V1424" s="8"/>
      <c r="W1424" s="10"/>
      <c r="X1424" s="126"/>
      <c r="Y1424" s="60"/>
    </row>
    <row r="1425" spans="3:25" customFormat="1" ht="53.25" customHeight="1" x14ac:dyDescent="0.3">
      <c r="C1425" s="458"/>
      <c r="D1425" s="458"/>
      <c r="E1425" s="458"/>
      <c r="F1425" s="458"/>
      <c r="G1425" s="458"/>
      <c r="H1425" s="458"/>
      <c r="I1425" s="458"/>
      <c r="J1425" s="458"/>
      <c r="K1425" s="458"/>
      <c r="L1425" s="458"/>
      <c r="M1425" s="344"/>
      <c r="N1425" s="344"/>
      <c r="O1425" s="345"/>
      <c r="P1425" s="153"/>
      <c r="Q1425" s="344"/>
      <c r="R1425" s="344"/>
      <c r="S1425" s="153"/>
      <c r="T1425" s="153"/>
      <c r="Y1425" s="60"/>
    </row>
    <row r="1426" spans="3:25" customFormat="1" ht="53.25" customHeight="1" x14ac:dyDescent="0.3">
      <c r="C1426" s="458" t="s">
        <v>263</v>
      </c>
      <c r="D1426" s="458"/>
      <c r="E1426" s="458"/>
      <c r="F1426" s="458"/>
      <c r="G1426" s="458"/>
      <c r="H1426" s="458"/>
      <c r="I1426" s="458"/>
      <c r="J1426" s="458"/>
      <c r="K1426" s="458"/>
      <c r="L1426" s="458"/>
      <c r="M1426" s="458"/>
      <c r="N1426" s="339"/>
      <c r="O1426" s="340"/>
      <c r="P1426" s="341"/>
      <c r="Q1426" s="339"/>
      <c r="R1426" s="339"/>
      <c r="S1426" s="341"/>
      <c r="T1426" s="153" t="s">
        <v>82</v>
      </c>
      <c r="Y1426" s="60"/>
    </row>
    <row r="1427" spans="3:25" customFormat="1" ht="53.25" customHeight="1" x14ac:dyDescent="0.3">
      <c r="C1427" s="458"/>
      <c r="D1427" s="458"/>
      <c r="E1427" s="458"/>
      <c r="F1427" s="458"/>
      <c r="G1427" s="458"/>
      <c r="H1427" s="458"/>
      <c r="I1427" s="458"/>
      <c r="J1427" s="458"/>
      <c r="K1427" s="458"/>
      <c r="L1427" s="458"/>
      <c r="M1427" s="344"/>
      <c r="N1427" s="344"/>
      <c r="O1427" s="345"/>
      <c r="P1427" s="153"/>
      <c r="Q1427" s="344"/>
      <c r="R1427" s="344"/>
      <c r="S1427" s="153"/>
      <c r="T1427" s="153"/>
      <c r="Y1427" s="60"/>
    </row>
    <row r="1428" spans="3:25" customFormat="1" ht="53.25" customHeight="1" x14ac:dyDescent="0.3">
      <c r="C1428" s="458" t="s">
        <v>427</v>
      </c>
      <c r="D1428" s="458"/>
      <c r="E1428" s="458"/>
      <c r="F1428" s="458"/>
      <c r="G1428" s="458"/>
      <c r="H1428" s="458"/>
      <c r="I1428" s="458"/>
      <c r="J1428" s="458"/>
      <c r="K1428" s="458"/>
      <c r="L1428" s="458"/>
      <c r="M1428" s="458"/>
      <c r="N1428" s="339"/>
      <c r="O1428" s="340"/>
      <c r="P1428" s="341"/>
      <c r="Q1428" s="339"/>
      <c r="R1428" s="339"/>
      <c r="S1428" s="341"/>
      <c r="T1428" s="153" t="s">
        <v>428</v>
      </c>
      <c r="Y1428" s="60"/>
    </row>
    <row r="1429" spans="3:25" customFormat="1" x14ac:dyDescent="0.2">
      <c r="Y1429" s="60"/>
    </row>
  </sheetData>
  <autoFilter ref="A10:Y1406" xr:uid="{E1E3A003-C017-4854-B3EE-A3B65AFA0B98}">
    <filterColumn colId="23">
      <filters blank="1">
        <filter val="1 014 652,75"/>
        <filter val="1 026 328,08"/>
        <filter val="1 034 888,18"/>
        <filter val="1 038 810,27"/>
        <filter val="1 044 224 535,28"/>
        <filter val="1 071 021,93"/>
        <filter val="1 078 633 434,70"/>
        <filter val="1 085 934,88"/>
        <filter val="1 100 314,46"/>
        <filter val="1 230 540,65"/>
        <filter val="1 259 427,42"/>
        <filter val="1 264 964,50"/>
        <filter val="1 270 435,55"/>
        <filter val="1 290 648,24"/>
        <filter val="1 293 518,97"/>
        <filter val="1 375 118 548,49"/>
        <filter val="1 377 028,88"/>
        <filter val="1 413 777 935,72"/>
        <filter val="1 415 771,31"/>
        <filter val="1 424 857,92"/>
        <filter val="1 425 344,84"/>
        <filter val="1 441 450,68"/>
        <filter val="1 446 986,74"/>
        <filter val="1 456 946,37"/>
        <filter val="1 467 672 693,02"/>
        <filter val="1 481 714,86"/>
        <filter val="1 490 856,21"/>
        <filter val="1 500 787,06"/>
        <filter val="1 551 265,86"/>
        <filter val="1 602 505,99"/>
        <filter val="1 795 430,39"/>
        <filter val="1 836 037,84"/>
        <filter val="1 884 931,92"/>
        <filter val="1 900 521,05"/>
        <filter val="1 931 986,30"/>
        <filter val="1 969 728,57"/>
        <filter val="1 989 041,16"/>
        <filter val="10 143,00"/>
        <filter val="10 293 470,88"/>
        <filter val="10 373 328,75"/>
        <filter val="10 377 193,90"/>
        <filter val="10 517 424,82"/>
        <filter val="10 626 830,18"/>
        <filter val="10 741 443,87"/>
        <filter val="100 270,82"/>
        <filter val="100 604 930,47"/>
        <filter val="100 941 141,10"/>
        <filter val="100 959,93"/>
        <filter val="102 534 271,56"/>
        <filter val="103 842 125,67"/>
        <filter val="106 487 292,47"/>
        <filter val="106 510 160,45"/>
        <filter val="106 561 013,58"/>
        <filter val="107 412 162,25"/>
        <filter val="109 073 674,70"/>
        <filter val="11 155 141,92"/>
        <filter val="11 927 456,33"/>
        <filter val="114 128 592,04"/>
        <filter val="115 486 442,20"/>
        <filter val="118 184 833,41"/>
        <filter val="118 609 482,50"/>
        <filter val="118 957 900,09"/>
        <filter val="119 412,90"/>
        <filter val="12 350 579,05"/>
        <filter val="12 426 825,00"/>
        <filter val="12 429 633,89"/>
        <filter val="12 587 745,16"/>
        <filter val="12 624 664,48"/>
        <filter val="12 903 815,49"/>
        <filter val="12 907 583,83"/>
        <filter val="12 949 761,79"/>
        <filter val="125 378 549,11"/>
        <filter val="127 068 027,43"/>
        <filter val="127 097 267,40"/>
        <filter val="127 902 769,65"/>
        <filter val="13 132 146,12"/>
        <filter val="13 281 470,92"/>
        <filter val="13 594 948,09"/>
        <filter val="13 643 629,94"/>
        <filter val="13 868 406,87"/>
        <filter val="13 872 407,56"/>
        <filter val="13 902 935,03"/>
        <filter val="13 947 823,19"/>
        <filter val="130 809 497,89"/>
        <filter val="130 927 309,37"/>
        <filter val="131 717 069,05"/>
        <filter val="134 116 372,35"/>
        <filter val="139 770 471,06"/>
        <filter val="14 135 057,35"/>
        <filter val="14 450 817,92"/>
        <filter val="14 701,50"/>
        <filter val="14 929 263,11"/>
        <filter val="141 712 699,39"/>
        <filter val="145 096 839,60"/>
        <filter val="15 029 422,84"/>
        <filter val="15 135 282,66"/>
        <filter val="15 394 428,22"/>
        <filter val="15 527 028,02"/>
        <filter val="15 977 990,56"/>
        <filter val="154 568 278,11"/>
        <filter val="156 390,27"/>
        <filter val="16 406 451,72"/>
        <filter val="16 560 627,50"/>
        <filter val="16 639 728,37"/>
        <filter val="169 051 897,08"/>
        <filter val="17 200 691,87"/>
        <filter val="17 587 226,42"/>
        <filter val="17 710 750,30"/>
        <filter val="172 775 756,14"/>
        <filter val="176 667,85"/>
        <filter val="18 581 566,11"/>
        <filter val="181 288 756,43"/>
        <filter val="183 159 257,29"/>
        <filter val="183 959 023,61"/>
        <filter val="19 940 362,09"/>
        <filter val="2 151 218,99"/>
        <filter val="2 295 046,55"/>
        <filter val="2 367 420,65"/>
        <filter val="2 410 362,07"/>
        <filter val="2 593 561 956,92"/>
        <filter val="2 683 834,92"/>
        <filter val="2 689,52"/>
        <filter val="2 747 125,32"/>
        <filter val="2 965 620,15"/>
        <filter val="20 055 209,49"/>
        <filter val="20 316,14"/>
        <filter val="20 487 868,12"/>
        <filter val="20 513 552,41"/>
        <filter val="20 554 352,46"/>
        <filter val="20 788 239,58"/>
        <filter val="20 884 762,64"/>
        <filter val="202 488 545,94"/>
        <filter val="207 556 489,92"/>
        <filter val="209 372,26"/>
        <filter val="21 073 335,53"/>
        <filter val="21 174 773,45"/>
        <filter val="21 827 049,85"/>
        <filter val="21 929 318,80"/>
        <filter val="211 564,04"/>
        <filter val="22 001 339,20"/>
        <filter val="22 466 050,51"/>
        <filter val="22 696 029,00"/>
        <filter val="22 873 803,80"/>
        <filter val="225 940 406,76"/>
        <filter val="227 104 032,38"/>
        <filter val="228 651 461,14"/>
        <filter val="23 504 718,25"/>
        <filter val="23 667 873,55"/>
        <filter val="23 731 015,01"/>
        <filter val="23 835 142,68"/>
        <filter val="232 320,15"/>
        <filter val="234 320,36"/>
        <filter val="24 202 038,26"/>
        <filter val="24 372 883,25"/>
        <filter val="24 491 459,39"/>
        <filter val="249 636,28"/>
        <filter val="25 250 913,99"/>
        <filter val="25 353,02"/>
        <filter val="25 455 102,14"/>
        <filter val="25 522 096,78"/>
        <filter val="25 559 983,29"/>
        <filter val="257 681,13"/>
        <filter val="26 034 904,11"/>
        <filter val="26 182 425,96"/>
        <filter val="26 790 523,94"/>
        <filter val="262 483,04"/>
        <filter val="266 285 842,59"/>
        <filter val="27 329 639,64"/>
        <filter val="27 377 656,87"/>
        <filter val="27 568 818,06"/>
        <filter val="27 593 591,03"/>
        <filter val="27 655 070,34"/>
        <filter val="27 909 440,36"/>
        <filter val="27 949 606,54"/>
        <filter val="277 413,47"/>
        <filter val="28 489 842,10"/>
        <filter val="28 744 834,35"/>
        <filter val="284 658 086,25"/>
        <filter val="29 219 709,72"/>
        <filter val="29 456 177,20"/>
        <filter val="292 226 146,84"/>
        <filter val="294 918 876,96"/>
        <filter val="297 624,90"/>
        <filter val="3 059 294,01"/>
        <filter val="3 108 306,62"/>
        <filter val="3 144 752,31"/>
        <filter val="3 162 207,49"/>
        <filter val="3 333 369,11"/>
        <filter val="3 412 612,01"/>
        <filter val="3 423 481,02"/>
        <filter val="3 440 760,51"/>
        <filter val="3 451,30"/>
        <filter val="3 709 921,44"/>
        <filter val="3 760 167,46"/>
        <filter val="3 791 062,74"/>
        <filter val="3 814 656,43"/>
        <filter val="3 936 700,92"/>
        <filter val="3 972 327,69"/>
        <filter val="30 075 515,67"/>
        <filter val="30 318 582,99"/>
        <filter val="30 359 968,61"/>
        <filter val="30 701 424,58"/>
        <filter val="30 853 089,93"/>
        <filter val="303 148,38"/>
        <filter val="31 090 168,42"/>
        <filter val="31 690 354,71"/>
        <filter val="31 983 502,91"/>
        <filter val="318 632,45"/>
        <filter val="32 088 514,62"/>
        <filter val="32 477 314,23"/>
        <filter val="32 530 683,08"/>
        <filter val="33 580 494,23"/>
        <filter val="33 597 970,94"/>
        <filter val="33 912 383,94"/>
        <filter val="33 947 021,47"/>
        <filter val="332 453,89"/>
        <filter val="338 285 592,65"/>
        <filter val="34 041 200,88"/>
        <filter val="34 278 549,46"/>
        <filter val="34 295 023,43"/>
        <filter val="34 366 720,92"/>
        <filter val="34 408 899,42"/>
        <filter val="34 628 533,22"/>
        <filter val="34 874 013,20"/>
        <filter val="345 933 824,08"/>
        <filter val="348 417,59"/>
        <filter val="348 498 936,99"/>
        <filter val="35 028 859,01"/>
        <filter val="35 505 011,14"/>
        <filter val="355 681,76"/>
        <filter val="36 060 842,31"/>
        <filter val="36 218 431,00"/>
        <filter val="36 624 162,74"/>
        <filter val="37 055 243,07"/>
        <filter val="37 370 502,49"/>
        <filter val="37 466 608,00"/>
        <filter val="37 579 967,67"/>
        <filter val="37 832 263,62"/>
        <filter val="370 142 873,25"/>
        <filter val="378 481,22"/>
        <filter val="38 036 457,81"/>
        <filter val="38 389 562,80"/>
        <filter val="386 534,55"/>
        <filter val="39 004 825,59"/>
        <filter val="39 094 316,25"/>
        <filter val="39 104 968,64"/>
        <filter val="390 203 335,09"/>
        <filter val="4 443 658,76"/>
        <filter val="4 472 386,27"/>
        <filter val="4 540 509,61"/>
        <filter val="4 606 198,63"/>
        <filter val="4 619 035,80"/>
        <filter val="4 620 546,69"/>
        <filter val="4 685,57"/>
        <filter val="4 739 006,27"/>
        <filter val="4 815 570,89"/>
        <filter val="40 305 554,82"/>
        <filter val="403 365,16"/>
        <filter val="41 096,74"/>
        <filter val="41 948 533,89"/>
        <filter val="413 698,05"/>
        <filter val="426 798,35"/>
        <filter val="44 495 516,89"/>
        <filter val="44 584 097,96"/>
        <filter val="44 720 090,69"/>
        <filter val="445 665,48"/>
        <filter val="45 353 623,55"/>
        <filter val="45 707 728,71"/>
        <filter val="46 620 611,74"/>
        <filter val="47 950 572,97"/>
        <filter val="48 478 583,24"/>
        <filter val="48 654 498,93"/>
        <filter val="48 877 474,46"/>
        <filter val="483 447,37"/>
        <filter val="49 742 048,70"/>
        <filter val="5 145 785,78"/>
        <filter val="5 158 691,86"/>
        <filter val="5 160 148,34"/>
        <filter val="5 306 487,22"/>
        <filter val="5 413,23"/>
        <filter val="5 414 962,16"/>
        <filter val="5 659 710,28"/>
        <filter val="5 694 636,52"/>
        <filter val="5 745 797 915,70"/>
        <filter val="5 882 362,00"/>
        <filter val="5 921 208,95"/>
        <filter val="50 155 285,99"/>
        <filter val="50 241 481,65"/>
        <filter val="50 667 196,57"/>
        <filter val="50 715 110,01"/>
        <filter val="506 359,43"/>
        <filter val="51 813 497,22"/>
        <filter val="511 734 537,90"/>
        <filter val="517 064,98"/>
        <filter val="52 351 506,53"/>
        <filter val="52 385 900,85"/>
        <filter val="52 966 567,97"/>
        <filter val="53 610 283,25"/>
        <filter val="53 828 743,34"/>
        <filter val="532 069,04"/>
        <filter val="56 723,02"/>
        <filter val="579 800,72"/>
        <filter val="579 801,97"/>
        <filter val="58 374 948,94"/>
        <filter val="59 915 172,71"/>
        <filter val="594 338,83"/>
        <filter val="595 984,93"/>
        <filter val="599 182,74"/>
        <filter val="6 436 363,99"/>
        <filter val="6 574 819,50"/>
        <filter val="605 047,87"/>
        <filter val="61 531 477,76"/>
        <filter val="61 930 159,72"/>
        <filter val="629 984,83"/>
        <filter val="63 290,40"/>
        <filter val="638 016,66"/>
        <filter val="64 192 908,04"/>
        <filter val="64 312 756,09"/>
        <filter val="64 420 970,48"/>
        <filter val="64 671 326,52"/>
        <filter val="64 890 186,28"/>
        <filter val="64 958 442,18"/>
        <filter val="647 803,33"/>
        <filter val="66 191 184,67"/>
        <filter val="66 634 407,10"/>
        <filter val="660 329,18"/>
        <filter val="668 382,03"/>
        <filter val="68 862 354,50"/>
        <filter val="688 435,70"/>
        <filter val="69 657 924,20"/>
        <filter val="69 986 910,46"/>
        <filter val="693 725,76"/>
        <filter val="697 278,24"/>
        <filter val="7 389 486,37"/>
        <filter val="7 522 172,93"/>
        <filter val="7 876 834,28"/>
        <filter val="7 881 740,83"/>
        <filter val="7 949 309,56"/>
        <filter val="702 512,23"/>
        <filter val="704 753,45"/>
        <filter val="71 260 430,19"/>
        <filter val="72 475,28"/>
        <filter val="73 073 830,97"/>
        <filter val="74 601 634,04"/>
        <filter val="75 140 028,95"/>
        <filter val="75 636 522,22"/>
        <filter val="753 582,35"/>
        <filter val="76 070 478,82"/>
        <filter val="761 060,61"/>
        <filter val="77 156 413,70"/>
        <filter val="77 236 071,43"/>
        <filter val="78 219 792,94"/>
        <filter val="782 868,31"/>
        <filter val="793 643,59"/>
        <filter val="797 413,87"/>
        <filter val="799 766,32"/>
        <filter val="8 004 855,09"/>
        <filter val="8 144 332,92"/>
        <filter val="8 550 122,86"/>
        <filter val="8 617 015,91"/>
        <filter val="8 633 284,18"/>
        <filter val="8 844 495,08"/>
        <filter val="8 928 306,08"/>
        <filter val="81 692 770,54"/>
        <filter val="81 879 627,30"/>
        <filter val="827 977,86"/>
        <filter val="83 065 171,42"/>
        <filter val="84 042 865,68"/>
        <filter val="840 482,08"/>
        <filter val="86 796 956,35"/>
        <filter val="87 107 732,70"/>
        <filter val="87 345 292,26"/>
        <filter val="87 925 688,73"/>
        <filter val="88 315 991,29"/>
        <filter val="88 515 251,95"/>
        <filter val="88 581,07"/>
        <filter val="89 170,22"/>
        <filter val="9 023 073,36"/>
        <filter val="9 373 971,56"/>
        <filter val="9 414 429,78"/>
        <filter val="9 681 880,74"/>
        <filter val="9 776 655,71"/>
        <filter val="9 914 989,66"/>
        <filter val="91 069 810,00"/>
        <filter val="91 464 472,28"/>
        <filter val="92 554 144,53"/>
        <filter val="94 195 293,16"/>
        <filter val="96 400 631,49"/>
        <filter val="966 335,10"/>
        <filter val="97 016 446,73"/>
        <filter val="973 190,46"/>
        <filter val="98 610 577,06"/>
        <filter val="99 327 116,81"/>
        <filter val="99 428 076,74"/>
        <filter val="99 998 275,39"/>
        <filter val="996 929 445,07"/>
      </filters>
    </filterColumn>
  </autoFilter>
  <mergeCells count="179">
    <mergeCell ref="C1426:M1426"/>
    <mergeCell ref="C1427:L1427"/>
    <mergeCell ref="C1428:M1428"/>
    <mergeCell ref="C1417:L1417"/>
    <mergeCell ref="C1418:M1418"/>
    <mergeCell ref="C1419:L1419"/>
    <mergeCell ref="C1420:M1420"/>
    <mergeCell ref="C1421:L1421"/>
    <mergeCell ref="C1422:M1422"/>
    <mergeCell ref="C1423:L1423"/>
    <mergeCell ref="C1424:M1424"/>
    <mergeCell ref="C1425:L1425"/>
    <mergeCell ref="A515:A524"/>
    <mergeCell ref="A525:A534"/>
    <mergeCell ref="A535:A544"/>
    <mergeCell ref="A545:A554"/>
    <mergeCell ref="A555:A564"/>
    <mergeCell ref="A565:A574"/>
    <mergeCell ref="A586:A595"/>
    <mergeCell ref="A596:A605"/>
    <mergeCell ref="A495:A504"/>
    <mergeCell ref="A505:A514"/>
    <mergeCell ref="A575:A584"/>
    <mergeCell ref="A12:A21"/>
    <mergeCell ref="A22:A31"/>
    <mergeCell ref="A33:A42"/>
    <mergeCell ref="A43:A52"/>
    <mergeCell ref="A54:A63"/>
    <mergeCell ref="A64:A73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S4:X4"/>
    <mergeCell ref="A6:X6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301:A310"/>
    <mergeCell ref="A362:A371"/>
    <mergeCell ref="A372:A381"/>
    <mergeCell ref="A291:A300"/>
    <mergeCell ref="A475:A484"/>
    <mergeCell ref="A485:A494"/>
    <mergeCell ref="A311:A320"/>
    <mergeCell ref="A321:A330"/>
    <mergeCell ref="A331:A340"/>
    <mergeCell ref="A341:A350"/>
    <mergeCell ref="A351:A360"/>
    <mergeCell ref="A383:A392"/>
    <mergeCell ref="A393:A402"/>
    <mergeCell ref="A403:A412"/>
    <mergeCell ref="A413:A422"/>
    <mergeCell ref="A423:A432"/>
    <mergeCell ref="A434:A443"/>
    <mergeCell ref="A444:A453"/>
    <mergeCell ref="A454:A463"/>
    <mergeCell ref="A464:A473"/>
    <mergeCell ref="A606:A615"/>
    <mergeCell ref="A616:A625"/>
    <mergeCell ref="A626:A635"/>
    <mergeCell ref="A636:A645"/>
    <mergeCell ref="A646:A655"/>
    <mergeCell ref="A756:A765"/>
    <mergeCell ref="A766:A775"/>
    <mergeCell ref="A776:A785"/>
    <mergeCell ref="A786:A795"/>
    <mergeCell ref="A736:A745"/>
    <mergeCell ref="A746:A755"/>
    <mergeCell ref="A796:A805"/>
    <mergeCell ref="A806:A81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827:A836"/>
    <mergeCell ref="A837:A846"/>
    <mergeCell ref="A847:A856"/>
    <mergeCell ref="A857:A866"/>
    <mergeCell ref="A867:A876"/>
    <mergeCell ref="A877:A886"/>
    <mergeCell ref="A888:A897"/>
    <mergeCell ref="A899:A908"/>
    <mergeCell ref="A909:A918"/>
    <mergeCell ref="A1111:A112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61:A1070"/>
    <mergeCell ref="A1071:A1080"/>
    <mergeCell ref="A1081:A1090"/>
    <mergeCell ref="C1414:M1414"/>
    <mergeCell ref="C1416:M1416"/>
    <mergeCell ref="A1121:A1130"/>
    <mergeCell ref="A1131:A1140"/>
    <mergeCell ref="A1141:A1150"/>
    <mergeCell ref="A1151:A1160"/>
    <mergeCell ref="A1161:A1170"/>
    <mergeCell ref="A1171:A1180"/>
    <mergeCell ref="A1181:A1190"/>
    <mergeCell ref="A1191:A1200"/>
    <mergeCell ref="A1201:A1210"/>
    <mergeCell ref="C1404:X1404"/>
    <mergeCell ref="A1383:A1392"/>
    <mergeCell ref="A1394:A1403"/>
    <mergeCell ref="A1332:A1341"/>
    <mergeCell ref="A1342:A1351"/>
    <mergeCell ref="A1352:A1361"/>
    <mergeCell ref="A1362:A1371"/>
    <mergeCell ref="C1409:L1409"/>
    <mergeCell ref="C1411:L1411"/>
    <mergeCell ref="C1413:L1413"/>
    <mergeCell ref="C1406:M1406"/>
    <mergeCell ref="C1408:M1408"/>
    <mergeCell ref="C1410:M1410"/>
    <mergeCell ref="C1412:M1412"/>
    <mergeCell ref="C7:E7"/>
    <mergeCell ref="X9:X10"/>
    <mergeCell ref="A1321:A1330"/>
    <mergeCell ref="A816:A825"/>
    <mergeCell ref="A1311:A1320"/>
    <mergeCell ref="A1301:A1310"/>
    <mergeCell ref="A1291:A1300"/>
    <mergeCell ref="A1261:A1270"/>
    <mergeCell ref="A1271:A1280"/>
    <mergeCell ref="A1281:A1290"/>
    <mergeCell ref="A1372:A1381"/>
    <mergeCell ref="A1211:A1220"/>
    <mergeCell ref="A1221:A1230"/>
    <mergeCell ref="A1231:A1240"/>
    <mergeCell ref="A1241:A1250"/>
    <mergeCell ref="A1251:A1260"/>
    <mergeCell ref="A919:A928"/>
    <mergeCell ref="A929:A938"/>
    <mergeCell ref="A940:A949"/>
    <mergeCell ref="A950:A959"/>
    <mergeCell ref="A961:A970"/>
    <mergeCell ref="A1091:A1100"/>
    <mergeCell ref="A1101:A1110"/>
  </mergeCells>
  <phoneticPr fontId="59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64C11-DE62-4CA7-9A9B-2F510AEBA832}">
  <sheetPr codeName="Лист6" filterMode="1">
    <tabColor rgb="FF92D050"/>
    <outlinePr summaryBelow="0"/>
    <pageSetUpPr fitToPage="1"/>
  </sheetPr>
  <dimension ref="A1:Y142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1" max="81" width="60" customWidth="1"/>
    <col min="82" max="97" width="9.140625" customWidth="1"/>
    <col min="98" max="98" width="3.28515625" customWidth="1"/>
    <col min="99" max="105" width="9.140625" customWidth="1"/>
    <col min="106" max="106" width="10" customWidth="1"/>
    <col min="107" max="109" width="9.140625" customWidth="1"/>
    <col min="110" max="110" width="10.28515625" customWidth="1"/>
    <col min="111" max="111" width="9.7109375" customWidth="1"/>
    <col min="337" max="337" width="60" customWidth="1"/>
    <col min="338" max="353" width="9.140625" customWidth="1"/>
    <col min="354" max="354" width="3.28515625" customWidth="1"/>
    <col min="355" max="361" width="9.140625" customWidth="1"/>
    <col min="362" max="362" width="10" customWidth="1"/>
    <col min="363" max="365" width="9.140625" customWidth="1"/>
    <col min="366" max="366" width="10.28515625" customWidth="1"/>
    <col min="367" max="367" width="9.7109375" customWidth="1"/>
    <col min="593" max="593" width="60" customWidth="1"/>
    <col min="594" max="609" width="9.140625" customWidth="1"/>
    <col min="610" max="610" width="3.28515625" customWidth="1"/>
    <col min="611" max="617" width="9.140625" customWidth="1"/>
    <col min="618" max="618" width="10" customWidth="1"/>
    <col min="619" max="621" width="9.140625" customWidth="1"/>
    <col min="622" max="622" width="10.28515625" customWidth="1"/>
    <col min="623" max="623" width="9.7109375" customWidth="1"/>
    <col min="849" max="849" width="60" customWidth="1"/>
    <col min="850" max="865" width="9.140625" customWidth="1"/>
    <col min="866" max="866" width="3.28515625" customWidth="1"/>
    <col min="867" max="873" width="9.140625" customWidth="1"/>
    <col min="874" max="874" width="10" customWidth="1"/>
    <col min="875" max="877" width="9.140625" customWidth="1"/>
    <col min="878" max="878" width="10.28515625" customWidth="1"/>
    <col min="879" max="879" width="9.7109375" customWidth="1"/>
    <col min="1105" max="1105" width="60" customWidth="1"/>
    <col min="1106" max="1121" width="9.140625" customWidth="1"/>
    <col min="1122" max="1122" width="3.28515625" customWidth="1"/>
    <col min="1123" max="1129" width="9.140625" customWidth="1"/>
    <col min="1130" max="1130" width="10" customWidth="1"/>
    <col min="1131" max="1133" width="9.140625" customWidth="1"/>
    <col min="1134" max="1134" width="10.28515625" customWidth="1"/>
    <col min="1135" max="1135" width="9.7109375" customWidth="1"/>
    <col min="1361" max="1361" width="60" customWidth="1"/>
    <col min="1362" max="1377" width="9.140625" customWidth="1"/>
    <col min="1378" max="1378" width="3.28515625" customWidth="1"/>
    <col min="1379" max="1385" width="9.140625" customWidth="1"/>
    <col min="1386" max="1386" width="10" customWidth="1"/>
    <col min="1387" max="1389" width="9.140625" customWidth="1"/>
    <col min="1390" max="1390" width="10.28515625" customWidth="1"/>
    <col min="1391" max="1391" width="9.7109375" customWidth="1"/>
    <col min="1617" max="1617" width="60" customWidth="1"/>
    <col min="1618" max="1633" width="9.140625" customWidth="1"/>
    <col min="1634" max="1634" width="3.28515625" customWidth="1"/>
    <col min="1635" max="1641" width="9.140625" customWidth="1"/>
    <col min="1642" max="1642" width="10" customWidth="1"/>
    <col min="1643" max="1645" width="9.140625" customWidth="1"/>
    <col min="1646" max="1646" width="10.28515625" customWidth="1"/>
    <col min="1647" max="1647" width="9.7109375" customWidth="1"/>
    <col min="1873" max="1873" width="60" customWidth="1"/>
    <col min="1874" max="1889" width="9.140625" customWidth="1"/>
    <col min="1890" max="1890" width="3.28515625" customWidth="1"/>
    <col min="1891" max="1897" width="9.140625" customWidth="1"/>
    <col min="1898" max="1898" width="10" customWidth="1"/>
    <col min="1899" max="1901" width="9.140625" customWidth="1"/>
    <col min="1902" max="1902" width="10.28515625" customWidth="1"/>
    <col min="1903" max="1903" width="9.7109375" customWidth="1"/>
    <col min="2129" max="2129" width="60" customWidth="1"/>
    <col min="2130" max="2145" width="9.140625" customWidth="1"/>
    <col min="2146" max="2146" width="3.28515625" customWidth="1"/>
    <col min="2147" max="2153" width="9.140625" customWidth="1"/>
    <col min="2154" max="2154" width="10" customWidth="1"/>
    <col min="2155" max="2157" width="9.140625" customWidth="1"/>
    <col min="2158" max="2158" width="10.28515625" customWidth="1"/>
    <col min="2159" max="2159" width="9.7109375" customWidth="1"/>
    <col min="2385" max="2385" width="60" customWidth="1"/>
    <col min="2386" max="2401" width="9.140625" customWidth="1"/>
    <col min="2402" max="2402" width="3.28515625" customWidth="1"/>
    <col min="2403" max="2409" width="9.140625" customWidth="1"/>
    <col min="2410" max="2410" width="10" customWidth="1"/>
    <col min="2411" max="2413" width="9.140625" customWidth="1"/>
    <col min="2414" max="2414" width="10.28515625" customWidth="1"/>
    <col min="2415" max="2415" width="9.7109375" customWidth="1"/>
    <col min="2641" max="2641" width="60" customWidth="1"/>
    <col min="2642" max="2657" width="9.140625" customWidth="1"/>
    <col min="2658" max="2658" width="3.28515625" customWidth="1"/>
    <col min="2659" max="2665" width="9.140625" customWidth="1"/>
    <col min="2666" max="2666" width="10" customWidth="1"/>
    <col min="2667" max="2669" width="9.140625" customWidth="1"/>
    <col min="2670" max="2670" width="10.28515625" customWidth="1"/>
    <col min="2671" max="2671" width="9.7109375" customWidth="1"/>
    <col min="2897" max="2897" width="60" customWidth="1"/>
    <col min="2898" max="2913" width="9.140625" customWidth="1"/>
    <col min="2914" max="2914" width="3.28515625" customWidth="1"/>
    <col min="2915" max="2921" width="9.140625" customWidth="1"/>
    <col min="2922" max="2922" width="10" customWidth="1"/>
    <col min="2923" max="2925" width="9.140625" customWidth="1"/>
    <col min="2926" max="2926" width="10.28515625" customWidth="1"/>
    <col min="2927" max="2927" width="9.7109375" customWidth="1"/>
    <col min="3153" max="3153" width="60" customWidth="1"/>
    <col min="3154" max="3169" width="9.140625" customWidth="1"/>
    <col min="3170" max="3170" width="3.28515625" customWidth="1"/>
    <col min="3171" max="3177" width="9.140625" customWidth="1"/>
    <col min="3178" max="3178" width="10" customWidth="1"/>
    <col min="3179" max="3181" width="9.140625" customWidth="1"/>
    <col min="3182" max="3182" width="10.28515625" customWidth="1"/>
    <col min="3183" max="3183" width="9.7109375" customWidth="1"/>
    <col min="3409" max="3409" width="60" customWidth="1"/>
    <col min="3410" max="3425" width="9.140625" customWidth="1"/>
    <col min="3426" max="3426" width="3.28515625" customWidth="1"/>
    <col min="3427" max="3433" width="9.140625" customWidth="1"/>
    <col min="3434" max="3434" width="10" customWidth="1"/>
    <col min="3435" max="3437" width="9.140625" customWidth="1"/>
    <col min="3438" max="3438" width="10.28515625" customWidth="1"/>
    <col min="3439" max="3439" width="9.7109375" customWidth="1"/>
    <col min="3665" max="3665" width="60" customWidth="1"/>
    <col min="3666" max="3681" width="9.140625" customWidth="1"/>
    <col min="3682" max="3682" width="3.28515625" customWidth="1"/>
    <col min="3683" max="3689" width="9.140625" customWidth="1"/>
    <col min="3690" max="3690" width="10" customWidth="1"/>
    <col min="3691" max="3693" width="9.140625" customWidth="1"/>
    <col min="3694" max="3694" width="10.28515625" customWidth="1"/>
    <col min="3695" max="3695" width="9.7109375" customWidth="1"/>
    <col min="3921" max="3921" width="60" customWidth="1"/>
    <col min="3922" max="3937" width="9.140625" customWidth="1"/>
    <col min="3938" max="3938" width="3.28515625" customWidth="1"/>
    <col min="3939" max="3945" width="9.140625" customWidth="1"/>
    <col min="3946" max="3946" width="10" customWidth="1"/>
    <col min="3947" max="3949" width="9.140625" customWidth="1"/>
    <col min="3950" max="3950" width="10.28515625" customWidth="1"/>
    <col min="3951" max="3951" width="9.7109375" customWidth="1"/>
    <col min="4177" max="4177" width="60" customWidth="1"/>
    <col min="4178" max="4193" width="9.140625" customWidth="1"/>
    <col min="4194" max="4194" width="3.28515625" customWidth="1"/>
    <col min="4195" max="4201" width="9.140625" customWidth="1"/>
    <col min="4202" max="4202" width="10" customWidth="1"/>
    <col min="4203" max="4205" width="9.140625" customWidth="1"/>
    <col min="4206" max="4206" width="10.28515625" customWidth="1"/>
    <col min="4207" max="4207" width="9.7109375" customWidth="1"/>
    <col min="4433" max="4433" width="60" customWidth="1"/>
    <col min="4434" max="4449" width="9.140625" customWidth="1"/>
    <col min="4450" max="4450" width="3.28515625" customWidth="1"/>
    <col min="4451" max="4457" width="9.140625" customWidth="1"/>
    <col min="4458" max="4458" width="10" customWidth="1"/>
    <col min="4459" max="4461" width="9.140625" customWidth="1"/>
    <col min="4462" max="4462" width="10.28515625" customWidth="1"/>
    <col min="4463" max="4463" width="9.7109375" customWidth="1"/>
    <col min="4689" max="4689" width="60" customWidth="1"/>
    <col min="4690" max="4705" width="9.140625" customWidth="1"/>
    <col min="4706" max="4706" width="3.28515625" customWidth="1"/>
    <col min="4707" max="4713" width="9.140625" customWidth="1"/>
    <col min="4714" max="4714" width="10" customWidth="1"/>
    <col min="4715" max="4717" width="9.140625" customWidth="1"/>
    <col min="4718" max="4718" width="10.28515625" customWidth="1"/>
    <col min="4719" max="4719" width="9.7109375" customWidth="1"/>
    <col min="4945" max="4945" width="60" customWidth="1"/>
    <col min="4946" max="4961" width="9.140625" customWidth="1"/>
    <col min="4962" max="4962" width="3.28515625" customWidth="1"/>
    <col min="4963" max="4969" width="9.140625" customWidth="1"/>
    <col min="4970" max="4970" width="10" customWidth="1"/>
    <col min="4971" max="4973" width="9.140625" customWidth="1"/>
    <col min="4974" max="4974" width="10.28515625" customWidth="1"/>
    <col min="4975" max="4975" width="9.7109375" customWidth="1"/>
    <col min="5201" max="5201" width="60" customWidth="1"/>
    <col min="5202" max="5217" width="9.140625" customWidth="1"/>
    <col min="5218" max="5218" width="3.28515625" customWidth="1"/>
    <col min="5219" max="5225" width="9.140625" customWidth="1"/>
    <col min="5226" max="5226" width="10" customWidth="1"/>
    <col min="5227" max="5229" width="9.140625" customWidth="1"/>
    <col min="5230" max="5230" width="10.28515625" customWidth="1"/>
    <col min="5231" max="5231" width="9.7109375" customWidth="1"/>
    <col min="5457" max="5457" width="60" customWidth="1"/>
    <col min="5458" max="5473" width="9.140625" customWidth="1"/>
    <col min="5474" max="5474" width="3.28515625" customWidth="1"/>
    <col min="5475" max="5481" width="9.140625" customWidth="1"/>
    <col min="5482" max="5482" width="10" customWidth="1"/>
    <col min="5483" max="5485" width="9.140625" customWidth="1"/>
    <col min="5486" max="5486" width="10.28515625" customWidth="1"/>
    <col min="5487" max="5487" width="9.7109375" customWidth="1"/>
    <col min="5713" max="5713" width="60" customWidth="1"/>
    <col min="5714" max="5729" width="9.140625" customWidth="1"/>
    <col min="5730" max="5730" width="3.28515625" customWidth="1"/>
    <col min="5731" max="5737" width="9.140625" customWidth="1"/>
    <col min="5738" max="5738" width="10" customWidth="1"/>
    <col min="5739" max="5741" width="9.140625" customWidth="1"/>
    <col min="5742" max="5742" width="10.28515625" customWidth="1"/>
    <col min="5743" max="5743" width="9.7109375" customWidth="1"/>
    <col min="5969" max="5969" width="60" customWidth="1"/>
    <col min="5970" max="5985" width="9.140625" customWidth="1"/>
    <col min="5986" max="5986" width="3.28515625" customWidth="1"/>
    <col min="5987" max="5993" width="9.140625" customWidth="1"/>
    <col min="5994" max="5994" width="10" customWidth="1"/>
    <col min="5995" max="5997" width="9.140625" customWidth="1"/>
    <col min="5998" max="5998" width="10.28515625" customWidth="1"/>
    <col min="5999" max="5999" width="9.7109375" customWidth="1"/>
    <col min="6225" max="6225" width="60" customWidth="1"/>
    <col min="6226" max="6241" width="9.140625" customWidth="1"/>
    <col min="6242" max="6242" width="3.28515625" customWidth="1"/>
    <col min="6243" max="6249" width="9.140625" customWidth="1"/>
    <col min="6250" max="6250" width="10" customWidth="1"/>
    <col min="6251" max="6253" width="9.140625" customWidth="1"/>
    <col min="6254" max="6254" width="10.28515625" customWidth="1"/>
    <col min="6255" max="6255" width="9.7109375" customWidth="1"/>
    <col min="6481" max="6481" width="60" customWidth="1"/>
    <col min="6482" max="6497" width="9.140625" customWidth="1"/>
    <col min="6498" max="6498" width="3.28515625" customWidth="1"/>
    <col min="6499" max="6505" width="9.140625" customWidth="1"/>
    <col min="6506" max="6506" width="10" customWidth="1"/>
    <col min="6507" max="6509" width="9.140625" customWidth="1"/>
    <col min="6510" max="6510" width="10.28515625" customWidth="1"/>
    <col min="6511" max="6511" width="9.7109375" customWidth="1"/>
    <col min="6737" max="6737" width="60" customWidth="1"/>
    <col min="6738" max="6753" width="9.140625" customWidth="1"/>
    <col min="6754" max="6754" width="3.28515625" customWidth="1"/>
    <col min="6755" max="6761" width="9.140625" customWidth="1"/>
    <col min="6762" max="6762" width="10" customWidth="1"/>
    <col min="6763" max="6765" width="9.140625" customWidth="1"/>
    <col min="6766" max="6766" width="10.28515625" customWidth="1"/>
    <col min="6767" max="6767" width="9.7109375" customWidth="1"/>
    <col min="6993" max="6993" width="60" customWidth="1"/>
    <col min="6994" max="7009" width="9.140625" customWidth="1"/>
    <col min="7010" max="7010" width="3.28515625" customWidth="1"/>
    <col min="7011" max="7017" width="9.140625" customWidth="1"/>
    <col min="7018" max="7018" width="10" customWidth="1"/>
    <col min="7019" max="7021" width="9.140625" customWidth="1"/>
    <col min="7022" max="7022" width="10.28515625" customWidth="1"/>
    <col min="7023" max="7023" width="9.7109375" customWidth="1"/>
    <col min="7249" max="7249" width="60" customWidth="1"/>
    <col min="7250" max="7265" width="9.140625" customWidth="1"/>
    <col min="7266" max="7266" width="3.28515625" customWidth="1"/>
    <col min="7267" max="7273" width="9.140625" customWidth="1"/>
    <col min="7274" max="7274" width="10" customWidth="1"/>
    <col min="7275" max="7277" width="9.140625" customWidth="1"/>
    <col min="7278" max="7278" width="10.28515625" customWidth="1"/>
    <col min="7279" max="7279" width="9.7109375" customWidth="1"/>
    <col min="7505" max="7505" width="60" customWidth="1"/>
    <col min="7506" max="7521" width="9.140625" customWidth="1"/>
    <col min="7522" max="7522" width="3.28515625" customWidth="1"/>
    <col min="7523" max="7529" width="9.140625" customWidth="1"/>
    <col min="7530" max="7530" width="10" customWidth="1"/>
    <col min="7531" max="7533" width="9.140625" customWidth="1"/>
    <col min="7534" max="7534" width="10.28515625" customWidth="1"/>
    <col min="7535" max="7535" width="9.7109375" customWidth="1"/>
    <col min="7761" max="7761" width="60" customWidth="1"/>
    <col min="7762" max="7777" width="9.140625" customWidth="1"/>
    <col min="7778" max="7778" width="3.28515625" customWidth="1"/>
    <col min="7779" max="7785" width="9.140625" customWidth="1"/>
    <col min="7786" max="7786" width="10" customWidth="1"/>
    <col min="7787" max="7789" width="9.140625" customWidth="1"/>
    <col min="7790" max="7790" width="10.28515625" customWidth="1"/>
    <col min="7791" max="7791" width="9.7109375" customWidth="1"/>
    <col min="8017" max="8017" width="60" customWidth="1"/>
    <col min="8018" max="8033" width="9.140625" customWidth="1"/>
    <col min="8034" max="8034" width="3.28515625" customWidth="1"/>
    <col min="8035" max="8041" width="9.140625" customWidth="1"/>
    <col min="8042" max="8042" width="10" customWidth="1"/>
    <col min="8043" max="8045" width="9.140625" customWidth="1"/>
    <col min="8046" max="8046" width="10.28515625" customWidth="1"/>
    <col min="8047" max="8047" width="9.7109375" customWidth="1"/>
    <col min="8273" max="8273" width="60" customWidth="1"/>
    <col min="8274" max="8289" width="9.140625" customWidth="1"/>
    <col min="8290" max="8290" width="3.28515625" customWidth="1"/>
    <col min="8291" max="8297" width="9.140625" customWidth="1"/>
    <col min="8298" max="8298" width="10" customWidth="1"/>
    <col min="8299" max="8301" width="9.140625" customWidth="1"/>
    <col min="8302" max="8302" width="10.28515625" customWidth="1"/>
    <col min="8303" max="8303" width="9.7109375" customWidth="1"/>
    <col min="8529" max="8529" width="60" customWidth="1"/>
    <col min="8530" max="8545" width="9.140625" customWidth="1"/>
    <col min="8546" max="8546" width="3.28515625" customWidth="1"/>
    <col min="8547" max="8553" width="9.140625" customWidth="1"/>
    <col min="8554" max="8554" width="10" customWidth="1"/>
    <col min="8555" max="8557" width="9.140625" customWidth="1"/>
    <col min="8558" max="8558" width="10.28515625" customWidth="1"/>
    <col min="8559" max="8559" width="9.7109375" customWidth="1"/>
    <col min="8785" max="8785" width="60" customWidth="1"/>
    <col min="8786" max="8801" width="9.140625" customWidth="1"/>
    <col min="8802" max="8802" width="3.28515625" customWidth="1"/>
    <col min="8803" max="8809" width="9.140625" customWidth="1"/>
    <col min="8810" max="8810" width="10" customWidth="1"/>
    <col min="8811" max="8813" width="9.140625" customWidth="1"/>
    <col min="8814" max="8814" width="10.28515625" customWidth="1"/>
    <col min="8815" max="8815" width="9.7109375" customWidth="1"/>
    <col min="9041" max="9041" width="60" customWidth="1"/>
    <col min="9042" max="9057" width="9.140625" customWidth="1"/>
    <col min="9058" max="9058" width="3.28515625" customWidth="1"/>
    <col min="9059" max="9065" width="9.140625" customWidth="1"/>
    <col min="9066" max="9066" width="10" customWidth="1"/>
    <col min="9067" max="9069" width="9.140625" customWidth="1"/>
    <col min="9070" max="9070" width="10.28515625" customWidth="1"/>
    <col min="9071" max="9071" width="9.7109375" customWidth="1"/>
    <col min="9297" max="9297" width="60" customWidth="1"/>
    <col min="9298" max="9313" width="9.140625" customWidth="1"/>
    <col min="9314" max="9314" width="3.28515625" customWidth="1"/>
    <col min="9315" max="9321" width="9.140625" customWidth="1"/>
    <col min="9322" max="9322" width="10" customWidth="1"/>
    <col min="9323" max="9325" width="9.140625" customWidth="1"/>
    <col min="9326" max="9326" width="10.28515625" customWidth="1"/>
    <col min="9327" max="9327" width="9.7109375" customWidth="1"/>
    <col min="9553" max="9553" width="60" customWidth="1"/>
    <col min="9554" max="9569" width="9.140625" customWidth="1"/>
    <col min="9570" max="9570" width="3.28515625" customWidth="1"/>
    <col min="9571" max="9577" width="9.140625" customWidth="1"/>
    <col min="9578" max="9578" width="10" customWidth="1"/>
    <col min="9579" max="9581" width="9.140625" customWidth="1"/>
    <col min="9582" max="9582" width="10.28515625" customWidth="1"/>
    <col min="9583" max="9583" width="9.7109375" customWidth="1"/>
    <col min="9809" max="9809" width="60" customWidth="1"/>
    <col min="9810" max="9825" width="9.140625" customWidth="1"/>
    <col min="9826" max="9826" width="3.28515625" customWidth="1"/>
    <col min="9827" max="9833" width="9.140625" customWidth="1"/>
    <col min="9834" max="9834" width="10" customWidth="1"/>
    <col min="9835" max="9837" width="9.140625" customWidth="1"/>
    <col min="9838" max="9838" width="10.28515625" customWidth="1"/>
    <col min="9839" max="9839" width="9.7109375" customWidth="1"/>
    <col min="10065" max="10065" width="60" customWidth="1"/>
    <col min="10066" max="10081" width="9.140625" customWidth="1"/>
    <col min="10082" max="10082" width="3.28515625" customWidth="1"/>
    <col min="10083" max="10089" width="9.140625" customWidth="1"/>
    <col min="10090" max="10090" width="10" customWidth="1"/>
    <col min="10091" max="10093" width="9.140625" customWidth="1"/>
    <col min="10094" max="10094" width="10.28515625" customWidth="1"/>
    <col min="10095" max="10095" width="9.7109375" customWidth="1"/>
    <col min="10321" max="10321" width="60" customWidth="1"/>
    <col min="10322" max="10337" width="9.140625" customWidth="1"/>
    <col min="10338" max="10338" width="3.28515625" customWidth="1"/>
    <col min="10339" max="10345" width="9.140625" customWidth="1"/>
    <col min="10346" max="10346" width="10" customWidth="1"/>
    <col min="10347" max="10349" width="9.140625" customWidth="1"/>
    <col min="10350" max="10350" width="10.28515625" customWidth="1"/>
    <col min="10351" max="10351" width="9.7109375" customWidth="1"/>
    <col min="10577" max="10577" width="60" customWidth="1"/>
    <col min="10578" max="10593" width="9.140625" customWidth="1"/>
    <col min="10594" max="10594" width="3.28515625" customWidth="1"/>
    <col min="10595" max="10601" width="9.140625" customWidth="1"/>
    <col min="10602" max="10602" width="10" customWidth="1"/>
    <col min="10603" max="10605" width="9.140625" customWidth="1"/>
    <col min="10606" max="10606" width="10.28515625" customWidth="1"/>
    <col min="10607" max="10607" width="9.7109375" customWidth="1"/>
    <col min="10833" max="10833" width="60" customWidth="1"/>
    <col min="10834" max="10849" width="9.140625" customWidth="1"/>
    <col min="10850" max="10850" width="3.28515625" customWidth="1"/>
    <col min="10851" max="10857" width="9.140625" customWidth="1"/>
    <col min="10858" max="10858" width="10" customWidth="1"/>
    <col min="10859" max="10861" width="9.140625" customWidth="1"/>
    <col min="10862" max="10862" width="10.28515625" customWidth="1"/>
    <col min="10863" max="10863" width="9.7109375" customWidth="1"/>
    <col min="11089" max="11089" width="60" customWidth="1"/>
    <col min="11090" max="11105" width="9.140625" customWidth="1"/>
    <col min="11106" max="11106" width="3.28515625" customWidth="1"/>
    <col min="11107" max="11113" width="9.140625" customWidth="1"/>
    <col min="11114" max="11114" width="10" customWidth="1"/>
    <col min="11115" max="11117" width="9.140625" customWidth="1"/>
    <col min="11118" max="11118" width="10.28515625" customWidth="1"/>
    <col min="11119" max="11119" width="9.7109375" customWidth="1"/>
    <col min="11345" max="11345" width="60" customWidth="1"/>
    <col min="11346" max="11361" width="9.140625" customWidth="1"/>
    <col min="11362" max="11362" width="3.28515625" customWidth="1"/>
    <col min="11363" max="11369" width="9.140625" customWidth="1"/>
    <col min="11370" max="11370" width="10" customWidth="1"/>
    <col min="11371" max="11373" width="9.140625" customWidth="1"/>
    <col min="11374" max="11374" width="10.28515625" customWidth="1"/>
    <col min="11375" max="11375" width="9.7109375" customWidth="1"/>
    <col min="11601" max="11601" width="60" customWidth="1"/>
    <col min="11602" max="11617" width="9.140625" customWidth="1"/>
    <col min="11618" max="11618" width="3.28515625" customWidth="1"/>
    <col min="11619" max="11625" width="9.140625" customWidth="1"/>
    <col min="11626" max="11626" width="10" customWidth="1"/>
    <col min="11627" max="11629" width="9.140625" customWidth="1"/>
    <col min="11630" max="11630" width="10.28515625" customWidth="1"/>
    <col min="11631" max="11631" width="9.7109375" customWidth="1"/>
    <col min="11857" max="11857" width="60" customWidth="1"/>
    <col min="11858" max="11873" width="9.140625" customWidth="1"/>
    <col min="11874" max="11874" width="3.28515625" customWidth="1"/>
    <col min="11875" max="11881" width="9.140625" customWidth="1"/>
    <col min="11882" max="11882" width="10" customWidth="1"/>
    <col min="11883" max="11885" width="9.140625" customWidth="1"/>
    <col min="11886" max="11886" width="10.28515625" customWidth="1"/>
    <col min="11887" max="11887" width="9.7109375" customWidth="1"/>
    <col min="12113" max="12113" width="60" customWidth="1"/>
    <col min="12114" max="12129" width="9.140625" customWidth="1"/>
    <col min="12130" max="12130" width="3.28515625" customWidth="1"/>
    <col min="12131" max="12137" width="9.140625" customWidth="1"/>
    <col min="12138" max="12138" width="10" customWidth="1"/>
    <col min="12139" max="12141" width="9.140625" customWidth="1"/>
    <col min="12142" max="12142" width="10.28515625" customWidth="1"/>
    <col min="12143" max="12143" width="9.7109375" customWidth="1"/>
    <col min="12369" max="12369" width="60" customWidth="1"/>
    <col min="12370" max="12385" width="9.140625" customWidth="1"/>
    <col min="12386" max="12386" width="3.28515625" customWidth="1"/>
    <col min="12387" max="12393" width="9.140625" customWidth="1"/>
    <col min="12394" max="12394" width="10" customWidth="1"/>
    <col min="12395" max="12397" width="9.140625" customWidth="1"/>
    <col min="12398" max="12398" width="10.28515625" customWidth="1"/>
    <col min="12399" max="12399" width="9.7109375" customWidth="1"/>
    <col min="12625" max="12625" width="60" customWidth="1"/>
    <col min="12626" max="12641" width="9.140625" customWidth="1"/>
    <col min="12642" max="12642" width="3.28515625" customWidth="1"/>
    <col min="12643" max="12649" width="9.140625" customWidth="1"/>
    <col min="12650" max="12650" width="10" customWidth="1"/>
    <col min="12651" max="12653" width="9.140625" customWidth="1"/>
    <col min="12654" max="12654" width="10.28515625" customWidth="1"/>
    <col min="12655" max="12655" width="9.7109375" customWidth="1"/>
    <col min="12881" max="12881" width="60" customWidth="1"/>
    <col min="12882" max="12897" width="9.140625" customWidth="1"/>
    <col min="12898" max="12898" width="3.28515625" customWidth="1"/>
    <col min="12899" max="12905" width="9.140625" customWidth="1"/>
    <col min="12906" max="12906" width="10" customWidth="1"/>
    <col min="12907" max="12909" width="9.140625" customWidth="1"/>
    <col min="12910" max="12910" width="10.28515625" customWidth="1"/>
    <col min="12911" max="12911" width="9.7109375" customWidth="1"/>
    <col min="13137" max="13137" width="60" customWidth="1"/>
    <col min="13138" max="13153" width="9.140625" customWidth="1"/>
    <col min="13154" max="13154" width="3.28515625" customWidth="1"/>
    <col min="13155" max="13161" width="9.140625" customWidth="1"/>
    <col min="13162" max="13162" width="10" customWidth="1"/>
    <col min="13163" max="13165" width="9.140625" customWidth="1"/>
    <col min="13166" max="13166" width="10.28515625" customWidth="1"/>
    <col min="13167" max="13167" width="9.7109375" customWidth="1"/>
    <col min="13393" max="13393" width="60" customWidth="1"/>
    <col min="13394" max="13409" width="9.140625" customWidth="1"/>
    <col min="13410" max="13410" width="3.28515625" customWidth="1"/>
    <col min="13411" max="13417" width="9.140625" customWidth="1"/>
    <col min="13418" max="13418" width="10" customWidth="1"/>
    <col min="13419" max="13421" width="9.140625" customWidth="1"/>
    <col min="13422" max="13422" width="10.28515625" customWidth="1"/>
    <col min="13423" max="13423" width="9.7109375" customWidth="1"/>
    <col min="13649" max="13649" width="60" customWidth="1"/>
    <col min="13650" max="13665" width="9.140625" customWidth="1"/>
    <col min="13666" max="13666" width="3.28515625" customWidth="1"/>
    <col min="13667" max="13673" width="9.140625" customWidth="1"/>
    <col min="13674" max="13674" width="10" customWidth="1"/>
    <col min="13675" max="13677" width="9.140625" customWidth="1"/>
    <col min="13678" max="13678" width="10.28515625" customWidth="1"/>
    <col min="13679" max="13679" width="9.7109375" customWidth="1"/>
    <col min="13905" max="13905" width="60" customWidth="1"/>
    <col min="13906" max="13921" width="9.140625" customWidth="1"/>
    <col min="13922" max="13922" width="3.28515625" customWidth="1"/>
    <col min="13923" max="13929" width="9.140625" customWidth="1"/>
    <col min="13930" max="13930" width="10" customWidth="1"/>
    <col min="13931" max="13933" width="9.140625" customWidth="1"/>
    <col min="13934" max="13934" width="10.28515625" customWidth="1"/>
    <col min="13935" max="13935" width="9.7109375" customWidth="1"/>
    <col min="14161" max="14161" width="60" customWidth="1"/>
    <col min="14162" max="14177" width="9.140625" customWidth="1"/>
    <col min="14178" max="14178" width="3.28515625" customWidth="1"/>
    <col min="14179" max="14185" width="9.140625" customWidth="1"/>
    <col min="14186" max="14186" width="10" customWidth="1"/>
    <col min="14187" max="14189" width="9.140625" customWidth="1"/>
    <col min="14190" max="14190" width="10.28515625" customWidth="1"/>
    <col min="14191" max="14191" width="9.7109375" customWidth="1"/>
    <col min="14417" max="14417" width="60" customWidth="1"/>
    <col min="14418" max="14433" width="9.140625" customWidth="1"/>
    <col min="14434" max="14434" width="3.28515625" customWidth="1"/>
    <col min="14435" max="14441" width="9.140625" customWidth="1"/>
    <col min="14442" max="14442" width="10" customWidth="1"/>
    <col min="14443" max="14445" width="9.140625" customWidth="1"/>
    <col min="14446" max="14446" width="10.28515625" customWidth="1"/>
    <col min="14447" max="14447" width="9.7109375" customWidth="1"/>
    <col min="14673" max="14673" width="60" customWidth="1"/>
    <col min="14674" max="14689" width="9.140625" customWidth="1"/>
    <col min="14690" max="14690" width="3.28515625" customWidth="1"/>
    <col min="14691" max="14697" width="9.140625" customWidth="1"/>
    <col min="14698" max="14698" width="10" customWidth="1"/>
    <col min="14699" max="14701" width="9.140625" customWidth="1"/>
    <col min="14702" max="14702" width="10.28515625" customWidth="1"/>
    <col min="14703" max="14703" width="9.7109375" customWidth="1"/>
    <col min="14929" max="14929" width="60" customWidth="1"/>
    <col min="14930" max="14945" width="9.140625" customWidth="1"/>
    <col min="14946" max="14946" width="3.28515625" customWidth="1"/>
    <col min="14947" max="14953" width="9.140625" customWidth="1"/>
    <col min="14954" max="14954" width="10" customWidth="1"/>
    <col min="14955" max="14957" width="9.140625" customWidth="1"/>
    <col min="14958" max="14958" width="10.28515625" customWidth="1"/>
    <col min="14959" max="14959" width="9.7109375" customWidth="1"/>
    <col min="15185" max="15185" width="60" customWidth="1"/>
    <col min="15186" max="15201" width="9.140625" customWidth="1"/>
    <col min="15202" max="15202" width="3.28515625" customWidth="1"/>
    <col min="15203" max="15209" width="9.140625" customWidth="1"/>
    <col min="15210" max="15210" width="10" customWidth="1"/>
    <col min="15211" max="15213" width="9.140625" customWidth="1"/>
    <col min="15214" max="15214" width="10.28515625" customWidth="1"/>
    <col min="15215" max="15215" width="9.7109375" customWidth="1"/>
    <col min="15441" max="15441" width="60" customWidth="1"/>
    <col min="15442" max="15457" width="9.140625" customWidth="1"/>
    <col min="15458" max="15458" width="3.28515625" customWidth="1"/>
    <col min="15459" max="15465" width="9.140625" customWidth="1"/>
    <col min="15466" max="15466" width="10" customWidth="1"/>
    <col min="15467" max="15469" width="9.140625" customWidth="1"/>
    <col min="15470" max="15470" width="10.28515625" customWidth="1"/>
    <col min="15471" max="15471" width="9.7109375" customWidth="1"/>
    <col min="15697" max="15697" width="60" customWidth="1"/>
    <col min="15698" max="15713" width="9.140625" customWidth="1"/>
    <col min="15714" max="15714" width="3.28515625" customWidth="1"/>
    <col min="15715" max="15721" width="9.140625" customWidth="1"/>
    <col min="15722" max="15722" width="10" customWidth="1"/>
    <col min="15723" max="15725" width="9.140625" customWidth="1"/>
    <col min="15726" max="15726" width="10.28515625" customWidth="1"/>
    <col min="15727" max="15727" width="9.7109375" customWidth="1"/>
    <col min="15953" max="15953" width="60" customWidth="1"/>
    <col min="15954" max="15969" width="9.140625" customWidth="1"/>
    <col min="15970" max="15970" width="3.28515625" customWidth="1"/>
    <col min="15971" max="15977" width="9.140625" customWidth="1"/>
    <col min="15978" max="15978" width="10" customWidth="1"/>
    <col min="15979" max="15981" width="9.140625" customWidth="1"/>
    <col min="15982" max="15982" width="10.28515625" customWidth="1"/>
    <col min="15983" max="15983" width="9.7109375" customWidth="1"/>
    <col min="16291" max="16294" width="8.85546875" customWidth="1"/>
  </cols>
  <sheetData>
    <row r="1" spans="1:25" x14ac:dyDescent="0.2"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476" t="s">
        <v>440</v>
      </c>
      <c r="T1" s="476"/>
      <c r="U1" s="476"/>
      <c r="V1" s="476"/>
      <c r="W1" s="476"/>
      <c r="X1" s="476"/>
    </row>
    <row r="2" spans="1:25" x14ac:dyDescent="0.2"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476" t="s">
        <v>431</v>
      </c>
      <c r="T2" s="476"/>
      <c r="U2" s="476"/>
      <c r="V2" s="476"/>
      <c r="W2" s="476"/>
      <c r="X2" s="476"/>
    </row>
    <row r="3" spans="1:25" x14ac:dyDescent="0.2"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476" t="s">
        <v>432</v>
      </c>
      <c r="T3" s="476"/>
      <c r="U3" s="476"/>
      <c r="V3" s="476"/>
      <c r="W3" s="476"/>
      <c r="X3" s="476"/>
    </row>
    <row r="4" spans="1:25" x14ac:dyDescent="0.2"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476" t="s">
        <v>468</v>
      </c>
      <c r="T4" s="476"/>
      <c r="U4" s="476"/>
      <c r="V4" s="476"/>
      <c r="W4" s="476"/>
      <c r="X4" s="476"/>
    </row>
    <row r="5" spans="1:25" x14ac:dyDescent="0.2">
      <c r="I5" s="3"/>
      <c r="J5" s="3"/>
      <c r="K5" s="126"/>
      <c r="L5" s="126"/>
      <c r="M5" s="3"/>
      <c r="N5" s="3"/>
      <c r="O5" s="126"/>
      <c r="P5" s="126"/>
      <c r="Q5" s="3"/>
      <c r="R5" s="3"/>
      <c r="S5" s="1"/>
      <c r="T5" s="2"/>
      <c r="U5" s="3"/>
      <c r="V5" s="3"/>
      <c r="W5" s="126"/>
      <c r="X5" s="126"/>
    </row>
    <row r="6" spans="1:25" ht="37.5" customHeight="1" x14ac:dyDescent="0.2">
      <c r="A6" s="484" t="s">
        <v>386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</row>
    <row r="7" spans="1:25" ht="12.75" customHeight="1" x14ac:dyDescent="0.2">
      <c r="C7" s="482"/>
      <c r="D7" s="482"/>
      <c r="E7" s="482"/>
      <c r="F7" s="128"/>
      <c r="G7" s="126"/>
      <c r="H7" s="126"/>
      <c r="I7" s="126"/>
      <c r="J7" s="128"/>
      <c r="K7" s="126"/>
      <c r="L7" s="126"/>
      <c r="M7" s="126"/>
      <c r="N7" s="128"/>
      <c r="O7" s="126"/>
      <c r="P7" s="126"/>
      <c r="Q7" s="126"/>
      <c r="R7" s="128"/>
      <c r="S7" s="126"/>
      <c r="T7" s="126"/>
      <c r="U7" s="126"/>
      <c r="V7" s="128"/>
      <c r="W7" s="126"/>
      <c r="X7" s="126"/>
    </row>
    <row r="8" spans="1:25" ht="15.75" customHeight="1" thickBot="1" x14ac:dyDescent="0.3">
      <c r="A8" s="477" t="s">
        <v>298</v>
      </c>
      <c r="B8" s="477"/>
      <c r="C8" s="477"/>
      <c r="D8" s="477"/>
      <c r="E8" s="479"/>
      <c r="F8" s="479"/>
      <c r="G8" s="479"/>
      <c r="H8" s="479"/>
      <c r="I8" s="479"/>
      <c r="J8" s="479"/>
      <c r="K8" s="479"/>
      <c r="L8" s="479"/>
      <c r="M8" s="479"/>
      <c r="N8" s="479"/>
      <c r="O8" s="479"/>
      <c r="P8" s="479"/>
      <c r="Q8" s="479"/>
      <c r="R8" s="479"/>
      <c r="S8" s="479"/>
      <c r="T8" s="479"/>
      <c r="U8" s="479"/>
      <c r="V8" s="479"/>
      <c r="W8" s="479"/>
      <c r="X8" s="479"/>
    </row>
    <row r="9" spans="1:25" ht="30.2" customHeight="1" x14ac:dyDescent="0.2">
      <c r="A9" s="460" t="s">
        <v>0</v>
      </c>
      <c r="B9" s="461"/>
      <c r="C9" s="486" t="s">
        <v>1</v>
      </c>
      <c r="D9" s="480" t="s">
        <v>204</v>
      </c>
      <c r="E9" s="470" t="s">
        <v>307</v>
      </c>
      <c r="F9" s="471"/>
      <c r="G9" s="471"/>
      <c r="H9" s="472" t="s">
        <v>312</v>
      </c>
      <c r="I9" s="470" t="s">
        <v>308</v>
      </c>
      <c r="J9" s="471"/>
      <c r="K9" s="471"/>
      <c r="L9" s="472" t="s">
        <v>313</v>
      </c>
      <c r="M9" s="470" t="s">
        <v>309</v>
      </c>
      <c r="N9" s="471"/>
      <c r="O9" s="471"/>
      <c r="P9" s="472" t="s">
        <v>314</v>
      </c>
      <c r="Q9" s="470" t="s">
        <v>310</v>
      </c>
      <c r="R9" s="471"/>
      <c r="S9" s="471"/>
      <c r="T9" s="472" t="s">
        <v>315</v>
      </c>
      <c r="U9" s="470" t="s">
        <v>311</v>
      </c>
      <c r="V9" s="471"/>
      <c r="W9" s="471"/>
      <c r="X9" s="472" t="s">
        <v>316</v>
      </c>
    </row>
    <row r="10" spans="1:25" ht="52.5" customHeight="1" thickBot="1" x14ac:dyDescent="0.25">
      <c r="A10" s="462"/>
      <c r="B10" s="463"/>
      <c r="C10" s="487"/>
      <c r="D10" s="481"/>
      <c r="E10" s="47" t="s">
        <v>88</v>
      </c>
      <c r="F10" s="48" t="s">
        <v>76</v>
      </c>
      <c r="G10" s="49" t="s">
        <v>173</v>
      </c>
      <c r="H10" s="473"/>
      <c r="I10" s="47" t="s">
        <v>88</v>
      </c>
      <c r="J10" s="48" t="s">
        <v>76</v>
      </c>
      <c r="K10" s="49" t="s">
        <v>173</v>
      </c>
      <c r="L10" s="473"/>
      <c r="M10" s="47" t="s">
        <v>88</v>
      </c>
      <c r="N10" s="48" t="s">
        <v>76</v>
      </c>
      <c r="O10" s="49" t="s">
        <v>173</v>
      </c>
      <c r="P10" s="473"/>
      <c r="Q10" s="47" t="s">
        <v>88</v>
      </c>
      <c r="R10" s="48" t="s">
        <v>76</v>
      </c>
      <c r="S10" s="49" t="s">
        <v>173</v>
      </c>
      <c r="T10" s="473"/>
      <c r="U10" s="47" t="s">
        <v>88</v>
      </c>
      <c r="V10" s="48" t="s">
        <v>76</v>
      </c>
      <c r="W10" s="49" t="s">
        <v>173</v>
      </c>
      <c r="X10" s="473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170</v>
      </c>
      <c r="F11" s="62">
        <v>22607</v>
      </c>
      <c r="G11" s="63">
        <v>16</v>
      </c>
      <c r="H11" s="64">
        <v>22793</v>
      </c>
      <c r="I11" s="61">
        <v>209</v>
      </c>
      <c r="J11" s="62">
        <v>28079</v>
      </c>
      <c r="K11" s="63">
        <v>28</v>
      </c>
      <c r="L11" s="64">
        <v>28316</v>
      </c>
      <c r="M11" s="61">
        <v>148</v>
      </c>
      <c r="N11" s="62">
        <v>16331</v>
      </c>
      <c r="O11" s="63">
        <v>17</v>
      </c>
      <c r="P11" s="64">
        <v>16496</v>
      </c>
      <c r="Q11" s="61">
        <v>173</v>
      </c>
      <c r="R11" s="62">
        <v>22472</v>
      </c>
      <c r="S11" s="63">
        <v>19</v>
      </c>
      <c r="T11" s="64">
        <v>22664</v>
      </c>
      <c r="U11" s="61">
        <v>700</v>
      </c>
      <c r="V11" s="62">
        <v>89489</v>
      </c>
      <c r="W11" s="63">
        <v>80</v>
      </c>
      <c r="X11" s="64">
        <v>90269</v>
      </c>
      <c r="Y11" s="159" t="s">
        <v>413</v>
      </c>
    </row>
    <row r="12" spans="1:25" s="106" customFormat="1" outlineLevel="1" x14ac:dyDescent="0.2">
      <c r="A12" s="466">
        <v>810001</v>
      </c>
      <c r="B12" s="97">
        <v>810001</v>
      </c>
      <c r="C12" s="100" t="s">
        <v>90</v>
      </c>
      <c r="D12" s="101" t="s">
        <v>303</v>
      </c>
      <c r="E12" s="102">
        <v>170</v>
      </c>
      <c r="F12" s="103">
        <v>22577</v>
      </c>
      <c r="G12" s="103">
        <v>16</v>
      </c>
      <c r="H12" s="104">
        <v>22763</v>
      </c>
      <c r="I12" s="102">
        <v>208</v>
      </c>
      <c r="J12" s="103">
        <v>28065</v>
      </c>
      <c r="K12" s="103">
        <v>28</v>
      </c>
      <c r="L12" s="104">
        <v>28301</v>
      </c>
      <c r="M12" s="102">
        <v>148</v>
      </c>
      <c r="N12" s="103">
        <v>16315</v>
      </c>
      <c r="O12" s="103">
        <v>17</v>
      </c>
      <c r="P12" s="104">
        <v>16480</v>
      </c>
      <c r="Q12" s="102">
        <v>173</v>
      </c>
      <c r="R12" s="103">
        <v>22456</v>
      </c>
      <c r="S12" s="103">
        <v>19</v>
      </c>
      <c r="T12" s="104">
        <v>22648</v>
      </c>
      <c r="U12" s="102">
        <v>699</v>
      </c>
      <c r="V12" s="103">
        <v>89413</v>
      </c>
      <c r="W12" s="103">
        <v>80</v>
      </c>
      <c r="X12" s="104">
        <v>90192</v>
      </c>
      <c r="Y12" s="159" t="s">
        <v>413</v>
      </c>
    </row>
    <row r="13" spans="1:25" outlineLevel="2" x14ac:dyDescent="0.2">
      <c r="A13" s="467"/>
      <c r="B13" s="95">
        <v>810001</v>
      </c>
      <c r="C13" s="14" t="s">
        <v>381</v>
      </c>
      <c r="D13" s="35" t="s">
        <v>198</v>
      </c>
      <c r="E13" s="69">
        <v>145</v>
      </c>
      <c r="F13" s="13">
        <v>18495</v>
      </c>
      <c r="G13" s="13">
        <v>15</v>
      </c>
      <c r="H13" s="68">
        <v>18655</v>
      </c>
      <c r="I13" s="69">
        <v>184</v>
      </c>
      <c r="J13" s="13">
        <v>24035</v>
      </c>
      <c r="K13" s="13">
        <v>28</v>
      </c>
      <c r="L13" s="68">
        <v>24247</v>
      </c>
      <c r="M13" s="69">
        <v>131</v>
      </c>
      <c r="N13" s="13">
        <v>14052</v>
      </c>
      <c r="O13" s="13">
        <v>16</v>
      </c>
      <c r="P13" s="68">
        <v>14199</v>
      </c>
      <c r="Q13" s="69">
        <v>159</v>
      </c>
      <c r="R13" s="13">
        <v>18871</v>
      </c>
      <c r="S13" s="13">
        <v>13</v>
      </c>
      <c r="T13" s="68">
        <v>19043</v>
      </c>
      <c r="U13" s="69">
        <v>619</v>
      </c>
      <c r="V13" s="13">
        <v>75453</v>
      </c>
      <c r="W13" s="67">
        <v>72</v>
      </c>
      <c r="X13" s="68">
        <v>76144</v>
      </c>
      <c r="Y13" s="159" t="s">
        <v>413</v>
      </c>
    </row>
    <row r="14" spans="1:25" outlineLevel="2" x14ac:dyDescent="0.2">
      <c r="A14" s="467"/>
      <c r="B14" s="95">
        <v>810001</v>
      </c>
      <c r="C14" s="14" t="s">
        <v>351</v>
      </c>
      <c r="D14" s="35" t="s">
        <v>199</v>
      </c>
      <c r="E14" s="69">
        <v>11</v>
      </c>
      <c r="F14" s="13">
        <v>741</v>
      </c>
      <c r="G14" s="13">
        <v>0</v>
      </c>
      <c r="H14" s="68">
        <v>752</v>
      </c>
      <c r="I14" s="69">
        <v>8</v>
      </c>
      <c r="J14" s="13">
        <v>1222</v>
      </c>
      <c r="K14" s="13">
        <v>0</v>
      </c>
      <c r="L14" s="68">
        <v>1230</v>
      </c>
      <c r="M14" s="69">
        <v>5</v>
      </c>
      <c r="N14" s="13">
        <v>714</v>
      </c>
      <c r="O14" s="13">
        <v>0</v>
      </c>
      <c r="P14" s="68">
        <v>719</v>
      </c>
      <c r="Q14" s="69">
        <v>4</v>
      </c>
      <c r="R14" s="13">
        <v>1091</v>
      </c>
      <c r="S14" s="13">
        <v>2</v>
      </c>
      <c r="T14" s="68">
        <v>1097</v>
      </c>
      <c r="U14" s="69">
        <v>28</v>
      </c>
      <c r="V14" s="13">
        <v>3768</v>
      </c>
      <c r="W14" s="67">
        <v>2</v>
      </c>
      <c r="X14" s="68">
        <v>3798</v>
      </c>
      <c r="Y14" s="159" t="s">
        <v>413</v>
      </c>
    </row>
    <row r="15" spans="1:25" outlineLevel="2" x14ac:dyDescent="0.2">
      <c r="A15" s="467"/>
      <c r="B15" s="95">
        <v>810001</v>
      </c>
      <c r="C15" s="14" t="s">
        <v>299</v>
      </c>
      <c r="D15" s="35" t="s">
        <v>200</v>
      </c>
      <c r="E15" s="70">
        <v>12</v>
      </c>
      <c r="F15" s="71">
        <v>2724</v>
      </c>
      <c r="G15" s="71">
        <v>1</v>
      </c>
      <c r="H15" s="68">
        <v>2737</v>
      </c>
      <c r="I15" s="70">
        <v>3</v>
      </c>
      <c r="J15" s="71">
        <v>1635</v>
      </c>
      <c r="K15" s="71">
        <v>0</v>
      </c>
      <c r="L15" s="68">
        <v>1638</v>
      </c>
      <c r="M15" s="70">
        <v>3</v>
      </c>
      <c r="N15" s="71">
        <v>614</v>
      </c>
      <c r="O15" s="71">
        <v>1</v>
      </c>
      <c r="P15" s="68">
        <v>618</v>
      </c>
      <c r="Q15" s="70">
        <v>4</v>
      </c>
      <c r="R15" s="71">
        <v>1762</v>
      </c>
      <c r="S15" s="71">
        <v>3</v>
      </c>
      <c r="T15" s="68">
        <v>1769</v>
      </c>
      <c r="U15" s="70">
        <v>22</v>
      </c>
      <c r="V15" s="71">
        <v>6735</v>
      </c>
      <c r="W15" s="71">
        <v>5</v>
      </c>
      <c r="X15" s="68">
        <v>6762</v>
      </c>
      <c r="Y15" s="159" t="s">
        <v>413</v>
      </c>
    </row>
    <row r="16" spans="1:25" outlineLevel="3" x14ac:dyDescent="0.2">
      <c r="A16" s="467"/>
      <c r="B16" s="95">
        <v>810001</v>
      </c>
      <c r="C16" s="140" t="s">
        <v>367</v>
      </c>
      <c r="D16" s="35" t="s">
        <v>369</v>
      </c>
      <c r="E16" s="69">
        <v>1</v>
      </c>
      <c r="F16" s="13">
        <v>162</v>
      </c>
      <c r="G16" s="13">
        <v>0</v>
      </c>
      <c r="H16" s="68">
        <v>163</v>
      </c>
      <c r="I16" s="69">
        <v>0</v>
      </c>
      <c r="J16" s="13">
        <v>307</v>
      </c>
      <c r="K16" s="13">
        <v>0</v>
      </c>
      <c r="L16" s="68">
        <v>307</v>
      </c>
      <c r="M16" s="69">
        <v>3</v>
      </c>
      <c r="N16" s="13">
        <v>216</v>
      </c>
      <c r="O16" s="13">
        <v>1</v>
      </c>
      <c r="P16" s="68">
        <v>220</v>
      </c>
      <c r="Q16" s="69">
        <v>1</v>
      </c>
      <c r="R16" s="13">
        <v>202</v>
      </c>
      <c r="S16" s="13">
        <v>1</v>
      </c>
      <c r="T16" s="68">
        <v>204</v>
      </c>
      <c r="U16" s="69">
        <v>5</v>
      </c>
      <c r="V16" s="13">
        <v>887</v>
      </c>
      <c r="W16" s="67">
        <v>2</v>
      </c>
      <c r="X16" s="68">
        <v>894</v>
      </c>
      <c r="Y16" s="159" t="s">
        <v>413</v>
      </c>
    </row>
    <row r="17" spans="1:25" outlineLevel="3" x14ac:dyDescent="0.2">
      <c r="A17" s="467"/>
      <c r="B17" s="95">
        <v>810001</v>
      </c>
      <c r="C17" s="140" t="s">
        <v>376</v>
      </c>
      <c r="D17" s="35" t="s">
        <v>370</v>
      </c>
      <c r="E17" s="69">
        <v>11</v>
      </c>
      <c r="F17" s="13">
        <v>2562</v>
      </c>
      <c r="G17" s="13">
        <v>1</v>
      </c>
      <c r="H17" s="68">
        <v>2574</v>
      </c>
      <c r="I17" s="69">
        <v>3</v>
      </c>
      <c r="J17" s="13">
        <v>1328</v>
      </c>
      <c r="K17" s="13">
        <v>0</v>
      </c>
      <c r="L17" s="68">
        <v>1331</v>
      </c>
      <c r="M17" s="69">
        <v>0</v>
      </c>
      <c r="N17" s="13">
        <v>398</v>
      </c>
      <c r="O17" s="13">
        <v>0</v>
      </c>
      <c r="P17" s="68">
        <v>398</v>
      </c>
      <c r="Q17" s="69">
        <v>3</v>
      </c>
      <c r="R17" s="13">
        <v>1560</v>
      </c>
      <c r="S17" s="13">
        <v>2</v>
      </c>
      <c r="T17" s="68">
        <v>1565</v>
      </c>
      <c r="U17" s="69">
        <v>17</v>
      </c>
      <c r="V17" s="13">
        <v>5848</v>
      </c>
      <c r="W17" s="67">
        <v>3</v>
      </c>
      <c r="X17" s="68">
        <v>5868</v>
      </c>
      <c r="Y17" s="159" t="s">
        <v>413</v>
      </c>
    </row>
    <row r="18" spans="1:25" outlineLevel="2" x14ac:dyDescent="0.2">
      <c r="A18" s="467"/>
      <c r="B18" s="95">
        <v>810001</v>
      </c>
      <c r="C18" s="14" t="s">
        <v>365</v>
      </c>
      <c r="D18" s="35" t="s">
        <v>201</v>
      </c>
      <c r="E18" s="70">
        <v>2</v>
      </c>
      <c r="F18" s="71">
        <v>617</v>
      </c>
      <c r="G18" s="71">
        <v>0</v>
      </c>
      <c r="H18" s="68">
        <v>619</v>
      </c>
      <c r="I18" s="70">
        <v>13</v>
      </c>
      <c r="J18" s="71">
        <v>1173</v>
      </c>
      <c r="K18" s="71">
        <v>0</v>
      </c>
      <c r="L18" s="68">
        <v>1186</v>
      </c>
      <c r="M18" s="70">
        <v>9</v>
      </c>
      <c r="N18" s="71">
        <v>935</v>
      </c>
      <c r="O18" s="71">
        <v>0</v>
      </c>
      <c r="P18" s="68">
        <v>944</v>
      </c>
      <c r="Q18" s="70">
        <v>6</v>
      </c>
      <c r="R18" s="71">
        <v>732</v>
      </c>
      <c r="S18" s="71">
        <v>1</v>
      </c>
      <c r="T18" s="68">
        <v>739</v>
      </c>
      <c r="U18" s="70">
        <v>30</v>
      </c>
      <c r="V18" s="71">
        <v>3457</v>
      </c>
      <c r="W18" s="71">
        <v>1</v>
      </c>
      <c r="X18" s="68">
        <v>3488</v>
      </c>
      <c r="Y18" s="159" t="s">
        <v>413</v>
      </c>
    </row>
    <row r="19" spans="1:25" outlineLevel="3" x14ac:dyDescent="0.2">
      <c r="A19" s="467"/>
      <c r="B19" s="95">
        <v>810001</v>
      </c>
      <c r="C19" s="39" t="s">
        <v>368</v>
      </c>
      <c r="D19" s="35" t="s">
        <v>344</v>
      </c>
      <c r="E19" s="69">
        <v>2</v>
      </c>
      <c r="F19" s="13">
        <v>579</v>
      </c>
      <c r="G19" s="13">
        <v>0</v>
      </c>
      <c r="H19" s="68">
        <v>581</v>
      </c>
      <c r="I19" s="69">
        <v>12</v>
      </c>
      <c r="J19" s="13">
        <v>1121</v>
      </c>
      <c r="K19" s="13">
        <v>0</v>
      </c>
      <c r="L19" s="68">
        <v>1133</v>
      </c>
      <c r="M19" s="69">
        <v>9</v>
      </c>
      <c r="N19" s="13">
        <v>933</v>
      </c>
      <c r="O19" s="13">
        <v>0</v>
      </c>
      <c r="P19" s="68">
        <v>942</v>
      </c>
      <c r="Q19" s="69">
        <v>6</v>
      </c>
      <c r="R19" s="13">
        <v>731</v>
      </c>
      <c r="S19" s="13">
        <v>1</v>
      </c>
      <c r="T19" s="68">
        <v>738</v>
      </c>
      <c r="U19" s="69">
        <v>29</v>
      </c>
      <c r="V19" s="13">
        <v>3364</v>
      </c>
      <c r="W19" s="67">
        <v>1</v>
      </c>
      <c r="X19" s="68">
        <v>3394</v>
      </c>
      <c r="Y19" s="159" t="s">
        <v>413</v>
      </c>
    </row>
    <row r="20" spans="1:25" ht="13.5" outlineLevel="3" thickBot="1" x14ac:dyDescent="0.25">
      <c r="A20" s="467"/>
      <c r="B20" s="95">
        <v>810001</v>
      </c>
      <c r="C20" s="57" t="s">
        <v>366</v>
      </c>
      <c r="D20" s="145" t="s">
        <v>345</v>
      </c>
      <c r="E20" s="69">
        <v>0</v>
      </c>
      <c r="F20" s="13">
        <v>38</v>
      </c>
      <c r="G20" s="13">
        <v>0</v>
      </c>
      <c r="H20" s="68">
        <v>38</v>
      </c>
      <c r="I20" s="69">
        <v>1</v>
      </c>
      <c r="J20" s="13">
        <v>52</v>
      </c>
      <c r="K20" s="13">
        <v>0</v>
      </c>
      <c r="L20" s="68">
        <v>53</v>
      </c>
      <c r="M20" s="69">
        <v>0</v>
      </c>
      <c r="N20" s="13">
        <v>2</v>
      </c>
      <c r="O20" s="13">
        <v>0</v>
      </c>
      <c r="P20" s="68">
        <v>2</v>
      </c>
      <c r="Q20" s="69">
        <v>0</v>
      </c>
      <c r="R20" s="13">
        <v>1</v>
      </c>
      <c r="S20" s="13">
        <v>0</v>
      </c>
      <c r="T20" s="68">
        <v>1</v>
      </c>
      <c r="U20" s="69">
        <v>1</v>
      </c>
      <c r="V20" s="13">
        <v>93</v>
      </c>
      <c r="W20" s="67">
        <v>0</v>
      </c>
      <c r="X20" s="68">
        <v>94</v>
      </c>
      <c r="Y20" s="159" t="s">
        <v>413</v>
      </c>
    </row>
    <row r="21" spans="1:25" ht="13.5" hidden="1" outlineLevel="3" thickBot="1" x14ac:dyDescent="0.25">
      <c r="A21" s="468"/>
      <c r="B21" s="96">
        <v>810001</v>
      </c>
      <c r="C21" s="129" t="s">
        <v>364</v>
      </c>
      <c r="D21" s="42" t="s">
        <v>306</v>
      </c>
      <c r="E21" s="348">
        <v>0</v>
      </c>
      <c r="F21" s="349">
        <v>0</v>
      </c>
      <c r="G21" s="349">
        <v>0</v>
      </c>
      <c r="H21" s="74">
        <v>0</v>
      </c>
      <c r="I21" s="348">
        <v>0</v>
      </c>
      <c r="J21" s="349">
        <v>0</v>
      </c>
      <c r="K21" s="349">
        <v>0</v>
      </c>
      <c r="L21" s="74">
        <v>0</v>
      </c>
      <c r="M21" s="348">
        <v>0</v>
      </c>
      <c r="N21" s="349">
        <v>0</v>
      </c>
      <c r="O21" s="349">
        <v>0</v>
      </c>
      <c r="P21" s="74">
        <v>0</v>
      </c>
      <c r="Q21" s="348">
        <v>0</v>
      </c>
      <c r="R21" s="349">
        <v>0</v>
      </c>
      <c r="S21" s="349">
        <v>0</v>
      </c>
      <c r="T21" s="74">
        <v>0</v>
      </c>
      <c r="U21" s="75">
        <v>0</v>
      </c>
      <c r="V21" s="76">
        <v>0</v>
      </c>
      <c r="W21" s="73">
        <v>0</v>
      </c>
      <c r="X21" s="74">
        <v>0</v>
      </c>
      <c r="Y21" s="159" t="s">
        <v>380</v>
      </c>
    </row>
    <row r="22" spans="1:25" s="106" customFormat="1" outlineLevel="1" x14ac:dyDescent="0.2">
      <c r="A22" s="466">
        <v>810175</v>
      </c>
      <c r="B22" s="97">
        <v>810175</v>
      </c>
      <c r="C22" s="100" t="s">
        <v>91</v>
      </c>
      <c r="D22" s="101" t="s">
        <v>303</v>
      </c>
      <c r="E22" s="102">
        <v>0</v>
      </c>
      <c r="F22" s="103">
        <v>30</v>
      </c>
      <c r="G22" s="103">
        <v>0</v>
      </c>
      <c r="H22" s="104">
        <v>30</v>
      </c>
      <c r="I22" s="102">
        <v>1</v>
      </c>
      <c r="J22" s="103">
        <v>14</v>
      </c>
      <c r="K22" s="103">
        <v>0</v>
      </c>
      <c r="L22" s="104">
        <v>15</v>
      </c>
      <c r="M22" s="102">
        <v>0</v>
      </c>
      <c r="N22" s="103">
        <v>16</v>
      </c>
      <c r="O22" s="103">
        <v>0</v>
      </c>
      <c r="P22" s="104">
        <v>16</v>
      </c>
      <c r="Q22" s="102">
        <v>0</v>
      </c>
      <c r="R22" s="103">
        <v>16</v>
      </c>
      <c r="S22" s="103">
        <v>0</v>
      </c>
      <c r="T22" s="104">
        <v>16</v>
      </c>
      <c r="U22" s="102">
        <v>1</v>
      </c>
      <c r="V22" s="103">
        <v>76</v>
      </c>
      <c r="W22" s="103">
        <v>0</v>
      </c>
      <c r="X22" s="104">
        <v>77</v>
      </c>
      <c r="Y22" s="159" t="s">
        <v>413</v>
      </c>
    </row>
    <row r="23" spans="1:25" hidden="1" outlineLevel="2" x14ac:dyDescent="0.2">
      <c r="A23" s="467"/>
      <c r="B23" s="95">
        <v>810175</v>
      </c>
      <c r="C23" s="14" t="s">
        <v>381</v>
      </c>
      <c r="D23" s="35" t="s">
        <v>198</v>
      </c>
      <c r="E23" s="69">
        <v>0</v>
      </c>
      <c r="F23" s="13">
        <v>0</v>
      </c>
      <c r="G23" s="13">
        <v>0</v>
      </c>
      <c r="H23" s="68">
        <v>0</v>
      </c>
      <c r="I23" s="69">
        <v>0</v>
      </c>
      <c r="J23" s="13">
        <v>0</v>
      </c>
      <c r="K23" s="13">
        <v>0</v>
      </c>
      <c r="L23" s="68">
        <v>0</v>
      </c>
      <c r="M23" s="69">
        <v>0</v>
      </c>
      <c r="N23" s="13">
        <v>0</v>
      </c>
      <c r="O23" s="13">
        <v>0</v>
      </c>
      <c r="P23" s="68">
        <v>0</v>
      </c>
      <c r="Q23" s="69">
        <v>0</v>
      </c>
      <c r="R23" s="13">
        <v>0</v>
      </c>
      <c r="S23" s="13">
        <v>0</v>
      </c>
      <c r="T23" s="68">
        <v>0</v>
      </c>
      <c r="U23" s="69">
        <v>0</v>
      </c>
      <c r="V23" s="13">
        <v>0</v>
      </c>
      <c r="W23" s="67">
        <v>0</v>
      </c>
      <c r="X23" s="68">
        <v>0</v>
      </c>
      <c r="Y23" s="159" t="s">
        <v>380</v>
      </c>
    </row>
    <row r="24" spans="1:25" ht="13.5" outlineLevel="2" thickBot="1" x14ac:dyDescent="0.25">
      <c r="A24" s="467"/>
      <c r="B24" s="95">
        <v>810175</v>
      </c>
      <c r="C24" s="14" t="s">
        <v>351</v>
      </c>
      <c r="D24" s="35" t="s">
        <v>199</v>
      </c>
      <c r="E24" s="69">
        <v>0</v>
      </c>
      <c r="F24" s="13">
        <v>30</v>
      </c>
      <c r="G24" s="13">
        <v>0</v>
      </c>
      <c r="H24" s="68">
        <v>30</v>
      </c>
      <c r="I24" s="69">
        <v>1</v>
      </c>
      <c r="J24" s="13">
        <v>14</v>
      </c>
      <c r="K24" s="13">
        <v>0</v>
      </c>
      <c r="L24" s="68">
        <v>15</v>
      </c>
      <c r="M24" s="69">
        <v>0</v>
      </c>
      <c r="N24" s="13">
        <v>16</v>
      </c>
      <c r="O24" s="13">
        <v>0</v>
      </c>
      <c r="P24" s="68">
        <v>16</v>
      </c>
      <c r="Q24" s="69">
        <v>0</v>
      </c>
      <c r="R24" s="13">
        <v>16</v>
      </c>
      <c r="S24" s="13">
        <v>0</v>
      </c>
      <c r="T24" s="68">
        <v>16</v>
      </c>
      <c r="U24" s="69">
        <v>1</v>
      </c>
      <c r="V24" s="13">
        <v>76</v>
      </c>
      <c r="W24" s="67">
        <v>0</v>
      </c>
      <c r="X24" s="68">
        <v>77</v>
      </c>
      <c r="Y24" s="159" t="s">
        <v>413</v>
      </c>
    </row>
    <row r="25" spans="1:25" ht="13.5" hidden="1" outlineLevel="2" collapsed="1" thickBot="1" x14ac:dyDescent="0.25">
      <c r="A25" s="467"/>
      <c r="B25" s="95">
        <v>810175</v>
      </c>
      <c r="C25" s="14" t="s">
        <v>299</v>
      </c>
      <c r="D25" s="35" t="s">
        <v>200</v>
      </c>
      <c r="E25" s="70">
        <v>0</v>
      </c>
      <c r="F25" s="71">
        <v>0</v>
      </c>
      <c r="G25" s="71">
        <v>0</v>
      </c>
      <c r="H25" s="68">
        <v>0</v>
      </c>
      <c r="I25" s="70">
        <v>0</v>
      </c>
      <c r="J25" s="71">
        <v>0</v>
      </c>
      <c r="K25" s="71">
        <v>0</v>
      </c>
      <c r="L25" s="68">
        <v>0</v>
      </c>
      <c r="M25" s="70">
        <v>0</v>
      </c>
      <c r="N25" s="71">
        <v>0</v>
      </c>
      <c r="O25" s="71">
        <v>0</v>
      </c>
      <c r="P25" s="68">
        <v>0</v>
      </c>
      <c r="Q25" s="70">
        <v>0</v>
      </c>
      <c r="R25" s="71">
        <v>0</v>
      </c>
      <c r="S25" s="71">
        <v>0</v>
      </c>
      <c r="T25" s="68">
        <v>0</v>
      </c>
      <c r="U25" s="70">
        <v>0</v>
      </c>
      <c r="V25" s="71">
        <v>0</v>
      </c>
      <c r="W25" s="71">
        <v>0</v>
      </c>
      <c r="X25" s="68">
        <v>0</v>
      </c>
      <c r="Y25" s="159" t="s">
        <v>380</v>
      </c>
    </row>
    <row r="26" spans="1:25" ht="13.5" hidden="1" outlineLevel="3" thickBot="1" x14ac:dyDescent="0.25">
      <c r="A26" s="467"/>
      <c r="B26" s="95">
        <v>810175</v>
      </c>
      <c r="C26" s="140" t="s">
        <v>367</v>
      </c>
      <c r="D26" s="35" t="s">
        <v>369</v>
      </c>
      <c r="E26" s="69">
        <v>0</v>
      </c>
      <c r="F26" s="13">
        <v>0</v>
      </c>
      <c r="G26" s="13">
        <v>0</v>
      </c>
      <c r="H26" s="68">
        <v>0</v>
      </c>
      <c r="I26" s="69">
        <v>0</v>
      </c>
      <c r="J26" s="13">
        <v>0</v>
      </c>
      <c r="K26" s="13">
        <v>0</v>
      </c>
      <c r="L26" s="68">
        <v>0</v>
      </c>
      <c r="M26" s="69">
        <v>0</v>
      </c>
      <c r="N26" s="13">
        <v>0</v>
      </c>
      <c r="O26" s="13">
        <v>0</v>
      </c>
      <c r="P26" s="68">
        <v>0</v>
      </c>
      <c r="Q26" s="69">
        <v>0</v>
      </c>
      <c r="R26" s="13">
        <v>0</v>
      </c>
      <c r="S26" s="13">
        <v>0</v>
      </c>
      <c r="T26" s="68">
        <v>0</v>
      </c>
      <c r="U26" s="69">
        <v>0</v>
      </c>
      <c r="V26" s="13">
        <v>0</v>
      </c>
      <c r="W26" s="67">
        <v>0</v>
      </c>
      <c r="X26" s="68">
        <v>0</v>
      </c>
      <c r="Y26" s="159" t="s">
        <v>380</v>
      </c>
    </row>
    <row r="27" spans="1:25" ht="13.5" hidden="1" outlineLevel="3" thickBot="1" x14ac:dyDescent="0.25">
      <c r="A27" s="467"/>
      <c r="B27" s="95">
        <v>810175</v>
      </c>
      <c r="C27" s="140" t="s">
        <v>376</v>
      </c>
      <c r="D27" s="35" t="s">
        <v>370</v>
      </c>
      <c r="E27" s="69">
        <v>0</v>
      </c>
      <c r="F27" s="13">
        <v>0</v>
      </c>
      <c r="G27" s="13">
        <v>0</v>
      </c>
      <c r="H27" s="68">
        <v>0</v>
      </c>
      <c r="I27" s="69">
        <v>0</v>
      </c>
      <c r="J27" s="13">
        <v>0</v>
      </c>
      <c r="K27" s="13">
        <v>0</v>
      </c>
      <c r="L27" s="68">
        <v>0</v>
      </c>
      <c r="M27" s="69">
        <v>0</v>
      </c>
      <c r="N27" s="13">
        <v>0</v>
      </c>
      <c r="O27" s="13">
        <v>0</v>
      </c>
      <c r="P27" s="68">
        <v>0</v>
      </c>
      <c r="Q27" s="69">
        <v>0</v>
      </c>
      <c r="R27" s="13">
        <v>0</v>
      </c>
      <c r="S27" s="13">
        <v>0</v>
      </c>
      <c r="T27" s="68">
        <v>0</v>
      </c>
      <c r="U27" s="69">
        <v>0</v>
      </c>
      <c r="V27" s="13">
        <v>0</v>
      </c>
      <c r="W27" s="67">
        <v>0</v>
      </c>
      <c r="X27" s="68">
        <v>0</v>
      </c>
      <c r="Y27" s="159" t="s">
        <v>380</v>
      </c>
    </row>
    <row r="28" spans="1:25" ht="13.5" hidden="1" outlineLevel="2" collapsed="1" thickBot="1" x14ac:dyDescent="0.25">
      <c r="A28" s="467"/>
      <c r="B28" s="95">
        <v>810175</v>
      </c>
      <c r="C28" s="14" t="s">
        <v>365</v>
      </c>
      <c r="D28" s="35" t="s">
        <v>201</v>
      </c>
      <c r="E28" s="70">
        <v>0</v>
      </c>
      <c r="F28" s="71">
        <v>0</v>
      </c>
      <c r="G28" s="71">
        <v>0</v>
      </c>
      <c r="H28" s="68">
        <v>0</v>
      </c>
      <c r="I28" s="70">
        <v>0</v>
      </c>
      <c r="J28" s="71">
        <v>0</v>
      </c>
      <c r="K28" s="71">
        <v>0</v>
      </c>
      <c r="L28" s="68">
        <v>0</v>
      </c>
      <c r="M28" s="70">
        <v>0</v>
      </c>
      <c r="N28" s="71">
        <v>0</v>
      </c>
      <c r="O28" s="71">
        <v>0</v>
      </c>
      <c r="P28" s="68">
        <v>0</v>
      </c>
      <c r="Q28" s="70">
        <v>0</v>
      </c>
      <c r="R28" s="71">
        <v>0</v>
      </c>
      <c r="S28" s="71">
        <v>0</v>
      </c>
      <c r="T28" s="68">
        <v>0</v>
      </c>
      <c r="U28" s="70">
        <v>0</v>
      </c>
      <c r="V28" s="71">
        <v>0</v>
      </c>
      <c r="W28" s="71">
        <v>0</v>
      </c>
      <c r="X28" s="68">
        <v>0</v>
      </c>
      <c r="Y28" s="159" t="s">
        <v>380</v>
      </c>
    </row>
    <row r="29" spans="1:25" ht="13.5" hidden="1" outlineLevel="3" thickBot="1" x14ac:dyDescent="0.25">
      <c r="A29" s="467"/>
      <c r="B29" s="95">
        <v>810175</v>
      </c>
      <c r="C29" s="39" t="s">
        <v>368</v>
      </c>
      <c r="D29" s="35" t="s">
        <v>344</v>
      </c>
      <c r="E29" s="69">
        <v>0</v>
      </c>
      <c r="F29" s="13">
        <v>0</v>
      </c>
      <c r="G29" s="13">
        <v>0</v>
      </c>
      <c r="H29" s="68">
        <v>0</v>
      </c>
      <c r="I29" s="69">
        <v>0</v>
      </c>
      <c r="J29" s="13">
        <v>0</v>
      </c>
      <c r="K29" s="13">
        <v>0</v>
      </c>
      <c r="L29" s="68">
        <v>0</v>
      </c>
      <c r="M29" s="69">
        <v>0</v>
      </c>
      <c r="N29" s="13">
        <v>0</v>
      </c>
      <c r="O29" s="13">
        <v>0</v>
      </c>
      <c r="P29" s="68">
        <v>0</v>
      </c>
      <c r="Q29" s="69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159" t="s">
        <v>380</v>
      </c>
    </row>
    <row r="30" spans="1:25" ht="13.5" hidden="1" outlineLevel="3" thickBot="1" x14ac:dyDescent="0.25">
      <c r="A30" s="467"/>
      <c r="B30" s="95">
        <v>810175</v>
      </c>
      <c r="C30" s="39" t="s">
        <v>366</v>
      </c>
      <c r="D30" s="35" t="s">
        <v>345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159" t="s">
        <v>380</v>
      </c>
    </row>
    <row r="31" spans="1:25" ht="13.5" hidden="1" outlineLevel="3" thickBot="1" x14ac:dyDescent="0.25">
      <c r="A31" s="468"/>
      <c r="B31" s="96">
        <v>810175</v>
      </c>
      <c r="C31" s="129" t="s">
        <v>364</v>
      </c>
      <c r="D31" s="42" t="s">
        <v>306</v>
      </c>
      <c r="E31" s="348">
        <v>0</v>
      </c>
      <c r="F31" s="349">
        <v>0</v>
      </c>
      <c r="G31" s="349">
        <v>0</v>
      </c>
      <c r="H31" s="74">
        <v>0</v>
      </c>
      <c r="I31" s="348">
        <v>0</v>
      </c>
      <c r="J31" s="349">
        <v>0</v>
      </c>
      <c r="K31" s="349">
        <v>0</v>
      </c>
      <c r="L31" s="74">
        <v>0</v>
      </c>
      <c r="M31" s="348">
        <v>0</v>
      </c>
      <c r="N31" s="349">
        <v>0</v>
      </c>
      <c r="O31" s="349">
        <v>0</v>
      </c>
      <c r="P31" s="74">
        <v>0</v>
      </c>
      <c r="Q31" s="348">
        <v>0</v>
      </c>
      <c r="R31" s="349">
        <v>0</v>
      </c>
      <c r="S31" s="349">
        <v>0</v>
      </c>
      <c r="T31" s="74">
        <v>0</v>
      </c>
      <c r="U31" s="75">
        <v>0</v>
      </c>
      <c r="V31" s="76">
        <v>0</v>
      </c>
      <c r="W31" s="73">
        <v>0</v>
      </c>
      <c r="X31" s="74">
        <v>0</v>
      </c>
      <c r="Y31" s="159" t="s">
        <v>380</v>
      </c>
    </row>
    <row r="32" spans="1:25" ht="12.75" customHeight="1" thickBot="1" x14ac:dyDescent="0.25">
      <c r="A32" s="55"/>
      <c r="B32" s="93"/>
      <c r="C32" s="54" t="s">
        <v>3</v>
      </c>
      <c r="D32" s="50"/>
      <c r="E32" s="61">
        <v>608</v>
      </c>
      <c r="F32" s="62">
        <v>16872</v>
      </c>
      <c r="G32" s="63">
        <v>13</v>
      </c>
      <c r="H32" s="64">
        <v>17493</v>
      </c>
      <c r="I32" s="61">
        <v>647</v>
      </c>
      <c r="J32" s="62">
        <v>21001</v>
      </c>
      <c r="K32" s="63">
        <v>32</v>
      </c>
      <c r="L32" s="64">
        <v>21680</v>
      </c>
      <c r="M32" s="61">
        <v>571</v>
      </c>
      <c r="N32" s="62">
        <v>15306</v>
      </c>
      <c r="O32" s="63">
        <v>17</v>
      </c>
      <c r="P32" s="64">
        <v>15894</v>
      </c>
      <c r="Q32" s="61">
        <v>869</v>
      </c>
      <c r="R32" s="62">
        <v>19304</v>
      </c>
      <c r="S32" s="63">
        <v>29</v>
      </c>
      <c r="T32" s="64">
        <v>20202</v>
      </c>
      <c r="U32" s="61">
        <v>2695</v>
      </c>
      <c r="V32" s="62">
        <v>72483</v>
      </c>
      <c r="W32" s="63">
        <v>91</v>
      </c>
      <c r="X32" s="64">
        <v>75269</v>
      </c>
      <c r="Y32" s="159" t="s">
        <v>413</v>
      </c>
    </row>
    <row r="33" spans="1:25" s="106" customFormat="1" outlineLevel="1" x14ac:dyDescent="0.2">
      <c r="A33" s="466">
        <v>810008</v>
      </c>
      <c r="B33" s="97">
        <v>810008</v>
      </c>
      <c r="C33" s="100" t="s">
        <v>92</v>
      </c>
      <c r="D33" s="101" t="s">
        <v>303</v>
      </c>
      <c r="E33" s="102">
        <v>402</v>
      </c>
      <c r="F33" s="103">
        <v>10648</v>
      </c>
      <c r="G33" s="103">
        <v>2</v>
      </c>
      <c r="H33" s="104">
        <v>11052</v>
      </c>
      <c r="I33" s="102">
        <v>383</v>
      </c>
      <c r="J33" s="103">
        <v>11304</v>
      </c>
      <c r="K33" s="103">
        <v>13</v>
      </c>
      <c r="L33" s="104">
        <v>11700</v>
      </c>
      <c r="M33" s="102">
        <v>335</v>
      </c>
      <c r="N33" s="103">
        <v>8693</v>
      </c>
      <c r="O33" s="103">
        <v>12</v>
      </c>
      <c r="P33" s="104">
        <v>9040</v>
      </c>
      <c r="Q33" s="102">
        <v>505</v>
      </c>
      <c r="R33" s="103">
        <v>11619</v>
      </c>
      <c r="S33" s="103">
        <v>15</v>
      </c>
      <c r="T33" s="104">
        <v>12139</v>
      </c>
      <c r="U33" s="102">
        <v>1625</v>
      </c>
      <c r="V33" s="103">
        <v>42264</v>
      </c>
      <c r="W33" s="103">
        <v>42</v>
      </c>
      <c r="X33" s="104">
        <v>43931</v>
      </c>
      <c r="Y33" s="159" t="s">
        <v>413</v>
      </c>
    </row>
    <row r="34" spans="1:25" outlineLevel="2" x14ac:dyDescent="0.2">
      <c r="A34" s="467"/>
      <c r="B34" s="95">
        <v>810008</v>
      </c>
      <c r="C34" s="14" t="s">
        <v>381</v>
      </c>
      <c r="D34" s="35" t="s">
        <v>198</v>
      </c>
      <c r="E34" s="69">
        <v>320</v>
      </c>
      <c r="F34" s="13">
        <v>8046</v>
      </c>
      <c r="G34" s="13">
        <v>2</v>
      </c>
      <c r="H34" s="68">
        <v>8368</v>
      </c>
      <c r="I34" s="69">
        <v>348</v>
      </c>
      <c r="J34" s="13">
        <v>9393</v>
      </c>
      <c r="K34" s="13">
        <v>12</v>
      </c>
      <c r="L34" s="68">
        <v>9753</v>
      </c>
      <c r="M34" s="69">
        <v>269</v>
      </c>
      <c r="N34" s="13">
        <v>7521</v>
      </c>
      <c r="O34" s="13">
        <v>9</v>
      </c>
      <c r="P34" s="68">
        <v>7799</v>
      </c>
      <c r="Q34" s="69">
        <v>420</v>
      </c>
      <c r="R34" s="13">
        <v>9976</v>
      </c>
      <c r="S34" s="13">
        <v>12</v>
      </c>
      <c r="T34" s="68">
        <v>10408</v>
      </c>
      <c r="U34" s="69">
        <v>1357</v>
      </c>
      <c r="V34" s="13">
        <v>34936</v>
      </c>
      <c r="W34" s="67">
        <v>35</v>
      </c>
      <c r="X34" s="68">
        <v>36328</v>
      </c>
      <c r="Y34" s="159" t="s">
        <v>413</v>
      </c>
    </row>
    <row r="35" spans="1:25" outlineLevel="2" x14ac:dyDescent="0.2">
      <c r="A35" s="467"/>
      <c r="B35" s="95">
        <v>810008</v>
      </c>
      <c r="C35" s="14" t="s">
        <v>351</v>
      </c>
      <c r="D35" s="35" t="s">
        <v>199</v>
      </c>
      <c r="E35" s="69">
        <v>35</v>
      </c>
      <c r="F35" s="13">
        <v>971</v>
      </c>
      <c r="G35" s="13">
        <v>0</v>
      </c>
      <c r="H35" s="68">
        <v>1006</v>
      </c>
      <c r="I35" s="69">
        <v>9</v>
      </c>
      <c r="J35" s="13">
        <v>392</v>
      </c>
      <c r="K35" s="13">
        <v>0</v>
      </c>
      <c r="L35" s="68">
        <v>401</v>
      </c>
      <c r="M35" s="69">
        <v>24</v>
      </c>
      <c r="N35" s="13">
        <v>401</v>
      </c>
      <c r="O35" s="13">
        <v>1</v>
      </c>
      <c r="P35" s="68">
        <v>426</v>
      </c>
      <c r="Q35" s="69">
        <v>40</v>
      </c>
      <c r="R35" s="13">
        <v>738</v>
      </c>
      <c r="S35" s="13">
        <v>2</v>
      </c>
      <c r="T35" s="68">
        <v>780</v>
      </c>
      <c r="U35" s="69">
        <v>108</v>
      </c>
      <c r="V35" s="13">
        <v>2502</v>
      </c>
      <c r="W35" s="67">
        <v>3</v>
      </c>
      <c r="X35" s="68">
        <v>2613</v>
      </c>
      <c r="Y35" s="159" t="s">
        <v>413</v>
      </c>
    </row>
    <row r="36" spans="1:25" outlineLevel="2" x14ac:dyDescent="0.2">
      <c r="A36" s="467"/>
      <c r="B36" s="95">
        <v>810008</v>
      </c>
      <c r="C36" s="14" t="s">
        <v>299</v>
      </c>
      <c r="D36" s="35" t="s">
        <v>200</v>
      </c>
      <c r="E36" s="70">
        <v>38</v>
      </c>
      <c r="F36" s="71">
        <v>921</v>
      </c>
      <c r="G36" s="71">
        <v>0</v>
      </c>
      <c r="H36" s="68">
        <v>959</v>
      </c>
      <c r="I36" s="70">
        <v>15</v>
      </c>
      <c r="J36" s="71">
        <v>917</v>
      </c>
      <c r="K36" s="71">
        <v>1</v>
      </c>
      <c r="L36" s="68">
        <v>933</v>
      </c>
      <c r="M36" s="70">
        <v>23</v>
      </c>
      <c r="N36" s="71">
        <v>347</v>
      </c>
      <c r="O36" s="71">
        <v>1</v>
      </c>
      <c r="P36" s="68">
        <v>371</v>
      </c>
      <c r="Q36" s="70">
        <v>41</v>
      </c>
      <c r="R36" s="71">
        <v>757</v>
      </c>
      <c r="S36" s="71">
        <v>1</v>
      </c>
      <c r="T36" s="68">
        <v>799</v>
      </c>
      <c r="U36" s="70">
        <v>117</v>
      </c>
      <c r="V36" s="71">
        <v>2942</v>
      </c>
      <c r="W36" s="71">
        <v>3</v>
      </c>
      <c r="X36" s="68">
        <v>3062</v>
      </c>
      <c r="Y36" s="159" t="s">
        <v>413</v>
      </c>
    </row>
    <row r="37" spans="1:25" outlineLevel="3" x14ac:dyDescent="0.2">
      <c r="A37" s="467"/>
      <c r="B37" s="95">
        <v>810008</v>
      </c>
      <c r="C37" s="140" t="s">
        <v>367</v>
      </c>
      <c r="D37" s="35" t="s">
        <v>369</v>
      </c>
      <c r="E37" s="69">
        <v>9</v>
      </c>
      <c r="F37" s="13">
        <v>153</v>
      </c>
      <c r="G37" s="13">
        <v>0</v>
      </c>
      <c r="H37" s="68">
        <v>162</v>
      </c>
      <c r="I37" s="69">
        <v>6</v>
      </c>
      <c r="J37" s="13">
        <v>97</v>
      </c>
      <c r="K37" s="13">
        <v>1</v>
      </c>
      <c r="L37" s="68">
        <v>104</v>
      </c>
      <c r="M37" s="69">
        <v>4</v>
      </c>
      <c r="N37" s="13">
        <v>47</v>
      </c>
      <c r="O37" s="13">
        <v>1</v>
      </c>
      <c r="P37" s="68">
        <v>52</v>
      </c>
      <c r="Q37" s="69">
        <v>0</v>
      </c>
      <c r="R37" s="13">
        <v>30</v>
      </c>
      <c r="S37" s="13">
        <v>0</v>
      </c>
      <c r="T37" s="68">
        <v>30</v>
      </c>
      <c r="U37" s="69">
        <v>19</v>
      </c>
      <c r="V37" s="13">
        <v>327</v>
      </c>
      <c r="W37" s="67">
        <v>2</v>
      </c>
      <c r="X37" s="68">
        <v>348</v>
      </c>
      <c r="Y37" s="159" t="s">
        <v>413</v>
      </c>
    </row>
    <row r="38" spans="1:25" outlineLevel="3" x14ac:dyDescent="0.2">
      <c r="A38" s="467"/>
      <c r="B38" s="95">
        <v>810008</v>
      </c>
      <c r="C38" s="140" t="s">
        <v>376</v>
      </c>
      <c r="D38" s="35" t="s">
        <v>370</v>
      </c>
      <c r="E38" s="69">
        <v>29</v>
      </c>
      <c r="F38" s="13">
        <v>768</v>
      </c>
      <c r="G38" s="13">
        <v>0</v>
      </c>
      <c r="H38" s="68">
        <v>797</v>
      </c>
      <c r="I38" s="69">
        <v>9</v>
      </c>
      <c r="J38" s="13">
        <v>820</v>
      </c>
      <c r="K38" s="13">
        <v>0</v>
      </c>
      <c r="L38" s="68">
        <v>829</v>
      </c>
      <c r="M38" s="69">
        <v>19</v>
      </c>
      <c r="N38" s="13">
        <v>300</v>
      </c>
      <c r="O38" s="13">
        <v>0</v>
      </c>
      <c r="P38" s="68">
        <v>319</v>
      </c>
      <c r="Q38" s="69">
        <v>41</v>
      </c>
      <c r="R38" s="13">
        <v>727</v>
      </c>
      <c r="S38" s="13">
        <v>1</v>
      </c>
      <c r="T38" s="68">
        <v>769</v>
      </c>
      <c r="U38" s="69">
        <v>98</v>
      </c>
      <c r="V38" s="13">
        <v>2615</v>
      </c>
      <c r="W38" s="67">
        <v>1</v>
      </c>
      <c r="X38" s="68">
        <v>2714</v>
      </c>
      <c r="Y38" s="159" t="s">
        <v>413</v>
      </c>
    </row>
    <row r="39" spans="1:25" outlineLevel="2" x14ac:dyDescent="0.2">
      <c r="A39" s="467"/>
      <c r="B39" s="95">
        <v>810008</v>
      </c>
      <c r="C39" s="14" t="s">
        <v>365</v>
      </c>
      <c r="D39" s="35" t="s">
        <v>201</v>
      </c>
      <c r="E39" s="70">
        <v>9</v>
      </c>
      <c r="F39" s="71">
        <v>710</v>
      </c>
      <c r="G39" s="71">
        <v>0</v>
      </c>
      <c r="H39" s="68">
        <v>719</v>
      </c>
      <c r="I39" s="70">
        <v>11</v>
      </c>
      <c r="J39" s="71">
        <v>602</v>
      </c>
      <c r="K39" s="71">
        <v>0</v>
      </c>
      <c r="L39" s="68">
        <v>613</v>
      </c>
      <c r="M39" s="70">
        <v>19</v>
      </c>
      <c r="N39" s="71">
        <v>424</v>
      </c>
      <c r="O39" s="71">
        <v>1</v>
      </c>
      <c r="P39" s="68">
        <v>444</v>
      </c>
      <c r="Q39" s="70">
        <v>4</v>
      </c>
      <c r="R39" s="71">
        <v>148</v>
      </c>
      <c r="S39" s="71">
        <v>0</v>
      </c>
      <c r="T39" s="68">
        <v>152</v>
      </c>
      <c r="U39" s="70">
        <v>43</v>
      </c>
      <c r="V39" s="71">
        <v>1884</v>
      </c>
      <c r="W39" s="71">
        <v>1</v>
      </c>
      <c r="X39" s="68">
        <v>1928</v>
      </c>
      <c r="Y39" s="159" t="s">
        <v>413</v>
      </c>
    </row>
    <row r="40" spans="1:25" outlineLevel="3" x14ac:dyDescent="0.2">
      <c r="A40" s="467"/>
      <c r="B40" s="95">
        <v>810008</v>
      </c>
      <c r="C40" s="39" t="s">
        <v>368</v>
      </c>
      <c r="D40" s="35" t="s">
        <v>344</v>
      </c>
      <c r="E40" s="69">
        <v>9</v>
      </c>
      <c r="F40" s="13">
        <v>611</v>
      </c>
      <c r="G40" s="13">
        <v>0</v>
      </c>
      <c r="H40" s="68">
        <v>620</v>
      </c>
      <c r="I40" s="69">
        <v>11</v>
      </c>
      <c r="J40" s="13">
        <v>599</v>
      </c>
      <c r="K40" s="13">
        <v>0</v>
      </c>
      <c r="L40" s="68">
        <v>610</v>
      </c>
      <c r="M40" s="69">
        <v>19</v>
      </c>
      <c r="N40" s="13">
        <v>424</v>
      </c>
      <c r="O40" s="13">
        <v>1</v>
      </c>
      <c r="P40" s="68">
        <v>444</v>
      </c>
      <c r="Q40" s="69">
        <v>4</v>
      </c>
      <c r="R40" s="13">
        <v>146</v>
      </c>
      <c r="S40" s="13">
        <v>0</v>
      </c>
      <c r="T40" s="68">
        <v>150</v>
      </c>
      <c r="U40" s="69">
        <v>43</v>
      </c>
      <c r="V40" s="13">
        <v>1780</v>
      </c>
      <c r="W40" s="67">
        <v>1</v>
      </c>
      <c r="X40" s="68">
        <v>1824</v>
      </c>
      <c r="Y40" s="159" t="s">
        <v>413</v>
      </c>
    </row>
    <row r="41" spans="1:25" ht="13.5" outlineLevel="3" thickBot="1" x14ac:dyDescent="0.25">
      <c r="A41" s="467"/>
      <c r="B41" s="95">
        <v>810008</v>
      </c>
      <c r="C41" s="39" t="s">
        <v>366</v>
      </c>
      <c r="D41" s="35" t="s">
        <v>345</v>
      </c>
      <c r="E41" s="69">
        <v>0</v>
      </c>
      <c r="F41" s="13">
        <v>99</v>
      </c>
      <c r="G41" s="13">
        <v>0</v>
      </c>
      <c r="H41" s="68">
        <v>99</v>
      </c>
      <c r="I41" s="69">
        <v>0</v>
      </c>
      <c r="J41" s="13">
        <v>3</v>
      </c>
      <c r="K41" s="13">
        <v>0</v>
      </c>
      <c r="L41" s="68">
        <v>3</v>
      </c>
      <c r="M41" s="69">
        <v>0</v>
      </c>
      <c r="N41" s="13">
        <v>0</v>
      </c>
      <c r="O41" s="13">
        <v>0</v>
      </c>
      <c r="P41" s="68">
        <v>0</v>
      </c>
      <c r="Q41" s="69">
        <v>0</v>
      </c>
      <c r="R41" s="13">
        <v>2</v>
      </c>
      <c r="S41" s="13">
        <v>0</v>
      </c>
      <c r="T41" s="68">
        <v>2</v>
      </c>
      <c r="U41" s="69">
        <v>0</v>
      </c>
      <c r="V41" s="13">
        <v>104</v>
      </c>
      <c r="W41" s="67">
        <v>0</v>
      </c>
      <c r="X41" s="68">
        <v>104</v>
      </c>
      <c r="Y41" s="159" t="s">
        <v>413</v>
      </c>
    </row>
    <row r="42" spans="1:25" ht="13.5" hidden="1" outlineLevel="3" thickBot="1" x14ac:dyDescent="0.25">
      <c r="A42" s="468"/>
      <c r="B42" s="96">
        <v>810008</v>
      </c>
      <c r="C42" s="129" t="s">
        <v>364</v>
      </c>
      <c r="D42" s="42" t="s">
        <v>306</v>
      </c>
      <c r="E42" s="348">
        <v>0</v>
      </c>
      <c r="F42" s="349">
        <v>0</v>
      </c>
      <c r="G42" s="349">
        <v>0</v>
      </c>
      <c r="H42" s="74">
        <v>0</v>
      </c>
      <c r="I42" s="348">
        <v>0</v>
      </c>
      <c r="J42" s="349">
        <v>0</v>
      </c>
      <c r="K42" s="349">
        <v>0</v>
      </c>
      <c r="L42" s="74">
        <v>0</v>
      </c>
      <c r="M42" s="348">
        <v>0</v>
      </c>
      <c r="N42" s="349">
        <v>0</v>
      </c>
      <c r="O42" s="349">
        <v>0</v>
      </c>
      <c r="P42" s="74">
        <v>0</v>
      </c>
      <c r="Q42" s="348">
        <v>0</v>
      </c>
      <c r="R42" s="349">
        <v>0</v>
      </c>
      <c r="S42" s="349">
        <v>0</v>
      </c>
      <c r="T42" s="74">
        <v>0</v>
      </c>
      <c r="U42" s="75">
        <v>0</v>
      </c>
      <c r="V42" s="76">
        <v>0</v>
      </c>
      <c r="W42" s="73">
        <v>0</v>
      </c>
      <c r="X42" s="74">
        <v>0</v>
      </c>
      <c r="Y42" s="159" t="s">
        <v>380</v>
      </c>
    </row>
    <row r="43" spans="1:25" s="106" customFormat="1" outlineLevel="1" x14ac:dyDescent="0.2">
      <c r="A43" s="466">
        <v>810009</v>
      </c>
      <c r="B43" s="97">
        <v>810009</v>
      </c>
      <c r="C43" s="100" t="s">
        <v>93</v>
      </c>
      <c r="D43" s="101" t="s">
        <v>303</v>
      </c>
      <c r="E43" s="102">
        <v>206</v>
      </c>
      <c r="F43" s="103">
        <v>6224</v>
      </c>
      <c r="G43" s="103">
        <v>11</v>
      </c>
      <c r="H43" s="104">
        <v>6441</v>
      </c>
      <c r="I43" s="102">
        <v>264</v>
      </c>
      <c r="J43" s="103">
        <v>9697</v>
      </c>
      <c r="K43" s="103">
        <v>19</v>
      </c>
      <c r="L43" s="104">
        <v>9980</v>
      </c>
      <c r="M43" s="102">
        <v>236</v>
      </c>
      <c r="N43" s="103">
        <v>6613</v>
      </c>
      <c r="O43" s="103">
        <v>5</v>
      </c>
      <c r="P43" s="104">
        <v>6854</v>
      </c>
      <c r="Q43" s="102">
        <v>364</v>
      </c>
      <c r="R43" s="103">
        <v>7685</v>
      </c>
      <c r="S43" s="103">
        <v>14</v>
      </c>
      <c r="T43" s="104">
        <v>8063</v>
      </c>
      <c r="U43" s="102">
        <v>1070</v>
      </c>
      <c r="V43" s="103">
        <v>30219</v>
      </c>
      <c r="W43" s="103">
        <v>49</v>
      </c>
      <c r="X43" s="104">
        <v>31338</v>
      </c>
      <c r="Y43" s="159" t="s">
        <v>413</v>
      </c>
    </row>
    <row r="44" spans="1:25" outlineLevel="2" x14ac:dyDescent="0.2">
      <c r="A44" s="467"/>
      <c r="B44" s="95">
        <v>810009</v>
      </c>
      <c r="C44" s="14" t="s">
        <v>381</v>
      </c>
      <c r="D44" s="35" t="s">
        <v>198</v>
      </c>
      <c r="E44" s="69">
        <v>167</v>
      </c>
      <c r="F44" s="13">
        <v>4997</v>
      </c>
      <c r="G44" s="13">
        <v>9</v>
      </c>
      <c r="H44" s="68">
        <v>5173</v>
      </c>
      <c r="I44" s="69">
        <v>203</v>
      </c>
      <c r="J44" s="13">
        <v>7478</v>
      </c>
      <c r="K44" s="13">
        <v>14</v>
      </c>
      <c r="L44" s="68">
        <v>7695</v>
      </c>
      <c r="M44" s="69">
        <v>225</v>
      </c>
      <c r="N44" s="13">
        <v>5796</v>
      </c>
      <c r="O44" s="13">
        <v>5</v>
      </c>
      <c r="P44" s="68">
        <v>6026</v>
      </c>
      <c r="Q44" s="69">
        <v>347</v>
      </c>
      <c r="R44" s="13">
        <v>6932</v>
      </c>
      <c r="S44" s="13">
        <v>13</v>
      </c>
      <c r="T44" s="68">
        <v>7292</v>
      </c>
      <c r="U44" s="69">
        <v>942</v>
      </c>
      <c r="V44" s="13">
        <v>25203</v>
      </c>
      <c r="W44" s="67">
        <v>41</v>
      </c>
      <c r="X44" s="68">
        <v>26186</v>
      </c>
      <c r="Y44" s="159" t="s">
        <v>413</v>
      </c>
    </row>
    <row r="45" spans="1:25" outlineLevel="2" x14ac:dyDescent="0.2">
      <c r="A45" s="467"/>
      <c r="B45" s="95">
        <v>810009</v>
      </c>
      <c r="C45" s="14" t="s">
        <v>351</v>
      </c>
      <c r="D45" s="35" t="s">
        <v>199</v>
      </c>
      <c r="E45" s="69">
        <v>7</v>
      </c>
      <c r="F45" s="13">
        <v>298</v>
      </c>
      <c r="G45" s="13">
        <v>1</v>
      </c>
      <c r="H45" s="68">
        <v>306</v>
      </c>
      <c r="I45" s="69">
        <v>13</v>
      </c>
      <c r="J45" s="13">
        <v>257</v>
      </c>
      <c r="K45" s="13">
        <v>2</v>
      </c>
      <c r="L45" s="68">
        <v>272</v>
      </c>
      <c r="M45" s="69">
        <v>4</v>
      </c>
      <c r="N45" s="13">
        <v>200</v>
      </c>
      <c r="O45" s="13">
        <v>0</v>
      </c>
      <c r="P45" s="68">
        <v>204</v>
      </c>
      <c r="Q45" s="69">
        <v>3</v>
      </c>
      <c r="R45" s="13">
        <v>138</v>
      </c>
      <c r="S45" s="13">
        <v>0</v>
      </c>
      <c r="T45" s="68">
        <v>141</v>
      </c>
      <c r="U45" s="69">
        <v>27</v>
      </c>
      <c r="V45" s="13">
        <v>893</v>
      </c>
      <c r="W45" s="67">
        <v>3</v>
      </c>
      <c r="X45" s="68">
        <v>923</v>
      </c>
      <c r="Y45" s="159" t="s">
        <v>413</v>
      </c>
    </row>
    <row r="46" spans="1:25" outlineLevel="2" x14ac:dyDescent="0.2">
      <c r="A46" s="467"/>
      <c r="B46" s="95">
        <v>810009</v>
      </c>
      <c r="C46" s="14" t="s">
        <v>299</v>
      </c>
      <c r="D46" s="35" t="s">
        <v>200</v>
      </c>
      <c r="E46" s="70">
        <v>31</v>
      </c>
      <c r="F46" s="71">
        <v>583</v>
      </c>
      <c r="G46" s="71">
        <v>1</v>
      </c>
      <c r="H46" s="68">
        <v>615</v>
      </c>
      <c r="I46" s="70">
        <v>37</v>
      </c>
      <c r="J46" s="71">
        <v>1221</v>
      </c>
      <c r="K46" s="71">
        <v>2</v>
      </c>
      <c r="L46" s="68">
        <v>1260</v>
      </c>
      <c r="M46" s="70">
        <v>5</v>
      </c>
      <c r="N46" s="71">
        <v>200</v>
      </c>
      <c r="O46" s="71">
        <v>0</v>
      </c>
      <c r="P46" s="68">
        <v>205</v>
      </c>
      <c r="Q46" s="70">
        <v>12</v>
      </c>
      <c r="R46" s="71">
        <v>457</v>
      </c>
      <c r="S46" s="71">
        <v>1</v>
      </c>
      <c r="T46" s="68">
        <v>470</v>
      </c>
      <c r="U46" s="70">
        <v>85</v>
      </c>
      <c r="V46" s="71">
        <v>2461</v>
      </c>
      <c r="W46" s="71">
        <v>4</v>
      </c>
      <c r="X46" s="68">
        <v>2550</v>
      </c>
      <c r="Y46" s="159" t="s">
        <v>413</v>
      </c>
    </row>
    <row r="47" spans="1:25" outlineLevel="3" x14ac:dyDescent="0.2">
      <c r="A47" s="467"/>
      <c r="B47" s="95">
        <v>810009</v>
      </c>
      <c r="C47" s="140" t="s">
        <v>367</v>
      </c>
      <c r="D47" s="35" t="s">
        <v>369</v>
      </c>
      <c r="E47" s="69">
        <v>4</v>
      </c>
      <c r="F47" s="13">
        <v>145</v>
      </c>
      <c r="G47" s="13">
        <v>0</v>
      </c>
      <c r="H47" s="68">
        <v>149</v>
      </c>
      <c r="I47" s="69">
        <v>6</v>
      </c>
      <c r="J47" s="13">
        <v>211</v>
      </c>
      <c r="K47" s="13">
        <v>1</v>
      </c>
      <c r="L47" s="68">
        <v>218</v>
      </c>
      <c r="M47" s="69">
        <v>1</v>
      </c>
      <c r="N47" s="13">
        <v>52</v>
      </c>
      <c r="O47" s="13">
        <v>0</v>
      </c>
      <c r="P47" s="68">
        <v>53</v>
      </c>
      <c r="Q47" s="69">
        <v>0</v>
      </c>
      <c r="R47" s="13">
        <v>11</v>
      </c>
      <c r="S47" s="13">
        <v>0</v>
      </c>
      <c r="T47" s="68">
        <v>11</v>
      </c>
      <c r="U47" s="69">
        <v>11</v>
      </c>
      <c r="V47" s="13">
        <v>419</v>
      </c>
      <c r="W47" s="67">
        <v>1</v>
      </c>
      <c r="X47" s="68">
        <v>431</v>
      </c>
      <c r="Y47" s="159" t="s">
        <v>413</v>
      </c>
    </row>
    <row r="48" spans="1:25" outlineLevel="3" x14ac:dyDescent="0.2">
      <c r="A48" s="467"/>
      <c r="B48" s="95">
        <v>810009</v>
      </c>
      <c r="C48" s="140" t="s">
        <v>376</v>
      </c>
      <c r="D48" s="35" t="s">
        <v>370</v>
      </c>
      <c r="E48" s="69">
        <v>27</v>
      </c>
      <c r="F48" s="13">
        <v>438</v>
      </c>
      <c r="G48" s="13">
        <v>1</v>
      </c>
      <c r="H48" s="68">
        <v>466</v>
      </c>
      <c r="I48" s="69">
        <v>31</v>
      </c>
      <c r="J48" s="13">
        <v>1010</v>
      </c>
      <c r="K48" s="13">
        <v>1</v>
      </c>
      <c r="L48" s="68">
        <v>1042</v>
      </c>
      <c r="M48" s="69">
        <v>4</v>
      </c>
      <c r="N48" s="13">
        <v>148</v>
      </c>
      <c r="O48" s="13">
        <v>0</v>
      </c>
      <c r="P48" s="68">
        <v>152</v>
      </c>
      <c r="Q48" s="69">
        <v>12</v>
      </c>
      <c r="R48" s="13">
        <v>446</v>
      </c>
      <c r="S48" s="13">
        <v>1</v>
      </c>
      <c r="T48" s="68">
        <v>459</v>
      </c>
      <c r="U48" s="69">
        <v>74</v>
      </c>
      <c r="V48" s="13">
        <v>2042</v>
      </c>
      <c r="W48" s="67">
        <v>3</v>
      </c>
      <c r="X48" s="68">
        <v>2119</v>
      </c>
      <c r="Y48" s="159" t="s">
        <v>413</v>
      </c>
    </row>
    <row r="49" spans="1:25" outlineLevel="2" x14ac:dyDescent="0.2">
      <c r="A49" s="467"/>
      <c r="B49" s="95">
        <v>810009</v>
      </c>
      <c r="C49" s="14" t="s">
        <v>365</v>
      </c>
      <c r="D49" s="35" t="s">
        <v>201</v>
      </c>
      <c r="E49" s="70">
        <v>1</v>
      </c>
      <c r="F49" s="71">
        <v>346</v>
      </c>
      <c r="G49" s="71">
        <v>0</v>
      </c>
      <c r="H49" s="68">
        <v>347</v>
      </c>
      <c r="I49" s="70">
        <v>11</v>
      </c>
      <c r="J49" s="71">
        <v>741</v>
      </c>
      <c r="K49" s="71">
        <v>1</v>
      </c>
      <c r="L49" s="68">
        <v>753</v>
      </c>
      <c r="M49" s="70">
        <v>2</v>
      </c>
      <c r="N49" s="71">
        <v>417</v>
      </c>
      <c r="O49" s="71">
        <v>0</v>
      </c>
      <c r="P49" s="68">
        <v>419</v>
      </c>
      <c r="Q49" s="70">
        <v>2</v>
      </c>
      <c r="R49" s="71">
        <v>158</v>
      </c>
      <c r="S49" s="71">
        <v>0</v>
      </c>
      <c r="T49" s="68">
        <v>160</v>
      </c>
      <c r="U49" s="70">
        <v>16</v>
      </c>
      <c r="V49" s="71">
        <v>1662</v>
      </c>
      <c r="W49" s="71">
        <v>1</v>
      </c>
      <c r="X49" s="68">
        <v>1679</v>
      </c>
      <c r="Y49" s="159" t="s">
        <v>413</v>
      </c>
    </row>
    <row r="50" spans="1:25" outlineLevel="3" x14ac:dyDescent="0.2">
      <c r="A50" s="467"/>
      <c r="B50" s="95">
        <v>810009</v>
      </c>
      <c r="C50" s="39" t="s">
        <v>368</v>
      </c>
      <c r="D50" s="35" t="s">
        <v>344</v>
      </c>
      <c r="E50" s="69">
        <v>1</v>
      </c>
      <c r="F50" s="13">
        <v>303</v>
      </c>
      <c r="G50" s="13">
        <v>0</v>
      </c>
      <c r="H50" s="68">
        <v>304</v>
      </c>
      <c r="I50" s="69">
        <v>11</v>
      </c>
      <c r="J50" s="13">
        <v>737</v>
      </c>
      <c r="K50" s="13">
        <v>1</v>
      </c>
      <c r="L50" s="68">
        <v>749</v>
      </c>
      <c r="M50" s="69">
        <v>2</v>
      </c>
      <c r="N50" s="13">
        <v>417</v>
      </c>
      <c r="O50" s="13">
        <v>0</v>
      </c>
      <c r="P50" s="68">
        <v>419</v>
      </c>
      <c r="Q50" s="69">
        <v>2</v>
      </c>
      <c r="R50" s="13">
        <v>158</v>
      </c>
      <c r="S50" s="13">
        <v>0</v>
      </c>
      <c r="T50" s="68">
        <v>160</v>
      </c>
      <c r="U50" s="69">
        <v>16</v>
      </c>
      <c r="V50" s="13">
        <v>1615</v>
      </c>
      <c r="W50" s="67">
        <v>1</v>
      </c>
      <c r="X50" s="68">
        <v>1632</v>
      </c>
      <c r="Y50" s="159" t="s">
        <v>413</v>
      </c>
    </row>
    <row r="51" spans="1:25" ht="12.75" customHeight="1" outlineLevel="3" thickBot="1" x14ac:dyDescent="0.25">
      <c r="A51" s="467"/>
      <c r="B51" s="95">
        <v>810009</v>
      </c>
      <c r="C51" s="39" t="s">
        <v>366</v>
      </c>
      <c r="D51" s="35" t="s">
        <v>345</v>
      </c>
      <c r="E51" s="69">
        <v>0</v>
      </c>
      <c r="F51" s="13">
        <v>43</v>
      </c>
      <c r="G51" s="13">
        <v>0</v>
      </c>
      <c r="H51" s="68">
        <v>43</v>
      </c>
      <c r="I51" s="69">
        <v>0</v>
      </c>
      <c r="J51" s="13">
        <v>4</v>
      </c>
      <c r="K51" s="13">
        <v>0</v>
      </c>
      <c r="L51" s="68">
        <v>4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47</v>
      </c>
      <c r="W51" s="67">
        <v>0</v>
      </c>
      <c r="X51" s="68">
        <v>47</v>
      </c>
      <c r="Y51" s="159" t="s">
        <v>413</v>
      </c>
    </row>
    <row r="52" spans="1:25" ht="12.75" hidden="1" customHeight="1" outlineLevel="3" thickBot="1" x14ac:dyDescent="0.25">
      <c r="A52" s="468"/>
      <c r="B52" s="96">
        <v>810009</v>
      </c>
      <c r="C52" s="129" t="s">
        <v>364</v>
      </c>
      <c r="D52" s="42" t="s">
        <v>306</v>
      </c>
      <c r="E52" s="348">
        <v>0</v>
      </c>
      <c r="F52" s="349">
        <v>0</v>
      </c>
      <c r="G52" s="349">
        <v>0</v>
      </c>
      <c r="H52" s="74">
        <v>0</v>
      </c>
      <c r="I52" s="348">
        <v>0</v>
      </c>
      <c r="J52" s="349">
        <v>0</v>
      </c>
      <c r="K52" s="349">
        <v>0</v>
      </c>
      <c r="L52" s="74">
        <v>0</v>
      </c>
      <c r="M52" s="348">
        <v>0</v>
      </c>
      <c r="N52" s="349">
        <v>0</v>
      </c>
      <c r="O52" s="349">
        <v>0</v>
      </c>
      <c r="P52" s="74">
        <v>0</v>
      </c>
      <c r="Q52" s="348">
        <v>0</v>
      </c>
      <c r="R52" s="349">
        <v>0</v>
      </c>
      <c r="S52" s="349">
        <v>0</v>
      </c>
      <c r="T52" s="74">
        <v>0</v>
      </c>
      <c r="U52" s="75">
        <v>0</v>
      </c>
      <c r="V52" s="76">
        <v>0</v>
      </c>
      <c r="W52" s="73">
        <v>0</v>
      </c>
      <c r="X52" s="74">
        <v>0</v>
      </c>
      <c r="Y52" s="159" t="s">
        <v>380</v>
      </c>
    </row>
    <row r="53" spans="1:25" ht="12.75" customHeight="1" thickBot="1" x14ac:dyDescent="0.25">
      <c r="A53" s="55"/>
      <c r="B53" s="93"/>
      <c r="C53" s="54" t="s">
        <v>4</v>
      </c>
      <c r="D53" s="50"/>
      <c r="E53" s="61">
        <v>9650</v>
      </c>
      <c r="F53" s="62">
        <v>545</v>
      </c>
      <c r="G53" s="62">
        <v>16635</v>
      </c>
      <c r="H53" s="64">
        <v>26830</v>
      </c>
      <c r="I53" s="61">
        <v>11815</v>
      </c>
      <c r="J53" s="62">
        <v>758</v>
      </c>
      <c r="K53" s="62">
        <v>21311</v>
      </c>
      <c r="L53" s="64">
        <v>33884</v>
      </c>
      <c r="M53" s="61">
        <v>10035</v>
      </c>
      <c r="N53" s="62">
        <v>674</v>
      </c>
      <c r="O53" s="62">
        <v>17482</v>
      </c>
      <c r="P53" s="64">
        <v>28191</v>
      </c>
      <c r="Q53" s="61">
        <v>10012</v>
      </c>
      <c r="R53" s="62">
        <v>637</v>
      </c>
      <c r="S53" s="62">
        <v>18308</v>
      </c>
      <c r="T53" s="64">
        <v>28957</v>
      </c>
      <c r="U53" s="61">
        <v>41512</v>
      </c>
      <c r="V53" s="62">
        <v>2614</v>
      </c>
      <c r="W53" s="62">
        <v>73736</v>
      </c>
      <c r="X53" s="64">
        <v>117862</v>
      </c>
      <c r="Y53" s="159" t="s">
        <v>413</v>
      </c>
    </row>
    <row r="54" spans="1:25" s="106" customFormat="1" outlineLevel="1" x14ac:dyDescent="0.2">
      <c r="A54" s="466">
        <v>810017</v>
      </c>
      <c r="B54" s="97">
        <v>810017</v>
      </c>
      <c r="C54" s="100" t="s">
        <v>94</v>
      </c>
      <c r="D54" s="101" t="s">
        <v>303</v>
      </c>
      <c r="E54" s="102">
        <v>7977</v>
      </c>
      <c r="F54" s="103">
        <v>505</v>
      </c>
      <c r="G54" s="103">
        <v>12766</v>
      </c>
      <c r="H54" s="104">
        <v>21248</v>
      </c>
      <c r="I54" s="102">
        <v>9537</v>
      </c>
      <c r="J54" s="103">
        <v>695</v>
      </c>
      <c r="K54" s="103">
        <v>15841</v>
      </c>
      <c r="L54" s="104">
        <v>26073</v>
      </c>
      <c r="M54" s="102">
        <v>8518</v>
      </c>
      <c r="N54" s="103">
        <v>598</v>
      </c>
      <c r="O54" s="103">
        <v>13755</v>
      </c>
      <c r="P54" s="104">
        <v>22871</v>
      </c>
      <c r="Q54" s="102">
        <v>8659</v>
      </c>
      <c r="R54" s="103">
        <v>575</v>
      </c>
      <c r="S54" s="103">
        <v>14644</v>
      </c>
      <c r="T54" s="104">
        <v>23878</v>
      </c>
      <c r="U54" s="102">
        <v>34691</v>
      </c>
      <c r="V54" s="103">
        <v>2373</v>
      </c>
      <c r="W54" s="103">
        <v>57006</v>
      </c>
      <c r="X54" s="104">
        <v>94070</v>
      </c>
      <c r="Y54" s="159" t="s">
        <v>413</v>
      </c>
    </row>
    <row r="55" spans="1:25" outlineLevel="2" x14ac:dyDescent="0.2">
      <c r="A55" s="467"/>
      <c r="B55" s="95">
        <v>810017</v>
      </c>
      <c r="C55" s="14" t="s">
        <v>381</v>
      </c>
      <c r="D55" s="35" t="s">
        <v>198</v>
      </c>
      <c r="E55" s="69">
        <v>6908</v>
      </c>
      <c r="F55" s="13">
        <v>445</v>
      </c>
      <c r="G55" s="13">
        <v>11053</v>
      </c>
      <c r="H55" s="68">
        <v>18406</v>
      </c>
      <c r="I55" s="69">
        <v>8339</v>
      </c>
      <c r="J55" s="13">
        <v>608</v>
      </c>
      <c r="K55" s="13">
        <v>13921</v>
      </c>
      <c r="L55" s="68">
        <v>22868</v>
      </c>
      <c r="M55" s="69">
        <v>7508</v>
      </c>
      <c r="N55" s="13">
        <v>522</v>
      </c>
      <c r="O55" s="13">
        <v>12247</v>
      </c>
      <c r="P55" s="68">
        <v>20277</v>
      </c>
      <c r="Q55" s="69">
        <v>7776</v>
      </c>
      <c r="R55" s="13">
        <v>510</v>
      </c>
      <c r="S55" s="13">
        <v>13163</v>
      </c>
      <c r="T55" s="68">
        <v>21449</v>
      </c>
      <c r="U55" s="69">
        <v>30531</v>
      </c>
      <c r="V55" s="13">
        <v>2085</v>
      </c>
      <c r="W55" s="67">
        <v>50384</v>
      </c>
      <c r="X55" s="68">
        <v>83000</v>
      </c>
      <c r="Y55" s="159" t="s">
        <v>413</v>
      </c>
    </row>
    <row r="56" spans="1:25" outlineLevel="2" x14ac:dyDescent="0.2">
      <c r="A56" s="467"/>
      <c r="B56" s="95">
        <v>810017</v>
      </c>
      <c r="C56" s="14" t="s">
        <v>351</v>
      </c>
      <c r="D56" s="35" t="s">
        <v>199</v>
      </c>
      <c r="E56" s="69">
        <v>161</v>
      </c>
      <c r="F56" s="13">
        <v>8</v>
      </c>
      <c r="G56" s="13">
        <v>196</v>
      </c>
      <c r="H56" s="68">
        <v>365</v>
      </c>
      <c r="I56" s="69">
        <v>137</v>
      </c>
      <c r="J56" s="13">
        <v>4</v>
      </c>
      <c r="K56" s="13">
        <v>170</v>
      </c>
      <c r="L56" s="68">
        <v>311</v>
      </c>
      <c r="M56" s="69">
        <v>125</v>
      </c>
      <c r="N56" s="13">
        <v>5</v>
      </c>
      <c r="O56" s="13">
        <v>130</v>
      </c>
      <c r="P56" s="68">
        <v>260</v>
      </c>
      <c r="Q56" s="69">
        <v>115</v>
      </c>
      <c r="R56" s="13">
        <v>4</v>
      </c>
      <c r="S56" s="13">
        <v>148</v>
      </c>
      <c r="T56" s="68">
        <v>267</v>
      </c>
      <c r="U56" s="69">
        <v>538</v>
      </c>
      <c r="V56" s="13">
        <v>21</v>
      </c>
      <c r="W56" s="67">
        <v>644</v>
      </c>
      <c r="X56" s="68">
        <v>1203</v>
      </c>
      <c r="Y56" s="159" t="s">
        <v>413</v>
      </c>
    </row>
    <row r="57" spans="1:25" outlineLevel="2" x14ac:dyDescent="0.2">
      <c r="A57" s="467"/>
      <c r="B57" s="95">
        <v>810017</v>
      </c>
      <c r="C57" s="14" t="s">
        <v>299</v>
      </c>
      <c r="D57" s="35" t="s">
        <v>200</v>
      </c>
      <c r="E57" s="70">
        <v>526</v>
      </c>
      <c r="F57" s="71">
        <v>27</v>
      </c>
      <c r="G57" s="71">
        <v>750</v>
      </c>
      <c r="H57" s="68">
        <v>1303</v>
      </c>
      <c r="I57" s="70">
        <v>653</v>
      </c>
      <c r="J57" s="71">
        <v>52</v>
      </c>
      <c r="K57" s="71">
        <v>979</v>
      </c>
      <c r="L57" s="68">
        <v>1684</v>
      </c>
      <c r="M57" s="70">
        <v>761</v>
      </c>
      <c r="N57" s="71">
        <v>67</v>
      </c>
      <c r="O57" s="71">
        <v>1131</v>
      </c>
      <c r="P57" s="68">
        <v>1959</v>
      </c>
      <c r="Q57" s="70">
        <v>709</v>
      </c>
      <c r="R57" s="71">
        <v>61</v>
      </c>
      <c r="S57" s="71">
        <v>1229</v>
      </c>
      <c r="T57" s="68">
        <v>1999</v>
      </c>
      <c r="U57" s="70">
        <v>2649</v>
      </c>
      <c r="V57" s="71">
        <v>207</v>
      </c>
      <c r="W57" s="71">
        <v>4089</v>
      </c>
      <c r="X57" s="68">
        <v>6945</v>
      </c>
      <c r="Y57" s="159" t="s">
        <v>413</v>
      </c>
    </row>
    <row r="58" spans="1:25" outlineLevel="3" x14ac:dyDescent="0.2">
      <c r="A58" s="467"/>
      <c r="B58" s="95">
        <v>810017</v>
      </c>
      <c r="C58" s="140" t="s">
        <v>367</v>
      </c>
      <c r="D58" s="35" t="s">
        <v>369</v>
      </c>
      <c r="E58" s="69">
        <v>81</v>
      </c>
      <c r="F58" s="13">
        <v>9</v>
      </c>
      <c r="G58" s="13">
        <v>129</v>
      </c>
      <c r="H58" s="68">
        <v>219</v>
      </c>
      <c r="I58" s="69">
        <v>58</v>
      </c>
      <c r="J58" s="13">
        <v>2</v>
      </c>
      <c r="K58" s="13">
        <v>127</v>
      </c>
      <c r="L58" s="68">
        <v>187</v>
      </c>
      <c r="M58" s="69">
        <v>8</v>
      </c>
      <c r="N58" s="13">
        <v>2</v>
      </c>
      <c r="O58" s="13">
        <v>22</v>
      </c>
      <c r="P58" s="68">
        <v>32</v>
      </c>
      <c r="Q58" s="69">
        <v>3</v>
      </c>
      <c r="R58" s="13">
        <v>0</v>
      </c>
      <c r="S58" s="13">
        <v>11</v>
      </c>
      <c r="T58" s="68">
        <v>14</v>
      </c>
      <c r="U58" s="69">
        <v>150</v>
      </c>
      <c r="V58" s="13">
        <v>13</v>
      </c>
      <c r="W58" s="67">
        <v>289</v>
      </c>
      <c r="X58" s="68">
        <v>452</v>
      </c>
      <c r="Y58" s="159" t="s">
        <v>413</v>
      </c>
    </row>
    <row r="59" spans="1:25" outlineLevel="3" x14ac:dyDescent="0.2">
      <c r="A59" s="467"/>
      <c r="B59" s="95">
        <v>810017</v>
      </c>
      <c r="C59" s="140" t="s">
        <v>376</v>
      </c>
      <c r="D59" s="35" t="s">
        <v>370</v>
      </c>
      <c r="E59" s="69">
        <v>445</v>
      </c>
      <c r="F59" s="13">
        <v>18</v>
      </c>
      <c r="G59" s="13">
        <v>621</v>
      </c>
      <c r="H59" s="68">
        <v>1084</v>
      </c>
      <c r="I59" s="69">
        <v>595</v>
      </c>
      <c r="J59" s="13">
        <v>50</v>
      </c>
      <c r="K59" s="13">
        <v>852</v>
      </c>
      <c r="L59" s="68">
        <v>1497</v>
      </c>
      <c r="M59" s="69">
        <v>753</v>
      </c>
      <c r="N59" s="13">
        <v>65</v>
      </c>
      <c r="O59" s="13">
        <v>1109</v>
      </c>
      <c r="P59" s="68">
        <v>1927</v>
      </c>
      <c r="Q59" s="69">
        <v>706</v>
      </c>
      <c r="R59" s="13">
        <v>61</v>
      </c>
      <c r="S59" s="13">
        <v>1218</v>
      </c>
      <c r="T59" s="68">
        <v>1985</v>
      </c>
      <c r="U59" s="69">
        <v>2499</v>
      </c>
      <c r="V59" s="13">
        <v>194</v>
      </c>
      <c r="W59" s="67">
        <v>3800</v>
      </c>
      <c r="X59" s="68">
        <v>6493</v>
      </c>
      <c r="Y59" s="159" t="s">
        <v>413</v>
      </c>
    </row>
    <row r="60" spans="1:25" outlineLevel="2" x14ac:dyDescent="0.2">
      <c r="A60" s="467"/>
      <c r="B60" s="95">
        <v>810017</v>
      </c>
      <c r="C60" s="14" t="s">
        <v>365</v>
      </c>
      <c r="D60" s="35" t="s">
        <v>201</v>
      </c>
      <c r="E60" s="70">
        <v>382</v>
      </c>
      <c r="F60" s="71">
        <v>25</v>
      </c>
      <c r="G60" s="71">
        <v>767</v>
      </c>
      <c r="H60" s="68">
        <v>1174</v>
      </c>
      <c r="I60" s="70">
        <v>408</v>
      </c>
      <c r="J60" s="71">
        <v>31</v>
      </c>
      <c r="K60" s="71">
        <v>771</v>
      </c>
      <c r="L60" s="68">
        <v>1210</v>
      </c>
      <c r="M60" s="70">
        <v>124</v>
      </c>
      <c r="N60" s="71">
        <v>4</v>
      </c>
      <c r="O60" s="71">
        <v>247</v>
      </c>
      <c r="P60" s="68">
        <v>375</v>
      </c>
      <c r="Q60" s="70">
        <v>59</v>
      </c>
      <c r="R60" s="71">
        <v>0</v>
      </c>
      <c r="S60" s="71">
        <v>104</v>
      </c>
      <c r="T60" s="68">
        <v>163</v>
      </c>
      <c r="U60" s="70">
        <v>973</v>
      </c>
      <c r="V60" s="71">
        <v>60</v>
      </c>
      <c r="W60" s="71">
        <v>1889</v>
      </c>
      <c r="X60" s="68">
        <v>2922</v>
      </c>
      <c r="Y60" s="159" t="s">
        <v>413</v>
      </c>
    </row>
    <row r="61" spans="1:25" outlineLevel="3" x14ac:dyDescent="0.2">
      <c r="A61" s="467"/>
      <c r="B61" s="95">
        <v>810017</v>
      </c>
      <c r="C61" s="39" t="s">
        <v>368</v>
      </c>
      <c r="D61" s="35" t="s">
        <v>344</v>
      </c>
      <c r="E61" s="69">
        <v>377</v>
      </c>
      <c r="F61" s="13">
        <v>22</v>
      </c>
      <c r="G61" s="13">
        <v>753</v>
      </c>
      <c r="H61" s="68">
        <v>1152</v>
      </c>
      <c r="I61" s="69">
        <v>401</v>
      </c>
      <c r="J61" s="13">
        <v>24</v>
      </c>
      <c r="K61" s="13">
        <v>765</v>
      </c>
      <c r="L61" s="68">
        <v>1190</v>
      </c>
      <c r="M61" s="69">
        <v>123</v>
      </c>
      <c r="N61" s="13">
        <v>4</v>
      </c>
      <c r="O61" s="13">
        <v>246</v>
      </c>
      <c r="P61" s="68">
        <v>373</v>
      </c>
      <c r="Q61" s="69">
        <v>46</v>
      </c>
      <c r="R61" s="13">
        <v>0</v>
      </c>
      <c r="S61" s="13">
        <v>94</v>
      </c>
      <c r="T61" s="68">
        <v>140</v>
      </c>
      <c r="U61" s="69">
        <v>947</v>
      </c>
      <c r="V61" s="13">
        <v>50</v>
      </c>
      <c r="W61" s="67">
        <v>1858</v>
      </c>
      <c r="X61" s="68">
        <v>2855</v>
      </c>
      <c r="Y61" s="159" t="s">
        <v>413</v>
      </c>
    </row>
    <row r="62" spans="1:25" ht="13.5" outlineLevel="3" thickBot="1" x14ac:dyDescent="0.25">
      <c r="A62" s="467"/>
      <c r="B62" s="95">
        <v>810017</v>
      </c>
      <c r="C62" s="39" t="s">
        <v>366</v>
      </c>
      <c r="D62" s="35" t="s">
        <v>345</v>
      </c>
      <c r="E62" s="69">
        <v>5</v>
      </c>
      <c r="F62" s="13">
        <v>3</v>
      </c>
      <c r="G62" s="13">
        <v>14</v>
      </c>
      <c r="H62" s="68">
        <v>22</v>
      </c>
      <c r="I62" s="69">
        <v>7</v>
      </c>
      <c r="J62" s="13">
        <v>7</v>
      </c>
      <c r="K62" s="13">
        <v>6</v>
      </c>
      <c r="L62" s="68">
        <v>20</v>
      </c>
      <c r="M62" s="69">
        <v>1</v>
      </c>
      <c r="N62" s="13">
        <v>0</v>
      </c>
      <c r="O62" s="13">
        <v>1</v>
      </c>
      <c r="P62" s="68">
        <v>2</v>
      </c>
      <c r="Q62" s="69">
        <v>13</v>
      </c>
      <c r="R62" s="13">
        <v>0</v>
      </c>
      <c r="S62" s="13">
        <v>10</v>
      </c>
      <c r="T62" s="68">
        <v>23</v>
      </c>
      <c r="U62" s="69">
        <v>26</v>
      </c>
      <c r="V62" s="13">
        <v>10</v>
      </c>
      <c r="W62" s="67">
        <v>31</v>
      </c>
      <c r="X62" s="68">
        <v>67</v>
      </c>
      <c r="Y62" s="159" t="s">
        <v>413</v>
      </c>
    </row>
    <row r="63" spans="1:25" ht="13.5" hidden="1" outlineLevel="3" thickBot="1" x14ac:dyDescent="0.25">
      <c r="A63" s="468"/>
      <c r="B63" s="96">
        <v>810017</v>
      </c>
      <c r="C63" s="129" t="s">
        <v>364</v>
      </c>
      <c r="D63" s="42" t="s">
        <v>306</v>
      </c>
      <c r="E63" s="348">
        <v>0</v>
      </c>
      <c r="F63" s="349">
        <v>0</v>
      </c>
      <c r="G63" s="349">
        <v>0</v>
      </c>
      <c r="H63" s="74">
        <v>0</v>
      </c>
      <c r="I63" s="348">
        <v>0</v>
      </c>
      <c r="J63" s="349">
        <v>0</v>
      </c>
      <c r="K63" s="349">
        <v>0</v>
      </c>
      <c r="L63" s="74">
        <v>0</v>
      </c>
      <c r="M63" s="348">
        <v>0</v>
      </c>
      <c r="N63" s="349">
        <v>0</v>
      </c>
      <c r="O63" s="349">
        <v>0</v>
      </c>
      <c r="P63" s="74">
        <v>0</v>
      </c>
      <c r="Q63" s="348">
        <v>0</v>
      </c>
      <c r="R63" s="349">
        <v>0</v>
      </c>
      <c r="S63" s="349">
        <v>0</v>
      </c>
      <c r="T63" s="74">
        <v>0</v>
      </c>
      <c r="U63" s="75">
        <v>0</v>
      </c>
      <c r="V63" s="76">
        <v>0</v>
      </c>
      <c r="W63" s="73">
        <v>0</v>
      </c>
      <c r="X63" s="74">
        <v>0</v>
      </c>
      <c r="Y63" s="159" t="s">
        <v>380</v>
      </c>
    </row>
    <row r="64" spans="1:25" s="106" customFormat="1" outlineLevel="1" x14ac:dyDescent="0.2">
      <c r="A64" s="466">
        <v>810026</v>
      </c>
      <c r="B64" s="97">
        <v>810026</v>
      </c>
      <c r="C64" s="100" t="s">
        <v>95</v>
      </c>
      <c r="D64" s="101" t="s">
        <v>303</v>
      </c>
      <c r="E64" s="102">
        <v>283</v>
      </c>
      <c r="F64" s="103">
        <v>25</v>
      </c>
      <c r="G64" s="103">
        <v>647</v>
      </c>
      <c r="H64" s="104">
        <v>955</v>
      </c>
      <c r="I64" s="102">
        <v>334</v>
      </c>
      <c r="J64" s="103">
        <v>29</v>
      </c>
      <c r="K64" s="103">
        <v>685</v>
      </c>
      <c r="L64" s="104">
        <v>1048</v>
      </c>
      <c r="M64" s="102">
        <v>356</v>
      </c>
      <c r="N64" s="103">
        <v>29</v>
      </c>
      <c r="O64" s="103">
        <v>779</v>
      </c>
      <c r="P64" s="104">
        <v>1164</v>
      </c>
      <c r="Q64" s="102">
        <v>303</v>
      </c>
      <c r="R64" s="103">
        <v>34</v>
      </c>
      <c r="S64" s="103">
        <v>707</v>
      </c>
      <c r="T64" s="104">
        <v>1044</v>
      </c>
      <c r="U64" s="102">
        <v>1276</v>
      </c>
      <c r="V64" s="103">
        <v>117</v>
      </c>
      <c r="W64" s="103">
        <v>2818</v>
      </c>
      <c r="X64" s="104">
        <v>4211</v>
      </c>
      <c r="Y64" s="159" t="s">
        <v>413</v>
      </c>
    </row>
    <row r="65" spans="1:25" hidden="1" outlineLevel="2" x14ac:dyDescent="0.2">
      <c r="A65" s="467"/>
      <c r="B65" s="95">
        <v>810026</v>
      </c>
      <c r="C65" s="14" t="s">
        <v>381</v>
      </c>
      <c r="D65" s="35" t="s">
        <v>198</v>
      </c>
      <c r="E65" s="69">
        <v>0</v>
      </c>
      <c r="F65" s="13">
        <v>0</v>
      </c>
      <c r="G65" s="13">
        <v>0</v>
      </c>
      <c r="H65" s="68">
        <v>0</v>
      </c>
      <c r="I65" s="69">
        <v>0</v>
      </c>
      <c r="J65" s="13">
        <v>0</v>
      </c>
      <c r="K65" s="13">
        <v>0</v>
      </c>
      <c r="L65" s="68">
        <v>0</v>
      </c>
      <c r="M65" s="69">
        <v>0</v>
      </c>
      <c r="N65" s="13">
        <v>0</v>
      </c>
      <c r="O65" s="13">
        <v>0</v>
      </c>
      <c r="P65" s="68">
        <v>0</v>
      </c>
      <c r="Q65" s="69">
        <v>0</v>
      </c>
      <c r="R65" s="13">
        <v>0</v>
      </c>
      <c r="S65" s="13">
        <v>0</v>
      </c>
      <c r="T65" s="68">
        <v>0</v>
      </c>
      <c r="U65" s="69">
        <v>0</v>
      </c>
      <c r="V65" s="13">
        <v>0</v>
      </c>
      <c r="W65" s="67">
        <v>0</v>
      </c>
      <c r="X65" s="68">
        <v>0</v>
      </c>
      <c r="Y65" s="159" t="s">
        <v>380</v>
      </c>
    </row>
    <row r="66" spans="1:25" ht="13.5" outlineLevel="2" thickBot="1" x14ac:dyDescent="0.25">
      <c r="A66" s="467"/>
      <c r="B66" s="95">
        <v>810026</v>
      </c>
      <c r="C66" s="14" t="s">
        <v>351</v>
      </c>
      <c r="D66" s="35" t="s">
        <v>199</v>
      </c>
      <c r="E66" s="69">
        <v>283</v>
      </c>
      <c r="F66" s="13">
        <v>25</v>
      </c>
      <c r="G66" s="13">
        <v>647</v>
      </c>
      <c r="H66" s="68">
        <v>955</v>
      </c>
      <c r="I66" s="69">
        <v>334</v>
      </c>
      <c r="J66" s="13">
        <v>29</v>
      </c>
      <c r="K66" s="13">
        <v>685</v>
      </c>
      <c r="L66" s="68">
        <v>1048</v>
      </c>
      <c r="M66" s="69">
        <v>356</v>
      </c>
      <c r="N66" s="13">
        <v>29</v>
      </c>
      <c r="O66" s="13">
        <v>779</v>
      </c>
      <c r="P66" s="68">
        <v>1164</v>
      </c>
      <c r="Q66" s="69">
        <v>303</v>
      </c>
      <c r="R66" s="13">
        <v>34</v>
      </c>
      <c r="S66" s="13">
        <v>707</v>
      </c>
      <c r="T66" s="68">
        <v>1044</v>
      </c>
      <c r="U66" s="69">
        <v>1276</v>
      </c>
      <c r="V66" s="13">
        <v>117</v>
      </c>
      <c r="W66" s="67">
        <v>2818</v>
      </c>
      <c r="X66" s="68">
        <v>4211</v>
      </c>
      <c r="Y66" s="159" t="s">
        <v>413</v>
      </c>
    </row>
    <row r="67" spans="1:25" ht="13.5" hidden="1" outlineLevel="2" collapsed="1" thickBot="1" x14ac:dyDescent="0.25">
      <c r="A67" s="467"/>
      <c r="B67" s="95">
        <v>810026</v>
      </c>
      <c r="C67" s="14" t="s">
        <v>299</v>
      </c>
      <c r="D67" s="35" t="s">
        <v>200</v>
      </c>
      <c r="E67" s="70">
        <v>0</v>
      </c>
      <c r="F67" s="71">
        <v>0</v>
      </c>
      <c r="G67" s="71">
        <v>0</v>
      </c>
      <c r="H67" s="68">
        <v>0</v>
      </c>
      <c r="I67" s="70">
        <v>0</v>
      </c>
      <c r="J67" s="71">
        <v>0</v>
      </c>
      <c r="K67" s="71">
        <v>0</v>
      </c>
      <c r="L67" s="68">
        <v>0</v>
      </c>
      <c r="M67" s="70">
        <v>0</v>
      </c>
      <c r="N67" s="71">
        <v>0</v>
      </c>
      <c r="O67" s="71">
        <v>0</v>
      </c>
      <c r="P67" s="68">
        <v>0</v>
      </c>
      <c r="Q67" s="70">
        <v>0</v>
      </c>
      <c r="R67" s="71">
        <v>0</v>
      </c>
      <c r="S67" s="71">
        <v>0</v>
      </c>
      <c r="T67" s="68">
        <v>0</v>
      </c>
      <c r="U67" s="70">
        <v>0</v>
      </c>
      <c r="V67" s="71">
        <v>0</v>
      </c>
      <c r="W67" s="71">
        <v>0</v>
      </c>
      <c r="X67" s="68">
        <v>0</v>
      </c>
      <c r="Y67" s="159" t="s">
        <v>380</v>
      </c>
    </row>
    <row r="68" spans="1:25" ht="13.5" hidden="1" outlineLevel="3" thickBot="1" x14ac:dyDescent="0.25">
      <c r="A68" s="467"/>
      <c r="B68" s="95">
        <v>810026</v>
      </c>
      <c r="C68" s="140" t="s">
        <v>367</v>
      </c>
      <c r="D68" s="35" t="s">
        <v>369</v>
      </c>
      <c r="E68" s="69">
        <v>0</v>
      </c>
      <c r="F68" s="13">
        <v>0</v>
      </c>
      <c r="G68" s="13">
        <v>0</v>
      </c>
      <c r="H68" s="68">
        <v>0</v>
      </c>
      <c r="I68" s="69">
        <v>0</v>
      </c>
      <c r="J68" s="13">
        <v>0</v>
      </c>
      <c r="K68" s="13">
        <v>0</v>
      </c>
      <c r="L68" s="68">
        <v>0</v>
      </c>
      <c r="M68" s="69">
        <v>0</v>
      </c>
      <c r="N68" s="13">
        <v>0</v>
      </c>
      <c r="O68" s="13">
        <v>0</v>
      </c>
      <c r="P68" s="68">
        <v>0</v>
      </c>
      <c r="Q68" s="69">
        <v>0</v>
      </c>
      <c r="R68" s="13">
        <v>0</v>
      </c>
      <c r="S68" s="13">
        <v>0</v>
      </c>
      <c r="T68" s="68">
        <v>0</v>
      </c>
      <c r="U68" s="69">
        <v>0</v>
      </c>
      <c r="V68" s="13">
        <v>0</v>
      </c>
      <c r="W68" s="67">
        <v>0</v>
      </c>
      <c r="X68" s="68">
        <v>0</v>
      </c>
      <c r="Y68" s="159" t="s">
        <v>380</v>
      </c>
    </row>
    <row r="69" spans="1:25" ht="13.5" hidden="1" outlineLevel="3" thickBot="1" x14ac:dyDescent="0.25">
      <c r="A69" s="467"/>
      <c r="B69" s="95">
        <v>810026</v>
      </c>
      <c r="C69" s="140" t="s">
        <v>376</v>
      </c>
      <c r="D69" s="35" t="s">
        <v>370</v>
      </c>
      <c r="E69" s="69">
        <v>0</v>
      </c>
      <c r="F69" s="13">
        <v>0</v>
      </c>
      <c r="G69" s="13">
        <v>0</v>
      </c>
      <c r="H69" s="68">
        <v>0</v>
      </c>
      <c r="I69" s="69">
        <v>0</v>
      </c>
      <c r="J69" s="13">
        <v>0</v>
      </c>
      <c r="K69" s="13">
        <v>0</v>
      </c>
      <c r="L69" s="68">
        <v>0</v>
      </c>
      <c r="M69" s="69">
        <v>0</v>
      </c>
      <c r="N69" s="13">
        <v>0</v>
      </c>
      <c r="O69" s="13">
        <v>0</v>
      </c>
      <c r="P69" s="68">
        <v>0</v>
      </c>
      <c r="Q69" s="69">
        <v>0</v>
      </c>
      <c r="R69" s="13">
        <v>0</v>
      </c>
      <c r="S69" s="13">
        <v>0</v>
      </c>
      <c r="T69" s="68">
        <v>0</v>
      </c>
      <c r="U69" s="69">
        <v>0</v>
      </c>
      <c r="V69" s="13">
        <v>0</v>
      </c>
      <c r="W69" s="67">
        <v>0</v>
      </c>
      <c r="X69" s="68">
        <v>0</v>
      </c>
      <c r="Y69" s="159" t="s">
        <v>380</v>
      </c>
    </row>
    <row r="70" spans="1:25" ht="13.5" hidden="1" outlineLevel="2" collapsed="1" thickBot="1" x14ac:dyDescent="0.25">
      <c r="A70" s="467"/>
      <c r="B70" s="95">
        <v>810026</v>
      </c>
      <c r="C70" s="14" t="s">
        <v>365</v>
      </c>
      <c r="D70" s="35" t="s">
        <v>201</v>
      </c>
      <c r="E70" s="70">
        <v>0</v>
      </c>
      <c r="F70" s="71">
        <v>0</v>
      </c>
      <c r="G70" s="71">
        <v>0</v>
      </c>
      <c r="H70" s="68">
        <v>0</v>
      </c>
      <c r="I70" s="70">
        <v>0</v>
      </c>
      <c r="J70" s="71">
        <v>0</v>
      </c>
      <c r="K70" s="71">
        <v>0</v>
      </c>
      <c r="L70" s="68">
        <v>0</v>
      </c>
      <c r="M70" s="70">
        <v>0</v>
      </c>
      <c r="N70" s="71">
        <v>0</v>
      </c>
      <c r="O70" s="71">
        <v>0</v>
      </c>
      <c r="P70" s="68">
        <v>0</v>
      </c>
      <c r="Q70" s="70">
        <v>0</v>
      </c>
      <c r="R70" s="71">
        <v>0</v>
      </c>
      <c r="S70" s="71">
        <v>0</v>
      </c>
      <c r="T70" s="68">
        <v>0</v>
      </c>
      <c r="U70" s="70">
        <v>0</v>
      </c>
      <c r="V70" s="71">
        <v>0</v>
      </c>
      <c r="W70" s="71">
        <v>0</v>
      </c>
      <c r="X70" s="68">
        <v>0</v>
      </c>
      <c r="Y70" s="159" t="s">
        <v>380</v>
      </c>
    </row>
    <row r="71" spans="1:25" ht="13.5" hidden="1" outlineLevel="3" thickBot="1" x14ac:dyDescent="0.25">
      <c r="A71" s="467"/>
      <c r="B71" s="95">
        <v>810026</v>
      </c>
      <c r="C71" s="39" t="s">
        <v>368</v>
      </c>
      <c r="D71" s="35" t="s">
        <v>344</v>
      </c>
      <c r="E71" s="69">
        <v>0</v>
      </c>
      <c r="F71" s="13">
        <v>0</v>
      </c>
      <c r="G71" s="13">
        <v>0</v>
      </c>
      <c r="H71" s="68">
        <v>0</v>
      </c>
      <c r="I71" s="69">
        <v>0</v>
      </c>
      <c r="J71" s="13">
        <v>0</v>
      </c>
      <c r="K71" s="13">
        <v>0</v>
      </c>
      <c r="L71" s="68">
        <v>0</v>
      </c>
      <c r="M71" s="69">
        <v>0</v>
      </c>
      <c r="N71" s="13">
        <v>0</v>
      </c>
      <c r="O71" s="13">
        <v>0</v>
      </c>
      <c r="P71" s="68">
        <v>0</v>
      </c>
      <c r="Q71" s="69">
        <v>0</v>
      </c>
      <c r="R71" s="13">
        <v>0</v>
      </c>
      <c r="S71" s="13">
        <v>0</v>
      </c>
      <c r="T71" s="68">
        <v>0</v>
      </c>
      <c r="U71" s="69">
        <v>0</v>
      </c>
      <c r="V71" s="13">
        <v>0</v>
      </c>
      <c r="W71" s="67">
        <v>0</v>
      </c>
      <c r="X71" s="68">
        <v>0</v>
      </c>
      <c r="Y71" s="159" t="s">
        <v>380</v>
      </c>
    </row>
    <row r="72" spans="1:25" ht="13.5" hidden="1" outlineLevel="3" thickBot="1" x14ac:dyDescent="0.25">
      <c r="A72" s="467"/>
      <c r="B72" s="95">
        <v>810026</v>
      </c>
      <c r="C72" s="39" t="s">
        <v>366</v>
      </c>
      <c r="D72" s="35" t="s">
        <v>345</v>
      </c>
      <c r="E72" s="69">
        <v>0</v>
      </c>
      <c r="F72" s="13">
        <v>0</v>
      </c>
      <c r="G72" s="13">
        <v>0</v>
      </c>
      <c r="H72" s="68">
        <v>0</v>
      </c>
      <c r="I72" s="69">
        <v>0</v>
      </c>
      <c r="J72" s="13">
        <v>0</v>
      </c>
      <c r="K72" s="13">
        <v>0</v>
      </c>
      <c r="L72" s="68">
        <v>0</v>
      </c>
      <c r="M72" s="69">
        <v>0</v>
      </c>
      <c r="N72" s="13">
        <v>0</v>
      </c>
      <c r="O72" s="13">
        <v>0</v>
      </c>
      <c r="P72" s="68">
        <v>0</v>
      </c>
      <c r="Q72" s="69">
        <v>0</v>
      </c>
      <c r="R72" s="13">
        <v>0</v>
      </c>
      <c r="S72" s="13">
        <v>0</v>
      </c>
      <c r="T72" s="68">
        <v>0</v>
      </c>
      <c r="U72" s="69">
        <v>0</v>
      </c>
      <c r="V72" s="13">
        <v>0</v>
      </c>
      <c r="W72" s="67">
        <v>0</v>
      </c>
      <c r="X72" s="68">
        <v>0</v>
      </c>
      <c r="Y72" s="159" t="s">
        <v>380</v>
      </c>
    </row>
    <row r="73" spans="1:25" ht="13.5" hidden="1" outlineLevel="3" thickBot="1" x14ac:dyDescent="0.25">
      <c r="A73" s="468"/>
      <c r="B73" s="96">
        <v>810026</v>
      </c>
      <c r="C73" s="129" t="s">
        <v>364</v>
      </c>
      <c r="D73" s="42" t="s">
        <v>306</v>
      </c>
      <c r="E73" s="348">
        <v>0</v>
      </c>
      <c r="F73" s="349">
        <v>0</v>
      </c>
      <c r="G73" s="349">
        <v>0</v>
      </c>
      <c r="H73" s="74">
        <v>0</v>
      </c>
      <c r="I73" s="348">
        <v>0</v>
      </c>
      <c r="J73" s="349">
        <v>0</v>
      </c>
      <c r="K73" s="349">
        <v>0</v>
      </c>
      <c r="L73" s="74">
        <v>0</v>
      </c>
      <c r="M73" s="348">
        <v>0</v>
      </c>
      <c r="N73" s="349">
        <v>0</v>
      </c>
      <c r="O73" s="349">
        <v>0</v>
      </c>
      <c r="P73" s="74">
        <v>0</v>
      </c>
      <c r="Q73" s="348">
        <v>0</v>
      </c>
      <c r="R73" s="349">
        <v>0</v>
      </c>
      <c r="S73" s="349">
        <v>0</v>
      </c>
      <c r="T73" s="74">
        <v>0</v>
      </c>
      <c r="U73" s="75">
        <v>0</v>
      </c>
      <c r="V73" s="76">
        <v>0</v>
      </c>
      <c r="W73" s="73">
        <v>0</v>
      </c>
      <c r="X73" s="74">
        <v>0</v>
      </c>
      <c r="Y73" s="159" t="s">
        <v>380</v>
      </c>
    </row>
    <row r="74" spans="1:25" s="106" customFormat="1" outlineLevel="1" x14ac:dyDescent="0.2">
      <c r="A74" s="466">
        <v>810206</v>
      </c>
      <c r="B74" s="97">
        <v>810206</v>
      </c>
      <c r="C74" s="100" t="s">
        <v>96</v>
      </c>
      <c r="D74" s="101" t="s">
        <v>303</v>
      </c>
      <c r="E74" s="102">
        <v>1390</v>
      </c>
      <c r="F74" s="103">
        <v>15</v>
      </c>
      <c r="G74" s="103">
        <v>3222</v>
      </c>
      <c r="H74" s="104">
        <v>4627</v>
      </c>
      <c r="I74" s="102">
        <v>1944</v>
      </c>
      <c r="J74" s="103">
        <v>34</v>
      </c>
      <c r="K74" s="103">
        <v>4785</v>
      </c>
      <c r="L74" s="104">
        <v>6763</v>
      </c>
      <c r="M74" s="102">
        <v>1161</v>
      </c>
      <c r="N74" s="103">
        <v>47</v>
      </c>
      <c r="O74" s="103">
        <v>2948</v>
      </c>
      <c r="P74" s="104">
        <v>4156</v>
      </c>
      <c r="Q74" s="102">
        <v>1050</v>
      </c>
      <c r="R74" s="103">
        <v>28</v>
      </c>
      <c r="S74" s="103">
        <v>2957</v>
      </c>
      <c r="T74" s="104">
        <v>4035</v>
      </c>
      <c r="U74" s="102">
        <v>5545</v>
      </c>
      <c r="V74" s="103">
        <v>124</v>
      </c>
      <c r="W74" s="103">
        <v>13912</v>
      </c>
      <c r="X74" s="104">
        <v>19581</v>
      </c>
      <c r="Y74" s="159" t="s">
        <v>413</v>
      </c>
    </row>
    <row r="75" spans="1:25" outlineLevel="2" x14ac:dyDescent="0.2">
      <c r="A75" s="467"/>
      <c r="B75" s="95">
        <v>810206</v>
      </c>
      <c r="C75" s="14" t="s">
        <v>381</v>
      </c>
      <c r="D75" s="35" t="s">
        <v>198</v>
      </c>
      <c r="E75" s="69">
        <v>1164</v>
      </c>
      <c r="F75" s="13">
        <v>9</v>
      </c>
      <c r="G75" s="13">
        <v>2520</v>
      </c>
      <c r="H75" s="68">
        <v>3693</v>
      </c>
      <c r="I75" s="69">
        <v>1673</v>
      </c>
      <c r="J75" s="13">
        <v>27</v>
      </c>
      <c r="K75" s="13">
        <v>4099</v>
      </c>
      <c r="L75" s="68">
        <v>5799</v>
      </c>
      <c r="M75" s="69">
        <v>1049</v>
      </c>
      <c r="N75" s="13">
        <v>40</v>
      </c>
      <c r="O75" s="13">
        <v>2656</v>
      </c>
      <c r="P75" s="68">
        <v>3745</v>
      </c>
      <c r="Q75" s="69">
        <v>1009</v>
      </c>
      <c r="R75" s="13">
        <v>27</v>
      </c>
      <c r="S75" s="13">
        <v>2727</v>
      </c>
      <c r="T75" s="68">
        <v>3763</v>
      </c>
      <c r="U75" s="69">
        <v>4895</v>
      </c>
      <c r="V75" s="13">
        <v>103</v>
      </c>
      <c r="W75" s="67">
        <v>12002</v>
      </c>
      <c r="X75" s="68">
        <v>17000</v>
      </c>
      <c r="Y75" s="159" t="s">
        <v>413</v>
      </c>
    </row>
    <row r="76" spans="1:25" hidden="1" outlineLevel="2" x14ac:dyDescent="0.2">
      <c r="A76" s="467"/>
      <c r="B76" s="95">
        <v>810206</v>
      </c>
      <c r="C76" s="14" t="s">
        <v>351</v>
      </c>
      <c r="D76" s="35" t="s">
        <v>199</v>
      </c>
      <c r="E76" s="69">
        <v>65</v>
      </c>
      <c r="F76" s="13">
        <v>5</v>
      </c>
      <c r="G76" s="13">
        <v>313</v>
      </c>
      <c r="H76" s="68">
        <v>383</v>
      </c>
      <c r="I76" s="69">
        <v>100</v>
      </c>
      <c r="J76" s="13">
        <v>1</v>
      </c>
      <c r="K76" s="13">
        <v>223</v>
      </c>
      <c r="L76" s="68">
        <v>324</v>
      </c>
      <c r="M76" s="69">
        <v>23</v>
      </c>
      <c r="N76" s="13">
        <v>1</v>
      </c>
      <c r="O76" s="13">
        <v>116</v>
      </c>
      <c r="P76" s="68">
        <v>140</v>
      </c>
      <c r="Q76" s="69">
        <v>8</v>
      </c>
      <c r="R76" s="13">
        <v>1</v>
      </c>
      <c r="S76" s="13">
        <v>94</v>
      </c>
      <c r="T76" s="68">
        <v>103</v>
      </c>
      <c r="U76" s="69">
        <v>196</v>
      </c>
      <c r="V76" s="13">
        <v>8</v>
      </c>
      <c r="W76" s="67">
        <v>746</v>
      </c>
      <c r="X76" s="68">
        <v>950</v>
      </c>
      <c r="Y76" s="159" t="s">
        <v>380</v>
      </c>
    </row>
    <row r="77" spans="1:25" outlineLevel="2" x14ac:dyDescent="0.2">
      <c r="A77" s="467"/>
      <c r="B77" s="95">
        <v>810206</v>
      </c>
      <c r="C77" s="14" t="s">
        <v>299</v>
      </c>
      <c r="D77" s="35" t="s">
        <v>200</v>
      </c>
      <c r="E77" s="70">
        <v>75</v>
      </c>
      <c r="F77" s="71">
        <v>1</v>
      </c>
      <c r="G77" s="71">
        <v>249</v>
      </c>
      <c r="H77" s="68">
        <v>325</v>
      </c>
      <c r="I77" s="70">
        <v>68</v>
      </c>
      <c r="J77" s="71">
        <v>3</v>
      </c>
      <c r="K77" s="71">
        <v>271</v>
      </c>
      <c r="L77" s="68">
        <v>342</v>
      </c>
      <c r="M77" s="70">
        <v>61</v>
      </c>
      <c r="N77" s="71">
        <v>5</v>
      </c>
      <c r="O77" s="71">
        <v>129</v>
      </c>
      <c r="P77" s="68">
        <v>195</v>
      </c>
      <c r="Q77" s="70">
        <v>24</v>
      </c>
      <c r="R77" s="71">
        <v>0</v>
      </c>
      <c r="S77" s="71">
        <v>84</v>
      </c>
      <c r="T77" s="68">
        <v>108</v>
      </c>
      <c r="U77" s="70">
        <v>228</v>
      </c>
      <c r="V77" s="71">
        <v>9</v>
      </c>
      <c r="W77" s="71">
        <v>733</v>
      </c>
      <c r="X77" s="68">
        <v>970</v>
      </c>
      <c r="Y77" s="159" t="s">
        <v>413</v>
      </c>
    </row>
    <row r="78" spans="1:25" outlineLevel="3" x14ac:dyDescent="0.2">
      <c r="A78" s="467"/>
      <c r="B78" s="95">
        <v>810206</v>
      </c>
      <c r="C78" s="140" t="s">
        <v>367</v>
      </c>
      <c r="D78" s="35" t="s">
        <v>369</v>
      </c>
      <c r="E78" s="69">
        <v>22</v>
      </c>
      <c r="F78" s="13">
        <v>0</v>
      </c>
      <c r="G78" s="13">
        <v>67</v>
      </c>
      <c r="H78" s="68">
        <v>89</v>
      </c>
      <c r="I78" s="69">
        <v>9</v>
      </c>
      <c r="J78" s="13">
        <v>1</v>
      </c>
      <c r="K78" s="13">
        <v>51</v>
      </c>
      <c r="L78" s="68">
        <v>61</v>
      </c>
      <c r="M78" s="69">
        <v>2</v>
      </c>
      <c r="N78" s="13">
        <v>0</v>
      </c>
      <c r="O78" s="13">
        <v>11</v>
      </c>
      <c r="P78" s="68">
        <v>13</v>
      </c>
      <c r="Q78" s="69">
        <v>3</v>
      </c>
      <c r="R78" s="13">
        <v>0</v>
      </c>
      <c r="S78" s="13">
        <v>5</v>
      </c>
      <c r="T78" s="68">
        <v>8</v>
      </c>
      <c r="U78" s="69">
        <v>36</v>
      </c>
      <c r="V78" s="13">
        <v>1</v>
      </c>
      <c r="W78" s="67">
        <v>134</v>
      </c>
      <c r="X78" s="68">
        <v>171</v>
      </c>
      <c r="Y78" s="159" t="s">
        <v>413</v>
      </c>
    </row>
    <row r="79" spans="1:25" outlineLevel="3" x14ac:dyDescent="0.2">
      <c r="A79" s="467"/>
      <c r="B79" s="95">
        <v>810206</v>
      </c>
      <c r="C79" s="140" t="s">
        <v>376</v>
      </c>
      <c r="D79" s="35" t="s">
        <v>370</v>
      </c>
      <c r="E79" s="69">
        <v>53</v>
      </c>
      <c r="F79" s="13">
        <v>1</v>
      </c>
      <c r="G79" s="13">
        <v>182</v>
      </c>
      <c r="H79" s="68">
        <v>236</v>
      </c>
      <c r="I79" s="69">
        <v>59</v>
      </c>
      <c r="J79" s="13">
        <v>2</v>
      </c>
      <c r="K79" s="13">
        <v>220</v>
      </c>
      <c r="L79" s="68">
        <v>281</v>
      </c>
      <c r="M79" s="69">
        <v>59</v>
      </c>
      <c r="N79" s="13">
        <v>5</v>
      </c>
      <c r="O79" s="13">
        <v>118</v>
      </c>
      <c r="P79" s="68">
        <v>182</v>
      </c>
      <c r="Q79" s="69">
        <v>21</v>
      </c>
      <c r="R79" s="13">
        <v>0</v>
      </c>
      <c r="S79" s="13">
        <v>79</v>
      </c>
      <c r="T79" s="68">
        <v>100</v>
      </c>
      <c r="U79" s="69">
        <v>192</v>
      </c>
      <c r="V79" s="13">
        <v>8</v>
      </c>
      <c r="W79" s="67">
        <v>599</v>
      </c>
      <c r="X79" s="68">
        <v>799</v>
      </c>
      <c r="Y79" s="159" t="s">
        <v>413</v>
      </c>
    </row>
    <row r="80" spans="1:25" outlineLevel="2" x14ac:dyDescent="0.2">
      <c r="A80" s="467"/>
      <c r="B80" s="95">
        <v>810206</v>
      </c>
      <c r="C80" s="14" t="s">
        <v>365</v>
      </c>
      <c r="D80" s="35" t="s">
        <v>201</v>
      </c>
      <c r="E80" s="70">
        <v>86</v>
      </c>
      <c r="F80" s="71">
        <v>0</v>
      </c>
      <c r="G80" s="71">
        <v>140</v>
      </c>
      <c r="H80" s="68">
        <v>226</v>
      </c>
      <c r="I80" s="70">
        <v>103</v>
      </c>
      <c r="J80" s="71">
        <v>3</v>
      </c>
      <c r="K80" s="71">
        <v>192</v>
      </c>
      <c r="L80" s="68">
        <v>298</v>
      </c>
      <c r="M80" s="70">
        <v>28</v>
      </c>
      <c r="N80" s="71">
        <v>1</v>
      </c>
      <c r="O80" s="71">
        <v>47</v>
      </c>
      <c r="P80" s="68">
        <v>76</v>
      </c>
      <c r="Q80" s="70">
        <v>9</v>
      </c>
      <c r="R80" s="71">
        <v>0</v>
      </c>
      <c r="S80" s="71">
        <v>52</v>
      </c>
      <c r="T80" s="68">
        <v>61</v>
      </c>
      <c r="U80" s="70">
        <v>226</v>
      </c>
      <c r="V80" s="71">
        <v>4</v>
      </c>
      <c r="W80" s="71">
        <v>431</v>
      </c>
      <c r="X80" s="68">
        <v>661</v>
      </c>
      <c r="Y80" s="159" t="s">
        <v>413</v>
      </c>
    </row>
    <row r="81" spans="1:25" outlineLevel="3" x14ac:dyDescent="0.2">
      <c r="A81" s="467"/>
      <c r="B81" s="95">
        <v>810206</v>
      </c>
      <c r="C81" s="39" t="s">
        <v>368</v>
      </c>
      <c r="D81" s="35" t="s">
        <v>344</v>
      </c>
      <c r="E81" s="69">
        <v>86</v>
      </c>
      <c r="F81" s="13">
        <v>0</v>
      </c>
      <c r="G81" s="13">
        <v>140</v>
      </c>
      <c r="H81" s="68">
        <v>226</v>
      </c>
      <c r="I81" s="69">
        <v>85</v>
      </c>
      <c r="J81" s="13">
        <v>0</v>
      </c>
      <c r="K81" s="13">
        <v>180</v>
      </c>
      <c r="L81" s="68">
        <v>265</v>
      </c>
      <c r="M81" s="69">
        <v>27</v>
      </c>
      <c r="N81" s="13">
        <v>1</v>
      </c>
      <c r="O81" s="13">
        <v>47</v>
      </c>
      <c r="P81" s="68">
        <v>75</v>
      </c>
      <c r="Q81" s="69">
        <v>9</v>
      </c>
      <c r="R81" s="13">
        <v>0</v>
      </c>
      <c r="S81" s="13">
        <v>50</v>
      </c>
      <c r="T81" s="68">
        <v>59</v>
      </c>
      <c r="U81" s="69">
        <v>207</v>
      </c>
      <c r="V81" s="13">
        <v>1</v>
      </c>
      <c r="W81" s="67">
        <v>417</v>
      </c>
      <c r="X81" s="68">
        <v>625</v>
      </c>
      <c r="Y81" s="159" t="s">
        <v>413</v>
      </c>
    </row>
    <row r="82" spans="1:25" ht="13.5" outlineLevel="3" thickBot="1" x14ac:dyDescent="0.25">
      <c r="A82" s="467"/>
      <c r="B82" s="95">
        <v>810206</v>
      </c>
      <c r="C82" s="39" t="s">
        <v>366</v>
      </c>
      <c r="D82" s="35" t="s">
        <v>345</v>
      </c>
      <c r="E82" s="69">
        <v>0</v>
      </c>
      <c r="F82" s="13">
        <v>0</v>
      </c>
      <c r="G82" s="13">
        <v>0</v>
      </c>
      <c r="H82" s="68">
        <v>0</v>
      </c>
      <c r="I82" s="69">
        <v>18</v>
      </c>
      <c r="J82" s="13">
        <v>3</v>
      </c>
      <c r="K82" s="13">
        <v>12</v>
      </c>
      <c r="L82" s="68">
        <v>33</v>
      </c>
      <c r="M82" s="69">
        <v>1</v>
      </c>
      <c r="N82" s="13">
        <v>0</v>
      </c>
      <c r="O82" s="13">
        <v>0</v>
      </c>
      <c r="P82" s="68">
        <v>1</v>
      </c>
      <c r="Q82" s="69">
        <v>0</v>
      </c>
      <c r="R82" s="13">
        <v>0</v>
      </c>
      <c r="S82" s="13">
        <v>2</v>
      </c>
      <c r="T82" s="68">
        <v>2</v>
      </c>
      <c r="U82" s="69">
        <v>19</v>
      </c>
      <c r="V82" s="13">
        <v>3</v>
      </c>
      <c r="W82" s="67">
        <v>14</v>
      </c>
      <c r="X82" s="68">
        <v>36</v>
      </c>
      <c r="Y82" s="159" t="s">
        <v>413</v>
      </c>
    </row>
    <row r="83" spans="1:25" ht="13.5" hidden="1" outlineLevel="3" thickBot="1" x14ac:dyDescent="0.25">
      <c r="A83" s="468"/>
      <c r="B83" s="96">
        <v>810206</v>
      </c>
      <c r="C83" s="129" t="s">
        <v>364</v>
      </c>
      <c r="D83" s="42" t="s">
        <v>306</v>
      </c>
      <c r="E83" s="348">
        <v>0</v>
      </c>
      <c r="F83" s="349">
        <v>0</v>
      </c>
      <c r="G83" s="349">
        <v>0</v>
      </c>
      <c r="H83" s="74">
        <v>0</v>
      </c>
      <c r="I83" s="348">
        <v>0</v>
      </c>
      <c r="J83" s="349">
        <v>0</v>
      </c>
      <c r="K83" s="349">
        <v>0</v>
      </c>
      <c r="L83" s="74">
        <v>0</v>
      </c>
      <c r="M83" s="348">
        <v>0</v>
      </c>
      <c r="N83" s="349">
        <v>0</v>
      </c>
      <c r="O83" s="349">
        <v>0</v>
      </c>
      <c r="P83" s="74">
        <v>0</v>
      </c>
      <c r="Q83" s="348">
        <v>0</v>
      </c>
      <c r="R83" s="349">
        <v>0</v>
      </c>
      <c r="S83" s="349">
        <v>0</v>
      </c>
      <c r="T83" s="74">
        <v>0</v>
      </c>
      <c r="U83" s="75">
        <v>0</v>
      </c>
      <c r="V83" s="76">
        <v>0</v>
      </c>
      <c r="W83" s="73">
        <v>0</v>
      </c>
      <c r="X83" s="74">
        <v>0</v>
      </c>
      <c r="Y83" s="159" t="s">
        <v>380</v>
      </c>
    </row>
    <row r="84" spans="1:25" ht="12.75" customHeight="1" thickBot="1" x14ac:dyDescent="0.25">
      <c r="A84" s="55"/>
      <c r="B84" s="93"/>
      <c r="C84" s="54" t="s">
        <v>5</v>
      </c>
      <c r="D84" s="50"/>
      <c r="E84" s="61">
        <v>26964</v>
      </c>
      <c r="F84" s="62">
        <v>177</v>
      </c>
      <c r="G84" s="63">
        <v>68</v>
      </c>
      <c r="H84" s="64">
        <v>27209</v>
      </c>
      <c r="I84" s="61">
        <v>33791</v>
      </c>
      <c r="J84" s="62">
        <v>204</v>
      </c>
      <c r="K84" s="63">
        <v>100</v>
      </c>
      <c r="L84" s="64">
        <v>34095</v>
      </c>
      <c r="M84" s="61">
        <v>23576</v>
      </c>
      <c r="N84" s="62">
        <v>155</v>
      </c>
      <c r="O84" s="63">
        <v>57</v>
      </c>
      <c r="P84" s="64">
        <v>23788</v>
      </c>
      <c r="Q84" s="61">
        <v>26686</v>
      </c>
      <c r="R84" s="62">
        <v>145</v>
      </c>
      <c r="S84" s="63">
        <v>60</v>
      </c>
      <c r="T84" s="64">
        <v>26891</v>
      </c>
      <c r="U84" s="61">
        <v>111017</v>
      </c>
      <c r="V84" s="62">
        <v>681</v>
      </c>
      <c r="W84" s="63">
        <v>285</v>
      </c>
      <c r="X84" s="64">
        <v>111983</v>
      </c>
      <c r="Y84" s="159" t="s">
        <v>413</v>
      </c>
    </row>
    <row r="85" spans="1:25" s="106" customFormat="1" outlineLevel="1" x14ac:dyDescent="0.2">
      <c r="A85" s="466">
        <v>810032</v>
      </c>
      <c r="B85" s="97">
        <v>810032</v>
      </c>
      <c r="C85" s="100" t="s">
        <v>97</v>
      </c>
      <c r="D85" s="101" t="s">
        <v>303</v>
      </c>
      <c r="E85" s="102">
        <v>26964</v>
      </c>
      <c r="F85" s="103">
        <v>177</v>
      </c>
      <c r="G85" s="103">
        <v>68</v>
      </c>
      <c r="H85" s="104">
        <v>27209</v>
      </c>
      <c r="I85" s="102">
        <v>33791</v>
      </c>
      <c r="J85" s="103">
        <v>204</v>
      </c>
      <c r="K85" s="103">
        <v>100</v>
      </c>
      <c r="L85" s="104">
        <v>34095</v>
      </c>
      <c r="M85" s="102">
        <v>23576</v>
      </c>
      <c r="N85" s="103">
        <v>155</v>
      </c>
      <c r="O85" s="103">
        <v>57</v>
      </c>
      <c r="P85" s="104">
        <v>23788</v>
      </c>
      <c r="Q85" s="102">
        <v>26686</v>
      </c>
      <c r="R85" s="103">
        <v>145</v>
      </c>
      <c r="S85" s="103">
        <v>60</v>
      </c>
      <c r="T85" s="104">
        <v>26891</v>
      </c>
      <c r="U85" s="102">
        <v>111017</v>
      </c>
      <c r="V85" s="103">
        <v>681</v>
      </c>
      <c r="W85" s="103">
        <v>285</v>
      </c>
      <c r="X85" s="104">
        <v>111983</v>
      </c>
      <c r="Y85" s="159" t="s">
        <v>413</v>
      </c>
    </row>
    <row r="86" spans="1:25" outlineLevel="2" x14ac:dyDescent="0.2">
      <c r="A86" s="467"/>
      <c r="B86" s="95">
        <v>810032</v>
      </c>
      <c r="C86" s="14" t="s">
        <v>381</v>
      </c>
      <c r="D86" s="35" t="s">
        <v>198</v>
      </c>
      <c r="E86" s="69">
        <v>21016</v>
      </c>
      <c r="F86" s="13">
        <v>139</v>
      </c>
      <c r="G86" s="13">
        <v>54</v>
      </c>
      <c r="H86" s="68">
        <v>21209</v>
      </c>
      <c r="I86" s="69">
        <v>27013</v>
      </c>
      <c r="J86" s="13">
        <v>166</v>
      </c>
      <c r="K86" s="13">
        <v>80</v>
      </c>
      <c r="L86" s="68">
        <v>27259</v>
      </c>
      <c r="M86" s="69">
        <v>21640</v>
      </c>
      <c r="N86" s="13">
        <v>141</v>
      </c>
      <c r="O86" s="13">
        <v>53</v>
      </c>
      <c r="P86" s="68">
        <v>21834</v>
      </c>
      <c r="Q86" s="69">
        <v>23238</v>
      </c>
      <c r="R86" s="13">
        <v>131</v>
      </c>
      <c r="S86" s="13">
        <v>54</v>
      </c>
      <c r="T86" s="68">
        <v>23423</v>
      </c>
      <c r="U86" s="69">
        <v>92907</v>
      </c>
      <c r="V86" s="13">
        <v>577</v>
      </c>
      <c r="W86" s="67">
        <v>241</v>
      </c>
      <c r="X86" s="68">
        <v>93725</v>
      </c>
      <c r="Y86" s="159" t="s">
        <v>413</v>
      </c>
    </row>
    <row r="87" spans="1:25" outlineLevel="2" x14ac:dyDescent="0.2">
      <c r="A87" s="467"/>
      <c r="B87" s="95">
        <v>810032</v>
      </c>
      <c r="C87" s="14" t="s">
        <v>351</v>
      </c>
      <c r="D87" s="35" t="s">
        <v>199</v>
      </c>
      <c r="E87" s="69">
        <v>1033</v>
      </c>
      <c r="F87" s="13">
        <v>9</v>
      </c>
      <c r="G87" s="13">
        <v>3</v>
      </c>
      <c r="H87" s="68">
        <v>1045</v>
      </c>
      <c r="I87" s="69">
        <v>1256</v>
      </c>
      <c r="J87" s="13">
        <v>11</v>
      </c>
      <c r="K87" s="13">
        <v>8</v>
      </c>
      <c r="L87" s="68">
        <v>1275</v>
      </c>
      <c r="M87" s="69">
        <v>920</v>
      </c>
      <c r="N87" s="13">
        <v>9</v>
      </c>
      <c r="O87" s="13">
        <v>2</v>
      </c>
      <c r="P87" s="68">
        <v>931</v>
      </c>
      <c r="Q87" s="69">
        <v>1199</v>
      </c>
      <c r="R87" s="13">
        <v>4</v>
      </c>
      <c r="S87" s="13">
        <v>2</v>
      </c>
      <c r="T87" s="68">
        <v>1205</v>
      </c>
      <c r="U87" s="69">
        <v>4408</v>
      </c>
      <c r="V87" s="13">
        <v>33</v>
      </c>
      <c r="W87" s="67">
        <v>15</v>
      </c>
      <c r="X87" s="68">
        <v>4456</v>
      </c>
      <c r="Y87" s="159" t="s">
        <v>413</v>
      </c>
    </row>
    <row r="88" spans="1:25" outlineLevel="2" x14ac:dyDescent="0.2">
      <c r="A88" s="467"/>
      <c r="B88" s="95">
        <v>810032</v>
      </c>
      <c r="C88" s="14" t="s">
        <v>299</v>
      </c>
      <c r="D88" s="35" t="s">
        <v>200</v>
      </c>
      <c r="E88" s="70">
        <v>2556</v>
      </c>
      <c r="F88" s="71">
        <v>10</v>
      </c>
      <c r="G88" s="71">
        <v>4</v>
      </c>
      <c r="H88" s="68">
        <v>2570</v>
      </c>
      <c r="I88" s="70">
        <v>3386</v>
      </c>
      <c r="J88" s="71">
        <v>11</v>
      </c>
      <c r="K88" s="71">
        <v>9</v>
      </c>
      <c r="L88" s="68">
        <v>3406</v>
      </c>
      <c r="M88" s="70">
        <v>585</v>
      </c>
      <c r="N88" s="71">
        <v>0</v>
      </c>
      <c r="O88" s="71">
        <v>0</v>
      </c>
      <c r="P88" s="68">
        <v>585</v>
      </c>
      <c r="Q88" s="70">
        <v>1915</v>
      </c>
      <c r="R88" s="71">
        <v>6</v>
      </c>
      <c r="S88" s="71">
        <v>3</v>
      </c>
      <c r="T88" s="68">
        <v>1924</v>
      </c>
      <c r="U88" s="70">
        <v>8442</v>
      </c>
      <c r="V88" s="71">
        <v>27</v>
      </c>
      <c r="W88" s="71">
        <v>16</v>
      </c>
      <c r="X88" s="68">
        <v>8485</v>
      </c>
      <c r="Y88" s="159" t="s">
        <v>413</v>
      </c>
    </row>
    <row r="89" spans="1:25" outlineLevel="3" x14ac:dyDescent="0.2">
      <c r="A89" s="467"/>
      <c r="B89" s="95">
        <v>810032</v>
      </c>
      <c r="C89" s="140" t="s">
        <v>367</v>
      </c>
      <c r="D89" s="35" t="s">
        <v>369</v>
      </c>
      <c r="E89" s="69">
        <v>476</v>
      </c>
      <c r="F89" s="13">
        <v>1</v>
      </c>
      <c r="G89" s="13">
        <v>1</v>
      </c>
      <c r="H89" s="68">
        <v>478</v>
      </c>
      <c r="I89" s="69">
        <v>387</v>
      </c>
      <c r="J89" s="13">
        <v>2</v>
      </c>
      <c r="K89" s="13">
        <v>2</v>
      </c>
      <c r="L89" s="68">
        <v>391</v>
      </c>
      <c r="M89" s="69">
        <v>53</v>
      </c>
      <c r="N89" s="13">
        <v>0</v>
      </c>
      <c r="O89" s="13">
        <v>0</v>
      </c>
      <c r="P89" s="68">
        <v>53</v>
      </c>
      <c r="Q89" s="69">
        <v>28</v>
      </c>
      <c r="R89" s="13">
        <v>0</v>
      </c>
      <c r="S89" s="13">
        <v>1</v>
      </c>
      <c r="T89" s="68">
        <v>29</v>
      </c>
      <c r="U89" s="69">
        <v>944</v>
      </c>
      <c r="V89" s="13">
        <v>3</v>
      </c>
      <c r="W89" s="67">
        <v>4</v>
      </c>
      <c r="X89" s="68">
        <v>951</v>
      </c>
      <c r="Y89" s="159" t="s">
        <v>413</v>
      </c>
    </row>
    <row r="90" spans="1:25" outlineLevel="3" x14ac:dyDescent="0.2">
      <c r="A90" s="467"/>
      <c r="B90" s="95">
        <v>810032</v>
      </c>
      <c r="C90" s="140" t="s">
        <v>376</v>
      </c>
      <c r="D90" s="35" t="s">
        <v>370</v>
      </c>
      <c r="E90" s="69">
        <v>2080</v>
      </c>
      <c r="F90" s="13">
        <v>9</v>
      </c>
      <c r="G90" s="13">
        <v>3</v>
      </c>
      <c r="H90" s="68">
        <v>2092</v>
      </c>
      <c r="I90" s="69">
        <v>2999</v>
      </c>
      <c r="J90" s="13">
        <v>9</v>
      </c>
      <c r="K90" s="13">
        <v>7</v>
      </c>
      <c r="L90" s="68">
        <v>3015</v>
      </c>
      <c r="M90" s="69">
        <v>532</v>
      </c>
      <c r="N90" s="13">
        <v>0</v>
      </c>
      <c r="O90" s="13">
        <v>0</v>
      </c>
      <c r="P90" s="68">
        <v>532</v>
      </c>
      <c r="Q90" s="69">
        <v>1887</v>
      </c>
      <c r="R90" s="13">
        <v>6</v>
      </c>
      <c r="S90" s="13">
        <v>2</v>
      </c>
      <c r="T90" s="68">
        <v>1895</v>
      </c>
      <c r="U90" s="69">
        <v>7498</v>
      </c>
      <c r="V90" s="13">
        <v>24</v>
      </c>
      <c r="W90" s="67">
        <v>12</v>
      </c>
      <c r="X90" s="68">
        <v>7534</v>
      </c>
      <c r="Y90" s="159" t="s">
        <v>413</v>
      </c>
    </row>
    <row r="91" spans="1:25" outlineLevel="2" x14ac:dyDescent="0.2">
      <c r="A91" s="467"/>
      <c r="B91" s="95">
        <v>810032</v>
      </c>
      <c r="C91" s="14" t="s">
        <v>365</v>
      </c>
      <c r="D91" s="35" t="s">
        <v>201</v>
      </c>
      <c r="E91" s="70">
        <v>2359</v>
      </c>
      <c r="F91" s="71">
        <v>19</v>
      </c>
      <c r="G91" s="71">
        <v>7</v>
      </c>
      <c r="H91" s="68">
        <v>2385</v>
      </c>
      <c r="I91" s="70">
        <v>2136</v>
      </c>
      <c r="J91" s="71">
        <v>16</v>
      </c>
      <c r="K91" s="71">
        <v>3</v>
      </c>
      <c r="L91" s="68">
        <v>2155</v>
      </c>
      <c r="M91" s="70">
        <v>431</v>
      </c>
      <c r="N91" s="71">
        <v>5</v>
      </c>
      <c r="O91" s="71">
        <v>2</v>
      </c>
      <c r="P91" s="68">
        <v>438</v>
      </c>
      <c r="Q91" s="70">
        <v>334</v>
      </c>
      <c r="R91" s="71">
        <v>4</v>
      </c>
      <c r="S91" s="71">
        <v>1</v>
      </c>
      <c r="T91" s="68">
        <v>339</v>
      </c>
      <c r="U91" s="70">
        <v>5260</v>
      </c>
      <c r="V91" s="71">
        <v>44</v>
      </c>
      <c r="W91" s="71">
        <v>13</v>
      </c>
      <c r="X91" s="68">
        <v>5317</v>
      </c>
      <c r="Y91" s="159" t="s">
        <v>413</v>
      </c>
    </row>
    <row r="92" spans="1:25" outlineLevel="3" x14ac:dyDescent="0.2">
      <c r="A92" s="467"/>
      <c r="B92" s="95">
        <v>810032</v>
      </c>
      <c r="C92" s="39" t="s">
        <v>368</v>
      </c>
      <c r="D92" s="35" t="s">
        <v>344</v>
      </c>
      <c r="E92" s="69">
        <v>2324</v>
      </c>
      <c r="F92" s="13">
        <v>19</v>
      </c>
      <c r="G92" s="13">
        <v>7</v>
      </c>
      <c r="H92" s="68">
        <v>2350</v>
      </c>
      <c r="I92" s="69">
        <v>2077</v>
      </c>
      <c r="J92" s="13">
        <v>16</v>
      </c>
      <c r="K92" s="13">
        <v>3</v>
      </c>
      <c r="L92" s="68">
        <v>2096</v>
      </c>
      <c r="M92" s="69">
        <v>427</v>
      </c>
      <c r="N92" s="13">
        <v>5</v>
      </c>
      <c r="O92" s="13">
        <v>2</v>
      </c>
      <c r="P92" s="68">
        <v>434</v>
      </c>
      <c r="Q92" s="69">
        <v>325</v>
      </c>
      <c r="R92" s="13">
        <v>4</v>
      </c>
      <c r="S92" s="13">
        <v>1</v>
      </c>
      <c r="T92" s="68">
        <v>330</v>
      </c>
      <c r="U92" s="69">
        <v>5153</v>
      </c>
      <c r="V92" s="13">
        <v>44</v>
      </c>
      <c r="W92" s="67">
        <v>13</v>
      </c>
      <c r="X92" s="68">
        <v>5210</v>
      </c>
      <c r="Y92" s="159" t="s">
        <v>413</v>
      </c>
    </row>
    <row r="93" spans="1:25" ht="13.5" outlineLevel="3" thickBot="1" x14ac:dyDescent="0.25">
      <c r="A93" s="467"/>
      <c r="B93" s="95">
        <v>810032</v>
      </c>
      <c r="C93" s="39" t="s">
        <v>366</v>
      </c>
      <c r="D93" s="35" t="s">
        <v>345</v>
      </c>
      <c r="E93" s="69">
        <v>35</v>
      </c>
      <c r="F93" s="13">
        <v>0</v>
      </c>
      <c r="G93" s="13">
        <v>0</v>
      </c>
      <c r="H93" s="68">
        <v>35</v>
      </c>
      <c r="I93" s="69">
        <v>59</v>
      </c>
      <c r="J93" s="13">
        <v>0</v>
      </c>
      <c r="K93" s="13">
        <v>0</v>
      </c>
      <c r="L93" s="68">
        <v>59</v>
      </c>
      <c r="M93" s="69">
        <v>4</v>
      </c>
      <c r="N93" s="13">
        <v>0</v>
      </c>
      <c r="O93" s="13">
        <v>0</v>
      </c>
      <c r="P93" s="68">
        <v>4</v>
      </c>
      <c r="Q93" s="69">
        <v>9</v>
      </c>
      <c r="R93" s="13">
        <v>0</v>
      </c>
      <c r="S93" s="13">
        <v>0</v>
      </c>
      <c r="T93" s="68">
        <v>9</v>
      </c>
      <c r="U93" s="69">
        <v>107</v>
      </c>
      <c r="V93" s="13">
        <v>0</v>
      </c>
      <c r="W93" s="67">
        <v>0</v>
      </c>
      <c r="X93" s="68">
        <v>107</v>
      </c>
      <c r="Y93" s="159" t="s">
        <v>413</v>
      </c>
    </row>
    <row r="94" spans="1:25" ht="13.5" hidden="1" outlineLevel="3" thickBot="1" x14ac:dyDescent="0.25">
      <c r="A94" s="468"/>
      <c r="B94" s="96">
        <v>810032</v>
      </c>
      <c r="C94" s="129" t="s">
        <v>364</v>
      </c>
      <c r="D94" s="42" t="s">
        <v>306</v>
      </c>
      <c r="E94" s="348">
        <v>0</v>
      </c>
      <c r="F94" s="349">
        <v>0</v>
      </c>
      <c r="G94" s="349">
        <v>0</v>
      </c>
      <c r="H94" s="74">
        <v>0</v>
      </c>
      <c r="I94" s="348">
        <v>0</v>
      </c>
      <c r="J94" s="349">
        <v>0</v>
      </c>
      <c r="K94" s="349">
        <v>0</v>
      </c>
      <c r="L94" s="74">
        <v>0</v>
      </c>
      <c r="M94" s="348">
        <v>0</v>
      </c>
      <c r="N94" s="349">
        <v>0</v>
      </c>
      <c r="O94" s="349">
        <v>0</v>
      </c>
      <c r="P94" s="74">
        <v>0</v>
      </c>
      <c r="Q94" s="348">
        <v>0</v>
      </c>
      <c r="R94" s="349">
        <v>0</v>
      </c>
      <c r="S94" s="349">
        <v>0</v>
      </c>
      <c r="T94" s="74">
        <v>0</v>
      </c>
      <c r="U94" s="75">
        <v>0</v>
      </c>
      <c r="V94" s="76">
        <v>0</v>
      </c>
      <c r="W94" s="73">
        <v>0</v>
      </c>
      <c r="X94" s="74">
        <v>0</v>
      </c>
      <c r="Y94" s="159" t="s">
        <v>380</v>
      </c>
    </row>
    <row r="95" spans="1:25" ht="12.75" customHeight="1" thickBot="1" x14ac:dyDescent="0.25">
      <c r="A95" s="55"/>
      <c r="B95" s="93"/>
      <c r="C95" s="54" t="s">
        <v>6</v>
      </c>
      <c r="D95" s="50"/>
      <c r="E95" s="61">
        <v>20791</v>
      </c>
      <c r="F95" s="62">
        <v>7</v>
      </c>
      <c r="G95" s="63">
        <v>658</v>
      </c>
      <c r="H95" s="64">
        <v>21456</v>
      </c>
      <c r="I95" s="61">
        <v>24845</v>
      </c>
      <c r="J95" s="62">
        <v>8</v>
      </c>
      <c r="K95" s="63">
        <v>1096</v>
      </c>
      <c r="L95" s="64">
        <v>25949</v>
      </c>
      <c r="M95" s="61">
        <v>18844</v>
      </c>
      <c r="N95" s="62">
        <v>5</v>
      </c>
      <c r="O95" s="63">
        <v>647</v>
      </c>
      <c r="P95" s="64">
        <v>19496</v>
      </c>
      <c r="Q95" s="61">
        <v>22993</v>
      </c>
      <c r="R95" s="62">
        <v>17</v>
      </c>
      <c r="S95" s="63">
        <v>894</v>
      </c>
      <c r="T95" s="64">
        <v>23904</v>
      </c>
      <c r="U95" s="61">
        <v>87473</v>
      </c>
      <c r="V95" s="62">
        <v>37</v>
      </c>
      <c r="W95" s="63">
        <v>3295</v>
      </c>
      <c r="X95" s="64">
        <v>90805</v>
      </c>
      <c r="Y95" s="159" t="s">
        <v>413</v>
      </c>
    </row>
    <row r="96" spans="1:25" s="106" customFormat="1" outlineLevel="1" x14ac:dyDescent="0.2">
      <c r="A96" s="466">
        <v>810039</v>
      </c>
      <c r="B96" s="97">
        <v>810039</v>
      </c>
      <c r="C96" s="100" t="s">
        <v>98</v>
      </c>
      <c r="D96" s="101" t="s">
        <v>303</v>
      </c>
      <c r="E96" s="102">
        <v>15667</v>
      </c>
      <c r="F96" s="103">
        <v>6</v>
      </c>
      <c r="G96" s="103">
        <v>641</v>
      </c>
      <c r="H96" s="104">
        <v>16314</v>
      </c>
      <c r="I96" s="102">
        <v>20976</v>
      </c>
      <c r="J96" s="103">
        <v>6</v>
      </c>
      <c r="K96" s="103">
        <v>1088</v>
      </c>
      <c r="L96" s="104">
        <v>22070</v>
      </c>
      <c r="M96" s="102">
        <v>15909</v>
      </c>
      <c r="N96" s="103">
        <v>5</v>
      </c>
      <c r="O96" s="103">
        <v>644</v>
      </c>
      <c r="P96" s="104">
        <v>16558</v>
      </c>
      <c r="Q96" s="102">
        <v>20029</v>
      </c>
      <c r="R96" s="103">
        <v>16</v>
      </c>
      <c r="S96" s="103">
        <v>893</v>
      </c>
      <c r="T96" s="104">
        <v>20938</v>
      </c>
      <c r="U96" s="102">
        <v>72581</v>
      </c>
      <c r="V96" s="103">
        <v>33</v>
      </c>
      <c r="W96" s="103">
        <v>3266</v>
      </c>
      <c r="X96" s="104">
        <v>75880</v>
      </c>
      <c r="Y96" s="159" t="s">
        <v>413</v>
      </c>
    </row>
    <row r="97" spans="1:25" outlineLevel="2" x14ac:dyDescent="0.2">
      <c r="A97" s="467"/>
      <c r="B97" s="95">
        <v>810039</v>
      </c>
      <c r="C97" s="14" t="s">
        <v>381</v>
      </c>
      <c r="D97" s="35" t="s">
        <v>198</v>
      </c>
      <c r="E97" s="69">
        <v>12999</v>
      </c>
      <c r="F97" s="13">
        <v>5</v>
      </c>
      <c r="G97" s="13">
        <v>468</v>
      </c>
      <c r="H97" s="68">
        <v>13472</v>
      </c>
      <c r="I97" s="69">
        <v>18403</v>
      </c>
      <c r="J97" s="13">
        <v>4</v>
      </c>
      <c r="K97" s="13">
        <v>833</v>
      </c>
      <c r="L97" s="68">
        <v>19240</v>
      </c>
      <c r="M97" s="69">
        <v>14917</v>
      </c>
      <c r="N97" s="13">
        <v>5</v>
      </c>
      <c r="O97" s="13">
        <v>597</v>
      </c>
      <c r="P97" s="68">
        <v>15519</v>
      </c>
      <c r="Q97" s="69">
        <v>17417</v>
      </c>
      <c r="R97" s="13">
        <v>12</v>
      </c>
      <c r="S97" s="13">
        <v>692</v>
      </c>
      <c r="T97" s="68">
        <v>18121</v>
      </c>
      <c r="U97" s="69">
        <v>63736</v>
      </c>
      <c r="V97" s="13">
        <v>26</v>
      </c>
      <c r="W97" s="67">
        <v>2590</v>
      </c>
      <c r="X97" s="68">
        <v>66352</v>
      </c>
      <c r="Y97" s="159" t="s">
        <v>413</v>
      </c>
    </row>
    <row r="98" spans="1:25" outlineLevel="2" x14ac:dyDescent="0.2">
      <c r="A98" s="467"/>
      <c r="B98" s="95">
        <v>810039</v>
      </c>
      <c r="C98" s="14" t="s">
        <v>351</v>
      </c>
      <c r="D98" s="35" t="s">
        <v>199</v>
      </c>
      <c r="E98" s="69">
        <v>782</v>
      </c>
      <c r="F98" s="13">
        <v>1</v>
      </c>
      <c r="G98" s="13">
        <v>113</v>
      </c>
      <c r="H98" s="68">
        <v>896</v>
      </c>
      <c r="I98" s="69">
        <v>726</v>
      </c>
      <c r="J98" s="13">
        <v>0</v>
      </c>
      <c r="K98" s="13">
        <v>111</v>
      </c>
      <c r="L98" s="68">
        <v>837</v>
      </c>
      <c r="M98" s="69">
        <v>407</v>
      </c>
      <c r="N98" s="13">
        <v>0</v>
      </c>
      <c r="O98" s="13">
        <v>13</v>
      </c>
      <c r="P98" s="68">
        <v>420</v>
      </c>
      <c r="Q98" s="69">
        <v>735</v>
      </c>
      <c r="R98" s="13">
        <v>1</v>
      </c>
      <c r="S98" s="13">
        <v>94</v>
      </c>
      <c r="T98" s="68">
        <v>830</v>
      </c>
      <c r="U98" s="69">
        <v>2650</v>
      </c>
      <c r="V98" s="13">
        <v>2</v>
      </c>
      <c r="W98" s="67">
        <v>331</v>
      </c>
      <c r="X98" s="68">
        <v>2983</v>
      </c>
      <c r="Y98" s="159" t="s">
        <v>413</v>
      </c>
    </row>
    <row r="99" spans="1:25" outlineLevel="2" x14ac:dyDescent="0.2">
      <c r="A99" s="467"/>
      <c r="B99" s="95">
        <v>810039</v>
      </c>
      <c r="C99" s="14" t="s">
        <v>299</v>
      </c>
      <c r="D99" s="35" t="s">
        <v>200</v>
      </c>
      <c r="E99" s="70">
        <v>1256</v>
      </c>
      <c r="F99" s="71">
        <v>0</v>
      </c>
      <c r="G99" s="71">
        <v>26</v>
      </c>
      <c r="H99" s="68">
        <v>1282</v>
      </c>
      <c r="I99" s="70">
        <v>1164</v>
      </c>
      <c r="J99" s="71">
        <v>1</v>
      </c>
      <c r="K99" s="71">
        <v>106</v>
      </c>
      <c r="L99" s="68">
        <v>1271</v>
      </c>
      <c r="M99" s="70">
        <v>311</v>
      </c>
      <c r="N99" s="71">
        <v>0</v>
      </c>
      <c r="O99" s="71">
        <v>16</v>
      </c>
      <c r="P99" s="68">
        <v>327</v>
      </c>
      <c r="Q99" s="70">
        <v>1642</v>
      </c>
      <c r="R99" s="71">
        <v>3</v>
      </c>
      <c r="S99" s="71">
        <v>85</v>
      </c>
      <c r="T99" s="68">
        <v>1730</v>
      </c>
      <c r="U99" s="70">
        <v>4373</v>
      </c>
      <c r="V99" s="71">
        <v>4</v>
      </c>
      <c r="W99" s="71">
        <v>233</v>
      </c>
      <c r="X99" s="68">
        <v>4610</v>
      </c>
      <c r="Y99" s="159" t="s">
        <v>413</v>
      </c>
    </row>
    <row r="100" spans="1:25" outlineLevel="3" x14ac:dyDescent="0.2">
      <c r="A100" s="467"/>
      <c r="B100" s="95">
        <v>810039</v>
      </c>
      <c r="C100" s="140" t="s">
        <v>367</v>
      </c>
      <c r="D100" s="35" t="s">
        <v>369</v>
      </c>
      <c r="E100" s="69">
        <v>209</v>
      </c>
      <c r="F100" s="13">
        <v>0</v>
      </c>
      <c r="G100" s="13">
        <v>7</v>
      </c>
      <c r="H100" s="68">
        <v>216</v>
      </c>
      <c r="I100" s="69">
        <v>182</v>
      </c>
      <c r="J100" s="13">
        <v>0</v>
      </c>
      <c r="K100" s="13">
        <v>6</v>
      </c>
      <c r="L100" s="68">
        <v>188</v>
      </c>
      <c r="M100" s="69">
        <v>81</v>
      </c>
      <c r="N100" s="13">
        <v>0</v>
      </c>
      <c r="O100" s="13">
        <v>7</v>
      </c>
      <c r="P100" s="68">
        <v>88</v>
      </c>
      <c r="Q100" s="69">
        <v>66</v>
      </c>
      <c r="R100" s="13">
        <v>0</v>
      </c>
      <c r="S100" s="13">
        <v>4</v>
      </c>
      <c r="T100" s="68">
        <v>70</v>
      </c>
      <c r="U100" s="69">
        <v>538</v>
      </c>
      <c r="V100" s="13">
        <v>0</v>
      </c>
      <c r="W100" s="67">
        <v>24</v>
      </c>
      <c r="X100" s="68">
        <v>562</v>
      </c>
      <c r="Y100" s="159" t="s">
        <v>413</v>
      </c>
    </row>
    <row r="101" spans="1:25" outlineLevel="3" x14ac:dyDescent="0.2">
      <c r="A101" s="467"/>
      <c r="B101" s="95">
        <v>810039</v>
      </c>
      <c r="C101" s="140" t="s">
        <v>376</v>
      </c>
      <c r="D101" s="35" t="s">
        <v>370</v>
      </c>
      <c r="E101" s="69">
        <v>1047</v>
      </c>
      <c r="F101" s="13">
        <v>0</v>
      </c>
      <c r="G101" s="13">
        <v>19</v>
      </c>
      <c r="H101" s="68">
        <v>1066</v>
      </c>
      <c r="I101" s="69">
        <v>982</v>
      </c>
      <c r="J101" s="13">
        <v>1</v>
      </c>
      <c r="K101" s="13">
        <v>100</v>
      </c>
      <c r="L101" s="68">
        <v>1083</v>
      </c>
      <c r="M101" s="69">
        <v>230</v>
      </c>
      <c r="N101" s="13">
        <v>0</v>
      </c>
      <c r="O101" s="13">
        <v>9</v>
      </c>
      <c r="P101" s="68">
        <v>239</v>
      </c>
      <c r="Q101" s="69">
        <v>1576</v>
      </c>
      <c r="R101" s="13">
        <v>3</v>
      </c>
      <c r="S101" s="13">
        <v>81</v>
      </c>
      <c r="T101" s="68">
        <v>1660</v>
      </c>
      <c r="U101" s="69">
        <v>3835</v>
      </c>
      <c r="V101" s="13">
        <v>4</v>
      </c>
      <c r="W101" s="67">
        <v>209</v>
      </c>
      <c r="X101" s="68">
        <v>4048</v>
      </c>
      <c r="Y101" s="159" t="s">
        <v>413</v>
      </c>
    </row>
    <row r="102" spans="1:25" outlineLevel="2" x14ac:dyDescent="0.2">
      <c r="A102" s="467"/>
      <c r="B102" s="95">
        <v>810039</v>
      </c>
      <c r="C102" s="14" t="s">
        <v>365</v>
      </c>
      <c r="D102" s="35" t="s">
        <v>201</v>
      </c>
      <c r="E102" s="70">
        <v>630</v>
      </c>
      <c r="F102" s="71">
        <v>0</v>
      </c>
      <c r="G102" s="71">
        <v>34</v>
      </c>
      <c r="H102" s="68">
        <v>664</v>
      </c>
      <c r="I102" s="70">
        <v>683</v>
      </c>
      <c r="J102" s="71">
        <v>1</v>
      </c>
      <c r="K102" s="71">
        <v>38</v>
      </c>
      <c r="L102" s="68">
        <v>722</v>
      </c>
      <c r="M102" s="70">
        <v>274</v>
      </c>
      <c r="N102" s="71">
        <v>0</v>
      </c>
      <c r="O102" s="71">
        <v>18</v>
      </c>
      <c r="P102" s="68">
        <v>292</v>
      </c>
      <c r="Q102" s="70">
        <v>235</v>
      </c>
      <c r="R102" s="71">
        <v>0</v>
      </c>
      <c r="S102" s="71">
        <v>22</v>
      </c>
      <c r="T102" s="68">
        <v>257</v>
      </c>
      <c r="U102" s="70">
        <v>1822</v>
      </c>
      <c r="V102" s="71">
        <v>1</v>
      </c>
      <c r="W102" s="71">
        <v>112</v>
      </c>
      <c r="X102" s="68">
        <v>1935</v>
      </c>
      <c r="Y102" s="159" t="s">
        <v>413</v>
      </c>
    </row>
    <row r="103" spans="1:25" outlineLevel="3" x14ac:dyDescent="0.2">
      <c r="A103" s="467"/>
      <c r="B103" s="95">
        <v>810039</v>
      </c>
      <c r="C103" s="39" t="s">
        <v>368</v>
      </c>
      <c r="D103" s="35" t="s">
        <v>344</v>
      </c>
      <c r="E103" s="69">
        <v>593</v>
      </c>
      <c r="F103" s="13">
        <v>0</v>
      </c>
      <c r="G103" s="13">
        <v>34</v>
      </c>
      <c r="H103" s="68">
        <v>627</v>
      </c>
      <c r="I103" s="69">
        <v>583</v>
      </c>
      <c r="J103" s="13">
        <v>0</v>
      </c>
      <c r="K103" s="13">
        <v>34</v>
      </c>
      <c r="L103" s="68">
        <v>617</v>
      </c>
      <c r="M103" s="69">
        <v>274</v>
      </c>
      <c r="N103" s="13">
        <v>0</v>
      </c>
      <c r="O103" s="13">
        <v>18</v>
      </c>
      <c r="P103" s="68">
        <v>292</v>
      </c>
      <c r="Q103" s="69">
        <v>235</v>
      </c>
      <c r="R103" s="13">
        <v>0</v>
      </c>
      <c r="S103" s="13">
        <v>22</v>
      </c>
      <c r="T103" s="68">
        <v>257</v>
      </c>
      <c r="U103" s="69">
        <v>1685</v>
      </c>
      <c r="V103" s="13">
        <v>0</v>
      </c>
      <c r="W103" s="67">
        <v>108</v>
      </c>
      <c r="X103" s="68">
        <v>1793</v>
      </c>
      <c r="Y103" s="159" t="s">
        <v>413</v>
      </c>
    </row>
    <row r="104" spans="1:25" ht="13.5" outlineLevel="3" thickBot="1" x14ac:dyDescent="0.25">
      <c r="A104" s="467"/>
      <c r="B104" s="95">
        <v>810039</v>
      </c>
      <c r="C104" s="39" t="s">
        <v>366</v>
      </c>
      <c r="D104" s="35" t="s">
        <v>345</v>
      </c>
      <c r="E104" s="69">
        <v>37</v>
      </c>
      <c r="F104" s="13">
        <v>0</v>
      </c>
      <c r="G104" s="13">
        <v>0</v>
      </c>
      <c r="H104" s="68">
        <v>37</v>
      </c>
      <c r="I104" s="69">
        <v>100</v>
      </c>
      <c r="J104" s="13">
        <v>1</v>
      </c>
      <c r="K104" s="13">
        <v>4</v>
      </c>
      <c r="L104" s="68">
        <v>105</v>
      </c>
      <c r="M104" s="69">
        <v>0</v>
      </c>
      <c r="N104" s="13">
        <v>0</v>
      </c>
      <c r="O104" s="13">
        <v>0</v>
      </c>
      <c r="P104" s="68">
        <v>0</v>
      </c>
      <c r="Q104" s="69">
        <v>0</v>
      </c>
      <c r="R104" s="13">
        <v>0</v>
      </c>
      <c r="S104" s="13">
        <v>0</v>
      </c>
      <c r="T104" s="68">
        <v>0</v>
      </c>
      <c r="U104" s="69">
        <v>137</v>
      </c>
      <c r="V104" s="13">
        <v>1</v>
      </c>
      <c r="W104" s="67">
        <v>4</v>
      </c>
      <c r="X104" s="68">
        <v>142</v>
      </c>
      <c r="Y104" s="159" t="s">
        <v>413</v>
      </c>
    </row>
    <row r="105" spans="1:25" ht="13.5" hidden="1" outlineLevel="3" thickBot="1" x14ac:dyDescent="0.25">
      <c r="A105" s="468"/>
      <c r="B105" s="96">
        <v>810039</v>
      </c>
      <c r="C105" s="129" t="s">
        <v>364</v>
      </c>
      <c r="D105" s="42" t="s">
        <v>306</v>
      </c>
      <c r="E105" s="348">
        <v>0</v>
      </c>
      <c r="F105" s="349">
        <v>0</v>
      </c>
      <c r="G105" s="349">
        <v>0</v>
      </c>
      <c r="H105" s="74">
        <v>0</v>
      </c>
      <c r="I105" s="348">
        <v>0</v>
      </c>
      <c r="J105" s="349">
        <v>0</v>
      </c>
      <c r="K105" s="349">
        <v>0</v>
      </c>
      <c r="L105" s="74">
        <v>0</v>
      </c>
      <c r="M105" s="348">
        <v>0</v>
      </c>
      <c r="N105" s="349">
        <v>0</v>
      </c>
      <c r="O105" s="349">
        <v>0</v>
      </c>
      <c r="P105" s="74">
        <v>0</v>
      </c>
      <c r="Q105" s="348">
        <v>0</v>
      </c>
      <c r="R105" s="349">
        <v>0</v>
      </c>
      <c r="S105" s="349">
        <v>0</v>
      </c>
      <c r="T105" s="74">
        <v>0</v>
      </c>
      <c r="U105" s="75">
        <v>0</v>
      </c>
      <c r="V105" s="76">
        <v>0</v>
      </c>
      <c r="W105" s="73">
        <v>0</v>
      </c>
      <c r="X105" s="74">
        <v>0</v>
      </c>
      <c r="Y105" s="159" t="s">
        <v>380</v>
      </c>
    </row>
    <row r="106" spans="1:25" s="106" customFormat="1" outlineLevel="1" x14ac:dyDescent="0.2">
      <c r="A106" s="466">
        <v>810040</v>
      </c>
      <c r="B106" s="97">
        <v>810040</v>
      </c>
      <c r="C106" s="100" t="s">
        <v>99</v>
      </c>
      <c r="D106" s="101" t="s">
        <v>303</v>
      </c>
      <c r="E106" s="102">
        <v>5124</v>
      </c>
      <c r="F106" s="103">
        <v>1</v>
      </c>
      <c r="G106" s="103">
        <v>17</v>
      </c>
      <c r="H106" s="104">
        <v>5142</v>
      </c>
      <c r="I106" s="102">
        <v>3869</v>
      </c>
      <c r="J106" s="103">
        <v>2</v>
      </c>
      <c r="K106" s="103">
        <v>8</v>
      </c>
      <c r="L106" s="104">
        <v>3879</v>
      </c>
      <c r="M106" s="102">
        <v>2935</v>
      </c>
      <c r="N106" s="103">
        <v>0</v>
      </c>
      <c r="O106" s="103">
        <v>3</v>
      </c>
      <c r="P106" s="104">
        <v>2938</v>
      </c>
      <c r="Q106" s="102">
        <v>2964</v>
      </c>
      <c r="R106" s="103">
        <v>1</v>
      </c>
      <c r="S106" s="103">
        <v>1</v>
      </c>
      <c r="T106" s="104">
        <v>2966</v>
      </c>
      <c r="U106" s="102">
        <v>14892</v>
      </c>
      <c r="V106" s="103">
        <v>4</v>
      </c>
      <c r="W106" s="103">
        <v>29</v>
      </c>
      <c r="X106" s="104">
        <v>14925</v>
      </c>
      <c r="Y106" s="159" t="s">
        <v>413</v>
      </c>
    </row>
    <row r="107" spans="1:25" outlineLevel="2" x14ac:dyDescent="0.2">
      <c r="A107" s="467"/>
      <c r="B107" s="95">
        <v>810040</v>
      </c>
      <c r="C107" s="14" t="s">
        <v>381</v>
      </c>
      <c r="D107" s="35" t="s">
        <v>198</v>
      </c>
      <c r="E107" s="69">
        <v>4385</v>
      </c>
      <c r="F107" s="13">
        <v>0</v>
      </c>
      <c r="G107" s="13">
        <v>13</v>
      </c>
      <c r="H107" s="68">
        <v>4398</v>
      </c>
      <c r="I107" s="69">
        <v>3057</v>
      </c>
      <c r="J107" s="13">
        <v>2</v>
      </c>
      <c r="K107" s="13">
        <v>6</v>
      </c>
      <c r="L107" s="68">
        <v>3065</v>
      </c>
      <c r="M107" s="69">
        <v>1829</v>
      </c>
      <c r="N107" s="13">
        <v>0</v>
      </c>
      <c r="O107" s="13">
        <v>2</v>
      </c>
      <c r="P107" s="68">
        <v>1831</v>
      </c>
      <c r="Q107" s="69">
        <v>2113</v>
      </c>
      <c r="R107" s="13">
        <v>1</v>
      </c>
      <c r="S107" s="13">
        <v>1</v>
      </c>
      <c r="T107" s="68">
        <v>2115</v>
      </c>
      <c r="U107" s="69">
        <v>11384</v>
      </c>
      <c r="V107" s="13">
        <v>3</v>
      </c>
      <c r="W107" s="67">
        <v>22</v>
      </c>
      <c r="X107" s="68">
        <v>11409</v>
      </c>
      <c r="Y107" s="159" t="s">
        <v>413</v>
      </c>
    </row>
    <row r="108" spans="1:25" outlineLevel="2" x14ac:dyDescent="0.2">
      <c r="A108" s="467"/>
      <c r="B108" s="95">
        <v>810040</v>
      </c>
      <c r="C108" s="14" t="s">
        <v>351</v>
      </c>
      <c r="D108" s="35" t="s">
        <v>199</v>
      </c>
      <c r="E108" s="69">
        <v>229</v>
      </c>
      <c r="F108" s="13">
        <v>0</v>
      </c>
      <c r="G108" s="13">
        <v>2</v>
      </c>
      <c r="H108" s="68">
        <v>231</v>
      </c>
      <c r="I108" s="69">
        <v>291</v>
      </c>
      <c r="J108" s="13">
        <v>0</v>
      </c>
      <c r="K108" s="13">
        <v>1</v>
      </c>
      <c r="L108" s="68">
        <v>292</v>
      </c>
      <c r="M108" s="69">
        <v>155</v>
      </c>
      <c r="N108" s="13">
        <v>0</v>
      </c>
      <c r="O108" s="13">
        <v>0</v>
      </c>
      <c r="P108" s="68">
        <v>155</v>
      </c>
      <c r="Q108" s="69">
        <v>199</v>
      </c>
      <c r="R108" s="13">
        <v>0</v>
      </c>
      <c r="S108" s="13">
        <v>0</v>
      </c>
      <c r="T108" s="68">
        <v>199</v>
      </c>
      <c r="U108" s="69">
        <v>874</v>
      </c>
      <c r="V108" s="13">
        <v>0</v>
      </c>
      <c r="W108" s="67">
        <v>3</v>
      </c>
      <c r="X108" s="68">
        <v>877</v>
      </c>
      <c r="Y108" s="159" t="s">
        <v>413</v>
      </c>
    </row>
    <row r="109" spans="1:25" outlineLevel="2" x14ac:dyDescent="0.2">
      <c r="A109" s="467"/>
      <c r="B109" s="95">
        <v>810040</v>
      </c>
      <c r="C109" s="14" t="s">
        <v>299</v>
      </c>
      <c r="D109" s="35" t="s">
        <v>200</v>
      </c>
      <c r="E109" s="70">
        <v>318</v>
      </c>
      <c r="F109" s="71">
        <v>0</v>
      </c>
      <c r="G109" s="71">
        <v>2</v>
      </c>
      <c r="H109" s="68">
        <v>320</v>
      </c>
      <c r="I109" s="70">
        <v>300</v>
      </c>
      <c r="J109" s="71">
        <v>0</v>
      </c>
      <c r="K109" s="71">
        <v>0</v>
      </c>
      <c r="L109" s="68">
        <v>300</v>
      </c>
      <c r="M109" s="70">
        <v>429</v>
      </c>
      <c r="N109" s="71">
        <v>0</v>
      </c>
      <c r="O109" s="71">
        <v>0</v>
      </c>
      <c r="P109" s="68">
        <v>429</v>
      </c>
      <c r="Q109" s="70">
        <v>502</v>
      </c>
      <c r="R109" s="71">
        <v>0</v>
      </c>
      <c r="S109" s="71">
        <v>0</v>
      </c>
      <c r="T109" s="68">
        <v>502</v>
      </c>
      <c r="U109" s="70">
        <v>1549</v>
      </c>
      <c r="V109" s="71">
        <v>0</v>
      </c>
      <c r="W109" s="71">
        <v>2</v>
      </c>
      <c r="X109" s="68">
        <v>1551</v>
      </c>
      <c r="Y109" s="159" t="s">
        <v>413</v>
      </c>
    </row>
    <row r="110" spans="1:25" outlineLevel="3" x14ac:dyDescent="0.2">
      <c r="A110" s="467"/>
      <c r="B110" s="95">
        <v>810040</v>
      </c>
      <c r="C110" s="140" t="s">
        <v>367</v>
      </c>
      <c r="D110" s="35" t="s">
        <v>369</v>
      </c>
      <c r="E110" s="69">
        <v>97</v>
      </c>
      <c r="F110" s="13">
        <v>0</v>
      </c>
      <c r="G110" s="13">
        <v>0</v>
      </c>
      <c r="H110" s="68">
        <v>97</v>
      </c>
      <c r="I110" s="69">
        <v>69</v>
      </c>
      <c r="J110" s="13">
        <v>0</v>
      </c>
      <c r="K110" s="13">
        <v>0</v>
      </c>
      <c r="L110" s="68">
        <v>69</v>
      </c>
      <c r="M110" s="69">
        <v>140</v>
      </c>
      <c r="N110" s="13">
        <v>0</v>
      </c>
      <c r="O110" s="13">
        <v>0</v>
      </c>
      <c r="P110" s="68">
        <v>140</v>
      </c>
      <c r="Q110" s="69">
        <v>33</v>
      </c>
      <c r="R110" s="13">
        <v>0</v>
      </c>
      <c r="S110" s="13">
        <v>0</v>
      </c>
      <c r="T110" s="68">
        <v>33</v>
      </c>
      <c r="U110" s="69">
        <v>339</v>
      </c>
      <c r="V110" s="13">
        <v>0</v>
      </c>
      <c r="W110" s="67">
        <v>0</v>
      </c>
      <c r="X110" s="68">
        <v>339</v>
      </c>
      <c r="Y110" s="159" t="s">
        <v>413</v>
      </c>
    </row>
    <row r="111" spans="1:25" outlineLevel="3" x14ac:dyDescent="0.2">
      <c r="A111" s="467"/>
      <c r="B111" s="95">
        <v>810040</v>
      </c>
      <c r="C111" s="140" t="s">
        <v>376</v>
      </c>
      <c r="D111" s="35" t="s">
        <v>370</v>
      </c>
      <c r="E111" s="69">
        <v>221</v>
      </c>
      <c r="F111" s="13">
        <v>0</v>
      </c>
      <c r="G111" s="13">
        <v>2</v>
      </c>
      <c r="H111" s="68">
        <v>223</v>
      </c>
      <c r="I111" s="69">
        <v>231</v>
      </c>
      <c r="J111" s="13">
        <v>0</v>
      </c>
      <c r="K111" s="13">
        <v>0</v>
      </c>
      <c r="L111" s="68">
        <v>231</v>
      </c>
      <c r="M111" s="69">
        <v>289</v>
      </c>
      <c r="N111" s="13">
        <v>0</v>
      </c>
      <c r="O111" s="13">
        <v>0</v>
      </c>
      <c r="P111" s="68">
        <v>289</v>
      </c>
      <c r="Q111" s="69">
        <v>469</v>
      </c>
      <c r="R111" s="13">
        <v>0</v>
      </c>
      <c r="S111" s="13">
        <v>0</v>
      </c>
      <c r="T111" s="68">
        <v>469</v>
      </c>
      <c r="U111" s="69">
        <v>1210</v>
      </c>
      <c r="V111" s="13">
        <v>0</v>
      </c>
      <c r="W111" s="67">
        <v>2</v>
      </c>
      <c r="X111" s="68">
        <v>1212</v>
      </c>
      <c r="Y111" s="159" t="s">
        <v>413</v>
      </c>
    </row>
    <row r="112" spans="1:25" outlineLevel="2" x14ac:dyDescent="0.2">
      <c r="A112" s="467"/>
      <c r="B112" s="95">
        <v>810040</v>
      </c>
      <c r="C112" s="14" t="s">
        <v>365</v>
      </c>
      <c r="D112" s="35" t="s">
        <v>201</v>
      </c>
      <c r="E112" s="70">
        <v>192</v>
      </c>
      <c r="F112" s="71">
        <v>1</v>
      </c>
      <c r="G112" s="71">
        <v>0</v>
      </c>
      <c r="H112" s="68">
        <v>193</v>
      </c>
      <c r="I112" s="70">
        <v>221</v>
      </c>
      <c r="J112" s="71">
        <v>0</v>
      </c>
      <c r="K112" s="71">
        <v>1</v>
      </c>
      <c r="L112" s="68">
        <v>222</v>
      </c>
      <c r="M112" s="70">
        <v>522</v>
      </c>
      <c r="N112" s="71">
        <v>0</v>
      </c>
      <c r="O112" s="71">
        <v>1</v>
      </c>
      <c r="P112" s="68">
        <v>523</v>
      </c>
      <c r="Q112" s="70">
        <v>150</v>
      </c>
      <c r="R112" s="71">
        <v>0</v>
      </c>
      <c r="S112" s="71">
        <v>0</v>
      </c>
      <c r="T112" s="68">
        <v>150</v>
      </c>
      <c r="U112" s="70">
        <v>1085</v>
      </c>
      <c r="V112" s="71">
        <v>1</v>
      </c>
      <c r="W112" s="71">
        <v>2</v>
      </c>
      <c r="X112" s="68">
        <v>1088</v>
      </c>
      <c r="Y112" s="159" t="s">
        <v>413</v>
      </c>
    </row>
    <row r="113" spans="1:25" outlineLevel="3" x14ac:dyDescent="0.2">
      <c r="A113" s="467"/>
      <c r="B113" s="95">
        <v>810040</v>
      </c>
      <c r="C113" s="39" t="s">
        <v>368</v>
      </c>
      <c r="D113" s="35" t="s">
        <v>344</v>
      </c>
      <c r="E113" s="69">
        <v>188</v>
      </c>
      <c r="F113" s="13">
        <v>1</v>
      </c>
      <c r="G113" s="13">
        <v>0</v>
      </c>
      <c r="H113" s="68">
        <v>189</v>
      </c>
      <c r="I113" s="69">
        <v>215</v>
      </c>
      <c r="J113" s="13">
        <v>0</v>
      </c>
      <c r="K113" s="13">
        <v>1</v>
      </c>
      <c r="L113" s="68">
        <v>216</v>
      </c>
      <c r="M113" s="69">
        <v>509</v>
      </c>
      <c r="N113" s="13">
        <v>0</v>
      </c>
      <c r="O113" s="13">
        <v>1</v>
      </c>
      <c r="P113" s="68">
        <v>510</v>
      </c>
      <c r="Q113" s="69">
        <v>148</v>
      </c>
      <c r="R113" s="13">
        <v>0</v>
      </c>
      <c r="S113" s="13">
        <v>0</v>
      </c>
      <c r="T113" s="68">
        <v>148</v>
      </c>
      <c r="U113" s="69">
        <v>1060</v>
      </c>
      <c r="V113" s="13">
        <v>1</v>
      </c>
      <c r="W113" s="67">
        <v>2</v>
      </c>
      <c r="X113" s="68">
        <v>1063</v>
      </c>
      <c r="Y113" s="159" t="s">
        <v>413</v>
      </c>
    </row>
    <row r="114" spans="1:25" ht="13.5" outlineLevel="3" thickBot="1" x14ac:dyDescent="0.25">
      <c r="A114" s="467"/>
      <c r="B114" s="95">
        <v>810040</v>
      </c>
      <c r="C114" s="39" t="s">
        <v>366</v>
      </c>
      <c r="D114" s="35" t="s">
        <v>345</v>
      </c>
      <c r="E114" s="69">
        <v>4</v>
      </c>
      <c r="F114" s="13">
        <v>0</v>
      </c>
      <c r="G114" s="13">
        <v>0</v>
      </c>
      <c r="H114" s="68">
        <v>4</v>
      </c>
      <c r="I114" s="69">
        <v>6</v>
      </c>
      <c r="J114" s="13">
        <v>0</v>
      </c>
      <c r="K114" s="13">
        <v>0</v>
      </c>
      <c r="L114" s="68">
        <v>6</v>
      </c>
      <c r="M114" s="69">
        <v>13</v>
      </c>
      <c r="N114" s="13">
        <v>0</v>
      </c>
      <c r="O114" s="13">
        <v>0</v>
      </c>
      <c r="P114" s="68">
        <v>13</v>
      </c>
      <c r="Q114" s="69">
        <v>2</v>
      </c>
      <c r="R114" s="13">
        <v>0</v>
      </c>
      <c r="S114" s="13">
        <v>0</v>
      </c>
      <c r="T114" s="68">
        <v>2</v>
      </c>
      <c r="U114" s="69">
        <v>25</v>
      </c>
      <c r="V114" s="13">
        <v>0</v>
      </c>
      <c r="W114" s="67">
        <v>0</v>
      </c>
      <c r="X114" s="68">
        <v>25</v>
      </c>
      <c r="Y114" s="159" t="s">
        <v>413</v>
      </c>
    </row>
    <row r="115" spans="1:25" ht="13.5" hidden="1" outlineLevel="3" thickBot="1" x14ac:dyDescent="0.25">
      <c r="A115" s="468"/>
      <c r="B115" s="96">
        <v>810040</v>
      </c>
      <c r="C115" s="129" t="s">
        <v>364</v>
      </c>
      <c r="D115" s="42" t="s">
        <v>306</v>
      </c>
      <c r="E115" s="348">
        <v>0</v>
      </c>
      <c r="F115" s="349">
        <v>0</v>
      </c>
      <c r="G115" s="349">
        <v>0</v>
      </c>
      <c r="H115" s="74">
        <v>0</v>
      </c>
      <c r="I115" s="348">
        <v>0</v>
      </c>
      <c r="J115" s="349">
        <v>0</v>
      </c>
      <c r="K115" s="349">
        <v>0</v>
      </c>
      <c r="L115" s="74">
        <v>0</v>
      </c>
      <c r="M115" s="348">
        <v>0</v>
      </c>
      <c r="N115" s="349">
        <v>0</v>
      </c>
      <c r="O115" s="349">
        <v>0</v>
      </c>
      <c r="P115" s="74">
        <v>0</v>
      </c>
      <c r="Q115" s="348">
        <v>0</v>
      </c>
      <c r="R115" s="349">
        <v>0</v>
      </c>
      <c r="S115" s="349">
        <v>0</v>
      </c>
      <c r="T115" s="74">
        <v>0</v>
      </c>
      <c r="U115" s="75">
        <v>0</v>
      </c>
      <c r="V115" s="76">
        <v>0</v>
      </c>
      <c r="W115" s="73">
        <v>0</v>
      </c>
      <c r="X115" s="74">
        <v>0</v>
      </c>
      <c r="Y115" s="159" t="s">
        <v>380</v>
      </c>
    </row>
    <row r="116" spans="1:25" ht="12.75" customHeight="1" thickBot="1" x14ac:dyDescent="0.25">
      <c r="A116" s="55"/>
      <c r="B116" s="93"/>
      <c r="C116" s="54" t="s">
        <v>7</v>
      </c>
      <c r="D116" s="50"/>
      <c r="E116" s="61">
        <v>2944</v>
      </c>
      <c r="F116" s="62">
        <v>14820</v>
      </c>
      <c r="G116" s="63">
        <v>540</v>
      </c>
      <c r="H116" s="64">
        <v>18304</v>
      </c>
      <c r="I116" s="61">
        <v>3103</v>
      </c>
      <c r="J116" s="62">
        <v>17144</v>
      </c>
      <c r="K116" s="63">
        <v>580</v>
      </c>
      <c r="L116" s="64">
        <v>20827</v>
      </c>
      <c r="M116" s="61">
        <v>2235</v>
      </c>
      <c r="N116" s="62">
        <v>12734</v>
      </c>
      <c r="O116" s="63">
        <v>459</v>
      </c>
      <c r="P116" s="64">
        <v>15428</v>
      </c>
      <c r="Q116" s="61">
        <v>2406</v>
      </c>
      <c r="R116" s="62">
        <v>13900</v>
      </c>
      <c r="S116" s="63">
        <v>478</v>
      </c>
      <c r="T116" s="64">
        <v>16784</v>
      </c>
      <c r="U116" s="61">
        <v>10688</v>
      </c>
      <c r="V116" s="62">
        <v>58598</v>
      </c>
      <c r="W116" s="63">
        <v>2057</v>
      </c>
      <c r="X116" s="64">
        <v>71343</v>
      </c>
      <c r="Y116" s="159" t="s">
        <v>413</v>
      </c>
    </row>
    <row r="117" spans="1:25" s="106" customFormat="1" outlineLevel="1" x14ac:dyDescent="0.2">
      <c r="A117" s="466">
        <v>810058</v>
      </c>
      <c r="B117" s="97">
        <v>810058</v>
      </c>
      <c r="C117" s="100" t="s">
        <v>100</v>
      </c>
      <c r="D117" s="101" t="s">
        <v>303</v>
      </c>
      <c r="E117" s="102">
        <v>2937</v>
      </c>
      <c r="F117" s="103">
        <v>14764</v>
      </c>
      <c r="G117" s="103">
        <v>537</v>
      </c>
      <c r="H117" s="104">
        <v>18238</v>
      </c>
      <c r="I117" s="102">
        <v>3090</v>
      </c>
      <c r="J117" s="103">
        <v>17080</v>
      </c>
      <c r="K117" s="103">
        <v>580</v>
      </c>
      <c r="L117" s="104">
        <v>20750</v>
      </c>
      <c r="M117" s="102">
        <v>2225</v>
      </c>
      <c r="N117" s="103">
        <v>12659</v>
      </c>
      <c r="O117" s="103">
        <v>452</v>
      </c>
      <c r="P117" s="104">
        <v>15336</v>
      </c>
      <c r="Q117" s="102">
        <v>2406</v>
      </c>
      <c r="R117" s="103">
        <v>13892</v>
      </c>
      <c r="S117" s="103">
        <v>476</v>
      </c>
      <c r="T117" s="104">
        <v>16774</v>
      </c>
      <c r="U117" s="102">
        <v>10658</v>
      </c>
      <c r="V117" s="103">
        <v>58395</v>
      </c>
      <c r="W117" s="103">
        <v>2045</v>
      </c>
      <c r="X117" s="104">
        <v>71098</v>
      </c>
      <c r="Y117" s="159" t="s">
        <v>413</v>
      </c>
    </row>
    <row r="118" spans="1:25" outlineLevel="2" x14ac:dyDescent="0.2">
      <c r="A118" s="467"/>
      <c r="B118" s="95">
        <v>810058</v>
      </c>
      <c r="C118" s="14" t="s">
        <v>381</v>
      </c>
      <c r="D118" s="35" t="s">
        <v>198</v>
      </c>
      <c r="E118" s="69">
        <v>2470</v>
      </c>
      <c r="F118" s="13">
        <v>11910</v>
      </c>
      <c r="G118" s="13">
        <v>422</v>
      </c>
      <c r="H118" s="68">
        <v>14802</v>
      </c>
      <c r="I118" s="69">
        <v>2481</v>
      </c>
      <c r="J118" s="13">
        <v>13550</v>
      </c>
      <c r="K118" s="13">
        <v>463</v>
      </c>
      <c r="L118" s="68">
        <v>16494</v>
      </c>
      <c r="M118" s="69">
        <v>1887</v>
      </c>
      <c r="N118" s="13">
        <v>10503</v>
      </c>
      <c r="O118" s="13">
        <v>370</v>
      </c>
      <c r="P118" s="68">
        <v>12760</v>
      </c>
      <c r="Q118" s="69">
        <v>2091</v>
      </c>
      <c r="R118" s="13">
        <v>11724</v>
      </c>
      <c r="S118" s="13">
        <v>367</v>
      </c>
      <c r="T118" s="68">
        <v>14182</v>
      </c>
      <c r="U118" s="69">
        <v>8929</v>
      </c>
      <c r="V118" s="13">
        <v>47687</v>
      </c>
      <c r="W118" s="67">
        <v>1622</v>
      </c>
      <c r="X118" s="68">
        <v>58238</v>
      </c>
      <c r="Y118" s="159" t="s">
        <v>413</v>
      </c>
    </row>
    <row r="119" spans="1:25" outlineLevel="2" x14ac:dyDescent="0.2">
      <c r="A119" s="467"/>
      <c r="B119" s="95">
        <v>810058</v>
      </c>
      <c r="C119" s="14" t="s">
        <v>351</v>
      </c>
      <c r="D119" s="35" t="s">
        <v>199</v>
      </c>
      <c r="E119" s="69">
        <v>120</v>
      </c>
      <c r="F119" s="13">
        <v>471</v>
      </c>
      <c r="G119" s="13">
        <v>18</v>
      </c>
      <c r="H119" s="68">
        <v>609</v>
      </c>
      <c r="I119" s="69">
        <v>112</v>
      </c>
      <c r="J119" s="13">
        <v>706</v>
      </c>
      <c r="K119" s="13">
        <v>30</v>
      </c>
      <c r="L119" s="68">
        <v>848</v>
      </c>
      <c r="M119" s="69">
        <v>56</v>
      </c>
      <c r="N119" s="13">
        <v>312</v>
      </c>
      <c r="O119" s="13">
        <v>11</v>
      </c>
      <c r="P119" s="68">
        <v>379</v>
      </c>
      <c r="Q119" s="69">
        <v>136</v>
      </c>
      <c r="R119" s="13">
        <v>657</v>
      </c>
      <c r="S119" s="13">
        <v>71</v>
      </c>
      <c r="T119" s="68">
        <v>864</v>
      </c>
      <c r="U119" s="69">
        <v>424</v>
      </c>
      <c r="V119" s="13">
        <v>2146</v>
      </c>
      <c r="W119" s="67">
        <v>130</v>
      </c>
      <c r="X119" s="68">
        <v>2700</v>
      </c>
      <c r="Y119" s="159" t="s">
        <v>413</v>
      </c>
    </row>
    <row r="120" spans="1:25" outlineLevel="2" x14ac:dyDescent="0.2">
      <c r="A120" s="467"/>
      <c r="B120" s="95">
        <v>810058</v>
      </c>
      <c r="C120" s="14" t="s">
        <v>299</v>
      </c>
      <c r="D120" s="35" t="s">
        <v>200</v>
      </c>
      <c r="E120" s="70">
        <v>216</v>
      </c>
      <c r="F120" s="71">
        <v>1604</v>
      </c>
      <c r="G120" s="71">
        <v>69</v>
      </c>
      <c r="H120" s="68">
        <v>1889</v>
      </c>
      <c r="I120" s="70">
        <v>278</v>
      </c>
      <c r="J120" s="71">
        <v>1913</v>
      </c>
      <c r="K120" s="71">
        <v>50</v>
      </c>
      <c r="L120" s="68">
        <v>2241</v>
      </c>
      <c r="M120" s="70">
        <v>149</v>
      </c>
      <c r="N120" s="71">
        <v>1267</v>
      </c>
      <c r="O120" s="71">
        <v>39</v>
      </c>
      <c r="P120" s="68">
        <v>1455</v>
      </c>
      <c r="Q120" s="70">
        <v>123</v>
      </c>
      <c r="R120" s="71">
        <v>1219</v>
      </c>
      <c r="S120" s="71">
        <v>16</v>
      </c>
      <c r="T120" s="68">
        <v>1358</v>
      </c>
      <c r="U120" s="70">
        <v>766</v>
      </c>
      <c r="V120" s="71">
        <v>6003</v>
      </c>
      <c r="W120" s="71">
        <v>174</v>
      </c>
      <c r="X120" s="68">
        <v>6943</v>
      </c>
      <c r="Y120" s="159" t="s">
        <v>413</v>
      </c>
    </row>
    <row r="121" spans="1:25" outlineLevel="3" x14ac:dyDescent="0.2">
      <c r="A121" s="467"/>
      <c r="B121" s="95">
        <v>810058</v>
      </c>
      <c r="C121" s="140" t="s">
        <v>367</v>
      </c>
      <c r="D121" s="35" t="s">
        <v>369</v>
      </c>
      <c r="E121" s="69">
        <v>22</v>
      </c>
      <c r="F121" s="13">
        <v>160</v>
      </c>
      <c r="G121" s="13">
        <v>3</v>
      </c>
      <c r="H121" s="68">
        <v>185</v>
      </c>
      <c r="I121" s="69">
        <v>55</v>
      </c>
      <c r="J121" s="13">
        <v>286</v>
      </c>
      <c r="K121" s="13">
        <v>9</v>
      </c>
      <c r="L121" s="68">
        <v>350</v>
      </c>
      <c r="M121" s="69">
        <v>19</v>
      </c>
      <c r="N121" s="13">
        <v>111</v>
      </c>
      <c r="O121" s="13">
        <v>3</v>
      </c>
      <c r="P121" s="68">
        <v>133</v>
      </c>
      <c r="Q121" s="69">
        <v>15</v>
      </c>
      <c r="R121" s="13">
        <v>91</v>
      </c>
      <c r="S121" s="13">
        <v>6</v>
      </c>
      <c r="T121" s="68">
        <v>112</v>
      </c>
      <c r="U121" s="69">
        <v>111</v>
      </c>
      <c r="V121" s="13">
        <v>648</v>
      </c>
      <c r="W121" s="67">
        <v>21</v>
      </c>
      <c r="X121" s="68">
        <v>780</v>
      </c>
      <c r="Y121" s="159" t="s">
        <v>413</v>
      </c>
    </row>
    <row r="122" spans="1:25" outlineLevel="3" x14ac:dyDescent="0.2">
      <c r="A122" s="467"/>
      <c r="B122" s="95">
        <v>810058</v>
      </c>
      <c r="C122" s="140" t="s">
        <v>376</v>
      </c>
      <c r="D122" s="35" t="s">
        <v>370</v>
      </c>
      <c r="E122" s="69">
        <v>194</v>
      </c>
      <c r="F122" s="13">
        <v>1444</v>
      </c>
      <c r="G122" s="13">
        <v>66</v>
      </c>
      <c r="H122" s="68">
        <v>1704</v>
      </c>
      <c r="I122" s="69">
        <v>223</v>
      </c>
      <c r="J122" s="13">
        <v>1627</v>
      </c>
      <c r="K122" s="13">
        <v>41</v>
      </c>
      <c r="L122" s="68">
        <v>1891</v>
      </c>
      <c r="M122" s="69">
        <v>130</v>
      </c>
      <c r="N122" s="13">
        <v>1156</v>
      </c>
      <c r="O122" s="13">
        <v>36</v>
      </c>
      <c r="P122" s="68">
        <v>1322</v>
      </c>
      <c r="Q122" s="69">
        <v>108</v>
      </c>
      <c r="R122" s="13">
        <v>1128</v>
      </c>
      <c r="S122" s="13">
        <v>10</v>
      </c>
      <c r="T122" s="68">
        <v>1246</v>
      </c>
      <c r="U122" s="69">
        <v>655</v>
      </c>
      <c r="V122" s="13">
        <v>5355</v>
      </c>
      <c r="W122" s="67">
        <v>153</v>
      </c>
      <c r="X122" s="68">
        <v>6163</v>
      </c>
      <c r="Y122" s="159" t="s">
        <v>413</v>
      </c>
    </row>
    <row r="123" spans="1:25" outlineLevel="2" x14ac:dyDescent="0.2">
      <c r="A123" s="467"/>
      <c r="B123" s="95">
        <v>810058</v>
      </c>
      <c r="C123" s="14" t="s">
        <v>365</v>
      </c>
      <c r="D123" s="35" t="s">
        <v>201</v>
      </c>
      <c r="E123" s="70">
        <v>131</v>
      </c>
      <c r="F123" s="71">
        <v>779</v>
      </c>
      <c r="G123" s="71">
        <v>28</v>
      </c>
      <c r="H123" s="68">
        <v>938</v>
      </c>
      <c r="I123" s="70">
        <v>219</v>
      </c>
      <c r="J123" s="71">
        <v>911</v>
      </c>
      <c r="K123" s="71">
        <v>37</v>
      </c>
      <c r="L123" s="68">
        <v>1167</v>
      </c>
      <c r="M123" s="70">
        <v>133</v>
      </c>
      <c r="N123" s="71">
        <v>577</v>
      </c>
      <c r="O123" s="71">
        <v>32</v>
      </c>
      <c r="P123" s="68">
        <v>742</v>
      </c>
      <c r="Q123" s="70">
        <v>56</v>
      </c>
      <c r="R123" s="71">
        <v>292</v>
      </c>
      <c r="S123" s="71">
        <v>22</v>
      </c>
      <c r="T123" s="68">
        <v>370</v>
      </c>
      <c r="U123" s="70">
        <v>539</v>
      </c>
      <c r="V123" s="71">
        <v>2559</v>
      </c>
      <c r="W123" s="71">
        <v>119</v>
      </c>
      <c r="X123" s="68">
        <v>3217</v>
      </c>
      <c r="Y123" s="159" t="s">
        <v>413</v>
      </c>
    </row>
    <row r="124" spans="1:25" outlineLevel="3" x14ac:dyDescent="0.2">
      <c r="A124" s="467"/>
      <c r="B124" s="95">
        <v>810058</v>
      </c>
      <c r="C124" s="39" t="s">
        <v>368</v>
      </c>
      <c r="D124" s="35" t="s">
        <v>344</v>
      </c>
      <c r="E124" s="69">
        <v>130</v>
      </c>
      <c r="F124" s="13">
        <v>771</v>
      </c>
      <c r="G124" s="13">
        <v>28</v>
      </c>
      <c r="H124" s="68">
        <v>929</v>
      </c>
      <c r="I124" s="69">
        <v>210</v>
      </c>
      <c r="J124" s="13">
        <v>897</v>
      </c>
      <c r="K124" s="13">
        <v>36</v>
      </c>
      <c r="L124" s="68">
        <v>1143</v>
      </c>
      <c r="M124" s="69">
        <v>128</v>
      </c>
      <c r="N124" s="13">
        <v>541</v>
      </c>
      <c r="O124" s="13">
        <v>32</v>
      </c>
      <c r="P124" s="68">
        <v>701</v>
      </c>
      <c r="Q124" s="69">
        <v>47</v>
      </c>
      <c r="R124" s="13">
        <v>229</v>
      </c>
      <c r="S124" s="13">
        <v>22</v>
      </c>
      <c r="T124" s="68">
        <v>298</v>
      </c>
      <c r="U124" s="69">
        <v>515</v>
      </c>
      <c r="V124" s="13">
        <v>2438</v>
      </c>
      <c r="W124" s="67">
        <v>118</v>
      </c>
      <c r="X124" s="68">
        <v>3071</v>
      </c>
      <c r="Y124" s="159" t="s">
        <v>413</v>
      </c>
    </row>
    <row r="125" spans="1:25" ht="13.5" outlineLevel="3" thickBot="1" x14ac:dyDescent="0.25">
      <c r="A125" s="467"/>
      <c r="B125" s="95">
        <v>810058</v>
      </c>
      <c r="C125" s="39" t="s">
        <v>366</v>
      </c>
      <c r="D125" s="35" t="s">
        <v>345</v>
      </c>
      <c r="E125" s="69">
        <v>1</v>
      </c>
      <c r="F125" s="13">
        <v>8</v>
      </c>
      <c r="G125" s="13">
        <v>0</v>
      </c>
      <c r="H125" s="68">
        <v>9</v>
      </c>
      <c r="I125" s="69">
        <v>9</v>
      </c>
      <c r="J125" s="13">
        <v>14</v>
      </c>
      <c r="K125" s="13">
        <v>1</v>
      </c>
      <c r="L125" s="68">
        <v>24</v>
      </c>
      <c r="M125" s="69">
        <v>5</v>
      </c>
      <c r="N125" s="13">
        <v>36</v>
      </c>
      <c r="O125" s="13">
        <v>0</v>
      </c>
      <c r="P125" s="68">
        <v>41</v>
      </c>
      <c r="Q125" s="69">
        <v>9</v>
      </c>
      <c r="R125" s="13">
        <v>63</v>
      </c>
      <c r="S125" s="13">
        <v>0</v>
      </c>
      <c r="T125" s="68">
        <v>72</v>
      </c>
      <c r="U125" s="69">
        <v>24</v>
      </c>
      <c r="V125" s="13">
        <v>121</v>
      </c>
      <c r="W125" s="67">
        <v>1</v>
      </c>
      <c r="X125" s="68">
        <v>146</v>
      </c>
      <c r="Y125" s="159" t="s">
        <v>413</v>
      </c>
    </row>
    <row r="126" spans="1:25" ht="13.5" hidden="1" outlineLevel="3" thickBot="1" x14ac:dyDescent="0.25">
      <c r="A126" s="468"/>
      <c r="B126" s="96">
        <v>810058</v>
      </c>
      <c r="C126" s="129" t="s">
        <v>364</v>
      </c>
      <c r="D126" s="42" t="s">
        <v>306</v>
      </c>
      <c r="E126" s="348">
        <v>0</v>
      </c>
      <c r="F126" s="349">
        <v>0</v>
      </c>
      <c r="G126" s="349">
        <v>0</v>
      </c>
      <c r="H126" s="74">
        <v>0</v>
      </c>
      <c r="I126" s="348">
        <v>0</v>
      </c>
      <c r="J126" s="349">
        <v>0</v>
      </c>
      <c r="K126" s="349">
        <v>0</v>
      </c>
      <c r="L126" s="74">
        <v>0</v>
      </c>
      <c r="M126" s="348">
        <v>0</v>
      </c>
      <c r="N126" s="349">
        <v>0</v>
      </c>
      <c r="O126" s="349">
        <v>0</v>
      </c>
      <c r="P126" s="74">
        <v>0</v>
      </c>
      <c r="Q126" s="348">
        <v>0</v>
      </c>
      <c r="R126" s="349">
        <v>0</v>
      </c>
      <c r="S126" s="349">
        <v>0</v>
      </c>
      <c r="T126" s="74">
        <v>0</v>
      </c>
      <c r="U126" s="75">
        <v>0</v>
      </c>
      <c r="V126" s="76">
        <v>0</v>
      </c>
      <c r="W126" s="73">
        <v>0</v>
      </c>
      <c r="X126" s="74">
        <v>0</v>
      </c>
      <c r="Y126" s="159" t="s">
        <v>380</v>
      </c>
    </row>
    <row r="127" spans="1:25" s="106" customFormat="1" outlineLevel="1" x14ac:dyDescent="0.2">
      <c r="A127" s="466">
        <v>810162</v>
      </c>
      <c r="B127" s="97">
        <v>810162</v>
      </c>
      <c r="C127" s="100" t="s">
        <v>101</v>
      </c>
      <c r="D127" s="101" t="s">
        <v>303</v>
      </c>
      <c r="E127" s="102">
        <v>7</v>
      </c>
      <c r="F127" s="103">
        <v>56</v>
      </c>
      <c r="G127" s="103">
        <v>3</v>
      </c>
      <c r="H127" s="104">
        <v>66</v>
      </c>
      <c r="I127" s="102">
        <v>13</v>
      </c>
      <c r="J127" s="103">
        <v>64</v>
      </c>
      <c r="K127" s="103">
        <v>0</v>
      </c>
      <c r="L127" s="104">
        <v>77</v>
      </c>
      <c r="M127" s="102">
        <v>10</v>
      </c>
      <c r="N127" s="103">
        <v>75</v>
      </c>
      <c r="O127" s="103">
        <v>7</v>
      </c>
      <c r="P127" s="104">
        <v>92</v>
      </c>
      <c r="Q127" s="102">
        <v>0</v>
      </c>
      <c r="R127" s="103">
        <v>8</v>
      </c>
      <c r="S127" s="103">
        <v>2</v>
      </c>
      <c r="T127" s="104">
        <v>10</v>
      </c>
      <c r="U127" s="102">
        <v>30</v>
      </c>
      <c r="V127" s="103">
        <v>203</v>
      </c>
      <c r="W127" s="103">
        <v>12</v>
      </c>
      <c r="X127" s="104">
        <v>245</v>
      </c>
      <c r="Y127" s="159" t="s">
        <v>413</v>
      </c>
    </row>
    <row r="128" spans="1:25" hidden="1" outlineLevel="2" x14ac:dyDescent="0.2">
      <c r="A128" s="467"/>
      <c r="B128" s="95">
        <v>810162</v>
      </c>
      <c r="C128" s="14" t="s">
        <v>381</v>
      </c>
      <c r="D128" s="35" t="s">
        <v>198</v>
      </c>
      <c r="E128" s="69">
        <v>0</v>
      </c>
      <c r="F128" s="13">
        <v>0</v>
      </c>
      <c r="G128" s="13">
        <v>0</v>
      </c>
      <c r="H128" s="68">
        <v>0</v>
      </c>
      <c r="I128" s="69">
        <v>0</v>
      </c>
      <c r="J128" s="13">
        <v>0</v>
      </c>
      <c r="K128" s="13">
        <v>0</v>
      </c>
      <c r="L128" s="68">
        <v>0</v>
      </c>
      <c r="M128" s="69">
        <v>0</v>
      </c>
      <c r="N128" s="13">
        <v>0</v>
      </c>
      <c r="O128" s="13">
        <v>0</v>
      </c>
      <c r="P128" s="68">
        <v>0</v>
      </c>
      <c r="Q128" s="69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159" t="s">
        <v>380</v>
      </c>
    </row>
    <row r="129" spans="1:25" ht="13.5" outlineLevel="2" thickBot="1" x14ac:dyDescent="0.25">
      <c r="A129" s="467"/>
      <c r="B129" s="95">
        <v>810162</v>
      </c>
      <c r="C129" s="14" t="s">
        <v>351</v>
      </c>
      <c r="D129" s="35" t="s">
        <v>199</v>
      </c>
      <c r="E129" s="69">
        <v>7</v>
      </c>
      <c r="F129" s="13">
        <v>56</v>
      </c>
      <c r="G129" s="13">
        <v>3</v>
      </c>
      <c r="H129" s="68">
        <v>66</v>
      </c>
      <c r="I129" s="69">
        <v>13</v>
      </c>
      <c r="J129" s="13">
        <v>64</v>
      </c>
      <c r="K129" s="13">
        <v>0</v>
      </c>
      <c r="L129" s="68">
        <v>77</v>
      </c>
      <c r="M129" s="69">
        <v>10</v>
      </c>
      <c r="N129" s="13">
        <v>75</v>
      </c>
      <c r="O129" s="13">
        <v>7</v>
      </c>
      <c r="P129" s="68">
        <v>92</v>
      </c>
      <c r="Q129" s="69">
        <v>0</v>
      </c>
      <c r="R129" s="13">
        <v>8</v>
      </c>
      <c r="S129" s="13">
        <v>2</v>
      </c>
      <c r="T129" s="68">
        <v>10</v>
      </c>
      <c r="U129" s="69">
        <v>30</v>
      </c>
      <c r="V129" s="13">
        <v>203</v>
      </c>
      <c r="W129" s="67">
        <v>12</v>
      </c>
      <c r="X129" s="68">
        <v>245</v>
      </c>
      <c r="Y129" s="159" t="s">
        <v>413</v>
      </c>
    </row>
    <row r="130" spans="1:25" ht="13.5" hidden="1" outlineLevel="2" collapsed="1" thickBot="1" x14ac:dyDescent="0.25">
      <c r="A130" s="467"/>
      <c r="B130" s="95">
        <v>810162</v>
      </c>
      <c r="C130" s="14" t="s">
        <v>299</v>
      </c>
      <c r="D130" s="35" t="s">
        <v>200</v>
      </c>
      <c r="E130" s="70">
        <v>0</v>
      </c>
      <c r="F130" s="71">
        <v>0</v>
      </c>
      <c r="G130" s="71">
        <v>0</v>
      </c>
      <c r="H130" s="68">
        <v>0</v>
      </c>
      <c r="I130" s="70">
        <v>0</v>
      </c>
      <c r="J130" s="71">
        <v>0</v>
      </c>
      <c r="K130" s="71">
        <v>0</v>
      </c>
      <c r="L130" s="68">
        <v>0</v>
      </c>
      <c r="M130" s="70">
        <v>0</v>
      </c>
      <c r="N130" s="71">
        <v>0</v>
      </c>
      <c r="O130" s="71">
        <v>0</v>
      </c>
      <c r="P130" s="68">
        <v>0</v>
      </c>
      <c r="Q130" s="70">
        <v>0</v>
      </c>
      <c r="R130" s="71">
        <v>0</v>
      </c>
      <c r="S130" s="71">
        <v>0</v>
      </c>
      <c r="T130" s="68">
        <v>0</v>
      </c>
      <c r="U130" s="70">
        <v>0</v>
      </c>
      <c r="V130" s="71">
        <v>0</v>
      </c>
      <c r="W130" s="71">
        <v>0</v>
      </c>
      <c r="X130" s="68">
        <v>0</v>
      </c>
      <c r="Y130" s="159" t="s">
        <v>380</v>
      </c>
    </row>
    <row r="131" spans="1:25" ht="13.5" hidden="1" outlineLevel="3" thickBot="1" x14ac:dyDescent="0.25">
      <c r="A131" s="467"/>
      <c r="B131" s="95">
        <v>810162</v>
      </c>
      <c r="C131" s="140" t="s">
        <v>367</v>
      </c>
      <c r="D131" s="35" t="s">
        <v>369</v>
      </c>
      <c r="E131" s="69">
        <v>0</v>
      </c>
      <c r="F131" s="13">
        <v>0</v>
      </c>
      <c r="G131" s="13">
        <v>0</v>
      </c>
      <c r="H131" s="68">
        <v>0</v>
      </c>
      <c r="I131" s="69">
        <v>0</v>
      </c>
      <c r="J131" s="13">
        <v>0</v>
      </c>
      <c r="K131" s="13">
        <v>0</v>
      </c>
      <c r="L131" s="68">
        <v>0</v>
      </c>
      <c r="M131" s="69">
        <v>0</v>
      </c>
      <c r="N131" s="13">
        <v>0</v>
      </c>
      <c r="O131" s="13">
        <v>0</v>
      </c>
      <c r="P131" s="68">
        <v>0</v>
      </c>
      <c r="Q131" s="69">
        <v>0</v>
      </c>
      <c r="R131" s="13">
        <v>0</v>
      </c>
      <c r="S131" s="13">
        <v>0</v>
      </c>
      <c r="T131" s="68">
        <v>0</v>
      </c>
      <c r="U131" s="69">
        <v>0</v>
      </c>
      <c r="V131" s="13">
        <v>0</v>
      </c>
      <c r="W131" s="67">
        <v>0</v>
      </c>
      <c r="X131" s="68">
        <v>0</v>
      </c>
      <c r="Y131" s="159" t="s">
        <v>380</v>
      </c>
    </row>
    <row r="132" spans="1:25" ht="13.5" hidden="1" outlineLevel="3" thickBot="1" x14ac:dyDescent="0.25">
      <c r="A132" s="467"/>
      <c r="B132" s="95">
        <v>810162</v>
      </c>
      <c r="C132" s="140" t="s">
        <v>376</v>
      </c>
      <c r="D132" s="35" t="s">
        <v>370</v>
      </c>
      <c r="E132" s="69">
        <v>0</v>
      </c>
      <c r="F132" s="13">
        <v>0</v>
      </c>
      <c r="G132" s="13">
        <v>0</v>
      </c>
      <c r="H132" s="68">
        <v>0</v>
      </c>
      <c r="I132" s="69">
        <v>0</v>
      </c>
      <c r="J132" s="13">
        <v>0</v>
      </c>
      <c r="K132" s="13">
        <v>0</v>
      </c>
      <c r="L132" s="68">
        <v>0</v>
      </c>
      <c r="M132" s="69">
        <v>0</v>
      </c>
      <c r="N132" s="13">
        <v>0</v>
      </c>
      <c r="O132" s="13">
        <v>0</v>
      </c>
      <c r="P132" s="68">
        <v>0</v>
      </c>
      <c r="Q132" s="69">
        <v>0</v>
      </c>
      <c r="R132" s="13">
        <v>0</v>
      </c>
      <c r="S132" s="13">
        <v>0</v>
      </c>
      <c r="T132" s="68">
        <v>0</v>
      </c>
      <c r="U132" s="69">
        <v>0</v>
      </c>
      <c r="V132" s="13">
        <v>0</v>
      </c>
      <c r="W132" s="67">
        <v>0</v>
      </c>
      <c r="X132" s="68">
        <v>0</v>
      </c>
      <c r="Y132" s="159" t="s">
        <v>380</v>
      </c>
    </row>
    <row r="133" spans="1:25" ht="13.5" hidden="1" outlineLevel="2" collapsed="1" thickBot="1" x14ac:dyDescent="0.25">
      <c r="A133" s="467"/>
      <c r="B133" s="95">
        <v>810162</v>
      </c>
      <c r="C133" s="14" t="s">
        <v>365</v>
      </c>
      <c r="D133" s="35" t="s">
        <v>201</v>
      </c>
      <c r="E133" s="70">
        <v>0</v>
      </c>
      <c r="F133" s="71">
        <v>0</v>
      </c>
      <c r="G133" s="71">
        <v>0</v>
      </c>
      <c r="H133" s="68">
        <v>0</v>
      </c>
      <c r="I133" s="70">
        <v>0</v>
      </c>
      <c r="J133" s="71">
        <v>0</v>
      </c>
      <c r="K133" s="71">
        <v>0</v>
      </c>
      <c r="L133" s="68">
        <v>0</v>
      </c>
      <c r="M133" s="70">
        <v>0</v>
      </c>
      <c r="N133" s="71">
        <v>0</v>
      </c>
      <c r="O133" s="71">
        <v>0</v>
      </c>
      <c r="P133" s="68">
        <v>0</v>
      </c>
      <c r="Q133" s="70">
        <v>0</v>
      </c>
      <c r="R133" s="71">
        <v>0</v>
      </c>
      <c r="S133" s="71">
        <v>0</v>
      </c>
      <c r="T133" s="68">
        <v>0</v>
      </c>
      <c r="U133" s="70">
        <v>0</v>
      </c>
      <c r="V133" s="71">
        <v>0</v>
      </c>
      <c r="W133" s="71">
        <v>0</v>
      </c>
      <c r="X133" s="68">
        <v>0</v>
      </c>
      <c r="Y133" s="159" t="s">
        <v>380</v>
      </c>
    </row>
    <row r="134" spans="1:25" ht="13.5" hidden="1" outlineLevel="3" thickBot="1" x14ac:dyDescent="0.25">
      <c r="A134" s="467"/>
      <c r="B134" s="95">
        <v>810162</v>
      </c>
      <c r="C134" s="39" t="s">
        <v>368</v>
      </c>
      <c r="D134" s="35" t="s">
        <v>344</v>
      </c>
      <c r="E134" s="69">
        <v>0</v>
      </c>
      <c r="F134" s="13">
        <v>0</v>
      </c>
      <c r="G134" s="13">
        <v>0</v>
      </c>
      <c r="H134" s="68">
        <v>0</v>
      </c>
      <c r="I134" s="69">
        <v>0</v>
      </c>
      <c r="J134" s="13">
        <v>0</v>
      </c>
      <c r="K134" s="13">
        <v>0</v>
      </c>
      <c r="L134" s="68">
        <v>0</v>
      </c>
      <c r="M134" s="69">
        <v>0</v>
      </c>
      <c r="N134" s="13">
        <v>0</v>
      </c>
      <c r="O134" s="13">
        <v>0</v>
      </c>
      <c r="P134" s="68">
        <v>0</v>
      </c>
      <c r="Q134" s="69">
        <v>0</v>
      </c>
      <c r="R134" s="13">
        <v>0</v>
      </c>
      <c r="S134" s="13">
        <v>0</v>
      </c>
      <c r="T134" s="68">
        <v>0</v>
      </c>
      <c r="U134" s="69">
        <v>0</v>
      </c>
      <c r="V134" s="13">
        <v>0</v>
      </c>
      <c r="W134" s="67">
        <v>0</v>
      </c>
      <c r="X134" s="68">
        <v>0</v>
      </c>
      <c r="Y134" s="159" t="s">
        <v>380</v>
      </c>
    </row>
    <row r="135" spans="1:25" ht="13.5" hidden="1" outlineLevel="3" thickBot="1" x14ac:dyDescent="0.25">
      <c r="A135" s="467"/>
      <c r="B135" s="95">
        <v>810162</v>
      </c>
      <c r="C135" s="39" t="s">
        <v>366</v>
      </c>
      <c r="D135" s="35" t="s">
        <v>345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159" t="s">
        <v>380</v>
      </c>
    </row>
    <row r="136" spans="1:25" ht="13.5" hidden="1" outlineLevel="3" thickBot="1" x14ac:dyDescent="0.25">
      <c r="A136" s="468"/>
      <c r="B136" s="96">
        <v>810162</v>
      </c>
      <c r="C136" s="129" t="s">
        <v>364</v>
      </c>
      <c r="D136" s="42" t="s">
        <v>306</v>
      </c>
      <c r="E136" s="348">
        <v>0</v>
      </c>
      <c r="F136" s="349">
        <v>0</v>
      </c>
      <c r="G136" s="349">
        <v>0</v>
      </c>
      <c r="H136" s="74">
        <v>0</v>
      </c>
      <c r="I136" s="348">
        <v>0</v>
      </c>
      <c r="J136" s="349">
        <v>0</v>
      </c>
      <c r="K136" s="349">
        <v>0</v>
      </c>
      <c r="L136" s="74">
        <v>0</v>
      </c>
      <c r="M136" s="348">
        <v>0</v>
      </c>
      <c r="N136" s="349">
        <v>0</v>
      </c>
      <c r="O136" s="349">
        <v>0</v>
      </c>
      <c r="P136" s="74">
        <v>0</v>
      </c>
      <c r="Q136" s="348">
        <v>0</v>
      </c>
      <c r="R136" s="349">
        <v>0</v>
      </c>
      <c r="S136" s="349">
        <v>0</v>
      </c>
      <c r="T136" s="74">
        <v>0</v>
      </c>
      <c r="U136" s="75">
        <v>0</v>
      </c>
      <c r="V136" s="76">
        <v>0</v>
      </c>
      <c r="W136" s="73">
        <v>0</v>
      </c>
      <c r="X136" s="74">
        <v>0</v>
      </c>
      <c r="Y136" s="159" t="s">
        <v>380</v>
      </c>
    </row>
    <row r="137" spans="1:25" ht="12.75" customHeight="1" thickBot="1" x14ac:dyDescent="0.25">
      <c r="A137" s="55"/>
      <c r="B137" s="93"/>
      <c r="C137" s="54" t="s">
        <v>8</v>
      </c>
      <c r="D137" s="50"/>
      <c r="E137" s="61">
        <v>21276</v>
      </c>
      <c r="F137" s="62">
        <v>14986</v>
      </c>
      <c r="G137" s="63">
        <v>38</v>
      </c>
      <c r="H137" s="64">
        <v>36300</v>
      </c>
      <c r="I137" s="61">
        <v>26505</v>
      </c>
      <c r="J137" s="62">
        <v>18063</v>
      </c>
      <c r="K137" s="63">
        <v>60</v>
      </c>
      <c r="L137" s="64">
        <v>44628</v>
      </c>
      <c r="M137" s="61">
        <v>21818</v>
      </c>
      <c r="N137" s="62">
        <v>16241</v>
      </c>
      <c r="O137" s="63">
        <v>50</v>
      </c>
      <c r="P137" s="64">
        <v>38109</v>
      </c>
      <c r="Q137" s="61">
        <v>27774</v>
      </c>
      <c r="R137" s="62">
        <v>19293</v>
      </c>
      <c r="S137" s="63">
        <v>46</v>
      </c>
      <c r="T137" s="64">
        <v>47113</v>
      </c>
      <c r="U137" s="61">
        <v>97373</v>
      </c>
      <c r="V137" s="62">
        <v>68583</v>
      </c>
      <c r="W137" s="63">
        <v>194</v>
      </c>
      <c r="X137" s="64">
        <v>166150</v>
      </c>
      <c r="Y137" s="159" t="s">
        <v>413</v>
      </c>
    </row>
    <row r="138" spans="1:25" s="106" customFormat="1" outlineLevel="1" x14ac:dyDescent="0.2">
      <c r="A138" s="466">
        <v>810059</v>
      </c>
      <c r="B138" s="97">
        <v>810059</v>
      </c>
      <c r="C138" s="100" t="s">
        <v>102</v>
      </c>
      <c r="D138" s="101" t="s">
        <v>303</v>
      </c>
      <c r="E138" s="102">
        <v>18490</v>
      </c>
      <c r="F138" s="103">
        <v>10194</v>
      </c>
      <c r="G138" s="103">
        <v>29</v>
      </c>
      <c r="H138" s="104">
        <v>28713</v>
      </c>
      <c r="I138" s="102">
        <v>23192</v>
      </c>
      <c r="J138" s="103">
        <v>12260</v>
      </c>
      <c r="K138" s="103">
        <v>37</v>
      </c>
      <c r="L138" s="104">
        <v>35489</v>
      </c>
      <c r="M138" s="102">
        <v>18571</v>
      </c>
      <c r="N138" s="103">
        <v>10302</v>
      </c>
      <c r="O138" s="103">
        <v>34</v>
      </c>
      <c r="P138" s="104">
        <v>28907</v>
      </c>
      <c r="Q138" s="102">
        <v>23887</v>
      </c>
      <c r="R138" s="103">
        <v>12571</v>
      </c>
      <c r="S138" s="103">
        <v>26</v>
      </c>
      <c r="T138" s="104">
        <v>36484</v>
      </c>
      <c r="U138" s="102">
        <v>84140</v>
      </c>
      <c r="V138" s="103">
        <v>45327</v>
      </c>
      <c r="W138" s="103">
        <v>126</v>
      </c>
      <c r="X138" s="104">
        <v>129593</v>
      </c>
      <c r="Y138" s="159" t="s">
        <v>413</v>
      </c>
    </row>
    <row r="139" spans="1:25" outlineLevel="2" x14ac:dyDescent="0.2">
      <c r="A139" s="467"/>
      <c r="B139" s="95">
        <v>810059</v>
      </c>
      <c r="C139" s="14" t="s">
        <v>381</v>
      </c>
      <c r="D139" s="35" t="s">
        <v>198</v>
      </c>
      <c r="E139" s="69">
        <v>14331</v>
      </c>
      <c r="F139" s="13">
        <v>8135</v>
      </c>
      <c r="G139" s="13">
        <v>24</v>
      </c>
      <c r="H139" s="68">
        <v>22490</v>
      </c>
      <c r="I139" s="69">
        <v>18469</v>
      </c>
      <c r="J139" s="13">
        <v>9804</v>
      </c>
      <c r="K139" s="13">
        <v>31</v>
      </c>
      <c r="L139" s="68">
        <v>28304</v>
      </c>
      <c r="M139" s="69">
        <v>15373</v>
      </c>
      <c r="N139" s="13">
        <v>8657</v>
      </c>
      <c r="O139" s="13">
        <v>29</v>
      </c>
      <c r="P139" s="68">
        <v>24059</v>
      </c>
      <c r="Q139" s="69">
        <v>20570</v>
      </c>
      <c r="R139" s="13">
        <v>10740</v>
      </c>
      <c r="S139" s="13">
        <v>24</v>
      </c>
      <c r="T139" s="68">
        <v>31334</v>
      </c>
      <c r="U139" s="69">
        <v>68743</v>
      </c>
      <c r="V139" s="13">
        <v>37336</v>
      </c>
      <c r="W139" s="67">
        <v>108</v>
      </c>
      <c r="X139" s="68">
        <v>106187</v>
      </c>
      <c r="Y139" s="159" t="s">
        <v>413</v>
      </c>
    </row>
    <row r="140" spans="1:25" outlineLevel="2" x14ac:dyDescent="0.2">
      <c r="A140" s="467"/>
      <c r="B140" s="95">
        <v>810059</v>
      </c>
      <c r="C140" s="14" t="s">
        <v>351</v>
      </c>
      <c r="D140" s="35" t="s">
        <v>199</v>
      </c>
      <c r="E140" s="69">
        <v>1095</v>
      </c>
      <c r="F140" s="13">
        <v>593</v>
      </c>
      <c r="G140" s="13">
        <v>4</v>
      </c>
      <c r="H140" s="68">
        <v>1692</v>
      </c>
      <c r="I140" s="69">
        <v>1557</v>
      </c>
      <c r="J140" s="13">
        <v>906</v>
      </c>
      <c r="K140" s="13">
        <v>2</v>
      </c>
      <c r="L140" s="68">
        <v>2465</v>
      </c>
      <c r="M140" s="69">
        <v>1555</v>
      </c>
      <c r="N140" s="13">
        <v>759</v>
      </c>
      <c r="O140" s="13">
        <v>2</v>
      </c>
      <c r="P140" s="68">
        <v>2316</v>
      </c>
      <c r="Q140" s="69">
        <v>1584</v>
      </c>
      <c r="R140" s="13">
        <v>910</v>
      </c>
      <c r="S140" s="13">
        <v>1</v>
      </c>
      <c r="T140" s="68">
        <v>2495</v>
      </c>
      <c r="U140" s="69">
        <v>5791</v>
      </c>
      <c r="V140" s="13">
        <v>3168</v>
      </c>
      <c r="W140" s="67">
        <v>9</v>
      </c>
      <c r="X140" s="68">
        <v>8968</v>
      </c>
      <c r="Y140" s="159" t="s">
        <v>413</v>
      </c>
    </row>
    <row r="141" spans="1:25" outlineLevel="2" x14ac:dyDescent="0.2">
      <c r="A141" s="467"/>
      <c r="B141" s="95">
        <v>810059</v>
      </c>
      <c r="C141" s="14" t="s">
        <v>299</v>
      </c>
      <c r="D141" s="35" t="s">
        <v>200</v>
      </c>
      <c r="E141" s="70">
        <v>1992</v>
      </c>
      <c r="F141" s="71">
        <v>997</v>
      </c>
      <c r="G141" s="71">
        <v>0</v>
      </c>
      <c r="H141" s="68">
        <v>2989</v>
      </c>
      <c r="I141" s="70">
        <v>1797</v>
      </c>
      <c r="J141" s="71">
        <v>891</v>
      </c>
      <c r="K141" s="71">
        <v>1</v>
      </c>
      <c r="L141" s="68">
        <v>2689</v>
      </c>
      <c r="M141" s="70">
        <v>824</v>
      </c>
      <c r="N141" s="71">
        <v>455</v>
      </c>
      <c r="O141" s="71">
        <v>1</v>
      </c>
      <c r="P141" s="68">
        <v>1280</v>
      </c>
      <c r="Q141" s="70">
        <v>1359</v>
      </c>
      <c r="R141" s="71">
        <v>754</v>
      </c>
      <c r="S141" s="71">
        <v>1</v>
      </c>
      <c r="T141" s="68">
        <v>2114</v>
      </c>
      <c r="U141" s="70">
        <v>5972</v>
      </c>
      <c r="V141" s="71">
        <v>3097</v>
      </c>
      <c r="W141" s="71">
        <v>3</v>
      </c>
      <c r="X141" s="68">
        <v>9072</v>
      </c>
      <c r="Y141" s="159" t="s">
        <v>413</v>
      </c>
    </row>
    <row r="142" spans="1:25" outlineLevel="3" x14ac:dyDescent="0.2">
      <c r="A142" s="467"/>
      <c r="B142" s="95">
        <v>810059</v>
      </c>
      <c r="C142" s="140" t="s">
        <v>367</v>
      </c>
      <c r="D142" s="35" t="s">
        <v>369</v>
      </c>
      <c r="E142" s="69">
        <v>271</v>
      </c>
      <c r="F142" s="13">
        <v>125</v>
      </c>
      <c r="G142" s="13">
        <v>0</v>
      </c>
      <c r="H142" s="68">
        <v>396</v>
      </c>
      <c r="I142" s="69">
        <v>348</v>
      </c>
      <c r="J142" s="13">
        <v>146</v>
      </c>
      <c r="K142" s="13">
        <v>0</v>
      </c>
      <c r="L142" s="68">
        <v>494</v>
      </c>
      <c r="M142" s="69">
        <v>164</v>
      </c>
      <c r="N142" s="13">
        <v>81</v>
      </c>
      <c r="O142" s="13">
        <v>0</v>
      </c>
      <c r="P142" s="68">
        <v>245</v>
      </c>
      <c r="Q142" s="69">
        <v>85</v>
      </c>
      <c r="R142" s="13">
        <v>25</v>
      </c>
      <c r="S142" s="13">
        <v>0</v>
      </c>
      <c r="T142" s="68">
        <v>110</v>
      </c>
      <c r="U142" s="69">
        <v>868</v>
      </c>
      <c r="V142" s="13">
        <v>377</v>
      </c>
      <c r="W142" s="67">
        <v>0</v>
      </c>
      <c r="X142" s="68">
        <v>1245</v>
      </c>
      <c r="Y142" s="159" t="s">
        <v>413</v>
      </c>
    </row>
    <row r="143" spans="1:25" outlineLevel="3" x14ac:dyDescent="0.2">
      <c r="A143" s="467"/>
      <c r="B143" s="95">
        <v>810059</v>
      </c>
      <c r="C143" s="140" t="s">
        <v>376</v>
      </c>
      <c r="D143" s="35" t="s">
        <v>370</v>
      </c>
      <c r="E143" s="69">
        <v>1721</v>
      </c>
      <c r="F143" s="13">
        <v>872</v>
      </c>
      <c r="G143" s="13">
        <v>0</v>
      </c>
      <c r="H143" s="68">
        <v>2593</v>
      </c>
      <c r="I143" s="69">
        <v>1449</v>
      </c>
      <c r="J143" s="13">
        <v>745</v>
      </c>
      <c r="K143" s="13">
        <v>1</v>
      </c>
      <c r="L143" s="68">
        <v>2195</v>
      </c>
      <c r="M143" s="69">
        <v>660</v>
      </c>
      <c r="N143" s="13">
        <v>374</v>
      </c>
      <c r="O143" s="13">
        <v>1</v>
      </c>
      <c r="P143" s="68">
        <v>1035</v>
      </c>
      <c r="Q143" s="69">
        <v>1274</v>
      </c>
      <c r="R143" s="13">
        <v>729</v>
      </c>
      <c r="S143" s="13">
        <v>1</v>
      </c>
      <c r="T143" s="68">
        <v>2004</v>
      </c>
      <c r="U143" s="69">
        <v>5104</v>
      </c>
      <c r="V143" s="13">
        <v>2720</v>
      </c>
      <c r="W143" s="67">
        <v>3</v>
      </c>
      <c r="X143" s="68">
        <v>7827</v>
      </c>
      <c r="Y143" s="159" t="s">
        <v>413</v>
      </c>
    </row>
    <row r="144" spans="1:25" outlineLevel="2" x14ac:dyDescent="0.2">
      <c r="A144" s="467"/>
      <c r="B144" s="95">
        <v>810059</v>
      </c>
      <c r="C144" s="14" t="s">
        <v>365</v>
      </c>
      <c r="D144" s="35" t="s">
        <v>201</v>
      </c>
      <c r="E144" s="70">
        <v>1072</v>
      </c>
      <c r="F144" s="71">
        <v>469</v>
      </c>
      <c r="G144" s="71">
        <v>1</v>
      </c>
      <c r="H144" s="68">
        <v>1542</v>
      </c>
      <c r="I144" s="70">
        <v>1369</v>
      </c>
      <c r="J144" s="71">
        <v>659</v>
      </c>
      <c r="K144" s="71">
        <v>3</v>
      </c>
      <c r="L144" s="68">
        <v>2031</v>
      </c>
      <c r="M144" s="70">
        <v>819</v>
      </c>
      <c r="N144" s="71">
        <v>431</v>
      </c>
      <c r="O144" s="71">
        <v>2</v>
      </c>
      <c r="P144" s="68">
        <v>1252</v>
      </c>
      <c r="Q144" s="70">
        <v>374</v>
      </c>
      <c r="R144" s="71">
        <v>167</v>
      </c>
      <c r="S144" s="71">
        <v>0</v>
      </c>
      <c r="T144" s="68">
        <v>541</v>
      </c>
      <c r="U144" s="70">
        <v>3634</v>
      </c>
      <c r="V144" s="71">
        <v>1726</v>
      </c>
      <c r="W144" s="71">
        <v>6</v>
      </c>
      <c r="X144" s="68">
        <v>5366</v>
      </c>
      <c r="Y144" s="159" t="s">
        <v>413</v>
      </c>
    </row>
    <row r="145" spans="1:25" outlineLevel="3" x14ac:dyDescent="0.2">
      <c r="A145" s="467"/>
      <c r="B145" s="95">
        <v>810059</v>
      </c>
      <c r="C145" s="39" t="s">
        <v>368</v>
      </c>
      <c r="D145" s="35" t="s">
        <v>344</v>
      </c>
      <c r="E145" s="69">
        <v>1062</v>
      </c>
      <c r="F145" s="13">
        <v>431</v>
      </c>
      <c r="G145" s="13">
        <v>1</v>
      </c>
      <c r="H145" s="68">
        <v>1494</v>
      </c>
      <c r="I145" s="69">
        <v>1347</v>
      </c>
      <c r="J145" s="13">
        <v>637</v>
      </c>
      <c r="K145" s="13">
        <v>3</v>
      </c>
      <c r="L145" s="68">
        <v>1987</v>
      </c>
      <c r="M145" s="69">
        <v>818</v>
      </c>
      <c r="N145" s="13">
        <v>431</v>
      </c>
      <c r="O145" s="13">
        <v>2</v>
      </c>
      <c r="P145" s="68">
        <v>1251</v>
      </c>
      <c r="Q145" s="69">
        <v>374</v>
      </c>
      <c r="R145" s="13">
        <v>166</v>
      </c>
      <c r="S145" s="13">
        <v>0</v>
      </c>
      <c r="T145" s="68">
        <v>540</v>
      </c>
      <c r="U145" s="69">
        <v>3601</v>
      </c>
      <c r="V145" s="13">
        <v>1665</v>
      </c>
      <c r="W145" s="67">
        <v>6</v>
      </c>
      <c r="X145" s="68">
        <v>5272</v>
      </c>
      <c r="Y145" s="159" t="s">
        <v>413</v>
      </c>
    </row>
    <row r="146" spans="1:25" ht="13.5" outlineLevel="3" thickBot="1" x14ac:dyDescent="0.25">
      <c r="A146" s="467"/>
      <c r="B146" s="95">
        <v>810059</v>
      </c>
      <c r="C146" s="39" t="s">
        <v>366</v>
      </c>
      <c r="D146" s="35" t="s">
        <v>345</v>
      </c>
      <c r="E146" s="69">
        <v>10</v>
      </c>
      <c r="F146" s="13">
        <v>38</v>
      </c>
      <c r="G146" s="13">
        <v>0</v>
      </c>
      <c r="H146" s="68">
        <v>48</v>
      </c>
      <c r="I146" s="69">
        <v>22</v>
      </c>
      <c r="J146" s="13">
        <v>22</v>
      </c>
      <c r="K146" s="13">
        <v>0</v>
      </c>
      <c r="L146" s="68">
        <v>44</v>
      </c>
      <c r="M146" s="69">
        <v>1</v>
      </c>
      <c r="N146" s="13">
        <v>0</v>
      </c>
      <c r="O146" s="13">
        <v>0</v>
      </c>
      <c r="P146" s="68">
        <v>1</v>
      </c>
      <c r="Q146" s="69">
        <v>0</v>
      </c>
      <c r="R146" s="13">
        <v>1</v>
      </c>
      <c r="S146" s="13">
        <v>0</v>
      </c>
      <c r="T146" s="68">
        <v>1</v>
      </c>
      <c r="U146" s="69">
        <v>33</v>
      </c>
      <c r="V146" s="13">
        <v>61</v>
      </c>
      <c r="W146" s="67">
        <v>0</v>
      </c>
      <c r="X146" s="68">
        <v>94</v>
      </c>
      <c r="Y146" s="159" t="s">
        <v>413</v>
      </c>
    </row>
    <row r="147" spans="1:25" ht="13.5" hidden="1" outlineLevel="3" thickBot="1" x14ac:dyDescent="0.25">
      <c r="A147" s="468"/>
      <c r="B147" s="96">
        <v>810059</v>
      </c>
      <c r="C147" s="129" t="s">
        <v>364</v>
      </c>
      <c r="D147" s="42" t="s">
        <v>306</v>
      </c>
      <c r="E147" s="348">
        <v>0</v>
      </c>
      <c r="F147" s="349">
        <v>0</v>
      </c>
      <c r="G147" s="349">
        <v>0</v>
      </c>
      <c r="H147" s="74">
        <v>0</v>
      </c>
      <c r="I147" s="348">
        <v>0</v>
      </c>
      <c r="J147" s="349">
        <v>0</v>
      </c>
      <c r="K147" s="349">
        <v>0</v>
      </c>
      <c r="L147" s="74">
        <v>0</v>
      </c>
      <c r="M147" s="348">
        <v>0</v>
      </c>
      <c r="N147" s="349">
        <v>0</v>
      </c>
      <c r="O147" s="349">
        <v>0</v>
      </c>
      <c r="P147" s="74">
        <v>0</v>
      </c>
      <c r="Q147" s="348">
        <v>0</v>
      </c>
      <c r="R147" s="349">
        <v>0</v>
      </c>
      <c r="S147" s="349">
        <v>0</v>
      </c>
      <c r="T147" s="74">
        <v>0</v>
      </c>
      <c r="U147" s="75">
        <v>0</v>
      </c>
      <c r="V147" s="76">
        <v>0</v>
      </c>
      <c r="W147" s="73">
        <v>0</v>
      </c>
      <c r="X147" s="74">
        <v>0</v>
      </c>
      <c r="Y147" s="159" t="s">
        <v>380</v>
      </c>
    </row>
    <row r="148" spans="1:25" s="106" customFormat="1" outlineLevel="1" x14ac:dyDescent="0.2">
      <c r="A148" s="466">
        <v>810062</v>
      </c>
      <c r="B148" s="97">
        <v>810062</v>
      </c>
      <c r="C148" s="100" t="s">
        <v>103</v>
      </c>
      <c r="D148" s="101" t="s">
        <v>303</v>
      </c>
      <c r="E148" s="102">
        <v>2786</v>
      </c>
      <c r="F148" s="103">
        <v>4792</v>
      </c>
      <c r="G148" s="103">
        <v>9</v>
      </c>
      <c r="H148" s="104">
        <v>7587</v>
      </c>
      <c r="I148" s="102">
        <v>3313</v>
      </c>
      <c r="J148" s="103">
        <v>5803</v>
      </c>
      <c r="K148" s="103">
        <v>23</v>
      </c>
      <c r="L148" s="104">
        <v>9139</v>
      </c>
      <c r="M148" s="102">
        <v>3247</v>
      </c>
      <c r="N148" s="103">
        <v>5939</v>
      </c>
      <c r="O148" s="103">
        <v>16</v>
      </c>
      <c r="P148" s="104">
        <v>9202</v>
      </c>
      <c r="Q148" s="102">
        <v>3887</v>
      </c>
      <c r="R148" s="103">
        <v>6722</v>
      </c>
      <c r="S148" s="103">
        <v>20</v>
      </c>
      <c r="T148" s="104">
        <v>10629</v>
      </c>
      <c r="U148" s="102">
        <v>13233</v>
      </c>
      <c r="V148" s="103">
        <v>23256</v>
      </c>
      <c r="W148" s="103">
        <v>68</v>
      </c>
      <c r="X148" s="104">
        <v>36557</v>
      </c>
      <c r="Y148" s="159" t="s">
        <v>413</v>
      </c>
    </row>
    <row r="149" spans="1:25" outlineLevel="2" x14ac:dyDescent="0.2">
      <c r="A149" s="467"/>
      <c r="B149" s="95">
        <v>810062</v>
      </c>
      <c r="C149" s="14" t="s">
        <v>381</v>
      </c>
      <c r="D149" s="35" t="s">
        <v>198</v>
      </c>
      <c r="E149" s="69">
        <v>2052</v>
      </c>
      <c r="F149" s="13">
        <v>3642</v>
      </c>
      <c r="G149" s="13">
        <v>7</v>
      </c>
      <c r="H149" s="68">
        <v>5701</v>
      </c>
      <c r="I149" s="69">
        <v>2584</v>
      </c>
      <c r="J149" s="13">
        <v>4718</v>
      </c>
      <c r="K149" s="13">
        <v>20</v>
      </c>
      <c r="L149" s="68">
        <v>7322</v>
      </c>
      <c r="M149" s="69">
        <v>2975</v>
      </c>
      <c r="N149" s="13">
        <v>5379</v>
      </c>
      <c r="O149" s="13">
        <v>15</v>
      </c>
      <c r="P149" s="68">
        <v>8369</v>
      </c>
      <c r="Q149" s="69">
        <v>3373</v>
      </c>
      <c r="R149" s="13">
        <v>5843</v>
      </c>
      <c r="S149" s="13">
        <v>17</v>
      </c>
      <c r="T149" s="68">
        <v>9233</v>
      </c>
      <c r="U149" s="69">
        <v>10984</v>
      </c>
      <c r="V149" s="13">
        <v>19582</v>
      </c>
      <c r="W149" s="67">
        <v>59</v>
      </c>
      <c r="X149" s="68">
        <v>30625</v>
      </c>
      <c r="Y149" s="159" t="s">
        <v>413</v>
      </c>
    </row>
    <row r="150" spans="1:25" outlineLevel="2" x14ac:dyDescent="0.2">
      <c r="A150" s="467"/>
      <c r="B150" s="95">
        <v>810062</v>
      </c>
      <c r="C150" s="14" t="s">
        <v>351</v>
      </c>
      <c r="D150" s="35" t="s">
        <v>199</v>
      </c>
      <c r="E150" s="69">
        <v>219</v>
      </c>
      <c r="F150" s="13">
        <v>319</v>
      </c>
      <c r="G150" s="13">
        <v>1</v>
      </c>
      <c r="H150" s="68">
        <v>539</v>
      </c>
      <c r="I150" s="69">
        <v>163</v>
      </c>
      <c r="J150" s="13">
        <v>243</v>
      </c>
      <c r="K150" s="13">
        <v>0</v>
      </c>
      <c r="L150" s="68">
        <v>406</v>
      </c>
      <c r="M150" s="69">
        <v>112</v>
      </c>
      <c r="N150" s="13">
        <v>214</v>
      </c>
      <c r="O150" s="13">
        <v>0</v>
      </c>
      <c r="P150" s="68">
        <v>326</v>
      </c>
      <c r="Q150" s="69">
        <v>200</v>
      </c>
      <c r="R150" s="13">
        <v>273</v>
      </c>
      <c r="S150" s="13">
        <v>2</v>
      </c>
      <c r="T150" s="68">
        <v>475</v>
      </c>
      <c r="U150" s="69">
        <v>694</v>
      </c>
      <c r="V150" s="13">
        <v>1049</v>
      </c>
      <c r="W150" s="67">
        <v>3</v>
      </c>
      <c r="X150" s="68">
        <v>1746</v>
      </c>
      <c r="Y150" s="159" t="s">
        <v>413</v>
      </c>
    </row>
    <row r="151" spans="1:25" outlineLevel="2" x14ac:dyDescent="0.2">
      <c r="A151" s="467"/>
      <c r="B151" s="95">
        <v>810062</v>
      </c>
      <c r="C151" s="14" t="s">
        <v>299</v>
      </c>
      <c r="D151" s="35" t="s">
        <v>200</v>
      </c>
      <c r="E151" s="70">
        <v>374</v>
      </c>
      <c r="F151" s="71">
        <v>579</v>
      </c>
      <c r="G151" s="71">
        <v>0</v>
      </c>
      <c r="H151" s="68">
        <v>953</v>
      </c>
      <c r="I151" s="70">
        <v>320</v>
      </c>
      <c r="J151" s="71">
        <v>422</v>
      </c>
      <c r="K151" s="71">
        <v>0</v>
      </c>
      <c r="L151" s="68">
        <v>742</v>
      </c>
      <c r="M151" s="70">
        <v>27</v>
      </c>
      <c r="N151" s="71">
        <v>133</v>
      </c>
      <c r="O151" s="71">
        <v>0</v>
      </c>
      <c r="P151" s="68">
        <v>160</v>
      </c>
      <c r="Q151" s="70">
        <v>200</v>
      </c>
      <c r="R151" s="71">
        <v>416</v>
      </c>
      <c r="S151" s="71">
        <v>0</v>
      </c>
      <c r="T151" s="68">
        <v>616</v>
      </c>
      <c r="U151" s="70">
        <v>921</v>
      </c>
      <c r="V151" s="71">
        <v>1550</v>
      </c>
      <c r="W151" s="71">
        <v>0</v>
      </c>
      <c r="X151" s="68">
        <v>2471</v>
      </c>
      <c r="Y151" s="159" t="s">
        <v>413</v>
      </c>
    </row>
    <row r="152" spans="1:25" outlineLevel="3" x14ac:dyDescent="0.2">
      <c r="A152" s="467"/>
      <c r="B152" s="95">
        <v>810062</v>
      </c>
      <c r="C152" s="140" t="s">
        <v>367</v>
      </c>
      <c r="D152" s="35" t="s">
        <v>369</v>
      </c>
      <c r="E152" s="69">
        <v>24</v>
      </c>
      <c r="F152" s="13">
        <v>45</v>
      </c>
      <c r="G152" s="13">
        <v>0</v>
      </c>
      <c r="H152" s="68">
        <v>69</v>
      </c>
      <c r="I152" s="69">
        <v>48</v>
      </c>
      <c r="J152" s="13">
        <v>51</v>
      </c>
      <c r="K152" s="13">
        <v>0</v>
      </c>
      <c r="L152" s="68">
        <v>99</v>
      </c>
      <c r="M152" s="69">
        <v>25</v>
      </c>
      <c r="N152" s="13">
        <v>46</v>
      </c>
      <c r="O152" s="13">
        <v>0</v>
      </c>
      <c r="P152" s="68">
        <v>71</v>
      </c>
      <c r="Q152" s="69">
        <v>22</v>
      </c>
      <c r="R152" s="13">
        <v>39</v>
      </c>
      <c r="S152" s="13">
        <v>0</v>
      </c>
      <c r="T152" s="68">
        <v>61</v>
      </c>
      <c r="U152" s="69">
        <v>119</v>
      </c>
      <c r="V152" s="13">
        <v>181</v>
      </c>
      <c r="W152" s="67">
        <v>0</v>
      </c>
      <c r="X152" s="68">
        <v>300</v>
      </c>
      <c r="Y152" s="159" t="s">
        <v>413</v>
      </c>
    </row>
    <row r="153" spans="1:25" outlineLevel="3" x14ac:dyDescent="0.2">
      <c r="A153" s="467"/>
      <c r="B153" s="95">
        <v>810062</v>
      </c>
      <c r="C153" s="140" t="s">
        <v>376</v>
      </c>
      <c r="D153" s="35" t="s">
        <v>370</v>
      </c>
      <c r="E153" s="69">
        <v>350</v>
      </c>
      <c r="F153" s="13">
        <v>534</v>
      </c>
      <c r="G153" s="13">
        <v>0</v>
      </c>
      <c r="H153" s="68">
        <v>884</v>
      </c>
      <c r="I153" s="69">
        <v>272</v>
      </c>
      <c r="J153" s="13">
        <v>371</v>
      </c>
      <c r="K153" s="13">
        <v>0</v>
      </c>
      <c r="L153" s="68">
        <v>643</v>
      </c>
      <c r="M153" s="69">
        <v>2</v>
      </c>
      <c r="N153" s="13">
        <v>87</v>
      </c>
      <c r="O153" s="13">
        <v>0</v>
      </c>
      <c r="P153" s="68">
        <v>89</v>
      </c>
      <c r="Q153" s="69">
        <v>178</v>
      </c>
      <c r="R153" s="13">
        <v>377</v>
      </c>
      <c r="S153" s="13">
        <v>0</v>
      </c>
      <c r="T153" s="68">
        <v>555</v>
      </c>
      <c r="U153" s="69">
        <v>802</v>
      </c>
      <c r="V153" s="13">
        <v>1369</v>
      </c>
      <c r="W153" s="67">
        <v>0</v>
      </c>
      <c r="X153" s="68">
        <v>2171</v>
      </c>
      <c r="Y153" s="159" t="s">
        <v>413</v>
      </c>
    </row>
    <row r="154" spans="1:25" outlineLevel="2" x14ac:dyDescent="0.2">
      <c r="A154" s="467"/>
      <c r="B154" s="95">
        <v>810062</v>
      </c>
      <c r="C154" s="14" t="s">
        <v>365</v>
      </c>
      <c r="D154" s="35" t="s">
        <v>201</v>
      </c>
      <c r="E154" s="70">
        <v>141</v>
      </c>
      <c r="F154" s="71">
        <v>252</v>
      </c>
      <c r="G154" s="71">
        <v>1</v>
      </c>
      <c r="H154" s="68">
        <v>394</v>
      </c>
      <c r="I154" s="70">
        <v>246</v>
      </c>
      <c r="J154" s="71">
        <v>420</v>
      </c>
      <c r="K154" s="71">
        <v>3</v>
      </c>
      <c r="L154" s="68">
        <v>669</v>
      </c>
      <c r="M154" s="70">
        <v>133</v>
      </c>
      <c r="N154" s="71">
        <v>213</v>
      </c>
      <c r="O154" s="71">
        <v>1</v>
      </c>
      <c r="P154" s="68">
        <v>347</v>
      </c>
      <c r="Q154" s="70">
        <v>114</v>
      </c>
      <c r="R154" s="71">
        <v>190</v>
      </c>
      <c r="S154" s="71">
        <v>1</v>
      </c>
      <c r="T154" s="68">
        <v>305</v>
      </c>
      <c r="U154" s="70">
        <v>634</v>
      </c>
      <c r="V154" s="71">
        <v>1075</v>
      </c>
      <c r="W154" s="71">
        <v>6</v>
      </c>
      <c r="X154" s="68">
        <v>1715</v>
      </c>
      <c r="Y154" s="159" t="s">
        <v>413</v>
      </c>
    </row>
    <row r="155" spans="1:25" outlineLevel="3" x14ac:dyDescent="0.2">
      <c r="A155" s="467"/>
      <c r="B155" s="95">
        <v>810062</v>
      </c>
      <c r="C155" s="39" t="s">
        <v>368</v>
      </c>
      <c r="D155" s="35" t="s">
        <v>344</v>
      </c>
      <c r="E155" s="69">
        <v>139</v>
      </c>
      <c r="F155" s="13">
        <v>252</v>
      </c>
      <c r="G155" s="13">
        <v>1</v>
      </c>
      <c r="H155" s="68">
        <v>392</v>
      </c>
      <c r="I155" s="69">
        <v>237</v>
      </c>
      <c r="J155" s="13">
        <v>419</v>
      </c>
      <c r="K155" s="13">
        <v>1</v>
      </c>
      <c r="L155" s="68">
        <v>657</v>
      </c>
      <c r="M155" s="69">
        <v>133</v>
      </c>
      <c r="N155" s="13">
        <v>213</v>
      </c>
      <c r="O155" s="13">
        <v>1</v>
      </c>
      <c r="P155" s="68">
        <v>347</v>
      </c>
      <c r="Q155" s="69">
        <v>113</v>
      </c>
      <c r="R155" s="13">
        <v>190</v>
      </c>
      <c r="S155" s="13">
        <v>1</v>
      </c>
      <c r="T155" s="68">
        <v>304</v>
      </c>
      <c r="U155" s="69">
        <v>622</v>
      </c>
      <c r="V155" s="13">
        <v>1074</v>
      </c>
      <c r="W155" s="67">
        <v>4</v>
      </c>
      <c r="X155" s="68">
        <v>1700</v>
      </c>
      <c r="Y155" s="159" t="s">
        <v>413</v>
      </c>
    </row>
    <row r="156" spans="1:25" ht="13.5" outlineLevel="3" thickBot="1" x14ac:dyDescent="0.25">
      <c r="A156" s="467"/>
      <c r="B156" s="95">
        <v>810062</v>
      </c>
      <c r="C156" s="39" t="s">
        <v>366</v>
      </c>
      <c r="D156" s="35" t="s">
        <v>345</v>
      </c>
      <c r="E156" s="69">
        <v>2</v>
      </c>
      <c r="F156" s="13">
        <v>0</v>
      </c>
      <c r="G156" s="13">
        <v>0</v>
      </c>
      <c r="H156" s="68">
        <v>2</v>
      </c>
      <c r="I156" s="69">
        <v>9</v>
      </c>
      <c r="J156" s="13">
        <v>1</v>
      </c>
      <c r="K156" s="13">
        <v>2</v>
      </c>
      <c r="L156" s="68">
        <v>12</v>
      </c>
      <c r="M156" s="69">
        <v>0</v>
      </c>
      <c r="N156" s="13">
        <v>0</v>
      </c>
      <c r="O156" s="13">
        <v>0</v>
      </c>
      <c r="P156" s="68">
        <v>0</v>
      </c>
      <c r="Q156" s="69">
        <v>1</v>
      </c>
      <c r="R156" s="13">
        <v>0</v>
      </c>
      <c r="S156" s="13">
        <v>0</v>
      </c>
      <c r="T156" s="68">
        <v>1</v>
      </c>
      <c r="U156" s="69">
        <v>12</v>
      </c>
      <c r="V156" s="13">
        <v>1</v>
      </c>
      <c r="W156" s="67">
        <v>2</v>
      </c>
      <c r="X156" s="68">
        <v>15</v>
      </c>
      <c r="Y156" s="159" t="s">
        <v>413</v>
      </c>
    </row>
    <row r="157" spans="1:25" ht="13.5" hidden="1" outlineLevel="3" thickBot="1" x14ac:dyDescent="0.25">
      <c r="A157" s="468"/>
      <c r="B157" s="96">
        <v>810062</v>
      </c>
      <c r="C157" s="129" t="s">
        <v>364</v>
      </c>
      <c r="D157" s="42" t="s">
        <v>306</v>
      </c>
      <c r="E157" s="348">
        <v>0</v>
      </c>
      <c r="F157" s="349">
        <v>0</v>
      </c>
      <c r="G157" s="349">
        <v>0</v>
      </c>
      <c r="H157" s="74">
        <v>0</v>
      </c>
      <c r="I157" s="348">
        <v>0</v>
      </c>
      <c r="J157" s="349">
        <v>0</v>
      </c>
      <c r="K157" s="349">
        <v>0</v>
      </c>
      <c r="L157" s="74">
        <v>0</v>
      </c>
      <c r="M157" s="348">
        <v>0</v>
      </c>
      <c r="N157" s="349">
        <v>0</v>
      </c>
      <c r="O157" s="349">
        <v>0</v>
      </c>
      <c r="P157" s="74">
        <v>0</v>
      </c>
      <c r="Q157" s="348">
        <v>0</v>
      </c>
      <c r="R157" s="349">
        <v>0</v>
      </c>
      <c r="S157" s="349">
        <v>0</v>
      </c>
      <c r="T157" s="74">
        <v>0</v>
      </c>
      <c r="U157" s="75">
        <v>0</v>
      </c>
      <c r="V157" s="76">
        <v>0</v>
      </c>
      <c r="W157" s="73">
        <v>0</v>
      </c>
      <c r="X157" s="74">
        <v>0</v>
      </c>
      <c r="Y157" s="159" t="s">
        <v>380</v>
      </c>
    </row>
    <row r="158" spans="1:25" ht="12.75" customHeight="1" thickBot="1" x14ac:dyDescent="0.25">
      <c r="A158" s="55"/>
      <c r="B158" s="93"/>
      <c r="C158" s="54" t="s">
        <v>9</v>
      </c>
      <c r="D158" s="50"/>
      <c r="E158" s="61">
        <v>80264</v>
      </c>
      <c r="F158" s="62">
        <v>1918</v>
      </c>
      <c r="G158" s="63">
        <v>1444</v>
      </c>
      <c r="H158" s="64">
        <v>83626</v>
      </c>
      <c r="I158" s="61">
        <v>114479</v>
      </c>
      <c r="J158" s="62">
        <v>2813</v>
      </c>
      <c r="K158" s="63">
        <v>2181</v>
      </c>
      <c r="L158" s="64">
        <v>119473</v>
      </c>
      <c r="M158" s="61">
        <v>89809</v>
      </c>
      <c r="N158" s="62">
        <v>2639</v>
      </c>
      <c r="O158" s="63">
        <v>1796</v>
      </c>
      <c r="P158" s="64">
        <v>94244</v>
      </c>
      <c r="Q158" s="61">
        <v>99946</v>
      </c>
      <c r="R158" s="62">
        <v>2107</v>
      </c>
      <c r="S158" s="63">
        <v>1864</v>
      </c>
      <c r="T158" s="64">
        <v>103917</v>
      </c>
      <c r="U158" s="61">
        <v>384498</v>
      </c>
      <c r="V158" s="62">
        <v>9477</v>
      </c>
      <c r="W158" s="63">
        <v>7285</v>
      </c>
      <c r="X158" s="64">
        <v>401260</v>
      </c>
      <c r="Y158" s="159" t="s">
        <v>413</v>
      </c>
    </row>
    <row r="159" spans="1:25" s="106" customFormat="1" outlineLevel="1" x14ac:dyDescent="0.2">
      <c r="A159" s="466">
        <v>810064</v>
      </c>
      <c r="B159" s="97">
        <v>810064</v>
      </c>
      <c r="C159" s="100" t="s">
        <v>184</v>
      </c>
      <c r="D159" s="101" t="s">
        <v>303</v>
      </c>
      <c r="E159" s="102">
        <v>25328</v>
      </c>
      <c r="F159" s="103">
        <v>1594</v>
      </c>
      <c r="G159" s="103">
        <v>1040</v>
      </c>
      <c r="H159" s="104">
        <v>27962</v>
      </c>
      <c r="I159" s="102">
        <v>36024</v>
      </c>
      <c r="J159" s="103">
        <v>2341</v>
      </c>
      <c r="K159" s="103">
        <v>1466</v>
      </c>
      <c r="L159" s="104">
        <v>39831</v>
      </c>
      <c r="M159" s="102">
        <v>29260</v>
      </c>
      <c r="N159" s="103">
        <v>2310</v>
      </c>
      <c r="O159" s="103">
        <v>1231</v>
      </c>
      <c r="P159" s="104">
        <v>32801</v>
      </c>
      <c r="Q159" s="102">
        <v>29301</v>
      </c>
      <c r="R159" s="103">
        <v>1712</v>
      </c>
      <c r="S159" s="103">
        <v>1247</v>
      </c>
      <c r="T159" s="104">
        <v>32260</v>
      </c>
      <c r="U159" s="102">
        <v>119913</v>
      </c>
      <c r="V159" s="103">
        <v>7957</v>
      </c>
      <c r="W159" s="103">
        <v>4984</v>
      </c>
      <c r="X159" s="104">
        <v>132854</v>
      </c>
      <c r="Y159" s="159" t="s">
        <v>413</v>
      </c>
    </row>
    <row r="160" spans="1:25" outlineLevel="2" x14ac:dyDescent="0.2">
      <c r="A160" s="467"/>
      <c r="B160" s="95">
        <v>810064</v>
      </c>
      <c r="C160" s="14" t="s">
        <v>381</v>
      </c>
      <c r="D160" s="35" t="s">
        <v>198</v>
      </c>
      <c r="E160" s="69">
        <v>19532</v>
      </c>
      <c r="F160" s="13">
        <v>1290</v>
      </c>
      <c r="G160" s="13">
        <v>839</v>
      </c>
      <c r="H160" s="68">
        <v>21661</v>
      </c>
      <c r="I160" s="69">
        <v>31013</v>
      </c>
      <c r="J160" s="13">
        <v>2073</v>
      </c>
      <c r="K160" s="13">
        <v>1310</v>
      </c>
      <c r="L160" s="68">
        <v>34396</v>
      </c>
      <c r="M160" s="69">
        <v>27075</v>
      </c>
      <c r="N160" s="13">
        <v>2190</v>
      </c>
      <c r="O160" s="13">
        <v>1173</v>
      </c>
      <c r="P160" s="68">
        <v>30438</v>
      </c>
      <c r="Q160" s="69">
        <v>25994</v>
      </c>
      <c r="R160" s="13">
        <v>1579</v>
      </c>
      <c r="S160" s="13">
        <v>1143</v>
      </c>
      <c r="T160" s="68">
        <v>28716</v>
      </c>
      <c r="U160" s="69">
        <v>103614</v>
      </c>
      <c r="V160" s="13">
        <v>7132</v>
      </c>
      <c r="W160" s="67">
        <v>4465</v>
      </c>
      <c r="X160" s="68">
        <v>115211</v>
      </c>
      <c r="Y160" s="159" t="s">
        <v>413</v>
      </c>
    </row>
    <row r="161" spans="1:25" outlineLevel="2" x14ac:dyDescent="0.2">
      <c r="A161" s="467"/>
      <c r="B161" s="95">
        <v>810064</v>
      </c>
      <c r="C161" s="14" t="s">
        <v>351</v>
      </c>
      <c r="D161" s="35" t="s">
        <v>199</v>
      </c>
      <c r="E161" s="69">
        <v>747</v>
      </c>
      <c r="F161" s="13">
        <v>40</v>
      </c>
      <c r="G161" s="13">
        <v>28</v>
      </c>
      <c r="H161" s="68">
        <v>815</v>
      </c>
      <c r="I161" s="69">
        <v>900</v>
      </c>
      <c r="J161" s="13">
        <v>37</v>
      </c>
      <c r="K161" s="13">
        <v>26</v>
      </c>
      <c r="L161" s="68">
        <v>963</v>
      </c>
      <c r="M161" s="69">
        <v>387</v>
      </c>
      <c r="N161" s="13">
        <v>20</v>
      </c>
      <c r="O161" s="13">
        <v>10</v>
      </c>
      <c r="P161" s="68">
        <v>417</v>
      </c>
      <c r="Q161" s="69">
        <v>607</v>
      </c>
      <c r="R161" s="13">
        <v>28</v>
      </c>
      <c r="S161" s="13">
        <v>22</v>
      </c>
      <c r="T161" s="68">
        <v>657</v>
      </c>
      <c r="U161" s="69">
        <v>2641</v>
      </c>
      <c r="V161" s="13">
        <v>125</v>
      </c>
      <c r="W161" s="67">
        <v>86</v>
      </c>
      <c r="X161" s="68">
        <v>2852</v>
      </c>
      <c r="Y161" s="159" t="s">
        <v>413</v>
      </c>
    </row>
    <row r="162" spans="1:25" outlineLevel="2" x14ac:dyDescent="0.2">
      <c r="A162" s="467"/>
      <c r="B162" s="95">
        <v>810064</v>
      </c>
      <c r="C162" s="14" t="s">
        <v>299</v>
      </c>
      <c r="D162" s="35" t="s">
        <v>200</v>
      </c>
      <c r="E162" s="70">
        <v>3348</v>
      </c>
      <c r="F162" s="71">
        <v>152</v>
      </c>
      <c r="G162" s="71">
        <v>91</v>
      </c>
      <c r="H162" s="68">
        <v>3591</v>
      </c>
      <c r="I162" s="70">
        <v>2750</v>
      </c>
      <c r="J162" s="71">
        <v>140</v>
      </c>
      <c r="K162" s="71">
        <v>72</v>
      </c>
      <c r="L162" s="68">
        <v>2962</v>
      </c>
      <c r="M162" s="70">
        <v>1114</v>
      </c>
      <c r="N162" s="71">
        <v>26</v>
      </c>
      <c r="O162" s="71">
        <v>24</v>
      </c>
      <c r="P162" s="68">
        <v>1164</v>
      </c>
      <c r="Q162" s="70">
        <v>2593</v>
      </c>
      <c r="R162" s="71">
        <v>85</v>
      </c>
      <c r="S162" s="71">
        <v>81</v>
      </c>
      <c r="T162" s="68">
        <v>2759</v>
      </c>
      <c r="U162" s="70">
        <v>9805</v>
      </c>
      <c r="V162" s="71">
        <v>403</v>
      </c>
      <c r="W162" s="71">
        <v>268</v>
      </c>
      <c r="X162" s="68">
        <v>10476</v>
      </c>
      <c r="Y162" s="159" t="s">
        <v>413</v>
      </c>
    </row>
    <row r="163" spans="1:25" outlineLevel="3" x14ac:dyDescent="0.2">
      <c r="A163" s="467"/>
      <c r="B163" s="95">
        <v>810064</v>
      </c>
      <c r="C163" s="140" t="s">
        <v>367</v>
      </c>
      <c r="D163" s="35" t="s">
        <v>369</v>
      </c>
      <c r="E163" s="69">
        <v>676</v>
      </c>
      <c r="F163" s="13">
        <v>47</v>
      </c>
      <c r="G163" s="13">
        <v>26</v>
      </c>
      <c r="H163" s="68">
        <v>749</v>
      </c>
      <c r="I163" s="69">
        <v>474</v>
      </c>
      <c r="J163" s="13">
        <v>31</v>
      </c>
      <c r="K163" s="13">
        <v>26</v>
      </c>
      <c r="L163" s="68">
        <v>531</v>
      </c>
      <c r="M163" s="69">
        <v>318</v>
      </c>
      <c r="N163" s="13">
        <v>15</v>
      </c>
      <c r="O163" s="13">
        <v>12</v>
      </c>
      <c r="P163" s="68">
        <v>345</v>
      </c>
      <c r="Q163" s="69">
        <v>120</v>
      </c>
      <c r="R163" s="13">
        <v>6</v>
      </c>
      <c r="S163" s="13">
        <v>7</v>
      </c>
      <c r="T163" s="68">
        <v>133</v>
      </c>
      <c r="U163" s="69">
        <v>1588</v>
      </c>
      <c r="V163" s="13">
        <v>99</v>
      </c>
      <c r="W163" s="67">
        <v>71</v>
      </c>
      <c r="X163" s="68">
        <v>1758</v>
      </c>
      <c r="Y163" s="159" t="s">
        <v>413</v>
      </c>
    </row>
    <row r="164" spans="1:25" outlineLevel="3" x14ac:dyDescent="0.2">
      <c r="A164" s="467"/>
      <c r="B164" s="95">
        <v>810064</v>
      </c>
      <c r="C164" s="140" t="s">
        <v>376</v>
      </c>
      <c r="D164" s="35" t="s">
        <v>370</v>
      </c>
      <c r="E164" s="69">
        <v>2672</v>
      </c>
      <c r="F164" s="13">
        <v>105</v>
      </c>
      <c r="G164" s="13">
        <v>65</v>
      </c>
      <c r="H164" s="68">
        <v>2842</v>
      </c>
      <c r="I164" s="69">
        <v>2276</v>
      </c>
      <c r="J164" s="13">
        <v>109</v>
      </c>
      <c r="K164" s="13">
        <v>46</v>
      </c>
      <c r="L164" s="68">
        <v>2431</v>
      </c>
      <c r="M164" s="69">
        <v>796</v>
      </c>
      <c r="N164" s="13">
        <v>11</v>
      </c>
      <c r="O164" s="13">
        <v>12</v>
      </c>
      <c r="P164" s="68">
        <v>819</v>
      </c>
      <c r="Q164" s="69">
        <v>2473</v>
      </c>
      <c r="R164" s="13">
        <v>79</v>
      </c>
      <c r="S164" s="13">
        <v>74</v>
      </c>
      <c r="T164" s="68">
        <v>2626</v>
      </c>
      <c r="U164" s="69">
        <v>8217</v>
      </c>
      <c r="V164" s="13">
        <v>304</v>
      </c>
      <c r="W164" s="67">
        <v>197</v>
      </c>
      <c r="X164" s="68">
        <v>8718</v>
      </c>
      <c r="Y164" s="159" t="s">
        <v>413</v>
      </c>
    </row>
    <row r="165" spans="1:25" outlineLevel="2" x14ac:dyDescent="0.2">
      <c r="A165" s="467"/>
      <c r="B165" s="95">
        <v>810064</v>
      </c>
      <c r="C165" s="14" t="s">
        <v>365</v>
      </c>
      <c r="D165" s="35" t="s">
        <v>201</v>
      </c>
      <c r="E165" s="70">
        <v>1701</v>
      </c>
      <c r="F165" s="71">
        <v>112</v>
      </c>
      <c r="G165" s="71">
        <v>82</v>
      </c>
      <c r="H165" s="68">
        <v>1895</v>
      </c>
      <c r="I165" s="70">
        <v>1361</v>
      </c>
      <c r="J165" s="71">
        <v>91</v>
      </c>
      <c r="K165" s="71">
        <v>58</v>
      </c>
      <c r="L165" s="68">
        <v>1510</v>
      </c>
      <c r="M165" s="70">
        <v>684</v>
      </c>
      <c r="N165" s="71">
        <v>74</v>
      </c>
      <c r="O165" s="71">
        <v>24</v>
      </c>
      <c r="P165" s="68">
        <v>782</v>
      </c>
      <c r="Q165" s="70">
        <v>107</v>
      </c>
      <c r="R165" s="71">
        <v>20</v>
      </c>
      <c r="S165" s="71">
        <v>1</v>
      </c>
      <c r="T165" s="68">
        <v>128</v>
      </c>
      <c r="U165" s="70">
        <v>3853</v>
      </c>
      <c r="V165" s="71">
        <v>297</v>
      </c>
      <c r="W165" s="71">
        <v>165</v>
      </c>
      <c r="X165" s="68">
        <v>4315</v>
      </c>
      <c r="Y165" s="159" t="s">
        <v>413</v>
      </c>
    </row>
    <row r="166" spans="1:25" outlineLevel="3" x14ac:dyDescent="0.2">
      <c r="A166" s="467"/>
      <c r="B166" s="95">
        <v>810064</v>
      </c>
      <c r="C166" s="39" t="s">
        <v>368</v>
      </c>
      <c r="D166" s="35" t="s">
        <v>344</v>
      </c>
      <c r="E166" s="69">
        <v>1697</v>
      </c>
      <c r="F166" s="13">
        <v>112</v>
      </c>
      <c r="G166" s="13">
        <v>82</v>
      </c>
      <c r="H166" s="68">
        <v>1891</v>
      </c>
      <c r="I166" s="69">
        <v>1353</v>
      </c>
      <c r="J166" s="13">
        <v>91</v>
      </c>
      <c r="K166" s="13">
        <v>58</v>
      </c>
      <c r="L166" s="68">
        <v>1502</v>
      </c>
      <c r="M166" s="69">
        <v>682</v>
      </c>
      <c r="N166" s="13">
        <v>74</v>
      </c>
      <c r="O166" s="13">
        <v>23</v>
      </c>
      <c r="P166" s="68">
        <v>779</v>
      </c>
      <c r="Q166" s="69">
        <v>102</v>
      </c>
      <c r="R166" s="13">
        <v>20</v>
      </c>
      <c r="S166" s="13">
        <v>1</v>
      </c>
      <c r="T166" s="68">
        <v>123</v>
      </c>
      <c r="U166" s="69">
        <v>3834</v>
      </c>
      <c r="V166" s="13">
        <v>297</v>
      </c>
      <c r="W166" s="67">
        <v>164</v>
      </c>
      <c r="X166" s="68">
        <v>4295</v>
      </c>
      <c r="Y166" s="159" t="s">
        <v>413</v>
      </c>
    </row>
    <row r="167" spans="1:25" ht="13.5" outlineLevel="3" thickBot="1" x14ac:dyDescent="0.25">
      <c r="A167" s="467"/>
      <c r="B167" s="95">
        <v>810064</v>
      </c>
      <c r="C167" s="39" t="s">
        <v>366</v>
      </c>
      <c r="D167" s="35" t="s">
        <v>345</v>
      </c>
      <c r="E167" s="69">
        <v>4</v>
      </c>
      <c r="F167" s="13">
        <v>0</v>
      </c>
      <c r="G167" s="13">
        <v>0</v>
      </c>
      <c r="H167" s="68">
        <v>4</v>
      </c>
      <c r="I167" s="69">
        <v>8</v>
      </c>
      <c r="J167" s="13">
        <v>0</v>
      </c>
      <c r="K167" s="13">
        <v>0</v>
      </c>
      <c r="L167" s="68">
        <v>8</v>
      </c>
      <c r="M167" s="69">
        <v>2</v>
      </c>
      <c r="N167" s="13">
        <v>0</v>
      </c>
      <c r="O167" s="13">
        <v>1</v>
      </c>
      <c r="P167" s="68">
        <v>3</v>
      </c>
      <c r="Q167" s="69">
        <v>5</v>
      </c>
      <c r="R167" s="13">
        <v>0</v>
      </c>
      <c r="S167" s="13">
        <v>0</v>
      </c>
      <c r="T167" s="68">
        <v>5</v>
      </c>
      <c r="U167" s="69">
        <v>19</v>
      </c>
      <c r="V167" s="13">
        <v>0</v>
      </c>
      <c r="W167" s="67">
        <v>1</v>
      </c>
      <c r="X167" s="68">
        <v>20</v>
      </c>
      <c r="Y167" s="159" t="s">
        <v>413</v>
      </c>
    </row>
    <row r="168" spans="1:25" ht="13.5" hidden="1" outlineLevel="3" thickBot="1" x14ac:dyDescent="0.25">
      <c r="A168" s="468"/>
      <c r="B168" s="96">
        <v>810064</v>
      </c>
      <c r="C168" s="129" t="s">
        <v>364</v>
      </c>
      <c r="D168" s="42" t="s">
        <v>306</v>
      </c>
      <c r="E168" s="348">
        <v>0</v>
      </c>
      <c r="F168" s="349">
        <v>0</v>
      </c>
      <c r="G168" s="349">
        <v>0</v>
      </c>
      <c r="H168" s="74">
        <v>0</v>
      </c>
      <c r="I168" s="348">
        <v>0</v>
      </c>
      <c r="J168" s="349">
        <v>0</v>
      </c>
      <c r="K168" s="349">
        <v>0</v>
      </c>
      <c r="L168" s="74">
        <v>0</v>
      </c>
      <c r="M168" s="348">
        <v>0</v>
      </c>
      <c r="N168" s="349">
        <v>0</v>
      </c>
      <c r="O168" s="349">
        <v>0</v>
      </c>
      <c r="P168" s="74">
        <v>0</v>
      </c>
      <c r="Q168" s="348">
        <v>0</v>
      </c>
      <c r="R168" s="349">
        <v>0</v>
      </c>
      <c r="S168" s="349">
        <v>0</v>
      </c>
      <c r="T168" s="74">
        <v>0</v>
      </c>
      <c r="U168" s="75">
        <v>0</v>
      </c>
      <c r="V168" s="76">
        <v>0</v>
      </c>
      <c r="W168" s="73">
        <v>0</v>
      </c>
      <c r="X168" s="74">
        <v>0</v>
      </c>
      <c r="Y168" s="159" t="s">
        <v>380</v>
      </c>
    </row>
    <row r="169" spans="1:25" s="106" customFormat="1" outlineLevel="1" x14ac:dyDescent="0.2">
      <c r="A169" s="466">
        <v>810073</v>
      </c>
      <c r="B169" s="97">
        <v>810073</v>
      </c>
      <c r="C169" s="100" t="s">
        <v>104</v>
      </c>
      <c r="D169" s="101" t="s">
        <v>303</v>
      </c>
      <c r="E169" s="102">
        <v>9164</v>
      </c>
      <c r="F169" s="103">
        <v>74</v>
      </c>
      <c r="G169" s="103">
        <v>31</v>
      </c>
      <c r="H169" s="104">
        <v>9269</v>
      </c>
      <c r="I169" s="102">
        <v>14720</v>
      </c>
      <c r="J169" s="103">
        <v>97</v>
      </c>
      <c r="K169" s="103">
        <v>114</v>
      </c>
      <c r="L169" s="104">
        <v>14931</v>
      </c>
      <c r="M169" s="102">
        <v>12390</v>
      </c>
      <c r="N169" s="103">
        <v>95</v>
      </c>
      <c r="O169" s="103">
        <v>125</v>
      </c>
      <c r="P169" s="104">
        <v>12610</v>
      </c>
      <c r="Q169" s="102">
        <v>16132</v>
      </c>
      <c r="R169" s="103">
        <v>105</v>
      </c>
      <c r="S169" s="103">
        <v>97</v>
      </c>
      <c r="T169" s="104">
        <v>16334</v>
      </c>
      <c r="U169" s="102">
        <v>52406</v>
      </c>
      <c r="V169" s="103">
        <v>371</v>
      </c>
      <c r="W169" s="103">
        <v>367</v>
      </c>
      <c r="X169" s="104">
        <v>53144</v>
      </c>
      <c r="Y169" s="159" t="s">
        <v>413</v>
      </c>
    </row>
    <row r="170" spans="1:25" outlineLevel="2" x14ac:dyDescent="0.2">
      <c r="A170" s="467"/>
      <c r="B170" s="95">
        <v>810073</v>
      </c>
      <c r="C170" s="14" t="s">
        <v>381</v>
      </c>
      <c r="D170" s="35" t="s">
        <v>198</v>
      </c>
      <c r="E170" s="69">
        <v>7219</v>
      </c>
      <c r="F170" s="13">
        <v>62</v>
      </c>
      <c r="G170" s="13">
        <v>23</v>
      </c>
      <c r="H170" s="68">
        <v>7304</v>
      </c>
      <c r="I170" s="69">
        <v>12499</v>
      </c>
      <c r="J170" s="13">
        <v>88</v>
      </c>
      <c r="K170" s="13">
        <v>107</v>
      </c>
      <c r="L170" s="68">
        <v>12694</v>
      </c>
      <c r="M170" s="69">
        <v>11049</v>
      </c>
      <c r="N170" s="13">
        <v>88</v>
      </c>
      <c r="O170" s="13">
        <v>117</v>
      </c>
      <c r="P170" s="68">
        <v>11254</v>
      </c>
      <c r="Q170" s="69">
        <v>14153</v>
      </c>
      <c r="R170" s="13">
        <v>96</v>
      </c>
      <c r="S170" s="13">
        <v>91</v>
      </c>
      <c r="T170" s="68">
        <v>14340</v>
      </c>
      <c r="U170" s="69">
        <v>44920</v>
      </c>
      <c r="V170" s="13">
        <v>334</v>
      </c>
      <c r="W170" s="67">
        <v>338</v>
      </c>
      <c r="X170" s="68">
        <v>45592</v>
      </c>
      <c r="Y170" s="159" t="s">
        <v>413</v>
      </c>
    </row>
    <row r="171" spans="1:25" outlineLevel="2" x14ac:dyDescent="0.2">
      <c r="A171" s="467"/>
      <c r="B171" s="95">
        <v>810073</v>
      </c>
      <c r="C171" s="14" t="s">
        <v>351</v>
      </c>
      <c r="D171" s="35" t="s">
        <v>199</v>
      </c>
      <c r="E171" s="69">
        <v>499</v>
      </c>
      <c r="F171" s="13">
        <v>3</v>
      </c>
      <c r="G171" s="13">
        <v>1</v>
      </c>
      <c r="H171" s="68">
        <v>503</v>
      </c>
      <c r="I171" s="69">
        <v>671</v>
      </c>
      <c r="J171" s="13">
        <v>3</v>
      </c>
      <c r="K171" s="13">
        <v>2</v>
      </c>
      <c r="L171" s="68">
        <v>676</v>
      </c>
      <c r="M171" s="69">
        <v>281</v>
      </c>
      <c r="N171" s="13">
        <v>4</v>
      </c>
      <c r="O171" s="13">
        <v>2</v>
      </c>
      <c r="P171" s="68">
        <v>287</v>
      </c>
      <c r="Q171" s="69">
        <v>359</v>
      </c>
      <c r="R171" s="13">
        <v>2</v>
      </c>
      <c r="S171" s="13">
        <v>0</v>
      </c>
      <c r="T171" s="68">
        <v>361</v>
      </c>
      <c r="U171" s="69">
        <v>1810</v>
      </c>
      <c r="V171" s="13">
        <v>12</v>
      </c>
      <c r="W171" s="67">
        <v>5</v>
      </c>
      <c r="X171" s="68">
        <v>1827</v>
      </c>
      <c r="Y171" s="159" t="s">
        <v>413</v>
      </c>
    </row>
    <row r="172" spans="1:25" outlineLevel="2" x14ac:dyDescent="0.2">
      <c r="A172" s="467"/>
      <c r="B172" s="95">
        <v>810073</v>
      </c>
      <c r="C172" s="14" t="s">
        <v>299</v>
      </c>
      <c r="D172" s="35" t="s">
        <v>200</v>
      </c>
      <c r="E172" s="70">
        <v>988</v>
      </c>
      <c r="F172" s="71">
        <v>7</v>
      </c>
      <c r="G172" s="71">
        <v>4</v>
      </c>
      <c r="H172" s="68">
        <v>999</v>
      </c>
      <c r="I172" s="70">
        <v>849</v>
      </c>
      <c r="J172" s="71">
        <v>4</v>
      </c>
      <c r="K172" s="71">
        <v>3</v>
      </c>
      <c r="L172" s="68">
        <v>856</v>
      </c>
      <c r="M172" s="70">
        <v>648</v>
      </c>
      <c r="N172" s="71">
        <v>2</v>
      </c>
      <c r="O172" s="71">
        <v>4</v>
      </c>
      <c r="P172" s="68">
        <v>654</v>
      </c>
      <c r="Q172" s="70">
        <v>1423</v>
      </c>
      <c r="R172" s="71">
        <v>6</v>
      </c>
      <c r="S172" s="71">
        <v>5</v>
      </c>
      <c r="T172" s="68">
        <v>1434</v>
      </c>
      <c r="U172" s="70">
        <v>3908</v>
      </c>
      <c r="V172" s="71">
        <v>19</v>
      </c>
      <c r="W172" s="71">
        <v>16</v>
      </c>
      <c r="X172" s="68">
        <v>3943</v>
      </c>
      <c r="Y172" s="159" t="s">
        <v>413</v>
      </c>
    </row>
    <row r="173" spans="1:25" outlineLevel="3" x14ac:dyDescent="0.2">
      <c r="A173" s="467"/>
      <c r="B173" s="95">
        <v>810073</v>
      </c>
      <c r="C173" s="140" t="s">
        <v>367</v>
      </c>
      <c r="D173" s="35" t="s">
        <v>369</v>
      </c>
      <c r="E173" s="69">
        <v>142</v>
      </c>
      <c r="F173" s="13">
        <v>1</v>
      </c>
      <c r="G173" s="13">
        <v>0</v>
      </c>
      <c r="H173" s="68">
        <v>143</v>
      </c>
      <c r="I173" s="69">
        <v>155</v>
      </c>
      <c r="J173" s="13">
        <v>2</v>
      </c>
      <c r="K173" s="13">
        <v>0</v>
      </c>
      <c r="L173" s="68">
        <v>157</v>
      </c>
      <c r="M173" s="69">
        <v>88</v>
      </c>
      <c r="N173" s="13">
        <v>0</v>
      </c>
      <c r="O173" s="13">
        <v>1</v>
      </c>
      <c r="P173" s="68">
        <v>89</v>
      </c>
      <c r="Q173" s="69">
        <v>57</v>
      </c>
      <c r="R173" s="13">
        <v>0</v>
      </c>
      <c r="S173" s="13">
        <v>0</v>
      </c>
      <c r="T173" s="68">
        <v>57</v>
      </c>
      <c r="U173" s="69">
        <v>442</v>
      </c>
      <c r="V173" s="13">
        <v>3</v>
      </c>
      <c r="W173" s="67">
        <v>1</v>
      </c>
      <c r="X173" s="68">
        <v>446</v>
      </c>
      <c r="Y173" s="159" t="s">
        <v>413</v>
      </c>
    </row>
    <row r="174" spans="1:25" outlineLevel="3" x14ac:dyDescent="0.2">
      <c r="A174" s="467"/>
      <c r="B174" s="95">
        <v>810073</v>
      </c>
      <c r="C174" s="140" t="s">
        <v>376</v>
      </c>
      <c r="D174" s="35" t="s">
        <v>370</v>
      </c>
      <c r="E174" s="69">
        <v>846</v>
      </c>
      <c r="F174" s="13">
        <v>6</v>
      </c>
      <c r="G174" s="13">
        <v>4</v>
      </c>
      <c r="H174" s="68">
        <v>856</v>
      </c>
      <c r="I174" s="69">
        <v>694</v>
      </c>
      <c r="J174" s="13">
        <v>2</v>
      </c>
      <c r="K174" s="13">
        <v>3</v>
      </c>
      <c r="L174" s="68">
        <v>699</v>
      </c>
      <c r="M174" s="69">
        <v>560</v>
      </c>
      <c r="N174" s="13">
        <v>2</v>
      </c>
      <c r="O174" s="13">
        <v>3</v>
      </c>
      <c r="P174" s="68">
        <v>565</v>
      </c>
      <c r="Q174" s="69">
        <v>1366</v>
      </c>
      <c r="R174" s="13">
        <v>6</v>
      </c>
      <c r="S174" s="13">
        <v>5</v>
      </c>
      <c r="T174" s="68">
        <v>1377</v>
      </c>
      <c r="U174" s="69">
        <v>3466</v>
      </c>
      <c r="V174" s="13">
        <v>16</v>
      </c>
      <c r="W174" s="67">
        <v>15</v>
      </c>
      <c r="X174" s="68">
        <v>3497</v>
      </c>
      <c r="Y174" s="159" t="s">
        <v>413</v>
      </c>
    </row>
    <row r="175" spans="1:25" outlineLevel="2" x14ac:dyDescent="0.2">
      <c r="A175" s="467"/>
      <c r="B175" s="95">
        <v>810073</v>
      </c>
      <c r="C175" s="14" t="s">
        <v>365</v>
      </c>
      <c r="D175" s="35" t="s">
        <v>201</v>
      </c>
      <c r="E175" s="70">
        <v>458</v>
      </c>
      <c r="F175" s="71">
        <v>2</v>
      </c>
      <c r="G175" s="71">
        <v>3</v>
      </c>
      <c r="H175" s="68">
        <v>463</v>
      </c>
      <c r="I175" s="70">
        <v>701</v>
      </c>
      <c r="J175" s="71">
        <v>2</v>
      </c>
      <c r="K175" s="71">
        <v>2</v>
      </c>
      <c r="L175" s="68">
        <v>705</v>
      </c>
      <c r="M175" s="70">
        <v>412</v>
      </c>
      <c r="N175" s="71">
        <v>1</v>
      </c>
      <c r="O175" s="71">
        <v>2</v>
      </c>
      <c r="P175" s="68">
        <v>415</v>
      </c>
      <c r="Q175" s="70">
        <v>197</v>
      </c>
      <c r="R175" s="71">
        <v>1</v>
      </c>
      <c r="S175" s="71">
        <v>1</v>
      </c>
      <c r="T175" s="68">
        <v>199</v>
      </c>
      <c r="U175" s="70">
        <v>1768</v>
      </c>
      <c r="V175" s="71">
        <v>6</v>
      </c>
      <c r="W175" s="71">
        <v>8</v>
      </c>
      <c r="X175" s="68">
        <v>1782</v>
      </c>
      <c r="Y175" s="159" t="s">
        <v>413</v>
      </c>
    </row>
    <row r="176" spans="1:25" outlineLevel="3" x14ac:dyDescent="0.2">
      <c r="A176" s="467"/>
      <c r="B176" s="95">
        <v>810073</v>
      </c>
      <c r="C176" s="39" t="s">
        <v>368</v>
      </c>
      <c r="D176" s="35" t="s">
        <v>344</v>
      </c>
      <c r="E176" s="69">
        <v>458</v>
      </c>
      <c r="F176" s="13">
        <v>2</v>
      </c>
      <c r="G176" s="13">
        <v>3</v>
      </c>
      <c r="H176" s="68">
        <v>463</v>
      </c>
      <c r="I176" s="69">
        <v>700</v>
      </c>
      <c r="J176" s="13">
        <v>2</v>
      </c>
      <c r="K176" s="13">
        <v>2</v>
      </c>
      <c r="L176" s="68">
        <v>704</v>
      </c>
      <c r="M176" s="69">
        <v>412</v>
      </c>
      <c r="N176" s="13">
        <v>1</v>
      </c>
      <c r="O176" s="13">
        <v>2</v>
      </c>
      <c r="P176" s="68">
        <v>415</v>
      </c>
      <c r="Q176" s="69">
        <v>197</v>
      </c>
      <c r="R176" s="13">
        <v>1</v>
      </c>
      <c r="S176" s="13">
        <v>1</v>
      </c>
      <c r="T176" s="68">
        <v>199</v>
      </c>
      <c r="U176" s="69">
        <v>1767</v>
      </c>
      <c r="V176" s="13">
        <v>6</v>
      </c>
      <c r="W176" s="67">
        <v>8</v>
      </c>
      <c r="X176" s="68">
        <v>1781</v>
      </c>
      <c r="Y176" s="159" t="s">
        <v>413</v>
      </c>
    </row>
    <row r="177" spans="1:25" ht="13.5" outlineLevel="3" thickBot="1" x14ac:dyDescent="0.25">
      <c r="A177" s="467"/>
      <c r="B177" s="95">
        <v>810073</v>
      </c>
      <c r="C177" s="39" t="s">
        <v>366</v>
      </c>
      <c r="D177" s="35" t="s">
        <v>345</v>
      </c>
      <c r="E177" s="69">
        <v>0</v>
      </c>
      <c r="F177" s="13">
        <v>0</v>
      </c>
      <c r="G177" s="13">
        <v>0</v>
      </c>
      <c r="H177" s="68">
        <v>0</v>
      </c>
      <c r="I177" s="69">
        <v>1</v>
      </c>
      <c r="J177" s="13">
        <v>0</v>
      </c>
      <c r="K177" s="13">
        <v>0</v>
      </c>
      <c r="L177" s="68">
        <v>1</v>
      </c>
      <c r="M177" s="69">
        <v>0</v>
      </c>
      <c r="N177" s="13">
        <v>0</v>
      </c>
      <c r="O177" s="13">
        <v>0</v>
      </c>
      <c r="P177" s="68">
        <v>0</v>
      </c>
      <c r="Q177" s="69">
        <v>0</v>
      </c>
      <c r="R177" s="13">
        <v>0</v>
      </c>
      <c r="S177" s="13">
        <v>0</v>
      </c>
      <c r="T177" s="68">
        <v>0</v>
      </c>
      <c r="U177" s="69">
        <v>1</v>
      </c>
      <c r="V177" s="13">
        <v>0</v>
      </c>
      <c r="W177" s="67">
        <v>0</v>
      </c>
      <c r="X177" s="68">
        <v>1</v>
      </c>
      <c r="Y177" s="159" t="s">
        <v>413</v>
      </c>
    </row>
    <row r="178" spans="1:25" ht="13.5" hidden="1" outlineLevel="3" thickBot="1" x14ac:dyDescent="0.25">
      <c r="A178" s="468"/>
      <c r="B178" s="96">
        <v>810073</v>
      </c>
      <c r="C178" s="129" t="s">
        <v>364</v>
      </c>
      <c r="D178" s="42" t="s">
        <v>306</v>
      </c>
      <c r="E178" s="348">
        <v>0</v>
      </c>
      <c r="F178" s="349">
        <v>0</v>
      </c>
      <c r="G178" s="349">
        <v>0</v>
      </c>
      <c r="H178" s="74">
        <v>0</v>
      </c>
      <c r="I178" s="348">
        <v>0</v>
      </c>
      <c r="J178" s="349">
        <v>0</v>
      </c>
      <c r="K178" s="349">
        <v>0</v>
      </c>
      <c r="L178" s="74">
        <v>0</v>
      </c>
      <c r="M178" s="348">
        <v>0</v>
      </c>
      <c r="N178" s="349">
        <v>0</v>
      </c>
      <c r="O178" s="349">
        <v>0</v>
      </c>
      <c r="P178" s="74">
        <v>0</v>
      </c>
      <c r="Q178" s="348">
        <v>0</v>
      </c>
      <c r="R178" s="349">
        <v>0</v>
      </c>
      <c r="S178" s="349">
        <v>0</v>
      </c>
      <c r="T178" s="74">
        <v>0</v>
      </c>
      <c r="U178" s="75">
        <v>0</v>
      </c>
      <c r="V178" s="76">
        <v>0</v>
      </c>
      <c r="W178" s="73">
        <v>0</v>
      </c>
      <c r="X178" s="74">
        <v>0</v>
      </c>
      <c r="Y178" s="159" t="s">
        <v>380</v>
      </c>
    </row>
    <row r="179" spans="1:25" s="106" customFormat="1" outlineLevel="1" x14ac:dyDescent="0.2">
      <c r="A179" s="466">
        <v>810074</v>
      </c>
      <c r="B179" s="97">
        <v>810074</v>
      </c>
      <c r="C179" s="100" t="s">
        <v>105</v>
      </c>
      <c r="D179" s="101" t="s">
        <v>303</v>
      </c>
      <c r="E179" s="102">
        <v>17529</v>
      </c>
      <c r="F179" s="103">
        <v>204</v>
      </c>
      <c r="G179" s="103">
        <v>328</v>
      </c>
      <c r="H179" s="104">
        <v>18061</v>
      </c>
      <c r="I179" s="102">
        <v>23236</v>
      </c>
      <c r="J179" s="103">
        <v>288</v>
      </c>
      <c r="K179" s="103">
        <v>534</v>
      </c>
      <c r="L179" s="104">
        <v>24058</v>
      </c>
      <c r="M179" s="102">
        <v>15539</v>
      </c>
      <c r="N179" s="103">
        <v>159</v>
      </c>
      <c r="O179" s="103">
        <v>375</v>
      </c>
      <c r="P179" s="104">
        <v>16073</v>
      </c>
      <c r="Q179" s="102">
        <v>20914</v>
      </c>
      <c r="R179" s="103">
        <v>210</v>
      </c>
      <c r="S179" s="103">
        <v>449</v>
      </c>
      <c r="T179" s="104">
        <v>21573</v>
      </c>
      <c r="U179" s="102">
        <v>77218</v>
      </c>
      <c r="V179" s="103">
        <v>861</v>
      </c>
      <c r="W179" s="103">
        <v>1686</v>
      </c>
      <c r="X179" s="104">
        <v>79765</v>
      </c>
      <c r="Y179" s="159" t="s">
        <v>413</v>
      </c>
    </row>
    <row r="180" spans="1:25" outlineLevel="2" x14ac:dyDescent="0.2">
      <c r="A180" s="467"/>
      <c r="B180" s="95">
        <v>810074</v>
      </c>
      <c r="C180" s="14" t="s">
        <v>381</v>
      </c>
      <c r="D180" s="35" t="s">
        <v>198</v>
      </c>
      <c r="E180" s="69">
        <v>14201</v>
      </c>
      <c r="F180" s="13">
        <v>173</v>
      </c>
      <c r="G180" s="13">
        <v>286</v>
      </c>
      <c r="H180" s="68">
        <v>14660</v>
      </c>
      <c r="I180" s="69">
        <v>19207</v>
      </c>
      <c r="J180" s="13">
        <v>242</v>
      </c>
      <c r="K180" s="13">
        <v>463</v>
      </c>
      <c r="L180" s="68">
        <v>19912</v>
      </c>
      <c r="M180" s="69">
        <v>13995</v>
      </c>
      <c r="N180" s="13">
        <v>146</v>
      </c>
      <c r="O180" s="13">
        <v>370</v>
      </c>
      <c r="P180" s="68">
        <v>14511</v>
      </c>
      <c r="Q180" s="69">
        <v>18358</v>
      </c>
      <c r="R180" s="13">
        <v>182</v>
      </c>
      <c r="S180" s="13">
        <v>390</v>
      </c>
      <c r="T180" s="68">
        <v>18930</v>
      </c>
      <c r="U180" s="69">
        <v>65761</v>
      </c>
      <c r="V180" s="13">
        <v>743</v>
      </c>
      <c r="W180" s="67">
        <v>1509</v>
      </c>
      <c r="X180" s="68">
        <v>68013</v>
      </c>
      <c r="Y180" s="159" t="s">
        <v>413</v>
      </c>
    </row>
    <row r="181" spans="1:25" outlineLevel="2" x14ac:dyDescent="0.2">
      <c r="A181" s="467"/>
      <c r="B181" s="95">
        <v>810074</v>
      </c>
      <c r="C181" s="14" t="s">
        <v>351</v>
      </c>
      <c r="D181" s="35" t="s">
        <v>199</v>
      </c>
      <c r="E181" s="69">
        <v>390</v>
      </c>
      <c r="F181" s="13">
        <v>8</v>
      </c>
      <c r="G181" s="13">
        <v>12</v>
      </c>
      <c r="H181" s="68">
        <v>410</v>
      </c>
      <c r="I181" s="69">
        <v>347</v>
      </c>
      <c r="J181" s="13">
        <v>18</v>
      </c>
      <c r="K181" s="13">
        <v>18</v>
      </c>
      <c r="L181" s="68">
        <v>383</v>
      </c>
      <c r="M181" s="69">
        <v>276</v>
      </c>
      <c r="N181" s="13">
        <v>7</v>
      </c>
      <c r="O181" s="13">
        <v>3</v>
      </c>
      <c r="P181" s="68">
        <v>286</v>
      </c>
      <c r="Q181" s="69">
        <v>330</v>
      </c>
      <c r="R181" s="13">
        <v>9</v>
      </c>
      <c r="S181" s="13">
        <v>14</v>
      </c>
      <c r="T181" s="68">
        <v>353</v>
      </c>
      <c r="U181" s="69">
        <v>1343</v>
      </c>
      <c r="V181" s="13">
        <v>42</v>
      </c>
      <c r="W181" s="67">
        <v>47</v>
      </c>
      <c r="X181" s="68">
        <v>1432</v>
      </c>
      <c r="Y181" s="159" t="s">
        <v>413</v>
      </c>
    </row>
    <row r="182" spans="1:25" outlineLevel="2" x14ac:dyDescent="0.2">
      <c r="A182" s="467"/>
      <c r="B182" s="95">
        <v>810074</v>
      </c>
      <c r="C182" s="14" t="s">
        <v>299</v>
      </c>
      <c r="D182" s="35" t="s">
        <v>200</v>
      </c>
      <c r="E182" s="70">
        <v>1850</v>
      </c>
      <c r="F182" s="71">
        <v>11</v>
      </c>
      <c r="G182" s="71">
        <v>13</v>
      </c>
      <c r="H182" s="68">
        <v>1874</v>
      </c>
      <c r="I182" s="70">
        <v>2607</v>
      </c>
      <c r="J182" s="71">
        <v>18</v>
      </c>
      <c r="K182" s="71">
        <v>30</v>
      </c>
      <c r="L182" s="68">
        <v>2655</v>
      </c>
      <c r="M182" s="70">
        <v>918</v>
      </c>
      <c r="N182" s="71">
        <v>3</v>
      </c>
      <c r="O182" s="71">
        <v>0</v>
      </c>
      <c r="P182" s="68">
        <v>921</v>
      </c>
      <c r="Q182" s="70">
        <v>1945</v>
      </c>
      <c r="R182" s="71">
        <v>18</v>
      </c>
      <c r="S182" s="71">
        <v>37</v>
      </c>
      <c r="T182" s="68">
        <v>2000</v>
      </c>
      <c r="U182" s="70">
        <v>7320</v>
      </c>
      <c r="V182" s="71">
        <v>50</v>
      </c>
      <c r="W182" s="71">
        <v>80</v>
      </c>
      <c r="X182" s="68">
        <v>7450</v>
      </c>
      <c r="Y182" s="159" t="s">
        <v>413</v>
      </c>
    </row>
    <row r="183" spans="1:25" outlineLevel="3" x14ac:dyDescent="0.2">
      <c r="A183" s="467"/>
      <c r="B183" s="95">
        <v>810074</v>
      </c>
      <c r="C183" s="140" t="s">
        <v>367</v>
      </c>
      <c r="D183" s="35" t="s">
        <v>369</v>
      </c>
      <c r="E183" s="69">
        <v>239</v>
      </c>
      <c r="F183" s="13">
        <v>5</v>
      </c>
      <c r="G183" s="13">
        <v>9</v>
      </c>
      <c r="H183" s="68">
        <v>253</v>
      </c>
      <c r="I183" s="69">
        <v>237</v>
      </c>
      <c r="J183" s="13">
        <v>3</v>
      </c>
      <c r="K183" s="13">
        <v>7</v>
      </c>
      <c r="L183" s="68">
        <v>247</v>
      </c>
      <c r="M183" s="69">
        <v>27</v>
      </c>
      <c r="N183" s="13">
        <v>0</v>
      </c>
      <c r="O183" s="13">
        <v>0</v>
      </c>
      <c r="P183" s="68">
        <v>27</v>
      </c>
      <c r="Q183" s="69">
        <v>73</v>
      </c>
      <c r="R183" s="13">
        <v>2</v>
      </c>
      <c r="S183" s="13">
        <v>4</v>
      </c>
      <c r="T183" s="68">
        <v>79</v>
      </c>
      <c r="U183" s="69">
        <v>576</v>
      </c>
      <c r="V183" s="13">
        <v>10</v>
      </c>
      <c r="W183" s="67">
        <v>20</v>
      </c>
      <c r="X183" s="68">
        <v>606</v>
      </c>
      <c r="Y183" s="159" t="s">
        <v>413</v>
      </c>
    </row>
    <row r="184" spans="1:25" outlineLevel="3" x14ac:dyDescent="0.2">
      <c r="A184" s="467"/>
      <c r="B184" s="95">
        <v>810074</v>
      </c>
      <c r="C184" s="140" t="s">
        <v>376</v>
      </c>
      <c r="D184" s="35" t="s">
        <v>370</v>
      </c>
      <c r="E184" s="69">
        <v>1611</v>
      </c>
      <c r="F184" s="13">
        <v>6</v>
      </c>
      <c r="G184" s="13">
        <v>4</v>
      </c>
      <c r="H184" s="68">
        <v>1621</v>
      </c>
      <c r="I184" s="69">
        <v>2370</v>
      </c>
      <c r="J184" s="13">
        <v>15</v>
      </c>
      <c r="K184" s="13">
        <v>23</v>
      </c>
      <c r="L184" s="68">
        <v>2408</v>
      </c>
      <c r="M184" s="69">
        <v>891</v>
      </c>
      <c r="N184" s="13">
        <v>3</v>
      </c>
      <c r="O184" s="13">
        <v>0</v>
      </c>
      <c r="P184" s="68">
        <v>894</v>
      </c>
      <c r="Q184" s="69">
        <v>1872</v>
      </c>
      <c r="R184" s="13">
        <v>16</v>
      </c>
      <c r="S184" s="13">
        <v>33</v>
      </c>
      <c r="T184" s="68">
        <v>1921</v>
      </c>
      <c r="U184" s="69">
        <v>6744</v>
      </c>
      <c r="V184" s="13">
        <v>40</v>
      </c>
      <c r="W184" s="67">
        <v>60</v>
      </c>
      <c r="X184" s="68">
        <v>6844</v>
      </c>
      <c r="Y184" s="159" t="s">
        <v>413</v>
      </c>
    </row>
    <row r="185" spans="1:25" outlineLevel="2" x14ac:dyDescent="0.2">
      <c r="A185" s="467"/>
      <c r="B185" s="95">
        <v>810074</v>
      </c>
      <c r="C185" s="14" t="s">
        <v>365</v>
      </c>
      <c r="D185" s="35" t="s">
        <v>201</v>
      </c>
      <c r="E185" s="70">
        <v>1088</v>
      </c>
      <c r="F185" s="71">
        <v>12</v>
      </c>
      <c r="G185" s="71">
        <v>17</v>
      </c>
      <c r="H185" s="68">
        <v>1117</v>
      </c>
      <c r="I185" s="70">
        <v>1075</v>
      </c>
      <c r="J185" s="71">
        <v>10</v>
      </c>
      <c r="K185" s="71">
        <v>23</v>
      </c>
      <c r="L185" s="68">
        <v>1108</v>
      </c>
      <c r="M185" s="70">
        <v>350</v>
      </c>
      <c r="N185" s="71">
        <v>3</v>
      </c>
      <c r="O185" s="71">
        <v>2</v>
      </c>
      <c r="P185" s="68">
        <v>355</v>
      </c>
      <c r="Q185" s="70">
        <v>281</v>
      </c>
      <c r="R185" s="71">
        <v>1</v>
      </c>
      <c r="S185" s="71">
        <v>8</v>
      </c>
      <c r="T185" s="68">
        <v>290</v>
      </c>
      <c r="U185" s="70">
        <v>2794</v>
      </c>
      <c r="V185" s="71">
        <v>26</v>
      </c>
      <c r="W185" s="71">
        <v>50</v>
      </c>
      <c r="X185" s="68">
        <v>2870</v>
      </c>
      <c r="Y185" s="159" t="s">
        <v>413</v>
      </c>
    </row>
    <row r="186" spans="1:25" outlineLevel="3" x14ac:dyDescent="0.2">
      <c r="A186" s="467"/>
      <c r="B186" s="95">
        <v>810074</v>
      </c>
      <c r="C186" s="39" t="s">
        <v>368</v>
      </c>
      <c r="D186" s="35" t="s">
        <v>344</v>
      </c>
      <c r="E186" s="69">
        <v>1086</v>
      </c>
      <c r="F186" s="13">
        <v>12</v>
      </c>
      <c r="G186" s="13">
        <v>17</v>
      </c>
      <c r="H186" s="68">
        <v>1115</v>
      </c>
      <c r="I186" s="69">
        <v>1043</v>
      </c>
      <c r="J186" s="13">
        <v>8</v>
      </c>
      <c r="K186" s="13">
        <v>23</v>
      </c>
      <c r="L186" s="68">
        <v>1074</v>
      </c>
      <c r="M186" s="69">
        <v>350</v>
      </c>
      <c r="N186" s="13">
        <v>3</v>
      </c>
      <c r="O186" s="13">
        <v>2</v>
      </c>
      <c r="P186" s="68">
        <v>355</v>
      </c>
      <c r="Q186" s="69">
        <v>281</v>
      </c>
      <c r="R186" s="13">
        <v>1</v>
      </c>
      <c r="S186" s="13">
        <v>8</v>
      </c>
      <c r="T186" s="68">
        <v>290</v>
      </c>
      <c r="U186" s="69">
        <v>2760</v>
      </c>
      <c r="V186" s="13">
        <v>24</v>
      </c>
      <c r="W186" s="67">
        <v>50</v>
      </c>
      <c r="X186" s="68">
        <v>2834</v>
      </c>
      <c r="Y186" s="159" t="s">
        <v>413</v>
      </c>
    </row>
    <row r="187" spans="1:25" ht="13.5" outlineLevel="3" thickBot="1" x14ac:dyDescent="0.25">
      <c r="A187" s="467"/>
      <c r="B187" s="95">
        <v>810074</v>
      </c>
      <c r="C187" s="39" t="s">
        <v>366</v>
      </c>
      <c r="D187" s="35" t="s">
        <v>345</v>
      </c>
      <c r="E187" s="69">
        <v>2</v>
      </c>
      <c r="F187" s="13">
        <v>0</v>
      </c>
      <c r="G187" s="13">
        <v>0</v>
      </c>
      <c r="H187" s="68">
        <v>2</v>
      </c>
      <c r="I187" s="69">
        <v>32</v>
      </c>
      <c r="J187" s="13">
        <v>2</v>
      </c>
      <c r="K187" s="13">
        <v>0</v>
      </c>
      <c r="L187" s="68">
        <v>34</v>
      </c>
      <c r="M187" s="69">
        <v>0</v>
      </c>
      <c r="N187" s="13">
        <v>0</v>
      </c>
      <c r="O187" s="13">
        <v>0</v>
      </c>
      <c r="P187" s="68">
        <v>0</v>
      </c>
      <c r="Q187" s="69">
        <v>0</v>
      </c>
      <c r="R187" s="13">
        <v>0</v>
      </c>
      <c r="S187" s="13">
        <v>0</v>
      </c>
      <c r="T187" s="68">
        <v>0</v>
      </c>
      <c r="U187" s="69">
        <v>34</v>
      </c>
      <c r="V187" s="13">
        <v>2</v>
      </c>
      <c r="W187" s="67">
        <v>0</v>
      </c>
      <c r="X187" s="68">
        <v>36</v>
      </c>
      <c r="Y187" s="159" t="s">
        <v>413</v>
      </c>
    </row>
    <row r="188" spans="1:25" ht="13.5" hidden="1" outlineLevel="3" thickBot="1" x14ac:dyDescent="0.25">
      <c r="A188" s="468"/>
      <c r="B188" s="96">
        <v>810074</v>
      </c>
      <c r="C188" s="129" t="s">
        <v>364</v>
      </c>
      <c r="D188" s="42" t="s">
        <v>306</v>
      </c>
      <c r="E188" s="348">
        <v>0</v>
      </c>
      <c r="F188" s="349">
        <v>0</v>
      </c>
      <c r="G188" s="349">
        <v>0</v>
      </c>
      <c r="H188" s="74">
        <v>0</v>
      </c>
      <c r="I188" s="348">
        <v>0</v>
      </c>
      <c r="J188" s="349">
        <v>0</v>
      </c>
      <c r="K188" s="349">
        <v>0</v>
      </c>
      <c r="L188" s="74">
        <v>0</v>
      </c>
      <c r="M188" s="348">
        <v>0</v>
      </c>
      <c r="N188" s="349">
        <v>0</v>
      </c>
      <c r="O188" s="349">
        <v>0</v>
      </c>
      <c r="P188" s="74">
        <v>0</v>
      </c>
      <c r="Q188" s="348">
        <v>0</v>
      </c>
      <c r="R188" s="349">
        <v>0</v>
      </c>
      <c r="S188" s="349">
        <v>0</v>
      </c>
      <c r="T188" s="74">
        <v>0</v>
      </c>
      <c r="U188" s="75">
        <v>0</v>
      </c>
      <c r="V188" s="76">
        <v>0</v>
      </c>
      <c r="W188" s="73">
        <v>0</v>
      </c>
      <c r="X188" s="74">
        <v>0</v>
      </c>
      <c r="Y188" s="159" t="s">
        <v>380</v>
      </c>
    </row>
    <row r="189" spans="1:25" s="106" customFormat="1" outlineLevel="1" x14ac:dyDescent="0.2">
      <c r="A189" s="466">
        <v>810076</v>
      </c>
      <c r="B189" s="97">
        <v>810076</v>
      </c>
      <c r="C189" s="100" t="s">
        <v>106</v>
      </c>
      <c r="D189" s="101" t="s">
        <v>303</v>
      </c>
      <c r="E189" s="102">
        <v>28243</v>
      </c>
      <c r="F189" s="103">
        <v>46</v>
      </c>
      <c r="G189" s="103">
        <v>45</v>
      </c>
      <c r="H189" s="104">
        <v>28334</v>
      </c>
      <c r="I189" s="102">
        <v>40499</v>
      </c>
      <c r="J189" s="103">
        <v>87</v>
      </c>
      <c r="K189" s="103">
        <v>67</v>
      </c>
      <c r="L189" s="104">
        <v>40653</v>
      </c>
      <c r="M189" s="102">
        <v>32620</v>
      </c>
      <c r="N189" s="103">
        <v>75</v>
      </c>
      <c r="O189" s="103">
        <v>65</v>
      </c>
      <c r="P189" s="104">
        <v>32760</v>
      </c>
      <c r="Q189" s="102">
        <v>33599</v>
      </c>
      <c r="R189" s="103">
        <v>80</v>
      </c>
      <c r="S189" s="103">
        <v>71</v>
      </c>
      <c r="T189" s="104">
        <v>33750</v>
      </c>
      <c r="U189" s="102">
        <v>134961</v>
      </c>
      <c r="V189" s="103">
        <v>288</v>
      </c>
      <c r="W189" s="103">
        <v>248</v>
      </c>
      <c r="X189" s="104">
        <v>135497</v>
      </c>
      <c r="Y189" s="159" t="s">
        <v>413</v>
      </c>
    </row>
    <row r="190" spans="1:25" outlineLevel="2" x14ac:dyDescent="0.2">
      <c r="A190" s="467"/>
      <c r="B190" s="95">
        <v>810076</v>
      </c>
      <c r="C190" s="14" t="s">
        <v>381</v>
      </c>
      <c r="D190" s="35" t="s">
        <v>198</v>
      </c>
      <c r="E190" s="69">
        <v>21838</v>
      </c>
      <c r="F190" s="13">
        <v>36</v>
      </c>
      <c r="G190" s="13">
        <v>33</v>
      </c>
      <c r="H190" s="68">
        <v>21907</v>
      </c>
      <c r="I190" s="69">
        <v>31791</v>
      </c>
      <c r="J190" s="13">
        <v>70</v>
      </c>
      <c r="K190" s="13">
        <v>59</v>
      </c>
      <c r="L190" s="68">
        <v>31920</v>
      </c>
      <c r="M190" s="69">
        <v>29461</v>
      </c>
      <c r="N190" s="13">
        <v>70</v>
      </c>
      <c r="O190" s="13">
        <v>59</v>
      </c>
      <c r="P190" s="68">
        <v>29590</v>
      </c>
      <c r="Q190" s="69">
        <v>30559</v>
      </c>
      <c r="R190" s="13">
        <v>75</v>
      </c>
      <c r="S190" s="13">
        <v>60</v>
      </c>
      <c r="T190" s="68">
        <v>30694</v>
      </c>
      <c r="U190" s="69">
        <v>113649</v>
      </c>
      <c r="V190" s="13">
        <v>251</v>
      </c>
      <c r="W190" s="67">
        <v>211</v>
      </c>
      <c r="X190" s="68">
        <v>114111</v>
      </c>
      <c r="Y190" s="159" t="s">
        <v>413</v>
      </c>
    </row>
    <row r="191" spans="1:25" outlineLevel="2" x14ac:dyDescent="0.2">
      <c r="A191" s="467"/>
      <c r="B191" s="95">
        <v>810076</v>
      </c>
      <c r="C191" s="14" t="s">
        <v>351</v>
      </c>
      <c r="D191" s="35" t="s">
        <v>199</v>
      </c>
      <c r="E191" s="69">
        <v>2306</v>
      </c>
      <c r="F191" s="13">
        <v>5</v>
      </c>
      <c r="G191" s="13">
        <v>7</v>
      </c>
      <c r="H191" s="68">
        <v>2318</v>
      </c>
      <c r="I191" s="69">
        <v>2842</v>
      </c>
      <c r="J191" s="13">
        <v>9</v>
      </c>
      <c r="K191" s="13">
        <v>5</v>
      </c>
      <c r="L191" s="68">
        <v>2856</v>
      </c>
      <c r="M191" s="69">
        <v>1022</v>
      </c>
      <c r="N191" s="13">
        <v>0</v>
      </c>
      <c r="O191" s="13">
        <v>1</v>
      </c>
      <c r="P191" s="68">
        <v>1023</v>
      </c>
      <c r="Q191" s="69">
        <v>1174</v>
      </c>
      <c r="R191" s="13">
        <v>2</v>
      </c>
      <c r="S191" s="13">
        <v>5</v>
      </c>
      <c r="T191" s="68">
        <v>1181</v>
      </c>
      <c r="U191" s="69">
        <v>7344</v>
      </c>
      <c r="V191" s="13">
        <v>16</v>
      </c>
      <c r="W191" s="67">
        <v>18</v>
      </c>
      <c r="X191" s="68">
        <v>7378</v>
      </c>
      <c r="Y191" s="159" t="s">
        <v>413</v>
      </c>
    </row>
    <row r="192" spans="1:25" outlineLevel="2" x14ac:dyDescent="0.2">
      <c r="A192" s="467"/>
      <c r="B192" s="95">
        <v>810076</v>
      </c>
      <c r="C192" s="14" t="s">
        <v>299</v>
      </c>
      <c r="D192" s="35" t="s">
        <v>200</v>
      </c>
      <c r="E192" s="70">
        <v>3009</v>
      </c>
      <c r="F192" s="71">
        <v>4</v>
      </c>
      <c r="G192" s="71">
        <v>2</v>
      </c>
      <c r="H192" s="68">
        <v>3015</v>
      </c>
      <c r="I192" s="70">
        <v>4115</v>
      </c>
      <c r="J192" s="71">
        <v>6</v>
      </c>
      <c r="K192" s="71">
        <v>3</v>
      </c>
      <c r="L192" s="68">
        <v>4124</v>
      </c>
      <c r="M192" s="70">
        <v>1483</v>
      </c>
      <c r="N192" s="71">
        <v>3</v>
      </c>
      <c r="O192" s="71">
        <v>4</v>
      </c>
      <c r="P192" s="68">
        <v>1490</v>
      </c>
      <c r="Q192" s="70">
        <v>1680</v>
      </c>
      <c r="R192" s="71">
        <v>2</v>
      </c>
      <c r="S192" s="71">
        <v>6</v>
      </c>
      <c r="T192" s="68">
        <v>1688</v>
      </c>
      <c r="U192" s="70">
        <v>10287</v>
      </c>
      <c r="V192" s="71">
        <v>15</v>
      </c>
      <c r="W192" s="71">
        <v>15</v>
      </c>
      <c r="X192" s="68">
        <v>10317</v>
      </c>
      <c r="Y192" s="159" t="s">
        <v>413</v>
      </c>
    </row>
    <row r="193" spans="1:25" outlineLevel="3" x14ac:dyDescent="0.2">
      <c r="A193" s="467"/>
      <c r="B193" s="95">
        <v>810076</v>
      </c>
      <c r="C193" s="140" t="s">
        <v>367</v>
      </c>
      <c r="D193" s="35" t="s">
        <v>369</v>
      </c>
      <c r="E193" s="69">
        <v>513</v>
      </c>
      <c r="F193" s="13">
        <v>2</v>
      </c>
      <c r="G193" s="13">
        <v>1</v>
      </c>
      <c r="H193" s="68">
        <v>516</v>
      </c>
      <c r="I193" s="69">
        <v>537</v>
      </c>
      <c r="J193" s="13">
        <v>2</v>
      </c>
      <c r="K193" s="13">
        <v>2</v>
      </c>
      <c r="L193" s="68">
        <v>541</v>
      </c>
      <c r="M193" s="69">
        <v>248</v>
      </c>
      <c r="N193" s="13">
        <v>0</v>
      </c>
      <c r="O193" s="13">
        <v>0</v>
      </c>
      <c r="P193" s="68">
        <v>248</v>
      </c>
      <c r="Q193" s="69">
        <v>40</v>
      </c>
      <c r="R193" s="13">
        <v>0</v>
      </c>
      <c r="S193" s="13">
        <v>0</v>
      </c>
      <c r="T193" s="68">
        <v>40</v>
      </c>
      <c r="U193" s="69">
        <v>1338</v>
      </c>
      <c r="V193" s="13">
        <v>4</v>
      </c>
      <c r="W193" s="67">
        <v>3</v>
      </c>
      <c r="X193" s="68">
        <v>1345</v>
      </c>
      <c r="Y193" s="159" t="s">
        <v>413</v>
      </c>
    </row>
    <row r="194" spans="1:25" outlineLevel="3" x14ac:dyDescent="0.2">
      <c r="A194" s="467"/>
      <c r="B194" s="95">
        <v>810076</v>
      </c>
      <c r="C194" s="140" t="s">
        <v>376</v>
      </c>
      <c r="D194" s="35" t="s">
        <v>370</v>
      </c>
      <c r="E194" s="69">
        <v>2496</v>
      </c>
      <c r="F194" s="13">
        <v>2</v>
      </c>
      <c r="G194" s="13">
        <v>1</v>
      </c>
      <c r="H194" s="68">
        <v>2499</v>
      </c>
      <c r="I194" s="69">
        <v>3578</v>
      </c>
      <c r="J194" s="13">
        <v>4</v>
      </c>
      <c r="K194" s="13">
        <v>1</v>
      </c>
      <c r="L194" s="68">
        <v>3583</v>
      </c>
      <c r="M194" s="69">
        <v>1235</v>
      </c>
      <c r="N194" s="13">
        <v>3</v>
      </c>
      <c r="O194" s="13">
        <v>4</v>
      </c>
      <c r="P194" s="68">
        <v>1242</v>
      </c>
      <c r="Q194" s="69">
        <v>1640</v>
      </c>
      <c r="R194" s="13">
        <v>2</v>
      </c>
      <c r="S194" s="13">
        <v>6</v>
      </c>
      <c r="T194" s="68">
        <v>1648</v>
      </c>
      <c r="U194" s="69">
        <v>8949</v>
      </c>
      <c r="V194" s="13">
        <v>11</v>
      </c>
      <c r="W194" s="67">
        <v>12</v>
      </c>
      <c r="X194" s="68">
        <v>8972</v>
      </c>
      <c r="Y194" s="159" t="s">
        <v>413</v>
      </c>
    </row>
    <row r="195" spans="1:25" outlineLevel="2" x14ac:dyDescent="0.2">
      <c r="A195" s="467"/>
      <c r="B195" s="95">
        <v>810076</v>
      </c>
      <c r="C195" s="14" t="s">
        <v>365</v>
      </c>
      <c r="D195" s="35" t="s">
        <v>201</v>
      </c>
      <c r="E195" s="70">
        <v>1090</v>
      </c>
      <c r="F195" s="71">
        <v>1</v>
      </c>
      <c r="G195" s="71">
        <v>3</v>
      </c>
      <c r="H195" s="68">
        <v>1094</v>
      </c>
      <c r="I195" s="70">
        <v>1751</v>
      </c>
      <c r="J195" s="71">
        <v>2</v>
      </c>
      <c r="K195" s="71">
        <v>0</v>
      </c>
      <c r="L195" s="68">
        <v>1753</v>
      </c>
      <c r="M195" s="70">
        <v>654</v>
      </c>
      <c r="N195" s="71">
        <v>2</v>
      </c>
      <c r="O195" s="71">
        <v>1</v>
      </c>
      <c r="P195" s="68">
        <v>657</v>
      </c>
      <c r="Q195" s="70">
        <v>186</v>
      </c>
      <c r="R195" s="71">
        <v>1</v>
      </c>
      <c r="S195" s="71">
        <v>0</v>
      </c>
      <c r="T195" s="68">
        <v>187</v>
      </c>
      <c r="U195" s="70">
        <v>3681</v>
      </c>
      <c r="V195" s="71">
        <v>6</v>
      </c>
      <c r="W195" s="71">
        <v>4</v>
      </c>
      <c r="X195" s="68">
        <v>3691</v>
      </c>
      <c r="Y195" s="159" t="s">
        <v>413</v>
      </c>
    </row>
    <row r="196" spans="1:25" outlineLevel="3" x14ac:dyDescent="0.2">
      <c r="A196" s="467"/>
      <c r="B196" s="95">
        <v>810076</v>
      </c>
      <c r="C196" s="39" t="s">
        <v>368</v>
      </c>
      <c r="D196" s="35" t="s">
        <v>344</v>
      </c>
      <c r="E196" s="69">
        <v>1060</v>
      </c>
      <c r="F196" s="13">
        <v>1</v>
      </c>
      <c r="G196" s="13">
        <v>1</v>
      </c>
      <c r="H196" s="68">
        <v>1062</v>
      </c>
      <c r="I196" s="69">
        <v>1712</v>
      </c>
      <c r="J196" s="13">
        <v>2</v>
      </c>
      <c r="K196" s="13">
        <v>0</v>
      </c>
      <c r="L196" s="68">
        <v>1714</v>
      </c>
      <c r="M196" s="69">
        <v>647</v>
      </c>
      <c r="N196" s="13">
        <v>2</v>
      </c>
      <c r="O196" s="13">
        <v>1</v>
      </c>
      <c r="P196" s="68">
        <v>650</v>
      </c>
      <c r="Q196" s="69">
        <v>186</v>
      </c>
      <c r="R196" s="13">
        <v>0</v>
      </c>
      <c r="S196" s="13">
        <v>0</v>
      </c>
      <c r="T196" s="68">
        <v>186</v>
      </c>
      <c r="U196" s="69">
        <v>3605</v>
      </c>
      <c r="V196" s="13">
        <v>5</v>
      </c>
      <c r="W196" s="67">
        <v>2</v>
      </c>
      <c r="X196" s="68">
        <v>3612</v>
      </c>
      <c r="Y196" s="159" t="s">
        <v>413</v>
      </c>
    </row>
    <row r="197" spans="1:25" ht="13.5" outlineLevel="3" thickBot="1" x14ac:dyDescent="0.25">
      <c r="A197" s="467"/>
      <c r="B197" s="95">
        <v>810076</v>
      </c>
      <c r="C197" s="39" t="s">
        <v>366</v>
      </c>
      <c r="D197" s="35" t="s">
        <v>345</v>
      </c>
      <c r="E197" s="69">
        <v>30</v>
      </c>
      <c r="F197" s="13">
        <v>0</v>
      </c>
      <c r="G197" s="13">
        <v>2</v>
      </c>
      <c r="H197" s="68">
        <v>32</v>
      </c>
      <c r="I197" s="69">
        <v>39</v>
      </c>
      <c r="J197" s="13">
        <v>0</v>
      </c>
      <c r="K197" s="13">
        <v>0</v>
      </c>
      <c r="L197" s="68">
        <v>39</v>
      </c>
      <c r="M197" s="69">
        <v>7</v>
      </c>
      <c r="N197" s="13">
        <v>0</v>
      </c>
      <c r="O197" s="13">
        <v>0</v>
      </c>
      <c r="P197" s="68">
        <v>7</v>
      </c>
      <c r="Q197" s="69">
        <v>0</v>
      </c>
      <c r="R197" s="13">
        <v>1</v>
      </c>
      <c r="S197" s="13">
        <v>0</v>
      </c>
      <c r="T197" s="68">
        <v>1</v>
      </c>
      <c r="U197" s="69">
        <v>76</v>
      </c>
      <c r="V197" s="13">
        <v>1</v>
      </c>
      <c r="W197" s="67">
        <v>2</v>
      </c>
      <c r="X197" s="68">
        <v>79</v>
      </c>
      <c r="Y197" s="159" t="s">
        <v>413</v>
      </c>
    </row>
    <row r="198" spans="1:25" ht="13.5" hidden="1" outlineLevel="3" thickBot="1" x14ac:dyDescent="0.25">
      <c r="A198" s="468"/>
      <c r="B198" s="96">
        <v>810076</v>
      </c>
      <c r="C198" s="129" t="s">
        <v>364</v>
      </c>
      <c r="D198" s="42" t="s">
        <v>306</v>
      </c>
      <c r="E198" s="348">
        <v>0</v>
      </c>
      <c r="F198" s="349">
        <v>0</v>
      </c>
      <c r="G198" s="349">
        <v>0</v>
      </c>
      <c r="H198" s="74">
        <v>0</v>
      </c>
      <c r="I198" s="348">
        <v>0</v>
      </c>
      <c r="J198" s="349">
        <v>0</v>
      </c>
      <c r="K198" s="349">
        <v>0</v>
      </c>
      <c r="L198" s="74">
        <v>0</v>
      </c>
      <c r="M198" s="348">
        <v>0</v>
      </c>
      <c r="N198" s="349">
        <v>0</v>
      </c>
      <c r="O198" s="349">
        <v>0</v>
      </c>
      <c r="P198" s="74">
        <v>0</v>
      </c>
      <c r="Q198" s="348">
        <v>0</v>
      </c>
      <c r="R198" s="349">
        <v>0</v>
      </c>
      <c r="S198" s="349">
        <v>0</v>
      </c>
      <c r="T198" s="74">
        <v>0</v>
      </c>
      <c r="U198" s="75">
        <v>0</v>
      </c>
      <c r="V198" s="76">
        <v>0</v>
      </c>
      <c r="W198" s="73">
        <v>0</v>
      </c>
      <c r="X198" s="74">
        <v>0</v>
      </c>
      <c r="Y198" s="159" t="s">
        <v>380</v>
      </c>
    </row>
    <row r="199" spans="1:25" ht="12.75" customHeight="1" thickBot="1" x14ac:dyDescent="0.25">
      <c r="A199" s="55"/>
      <c r="B199" s="93"/>
      <c r="C199" s="54" t="s">
        <v>10</v>
      </c>
      <c r="D199" s="50"/>
      <c r="E199" s="61">
        <v>13608</v>
      </c>
      <c r="F199" s="62">
        <v>172</v>
      </c>
      <c r="G199" s="63">
        <v>38</v>
      </c>
      <c r="H199" s="64">
        <v>13818</v>
      </c>
      <c r="I199" s="61">
        <v>15424</v>
      </c>
      <c r="J199" s="62">
        <v>182</v>
      </c>
      <c r="K199" s="63">
        <v>47</v>
      </c>
      <c r="L199" s="64">
        <v>15653</v>
      </c>
      <c r="M199" s="61">
        <v>12091</v>
      </c>
      <c r="N199" s="62">
        <v>135</v>
      </c>
      <c r="O199" s="63">
        <v>31</v>
      </c>
      <c r="P199" s="64">
        <v>12257</v>
      </c>
      <c r="Q199" s="61">
        <v>19078</v>
      </c>
      <c r="R199" s="62">
        <v>279</v>
      </c>
      <c r="S199" s="63">
        <v>79</v>
      </c>
      <c r="T199" s="64">
        <v>19436</v>
      </c>
      <c r="U199" s="61">
        <v>60201</v>
      </c>
      <c r="V199" s="62">
        <v>768</v>
      </c>
      <c r="W199" s="63">
        <v>195</v>
      </c>
      <c r="X199" s="64">
        <v>61164</v>
      </c>
      <c r="Y199" s="159" t="s">
        <v>413</v>
      </c>
    </row>
    <row r="200" spans="1:25" s="106" customFormat="1" outlineLevel="1" x14ac:dyDescent="0.2">
      <c r="A200" s="466">
        <v>810157</v>
      </c>
      <c r="B200" s="97">
        <v>810157</v>
      </c>
      <c r="C200" s="100" t="s">
        <v>107</v>
      </c>
      <c r="D200" s="101" t="s">
        <v>303</v>
      </c>
      <c r="E200" s="102">
        <v>13608</v>
      </c>
      <c r="F200" s="103">
        <v>172</v>
      </c>
      <c r="G200" s="103">
        <v>38</v>
      </c>
      <c r="H200" s="104">
        <v>13818</v>
      </c>
      <c r="I200" s="102">
        <v>15424</v>
      </c>
      <c r="J200" s="103">
        <v>182</v>
      </c>
      <c r="K200" s="103">
        <v>47</v>
      </c>
      <c r="L200" s="104">
        <v>15653</v>
      </c>
      <c r="M200" s="102">
        <v>12091</v>
      </c>
      <c r="N200" s="103">
        <v>135</v>
      </c>
      <c r="O200" s="103">
        <v>31</v>
      </c>
      <c r="P200" s="104">
        <v>12257</v>
      </c>
      <c r="Q200" s="102">
        <v>19078</v>
      </c>
      <c r="R200" s="103">
        <v>279</v>
      </c>
      <c r="S200" s="103">
        <v>79</v>
      </c>
      <c r="T200" s="104">
        <v>19436</v>
      </c>
      <c r="U200" s="102">
        <v>60201</v>
      </c>
      <c r="V200" s="103">
        <v>768</v>
      </c>
      <c r="W200" s="103">
        <v>195</v>
      </c>
      <c r="X200" s="104">
        <v>61164</v>
      </c>
      <c r="Y200" s="159" t="s">
        <v>413</v>
      </c>
    </row>
    <row r="201" spans="1:25" outlineLevel="2" x14ac:dyDescent="0.2">
      <c r="A201" s="467"/>
      <c r="B201" s="95">
        <v>810157</v>
      </c>
      <c r="C201" s="14" t="s">
        <v>381</v>
      </c>
      <c r="D201" s="35" t="s">
        <v>198</v>
      </c>
      <c r="E201" s="69">
        <v>11127</v>
      </c>
      <c r="F201" s="13">
        <v>118</v>
      </c>
      <c r="G201" s="13">
        <v>30</v>
      </c>
      <c r="H201" s="68">
        <v>11275</v>
      </c>
      <c r="I201" s="69">
        <v>13632</v>
      </c>
      <c r="J201" s="13">
        <v>162</v>
      </c>
      <c r="K201" s="13">
        <v>46</v>
      </c>
      <c r="L201" s="68">
        <v>13840</v>
      </c>
      <c r="M201" s="69">
        <v>11482</v>
      </c>
      <c r="N201" s="13">
        <v>131</v>
      </c>
      <c r="O201" s="13">
        <v>31</v>
      </c>
      <c r="P201" s="68">
        <v>11644</v>
      </c>
      <c r="Q201" s="69">
        <v>18093</v>
      </c>
      <c r="R201" s="13">
        <v>275</v>
      </c>
      <c r="S201" s="13">
        <v>76</v>
      </c>
      <c r="T201" s="68">
        <v>18444</v>
      </c>
      <c r="U201" s="69">
        <v>54334</v>
      </c>
      <c r="V201" s="13">
        <v>686</v>
      </c>
      <c r="W201" s="67">
        <v>183</v>
      </c>
      <c r="X201" s="68">
        <v>55203</v>
      </c>
      <c r="Y201" s="159" t="s">
        <v>413</v>
      </c>
    </row>
    <row r="202" spans="1:25" outlineLevel="2" x14ac:dyDescent="0.2">
      <c r="A202" s="467"/>
      <c r="B202" s="95">
        <v>810157</v>
      </c>
      <c r="C202" s="14" t="s">
        <v>351</v>
      </c>
      <c r="D202" s="35" t="s">
        <v>199</v>
      </c>
      <c r="E202" s="69">
        <v>427</v>
      </c>
      <c r="F202" s="13">
        <v>0</v>
      </c>
      <c r="G202" s="13">
        <v>0</v>
      </c>
      <c r="H202" s="68">
        <v>427</v>
      </c>
      <c r="I202" s="69">
        <v>170</v>
      </c>
      <c r="J202" s="13">
        <v>0</v>
      </c>
      <c r="K202" s="13">
        <v>0</v>
      </c>
      <c r="L202" s="68">
        <v>170</v>
      </c>
      <c r="M202" s="69">
        <v>150</v>
      </c>
      <c r="N202" s="13">
        <v>1</v>
      </c>
      <c r="O202" s="13">
        <v>0</v>
      </c>
      <c r="P202" s="68">
        <v>151</v>
      </c>
      <c r="Q202" s="69">
        <v>190</v>
      </c>
      <c r="R202" s="13">
        <v>0</v>
      </c>
      <c r="S202" s="13">
        <v>0</v>
      </c>
      <c r="T202" s="68">
        <v>190</v>
      </c>
      <c r="U202" s="69">
        <v>937</v>
      </c>
      <c r="V202" s="13">
        <v>1</v>
      </c>
      <c r="W202" s="67">
        <v>0</v>
      </c>
      <c r="X202" s="68">
        <v>938</v>
      </c>
      <c r="Y202" s="159" t="s">
        <v>413</v>
      </c>
    </row>
    <row r="203" spans="1:25" outlineLevel="2" x14ac:dyDescent="0.2">
      <c r="A203" s="467"/>
      <c r="B203" s="95">
        <v>810157</v>
      </c>
      <c r="C203" s="14" t="s">
        <v>299</v>
      </c>
      <c r="D203" s="35" t="s">
        <v>200</v>
      </c>
      <c r="E203" s="70">
        <v>1300</v>
      </c>
      <c r="F203" s="71">
        <v>41</v>
      </c>
      <c r="G203" s="71">
        <v>3</v>
      </c>
      <c r="H203" s="68">
        <v>1344</v>
      </c>
      <c r="I203" s="70">
        <v>1044</v>
      </c>
      <c r="J203" s="71">
        <v>10</v>
      </c>
      <c r="K203" s="71">
        <v>1</v>
      </c>
      <c r="L203" s="68">
        <v>1055</v>
      </c>
      <c r="M203" s="70">
        <v>107</v>
      </c>
      <c r="N203" s="71">
        <v>1</v>
      </c>
      <c r="O203" s="71">
        <v>0</v>
      </c>
      <c r="P203" s="68">
        <v>108</v>
      </c>
      <c r="Q203" s="70">
        <v>645</v>
      </c>
      <c r="R203" s="71">
        <v>2</v>
      </c>
      <c r="S203" s="71">
        <v>3</v>
      </c>
      <c r="T203" s="68">
        <v>650</v>
      </c>
      <c r="U203" s="70">
        <v>3096</v>
      </c>
      <c r="V203" s="71">
        <v>54</v>
      </c>
      <c r="W203" s="71">
        <v>7</v>
      </c>
      <c r="X203" s="68">
        <v>3157</v>
      </c>
      <c r="Y203" s="159" t="s">
        <v>413</v>
      </c>
    </row>
    <row r="204" spans="1:25" outlineLevel="3" x14ac:dyDescent="0.2">
      <c r="A204" s="467"/>
      <c r="B204" s="95">
        <v>810157</v>
      </c>
      <c r="C204" s="140" t="s">
        <v>367</v>
      </c>
      <c r="D204" s="35" t="s">
        <v>369</v>
      </c>
      <c r="E204" s="69">
        <v>155</v>
      </c>
      <c r="F204" s="13">
        <v>5</v>
      </c>
      <c r="G204" s="13">
        <v>0</v>
      </c>
      <c r="H204" s="68">
        <v>160</v>
      </c>
      <c r="I204" s="69">
        <v>114</v>
      </c>
      <c r="J204" s="13">
        <v>1</v>
      </c>
      <c r="K204" s="13">
        <v>0</v>
      </c>
      <c r="L204" s="68">
        <v>115</v>
      </c>
      <c r="M204" s="69">
        <v>40</v>
      </c>
      <c r="N204" s="13">
        <v>0</v>
      </c>
      <c r="O204" s="13">
        <v>0</v>
      </c>
      <c r="P204" s="68">
        <v>40</v>
      </c>
      <c r="Q204" s="69">
        <v>13</v>
      </c>
      <c r="R204" s="13">
        <v>0</v>
      </c>
      <c r="S204" s="13">
        <v>0</v>
      </c>
      <c r="T204" s="68">
        <v>13</v>
      </c>
      <c r="U204" s="69">
        <v>322</v>
      </c>
      <c r="V204" s="13">
        <v>6</v>
      </c>
      <c r="W204" s="67">
        <v>0</v>
      </c>
      <c r="X204" s="68">
        <v>328</v>
      </c>
      <c r="Y204" s="159" t="s">
        <v>413</v>
      </c>
    </row>
    <row r="205" spans="1:25" outlineLevel="3" x14ac:dyDescent="0.2">
      <c r="A205" s="467"/>
      <c r="B205" s="95">
        <v>810157</v>
      </c>
      <c r="C205" s="140" t="s">
        <v>376</v>
      </c>
      <c r="D205" s="35" t="s">
        <v>370</v>
      </c>
      <c r="E205" s="69">
        <v>1145</v>
      </c>
      <c r="F205" s="13">
        <v>36</v>
      </c>
      <c r="G205" s="13">
        <v>3</v>
      </c>
      <c r="H205" s="68">
        <v>1184</v>
      </c>
      <c r="I205" s="69">
        <v>930</v>
      </c>
      <c r="J205" s="13">
        <v>9</v>
      </c>
      <c r="K205" s="13">
        <v>1</v>
      </c>
      <c r="L205" s="68">
        <v>940</v>
      </c>
      <c r="M205" s="69">
        <v>67</v>
      </c>
      <c r="N205" s="13">
        <v>1</v>
      </c>
      <c r="O205" s="13">
        <v>0</v>
      </c>
      <c r="P205" s="68">
        <v>68</v>
      </c>
      <c r="Q205" s="69">
        <v>632</v>
      </c>
      <c r="R205" s="13">
        <v>2</v>
      </c>
      <c r="S205" s="13">
        <v>3</v>
      </c>
      <c r="T205" s="68">
        <v>637</v>
      </c>
      <c r="U205" s="69">
        <v>2774</v>
      </c>
      <c r="V205" s="13">
        <v>48</v>
      </c>
      <c r="W205" s="67">
        <v>7</v>
      </c>
      <c r="X205" s="68">
        <v>2829</v>
      </c>
      <c r="Y205" s="159" t="s">
        <v>413</v>
      </c>
    </row>
    <row r="206" spans="1:25" outlineLevel="2" x14ac:dyDescent="0.2">
      <c r="A206" s="467"/>
      <c r="B206" s="95">
        <v>810157</v>
      </c>
      <c r="C206" s="14" t="s">
        <v>365</v>
      </c>
      <c r="D206" s="35" t="s">
        <v>201</v>
      </c>
      <c r="E206" s="70">
        <v>754</v>
      </c>
      <c r="F206" s="71">
        <v>13</v>
      </c>
      <c r="G206" s="71">
        <v>5</v>
      </c>
      <c r="H206" s="68">
        <v>772</v>
      </c>
      <c r="I206" s="70">
        <v>578</v>
      </c>
      <c r="J206" s="71">
        <v>10</v>
      </c>
      <c r="K206" s="71">
        <v>0</v>
      </c>
      <c r="L206" s="68">
        <v>588</v>
      </c>
      <c r="M206" s="70">
        <v>352</v>
      </c>
      <c r="N206" s="71">
        <v>2</v>
      </c>
      <c r="O206" s="71">
        <v>0</v>
      </c>
      <c r="P206" s="68">
        <v>354</v>
      </c>
      <c r="Q206" s="70">
        <v>150</v>
      </c>
      <c r="R206" s="71">
        <v>2</v>
      </c>
      <c r="S206" s="71">
        <v>0</v>
      </c>
      <c r="T206" s="68">
        <v>152</v>
      </c>
      <c r="U206" s="70">
        <v>1834</v>
      </c>
      <c r="V206" s="71">
        <v>27</v>
      </c>
      <c r="W206" s="71">
        <v>5</v>
      </c>
      <c r="X206" s="68">
        <v>1866</v>
      </c>
      <c r="Y206" s="159" t="s">
        <v>413</v>
      </c>
    </row>
    <row r="207" spans="1:25" outlineLevel="3" x14ac:dyDescent="0.2">
      <c r="A207" s="467"/>
      <c r="B207" s="95">
        <v>810157</v>
      </c>
      <c r="C207" s="39" t="s">
        <v>368</v>
      </c>
      <c r="D207" s="35" t="s">
        <v>344</v>
      </c>
      <c r="E207" s="69">
        <v>682</v>
      </c>
      <c r="F207" s="13">
        <v>13</v>
      </c>
      <c r="G207" s="13">
        <v>4</v>
      </c>
      <c r="H207" s="68">
        <v>699</v>
      </c>
      <c r="I207" s="69">
        <v>564</v>
      </c>
      <c r="J207" s="13">
        <v>10</v>
      </c>
      <c r="K207" s="13">
        <v>0</v>
      </c>
      <c r="L207" s="68">
        <v>574</v>
      </c>
      <c r="M207" s="69">
        <v>352</v>
      </c>
      <c r="N207" s="13">
        <v>2</v>
      </c>
      <c r="O207" s="13">
        <v>0</v>
      </c>
      <c r="P207" s="68">
        <v>354</v>
      </c>
      <c r="Q207" s="69">
        <v>150</v>
      </c>
      <c r="R207" s="13">
        <v>2</v>
      </c>
      <c r="S207" s="13">
        <v>0</v>
      </c>
      <c r="T207" s="68">
        <v>152</v>
      </c>
      <c r="U207" s="69">
        <v>1748</v>
      </c>
      <c r="V207" s="13">
        <v>27</v>
      </c>
      <c r="W207" s="67">
        <v>4</v>
      </c>
      <c r="X207" s="68">
        <v>1779</v>
      </c>
      <c r="Y207" s="159" t="s">
        <v>413</v>
      </c>
    </row>
    <row r="208" spans="1:25" ht="13.5" outlineLevel="3" thickBot="1" x14ac:dyDescent="0.25">
      <c r="A208" s="467"/>
      <c r="B208" s="95">
        <v>810157</v>
      </c>
      <c r="C208" s="39" t="s">
        <v>366</v>
      </c>
      <c r="D208" s="35" t="s">
        <v>345</v>
      </c>
      <c r="E208" s="69">
        <v>72</v>
      </c>
      <c r="F208" s="13">
        <v>0</v>
      </c>
      <c r="G208" s="13">
        <v>1</v>
      </c>
      <c r="H208" s="68">
        <v>73</v>
      </c>
      <c r="I208" s="69">
        <v>14</v>
      </c>
      <c r="J208" s="13">
        <v>0</v>
      </c>
      <c r="K208" s="13">
        <v>0</v>
      </c>
      <c r="L208" s="68">
        <v>14</v>
      </c>
      <c r="M208" s="69">
        <v>0</v>
      </c>
      <c r="N208" s="13">
        <v>0</v>
      </c>
      <c r="O208" s="13">
        <v>0</v>
      </c>
      <c r="P208" s="68">
        <v>0</v>
      </c>
      <c r="Q208" s="69">
        <v>0</v>
      </c>
      <c r="R208" s="13">
        <v>0</v>
      </c>
      <c r="S208" s="13">
        <v>0</v>
      </c>
      <c r="T208" s="68">
        <v>0</v>
      </c>
      <c r="U208" s="69">
        <v>86</v>
      </c>
      <c r="V208" s="13">
        <v>0</v>
      </c>
      <c r="W208" s="67">
        <v>1</v>
      </c>
      <c r="X208" s="68">
        <v>87</v>
      </c>
      <c r="Y208" s="159" t="s">
        <v>413</v>
      </c>
    </row>
    <row r="209" spans="1:25" ht="13.5" hidden="1" outlineLevel="3" thickBot="1" x14ac:dyDescent="0.25">
      <c r="A209" s="468"/>
      <c r="B209" s="96">
        <v>810157</v>
      </c>
      <c r="C209" s="129" t="s">
        <v>364</v>
      </c>
      <c r="D209" s="42" t="s">
        <v>306</v>
      </c>
      <c r="E209" s="348">
        <v>0</v>
      </c>
      <c r="F209" s="349">
        <v>0</v>
      </c>
      <c r="G209" s="349">
        <v>0</v>
      </c>
      <c r="H209" s="74">
        <v>0</v>
      </c>
      <c r="I209" s="348">
        <v>0</v>
      </c>
      <c r="J209" s="349">
        <v>0</v>
      </c>
      <c r="K209" s="349">
        <v>0</v>
      </c>
      <c r="L209" s="74">
        <v>0</v>
      </c>
      <c r="M209" s="348">
        <v>0</v>
      </c>
      <c r="N209" s="349">
        <v>0</v>
      </c>
      <c r="O209" s="349">
        <v>0</v>
      </c>
      <c r="P209" s="74">
        <v>0</v>
      </c>
      <c r="Q209" s="348">
        <v>0</v>
      </c>
      <c r="R209" s="349">
        <v>0</v>
      </c>
      <c r="S209" s="349">
        <v>0</v>
      </c>
      <c r="T209" s="74">
        <v>0</v>
      </c>
      <c r="U209" s="75">
        <v>0</v>
      </c>
      <c r="V209" s="76">
        <v>0</v>
      </c>
      <c r="W209" s="73">
        <v>0</v>
      </c>
      <c r="X209" s="74">
        <v>0</v>
      </c>
      <c r="Y209" s="159" t="s">
        <v>380</v>
      </c>
    </row>
    <row r="210" spans="1:25" ht="12.75" customHeight="1" thickBot="1" x14ac:dyDescent="0.25">
      <c r="A210" s="55"/>
      <c r="B210" s="93"/>
      <c r="C210" s="54" t="s">
        <v>11</v>
      </c>
      <c r="D210" s="50"/>
      <c r="E210" s="61">
        <v>77375</v>
      </c>
      <c r="F210" s="62">
        <v>4135</v>
      </c>
      <c r="G210" s="62">
        <v>1160</v>
      </c>
      <c r="H210" s="64">
        <v>82670</v>
      </c>
      <c r="I210" s="61">
        <v>98996</v>
      </c>
      <c r="J210" s="62">
        <v>5655</v>
      </c>
      <c r="K210" s="62">
        <v>1502</v>
      </c>
      <c r="L210" s="64">
        <v>106153</v>
      </c>
      <c r="M210" s="61">
        <v>78571</v>
      </c>
      <c r="N210" s="62">
        <v>4822</v>
      </c>
      <c r="O210" s="62">
        <v>1245</v>
      </c>
      <c r="P210" s="64">
        <v>84638</v>
      </c>
      <c r="Q210" s="61">
        <v>114333</v>
      </c>
      <c r="R210" s="62">
        <v>6170</v>
      </c>
      <c r="S210" s="62">
        <v>1675</v>
      </c>
      <c r="T210" s="64">
        <v>122178</v>
      </c>
      <c r="U210" s="61">
        <v>369275</v>
      </c>
      <c r="V210" s="62">
        <v>20782</v>
      </c>
      <c r="W210" s="62">
        <v>5582</v>
      </c>
      <c r="X210" s="64">
        <v>395639</v>
      </c>
      <c r="Y210" s="159" t="s">
        <v>413</v>
      </c>
    </row>
    <row r="211" spans="1:25" s="106" customFormat="1" outlineLevel="1" x14ac:dyDescent="0.2">
      <c r="A211" s="466">
        <v>810126</v>
      </c>
      <c r="B211" s="97">
        <v>810126</v>
      </c>
      <c r="C211" s="100" t="s">
        <v>108</v>
      </c>
      <c r="D211" s="101" t="s">
        <v>303</v>
      </c>
      <c r="E211" s="102">
        <v>63981</v>
      </c>
      <c r="F211" s="103">
        <v>3409</v>
      </c>
      <c r="G211" s="103">
        <v>894</v>
      </c>
      <c r="H211" s="104">
        <v>68284</v>
      </c>
      <c r="I211" s="102">
        <v>85533</v>
      </c>
      <c r="J211" s="103">
        <v>5014</v>
      </c>
      <c r="K211" s="103">
        <v>1324</v>
      </c>
      <c r="L211" s="104">
        <v>91871</v>
      </c>
      <c r="M211" s="102">
        <v>68118</v>
      </c>
      <c r="N211" s="103">
        <v>4216</v>
      </c>
      <c r="O211" s="103">
        <v>1041</v>
      </c>
      <c r="P211" s="104">
        <v>73375</v>
      </c>
      <c r="Q211" s="102">
        <v>101273</v>
      </c>
      <c r="R211" s="103">
        <v>5506</v>
      </c>
      <c r="S211" s="103">
        <v>1431</v>
      </c>
      <c r="T211" s="104">
        <v>108210</v>
      </c>
      <c r="U211" s="102">
        <v>318905</v>
      </c>
      <c r="V211" s="103">
        <v>18145</v>
      </c>
      <c r="W211" s="103">
        <v>4690</v>
      </c>
      <c r="X211" s="104">
        <v>341740</v>
      </c>
      <c r="Y211" s="159" t="s">
        <v>413</v>
      </c>
    </row>
    <row r="212" spans="1:25" outlineLevel="2" x14ac:dyDescent="0.2">
      <c r="A212" s="467"/>
      <c r="B212" s="95">
        <v>810126</v>
      </c>
      <c r="C212" s="14" t="s">
        <v>381</v>
      </c>
      <c r="D212" s="35" t="s">
        <v>198</v>
      </c>
      <c r="E212" s="69">
        <v>55707</v>
      </c>
      <c r="F212" s="13">
        <v>3181</v>
      </c>
      <c r="G212" s="13">
        <v>852</v>
      </c>
      <c r="H212" s="68">
        <v>59740</v>
      </c>
      <c r="I212" s="69">
        <v>73407</v>
      </c>
      <c r="J212" s="13">
        <v>4613</v>
      </c>
      <c r="K212" s="13">
        <v>1264</v>
      </c>
      <c r="L212" s="68">
        <v>79284</v>
      </c>
      <c r="M212" s="69">
        <v>61226</v>
      </c>
      <c r="N212" s="13">
        <v>3944</v>
      </c>
      <c r="O212" s="13">
        <v>1010</v>
      </c>
      <c r="P212" s="68">
        <v>66180</v>
      </c>
      <c r="Q212" s="69">
        <v>94996</v>
      </c>
      <c r="R212" s="13">
        <v>5243</v>
      </c>
      <c r="S212" s="13">
        <v>1404</v>
      </c>
      <c r="T212" s="68">
        <v>101643</v>
      </c>
      <c r="U212" s="69">
        <v>285336</v>
      </c>
      <c r="V212" s="13">
        <v>16981</v>
      </c>
      <c r="W212" s="67">
        <v>4530</v>
      </c>
      <c r="X212" s="68">
        <v>306847</v>
      </c>
      <c r="Y212" s="159" t="s">
        <v>413</v>
      </c>
    </row>
    <row r="213" spans="1:25" outlineLevel="2" x14ac:dyDescent="0.2">
      <c r="A213" s="467"/>
      <c r="B213" s="95">
        <v>810126</v>
      </c>
      <c r="C213" s="14" t="s">
        <v>351</v>
      </c>
      <c r="D213" s="35" t="s">
        <v>199</v>
      </c>
      <c r="E213" s="69">
        <v>82</v>
      </c>
      <c r="F213" s="13">
        <v>2</v>
      </c>
      <c r="G213" s="13">
        <v>0</v>
      </c>
      <c r="H213" s="68">
        <v>84</v>
      </c>
      <c r="I213" s="69">
        <v>90</v>
      </c>
      <c r="J213" s="13">
        <v>4</v>
      </c>
      <c r="K213" s="13">
        <v>0</v>
      </c>
      <c r="L213" s="68">
        <v>94</v>
      </c>
      <c r="M213" s="69">
        <v>148</v>
      </c>
      <c r="N213" s="13">
        <v>6</v>
      </c>
      <c r="O213" s="13">
        <v>0</v>
      </c>
      <c r="P213" s="68">
        <v>154</v>
      </c>
      <c r="Q213" s="69">
        <v>94</v>
      </c>
      <c r="R213" s="13">
        <v>4</v>
      </c>
      <c r="S213" s="13">
        <v>1</v>
      </c>
      <c r="T213" s="68">
        <v>99</v>
      </c>
      <c r="U213" s="69">
        <v>414</v>
      </c>
      <c r="V213" s="13">
        <v>16</v>
      </c>
      <c r="W213" s="67">
        <v>1</v>
      </c>
      <c r="X213" s="68">
        <v>431</v>
      </c>
      <c r="Y213" s="159" t="s">
        <v>413</v>
      </c>
    </row>
    <row r="214" spans="1:25" outlineLevel="2" x14ac:dyDescent="0.2">
      <c r="A214" s="467"/>
      <c r="B214" s="95">
        <v>810126</v>
      </c>
      <c r="C214" s="14" t="s">
        <v>299</v>
      </c>
      <c r="D214" s="35" t="s">
        <v>200</v>
      </c>
      <c r="E214" s="70">
        <v>4410</v>
      </c>
      <c r="F214" s="71">
        <v>119</v>
      </c>
      <c r="G214" s="71">
        <v>22</v>
      </c>
      <c r="H214" s="68">
        <v>4551</v>
      </c>
      <c r="I214" s="70">
        <v>7567</v>
      </c>
      <c r="J214" s="71">
        <v>267</v>
      </c>
      <c r="K214" s="71">
        <v>44</v>
      </c>
      <c r="L214" s="68">
        <v>7878</v>
      </c>
      <c r="M214" s="70">
        <v>4914</v>
      </c>
      <c r="N214" s="71">
        <v>188</v>
      </c>
      <c r="O214" s="71">
        <v>20</v>
      </c>
      <c r="P214" s="68">
        <v>5122</v>
      </c>
      <c r="Q214" s="70">
        <v>5588</v>
      </c>
      <c r="R214" s="71">
        <v>234</v>
      </c>
      <c r="S214" s="71">
        <v>23</v>
      </c>
      <c r="T214" s="68">
        <v>5845</v>
      </c>
      <c r="U214" s="70">
        <v>22479</v>
      </c>
      <c r="V214" s="71">
        <v>808</v>
      </c>
      <c r="W214" s="71">
        <v>109</v>
      </c>
      <c r="X214" s="68">
        <v>23396</v>
      </c>
      <c r="Y214" s="159" t="s">
        <v>413</v>
      </c>
    </row>
    <row r="215" spans="1:25" outlineLevel="3" x14ac:dyDescent="0.2">
      <c r="A215" s="467"/>
      <c r="B215" s="95">
        <v>810126</v>
      </c>
      <c r="C215" s="140" t="s">
        <v>367</v>
      </c>
      <c r="D215" s="35" t="s">
        <v>369</v>
      </c>
      <c r="E215" s="69">
        <v>626</v>
      </c>
      <c r="F215" s="13">
        <v>27</v>
      </c>
      <c r="G215" s="13">
        <v>5</v>
      </c>
      <c r="H215" s="68">
        <v>658</v>
      </c>
      <c r="I215" s="69">
        <v>563</v>
      </c>
      <c r="J215" s="13">
        <v>25</v>
      </c>
      <c r="K215" s="13">
        <v>3</v>
      </c>
      <c r="L215" s="68">
        <v>591</v>
      </c>
      <c r="M215" s="69">
        <v>289</v>
      </c>
      <c r="N215" s="13">
        <v>7</v>
      </c>
      <c r="O215" s="13">
        <v>1</v>
      </c>
      <c r="P215" s="68">
        <v>297</v>
      </c>
      <c r="Q215" s="69">
        <v>39</v>
      </c>
      <c r="R215" s="13">
        <v>2</v>
      </c>
      <c r="S215" s="13">
        <v>1</v>
      </c>
      <c r="T215" s="68">
        <v>42</v>
      </c>
      <c r="U215" s="69">
        <v>1517</v>
      </c>
      <c r="V215" s="13">
        <v>61</v>
      </c>
      <c r="W215" s="67">
        <v>10</v>
      </c>
      <c r="X215" s="68">
        <v>1588</v>
      </c>
      <c r="Y215" s="159" t="s">
        <v>413</v>
      </c>
    </row>
    <row r="216" spans="1:25" outlineLevel="3" x14ac:dyDescent="0.2">
      <c r="A216" s="467"/>
      <c r="B216" s="95">
        <v>810126</v>
      </c>
      <c r="C216" s="140" t="s">
        <v>376</v>
      </c>
      <c r="D216" s="35" t="s">
        <v>370</v>
      </c>
      <c r="E216" s="69">
        <v>3784</v>
      </c>
      <c r="F216" s="13">
        <v>92</v>
      </c>
      <c r="G216" s="13">
        <v>17</v>
      </c>
      <c r="H216" s="68">
        <v>3893</v>
      </c>
      <c r="I216" s="69">
        <v>7004</v>
      </c>
      <c r="J216" s="13">
        <v>242</v>
      </c>
      <c r="K216" s="13">
        <v>41</v>
      </c>
      <c r="L216" s="68">
        <v>7287</v>
      </c>
      <c r="M216" s="69">
        <v>4625</v>
      </c>
      <c r="N216" s="13">
        <v>181</v>
      </c>
      <c r="O216" s="13">
        <v>19</v>
      </c>
      <c r="P216" s="68">
        <v>4825</v>
      </c>
      <c r="Q216" s="69">
        <v>5549</v>
      </c>
      <c r="R216" s="13">
        <v>232</v>
      </c>
      <c r="S216" s="13">
        <v>22</v>
      </c>
      <c r="T216" s="68">
        <v>5803</v>
      </c>
      <c r="U216" s="69">
        <v>20962</v>
      </c>
      <c r="V216" s="13">
        <v>747</v>
      </c>
      <c r="W216" s="67">
        <v>99</v>
      </c>
      <c r="X216" s="68">
        <v>21808</v>
      </c>
      <c r="Y216" s="159" t="s">
        <v>413</v>
      </c>
    </row>
    <row r="217" spans="1:25" outlineLevel="2" x14ac:dyDescent="0.2">
      <c r="A217" s="467"/>
      <c r="B217" s="95">
        <v>810126</v>
      </c>
      <c r="C217" s="14" t="s">
        <v>365</v>
      </c>
      <c r="D217" s="35" t="s">
        <v>201</v>
      </c>
      <c r="E217" s="70">
        <v>3782</v>
      </c>
      <c r="F217" s="71">
        <v>107</v>
      </c>
      <c r="G217" s="71">
        <v>20</v>
      </c>
      <c r="H217" s="68">
        <v>3909</v>
      </c>
      <c r="I217" s="70">
        <v>4469</v>
      </c>
      <c r="J217" s="71">
        <v>130</v>
      </c>
      <c r="K217" s="71">
        <v>16</v>
      </c>
      <c r="L217" s="68">
        <v>4615</v>
      </c>
      <c r="M217" s="70">
        <v>1830</v>
      </c>
      <c r="N217" s="71">
        <v>78</v>
      </c>
      <c r="O217" s="71">
        <v>11</v>
      </c>
      <c r="P217" s="68">
        <v>1919</v>
      </c>
      <c r="Q217" s="70">
        <v>595</v>
      </c>
      <c r="R217" s="71">
        <v>25</v>
      </c>
      <c r="S217" s="71">
        <v>3</v>
      </c>
      <c r="T217" s="68">
        <v>623</v>
      </c>
      <c r="U217" s="70">
        <v>10676</v>
      </c>
      <c r="V217" s="71">
        <v>340</v>
      </c>
      <c r="W217" s="71">
        <v>50</v>
      </c>
      <c r="X217" s="68">
        <v>11066</v>
      </c>
      <c r="Y217" s="159" t="s">
        <v>413</v>
      </c>
    </row>
    <row r="218" spans="1:25" outlineLevel="3" x14ac:dyDescent="0.2">
      <c r="A218" s="467"/>
      <c r="B218" s="95">
        <v>810126</v>
      </c>
      <c r="C218" s="39" t="s">
        <v>368</v>
      </c>
      <c r="D218" s="35" t="s">
        <v>344</v>
      </c>
      <c r="E218" s="69">
        <v>3498</v>
      </c>
      <c r="F218" s="13">
        <v>97</v>
      </c>
      <c r="G218" s="13">
        <v>18</v>
      </c>
      <c r="H218" s="68">
        <v>3613</v>
      </c>
      <c r="I218" s="69">
        <v>4453</v>
      </c>
      <c r="J218" s="13">
        <v>129</v>
      </c>
      <c r="K218" s="13">
        <v>15</v>
      </c>
      <c r="L218" s="68">
        <v>4597</v>
      </c>
      <c r="M218" s="69">
        <v>1830</v>
      </c>
      <c r="N218" s="13">
        <v>78</v>
      </c>
      <c r="O218" s="13">
        <v>11</v>
      </c>
      <c r="P218" s="68">
        <v>1919</v>
      </c>
      <c r="Q218" s="69">
        <v>595</v>
      </c>
      <c r="R218" s="13">
        <v>25</v>
      </c>
      <c r="S218" s="13">
        <v>3</v>
      </c>
      <c r="T218" s="68">
        <v>623</v>
      </c>
      <c r="U218" s="69">
        <v>10376</v>
      </c>
      <c r="V218" s="13">
        <v>329</v>
      </c>
      <c r="W218" s="67">
        <v>47</v>
      </c>
      <c r="X218" s="68">
        <v>10752</v>
      </c>
      <c r="Y218" s="159" t="s">
        <v>413</v>
      </c>
    </row>
    <row r="219" spans="1:25" ht="13.5" outlineLevel="3" thickBot="1" x14ac:dyDescent="0.25">
      <c r="A219" s="467"/>
      <c r="B219" s="95">
        <v>810126</v>
      </c>
      <c r="C219" s="39" t="s">
        <v>366</v>
      </c>
      <c r="D219" s="35" t="s">
        <v>345</v>
      </c>
      <c r="E219" s="69">
        <v>284</v>
      </c>
      <c r="F219" s="13">
        <v>10</v>
      </c>
      <c r="G219" s="13">
        <v>2</v>
      </c>
      <c r="H219" s="68">
        <v>296</v>
      </c>
      <c r="I219" s="69">
        <v>16</v>
      </c>
      <c r="J219" s="13">
        <v>1</v>
      </c>
      <c r="K219" s="13">
        <v>1</v>
      </c>
      <c r="L219" s="68">
        <v>18</v>
      </c>
      <c r="M219" s="69">
        <v>0</v>
      </c>
      <c r="N219" s="13">
        <v>0</v>
      </c>
      <c r="O219" s="13">
        <v>0</v>
      </c>
      <c r="P219" s="68">
        <v>0</v>
      </c>
      <c r="Q219" s="69">
        <v>0</v>
      </c>
      <c r="R219" s="13">
        <v>0</v>
      </c>
      <c r="S219" s="13">
        <v>0</v>
      </c>
      <c r="T219" s="68">
        <v>0</v>
      </c>
      <c r="U219" s="69">
        <v>300</v>
      </c>
      <c r="V219" s="13">
        <v>11</v>
      </c>
      <c r="W219" s="67">
        <v>3</v>
      </c>
      <c r="X219" s="68">
        <v>314</v>
      </c>
      <c r="Y219" s="159" t="s">
        <v>413</v>
      </c>
    </row>
    <row r="220" spans="1:25" ht="13.5" hidden="1" outlineLevel="3" thickBot="1" x14ac:dyDescent="0.25">
      <c r="A220" s="468"/>
      <c r="B220" s="96">
        <v>810126</v>
      </c>
      <c r="C220" s="129" t="s">
        <v>364</v>
      </c>
      <c r="D220" s="42" t="s">
        <v>306</v>
      </c>
      <c r="E220" s="348">
        <v>0</v>
      </c>
      <c r="F220" s="349">
        <v>0</v>
      </c>
      <c r="G220" s="349">
        <v>0</v>
      </c>
      <c r="H220" s="74">
        <v>0</v>
      </c>
      <c r="I220" s="348">
        <v>0</v>
      </c>
      <c r="J220" s="349">
        <v>0</v>
      </c>
      <c r="K220" s="349">
        <v>0</v>
      </c>
      <c r="L220" s="74">
        <v>0</v>
      </c>
      <c r="M220" s="348">
        <v>0</v>
      </c>
      <c r="N220" s="349">
        <v>0</v>
      </c>
      <c r="O220" s="349">
        <v>0</v>
      </c>
      <c r="P220" s="74">
        <v>0</v>
      </c>
      <c r="Q220" s="348">
        <v>0</v>
      </c>
      <c r="R220" s="349">
        <v>0</v>
      </c>
      <c r="S220" s="349">
        <v>0</v>
      </c>
      <c r="T220" s="74">
        <v>0</v>
      </c>
      <c r="U220" s="75">
        <v>0</v>
      </c>
      <c r="V220" s="76">
        <v>0</v>
      </c>
      <c r="W220" s="73">
        <v>0</v>
      </c>
      <c r="X220" s="74">
        <v>0</v>
      </c>
      <c r="Y220" s="159" t="s">
        <v>380</v>
      </c>
    </row>
    <row r="221" spans="1:25" s="106" customFormat="1" outlineLevel="1" x14ac:dyDescent="0.2">
      <c r="A221" s="466">
        <v>810127</v>
      </c>
      <c r="B221" s="97">
        <v>810127</v>
      </c>
      <c r="C221" s="100" t="s">
        <v>109</v>
      </c>
      <c r="D221" s="101" t="s">
        <v>303</v>
      </c>
      <c r="E221" s="102">
        <v>5667</v>
      </c>
      <c r="F221" s="103">
        <v>205</v>
      </c>
      <c r="G221" s="103">
        <v>43</v>
      </c>
      <c r="H221" s="104">
        <v>5915</v>
      </c>
      <c r="I221" s="102">
        <v>5905</v>
      </c>
      <c r="J221" s="103">
        <v>211</v>
      </c>
      <c r="K221" s="103">
        <v>30</v>
      </c>
      <c r="L221" s="104">
        <v>6146</v>
      </c>
      <c r="M221" s="102">
        <v>4211</v>
      </c>
      <c r="N221" s="103">
        <v>192</v>
      </c>
      <c r="O221" s="103">
        <v>21</v>
      </c>
      <c r="P221" s="104">
        <v>4424</v>
      </c>
      <c r="Q221" s="102">
        <v>4835</v>
      </c>
      <c r="R221" s="103">
        <v>159</v>
      </c>
      <c r="S221" s="103">
        <v>34</v>
      </c>
      <c r="T221" s="104">
        <v>5028</v>
      </c>
      <c r="U221" s="102">
        <v>20618</v>
      </c>
      <c r="V221" s="103">
        <v>767</v>
      </c>
      <c r="W221" s="103">
        <v>128</v>
      </c>
      <c r="X221" s="104">
        <v>21513</v>
      </c>
      <c r="Y221" s="159" t="s">
        <v>413</v>
      </c>
    </row>
    <row r="222" spans="1:25" ht="13.5" outlineLevel="2" thickBot="1" x14ac:dyDescent="0.25">
      <c r="A222" s="467"/>
      <c r="B222" s="95">
        <v>810127</v>
      </c>
      <c r="C222" s="14" t="s">
        <v>381</v>
      </c>
      <c r="D222" s="35" t="s">
        <v>198</v>
      </c>
      <c r="E222" s="69">
        <v>5667</v>
      </c>
      <c r="F222" s="13">
        <v>205</v>
      </c>
      <c r="G222" s="13">
        <v>43</v>
      </c>
      <c r="H222" s="68">
        <v>5915</v>
      </c>
      <c r="I222" s="69">
        <v>5905</v>
      </c>
      <c r="J222" s="13">
        <v>211</v>
      </c>
      <c r="K222" s="13">
        <v>30</v>
      </c>
      <c r="L222" s="68">
        <v>6146</v>
      </c>
      <c r="M222" s="69">
        <v>4211</v>
      </c>
      <c r="N222" s="13">
        <v>192</v>
      </c>
      <c r="O222" s="13">
        <v>21</v>
      </c>
      <c r="P222" s="68">
        <v>4424</v>
      </c>
      <c r="Q222" s="69">
        <v>4835</v>
      </c>
      <c r="R222" s="13">
        <v>159</v>
      </c>
      <c r="S222" s="13">
        <v>34</v>
      </c>
      <c r="T222" s="68">
        <v>5028</v>
      </c>
      <c r="U222" s="69">
        <v>20618</v>
      </c>
      <c r="V222" s="13">
        <v>767</v>
      </c>
      <c r="W222" s="67">
        <v>128</v>
      </c>
      <c r="X222" s="68">
        <v>21513</v>
      </c>
      <c r="Y222" s="159" t="s">
        <v>413</v>
      </c>
    </row>
    <row r="223" spans="1:25" ht="13.5" hidden="1" outlineLevel="2" thickBot="1" x14ac:dyDescent="0.25">
      <c r="A223" s="467"/>
      <c r="B223" s="95">
        <v>810127</v>
      </c>
      <c r="C223" s="14" t="s">
        <v>351</v>
      </c>
      <c r="D223" s="35" t="s">
        <v>199</v>
      </c>
      <c r="E223" s="69">
        <v>0</v>
      </c>
      <c r="F223" s="13">
        <v>0</v>
      </c>
      <c r="G223" s="13">
        <v>0</v>
      </c>
      <c r="H223" s="68">
        <v>0</v>
      </c>
      <c r="I223" s="69">
        <v>0</v>
      </c>
      <c r="J223" s="13">
        <v>0</v>
      </c>
      <c r="K223" s="13">
        <v>0</v>
      </c>
      <c r="L223" s="68">
        <v>0</v>
      </c>
      <c r="M223" s="69">
        <v>0</v>
      </c>
      <c r="N223" s="13">
        <v>0</v>
      </c>
      <c r="O223" s="13">
        <v>0</v>
      </c>
      <c r="P223" s="68">
        <v>0</v>
      </c>
      <c r="Q223" s="69">
        <v>0</v>
      </c>
      <c r="R223" s="13">
        <v>0</v>
      </c>
      <c r="S223" s="13">
        <v>0</v>
      </c>
      <c r="T223" s="68">
        <v>0</v>
      </c>
      <c r="U223" s="69">
        <v>0</v>
      </c>
      <c r="V223" s="13">
        <v>0</v>
      </c>
      <c r="W223" s="67">
        <v>0</v>
      </c>
      <c r="X223" s="68">
        <v>0</v>
      </c>
      <c r="Y223" s="159" t="s">
        <v>380</v>
      </c>
    </row>
    <row r="224" spans="1:25" ht="13.5" hidden="1" outlineLevel="2" collapsed="1" thickBot="1" x14ac:dyDescent="0.25">
      <c r="A224" s="467"/>
      <c r="B224" s="95">
        <v>810127</v>
      </c>
      <c r="C224" s="14" t="s">
        <v>299</v>
      </c>
      <c r="D224" s="35" t="s">
        <v>200</v>
      </c>
      <c r="E224" s="70">
        <v>0</v>
      </c>
      <c r="F224" s="71">
        <v>0</v>
      </c>
      <c r="G224" s="71">
        <v>0</v>
      </c>
      <c r="H224" s="68">
        <v>0</v>
      </c>
      <c r="I224" s="70">
        <v>0</v>
      </c>
      <c r="J224" s="71">
        <v>0</v>
      </c>
      <c r="K224" s="71">
        <v>0</v>
      </c>
      <c r="L224" s="68">
        <v>0</v>
      </c>
      <c r="M224" s="70">
        <v>0</v>
      </c>
      <c r="N224" s="71">
        <v>0</v>
      </c>
      <c r="O224" s="71">
        <v>0</v>
      </c>
      <c r="P224" s="68">
        <v>0</v>
      </c>
      <c r="Q224" s="70">
        <v>0</v>
      </c>
      <c r="R224" s="71">
        <v>0</v>
      </c>
      <c r="S224" s="71">
        <v>0</v>
      </c>
      <c r="T224" s="68">
        <v>0</v>
      </c>
      <c r="U224" s="70">
        <v>0</v>
      </c>
      <c r="V224" s="71">
        <v>0</v>
      </c>
      <c r="W224" s="71">
        <v>0</v>
      </c>
      <c r="X224" s="68">
        <v>0</v>
      </c>
      <c r="Y224" s="159" t="s">
        <v>380</v>
      </c>
    </row>
    <row r="225" spans="1:25" ht="13.5" hidden="1" outlineLevel="3" thickBot="1" x14ac:dyDescent="0.25">
      <c r="A225" s="467"/>
      <c r="B225" s="95">
        <v>810127</v>
      </c>
      <c r="C225" s="140" t="s">
        <v>367</v>
      </c>
      <c r="D225" s="35" t="s">
        <v>369</v>
      </c>
      <c r="E225" s="69">
        <v>0</v>
      </c>
      <c r="F225" s="13">
        <v>0</v>
      </c>
      <c r="G225" s="13">
        <v>0</v>
      </c>
      <c r="H225" s="68">
        <v>0</v>
      </c>
      <c r="I225" s="69">
        <v>0</v>
      </c>
      <c r="J225" s="13">
        <v>0</v>
      </c>
      <c r="K225" s="13">
        <v>0</v>
      </c>
      <c r="L225" s="68">
        <v>0</v>
      </c>
      <c r="M225" s="69">
        <v>0</v>
      </c>
      <c r="N225" s="13">
        <v>0</v>
      </c>
      <c r="O225" s="13">
        <v>0</v>
      </c>
      <c r="P225" s="68">
        <v>0</v>
      </c>
      <c r="Q225" s="69">
        <v>0</v>
      </c>
      <c r="R225" s="13">
        <v>0</v>
      </c>
      <c r="S225" s="13">
        <v>0</v>
      </c>
      <c r="T225" s="68">
        <v>0</v>
      </c>
      <c r="U225" s="69">
        <v>0</v>
      </c>
      <c r="V225" s="13">
        <v>0</v>
      </c>
      <c r="W225" s="67">
        <v>0</v>
      </c>
      <c r="X225" s="68">
        <v>0</v>
      </c>
      <c r="Y225" s="159" t="s">
        <v>380</v>
      </c>
    </row>
    <row r="226" spans="1:25" ht="13.5" hidden="1" outlineLevel="3" thickBot="1" x14ac:dyDescent="0.25">
      <c r="A226" s="467"/>
      <c r="B226" s="95">
        <v>810127</v>
      </c>
      <c r="C226" s="140" t="s">
        <v>376</v>
      </c>
      <c r="D226" s="35" t="s">
        <v>370</v>
      </c>
      <c r="E226" s="69">
        <v>0</v>
      </c>
      <c r="F226" s="13">
        <v>0</v>
      </c>
      <c r="G226" s="13">
        <v>0</v>
      </c>
      <c r="H226" s="68">
        <v>0</v>
      </c>
      <c r="I226" s="69">
        <v>0</v>
      </c>
      <c r="J226" s="13">
        <v>0</v>
      </c>
      <c r="K226" s="13">
        <v>0</v>
      </c>
      <c r="L226" s="68">
        <v>0</v>
      </c>
      <c r="M226" s="69">
        <v>0</v>
      </c>
      <c r="N226" s="13">
        <v>0</v>
      </c>
      <c r="O226" s="13">
        <v>0</v>
      </c>
      <c r="P226" s="68">
        <v>0</v>
      </c>
      <c r="Q226" s="69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159" t="s">
        <v>380</v>
      </c>
    </row>
    <row r="227" spans="1:25" ht="13.5" hidden="1" outlineLevel="2" collapsed="1" thickBot="1" x14ac:dyDescent="0.25">
      <c r="A227" s="467"/>
      <c r="B227" s="95">
        <v>810127</v>
      </c>
      <c r="C227" s="14" t="s">
        <v>365</v>
      </c>
      <c r="D227" s="35" t="s">
        <v>201</v>
      </c>
      <c r="E227" s="70">
        <v>0</v>
      </c>
      <c r="F227" s="71">
        <v>0</v>
      </c>
      <c r="G227" s="71">
        <v>0</v>
      </c>
      <c r="H227" s="68">
        <v>0</v>
      </c>
      <c r="I227" s="70">
        <v>0</v>
      </c>
      <c r="J227" s="71">
        <v>0</v>
      </c>
      <c r="K227" s="71">
        <v>0</v>
      </c>
      <c r="L227" s="68">
        <v>0</v>
      </c>
      <c r="M227" s="70">
        <v>0</v>
      </c>
      <c r="N227" s="71">
        <v>0</v>
      </c>
      <c r="O227" s="71">
        <v>0</v>
      </c>
      <c r="P227" s="68">
        <v>0</v>
      </c>
      <c r="Q227" s="70">
        <v>0</v>
      </c>
      <c r="R227" s="71">
        <v>0</v>
      </c>
      <c r="S227" s="71">
        <v>0</v>
      </c>
      <c r="T227" s="68">
        <v>0</v>
      </c>
      <c r="U227" s="70">
        <v>0</v>
      </c>
      <c r="V227" s="71">
        <v>0</v>
      </c>
      <c r="W227" s="71">
        <v>0</v>
      </c>
      <c r="X227" s="68">
        <v>0</v>
      </c>
      <c r="Y227" s="159" t="s">
        <v>380</v>
      </c>
    </row>
    <row r="228" spans="1:25" ht="13.5" hidden="1" outlineLevel="3" thickBot="1" x14ac:dyDescent="0.25">
      <c r="A228" s="467"/>
      <c r="B228" s="95">
        <v>810127</v>
      </c>
      <c r="C228" s="39" t="s">
        <v>368</v>
      </c>
      <c r="D228" s="35" t="s">
        <v>344</v>
      </c>
      <c r="E228" s="69">
        <v>0</v>
      </c>
      <c r="F228" s="13">
        <v>0</v>
      </c>
      <c r="G228" s="13">
        <v>0</v>
      </c>
      <c r="H228" s="68">
        <v>0</v>
      </c>
      <c r="I228" s="69">
        <v>0</v>
      </c>
      <c r="J228" s="13">
        <v>0</v>
      </c>
      <c r="K228" s="13">
        <v>0</v>
      </c>
      <c r="L228" s="68">
        <v>0</v>
      </c>
      <c r="M228" s="69">
        <v>0</v>
      </c>
      <c r="N228" s="13">
        <v>0</v>
      </c>
      <c r="O228" s="13">
        <v>0</v>
      </c>
      <c r="P228" s="68">
        <v>0</v>
      </c>
      <c r="Q228" s="69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159" t="s">
        <v>380</v>
      </c>
    </row>
    <row r="229" spans="1:25" ht="13.5" hidden="1" outlineLevel="3" thickBot="1" x14ac:dyDescent="0.25">
      <c r="A229" s="467"/>
      <c r="B229" s="95">
        <v>810127</v>
      </c>
      <c r="C229" s="39" t="s">
        <v>366</v>
      </c>
      <c r="D229" s="35" t="s">
        <v>345</v>
      </c>
      <c r="E229" s="69">
        <v>0</v>
      </c>
      <c r="F229" s="13">
        <v>0</v>
      </c>
      <c r="G229" s="13">
        <v>0</v>
      </c>
      <c r="H229" s="68">
        <v>0</v>
      </c>
      <c r="I229" s="69">
        <v>0</v>
      </c>
      <c r="J229" s="13">
        <v>0</v>
      </c>
      <c r="K229" s="13">
        <v>0</v>
      </c>
      <c r="L229" s="68">
        <v>0</v>
      </c>
      <c r="M229" s="69">
        <v>0</v>
      </c>
      <c r="N229" s="13">
        <v>0</v>
      </c>
      <c r="O229" s="13">
        <v>0</v>
      </c>
      <c r="P229" s="68">
        <v>0</v>
      </c>
      <c r="Q229" s="69">
        <v>0</v>
      </c>
      <c r="R229" s="13">
        <v>0</v>
      </c>
      <c r="S229" s="13">
        <v>0</v>
      </c>
      <c r="T229" s="68">
        <v>0</v>
      </c>
      <c r="U229" s="69">
        <v>0</v>
      </c>
      <c r="V229" s="13">
        <v>0</v>
      </c>
      <c r="W229" s="67">
        <v>0</v>
      </c>
      <c r="X229" s="68">
        <v>0</v>
      </c>
      <c r="Y229" s="159" t="s">
        <v>380</v>
      </c>
    </row>
    <row r="230" spans="1:25" ht="13.5" hidden="1" outlineLevel="3" thickBot="1" x14ac:dyDescent="0.25">
      <c r="A230" s="468"/>
      <c r="B230" s="96">
        <v>810127</v>
      </c>
      <c r="C230" s="129" t="s">
        <v>364</v>
      </c>
      <c r="D230" s="42" t="s">
        <v>306</v>
      </c>
      <c r="E230" s="348">
        <v>0</v>
      </c>
      <c r="F230" s="349">
        <v>0</v>
      </c>
      <c r="G230" s="349">
        <v>0</v>
      </c>
      <c r="H230" s="74">
        <v>0</v>
      </c>
      <c r="I230" s="348">
        <v>0</v>
      </c>
      <c r="J230" s="349">
        <v>0</v>
      </c>
      <c r="K230" s="349">
        <v>0</v>
      </c>
      <c r="L230" s="74">
        <v>0</v>
      </c>
      <c r="M230" s="348">
        <v>0</v>
      </c>
      <c r="N230" s="349">
        <v>0</v>
      </c>
      <c r="O230" s="349">
        <v>0</v>
      </c>
      <c r="P230" s="74">
        <v>0</v>
      </c>
      <c r="Q230" s="348">
        <v>0</v>
      </c>
      <c r="R230" s="349">
        <v>0</v>
      </c>
      <c r="S230" s="349">
        <v>0</v>
      </c>
      <c r="T230" s="74">
        <v>0</v>
      </c>
      <c r="U230" s="75">
        <v>0</v>
      </c>
      <c r="V230" s="76">
        <v>0</v>
      </c>
      <c r="W230" s="73">
        <v>0</v>
      </c>
      <c r="X230" s="74">
        <v>0</v>
      </c>
      <c r="Y230" s="159" t="s">
        <v>380</v>
      </c>
    </row>
    <row r="231" spans="1:25" s="106" customFormat="1" outlineLevel="1" x14ac:dyDescent="0.2">
      <c r="A231" s="466">
        <v>810130</v>
      </c>
      <c r="B231" s="97">
        <v>810130</v>
      </c>
      <c r="C231" s="100" t="s">
        <v>110</v>
      </c>
      <c r="D231" s="101" t="s">
        <v>303</v>
      </c>
      <c r="E231" s="102">
        <v>5363</v>
      </c>
      <c r="F231" s="103">
        <v>212</v>
      </c>
      <c r="G231" s="103">
        <v>45</v>
      </c>
      <c r="H231" s="104">
        <v>5620</v>
      </c>
      <c r="I231" s="102">
        <v>5490</v>
      </c>
      <c r="J231" s="103">
        <v>210</v>
      </c>
      <c r="K231" s="103">
        <v>35</v>
      </c>
      <c r="L231" s="104">
        <v>5735</v>
      </c>
      <c r="M231" s="102">
        <v>4188</v>
      </c>
      <c r="N231" s="103">
        <v>180</v>
      </c>
      <c r="O231" s="103">
        <v>30</v>
      </c>
      <c r="P231" s="104">
        <v>4398</v>
      </c>
      <c r="Q231" s="102">
        <v>5603</v>
      </c>
      <c r="R231" s="103">
        <v>216</v>
      </c>
      <c r="S231" s="103">
        <v>41</v>
      </c>
      <c r="T231" s="104">
        <v>5860</v>
      </c>
      <c r="U231" s="102">
        <v>20644</v>
      </c>
      <c r="V231" s="103">
        <v>818</v>
      </c>
      <c r="W231" s="103">
        <v>151</v>
      </c>
      <c r="X231" s="104">
        <v>21613</v>
      </c>
      <c r="Y231" s="159" t="s">
        <v>413</v>
      </c>
    </row>
    <row r="232" spans="1:25" hidden="1" outlineLevel="2" x14ac:dyDescent="0.2">
      <c r="A232" s="467"/>
      <c r="B232" s="95">
        <v>810130</v>
      </c>
      <c r="C232" s="14" t="s">
        <v>381</v>
      </c>
      <c r="D232" s="35" t="s">
        <v>198</v>
      </c>
      <c r="E232" s="69">
        <v>0</v>
      </c>
      <c r="F232" s="13">
        <v>0</v>
      </c>
      <c r="G232" s="13">
        <v>0</v>
      </c>
      <c r="H232" s="68">
        <v>0</v>
      </c>
      <c r="I232" s="69">
        <v>0</v>
      </c>
      <c r="J232" s="13">
        <v>0</v>
      </c>
      <c r="K232" s="13">
        <v>0</v>
      </c>
      <c r="L232" s="68">
        <v>0</v>
      </c>
      <c r="M232" s="69">
        <v>0</v>
      </c>
      <c r="N232" s="13">
        <v>0</v>
      </c>
      <c r="O232" s="13">
        <v>0</v>
      </c>
      <c r="P232" s="68">
        <v>0</v>
      </c>
      <c r="Q232" s="69">
        <v>0</v>
      </c>
      <c r="R232" s="13">
        <v>0</v>
      </c>
      <c r="S232" s="13">
        <v>0</v>
      </c>
      <c r="T232" s="68">
        <v>0</v>
      </c>
      <c r="U232" s="69">
        <v>0</v>
      </c>
      <c r="V232" s="13">
        <v>0</v>
      </c>
      <c r="W232" s="67">
        <v>0</v>
      </c>
      <c r="X232" s="68">
        <v>0</v>
      </c>
      <c r="Y232" s="159" t="s">
        <v>380</v>
      </c>
    </row>
    <row r="233" spans="1:25" ht="13.5" outlineLevel="2" thickBot="1" x14ac:dyDescent="0.25">
      <c r="A233" s="467"/>
      <c r="B233" s="95">
        <v>810130</v>
      </c>
      <c r="C233" s="14" t="s">
        <v>351</v>
      </c>
      <c r="D233" s="35" t="s">
        <v>199</v>
      </c>
      <c r="E233" s="69">
        <v>5363</v>
      </c>
      <c r="F233" s="13">
        <v>212</v>
      </c>
      <c r="G233" s="13">
        <v>45</v>
      </c>
      <c r="H233" s="68">
        <v>5620</v>
      </c>
      <c r="I233" s="69">
        <v>5490</v>
      </c>
      <c r="J233" s="13">
        <v>210</v>
      </c>
      <c r="K233" s="13">
        <v>35</v>
      </c>
      <c r="L233" s="68">
        <v>5735</v>
      </c>
      <c r="M233" s="69">
        <v>4188</v>
      </c>
      <c r="N233" s="13">
        <v>180</v>
      </c>
      <c r="O233" s="13">
        <v>30</v>
      </c>
      <c r="P233" s="68">
        <v>4398</v>
      </c>
      <c r="Q233" s="69">
        <v>5603</v>
      </c>
      <c r="R233" s="13">
        <v>216</v>
      </c>
      <c r="S233" s="13">
        <v>41</v>
      </c>
      <c r="T233" s="68">
        <v>5860</v>
      </c>
      <c r="U233" s="69">
        <v>20644</v>
      </c>
      <c r="V233" s="13">
        <v>818</v>
      </c>
      <c r="W233" s="67">
        <v>151</v>
      </c>
      <c r="X233" s="68">
        <v>21613</v>
      </c>
      <c r="Y233" s="159" t="s">
        <v>413</v>
      </c>
    </row>
    <row r="234" spans="1:25" ht="13.5" hidden="1" outlineLevel="2" collapsed="1" thickBot="1" x14ac:dyDescent="0.25">
      <c r="A234" s="467"/>
      <c r="B234" s="95">
        <v>810130</v>
      </c>
      <c r="C234" s="14" t="s">
        <v>299</v>
      </c>
      <c r="D234" s="35" t="s">
        <v>200</v>
      </c>
      <c r="E234" s="70">
        <v>0</v>
      </c>
      <c r="F234" s="71">
        <v>0</v>
      </c>
      <c r="G234" s="71">
        <v>0</v>
      </c>
      <c r="H234" s="68">
        <v>0</v>
      </c>
      <c r="I234" s="70">
        <v>0</v>
      </c>
      <c r="J234" s="71">
        <v>0</v>
      </c>
      <c r="K234" s="71">
        <v>0</v>
      </c>
      <c r="L234" s="68">
        <v>0</v>
      </c>
      <c r="M234" s="70">
        <v>0</v>
      </c>
      <c r="N234" s="71">
        <v>0</v>
      </c>
      <c r="O234" s="71">
        <v>0</v>
      </c>
      <c r="P234" s="68">
        <v>0</v>
      </c>
      <c r="Q234" s="70">
        <v>0</v>
      </c>
      <c r="R234" s="71">
        <v>0</v>
      </c>
      <c r="S234" s="71">
        <v>0</v>
      </c>
      <c r="T234" s="68">
        <v>0</v>
      </c>
      <c r="U234" s="70">
        <v>0</v>
      </c>
      <c r="V234" s="71">
        <v>0</v>
      </c>
      <c r="W234" s="71">
        <v>0</v>
      </c>
      <c r="X234" s="68">
        <v>0</v>
      </c>
      <c r="Y234" s="159" t="s">
        <v>380</v>
      </c>
    </row>
    <row r="235" spans="1:25" ht="13.5" hidden="1" outlineLevel="3" thickBot="1" x14ac:dyDescent="0.25">
      <c r="A235" s="467"/>
      <c r="B235" s="95">
        <v>810130</v>
      </c>
      <c r="C235" s="140" t="s">
        <v>367</v>
      </c>
      <c r="D235" s="35" t="s">
        <v>369</v>
      </c>
      <c r="E235" s="69">
        <v>0</v>
      </c>
      <c r="F235" s="13">
        <v>0</v>
      </c>
      <c r="G235" s="13">
        <v>0</v>
      </c>
      <c r="H235" s="68">
        <v>0</v>
      </c>
      <c r="I235" s="69">
        <v>0</v>
      </c>
      <c r="J235" s="13">
        <v>0</v>
      </c>
      <c r="K235" s="13">
        <v>0</v>
      </c>
      <c r="L235" s="68">
        <v>0</v>
      </c>
      <c r="M235" s="69">
        <v>0</v>
      </c>
      <c r="N235" s="13">
        <v>0</v>
      </c>
      <c r="O235" s="13">
        <v>0</v>
      </c>
      <c r="P235" s="68">
        <v>0</v>
      </c>
      <c r="Q235" s="69">
        <v>0</v>
      </c>
      <c r="R235" s="13">
        <v>0</v>
      </c>
      <c r="S235" s="13">
        <v>0</v>
      </c>
      <c r="T235" s="68">
        <v>0</v>
      </c>
      <c r="U235" s="69">
        <v>0</v>
      </c>
      <c r="V235" s="13">
        <v>0</v>
      </c>
      <c r="W235" s="67">
        <v>0</v>
      </c>
      <c r="X235" s="68">
        <v>0</v>
      </c>
      <c r="Y235" s="159" t="s">
        <v>380</v>
      </c>
    </row>
    <row r="236" spans="1:25" ht="13.5" hidden="1" outlineLevel="3" thickBot="1" x14ac:dyDescent="0.25">
      <c r="A236" s="467"/>
      <c r="B236" s="95">
        <v>810130</v>
      </c>
      <c r="C236" s="140" t="s">
        <v>376</v>
      </c>
      <c r="D236" s="35" t="s">
        <v>370</v>
      </c>
      <c r="E236" s="69">
        <v>0</v>
      </c>
      <c r="F236" s="13">
        <v>0</v>
      </c>
      <c r="G236" s="13">
        <v>0</v>
      </c>
      <c r="H236" s="68">
        <v>0</v>
      </c>
      <c r="I236" s="69">
        <v>0</v>
      </c>
      <c r="J236" s="13">
        <v>0</v>
      </c>
      <c r="K236" s="13">
        <v>0</v>
      </c>
      <c r="L236" s="68">
        <v>0</v>
      </c>
      <c r="M236" s="69">
        <v>0</v>
      </c>
      <c r="N236" s="13">
        <v>0</v>
      </c>
      <c r="O236" s="13">
        <v>0</v>
      </c>
      <c r="P236" s="68">
        <v>0</v>
      </c>
      <c r="Q236" s="69">
        <v>0</v>
      </c>
      <c r="R236" s="13">
        <v>0</v>
      </c>
      <c r="S236" s="13">
        <v>0</v>
      </c>
      <c r="T236" s="68">
        <v>0</v>
      </c>
      <c r="U236" s="69">
        <v>0</v>
      </c>
      <c r="V236" s="13">
        <v>0</v>
      </c>
      <c r="W236" s="67">
        <v>0</v>
      </c>
      <c r="X236" s="68">
        <v>0</v>
      </c>
      <c r="Y236" s="159" t="s">
        <v>380</v>
      </c>
    </row>
    <row r="237" spans="1:25" ht="13.5" hidden="1" outlineLevel="2" collapsed="1" thickBot="1" x14ac:dyDescent="0.25">
      <c r="A237" s="467"/>
      <c r="B237" s="95">
        <v>810130</v>
      </c>
      <c r="C237" s="14" t="s">
        <v>365</v>
      </c>
      <c r="D237" s="35" t="s">
        <v>201</v>
      </c>
      <c r="E237" s="70">
        <v>0</v>
      </c>
      <c r="F237" s="71">
        <v>0</v>
      </c>
      <c r="G237" s="71">
        <v>0</v>
      </c>
      <c r="H237" s="68">
        <v>0</v>
      </c>
      <c r="I237" s="70">
        <v>0</v>
      </c>
      <c r="J237" s="71">
        <v>0</v>
      </c>
      <c r="K237" s="71">
        <v>0</v>
      </c>
      <c r="L237" s="68">
        <v>0</v>
      </c>
      <c r="M237" s="70">
        <v>0</v>
      </c>
      <c r="N237" s="71">
        <v>0</v>
      </c>
      <c r="O237" s="71">
        <v>0</v>
      </c>
      <c r="P237" s="68">
        <v>0</v>
      </c>
      <c r="Q237" s="70">
        <v>0</v>
      </c>
      <c r="R237" s="71">
        <v>0</v>
      </c>
      <c r="S237" s="71">
        <v>0</v>
      </c>
      <c r="T237" s="68">
        <v>0</v>
      </c>
      <c r="U237" s="70">
        <v>0</v>
      </c>
      <c r="V237" s="71">
        <v>0</v>
      </c>
      <c r="W237" s="71">
        <v>0</v>
      </c>
      <c r="X237" s="68">
        <v>0</v>
      </c>
      <c r="Y237" s="159" t="s">
        <v>380</v>
      </c>
    </row>
    <row r="238" spans="1:25" ht="13.5" hidden="1" outlineLevel="3" thickBot="1" x14ac:dyDescent="0.25">
      <c r="A238" s="467"/>
      <c r="B238" s="95">
        <v>810130</v>
      </c>
      <c r="C238" s="39" t="s">
        <v>368</v>
      </c>
      <c r="D238" s="35" t="s">
        <v>344</v>
      </c>
      <c r="E238" s="69">
        <v>0</v>
      </c>
      <c r="F238" s="13">
        <v>0</v>
      </c>
      <c r="G238" s="13">
        <v>0</v>
      </c>
      <c r="H238" s="68">
        <v>0</v>
      </c>
      <c r="I238" s="69">
        <v>0</v>
      </c>
      <c r="J238" s="13">
        <v>0</v>
      </c>
      <c r="K238" s="13">
        <v>0</v>
      </c>
      <c r="L238" s="68">
        <v>0</v>
      </c>
      <c r="M238" s="69">
        <v>0</v>
      </c>
      <c r="N238" s="13">
        <v>0</v>
      </c>
      <c r="O238" s="13">
        <v>0</v>
      </c>
      <c r="P238" s="68">
        <v>0</v>
      </c>
      <c r="Q238" s="69">
        <v>0</v>
      </c>
      <c r="R238" s="13">
        <v>0</v>
      </c>
      <c r="S238" s="13">
        <v>0</v>
      </c>
      <c r="T238" s="68">
        <v>0</v>
      </c>
      <c r="U238" s="69">
        <v>0</v>
      </c>
      <c r="V238" s="13">
        <v>0</v>
      </c>
      <c r="W238" s="67">
        <v>0</v>
      </c>
      <c r="X238" s="68">
        <v>0</v>
      </c>
      <c r="Y238" s="159" t="s">
        <v>380</v>
      </c>
    </row>
    <row r="239" spans="1:25" ht="13.5" hidden="1" outlineLevel="3" thickBot="1" x14ac:dyDescent="0.25">
      <c r="A239" s="467"/>
      <c r="B239" s="95">
        <v>810130</v>
      </c>
      <c r="C239" s="39" t="s">
        <v>366</v>
      </c>
      <c r="D239" s="35" t="s">
        <v>345</v>
      </c>
      <c r="E239" s="69">
        <v>0</v>
      </c>
      <c r="F239" s="13">
        <v>0</v>
      </c>
      <c r="G239" s="13">
        <v>0</v>
      </c>
      <c r="H239" s="68">
        <v>0</v>
      </c>
      <c r="I239" s="69">
        <v>0</v>
      </c>
      <c r="J239" s="13">
        <v>0</v>
      </c>
      <c r="K239" s="13">
        <v>0</v>
      </c>
      <c r="L239" s="68">
        <v>0</v>
      </c>
      <c r="M239" s="69">
        <v>0</v>
      </c>
      <c r="N239" s="13">
        <v>0</v>
      </c>
      <c r="O239" s="13">
        <v>0</v>
      </c>
      <c r="P239" s="68">
        <v>0</v>
      </c>
      <c r="Q239" s="69">
        <v>0</v>
      </c>
      <c r="R239" s="13">
        <v>0</v>
      </c>
      <c r="S239" s="13">
        <v>0</v>
      </c>
      <c r="T239" s="68">
        <v>0</v>
      </c>
      <c r="U239" s="69">
        <v>0</v>
      </c>
      <c r="V239" s="13">
        <v>0</v>
      </c>
      <c r="W239" s="67">
        <v>0</v>
      </c>
      <c r="X239" s="68">
        <v>0</v>
      </c>
      <c r="Y239" s="159" t="s">
        <v>380</v>
      </c>
    </row>
    <row r="240" spans="1:25" ht="13.5" hidden="1" outlineLevel="3" thickBot="1" x14ac:dyDescent="0.25">
      <c r="A240" s="468"/>
      <c r="B240" s="96">
        <v>810130</v>
      </c>
      <c r="C240" s="129" t="s">
        <v>364</v>
      </c>
      <c r="D240" s="42" t="s">
        <v>306</v>
      </c>
      <c r="E240" s="348">
        <v>0</v>
      </c>
      <c r="F240" s="349">
        <v>0</v>
      </c>
      <c r="G240" s="349">
        <v>0</v>
      </c>
      <c r="H240" s="74">
        <v>0</v>
      </c>
      <c r="I240" s="348">
        <v>0</v>
      </c>
      <c r="J240" s="349">
        <v>0</v>
      </c>
      <c r="K240" s="349">
        <v>0</v>
      </c>
      <c r="L240" s="74">
        <v>0</v>
      </c>
      <c r="M240" s="348">
        <v>0</v>
      </c>
      <c r="N240" s="349">
        <v>0</v>
      </c>
      <c r="O240" s="349">
        <v>0</v>
      </c>
      <c r="P240" s="74">
        <v>0</v>
      </c>
      <c r="Q240" s="348">
        <v>0</v>
      </c>
      <c r="R240" s="349">
        <v>0</v>
      </c>
      <c r="S240" s="349">
        <v>0</v>
      </c>
      <c r="T240" s="74">
        <v>0</v>
      </c>
      <c r="U240" s="75">
        <v>0</v>
      </c>
      <c r="V240" s="76">
        <v>0</v>
      </c>
      <c r="W240" s="73">
        <v>0</v>
      </c>
      <c r="X240" s="74">
        <v>0</v>
      </c>
      <c r="Y240" s="159" t="s">
        <v>380</v>
      </c>
    </row>
    <row r="241" spans="1:25" s="106" customFormat="1" outlineLevel="1" x14ac:dyDescent="0.2">
      <c r="A241" s="466">
        <v>810154</v>
      </c>
      <c r="B241" s="97">
        <v>810154</v>
      </c>
      <c r="C241" s="100" t="s">
        <v>111</v>
      </c>
      <c r="D241" s="101" t="s">
        <v>303</v>
      </c>
      <c r="E241" s="102">
        <v>100</v>
      </c>
      <c r="F241" s="103">
        <v>7</v>
      </c>
      <c r="G241" s="103">
        <v>2</v>
      </c>
      <c r="H241" s="104">
        <v>109</v>
      </c>
      <c r="I241" s="102">
        <v>216</v>
      </c>
      <c r="J241" s="103">
        <v>9</v>
      </c>
      <c r="K241" s="103">
        <v>2</v>
      </c>
      <c r="L241" s="104">
        <v>227</v>
      </c>
      <c r="M241" s="102">
        <v>41</v>
      </c>
      <c r="N241" s="103">
        <v>1</v>
      </c>
      <c r="O241" s="103">
        <v>0</v>
      </c>
      <c r="P241" s="104">
        <v>42</v>
      </c>
      <c r="Q241" s="102">
        <v>83</v>
      </c>
      <c r="R241" s="103">
        <v>5</v>
      </c>
      <c r="S241" s="103">
        <v>3</v>
      </c>
      <c r="T241" s="104">
        <v>91</v>
      </c>
      <c r="U241" s="102">
        <v>440</v>
      </c>
      <c r="V241" s="103">
        <v>22</v>
      </c>
      <c r="W241" s="103">
        <v>7</v>
      </c>
      <c r="X241" s="104">
        <v>469</v>
      </c>
      <c r="Y241" s="159" t="s">
        <v>413</v>
      </c>
    </row>
    <row r="242" spans="1:25" ht="13.5" outlineLevel="2" thickBot="1" x14ac:dyDescent="0.25">
      <c r="A242" s="467"/>
      <c r="B242" s="95">
        <v>810154</v>
      </c>
      <c r="C242" s="14" t="s">
        <v>381</v>
      </c>
      <c r="D242" s="35" t="s">
        <v>198</v>
      </c>
      <c r="E242" s="69">
        <v>100</v>
      </c>
      <c r="F242" s="13">
        <v>7</v>
      </c>
      <c r="G242" s="13">
        <v>2</v>
      </c>
      <c r="H242" s="68">
        <v>109</v>
      </c>
      <c r="I242" s="69">
        <v>216</v>
      </c>
      <c r="J242" s="13">
        <v>9</v>
      </c>
      <c r="K242" s="13">
        <v>2</v>
      </c>
      <c r="L242" s="68">
        <v>227</v>
      </c>
      <c r="M242" s="69">
        <v>41</v>
      </c>
      <c r="N242" s="13">
        <v>1</v>
      </c>
      <c r="O242" s="13">
        <v>0</v>
      </c>
      <c r="P242" s="68">
        <v>42</v>
      </c>
      <c r="Q242" s="69">
        <v>83</v>
      </c>
      <c r="R242" s="13">
        <v>5</v>
      </c>
      <c r="S242" s="13">
        <v>3</v>
      </c>
      <c r="T242" s="68">
        <v>91</v>
      </c>
      <c r="U242" s="69">
        <v>440</v>
      </c>
      <c r="V242" s="13">
        <v>22</v>
      </c>
      <c r="W242" s="67">
        <v>7</v>
      </c>
      <c r="X242" s="68">
        <v>469</v>
      </c>
      <c r="Y242" s="159" t="s">
        <v>413</v>
      </c>
    </row>
    <row r="243" spans="1:25" ht="13.5" hidden="1" outlineLevel="2" thickBot="1" x14ac:dyDescent="0.25">
      <c r="A243" s="467"/>
      <c r="B243" s="95">
        <v>810154</v>
      </c>
      <c r="C243" s="14" t="s">
        <v>351</v>
      </c>
      <c r="D243" s="35" t="s">
        <v>199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159" t="s">
        <v>380</v>
      </c>
    </row>
    <row r="244" spans="1:25" ht="13.5" hidden="1" outlineLevel="2" collapsed="1" thickBot="1" x14ac:dyDescent="0.25">
      <c r="A244" s="467"/>
      <c r="B244" s="95">
        <v>810154</v>
      </c>
      <c r="C244" s="14" t="s">
        <v>299</v>
      </c>
      <c r="D244" s="35" t="s">
        <v>200</v>
      </c>
      <c r="E244" s="70">
        <v>0</v>
      </c>
      <c r="F244" s="71">
        <v>0</v>
      </c>
      <c r="G244" s="71">
        <v>0</v>
      </c>
      <c r="H244" s="68">
        <v>0</v>
      </c>
      <c r="I244" s="70">
        <v>0</v>
      </c>
      <c r="J244" s="71">
        <v>0</v>
      </c>
      <c r="K244" s="71">
        <v>0</v>
      </c>
      <c r="L244" s="68">
        <v>0</v>
      </c>
      <c r="M244" s="70">
        <v>0</v>
      </c>
      <c r="N244" s="71">
        <v>0</v>
      </c>
      <c r="O244" s="71">
        <v>0</v>
      </c>
      <c r="P244" s="68">
        <v>0</v>
      </c>
      <c r="Q244" s="70">
        <v>0</v>
      </c>
      <c r="R244" s="71">
        <v>0</v>
      </c>
      <c r="S244" s="71">
        <v>0</v>
      </c>
      <c r="T244" s="68">
        <v>0</v>
      </c>
      <c r="U244" s="70">
        <v>0</v>
      </c>
      <c r="V244" s="71">
        <v>0</v>
      </c>
      <c r="W244" s="71">
        <v>0</v>
      </c>
      <c r="X244" s="68">
        <v>0</v>
      </c>
      <c r="Y244" s="159" t="s">
        <v>380</v>
      </c>
    </row>
    <row r="245" spans="1:25" ht="13.5" hidden="1" outlineLevel="3" thickBot="1" x14ac:dyDescent="0.25">
      <c r="A245" s="467"/>
      <c r="B245" s="95">
        <v>810154</v>
      </c>
      <c r="C245" s="140" t="s">
        <v>367</v>
      </c>
      <c r="D245" s="35" t="s">
        <v>369</v>
      </c>
      <c r="E245" s="69">
        <v>0</v>
      </c>
      <c r="F245" s="13">
        <v>0</v>
      </c>
      <c r="G245" s="13">
        <v>0</v>
      </c>
      <c r="H245" s="68">
        <v>0</v>
      </c>
      <c r="I245" s="69">
        <v>0</v>
      </c>
      <c r="J245" s="13">
        <v>0</v>
      </c>
      <c r="K245" s="13">
        <v>0</v>
      </c>
      <c r="L245" s="68">
        <v>0</v>
      </c>
      <c r="M245" s="69">
        <v>0</v>
      </c>
      <c r="N245" s="13">
        <v>0</v>
      </c>
      <c r="O245" s="13">
        <v>0</v>
      </c>
      <c r="P245" s="68">
        <v>0</v>
      </c>
      <c r="Q245" s="69">
        <v>0</v>
      </c>
      <c r="R245" s="13">
        <v>0</v>
      </c>
      <c r="S245" s="13">
        <v>0</v>
      </c>
      <c r="T245" s="68">
        <v>0</v>
      </c>
      <c r="U245" s="69">
        <v>0</v>
      </c>
      <c r="V245" s="13">
        <v>0</v>
      </c>
      <c r="W245" s="67">
        <v>0</v>
      </c>
      <c r="X245" s="68">
        <v>0</v>
      </c>
      <c r="Y245" s="159" t="s">
        <v>380</v>
      </c>
    </row>
    <row r="246" spans="1:25" ht="13.5" hidden="1" outlineLevel="3" thickBot="1" x14ac:dyDescent="0.25">
      <c r="A246" s="467"/>
      <c r="B246" s="95">
        <v>810154</v>
      </c>
      <c r="C246" s="140" t="s">
        <v>376</v>
      </c>
      <c r="D246" s="35" t="s">
        <v>370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159" t="s">
        <v>380</v>
      </c>
    </row>
    <row r="247" spans="1:25" ht="13.5" hidden="1" outlineLevel="2" collapsed="1" thickBot="1" x14ac:dyDescent="0.25">
      <c r="A247" s="467"/>
      <c r="B247" s="95">
        <v>810154</v>
      </c>
      <c r="C247" s="14" t="s">
        <v>365</v>
      </c>
      <c r="D247" s="35" t="s">
        <v>201</v>
      </c>
      <c r="E247" s="70">
        <v>0</v>
      </c>
      <c r="F247" s="71">
        <v>0</v>
      </c>
      <c r="G247" s="71">
        <v>0</v>
      </c>
      <c r="H247" s="68">
        <v>0</v>
      </c>
      <c r="I247" s="70">
        <v>0</v>
      </c>
      <c r="J247" s="71">
        <v>0</v>
      </c>
      <c r="K247" s="71">
        <v>0</v>
      </c>
      <c r="L247" s="68">
        <v>0</v>
      </c>
      <c r="M247" s="70">
        <v>0</v>
      </c>
      <c r="N247" s="71">
        <v>0</v>
      </c>
      <c r="O247" s="71">
        <v>0</v>
      </c>
      <c r="P247" s="68">
        <v>0</v>
      </c>
      <c r="Q247" s="70">
        <v>0</v>
      </c>
      <c r="R247" s="71">
        <v>0</v>
      </c>
      <c r="S247" s="71">
        <v>0</v>
      </c>
      <c r="T247" s="68">
        <v>0</v>
      </c>
      <c r="U247" s="70">
        <v>0</v>
      </c>
      <c r="V247" s="71">
        <v>0</v>
      </c>
      <c r="W247" s="71">
        <v>0</v>
      </c>
      <c r="X247" s="68">
        <v>0</v>
      </c>
      <c r="Y247" s="159" t="s">
        <v>380</v>
      </c>
    </row>
    <row r="248" spans="1:25" ht="13.5" hidden="1" outlineLevel="3" thickBot="1" x14ac:dyDescent="0.25">
      <c r="A248" s="467"/>
      <c r="B248" s="95">
        <v>810154</v>
      </c>
      <c r="C248" s="39" t="s">
        <v>368</v>
      </c>
      <c r="D248" s="35" t="s">
        <v>344</v>
      </c>
      <c r="E248" s="69">
        <v>0</v>
      </c>
      <c r="F248" s="13">
        <v>0</v>
      </c>
      <c r="G248" s="13">
        <v>0</v>
      </c>
      <c r="H248" s="68">
        <v>0</v>
      </c>
      <c r="I248" s="69">
        <v>0</v>
      </c>
      <c r="J248" s="13">
        <v>0</v>
      </c>
      <c r="K248" s="13">
        <v>0</v>
      </c>
      <c r="L248" s="68">
        <v>0</v>
      </c>
      <c r="M248" s="69">
        <v>0</v>
      </c>
      <c r="N248" s="13">
        <v>0</v>
      </c>
      <c r="O248" s="13">
        <v>0</v>
      </c>
      <c r="P248" s="68">
        <v>0</v>
      </c>
      <c r="Q248" s="69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159" t="s">
        <v>380</v>
      </c>
    </row>
    <row r="249" spans="1:25" ht="13.5" hidden="1" outlineLevel="3" thickBot="1" x14ac:dyDescent="0.25">
      <c r="A249" s="467"/>
      <c r="B249" s="95">
        <v>810154</v>
      </c>
      <c r="C249" s="39" t="s">
        <v>366</v>
      </c>
      <c r="D249" s="35" t="s">
        <v>345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159" t="s">
        <v>380</v>
      </c>
    </row>
    <row r="250" spans="1:25" ht="13.5" hidden="1" outlineLevel="3" thickBot="1" x14ac:dyDescent="0.25">
      <c r="A250" s="468"/>
      <c r="B250" s="96">
        <v>810154</v>
      </c>
      <c r="C250" s="129" t="s">
        <v>364</v>
      </c>
      <c r="D250" s="42" t="s">
        <v>306</v>
      </c>
      <c r="E250" s="348">
        <v>0</v>
      </c>
      <c r="F250" s="349">
        <v>0</v>
      </c>
      <c r="G250" s="349">
        <v>0</v>
      </c>
      <c r="H250" s="74">
        <v>0</v>
      </c>
      <c r="I250" s="348">
        <v>0</v>
      </c>
      <c r="J250" s="349">
        <v>0</v>
      </c>
      <c r="K250" s="349">
        <v>0</v>
      </c>
      <c r="L250" s="74">
        <v>0</v>
      </c>
      <c r="M250" s="348">
        <v>0</v>
      </c>
      <c r="N250" s="349">
        <v>0</v>
      </c>
      <c r="O250" s="349">
        <v>0</v>
      </c>
      <c r="P250" s="74">
        <v>0</v>
      </c>
      <c r="Q250" s="348">
        <v>0</v>
      </c>
      <c r="R250" s="349">
        <v>0</v>
      </c>
      <c r="S250" s="349">
        <v>0</v>
      </c>
      <c r="T250" s="74">
        <v>0</v>
      </c>
      <c r="U250" s="75">
        <v>0</v>
      </c>
      <c r="V250" s="76">
        <v>0</v>
      </c>
      <c r="W250" s="73">
        <v>0</v>
      </c>
      <c r="X250" s="74">
        <v>0</v>
      </c>
      <c r="Y250" s="159" t="s">
        <v>380</v>
      </c>
    </row>
    <row r="251" spans="1:25" s="106" customFormat="1" ht="13.5" hidden="1" outlineLevel="1" collapsed="1" thickBot="1" x14ac:dyDescent="0.25">
      <c r="A251" s="466">
        <v>810156</v>
      </c>
      <c r="B251" s="97">
        <v>810156</v>
      </c>
      <c r="C251" s="100" t="s">
        <v>177</v>
      </c>
      <c r="D251" s="101" t="s">
        <v>303</v>
      </c>
      <c r="E251" s="102">
        <v>0</v>
      </c>
      <c r="F251" s="103">
        <v>0</v>
      </c>
      <c r="G251" s="103">
        <v>0</v>
      </c>
      <c r="H251" s="104">
        <v>0</v>
      </c>
      <c r="I251" s="102">
        <v>0</v>
      </c>
      <c r="J251" s="103">
        <v>0</v>
      </c>
      <c r="K251" s="103">
        <v>0</v>
      </c>
      <c r="L251" s="104">
        <v>0</v>
      </c>
      <c r="M251" s="102">
        <v>0</v>
      </c>
      <c r="N251" s="103">
        <v>0</v>
      </c>
      <c r="O251" s="103">
        <v>0</v>
      </c>
      <c r="P251" s="104">
        <v>0</v>
      </c>
      <c r="Q251" s="102">
        <v>0</v>
      </c>
      <c r="R251" s="103">
        <v>0</v>
      </c>
      <c r="S251" s="103">
        <v>0</v>
      </c>
      <c r="T251" s="104">
        <v>0</v>
      </c>
      <c r="U251" s="102">
        <v>0</v>
      </c>
      <c r="V251" s="103">
        <v>0</v>
      </c>
      <c r="W251" s="103">
        <v>0</v>
      </c>
      <c r="X251" s="104">
        <v>0</v>
      </c>
      <c r="Y251" s="159" t="s">
        <v>380</v>
      </c>
    </row>
    <row r="252" spans="1:25" ht="13.5" hidden="1" outlineLevel="2" thickBot="1" x14ac:dyDescent="0.25">
      <c r="A252" s="467"/>
      <c r="B252" s="95">
        <v>810156</v>
      </c>
      <c r="C252" s="14" t="s">
        <v>381</v>
      </c>
      <c r="D252" s="35" t="s">
        <v>198</v>
      </c>
      <c r="E252" s="69">
        <v>0</v>
      </c>
      <c r="F252" s="13">
        <v>0</v>
      </c>
      <c r="G252" s="13">
        <v>0</v>
      </c>
      <c r="H252" s="68">
        <v>0</v>
      </c>
      <c r="I252" s="69">
        <v>0</v>
      </c>
      <c r="J252" s="13">
        <v>0</v>
      </c>
      <c r="K252" s="13">
        <v>0</v>
      </c>
      <c r="L252" s="68">
        <v>0</v>
      </c>
      <c r="M252" s="69">
        <v>0</v>
      </c>
      <c r="N252" s="13">
        <v>0</v>
      </c>
      <c r="O252" s="13">
        <v>0</v>
      </c>
      <c r="P252" s="68">
        <v>0</v>
      </c>
      <c r="Q252" s="69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159" t="s">
        <v>380</v>
      </c>
    </row>
    <row r="253" spans="1:25" ht="13.5" hidden="1" outlineLevel="2" thickBot="1" x14ac:dyDescent="0.25">
      <c r="A253" s="467"/>
      <c r="B253" s="95">
        <v>810156</v>
      </c>
      <c r="C253" s="14" t="s">
        <v>351</v>
      </c>
      <c r="D253" s="35" t="s">
        <v>199</v>
      </c>
      <c r="E253" s="69">
        <v>0</v>
      </c>
      <c r="F253" s="13">
        <v>0</v>
      </c>
      <c r="G253" s="13">
        <v>0</v>
      </c>
      <c r="H253" s="68">
        <v>0</v>
      </c>
      <c r="I253" s="69">
        <v>0</v>
      </c>
      <c r="J253" s="13">
        <v>0</v>
      </c>
      <c r="K253" s="13">
        <v>0</v>
      </c>
      <c r="L253" s="68">
        <v>0</v>
      </c>
      <c r="M253" s="69">
        <v>0</v>
      </c>
      <c r="N253" s="13">
        <v>0</v>
      </c>
      <c r="O253" s="13">
        <v>0</v>
      </c>
      <c r="P253" s="68">
        <v>0</v>
      </c>
      <c r="Q253" s="69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159" t="s">
        <v>380</v>
      </c>
    </row>
    <row r="254" spans="1:25" ht="13.5" hidden="1" outlineLevel="2" thickBot="1" x14ac:dyDescent="0.25">
      <c r="A254" s="467"/>
      <c r="B254" s="95">
        <v>810156</v>
      </c>
      <c r="C254" s="14" t="s">
        <v>299</v>
      </c>
      <c r="D254" s="35" t="s">
        <v>200</v>
      </c>
      <c r="E254" s="70">
        <v>0</v>
      </c>
      <c r="F254" s="71">
        <v>0</v>
      </c>
      <c r="G254" s="71">
        <v>0</v>
      </c>
      <c r="H254" s="68">
        <v>0</v>
      </c>
      <c r="I254" s="70">
        <v>0</v>
      </c>
      <c r="J254" s="71">
        <v>0</v>
      </c>
      <c r="K254" s="71">
        <v>0</v>
      </c>
      <c r="L254" s="68">
        <v>0</v>
      </c>
      <c r="M254" s="70">
        <v>0</v>
      </c>
      <c r="N254" s="71">
        <v>0</v>
      </c>
      <c r="O254" s="71">
        <v>0</v>
      </c>
      <c r="P254" s="68">
        <v>0</v>
      </c>
      <c r="Q254" s="70">
        <v>0</v>
      </c>
      <c r="R254" s="71">
        <v>0</v>
      </c>
      <c r="S254" s="71">
        <v>0</v>
      </c>
      <c r="T254" s="68">
        <v>0</v>
      </c>
      <c r="U254" s="70">
        <v>0</v>
      </c>
      <c r="V254" s="71">
        <v>0</v>
      </c>
      <c r="W254" s="71">
        <v>0</v>
      </c>
      <c r="X254" s="68">
        <v>0</v>
      </c>
      <c r="Y254" s="159" t="s">
        <v>380</v>
      </c>
    </row>
    <row r="255" spans="1:25" ht="13.5" hidden="1" outlineLevel="3" thickBot="1" x14ac:dyDescent="0.25">
      <c r="A255" s="467"/>
      <c r="B255" s="95">
        <v>810156</v>
      </c>
      <c r="C255" s="140" t="s">
        <v>367</v>
      </c>
      <c r="D255" s="35" t="s">
        <v>369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159" t="s">
        <v>380</v>
      </c>
    </row>
    <row r="256" spans="1:25" ht="13.5" hidden="1" outlineLevel="3" thickBot="1" x14ac:dyDescent="0.25">
      <c r="A256" s="467"/>
      <c r="B256" s="95">
        <v>810156</v>
      </c>
      <c r="C256" s="140" t="s">
        <v>376</v>
      </c>
      <c r="D256" s="35" t="s">
        <v>370</v>
      </c>
      <c r="E256" s="69">
        <v>0</v>
      </c>
      <c r="F256" s="13">
        <v>0</v>
      </c>
      <c r="G256" s="13">
        <v>0</v>
      </c>
      <c r="H256" s="68">
        <v>0</v>
      </c>
      <c r="I256" s="69">
        <v>0</v>
      </c>
      <c r="J256" s="13">
        <v>0</v>
      </c>
      <c r="K256" s="13">
        <v>0</v>
      </c>
      <c r="L256" s="68">
        <v>0</v>
      </c>
      <c r="M256" s="69">
        <v>0</v>
      </c>
      <c r="N256" s="13">
        <v>0</v>
      </c>
      <c r="O256" s="13">
        <v>0</v>
      </c>
      <c r="P256" s="68">
        <v>0</v>
      </c>
      <c r="Q256" s="69">
        <v>0</v>
      </c>
      <c r="R256" s="13">
        <v>0</v>
      </c>
      <c r="S256" s="13">
        <v>0</v>
      </c>
      <c r="T256" s="68">
        <v>0</v>
      </c>
      <c r="U256" s="69">
        <v>0</v>
      </c>
      <c r="V256" s="13">
        <v>0</v>
      </c>
      <c r="W256" s="67">
        <v>0</v>
      </c>
      <c r="X256" s="68">
        <v>0</v>
      </c>
      <c r="Y256" s="159" t="s">
        <v>380</v>
      </c>
    </row>
    <row r="257" spans="1:25" ht="13.5" hidden="1" outlineLevel="2" thickBot="1" x14ac:dyDescent="0.25">
      <c r="A257" s="467"/>
      <c r="B257" s="95">
        <v>810156</v>
      </c>
      <c r="C257" s="14" t="s">
        <v>365</v>
      </c>
      <c r="D257" s="35" t="s">
        <v>201</v>
      </c>
      <c r="E257" s="70">
        <v>0</v>
      </c>
      <c r="F257" s="71">
        <v>0</v>
      </c>
      <c r="G257" s="71">
        <v>0</v>
      </c>
      <c r="H257" s="68">
        <v>0</v>
      </c>
      <c r="I257" s="70">
        <v>0</v>
      </c>
      <c r="J257" s="71">
        <v>0</v>
      </c>
      <c r="K257" s="71">
        <v>0</v>
      </c>
      <c r="L257" s="68">
        <v>0</v>
      </c>
      <c r="M257" s="70">
        <v>0</v>
      </c>
      <c r="N257" s="71">
        <v>0</v>
      </c>
      <c r="O257" s="71">
        <v>0</v>
      </c>
      <c r="P257" s="68">
        <v>0</v>
      </c>
      <c r="Q257" s="70">
        <v>0</v>
      </c>
      <c r="R257" s="71">
        <v>0</v>
      </c>
      <c r="S257" s="71">
        <v>0</v>
      </c>
      <c r="T257" s="68">
        <v>0</v>
      </c>
      <c r="U257" s="70">
        <v>0</v>
      </c>
      <c r="V257" s="71">
        <v>0</v>
      </c>
      <c r="W257" s="71">
        <v>0</v>
      </c>
      <c r="X257" s="68">
        <v>0</v>
      </c>
      <c r="Y257" s="159" t="s">
        <v>380</v>
      </c>
    </row>
    <row r="258" spans="1:25" ht="13.5" hidden="1" outlineLevel="3" thickBot="1" x14ac:dyDescent="0.25">
      <c r="A258" s="467"/>
      <c r="B258" s="95">
        <v>810156</v>
      </c>
      <c r="C258" s="39" t="s">
        <v>368</v>
      </c>
      <c r="D258" s="35" t="s">
        <v>344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159" t="s">
        <v>380</v>
      </c>
    </row>
    <row r="259" spans="1:25" ht="13.5" hidden="1" outlineLevel="3" thickBot="1" x14ac:dyDescent="0.25">
      <c r="A259" s="467"/>
      <c r="B259" s="95">
        <v>810156</v>
      </c>
      <c r="C259" s="39" t="s">
        <v>366</v>
      </c>
      <c r="D259" s="35" t="s">
        <v>345</v>
      </c>
      <c r="E259" s="69">
        <v>0</v>
      </c>
      <c r="F259" s="13">
        <v>0</v>
      </c>
      <c r="G259" s="13">
        <v>0</v>
      </c>
      <c r="H259" s="68">
        <v>0</v>
      </c>
      <c r="I259" s="69">
        <v>0</v>
      </c>
      <c r="J259" s="13">
        <v>0</v>
      </c>
      <c r="K259" s="13">
        <v>0</v>
      </c>
      <c r="L259" s="68">
        <v>0</v>
      </c>
      <c r="M259" s="69">
        <v>0</v>
      </c>
      <c r="N259" s="13">
        <v>0</v>
      </c>
      <c r="O259" s="13">
        <v>0</v>
      </c>
      <c r="P259" s="68">
        <v>0</v>
      </c>
      <c r="Q259" s="69">
        <v>0</v>
      </c>
      <c r="R259" s="13">
        <v>0</v>
      </c>
      <c r="S259" s="13">
        <v>0</v>
      </c>
      <c r="T259" s="68">
        <v>0</v>
      </c>
      <c r="U259" s="69">
        <v>0</v>
      </c>
      <c r="V259" s="13">
        <v>0</v>
      </c>
      <c r="W259" s="67">
        <v>0</v>
      </c>
      <c r="X259" s="68">
        <v>0</v>
      </c>
      <c r="Y259" s="159" t="s">
        <v>380</v>
      </c>
    </row>
    <row r="260" spans="1:25" ht="13.5" hidden="1" outlineLevel="3" thickBot="1" x14ac:dyDescent="0.25">
      <c r="A260" s="468"/>
      <c r="B260" s="96">
        <v>810156</v>
      </c>
      <c r="C260" s="129" t="s">
        <v>364</v>
      </c>
      <c r="D260" s="42" t="s">
        <v>306</v>
      </c>
      <c r="E260" s="348">
        <v>0</v>
      </c>
      <c r="F260" s="349">
        <v>0</v>
      </c>
      <c r="G260" s="349">
        <v>0</v>
      </c>
      <c r="H260" s="74">
        <v>0</v>
      </c>
      <c r="I260" s="348">
        <v>0</v>
      </c>
      <c r="J260" s="349">
        <v>0</v>
      </c>
      <c r="K260" s="349">
        <v>0</v>
      </c>
      <c r="L260" s="74">
        <v>0</v>
      </c>
      <c r="M260" s="348">
        <v>0</v>
      </c>
      <c r="N260" s="349">
        <v>0</v>
      </c>
      <c r="O260" s="349">
        <v>0</v>
      </c>
      <c r="P260" s="74">
        <v>0</v>
      </c>
      <c r="Q260" s="348">
        <v>0</v>
      </c>
      <c r="R260" s="349">
        <v>0</v>
      </c>
      <c r="S260" s="349">
        <v>0</v>
      </c>
      <c r="T260" s="74">
        <v>0</v>
      </c>
      <c r="U260" s="75">
        <v>0</v>
      </c>
      <c r="V260" s="76">
        <v>0</v>
      </c>
      <c r="W260" s="73">
        <v>0</v>
      </c>
      <c r="X260" s="74">
        <v>0</v>
      </c>
      <c r="Y260" s="159" t="s">
        <v>380</v>
      </c>
    </row>
    <row r="261" spans="1:25" s="106" customFormat="1" ht="13.5" hidden="1" outlineLevel="1" collapsed="1" thickBot="1" x14ac:dyDescent="0.25">
      <c r="A261" s="466">
        <v>810197</v>
      </c>
      <c r="B261" s="97">
        <v>810197</v>
      </c>
      <c r="C261" s="100" t="s">
        <v>112</v>
      </c>
      <c r="D261" s="101" t="s">
        <v>303</v>
      </c>
      <c r="E261" s="102">
        <v>0</v>
      </c>
      <c r="F261" s="103">
        <v>0</v>
      </c>
      <c r="G261" s="103">
        <v>0</v>
      </c>
      <c r="H261" s="104">
        <v>0</v>
      </c>
      <c r="I261" s="102">
        <v>0</v>
      </c>
      <c r="J261" s="103">
        <v>0</v>
      </c>
      <c r="K261" s="103">
        <v>0</v>
      </c>
      <c r="L261" s="104">
        <v>0</v>
      </c>
      <c r="M261" s="102">
        <v>0</v>
      </c>
      <c r="N261" s="103">
        <v>0</v>
      </c>
      <c r="O261" s="103">
        <v>0</v>
      </c>
      <c r="P261" s="104">
        <v>0</v>
      </c>
      <c r="Q261" s="102">
        <v>0</v>
      </c>
      <c r="R261" s="103">
        <v>0</v>
      </c>
      <c r="S261" s="103">
        <v>0</v>
      </c>
      <c r="T261" s="104">
        <v>0</v>
      </c>
      <c r="U261" s="102">
        <v>0</v>
      </c>
      <c r="V261" s="103">
        <v>0</v>
      </c>
      <c r="W261" s="103">
        <v>0</v>
      </c>
      <c r="X261" s="104">
        <v>0</v>
      </c>
      <c r="Y261" s="159" t="s">
        <v>380</v>
      </c>
    </row>
    <row r="262" spans="1:25" ht="13.5" hidden="1" outlineLevel="2" thickBot="1" x14ac:dyDescent="0.25">
      <c r="A262" s="467"/>
      <c r="B262" s="95">
        <v>810197</v>
      </c>
      <c r="C262" s="14" t="s">
        <v>381</v>
      </c>
      <c r="D262" s="35" t="s">
        <v>198</v>
      </c>
      <c r="E262" s="69">
        <v>0</v>
      </c>
      <c r="F262" s="13">
        <v>0</v>
      </c>
      <c r="G262" s="13">
        <v>0</v>
      </c>
      <c r="H262" s="68">
        <v>0</v>
      </c>
      <c r="I262" s="69">
        <v>0</v>
      </c>
      <c r="J262" s="13">
        <v>0</v>
      </c>
      <c r="K262" s="13">
        <v>0</v>
      </c>
      <c r="L262" s="68">
        <v>0</v>
      </c>
      <c r="M262" s="69">
        <v>0</v>
      </c>
      <c r="N262" s="13">
        <v>0</v>
      </c>
      <c r="O262" s="13">
        <v>0</v>
      </c>
      <c r="P262" s="68">
        <v>0</v>
      </c>
      <c r="Q262" s="69">
        <v>0</v>
      </c>
      <c r="R262" s="13">
        <v>0</v>
      </c>
      <c r="S262" s="13">
        <v>0</v>
      </c>
      <c r="T262" s="68">
        <v>0</v>
      </c>
      <c r="U262" s="69">
        <v>0</v>
      </c>
      <c r="V262" s="13">
        <v>0</v>
      </c>
      <c r="W262" s="67">
        <v>0</v>
      </c>
      <c r="X262" s="68">
        <v>0</v>
      </c>
      <c r="Y262" s="159" t="s">
        <v>380</v>
      </c>
    </row>
    <row r="263" spans="1:25" ht="13.5" hidden="1" outlineLevel="2" thickBot="1" x14ac:dyDescent="0.25">
      <c r="A263" s="467"/>
      <c r="B263" s="95">
        <v>810197</v>
      </c>
      <c r="C263" s="14" t="s">
        <v>351</v>
      </c>
      <c r="D263" s="35" t="s">
        <v>199</v>
      </c>
      <c r="E263" s="69">
        <v>0</v>
      </c>
      <c r="F263" s="13">
        <v>0</v>
      </c>
      <c r="G263" s="13">
        <v>0</v>
      </c>
      <c r="H263" s="68">
        <v>0</v>
      </c>
      <c r="I263" s="69">
        <v>0</v>
      </c>
      <c r="J263" s="13">
        <v>0</v>
      </c>
      <c r="K263" s="13">
        <v>0</v>
      </c>
      <c r="L263" s="68">
        <v>0</v>
      </c>
      <c r="M263" s="69">
        <v>0</v>
      </c>
      <c r="N263" s="13">
        <v>0</v>
      </c>
      <c r="O263" s="13">
        <v>0</v>
      </c>
      <c r="P263" s="68">
        <v>0</v>
      </c>
      <c r="Q263" s="69">
        <v>0</v>
      </c>
      <c r="R263" s="13">
        <v>0</v>
      </c>
      <c r="S263" s="13">
        <v>0</v>
      </c>
      <c r="T263" s="68">
        <v>0</v>
      </c>
      <c r="U263" s="69">
        <v>0</v>
      </c>
      <c r="V263" s="13">
        <v>0</v>
      </c>
      <c r="W263" s="67">
        <v>0</v>
      </c>
      <c r="X263" s="68">
        <v>0</v>
      </c>
      <c r="Y263" s="159" t="s">
        <v>380</v>
      </c>
    </row>
    <row r="264" spans="1:25" ht="13.5" hidden="1" outlineLevel="2" thickBot="1" x14ac:dyDescent="0.25">
      <c r="A264" s="467"/>
      <c r="B264" s="95">
        <v>810197</v>
      </c>
      <c r="C264" s="14" t="s">
        <v>299</v>
      </c>
      <c r="D264" s="35" t="s">
        <v>200</v>
      </c>
      <c r="E264" s="70">
        <v>0</v>
      </c>
      <c r="F264" s="71">
        <v>0</v>
      </c>
      <c r="G264" s="71">
        <v>0</v>
      </c>
      <c r="H264" s="68">
        <v>0</v>
      </c>
      <c r="I264" s="70">
        <v>0</v>
      </c>
      <c r="J264" s="71">
        <v>0</v>
      </c>
      <c r="K264" s="71">
        <v>0</v>
      </c>
      <c r="L264" s="68">
        <v>0</v>
      </c>
      <c r="M264" s="70">
        <v>0</v>
      </c>
      <c r="N264" s="71">
        <v>0</v>
      </c>
      <c r="O264" s="71">
        <v>0</v>
      </c>
      <c r="P264" s="68">
        <v>0</v>
      </c>
      <c r="Q264" s="70">
        <v>0</v>
      </c>
      <c r="R264" s="71">
        <v>0</v>
      </c>
      <c r="S264" s="71">
        <v>0</v>
      </c>
      <c r="T264" s="68">
        <v>0</v>
      </c>
      <c r="U264" s="70">
        <v>0</v>
      </c>
      <c r="V264" s="71">
        <v>0</v>
      </c>
      <c r="W264" s="71">
        <v>0</v>
      </c>
      <c r="X264" s="68">
        <v>0</v>
      </c>
      <c r="Y264" s="159" t="s">
        <v>380</v>
      </c>
    </row>
    <row r="265" spans="1:25" ht="13.5" hidden="1" outlineLevel="3" thickBot="1" x14ac:dyDescent="0.25">
      <c r="A265" s="467"/>
      <c r="B265" s="95">
        <v>810197</v>
      </c>
      <c r="C265" s="140" t="s">
        <v>367</v>
      </c>
      <c r="D265" s="35" t="s">
        <v>369</v>
      </c>
      <c r="E265" s="69">
        <v>0</v>
      </c>
      <c r="F265" s="13">
        <v>0</v>
      </c>
      <c r="G265" s="13">
        <v>0</v>
      </c>
      <c r="H265" s="68">
        <v>0</v>
      </c>
      <c r="I265" s="69">
        <v>0</v>
      </c>
      <c r="J265" s="13">
        <v>0</v>
      </c>
      <c r="K265" s="13">
        <v>0</v>
      </c>
      <c r="L265" s="68">
        <v>0</v>
      </c>
      <c r="M265" s="69">
        <v>0</v>
      </c>
      <c r="N265" s="13">
        <v>0</v>
      </c>
      <c r="O265" s="13">
        <v>0</v>
      </c>
      <c r="P265" s="68">
        <v>0</v>
      </c>
      <c r="Q265" s="69">
        <v>0</v>
      </c>
      <c r="R265" s="13">
        <v>0</v>
      </c>
      <c r="S265" s="13">
        <v>0</v>
      </c>
      <c r="T265" s="68">
        <v>0</v>
      </c>
      <c r="U265" s="69">
        <v>0</v>
      </c>
      <c r="V265" s="13">
        <v>0</v>
      </c>
      <c r="W265" s="67">
        <v>0</v>
      </c>
      <c r="X265" s="68">
        <v>0</v>
      </c>
      <c r="Y265" s="159" t="s">
        <v>380</v>
      </c>
    </row>
    <row r="266" spans="1:25" ht="13.5" hidden="1" outlineLevel="3" thickBot="1" x14ac:dyDescent="0.25">
      <c r="A266" s="467"/>
      <c r="B266" s="95">
        <v>810197</v>
      </c>
      <c r="C266" s="140" t="s">
        <v>376</v>
      </c>
      <c r="D266" s="35" t="s">
        <v>370</v>
      </c>
      <c r="E266" s="69">
        <v>0</v>
      </c>
      <c r="F266" s="13">
        <v>0</v>
      </c>
      <c r="G266" s="13">
        <v>0</v>
      </c>
      <c r="H266" s="68">
        <v>0</v>
      </c>
      <c r="I266" s="69">
        <v>0</v>
      </c>
      <c r="J266" s="13">
        <v>0</v>
      </c>
      <c r="K266" s="13">
        <v>0</v>
      </c>
      <c r="L266" s="68">
        <v>0</v>
      </c>
      <c r="M266" s="69">
        <v>0</v>
      </c>
      <c r="N266" s="13">
        <v>0</v>
      </c>
      <c r="O266" s="13">
        <v>0</v>
      </c>
      <c r="P266" s="68">
        <v>0</v>
      </c>
      <c r="Q266" s="69">
        <v>0</v>
      </c>
      <c r="R266" s="13">
        <v>0</v>
      </c>
      <c r="S266" s="13">
        <v>0</v>
      </c>
      <c r="T266" s="68">
        <v>0</v>
      </c>
      <c r="U266" s="69">
        <v>0</v>
      </c>
      <c r="V266" s="13">
        <v>0</v>
      </c>
      <c r="W266" s="67">
        <v>0</v>
      </c>
      <c r="X266" s="68">
        <v>0</v>
      </c>
      <c r="Y266" s="159" t="s">
        <v>380</v>
      </c>
    </row>
    <row r="267" spans="1:25" ht="13.5" hidden="1" outlineLevel="2" thickBot="1" x14ac:dyDescent="0.25">
      <c r="A267" s="467"/>
      <c r="B267" s="95">
        <v>810197</v>
      </c>
      <c r="C267" s="14" t="s">
        <v>365</v>
      </c>
      <c r="D267" s="35" t="s">
        <v>201</v>
      </c>
      <c r="E267" s="70">
        <v>0</v>
      </c>
      <c r="F267" s="71">
        <v>0</v>
      </c>
      <c r="G267" s="71">
        <v>0</v>
      </c>
      <c r="H267" s="68">
        <v>0</v>
      </c>
      <c r="I267" s="70">
        <v>0</v>
      </c>
      <c r="J267" s="71">
        <v>0</v>
      </c>
      <c r="K267" s="71">
        <v>0</v>
      </c>
      <c r="L267" s="68">
        <v>0</v>
      </c>
      <c r="M267" s="70">
        <v>0</v>
      </c>
      <c r="N267" s="71">
        <v>0</v>
      </c>
      <c r="O267" s="71">
        <v>0</v>
      </c>
      <c r="P267" s="68">
        <v>0</v>
      </c>
      <c r="Q267" s="70">
        <v>0</v>
      </c>
      <c r="R267" s="71">
        <v>0</v>
      </c>
      <c r="S267" s="71">
        <v>0</v>
      </c>
      <c r="T267" s="68">
        <v>0</v>
      </c>
      <c r="U267" s="70">
        <v>0</v>
      </c>
      <c r="V267" s="71">
        <v>0</v>
      </c>
      <c r="W267" s="71">
        <v>0</v>
      </c>
      <c r="X267" s="68">
        <v>0</v>
      </c>
      <c r="Y267" s="159" t="s">
        <v>380</v>
      </c>
    </row>
    <row r="268" spans="1:25" ht="13.5" hidden="1" outlineLevel="3" thickBot="1" x14ac:dyDescent="0.25">
      <c r="A268" s="467"/>
      <c r="B268" s="95">
        <v>810197</v>
      </c>
      <c r="C268" s="39" t="s">
        <v>368</v>
      </c>
      <c r="D268" s="35" t="s">
        <v>344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159" t="s">
        <v>380</v>
      </c>
    </row>
    <row r="269" spans="1:25" ht="13.5" hidden="1" outlineLevel="3" thickBot="1" x14ac:dyDescent="0.25">
      <c r="A269" s="467"/>
      <c r="B269" s="95">
        <v>810197</v>
      </c>
      <c r="C269" s="39" t="s">
        <v>366</v>
      </c>
      <c r="D269" s="35" t="s">
        <v>345</v>
      </c>
      <c r="E269" s="69">
        <v>0</v>
      </c>
      <c r="F269" s="13">
        <v>0</v>
      </c>
      <c r="G269" s="13">
        <v>0</v>
      </c>
      <c r="H269" s="68">
        <v>0</v>
      </c>
      <c r="I269" s="69">
        <v>0</v>
      </c>
      <c r="J269" s="13">
        <v>0</v>
      </c>
      <c r="K269" s="13">
        <v>0</v>
      </c>
      <c r="L269" s="68">
        <v>0</v>
      </c>
      <c r="M269" s="69">
        <v>0</v>
      </c>
      <c r="N269" s="13">
        <v>0</v>
      </c>
      <c r="O269" s="13">
        <v>0</v>
      </c>
      <c r="P269" s="68">
        <v>0</v>
      </c>
      <c r="Q269" s="69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159" t="s">
        <v>380</v>
      </c>
    </row>
    <row r="270" spans="1:25" ht="13.5" hidden="1" outlineLevel="3" thickBot="1" x14ac:dyDescent="0.25">
      <c r="A270" s="468"/>
      <c r="B270" s="96">
        <v>810197</v>
      </c>
      <c r="C270" s="129" t="s">
        <v>364</v>
      </c>
      <c r="D270" s="42" t="s">
        <v>306</v>
      </c>
      <c r="E270" s="348">
        <v>0</v>
      </c>
      <c r="F270" s="349">
        <v>0</v>
      </c>
      <c r="G270" s="349">
        <v>0</v>
      </c>
      <c r="H270" s="74">
        <v>0</v>
      </c>
      <c r="I270" s="348">
        <v>0</v>
      </c>
      <c r="J270" s="349">
        <v>0</v>
      </c>
      <c r="K270" s="349">
        <v>0</v>
      </c>
      <c r="L270" s="74">
        <v>0</v>
      </c>
      <c r="M270" s="348">
        <v>0</v>
      </c>
      <c r="N270" s="349">
        <v>0</v>
      </c>
      <c r="O270" s="349">
        <v>0</v>
      </c>
      <c r="P270" s="74">
        <v>0</v>
      </c>
      <c r="Q270" s="348">
        <v>0</v>
      </c>
      <c r="R270" s="349">
        <v>0</v>
      </c>
      <c r="S270" s="349">
        <v>0</v>
      </c>
      <c r="T270" s="74">
        <v>0</v>
      </c>
      <c r="U270" s="75">
        <v>0</v>
      </c>
      <c r="V270" s="76">
        <v>0</v>
      </c>
      <c r="W270" s="73">
        <v>0</v>
      </c>
      <c r="X270" s="74">
        <v>0</v>
      </c>
      <c r="Y270" s="159" t="s">
        <v>380</v>
      </c>
    </row>
    <row r="271" spans="1:25" s="106" customFormat="1" outlineLevel="1" x14ac:dyDescent="0.2">
      <c r="A271" s="466">
        <v>810225</v>
      </c>
      <c r="B271" s="97">
        <v>810225</v>
      </c>
      <c r="C271" s="100" t="s">
        <v>113</v>
      </c>
      <c r="D271" s="101" t="s">
        <v>303</v>
      </c>
      <c r="E271" s="102">
        <v>2212</v>
      </c>
      <c r="F271" s="103">
        <v>300</v>
      </c>
      <c r="G271" s="103">
        <v>174</v>
      </c>
      <c r="H271" s="104">
        <v>2686</v>
      </c>
      <c r="I271" s="102">
        <v>1852</v>
      </c>
      <c r="J271" s="103">
        <v>211</v>
      </c>
      <c r="K271" s="103">
        <v>111</v>
      </c>
      <c r="L271" s="104">
        <v>2174</v>
      </c>
      <c r="M271" s="102">
        <v>2013</v>
      </c>
      <c r="N271" s="103">
        <v>233</v>
      </c>
      <c r="O271" s="103">
        <v>153</v>
      </c>
      <c r="P271" s="104">
        <v>2399</v>
      </c>
      <c r="Q271" s="102">
        <v>2538</v>
      </c>
      <c r="R271" s="103">
        <v>284</v>
      </c>
      <c r="S271" s="103">
        <v>166</v>
      </c>
      <c r="T271" s="104">
        <v>2988</v>
      </c>
      <c r="U271" s="102">
        <v>8615</v>
      </c>
      <c r="V271" s="103">
        <v>1028</v>
      </c>
      <c r="W271" s="103">
        <v>604</v>
      </c>
      <c r="X271" s="104">
        <v>10247</v>
      </c>
      <c r="Y271" s="159" t="s">
        <v>413</v>
      </c>
    </row>
    <row r="272" spans="1:25" outlineLevel="2" x14ac:dyDescent="0.2">
      <c r="A272" s="467"/>
      <c r="B272" s="95">
        <v>810225</v>
      </c>
      <c r="C272" s="14" t="s">
        <v>381</v>
      </c>
      <c r="D272" s="35" t="s">
        <v>198</v>
      </c>
      <c r="E272" s="69">
        <v>1873</v>
      </c>
      <c r="F272" s="13">
        <v>228</v>
      </c>
      <c r="G272" s="13">
        <v>153</v>
      </c>
      <c r="H272" s="68">
        <v>2254</v>
      </c>
      <c r="I272" s="69">
        <v>1552</v>
      </c>
      <c r="J272" s="13">
        <v>187</v>
      </c>
      <c r="K272" s="13">
        <v>91</v>
      </c>
      <c r="L272" s="68">
        <v>1830</v>
      </c>
      <c r="M272" s="69">
        <v>1756</v>
      </c>
      <c r="N272" s="13">
        <v>208</v>
      </c>
      <c r="O272" s="13">
        <v>132</v>
      </c>
      <c r="P272" s="68">
        <v>2096</v>
      </c>
      <c r="Q272" s="69">
        <v>2432</v>
      </c>
      <c r="R272" s="13">
        <v>277</v>
      </c>
      <c r="S272" s="13">
        <v>160</v>
      </c>
      <c r="T272" s="68">
        <v>2869</v>
      </c>
      <c r="U272" s="69">
        <v>7613</v>
      </c>
      <c r="V272" s="13">
        <v>900</v>
      </c>
      <c r="W272" s="67">
        <v>536</v>
      </c>
      <c r="X272" s="68">
        <v>9049</v>
      </c>
      <c r="Y272" s="159" t="s">
        <v>413</v>
      </c>
    </row>
    <row r="273" spans="1:25" hidden="1" outlineLevel="2" x14ac:dyDescent="0.2">
      <c r="A273" s="467"/>
      <c r="B273" s="95">
        <v>810225</v>
      </c>
      <c r="C273" s="14" t="s">
        <v>351</v>
      </c>
      <c r="D273" s="35" t="s">
        <v>199</v>
      </c>
      <c r="E273" s="69">
        <v>0</v>
      </c>
      <c r="F273" s="13">
        <v>0</v>
      </c>
      <c r="G273" s="13">
        <v>0</v>
      </c>
      <c r="H273" s="68">
        <v>0</v>
      </c>
      <c r="I273" s="69">
        <v>0</v>
      </c>
      <c r="J273" s="13">
        <v>0</v>
      </c>
      <c r="K273" s="13">
        <v>0</v>
      </c>
      <c r="L273" s="68">
        <v>0</v>
      </c>
      <c r="M273" s="69">
        <v>0</v>
      </c>
      <c r="N273" s="13">
        <v>0</v>
      </c>
      <c r="O273" s="13">
        <v>0</v>
      </c>
      <c r="P273" s="68">
        <v>0</v>
      </c>
      <c r="Q273" s="69">
        <v>0</v>
      </c>
      <c r="R273" s="13">
        <v>0</v>
      </c>
      <c r="S273" s="13">
        <v>0</v>
      </c>
      <c r="T273" s="68">
        <v>0</v>
      </c>
      <c r="U273" s="69">
        <v>0</v>
      </c>
      <c r="V273" s="13">
        <v>0</v>
      </c>
      <c r="W273" s="67">
        <v>0</v>
      </c>
      <c r="X273" s="68">
        <v>0</v>
      </c>
      <c r="Y273" s="159" t="s">
        <v>380</v>
      </c>
    </row>
    <row r="274" spans="1:25" outlineLevel="2" x14ac:dyDescent="0.2">
      <c r="A274" s="467"/>
      <c r="B274" s="95">
        <v>810225</v>
      </c>
      <c r="C274" s="14" t="s">
        <v>299</v>
      </c>
      <c r="D274" s="35" t="s">
        <v>200</v>
      </c>
      <c r="E274" s="70">
        <v>226</v>
      </c>
      <c r="F274" s="71">
        <v>50</v>
      </c>
      <c r="G274" s="71">
        <v>13</v>
      </c>
      <c r="H274" s="68">
        <v>289</v>
      </c>
      <c r="I274" s="70">
        <v>171</v>
      </c>
      <c r="J274" s="71">
        <v>8</v>
      </c>
      <c r="K274" s="71">
        <v>12</v>
      </c>
      <c r="L274" s="68">
        <v>191</v>
      </c>
      <c r="M274" s="70">
        <v>202</v>
      </c>
      <c r="N274" s="71">
        <v>20</v>
      </c>
      <c r="O274" s="71">
        <v>18</v>
      </c>
      <c r="P274" s="68">
        <v>240</v>
      </c>
      <c r="Q274" s="70">
        <v>0</v>
      </c>
      <c r="R274" s="71">
        <v>0</v>
      </c>
      <c r="S274" s="71">
        <v>0</v>
      </c>
      <c r="T274" s="68">
        <v>0</v>
      </c>
      <c r="U274" s="70">
        <v>599</v>
      </c>
      <c r="V274" s="71">
        <v>78</v>
      </c>
      <c r="W274" s="71">
        <v>43</v>
      </c>
      <c r="X274" s="68">
        <v>720</v>
      </c>
      <c r="Y274" s="159" t="s">
        <v>413</v>
      </c>
    </row>
    <row r="275" spans="1:25" outlineLevel="3" x14ac:dyDescent="0.2">
      <c r="A275" s="467"/>
      <c r="B275" s="95">
        <v>810225</v>
      </c>
      <c r="C275" s="140" t="s">
        <v>367</v>
      </c>
      <c r="D275" s="35" t="s">
        <v>369</v>
      </c>
      <c r="E275" s="69">
        <v>226</v>
      </c>
      <c r="F275" s="13">
        <v>50</v>
      </c>
      <c r="G275" s="13">
        <v>13</v>
      </c>
      <c r="H275" s="68">
        <v>289</v>
      </c>
      <c r="I275" s="69">
        <v>171</v>
      </c>
      <c r="J275" s="13">
        <v>8</v>
      </c>
      <c r="K275" s="13">
        <v>12</v>
      </c>
      <c r="L275" s="68">
        <v>191</v>
      </c>
      <c r="M275" s="69">
        <v>202</v>
      </c>
      <c r="N275" s="13">
        <v>20</v>
      </c>
      <c r="O275" s="13">
        <v>18</v>
      </c>
      <c r="P275" s="68">
        <v>240</v>
      </c>
      <c r="Q275" s="69">
        <v>0</v>
      </c>
      <c r="R275" s="13">
        <v>0</v>
      </c>
      <c r="S275" s="13">
        <v>0</v>
      </c>
      <c r="T275" s="68">
        <v>0</v>
      </c>
      <c r="U275" s="69">
        <v>599</v>
      </c>
      <c r="V275" s="13">
        <v>78</v>
      </c>
      <c r="W275" s="67">
        <v>43</v>
      </c>
      <c r="X275" s="68">
        <v>720</v>
      </c>
      <c r="Y275" s="159" t="s">
        <v>413</v>
      </c>
    </row>
    <row r="276" spans="1:25" hidden="1" outlineLevel="3" x14ac:dyDescent="0.2">
      <c r="A276" s="467"/>
      <c r="B276" s="95">
        <v>810225</v>
      </c>
      <c r="C276" s="140" t="s">
        <v>376</v>
      </c>
      <c r="D276" s="35" t="s">
        <v>370</v>
      </c>
      <c r="E276" s="69">
        <v>0</v>
      </c>
      <c r="F276" s="13">
        <v>0</v>
      </c>
      <c r="G276" s="13">
        <v>0</v>
      </c>
      <c r="H276" s="68">
        <v>0</v>
      </c>
      <c r="I276" s="69">
        <v>0</v>
      </c>
      <c r="J276" s="13">
        <v>0</v>
      </c>
      <c r="K276" s="13">
        <v>0</v>
      </c>
      <c r="L276" s="68">
        <v>0</v>
      </c>
      <c r="M276" s="69">
        <v>0</v>
      </c>
      <c r="N276" s="13">
        <v>0</v>
      </c>
      <c r="O276" s="13">
        <v>0</v>
      </c>
      <c r="P276" s="68">
        <v>0</v>
      </c>
      <c r="Q276" s="69">
        <v>0</v>
      </c>
      <c r="R276" s="13">
        <v>0</v>
      </c>
      <c r="S276" s="13">
        <v>0</v>
      </c>
      <c r="T276" s="68">
        <v>0</v>
      </c>
      <c r="U276" s="69">
        <v>0</v>
      </c>
      <c r="V276" s="13">
        <v>0</v>
      </c>
      <c r="W276" s="67">
        <v>0</v>
      </c>
      <c r="X276" s="68">
        <v>0</v>
      </c>
      <c r="Y276" s="159" t="s">
        <v>380</v>
      </c>
    </row>
    <row r="277" spans="1:25" outlineLevel="2" x14ac:dyDescent="0.2">
      <c r="A277" s="467"/>
      <c r="B277" s="95">
        <v>810225</v>
      </c>
      <c r="C277" s="14" t="s">
        <v>365</v>
      </c>
      <c r="D277" s="35" t="s">
        <v>201</v>
      </c>
      <c r="E277" s="70">
        <v>113</v>
      </c>
      <c r="F277" s="71">
        <v>22</v>
      </c>
      <c r="G277" s="71">
        <v>8</v>
      </c>
      <c r="H277" s="68">
        <v>143</v>
      </c>
      <c r="I277" s="70">
        <v>129</v>
      </c>
      <c r="J277" s="71">
        <v>16</v>
      </c>
      <c r="K277" s="71">
        <v>8</v>
      </c>
      <c r="L277" s="68">
        <v>153</v>
      </c>
      <c r="M277" s="70">
        <v>55</v>
      </c>
      <c r="N277" s="71">
        <v>5</v>
      </c>
      <c r="O277" s="71">
        <v>3</v>
      </c>
      <c r="P277" s="68">
        <v>63</v>
      </c>
      <c r="Q277" s="70">
        <v>106</v>
      </c>
      <c r="R277" s="71">
        <v>7</v>
      </c>
      <c r="S277" s="71">
        <v>6</v>
      </c>
      <c r="T277" s="68">
        <v>119</v>
      </c>
      <c r="U277" s="70">
        <v>403</v>
      </c>
      <c r="V277" s="71">
        <v>50</v>
      </c>
      <c r="W277" s="71">
        <v>25</v>
      </c>
      <c r="X277" s="68">
        <v>478</v>
      </c>
      <c r="Y277" s="159" t="s">
        <v>413</v>
      </c>
    </row>
    <row r="278" spans="1:25" outlineLevel="3" x14ac:dyDescent="0.2">
      <c r="A278" s="467"/>
      <c r="B278" s="95">
        <v>810225</v>
      </c>
      <c r="C278" s="39" t="s">
        <v>368</v>
      </c>
      <c r="D278" s="35" t="s">
        <v>344</v>
      </c>
      <c r="E278" s="69">
        <v>113</v>
      </c>
      <c r="F278" s="13">
        <v>22</v>
      </c>
      <c r="G278" s="13">
        <v>8</v>
      </c>
      <c r="H278" s="68">
        <v>143</v>
      </c>
      <c r="I278" s="69">
        <v>129</v>
      </c>
      <c r="J278" s="13">
        <v>16</v>
      </c>
      <c r="K278" s="13">
        <v>8</v>
      </c>
      <c r="L278" s="68">
        <v>153</v>
      </c>
      <c r="M278" s="69">
        <v>55</v>
      </c>
      <c r="N278" s="13">
        <v>5</v>
      </c>
      <c r="O278" s="13">
        <v>3</v>
      </c>
      <c r="P278" s="68">
        <v>63</v>
      </c>
      <c r="Q278" s="69">
        <v>106</v>
      </c>
      <c r="R278" s="13">
        <v>7</v>
      </c>
      <c r="S278" s="13">
        <v>6</v>
      </c>
      <c r="T278" s="68">
        <v>119</v>
      </c>
      <c r="U278" s="69">
        <v>403</v>
      </c>
      <c r="V278" s="13">
        <v>50</v>
      </c>
      <c r="W278" s="67">
        <v>25</v>
      </c>
      <c r="X278" s="68">
        <v>478</v>
      </c>
      <c r="Y278" s="159" t="s">
        <v>413</v>
      </c>
    </row>
    <row r="279" spans="1:25" hidden="1" outlineLevel="3" x14ac:dyDescent="0.2">
      <c r="A279" s="467"/>
      <c r="B279" s="95">
        <v>810225</v>
      </c>
      <c r="C279" s="39" t="s">
        <v>366</v>
      </c>
      <c r="D279" s="35" t="s">
        <v>345</v>
      </c>
      <c r="E279" s="69">
        <v>0</v>
      </c>
      <c r="F279" s="13">
        <v>0</v>
      </c>
      <c r="G279" s="13">
        <v>0</v>
      </c>
      <c r="H279" s="68">
        <v>0</v>
      </c>
      <c r="I279" s="69">
        <v>0</v>
      </c>
      <c r="J279" s="13">
        <v>0</v>
      </c>
      <c r="K279" s="13">
        <v>0</v>
      </c>
      <c r="L279" s="68">
        <v>0</v>
      </c>
      <c r="M279" s="69">
        <v>0</v>
      </c>
      <c r="N279" s="13">
        <v>0</v>
      </c>
      <c r="O279" s="13">
        <v>0</v>
      </c>
      <c r="P279" s="68">
        <v>0</v>
      </c>
      <c r="Q279" s="69">
        <v>0</v>
      </c>
      <c r="R279" s="13">
        <v>0</v>
      </c>
      <c r="S279" s="13">
        <v>0</v>
      </c>
      <c r="T279" s="68">
        <v>0</v>
      </c>
      <c r="U279" s="69">
        <v>0</v>
      </c>
      <c r="V279" s="13">
        <v>0</v>
      </c>
      <c r="W279" s="67">
        <v>0</v>
      </c>
      <c r="X279" s="68">
        <v>0</v>
      </c>
      <c r="Y279" s="159" t="s">
        <v>380</v>
      </c>
    </row>
    <row r="280" spans="1:25" ht="13.5" outlineLevel="3" thickBot="1" x14ac:dyDescent="0.25">
      <c r="A280" s="468"/>
      <c r="B280" s="96">
        <v>810225</v>
      </c>
      <c r="C280" s="129" t="s">
        <v>364</v>
      </c>
      <c r="D280" s="42" t="s">
        <v>306</v>
      </c>
      <c r="E280" s="348">
        <v>0</v>
      </c>
      <c r="F280" s="349">
        <v>0</v>
      </c>
      <c r="G280" s="349">
        <v>0</v>
      </c>
      <c r="H280" s="74">
        <v>0</v>
      </c>
      <c r="I280" s="348">
        <v>0</v>
      </c>
      <c r="J280" s="349">
        <v>0</v>
      </c>
      <c r="K280" s="349">
        <v>0</v>
      </c>
      <c r="L280" s="74">
        <v>0</v>
      </c>
      <c r="M280" s="348">
        <v>0</v>
      </c>
      <c r="N280" s="349">
        <v>0</v>
      </c>
      <c r="O280" s="349">
        <v>0</v>
      </c>
      <c r="P280" s="74">
        <v>0</v>
      </c>
      <c r="Q280" s="348">
        <v>252465</v>
      </c>
      <c r="R280" s="349">
        <v>414</v>
      </c>
      <c r="S280" s="349">
        <v>6039</v>
      </c>
      <c r="T280" s="74">
        <v>258918</v>
      </c>
      <c r="U280" s="75">
        <v>252465</v>
      </c>
      <c r="V280" s="76">
        <v>414</v>
      </c>
      <c r="W280" s="73">
        <v>6039</v>
      </c>
      <c r="X280" s="74">
        <v>258918</v>
      </c>
      <c r="Y280" s="159" t="s">
        <v>413</v>
      </c>
    </row>
    <row r="281" spans="1:25" s="106" customFormat="1" outlineLevel="1" x14ac:dyDescent="0.2">
      <c r="A281" s="466">
        <v>810235</v>
      </c>
      <c r="B281" s="97">
        <v>810235</v>
      </c>
      <c r="C281" s="100" t="s">
        <v>176</v>
      </c>
      <c r="D281" s="101" t="s">
        <v>303</v>
      </c>
      <c r="E281" s="102">
        <v>0</v>
      </c>
      <c r="F281" s="103">
        <v>0</v>
      </c>
      <c r="G281" s="103">
        <v>0</v>
      </c>
      <c r="H281" s="104">
        <v>0</v>
      </c>
      <c r="I281" s="102">
        <v>0</v>
      </c>
      <c r="J281" s="103">
        <v>0</v>
      </c>
      <c r="K281" s="103">
        <v>0</v>
      </c>
      <c r="L281" s="104">
        <v>0</v>
      </c>
      <c r="M281" s="102">
        <v>0</v>
      </c>
      <c r="N281" s="103">
        <v>0</v>
      </c>
      <c r="O281" s="103">
        <v>0</v>
      </c>
      <c r="P281" s="104">
        <v>0</v>
      </c>
      <c r="Q281" s="102">
        <v>0</v>
      </c>
      <c r="R281" s="103">
        <v>0</v>
      </c>
      <c r="S281" s="103">
        <v>0</v>
      </c>
      <c r="T281" s="104">
        <v>0</v>
      </c>
      <c r="U281" s="102">
        <v>0</v>
      </c>
      <c r="V281" s="103">
        <v>0</v>
      </c>
      <c r="W281" s="103">
        <v>0</v>
      </c>
      <c r="X281" s="104">
        <v>0</v>
      </c>
      <c r="Y281" s="159" t="s">
        <v>413</v>
      </c>
    </row>
    <row r="282" spans="1:25" hidden="1" outlineLevel="2" x14ac:dyDescent="0.2">
      <c r="A282" s="467"/>
      <c r="B282" s="95">
        <v>810235</v>
      </c>
      <c r="C282" s="14" t="s">
        <v>381</v>
      </c>
      <c r="D282" s="35" t="s">
        <v>198</v>
      </c>
      <c r="E282" s="69">
        <v>0</v>
      </c>
      <c r="F282" s="13">
        <v>0</v>
      </c>
      <c r="G282" s="13">
        <v>0</v>
      </c>
      <c r="H282" s="68">
        <v>0</v>
      </c>
      <c r="I282" s="69">
        <v>0</v>
      </c>
      <c r="J282" s="13">
        <v>0</v>
      </c>
      <c r="K282" s="13">
        <v>0</v>
      </c>
      <c r="L282" s="68">
        <v>0</v>
      </c>
      <c r="M282" s="69">
        <v>0</v>
      </c>
      <c r="N282" s="13">
        <v>0</v>
      </c>
      <c r="O282" s="13">
        <v>0</v>
      </c>
      <c r="P282" s="68">
        <v>0</v>
      </c>
      <c r="Q282" s="69">
        <v>0</v>
      </c>
      <c r="R282" s="13">
        <v>0</v>
      </c>
      <c r="S282" s="13">
        <v>0</v>
      </c>
      <c r="T282" s="68">
        <v>0</v>
      </c>
      <c r="U282" s="69">
        <v>0</v>
      </c>
      <c r="V282" s="13">
        <v>0</v>
      </c>
      <c r="W282" s="67">
        <v>0</v>
      </c>
      <c r="X282" s="68">
        <v>0</v>
      </c>
      <c r="Y282" s="159" t="s">
        <v>380</v>
      </c>
    </row>
    <row r="283" spans="1:25" hidden="1" outlineLevel="2" x14ac:dyDescent="0.2">
      <c r="A283" s="467"/>
      <c r="B283" s="95">
        <v>810235</v>
      </c>
      <c r="C283" s="14" t="s">
        <v>351</v>
      </c>
      <c r="D283" s="35" t="s">
        <v>199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159" t="s">
        <v>380</v>
      </c>
    </row>
    <row r="284" spans="1:25" hidden="1" outlineLevel="2" collapsed="1" x14ac:dyDescent="0.2">
      <c r="A284" s="467"/>
      <c r="B284" s="95">
        <v>810235</v>
      </c>
      <c r="C284" s="14" t="s">
        <v>299</v>
      </c>
      <c r="D284" s="35" t="s">
        <v>200</v>
      </c>
      <c r="E284" s="70">
        <v>0</v>
      </c>
      <c r="F284" s="71">
        <v>0</v>
      </c>
      <c r="G284" s="71">
        <v>0</v>
      </c>
      <c r="H284" s="68">
        <v>0</v>
      </c>
      <c r="I284" s="70">
        <v>0</v>
      </c>
      <c r="J284" s="71">
        <v>0</v>
      </c>
      <c r="K284" s="71">
        <v>0</v>
      </c>
      <c r="L284" s="68">
        <v>0</v>
      </c>
      <c r="M284" s="70">
        <v>0</v>
      </c>
      <c r="N284" s="71">
        <v>0</v>
      </c>
      <c r="O284" s="71">
        <v>0</v>
      </c>
      <c r="P284" s="68">
        <v>0</v>
      </c>
      <c r="Q284" s="70">
        <v>0</v>
      </c>
      <c r="R284" s="71">
        <v>0</v>
      </c>
      <c r="S284" s="71">
        <v>0</v>
      </c>
      <c r="T284" s="68">
        <v>0</v>
      </c>
      <c r="U284" s="70">
        <v>0</v>
      </c>
      <c r="V284" s="71">
        <v>0</v>
      </c>
      <c r="W284" s="71">
        <v>0</v>
      </c>
      <c r="X284" s="68">
        <v>0</v>
      </c>
      <c r="Y284" s="159" t="s">
        <v>380</v>
      </c>
    </row>
    <row r="285" spans="1:25" hidden="1" outlineLevel="3" x14ac:dyDescent="0.2">
      <c r="A285" s="467"/>
      <c r="B285" s="95">
        <v>810235</v>
      </c>
      <c r="C285" s="140" t="s">
        <v>367</v>
      </c>
      <c r="D285" s="35" t="s">
        <v>369</v>
      </c>
      <c r="E285" s="69">
        <v>0</v>
      </c>
      <c r="F285" s="13">
        <v>0</v>
      </c>
      <c r="G285" s="13">
        <v>0</v>
      </c>
      <c r="H285" s="68">
        <v>0</v>
      </c>
      <c r="I285" s="69">
        <v>0</v>
      </c>
      <c r="J285" s="13">
        <v>0</v>
      </c>
      <c r="K285" s="13">
        <v>0</v>
      </c>
      <c r="L285" s="68">
        <v>0</v>
      </c>
      <c r="M285" s="69">
        <v>0</v>
      </c>
      <c r="N285" s="13">
        <v>0</v>
      </c>
      <c r="O285" s="13">
        <v>0</v>
      </c>
      <c r="P285" s="68">
        <v>0</v>
      </c>
      <c r="Q285" s="69">
        <v>0</v>
      </c>
      <c r="R285" s="13">
        <v>0</v>
      </c>
      <c r="S285" s="13">
        <v>0</v>
      </c>
      <c r="T285" s="68">
        <v>0</v>
      </c>
      <c r="U285" s="69">
        <v>0</v>
      </c>
      <c r="V285" s="13">
        <v>0</v>
      </c>
      <c r="W285" s="67">
        <v>0</v>
      </c>
      <c r="X285" s="68">
        <v>0</v>
      </c>
      <c r="Y285" s="159" t="s">
        <v>380</v>
      </c>
    </row>
    <row r="286" spans="1:25" hidden="1" outlineLevel="3" x14ac:dyDescent="0.2">
      <c r="A286" s="467"/>
      <c r="B286" s="95">
        <v>810235</v>
      </c>
      <c r="C286" s="140" t="s">
        <v>376</v>
      </c>
      <c r="D286" s="35" t="s">
        <v>370</v>
      </c>
      <c r="E286" s="69">
        <v>0</v>
      </c>
      <c r="F286" s="13">
        <v>0</v>
      </c>
      <c r="G286" s="13">
        <v>0</v>
      </c>
      <c r="H286" s="68">
        <v>0</v>
      </c>
      <c r="I286" s="69">
        <v>0</v>
      </c>
      <c r="J286" s="13">
        <v>0</v>
      </c>
      <c r="K286" s="13">
        <v>0</v>
      </c>
      <c r="L286" s="68">
        <v>0</v>
      </c>
      <c r="M286" s="69">
        <v>0</v>
      </c>
      <c r="N286" s="13">
        <v>0</v>
      </c>
      <c r="O286" s="13">
        <v>0</v>
      </c>
      <c r="P286" s="68">
        <v>0</v>
      </c>
      <c r="Q286" s="69">
        <v>0</v>
      </c>
      <c r="R286" s="13">
        <v>0</v>
      </c>
      <c r="S286" s="13">
        <v>0</v>
      </c>
      <c r="T286" s="68">
        <v>0</v>
      </c>
      <c r="U286" s="69">
        <v>0</v>
      </c>
      <c r="V286" s="13">
        <v>0</v>
      </c>
      <c r="W286" s="67">
        <v>0</v>
      </c>
      <c r="X286" s="68">
        <v>0</v>
      </c>
      <c r="Y286" s="159" t="s">
        <v>380</v>
      </c>
    </row>
    <row r="287" spans="1:25" hidden="1" outlineLevel="2" x14ac:dyDescent="0.2">
      <c r="A287" s="467"/>
      <c r="B287" s="95">
        <v>810235</v>
      </c>
      <c r="C287" s="14" t="s">
        <v>365</v>
      </c>
      <c r="D287" s="35" t="s">
        <v>201</v>
      </c>
      <c r="E287" s="70">
        <v>0</v>
      </c>
      <c r="F287" s="71">
        <v>0</v>
      </c>
      <c r="G287" s="71">
        <v>0</v>
      </c>
      <c r="H287" s="68">
        <v>0</v>
      </c>
      <c r="I287" s="70">
        <v>0</v>
      </c>
      <c r="J287" s="71">
        <v>0</v>
      </c>
      <c r="K287" s="71">
        <v>0</v>
      </c>
      <c r="L287" s="68">
        <v>0</v>
      </c>
      <c r="M287" s="70">
        <v>0</v>
      </c>
      <c r="N287" s="71">
        <v>0</v>
      </c>
      <c r="O287" s="71">
        <v>0</v>
      </c>
      <c r="P287" s="68">
        <v>0</v>
      </c>
      <c r="Q287" s="70">
        <v>0</v>
      </c>
      <c r="R287" s="71">
        <v>0</v>
      </c>
      <c r="S287" s="71">
        <v>0</v>
      </c>
      <c r="T287" s="68">
        <v>0</v>
      </c>
      <c r="U287" s="70">
        <v>0</v>
      </c>
      <c r="V287" s="71">
        <v>0</v>
      </c>
      <c r="W287" s="71">
        <v>0</v>
      </c>
      <c r="X287" s="68">
        <v>0</v>
      </c>
      <c r="Y287" s="159" t="s">
        <v>380</v>
      </c>
    </row>
    <row r="288" spans="1:25" hidden="1" outlineLevel="3" x14ac:dyDescent="0.2">
      <c r="A288" s="467"/>
      <c r="B288" s="95">
        <v>810235</v>
      </c>
      <c r="C288" s="39" t="s">
        <v>368</v>
      </c>
      <c r="D288" s="35" t="s">
        <v>344</v>
      </c>
      <c r="E288" s="69">
        <v>0</v>
      </c>
      <c r="F288" s="13">
        <v>0</v>
      </c>
      <c r="G288" s="13">
        <v>0</v>
      </c>
      <c r="H288" s="68">
        <v>0</v>
      </c>
      <c r="I288" s="69">
        <v>0</v>
      </c>
      <c r="J288" s="13">
        <v>0</v>
      </c>
      <c r="K288" s="13">
        <v>0</v>
      </c>
      <c r="L288" s="68">
        <v>0</v>
      </c>
      <c r="M288" s="69">
        <v>0</v>
      </c>
      <c r="N288" s="13">
        <v>0</v>
      </c>
      <c r="O288" s="13">
        <v>0</v>
      </c>
      <c r="P288" s="68">
        <v>0</v>
      </c>
      <c r="Q288" s="69">
        <v>0</v>
      </c>
      <c r="R288" s="13">
        <v>0</v>
      </c>
      <c r="S288" s="13">
        <v>0</v>
      </c>
      <c r="T288" s="68">
        <v>0</v>
      </c>
      <c r="U288" s="69">
        <v>0</v>
      </c>
      <c r="V288" s="13">
        <v>0</v>
      </c>
      <c r="W288" s="67">
        <v>0</v>
      </c>
      <c r="X288" s="68">
        <v>0</v>
      </c>
      <c r="Y288" s="159" t="s">
        <v>380</v>
      </c>
    </row>
    <row r="289" spans="1:25" hidden="1" outlineLevel="3" x14ac:dyDescent="0.2">
      <c r="A289" s="467"/>
      <c r="B289" s="95">
        <v>810235</v>
      </c>
      <c r="C289" s="39" t="s">
        <v>366</v>
      </c>
      <c r="D289" s="35" t="s">
        <v>345</v>
      </c>
      <c r="E289" s="69">
        <v>0</v>
      </c>
      <c r="F289" s="13">
        <v>0</v>
      </c>
      <c r="G289" s="13">
        <v>0</v>
      </c>
      <c r="H289" s="68">
        <v>0</v>
      </c>
      <c r="I289" s="69">
        <v>0</v>
      </c>
      <c r="J289" s="13">
        <v>0</v>
      </c>
      <c r="K289" s="13">
        <v>0</v>
      </c>
      <c r="L289" s="68">
        <v>0</v>
      </c>
      <c r="M289" s="69">
        <v>0</v>
      </c>
      <c r="N289" s="13">
        <v>0</v>
      </c>
      <c r="O289" s="13">
        <v>0</v>
      </c>
      <c r="P289" s="68">
        <v>0</v>
      </c>
      <c r="Q289" s="69">
        <v>0</v>
      </c>
      <c r="R289" s="13">
        <v>0</v>
      </c>
      <c r="S289" s="13">
        <v>0</v>
      </c>
      <c r="T289" s="68">
        <v>0</v>
      </c>
      <c r="U289" s="69">
        <v>0</v>
      </c>
      <c r="V289" s="13">
        <v>0</v>
      </c>
      <c r="W289" s="67">
        <v>0</v>
      </c>
      <c r="X289" s="68">
        <v>0</v>
      </c>
      <c r="Y289" s="159" t="s">
        <v>380</v>
      </c>
    </row>
    <row r="290" spans="1:25" ht="13.5" outlineLevel="3" thickBot="1" x14ac:dyDescent="0.25">
      <c r="A290" s="468"/>
      <c r="B290" s="96">
        <v>810235</v>
      </c>
      <c r="C290" s="129" t="s">
        <v>364</v>
      </c>
      <c r="D290" s="42" t="s">
        <v>306</v>
      </c>
      <c r="E290" s="348">
        <v>373</v>
      </c>
      <c r="F290" s="349">
        <v>58</v>
      </c>
      <c r="G290" s="349">
        <v>67</v>
      </c>
      <c r="H290" s="74">
        <v>498</v>
      </c>
      <c r="I290" s="348">
        <v>26</v>
      </c>
      <c r="J290" s="349">
        <v>10</v>
      </c>
      <c r="K290" s="349">
        <v>0</v>
      </c>
      <c r="L290" s="74">
        <v>36</v>
      </c>
      <c r="M290" s="348">
        <v>41</v>
      </c>
      <c r="N290" s="349">
        <v>6</v>
      </c>
      <c r="O290" s="349">
        <v>0</v>
      </c>
      <c r="P290" s="74">
        <v>47</v>
      </c>
      <c r="Q290" s="348">
        <v>158</v>
      </c>
      <c r="R290" s="349">
        <v>40</v>
      </c>
      <c r="S290" s="349">
        <v>16</v>
      </c>
      <c r="T290" s="74">
        <v>214</v>
      </c>
      <c r="U290" s="75">
        <v>598</v>
      </c>
      <c r="V290" s="76">
        <v>114</v>
      </c>
      <c r="W290" s="73">
        <v>83</v>
      </c>
      <c r="X290" s="74">
        <v>795</v>
      </c>
      <c r="Y290" s="159" t="s">
        <v>413</v>
      </c>
    </row>
    <row r="291" spans="1:25" s="106" customFormat="1" ht="13.5" hidden="1" outlineLevel="1" collapsed="1" thickBot="1" x14ac:dyDescent="0.25">
      <c r="A291" s="466">
        <v>810327</v>
      </c>
      <c r="B291" s="97">
        <v>810327</v>
      </c>
      <c r="C291" s="100" t="s">
        <v>185</v>
      </c>
      <c r="D291" s="101" t="s">
        <v>303</v>
      </c>
      <c r="E291" s="102">
        <v>0</v>
      </c>
      <c r="F291" s="103">
        <v>0</v>
      </c>
      <c r="G291" s="103">
        <v>0</v>
      </c>
      <c r="H291" s="104">
        <v>0</v>
      </c>
      <c r="I291" s="102">
        <v>0</v>
      </c>
      <c r="J291" s="103">
        <v>0</v>
      </c>
      <c r="K291" s="103">
        <v>0</v>
      </c>
      <c r="L291" s="104">
        <v>0</v>
      </c>
      <c r="M291" s="102">
        <v>0</v>
      </c>
      <c r="N291" s="103">
        <v>0</v>
      </c>
      <c r="O291" s="103">
        <v>0</v>
      </c>
      <c r="P291" s="104">
        <v>0</v>
      </c>
      <c r="Q291" s="102">
        <v>0</v>
      </c>
      <c r="R291" s="103">
        <v>0</v>
      </c>
      <c r="S291" s="103">
        <v>0</v>
      </c>
      <c r="T291" s="104">
        <v>0</v>
      </c>
      <c r="U291" s="102">
        <v>0</v>
      </c>
      <c r="V291" s="103">
        <v>0</v>
      </c>
      <c r="W291" s="103">
        <v>0</v>
      </c>
      <c r="X291" s="104">
        <v>0</v>
      </c>
      <c r="Y291" s="159" t="s">
        <v>380</v>
      </c>
    </row>
    <row r="292" spans="1:25" ht="13.5" hidden="1" outlineLevel="2" thickBot="1" x14ac:dyDescent="0.25">
      <c r="A292" s="467"/>
      <c r="B292" s="95">
        <v>810327</v>
      </c>
      <c r="C292" s="14" t="s">
        <v>381</v>
      </c>
      <c r="D292" s="35" t="s">
        <v>198</v>
      </c>
      <c r="E292" s="69">
        <v>0</v>
      </c>
      <c r="F292" s="13">
        <v>0</v>
      </c>
      <c r="G292" s="13">
        <v>0</v>
      </c>
      <c r="H292" s="68">
        <v>0</v>
      </c>
      <c r="I292" s="69">
        <v>0</v>
      </c>
      <c r="J292" s="13">
        <v>0</v>
      </c>
      <c r="K292" s="13">
        <v>0</v>
      </c>
      <c r="L292" s="68">
        <v>0</v>
      </c>
      <c r="M292" s="69">
        <v>0</v>
      </c>
      <c r="N292" s="13">
        <v>0</v>
      </c>
      <c r="O292" s="13">
        <v>0</v>
      </c>
      <c r="P292" s="68">
        <v>0</v>
      </c>
      <c r="Q292" s="69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159" t="s">
        <v>380</v>
      </c>
    </row>
    <row r="293" spans="1:25" ht="13.5" hidden="1" outlineLevel="2" thickBot="1" x14ac:dyDescent="0.25">
      <c r="A293" s="467"/>
      <c r="B293" s="95">
        <v>810327</v>
      </c>
      <c r="C293" s="14" t="s">
        <v>351</v>
      </c>
      <c r="D293" s="35" t="s">
        <v>199</v>
      </c>
      <c r="E293" s="69">
        <v>0</v>
      </c>
      <c r="F293" s="13">
        <v>0</v>
      </c>
      <c r="G293" s="13">
        <v>0</v>
      </c>
      <c r="H293" s="68">
        <v>0</v>
      </c>
      <c r="I293" s="69">
        <v>0</v>
      </c>
      <c r="J293" s="13">
        <v>0</v>
      </c>
      <c r="K293" s="13">
        <v>0</v>
      </c>
      <c r="L293" s="68">
        <v>0</v>
      </c>
      <c r="M293" s="69">
        <v>0</v>
      </c>
      <c r="N293" s="13">
        <v>0</v>
      </c>
      <c r="O293" s="13">
        <v>0</v>
      </c>
      <c r="P293" s="68">
        <v>0</v>
      </c>
      <c r="Q293" s="69">
        <v>0</v>
      </c>
      <c r="R293" s="13">
        <v>0</v>
      </c>
      <c r="S293" s="13">
        <v>0</v>
      </c>
      <c r="T293" s="68">
        <v>0</v>
      </c>
      <c r="U293" s="69">
        <v>0</v>
      </c>
      <c r="V293" s="13">
        <v>0</v>
      </c>
      <c r="W293" s="67">
        <v>0</v>
      </c>
      <c r="X293" s="68">
        <v>0</v>
      </c>
      <c r="Y293" s="159" t="s">
        <v>380</v>
      </c>
    </row>
    <row r="294" spans="1:25" ht="13.5" hidden="1" outlineLevel="2" thickBot="1" x14ac:dyDescent="0.25">
      <c r="A294" s="467"/>
      <c r="B294" s="95">
        <v>810327</v>
      </c>
      <c r="C294" s="14" t="s">
        <v>299</v>
      </c>
      <c r="D294" s="35" t="s">
        <v>200</v>
      </c>
      <c r="E294" s="70">
        <v>0</v>
      </c>
      <c r="F294" s="71">
        <v>0</v>
      </c>
      <c r="G294" s="71">
        <v>0</v>
      </c>
      <c r="H294" s="68">
        <v>0</v>
      </c>
      <c r="I294" s="70">
        <v>0</v>
      </c>
      <c r="J294" s="71">
        <v>0</v>
      </c>
      <c r="K294" s="71">
        <v>0</v>
      </c>
      <c r="L294" s="68">
        <v>0</v>
      </c>
      <c r="M294" s="70">
        <v>0</v>
      </c>
      <c r="N294" s="71">
        <v>0</v>
      </c>
      <c r="O294" s="71">
        <v>0</v>
      </c>
      <c r="P294" s="68">
        <v>0</v>
      </c>
      <c r="Q294" s="70">
        <v>0</v>
      </c>
      <c r="R294" s="71">
        <v>0</v>
      </c>
      <c r="S294" s="71">
        <v>0</v>
      </c>
      <c r="T294" s="68">
        <v>0</v>
      </c>
      <c r="U294" s="70">
        <v>0</v>
      </c>
      <c r="V294" s="71">
        <v>0</v>
      </c>
      <c r="W294" s="71">
        <v>0</v>
      </c>
      <c r="X294" s="68">
        <v>0</v>
      </c>
      <c r="Y294" s="159" t="s">
        <v>380</v>
      </c>
    </row>
    <row r="295" spans="1:25" ht="13.5" hidden="1" outlineLevel="3" thickBot="1" x14ac:dyDescent="0.25">
      <c r="A295" s="467"/>
      <c r="B295" s="95">
        <v>810327</v>
      </c>
      <c r="C295" s="140" t="s">
        <v>367</v>
      </c>
      <c r="D295" s="35" t="s">
        <v>369</v>
      </c>
      <c r="E295" s="69">
        <v>0</v>
      </c>
      <c r="F295" s="13">
        <v>0</v>
      </c>
      <c r="G295" s="13">
        <v>0</v>
      </c>
      <c r="H295" s="68">
        <v>0</v>
      </c>
      <c r="I295" s="69">
        <v>0</v>
      </c>
      <c r="J295" s="13">
        <v>0</v>
      </c>
      <c r="K295" s="13">
        <v>0</v>
      </c>
      <c r="L295" s="68">
        <v>0</v>
      </c>
      <c r="M295" s="69">
        <v>0</v>
      </c>
      <c r="N295" s="13">
        <v>0</v>
      </c>
      <c r="O295" s="13">
        <v>0</v>
      </c>
      <c r="P295" s="68">
        <v>0</v>
      </c>
      <c r="Q295" s="69">
        <v>0</v>
      </c>
      <c r="R295" s="13">
        <v>0</v>
      </c>
      <c r="S295" s="13">
        <v>0</v>
      </c>
      <c r="T295" s="68">
        <v>0</v>
      </c>
      <c r="U295" s="69">
        <v>0</v>
      </c>
      <c r="V295" s="13">
        <v>0</v>
      </c>
      <c r="W295" s="67">
        <v>0</v>
      </c>
      <c r="X295" s="68">
        <v>0</v>
      </c>
      <c r="Y295" s="159" t="s">
        <v>380</v>
      </c>
    </row>
    <row r="296" spans="1:25" ht="13.5" hidden="1" outlineLevel="3" thickBot="1" x14ac:dyDescent="0.25">
      <c r="A296" s="467"/>
      <c r="B296" s="95">
        <v>810327</v>
      </c>
      <c r="C296" s="140" t="s">
        <v>376</v>
      </c>
      <c r="D296" s="35" t="s">
        <v>370</v>
      </c>
      <c r="E296" s="69">
        <v>0</v>
      </c>
      <c r="F296" s="13">
        <v>0</v>
      </c>
      <c r="G296" s="13">
        <v>0</v>
      </c>
      <c r="H296" s="68">
        <v>0</v>
      </c>
      <c r="I296" s="69">
        <v>0</v>
      </c>
      <c r="J296" s="13">
        <v>0</v>
      </c>
      <c r="K296" s="13">
        <v>0</v>
      </c>
      <c r="L296" s="68">
        <v>0</v>
      </c>
      <c r="M296" s="69">
        <v>0</v>
      </c>
      <c r="N296" s="13">
        <v>0</v>
      </c>
      <c r="O296" s="13">
        <v>0</v>
      </c>
      <c r="P296" s="68">
        <v>0</v>
      </c>
      <c r="Q296" s="69">
        <v>0</v>
      </c>
      <c r="R296" s="13">
        <v>0</v>
      </c>
      <c r="S296" s="13">
        <v>0</v>
      </c>
      <c r="T296" s="68">
        <v>0</v>
      </c>
      <c r="U296" s="69">
        <v>0</v>
      </c>
      <c r="V296" s="13">
        <v>0</v>
      </c>
      <c r="W296" s="67">
        <v>0</v>
      </c>
      <c r="X296" s="68">
        <v>0</v>
      </c>
      <c r="Y296" s="159" t="s">
        <v>380</v>
      </c>
    </row>
    <row r="297" spans="1:25" ht="13.5" hidden="1" outlineLevel="2" thickBot="1" x14ac:dyDescent="0.25">
      <c r="A297" s="467"/>
      <c r="B297" s="95">
        <v>810327</v>
      </c>
      <c r="C297" s="14" t="s">
        <v>365</v>
      </c>
      <c r="D297" s="35" t="s">
        <v>201</v>
      </c>
      <c r="E297" s="70">
        <v>0</v>
      </c>
      <c r="F297" s="71">
        <v>0</v>
      </c>
      <c r="G297" s="71">
        <v>0</v>
      </c>
      <c r="H297" s="68">
        <v>0</v>
      </c>
      <c r="I297" s="70">
        <v>0</v>
      </c>
      <c r="J297" s="71">
        <v>0</v>
      </c>
      <c r="K297" s="71">
        <v>0</v>
      </c>
      <c r="L297" s="68">
        <v>0</v>
      </c>
      <c r="M297" s="70">
        <v>0</v>
      </c>
      <c r="N297" s="71">
        <v>0</v>
      </c>
      <c r="O297" s="71">
        <v>0</v>
      </c>
      <c r="P297" s="68">
        <v>0</v>
      </c>
      <c r="Q297" s="70">
        <v>0</v>
      </c>
      <c r="R297" s="71">
        <v>0</v>
      </c>
      <c r="S297" s="71">
        <v>0</v>
      </c>
      <c r="T297" s="68">
        <v>0</v>
      </c>
      <c r="U297" s="70">
        <v>0</v>
      </c>
      <c r="V297" s="71">
        <v>0</v>
      </c>
      <c r="W297" s="71">
        <v>0</v>
      </c>
      <c r="X297" s="68">
        <v>0</v>
      </c>
      <c r="Y297" s="159" t="s">
        <v>380</v>
      </c>
    </row>
    <row r="298" spans="1:25" ht="13.5" hidden="1" outlineLevel="3" thickBot="1" x14ac:dyDescent="0.25">
      <c r="A298" s="467"/>
      <c r="B298" s="95">
        <v>810327</v>
      </c>
      <c r="C298" s="39" t="s">
        <v>368</v>
      </c>
      <c r="D298" s="35" t="s">
        <v>344</v>
      </c>
      <c r="E298" s="69">
        <v>0</v>
      </c>
      <c r="F298" s="13">
        <v>0</v>
      </c>
      <c r="G298" s="13">
        <v>0</v>
      </c>
      <c r="H298" s="68">
        <v>0</v>
      </c>
      <c r="I298" s="69">
        <v>0</v>
      </c>
      <c r="J298" s="13">
        <v>0</v>
      </c>
      <c r="K298" s="13">
        <v>0</v>
      </c>
      <c r="L298" s="68">
        <v>0</v>
      </c>
      <c r="M298" s="69">
        <v>0</v>
      </c>
      <c r="N298" s="13">
        <v>0</v>
      </c>
      <c r="O298" s="13">
        <v>0</v>
      </c>
      <c r="P298" s="68">
        <v>0</v>
      </c>
      <c r="Q298" s="69">
        <v>0</v>
      </c>
      <c r="R298" s="13">
        <v>0</v>
      </c>
      <c r="S298" s="13">
        <v>0</v>
      </c>
      <c r="T298" s="68">
        <v>0</v>
      </c>
      <c r="U298" s="69">
        <v>0</v>
      </c>
      <c r="V298" s="13">
        <v>0</v>
      </c>
      <c r="W298" s="67">
        <v>0</v>
      </c>
      <c r="X298" s="68">
        <v>0</v>
      </c>
      <c r="Y298" s="159" t="s">
        <v>380</v>
      </c>
    </row>
    <row r="299" spans="1:25" ht="13.5" hidden="1" outlineLevel="3" thickBot="1" x14ac:dyDescent="0.25">
      <c r="A299" s="467"/>
      <c r="B299" s="95">
        <v>810327</v>
      </c>
      <c r="C299" s="39" t="s">
        <v>366</v>
      </c>
      <c r="D299" s="35" t="s">
        <v>345</v>
      </c>
      <c r="E299" s="69">
        <v>0</v>
      </c>
      <c r="F299" s="13">
        <v>0</v>
      </c>
      <c r="G299" s="13">
        <v>0</v>
      </c>
      <c r="H299" s="68">
        <v>0</v>
      </c>
      <c r="I299" s="69">
        <v>0</v>
      </c>
      <c r="J299" s="13">
        <v>0</v>
      </c>
      <c r="K299" s="13">
        <v>0</v>
      </c>
      <c r="L299" s="68">
        <v>0</v>
      </c>
      <c r="M299" s="69">
        <v>0</v>
      </c>
      <c r="N299" s="13">
        <v>0</v>
      </c>
      <c r="O299" s="13">
        <v>0</v>
      </c>
      <c r="P299" s="68">
        <v>0</v>
      </c>
      <c r="Q299" s="69">
        <v>0</v>
      </c>
      <c r="R299" s="13">
        <v>0</v>
      </c>
      <c r="S299" s="13">
        <v>0</v>
      </c>
      <c r="T299" s="68">
        <v>0</v>
      </c>
      <c r="U299" s="69">
        <v>0</v>
      </c>
      <c r="V299" s="13">
        <v>0</v>
      </c>
      <c r="W299" s="67">
        <v>0</v>
      </c>
      <c r="X299" s="68">
        <v>0</v>
      </c>
      <c r="Y299" s="159" t="s">
        <v>380</v>
      </c>
    </row>
    <row r="300" spans="1:25" ht="13.5" hidden="1" outlineLevel="3" thickBot="1" x14ac:dyDescent="0.25">
      <c r="A300" s="468"/>
      <c r="B300" s="96">
        <v>810327</v>
      </c>
      <c r="C300" s="129" t="s">
        <v>364</v>
      </c>
      <c r="D300" s="42" t="s">
        <v>306</v>
      </c>
      <c r="E300" s="348">
        <v>0</v>
      </c>
      <c r="F300" s="349">
        <v>0</v>
      </c>
      <c r="G300" s="349">
        <v>0</v>
      </c>
      <c r="H300" s="74">
        <v>0</v>
      </c>
      <c r="I300" s="348">
        <v>0</v>
      </c>
      <c r="J300" s="349">
        <v>0</v>
      </c>
      <c r="K300" s="349">
        <v>0</v>
      </c>
      <c r="L300" s="74">
        <v>0</v>
      </c>
      <c r="M300" s="348">
        <v>0</v>
      </c>
      <c r="N300" s="349">
        <v>0</v>
      </c>
      <c r="O300" s="349">
        <v>0</v>
      </c>
      <c r="P300" s="74">
        <v>0</v>
      </c>
      <c r="Q300" s="348">
        <v>0</v>
      </c>
      <c r="R300" s="349">
        <v>0</v>
      </c>
      <c r="S300" s="349">
        <v>0</v>
      </c>
      <c r="T300" s="74">
        <v>0</v>
      </c>
      <c r="U300" s="75">
        <v>0</v>
      </c>
      <c r="V300" s="76">
        <v>0</v>
      </c>
      <c r="W300" s="73">
        <v>0</v>
      </c>
      <c r="X300" s="74">
        <v>0</v>
      </c>
      <c r="Y300" s="159" t="s">
        <v>380</v>
      </c>
    </row>
    <row r="301" spans="1:25" s="106" customFormat="1" ht="13.5" hidden="1" outlineLevel="1" collapsed="1" thickBot="1" x14ac:dyDescent="0.25">
      <c r="A301" s="466">
        <v>810336</v>
      </c>
      <c r="B301" s="97">
        <v>810336</v>
      </c>
      <c r="C301" s="100" t="s">
        <v>317</v>
      </c>
      <c r="D301" s="101" t="s">
        <v>303</v>
      </c>
      <c r="E301" s="102">
        <v>0</v>
      </c>
      <c r="F301" s="103">
        <v>0</v>
      </c>
      <c r="G301" s="103">
        <v>0</v>
      </c>
      <c r="H301" s="104">
        <v>0</v>
      </c>
      <c r="I301" s="102">
        <v>0</v>
      </c>
      <c r="J301" s="103">
        <v>0</v>
      </c>
      <c r="K301" s="103">
        <v>0</v>
      </c>
      <c r="L301" s="104">
        <v>0</v>
      </c>
      <c r="M301" s="102">
        <v>0</v>
      </c>
      <c r="N301" s="103">
        <v>0</v>
      </c>
      <c r="O301" s="103">
        <v>0</v>
      </c>
      <c r="P301" s="104">
        <v>0</v>
      </c>
      <c r="Q301" s="102">
        <v>0</v>
      </c>
      <c r="R301" s="103">
        <v>0</v>
      </c>
      <c r="S301" s="103">
        <v>0</v>
      </c>
      <c r="T301" s="104">
        <v>0</v>
      </c>
      <c r="U301" s="102">
        <v>0</v>
      </c>
      <c r="V301" s="103">
        <v>0</v>
      </c>
      <c r="W301" s="103">
        <v>0</v>
      </c>
      <c r="X301" s="104">
        <v>0</v>
      </c>
      <c r="Y301" s="159" t="s">
        <v>380</v>
      </c>
    </row>
    <row r="302" spans="1:25" ht="13.5" hidden="1" outlineLevel="2" thickBot="1" x14ac:dyDescent="0.25">
      <c r="A302" s="467"/>
      <c r="B302" s="95">
        <v>810336</v>
      </c>
      <c r="C302" s="14" t="s">
        <v>381</v>
      </c>
      <c r="D302" s="35" t="s">
        <v>198</v>
      </c>
      <c r="E302" s="69">
        <v>0</v>
      </c>
      <c r="F302" s="13">
        <v>0</v>
      </c>
      <c r="G302" s="13">
        <v>0</v>
      </c>
      <c r="H302" s="68">
        <v>0</v>
      </c>
      <c r="I302" s="69">
        <v>0</v>
      </c>
      <c r="J302" s="13">
        <v>0</v>
      </c>
      <c r="K302" s="13">
        <v>0</v>
      </c>
      <c r="L302" s="68">
        <v>0</v>
      </c>
      <c r="M302" s="69">
        <v>0</v>
      </c>
      <c r="N302" s="13">
        <v>0</v>
      </c>
      <c r="O302" s="13">
        <v>0</v>
      </c>
      <c r="P302" s="68">
        <v>0</v>
      </c>
      <c r="Q302" s="69">
        <v>0</v>
      </c>
      <c r="R302" s="13">
        <v>0</v>
      </c>
      <c r="S302" s="13">
        <v>0</v>
      </c>
      <c r="T302" s="68">
        <v>0</v>
      </c>
      <c r="U302" s="69">
        <v>0</v>
      </c>
      <c r="V302" s="13">
        <v>0</v>
      </c>
      <c r="W302" s="67">
        <v>0</v>
      </c>
      <c r="X302" s="68">
        <v>0</v>
      </c>
      <c r="Y302" s="159" t="s">
        <v>380</v>
      </c>
    </row>
    <row r="303" spans="1:25" ht="13.5" hidden="1" outlineLevel="2" thickBot="1" x14ac:dyDescent="0.25">
      <c r="A303" s="467"/>
      <c r="B303" s="95">
        <v>810336</v>
      </c>
      <c r="C303" s="14" t="s">
        <v>351</v>
      </c>
      <c r="D303" s="35" t="s">
        <v>199</v>
      </c>
      <c r="E303" s="69">
        <v>0</v>
      </c>
      <c r="F303" s="13">
        <v>0</v>
      </c>
      <c r="G303" s="13">
        <v>0</v>
      </c>
      <c r="H303" s="68">
        <v>0</v>
      </c>
      <c r="I303" s="69">
        <v>0</v>
      </c>
      <c r="J303" s="13">
        <v>0</v>
      </c>
      <c r="K303" s="13">
        <v>0</v>
      </c>
      <c r="L303" s="68">
        <v>0</v>
      </c>
      <c r="M303" s="69">
        <v>0</v>
      </c>
      <c r="N303" s="13">
        <v>0</v>
      </c>
      <c r="O303" s="13">
        <v>0</v>
      </c>
      <c r="P303" s="68">
        <v>0</v>
      </c>
      <c r="Q303" s="69">
        <v>0</v>
      </c>
      <c r="R303" s="13">
        <v>0</v>
      </c>
      <c r="S303" s="13">
        <v>0</v>
      </c>
      <c r="T303" s="68">
        <v>0</v>
      </c>
      <c r="U303" s="69">
        <v>0</v>
      </c>
      <c r="V303" s="13">
        <v>0</v>
      </c>
      <c r="W303" s="67">
        <v>0</v>
      </c>
      <c r="X303" s="68">
        <v>0</v>
      </c>
      <c r="Y303" s="159" t="s">
        <v>380</v>
      </c>
    </row>
    <row r="304" spans="1:25" ht="13.5" hidden="1" outlineLevel="2" thickBot="1" x14ac:dyDescent="0.25">
      <c r="A304" s="467"/>
      <c r="B304" s="95">
        <v>810336</v>
      </c>
      <c r="C304" s="14" t="s">
        <v>299</v>
      </c>
      <c r="D304" s="35" t="s">
        <v>200</v>
      </c>
      <c r="E304" s="70">
        <v>0</v>
      </c>
      <c r="F304" s="71">
        <v>0</v>
      </c>
      <c r="G304" s="71">
        <v>0</v>
      </c>
      <c r="H304" s="68">
        <v>0</v>
      </c>
      <c r="I304" s="70">
        <v>0</v>
      </c>
      <c r="J304" s="71">
        <v>0</v>
      </c>
      <c r="K304" s="71">
        <v>0</v>
      </c>
      <c r="L304" s="68">
        <v>0</v>
      </c>
      <c r="M304" s="70">
        <v>0</v>
      </c>
      <c r="N304" s="71">
        <v>0</v>
      </c>
      <c r="O304" s="71">
        <v>0</v>
      </c>
      <c r="P304" s="68">
        <v>0</v>
      </c>
      <c r="Q304" s="70">
        <v>0</v>
      </c>
      <c r="R304" s="71">
        <v>0</v>
      </c>
      <c r="S304" s="71">
        <v>0</v>
      </c>
      <c r="T304" s="68">
        <v>0</v>
      </c>
      <c r="U304" s="70">
        <v>0</v>
      </c>
      <c r="V304" s="71">
        <v>0</v>
      </c>
      <c r="W304" s="71">
        <v>0</v>
      </c>
      <c r="X304" s="68">
        <v>0</v>
      </c>
      <c r="Y304" s="159" t="s">
        <v>380</v>
      </c>
    </row>
    <row r="305" spans="1:25" ht="13.5" hidden="1" outlineLevel="3" thickBot="1" x14ac:dyDescent="0.25">
      <c r="A305" s="467"/>
      <c r="B305" s="95">
        <v>810336</v>
      </c>
      <c r="C305" s="140" t="s">
        <v>367</v>
      </c>
      <c r="D305" s="35" t="s">
        <v>369</v>
      </c>
      <c r="E305" s="69">
        <v>0</v>
      </c>
      <c r="F305" s="13">
        <v>0</v>
      </c>
      <c r="G305" s="13">
        <v>0</v>
      </c>
      <c r="H305" s="68">
        <v>0</v>
      </c>
      <c r="I305" s="69">
        <v>0</v>
      </c>
      <c r="J305" s="13">
        <v>0</v>
      </c>
      <c r="K305" s="13">
        <v>0</v>
      </c>
      <c r="L305" s="68">
        <v>0</v>
      </c>
      <c r="M305" s="69">
        <v>0</v>
      </c>
      <c r="N305" s="13">
        <v>0</v>
      </c>
      <c r="O305" s="13">
        <v>0</v>
      </c>
      <c r="P305" s="68">
        <v>0</v>
      </c>
      <c r="Q305" s="69">
        <v>0</v>
      </c>
      <c r="R305" s="13">
        <v>0</v>
      </c>
      <c r="S305" s="13">
        <v>0</v>
      </c>
      <c r="T305" s="68">
        <v>0</v>
      </c>
      <c r="U305" s="69">
        <v>0</v>
      </c>
      <c r="V305" s="13">
        <v>0</v>
      </c>
      <c r="W305" s="67">
        <v>0</v>
      </c>
      <c r="X305" s="68">
        <v>0</v>
      </c>
      <c r="Y305" s="159" t="s">
        <v>380</v>
      </c>
    </row>
    <row r="306" spans="1:25" ht="13.5" hidden="1" outlineLevel="3" thickBot="1" x14ac:dyDescent="0.25">
      <c r="A306" s="467"/>
      <c r="B306" s="95">
        <v>810336</v>
      </c>
      <c r="C306" s="140" t="s">
        <v>376</v>
      </c>
      <c r="D306" s="35" t="s">
        <v>370</v>
      </c>
      <c r="E306" s="69">
        <v>0</v>
      </c>
      <c r="F306" s="13">
        <v>0</v>
      </c>
      <c r="G306" s="13">
        <v>0</v>
      </c>
      <c r="H306" s="68">
        <v>0</v>
      </c>
      <c r="I306" s="69">
        <v>0</v>
      </c>
      <c r="J306" s="13">
        <v>0</v>
      </c>
      <c r="K306" s="13">
        <v>0</v>
      </c>
      <c r="L306" s="68">
        <v>0</v>
      </c>
      <c r="M306" s="69">
        <v>0</v>
      </c>
      <c r="N306" s="13">
        <v>0</v>
      </c>
      <c r="O306" s="13">
        <v>0</v>
      </c>
      <c r="P306" s="68">
        <v>0</v>
      </c>
      <c r="Q306" s="69">
        <v>0</v>
      </c>
      <c r="R306" s="13">
        <v>0</v>
      </c>
      <c r="S306" s="13">
        <v>0</v>
      </c>
      <c r="T306" s="68">
        <v>0</v>
      </c>
      <c r="U306" s="69">
        <v>0</v>
      </c>
      <c r="V306" s="13">
        <v>0</v>
      </c>
      <c r="W306" s="67">
        <v>0</v>
      </c>
      <c r="X306" s="68">
        <v>0</v>
      </c>
      <c r="Y306" s="159" t="s">
        <v>380</v>
      </c>
    </row>
    <row r="307" spans="1:25" ht="13.5" hidden="1" outlineLevel="2" thickBot="1" x14ac:dyDescent="0.25">
      <c r="A307" s="467"/>
      <c r="B307" s="95">
        <v>810336</v>
      </c>
      <c r="C307" s="14" t="s">
        <v>365</v>
      </c>
      <c r="D307" s="35" t="s">
        <v>201</v>
      </c>
      <c r="E307" s="70">
        <v>0</v>
      </c>
      <c r="F307" s="71">
        <v>0</v>
      </c>
      <c r="G307" s="71">
        <v>0</v>
      </c>
      <c r="H307" s="68">
        <v>0</v>
      </c>
      <c r="I307" s="70">
        <v>0</v>
      </c>
      <c r="J307" s="71">
        <v>0</v>
      </c>
      <c r="K307" s="71">
        <v>0</v>
      </c>
      <c r="L307" s="68">
        <v>0</v>
      </c>
      <c r="M307" s="70">
        <v>0</v>
      </c>
      <c r="N307" s="71">
        <v>0</v>
      </c>
      <c r="O307" s="71">
        <v>0</v>
      </c>
      <c r="P307" s="68">
        <v>0</v>
      </c>
      <c r="Q307" s="70">
        <v>0</v>
      </c>
      <c r="R307" s="71">
        <v>0</v>
      </c>
      <c r="S307" s="71">
        <v>0</v>
      </c>
      <c r="T307" s="68">
        <v>0</v>
      </c>
      <c r="U307" s="70">
        <v>0</v>
      </c>
      <c r="V307" s="71">
        <v>0</v>
      </c>
      <c r="W307" s="71">
        <v>0</v>
      </c>
      <c r="X307" s="68">
        <v>0</v>
      </c>
      <c r="Y307" s="159" t="s">
        <v>380</v>
      </c>
    </row>
    <row r="308" spans="1:25" ht="13.5" hidden="1" outlineLevel="3" thickBot="1" x14ac:dyDescent="0.25">
      <c r="A308" s="467"/>
      <c r="B308" s="95">
        <v>810336</v>
      </c>
      <c r="C308" s="39" t="s">
        <v>368</v>
      </c>
      <c r="D308" s="35" t="s">
        <v>344</v>
      </c>
      <c r="E308" s="69">
        <v>0</v>
      </c>
      <c r="F308" s="13">
        <v>0</v>
      </c>
      <c r="G308" s="13">
        <v>0</v>
      </c>
      <c r="H308" s="68">
        <v>0</v>
      </c>
      <c r="I308" s="69">
        <v>0</v>
      </c>
      <c r="J308" s="13">
        <v>0</v>
      </c>
      <c r="K308" s="13">
        <v>0</v>
      </c>
      <c r="L308" s="68">
        <v>0</v>
      </c>
      <c r="M308" s="69">
        <v>0</v>
      </c>
      <c r="N308" s="13">
        <v>0</v>
      </c>
      <c r="O308" s="13">
        <v>0</v>
      </c>
      <c r="P308" s="68">
        <v>0</v>
      </c>
      <c r="Q308" s="69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159" t="s">
        <v>380</v>
      </c>
    </row>
    <row r="309" spans="1:25" ht="13.5" hidden="1" outlineLevel="3" thickBot="1" x14ac:dyDescent="0.25">
      <c r="A309" s="467"/>
      <c r="B309" s="95">
        <v>810336</v>
      </c>
      <c r="C309" s="39" t="s">
        <v>366</v>
      </c>
      <c r="D309" s="35" t="s">
        <v>345</v>
      </c>
      <c r="E309" s="69">
        <v>0</v>
      </c>
      <c r="F309" s="13">
        <v>0</v>
      </c>
      <c r="G309" s="13">
        <v>0</v>
      </c>
      <c r="H309" s="68">
        <v>0</v>
      </c>
      <c r="I309" s="69">
        <v>0</v>
      </c>
      <c r="J309" s="13">
        <v>0</v>
      </c>
      <c r="K309" s="13">
        <v>0</v>
      </c>
      <c r="L309" s="68">
        <v>0</v>
      </c>
      <c r="M309" s="69">
        <v>0</v>
      </c>
      <c r="N309" s="13">
        <v>0</v>
      </c>
      <c r="O309" s="13">
        <v>0</v>
      </c>
      <c r="P309" s="68">
        <v>0</v>
      </c>
      <c r="Q309" s="69">
        <v>0</v>
      </c>
      <c r="R309" s="13">
        <v>0</v>
      </c>
      <c r="S309" s="13">
        <v>0</v>
      </c>
      <c r="T309" s="68">
        <v>0</v>
      </c>
      <c r="U309" s="69">
        <v>0</v>
      </c>
      <c r="V309" s="13">
        <v>0</v>
      </c>
      <c r="W309" s="67">
        <v>0</v>
      </c>
      <c r="X309" s="68">
        <v>0</v>
      </c>
      <c r="Y309" s="159" t="s">
        <v>380</v>
      </c>
    </row>
    <row r="310" spans="1:25" ht="13.5" hidden="1" outlineLevel="3" thickBot="1" x14ac:dyDescent="0.25">
      <c r="A310" s="468"/>
      <c r="B310" s="96">
        <v>810336</v>
      </c>
      <c r="C310" s="129" t="s">
        <v>364</v>
      </c>
      <c r="D310" s="42" t="s">
        <v>306</v>
      </c>
      <c r="E310" s="348">
        <v>0</v>
      </c>
      <c r="F310" s="349">
        <v>0</v>
      </c>
      <c r="G310" s="349">
        <v>0</v>
      </c>
      <c r="H310" s="74">
        <v>0</v>
      </c>
      <c r="I310" s="348">
        <v>0</v>
      </c>
      <c r="J310" s="349">
        <v>0</v>
      </c>
      <c r="K310" s="349">
        <v>0</v>
      </c>
      <c r="L310" s="74">
        <v>0</v>
      </c>
      <c r="M310" s="348">
        <v>0</v>
      </c>
      <c r="N310" s="349">
        <v>0</v>
      </c>
      <c r="O310" s="349">
        <v>0</v>
      </c>
      <c r="P310" s="74">
        <v>0</v>
      </c>
      <c r="Q310" s="348">
        <v>0</v>
      </c>
      <c r="R310" s="349">
        <v>0</v>
      </c>
      <c r="S310" s="349">
        <v>0</v>
      </c>
      <c r="T310" s="74">
        <v>0</v>
      </c>
      <c r="U310" s="75">
        <v>0</v>
      </c>
      <c r="V310" s="76">
        <v>0</v>
      </c>
      <c r="W310" s="73">
        <v>0</v>
      </c>
      <c r="X310" s="74">
        <v>0</v>
      </c>
      <c r="Y310" s="159" t="s">
        <v>380</v>
      </c>
    </row>
    <row r="311" spans="1:25" s="106" customFormat="1" ht="13.5" hidden="1" outlineLevel="1" collapsed="1" thickBot="1" x14ac:dyDescent="0.25">
      <c r="A311" s="466">
        <v>810339</v>
      </c>
      <c r="B311" s="97">
        <v>810339</v>
      </c>
      <c r="C311" s="100" t="s">
        <v>389</v>
      </c>
      <c r="D311" s="101" t="s">
        <v>303</v>
      </c>
      <c r="E311" s="102">
        <v>0</v>
      </c>
      <c r="F311" s="103">
        <v>0</v>
      </c>
      <c r="G311" s="103">
        <v>0</v>
      </c>
      <c r="H311" s="104">
        <v>0</v>
      </c>
      <c r="I311" s="102">
        <v>0</v>
      </c>
      <c r="J311" s="103">
        <v>0</v>
      </c>
      <c r="K311" s="103">
        <v>0</v>
      </c>
      <c r="L311" s="104">
        <v>0</v>
      </c>
      <c r="M311" s="102">
        <v>0</v>
      </c>
      <c r="N311" s="103">
        <v>0</v>
      </c>
      <c r="O311" s="103">
        <v>0</v>
      </c>
      <c r="P311" s="104">
        <v>0</v>
      </c>
      <c r="Q311" s="102">
        <v>0</v>
      </c>
      <c r="R311" s="103">
        <v>0</v>
      </c>
      <c r="S311" s="103">
        <v>0</v>
      </c>
      <c r="T311" s="104">
        <v>0</v>
      </c>
      <c r="U311" s="102">
        <v>0</v>
      </c>
      <c r="V311" s="103">
        <v>0</v>
      </c>
      <c r="W311" s="103">
        <v>0</v>
      </c>
      <c r="X311" s="104">
        <v>0</v>
      </c>
      <c r="Y311" s="159" t="s">
        <v>380</v>
      </c>
    </row>
    <row r="312" spans="1:25" ht="13.5" hidden="1" outlineLevel="2" thickBot="1" x14ac:dyDescent="0.25">
      <c r="A312" s="467"/>
      <c r="B312" s="95">
        <v>810339</v>
      </c>
      <c r="C312" s="14" t="s">
        <v>381</v>
      </c>
      <c r="D312" s="35" t="s">
        <v>198</v>
      </c>
      <c r="E312" s="69">
        <v>0</v>
      </c>
      <c r="F312" s="13">
        <v>0</v>
      </c>
      <c r="G312" s="13">
        <v>0</v>
      </c>
      <c r="H312" s="68">
        <v>0</v>
      </c>
      <c r="I312" s="69">
        <v>0</v>
      </c>
      <c r="J312" s="13">
        <v>0</v>
      </c>
      <c r="K312" s="13">
        <v>0</v>
      </c>
      <c r="L312" s="68">
        <v>0</v>
      </c>
      <c r="M312" s="69">
        <v>0</v>
      </c>
      <c r="N312" s="13">
        <v>0</v>
      </c>
      <c r="O312" s="13">
        <v>0</v>
      </c>
      <c r="P312" s="68">
        <v>0</v>
      </c>
      <c r="Q312" s="69">
        <v>0</v>
      </c>
      <c r="R312" s="13">
        <v>0</v>
      </c>
      <c r="S312" s="13">
        <v>0</v>
      </c>
      <c r="T312" s="68">
        <v>0</v>
      </c>
      <c r="U312" s="69">
        <v>0</v>
      </c>
      <c r="V312" s="13">
        <v>0</v>
      </c>
      <c r="W312" s="67">
        <v>0</v>
      </c>
      <c r="X312" s="68">
        <v>0</v>
      </c>
      <c r="Y312" s="159" t="s">
        <v>380</v>
      </c>
    </row>
    <row r="313" spans="1:25" ht="13.5" hidden="1" outlineLevel="2" thickBot="1" x14ac:dyDescent="0.25">
      <c r="A313" s="467"/>
      <c r="B313" s="95">
        <v>810339</v>
      </c>
      <c r="C313" s="14" t="s">
        <v>351</v>
      </c>
      <c r="D313" s="35" t="s">
        <v>199</v>
      </c>
      <c r="E313" s="69">
        <v>0</v>
      </c>
      <c r="F313" s="13">
        <v>0</v>
      </c>
      <c r="G313" s="13">
        <v>0</v>
      </c>
      <c r="H313" s="68">
        <v>0</v>
      </c>
      <c r="I313" s="69">
        <v>0</v>
      </c>
      <c r="J313" s="13">
        <v>0</v>
      </c>
      <c r="K313" s="13">
        <v>0</v>
      </c>
      <c r="L313" s="68">
        <v>0</v>
      </c>
      <c r="M313" s="69">
        <v>0</v>
      </c>
      <c r="N313" s="13">
        <v>0</v>
      </c>
      <c r="O313" s="13">
        <v>0</v>
      </c>
      <c r="P313" s="68">
        <v>0</v>
      </c>
      <c r="Q313" s="69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159" t="s">
        <v>380</v>
      </c>
    </row>
    <row r="314" spans="1:25" ht="13.5" hidden="1" outlineLevel="2" thickBot="1" x14ac:dyDescent="0.25">
      <c r="A314" s="467"/>
      <c r="B314" s="95">
        <v>810339</v>
      </c>
      <c r="C314" s="14" t="s">
        <v>299</v>
      </c>
      <c r="D314" s="35" t="s">
        <v>200</v>
      </c>
      <c r="E314" s="70">
        <v>0</v>
      </c>
      <c r="F314" s="71">
        <v>0</v>
      </c>
      <c r="G314" s="71">
        <v>0</v>
      </c>
      <c r="H314" s="68">
        <v>0</v>
      </c>
      <c r="I314" s="70">
        <v>0</v>
      </c>
      <c r="J314" s="71">
        <v>0</v>
      </c>
      <c r="K314" s="71">
        <v>0</v>
      </c>
      <c r="L314" s="68">
        <v>0</v>
      </c>
      <c r="M314" s="70">
        <v>0</v>
      </c>
      <c r="N314" s="71">
        <v>0</v>
      </c>
      <c r="O314" s="71">
        <v>0</v>
      </c>
      <c r="P314" s="68">
        <v>0</v>
      </c>
      <c r="Q314" s="70">
        <v>0</v>
      </c>
      <c r="R314" s="71">
        <v>0</v>
      </c>
      <c r="S314" s="71">
        <v>0</v>
      </c>
      <c r="T314" s="68">
        <v>0</v>
      </c>
      <c r="U314" s="70">
        <v>0</v>
      </c>
      <c r="V314" s="71">
        <v>0</v>
      </c>
      <c r="W314" s="71">
        <v>0</v>
      </c>
      <c r="X314" s="68">
        <v>0</v>
      </c>
      <c r="Y314" s="159" t="s">
        <v>380</v>
      </c>
    </row>
    <row r="315" spans="1:25" ht="13.5" hidden="1" outlineLevel="3" thickBot="1" x14ac:dyDescent="0.25">
      <c r="A315" s="467"/>
      <c r="B315" s="95">
        <v>810339</v>
      </c>
      <c r="C315" s="140" t="s">
        <v>367</v>
      </c>
      <c r="D315" s="35" t="s">
        <v>369</v>
      </c>
      <c r="E315" s="69">
        <v>0</v>
      </c>
      <c r="F315" s="13">
        <v>0</v>
      </c>
      <c r="G315" s="13">
        <v>0</v>
      </c>
      <c r="H315" s="68">
        <v>0</v>
      </c>
      <c r="I315" s="69">
        <v>0</v>
      </c>
      <c r="J315" s="13">
        <v>0</v>
      </c>
      <c r="K315" s="13">
        <v>0</v>
      </c>
      <c r="L315" s="68">
        <v>0</v>
      </c>
      <c r="M315" s="69">
        <v>0</v>
      </c>
      <c r="N315" s="13">
        <v>0</v>
      </c>
      <c r="O315" s="13">
        <v>0</v>
      </c>
      <c r="P315" s="68">
        <v>0</v>
      </c>
      <c r="Q315" s="69">
        <v>0</v>
      </c>
      <c r="R315" s="13">
        <v>0</v>
      </c>
      <c r="S315" s="13">
        <v>0</v>
      </c>
      <c r="T315" s="68">
        <v>0</v>
      </c>
      <c r="U315" s="69">
        <v>0</v>
      </c>
      <c r="V315" s="13">
        <v>0</v>
      </c>
      <c r="W315" s="67">
        <v>0</v>
      </c>
      <c r="X315" s="68">
        <v>0</v>
      </c>
      <c r="Y315" s="159" t="s">
        <v>380</v>
      </c>
    </row>
    <row r="316" spans="1:25" ht="13.5" hidden="1" outlineLevel="3" thickBot="1" x14ac:dyDescent="0.25">
      <c r="A316" s="467"/>
      <c r="B316" s="95">
        <v>810339</v>
      </c>
      <c r="C316" s="140" t="s">
        <v>376</v>
      </c>
      <c r="D316" s="35" t="s">
        <v>370</v>
      </c>
      <c r="E316" s="69">
        <v>0</v>
      </c>
      <c r="F316" s="13">
        <v>0</v>
      </c>
      <c r="G316" s="13">
        <v>0</v>
      </c>
      <c r="H316" s="68">
        <v>0</v>
      </c>
      <c r="I316" s="69">
        <v>0</v>
      </c>
      <c r="J316" s="13">
        <v>0</v>
      </c>
      <c r="K316" s="13">
        <v>0</v>
      </c>
      <c r="L316" s="68">
        <v>0</v>
      </c>
      <c r="M316" s="69">
        <v>0</v>
      </c>
      <c r="N316" s="13">
        <v>0</v>
      </c>
      <c r="O316" s="13">
        <v>0</v>
      </c>
      <c r="P316" s="68">
        <v>0</v>
      </c>
      <c r="Q316" s="69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159" t="s">
        <v>380</v>
      </c>
    </row>
    <row r="317" spans="1:25" ht="13.5" hidden="1" outlineLevel="2" thickBot="1" x14ac:dyDescent="0.25">
      <c r="A317" s="467"/>
      <c r="B317" s="95">
        <v>810339</v>
      </c>
      <c r="C317" s="14" t="s">
        <v>365</v>
      </c>
      <c r="D317" s="35" t="s">
        <v>201</v>
      </c>
      <c r="E317" s="70">
        <v>0</v>
      </c>
      <c r="F317" s="71">
        <v>0</v>
      </c>
      <c r="G317" s="71">
        <v>0</v>
      </c>
      <c r="H317" s="68">
        <v>0</v>
      </c>
      <c r="I317" s="70">
        <v>0</v>
      </c>
      <c r="J317" s="71">
        <v>0</v>
      </c>
      <c r="K317" s="71">
        <v>0</v>
      </c>
      <c r="L317" s="68">
        <v>0</v>
      </c>
      <c r="M317" s="70">
        <v>0</v>
      </c>
      <c r="N317" s="71">
        <v>0</v>
      </c>
      <c r="O317" s="71">
        <v>0</v>
      </c>
      <c r="P317" s="68">
        <v>0</v>
      </c>
      <c r="Q317" s="70">
        <v>0</v>
      </c>
      <c r="R317" s="71">
        <v>0</v>
      </c>
      <c r="S317" s="71">
        <v>0</v>
      </c>
      <c r="T317" s="68">
        <v>0</v>
      </c>
      <c r="U317" s="70">
        <v>0</v>
      </c>
      <c r="V317" s="71">
        <v>0</v>
      </c>
      <c r="W317" s="71">
        <v>0</v>
      </c>
      <c r="X317" s="68">
        <v>0</v>
      </c>
      <c r="Y317" s="159" t="s">
        <v>380</v>
      </c>
    </row>
    <row r="318" spans="1:25" ht="13.5" hidden="1" outlineLevel="3" thickBot="1" x14ac:dyDescent="0.25">
      <c r="A318" s="467"/>
      <c r="B318" s="95">
        <v>810339</v>
      </c>
      <c r="C318" s="39" t="s">
        <v>368</v>
      </c>
      <c r="D318" s="35" t="s">
        <v>344</v>
      </c>
      <c r="E318" s="69">
        <v>0</v>
      </c>
      <c r="F318" s="13">
        <v>0</v>
      </c>
      <c r="G318" s="13">
        <v>0</v>
      </c>
      <c r="H318" s="68">
        <v>0</v>
      </c>
      <c r="I318" s="69">
        <v>0</v>
      </c>
      <c r="J318" s="13">
        <v>0</v>
      </c>
      <c r="K318" s="13">
        <v>0</v>
      </c>
      <c r="L318" s="68">
        <v>0</v>
      </c>
      <c r="M318" s="69">
        <v>0</v>
      </c>
      <c r="N318" s="13">
        <v>0</v>
      </c>
      <c r="O318" s="13">
        <v>0</v>
      </c>
      <c r="P318" s="68">
        <v>0</v>
      </c>
      <c r="Q318" s="69">
        <v>0</v>
      </c>
      <c r="R318" s="13">
        <v>0</v>
      </c>
      <c r="S318" s="13">
        <v>0</v>
      </c>
      <c r="T318" s="68">
        <v>0</v>
      </c>
      <c r="U318" s="69">
        <v>0</v>
      </c>
      <c r="V318" s="13">
        <v>0</v>
      </c>
      <c r="W318" s="67">
        <v>0</v>
      </c>
      <c r="X318" s="68">
        <v>0</v>
      </c>
      <c r="Y318" s="159" t="s">
        <v>380</v>
      </c>
    </row>
    <row r="319" spans="1:25" ht="13.5" hidden="1" outlineLevel="3" thickBot="1" x14ac:dyDescent="0.25">
      <c r="A319" s="467"/>
      <c r="B319" s="95">
        <v>810339</v>
      </c>
      <c r="C319" s="39" t="s">
        <v>366</v>
      </c>
      <c r="D319" s="35" t="s">
        <v>345</v>
      </c>
      <c r="E319" s="69">
        <v>0</v>
      </c>
      <c r="F319" s="13">
        <v>0</v>
      </c>
      <c r="G319" s="13">
        <v>0</v>
      </c>
      <c r="H319" s="68">
        <v>0</v>
      </c>
      <c r="I319" s="69">
        <v>0</v>
      </c>
      <c r="J319" s="13">
        <v>0</v>
      </c>
      <c r="K319" s="13">
        <v>0</v>
      </c>
      <c r="L319" s="68">
        <v>0</v>
      </c>
      <c r="M319" s="69">
        <v>0</v>
      </c>
      <c r="N319" s="13">
        <v>0</v>
      </c>
      <c r="O319" s="13">
        <v>0</v>
      </c>
      <c r="P319" s="68">
        <v>0</v>
      </c>
      <c r="Q319" s="69">
        <v>0</v>
      </c>
      <c r="R319" s="13">
        <v>0</v>
      </c>
      <c r="S319" s="13">
        <v>0</v>
      </c>
      <c r="T319" s="68">
        <v>0</v>
      </c>
      <c r="U319" s="69">
        <v>0</v>
      </c>
      <c r="V319" s="13">
        <v>0</v>
      </c>
      <c r="W319" s="67">
        <v>0</v>
      </c>
      <c r="X319" s="68">
        <v>0</v>
      </c>
      <c r="Y319" s="159" t="s">
        <v>380</v>
      </c>
    </row>
    <row r="320" spans="1:25" ht="13.5" hidden="1" outlineLevel="3" thickBot="1" x14ac:dyDescent="0.25">
      <c r="A320" s="468"/>
      <c r="B320" s="96">
        <v>810339</v>
      </c>
      <c r="C320" s="129" t="s">
        <v>364</v>
      </c>
      <c r="D320" s="42" t="s">
        <v>306</v>
      </c>
      <c r="E320" s="348">
        <v>0</v>
      </c>
      <c r="F320" s="349">
        <v>0</v>
      </c>
      <c r="G320" s="349">
        <v>0</v>
      </c>
      <c r="H320" s="74">
        <v>0</v>
      </c>
      <c r="I320" s="348">
        <v>0</v>
      </c>
      <c r="J320" s="349">
        <v>0</v>
      </c>
      <c r="K320" s="349">
        <v>0</v>
      </c>
      <c r="L320" s="74">
        <v>0</v>
      </c>
      <c r="M320" s="348">
        <v>0</v>
      </c>
      <c r="N320" s="349">
        <v>0</v>
      </c>
      <c r="O320" s="349">
        <v>0</v>
      </c>
      <c r="P320" s="74">
        <v>0</v>
      </c>
      <c r="Q320" s="348">
        <v>0</v>
      </c>
      <c r="R320" s="349">
        <v>0</v>
      </c>
      <c r="S320" s="349">
        <v>0</v>
      </c>
      <c r="T320" s="74">
        <v>0</v>
      </c>
      <c r="U320" s="75">
        <v>0</v>
      </c>
      <c r="V320" s="76">
        <v>0</v>
      </c>
      <c r="W320" s="73">
        <v>0</v>
      </c>
      <c r="X320" s="74">
        <v>0</v>
      </c>
      <c r="Y320" s="159" t="s">
        <v>380</v>
      </c>
    </row>
    <row r="321" spans="1:25" s="106" customFormat="1" ht="13.5" hidden="1" outlineLevel="1" collapsed="1" thickBot="1" x14ac:dyDescent="0.25">
      <c r="A321" s="466">
        <v>810342</v>
      </c>
      <c r="B321" s="97">
        <v>810342</v>
      </c>
      <c r="C321" s="100" t="s">
        <v>456</v>
      </c>
      <c r="D321" s="101" t="s">
        <v>303</v>
      </c>
      <c r="E321" s="102">
        <v>0</v>
      </c>
      <c r="F321" s="103">
        <v>0</v>
      </c>
      <c r="G321" s="103">
        <v>0</v>
      </c>
      <c r="H321" s="104">
        <v>0</v>
      </c>
      <c r="I321" s="102">
        <v>0</v>
      </c>
      <c r="J321" s="103">
        <v>0</v>
      </c>
      <c r="K321" s="103">
        <v>0</v>
      </c>
      <c r="L321" s="104">
        <v>0</v>
      </c>
      <c r="M321" s="102">
        <v>0</v>
      </c>
      <c r="N321" s="103">
        <v>0</v>
      </c>
      <c r="O321" s="103">
        <v>0</v>
      </c>
      <c r="P321" s="104">
        <v>0</v>
      </c>
      <c r="Q321" s="102">
        <v>0</v>
      </c>
      <c r="R321" s="103">
        <v>0</v>
      </c>
      <c r="S321" s="103">
        <v>0</v>
      </c>
      <c r="T321" s="104">
        <v>0</v>
      </c>
      <c r="U321" s="102">
        <v>0</v>
      </c>
      <c r="V321" s="103">
        <v>0</v>
      </c>
      <c r="W321" s="103">
        <v>0</v>
      </c>
      <c r="X321" s="104">
        <v>0</v>
      </c>
      <c r="Y321" s="159" t="s">
        <v>380</v>
      </c>
    </row>
    <row r="322" spans="1:25" ht="13.5" hidden="1" outlineLevel="2" thickBot="1" x14ac:dyDescent="0.25">
      <c r="A322" s="467"/>
      <c r="B322" s="95">
        <v>810342</v>
      </c>
      <c r="C322" s="14" t="s">
        <v>381</v>
      </c>
      <c r="D322" s="35" t="s">
        <v>198</v>
      </c>
      <c r="E322" s="69">
        <v>0</v>
      </c>
      <c r="F322" s="13">
        <v>0</v>
      </c>
      <c r="G322" s="13">
        <v>0</v>
      </c>
      <c r="H322" s="68">
        <v>0</v>
      </c>
      <c r="I322" s="69">
        <v>0</v>
      </c>
      <c r="J322" s="13">
        <v>0</v>
      </c>
      <c r="K322" s="13">
        <v>0</v>
      </c>
      <c r="L322" s="68">
        <v>0</v>
      </c>
      <c r="M322" s="69">
        <v>0</v>
      </c>
      <c r="N322" s="13">
        <v>0</v>
      </c>
      <c r="O322" s="13">
        <v>0</v>
      </c>
      <c r="P322" s="68">
        <v>0</v>
      </c>
      <c r="Q322" s="69">
        <v>0</v>
      </c>
      <c r="R322" s="13">
        <v>0</v>
      </c>
      <c r="S322" s="13">
        <v>0</v>
      </c>
      <c r="T322" s="68">
        <v>0</v>
      </c>
      <c r="U322" s="69">
        <v>0</v>
      </c>
      <c r="V322" s="13">
        <v>0</v>
      </c>
      <c r="W322" s="67">
        <v>0</v>
      </c>
      <c r="X322" s="68">
        <v>0</v>
      </c>
      <c r="Y322" s="159" t="s">
        <v>380</v>
      </c>
    </row>
    <row r="323" spans="1:25" ht="13.5" hidden="1" outlineLevel="2" thickBot="1" x14ac:dyDescent="0.25">
      <c r="A323" s="467"/>
      <c r="B323" s="95">
        <v>810342</v>
      </c>
      <c r="C323" s="14" t="s">
        <v>351</v>
      </c>
      <c r="D323" s="35" t="s">
        <v>199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159" t="s">
        <v>380</v>
      </c>
    </row>
    <row r="324" spans="1:25" ht="13.5" hidden="1" outlineLevel="2" thickBot="1" x14ac:dyDescent="0.25">
      <c r="A324" s="467"/>
      <c r="B324" s="95">
        <v>810342</v>
      </c>
      <c r="C324" s="14" t="s">
        <v>299</v>
      </c>
      <c r="D324" s="35" t="s">
        <v>200</v>
      </c>
      <c r="E324" s="70">
        <v>0</v>
      </c>
      <c r="F324" s="71">
        <v>0</v>
      </c>
      <c r="G324" s="71">
        <v>0</v>
      </c>
      <c r="H324" s="68">
        <v>0</v>
      </c>
      <c r="I324" s="70">
        <v>0</v>
      </c>
      <c r="J324" s="71">
        <v>0</v>
      </c>
      <c r="K324" s="71">
        <v>0</v>
      </c>
      <c r="L324" s="68">
        <v>0</v>
      </c>
      <c r="M324" s="70">
        <v>0</v>
      </c>
      <c r="N324" s="71">
        <v>0</v>
      </c>
      <c r="O324" s="71">
        <v>0</v>
      </c>
      <c r="P324" s="68">
        <v>0</v>
      </c>
      <c r="Q324" s="70">
        <v>0</v>
      </c>
      <c r="R324" s="71">
        <v>0</v>
      </c>
      <c r="S324" s="71">
        <v>0</v>
      </c>
      <c r="T324" s="68">
        <v>0</v>
      </c>
      <c r="U324" s="70">
        <v>0</v>
      </c>
      <c r="V324" s="71">
        <v>0</v>
      </c>
      <c r="W324" s="71">
        <v>0</v>
      </c>
      <c r="X324" s="68">
        <v>0</v>
      </c>
      <c r="Y324" s="159" t="s">
        <v>380</v>
      </c>
    </row>
    <row r="325" spans="1:25" ht="13.5" hidden="1" outlineLevel="3" thickBot="1" x14ac:dyDescent="0.25">
      <c r="A325" s="467"/>
      <c r="B325" s="95">
        <v>810342</v>
      </c>
      <c r="C325" s="140" t="s">
        <v>367</v>
      </c>
      <c r="D325" s="35" t="s">
        <v>369</v>
      </c>
      <c r="E325" s="69">
        <v>0</v>
      </c>
      <c r="F325" s="13">
        <v>0</v>
      </c>
      <c r="G325" s="13">
        <v>0</v>
      </c>
      <c r="H325" s="68">
        <v>0</v>
      </c>
      <c r="I325" s="69">
        <v>0</v>
      </c>
      <c r="J325" s="13">
        <v>0</v>
      </c>
      <c r="K325" s="13">
        <v>0</v>
      </c>
      <c r="L325" s="68">
        <v>0</v>
      </c>
      <c r="M325" s="69">
        <v>0</v>
      </c>
      <c r="N325" s="13">
        <v>0</v>
      </c>
      <c r="O325" s="13">
        <v>0</v>
      </c>
      <c r="P325" s="68">
        <v>0</v>
      </c>
      <c r="Q325" s="69">
        <v>0</v>
      </c>
      <c r="R325" s="13">
        <v>0</v>
      </c>
      <c r="S325" s="13">
        <v>0</v>
      </c>
      <c r="T325" s="68">
        <v>0</v>
      </c>
      <c r="U325" s="69">
        <v>0</v>
      </c>
      <c r="V325" s="13">
        <v>0</v>
      </c>
      <c r="W325" s="67">
        <v>0</v>
      </c>
      <c r="X325" s="68">
        <v>0</v>
      </c>
      <c r="Y325" s="159" t="s">
        <v>380</v>
      </c>
    </row>
    <row r="326" spans="1:25" ht="13.5" hidden="1" outlineLevel="3" thickBot="1" x14ac:dyDescent="0.25">
      <c r="A326" s="467"/>
      <c r="B326" s="95">
        <v>810342</v>
      </c>
      <c r="C326" s="140" t="s">
        <v>376</v>
      </c>
      <c r="D326" s="35" t="s">
        <v>370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159" t="s">
        <v>380</v>
      </c>
    </row>
    <row r="327" spans="1:25" ht="13.5" hidden="1" outlineLevel="2" thickBot="1" x14ac:dyDescent="0.25">
      <c r="A327" s="467"/>
      <c r="B327" s="95">
        <v>810342</v>
      </c>
      <c r="C327" s="14" t="s">
        <v>365</v>
      </c>
      <c r="D327" s="35" t="s">
        <v>201</v>
      </c>
      <c r="E327" s="70">
        <v>0</v>
      </c>
      <c r="F327" s="71">
        <v>0</v>
      </c>
      <c r="G327" s="71">
        <v>0</v>
      </c>
      <c r="H327" s="68">
        <v>0</v>
      </c>
      <c r="I327" s="70">
        <v>0</v>
      </c>
      <c r="J327" s="71">
        <v>0</v>
      </c>
      <c r="K327" s="71">
        <v>0</v>
      </c>
      <c r="L327" s="68">
        <v>0</v>
      </c>
      <c r="M327" s="70">
        <v>0</v>
      </c>
      <c r="N327" s="71">
        <v>0</v>
      </c>
      <c r="O327" s="71">
        <v>0</v>
      </c>
      <c r="P327" s="68">
        <v>0</v>
      </c>
      <c r="Q327" s="70">
        <v>0</v>
      </c>
      <c r="R327" s="71">
        <v>0</v>
      </c>
      <c r="S327" s="71">
        <v>0</v>
      </c>
      <c r="T327" s="68">
        <v>0</v>
      </c>
      <c r="U327" s="70">
        <v>0</v>
      </c>
      <c r="V327" s="71">
        <v>0</v>
      </c>
      <c r="W327" s="71">
        <v>0</v>
      </c>
      <c r="X327" s="68">
        <v>0</v>
      </c>
      <c r="Y327" s="159" t="s">
        <v>380</v>
      </c>
    </row>
    <row r="328" spans="1:25" ht="13.5" hidden="1" outlineLevel="3" thickBot="1" x14ac:dyDescent="0.25">
      <c r="A328" s="467"/>
      <c r="B328" s="95">
        <v>810342</v>
      </c>
      <c r="C328" s="39" t="s">
        <v>368</v>
      </c>
      <c r="D328" s="35" t="s">
        <v>344</v>
      </c>
      <c r="E328" s="69">
        <v>0</v>
      </c>
      <c r="F328" s="13">
        <v>0</v>
      </c>
      <c r="G328" s="13">
        <v>0</v>
      </c>
      <c r="H328" s="68">
        <v>0</v>
      </c>
      <c r="I328" s="69">
        <v>0</v>
      </c>
      <c r="J328" s="13">
        <v>0</v>
      </c>
      <c r="K328" s="13">
        <v>0</v>
      </c>
      <c r="L328" s="68">
        <v>0</v>
      </c>
      <c r="M328" s="69">
        <v>0</v>
      </c>
      <c r="N328" s="13">
        <v>0</v>
      </c>
      <c r="O328" s="13">
        <v>0</v>
      </c>
      <c r="P328" s="68">
        <v>0</v>
      </c>
      <c r="Q328" s="69">
        <v>0</v>
      </c>
      <c r="R328" s="13">
        <v>0</v>
      </c>
      <c r="S328" s="13">
        <v>0</v>
      </c>
      <c r="T328" s="68">
        <v>0</v>
      </c>
      <c r="U328" s="69">
        <v>0</v>
      </c>
      <c r="V328" s="13">
        <v>0</v>
      </c>
      <c r="W328" s="67">
        <v>0</v>
      </c>
      <c r="X328" s="68">
        <v>0</v>
      </c>
      <c r="Y328" s="159" t="s">
        <v>380</v>
      </c>
    </row>
    <row r="329" spans="1:25" ht="13.5" hidden="1" outlineLevel="3" thickBot="1" x14ac:dyDescent="0.25">
      <c r="A329" s="467"/>
      <c r="B329" s="95">
        <v>810342</v>
      </c>
      <c r="C329" s="39" t="s">
        <v>366</v>
      </c>
      <c r="D329" s="35" t="s">
        <v>345</v>
      </c>
      <c r="E329" s="69">
        <v>0</v>
      </c>
      <c r="F329" s="13">
        <v>0</v>
      </c>
      <c r="G329" s="13">
        <v>0</v>
      </c>
      <c r="H329" s="68">
        <v>0</v>
      </c>
      <c r="I329" s="69">
        <v>0</v>
      </c>
      <c r="J329" s="13">
        <v>0</v>
      </c>
      <c r="K329" s="13">
        <v>0</v>
      </c>
      <c r="L329" s="68">
        <v>0</v>
      </c>
      <c r="M329" s="69">
        <v>0</v>
      </c>
      <c r="N329" s="13">
        <v>0</v>
      </c>
      <c r="O329" s="13">
        <v>0</v>
      </c>
      <c r="P329" s="68">
        <v>0</v>
      </c>
      <c r="Q329" s="69">
        <v>0</v>
      </c>
      <c r="R329" s="13">
        <v>0</v>
      </c>
      <c r="S329" s="13">
        <v>0</v>
      </c>
      <c r="T329" s="68">
        <v>0</v>
      </c>
      <c r="U329" s="69">
        <v>0</v>
      </c>
      <c r="V329" s="13">
        <v>0</v>
      </c>
      <c r="W329" s="67">
        <v>0</v>
      </c>
      <c r="X329" s="68">
        <v>0</v>
      </c>
      <c r="Y329" s="159" t="s">
        <v>380</v>
      </c>
    </row>
    <row r="330" spans="1:25" ht="13.5" hidden="1" outlineLevel="3" thickBot="1" x14ac:dyDescent="0.25">
      <c r="A330" s="468"/>
      <c r="B330" s="96">
        <v>810342</v>
      </c>
      <c r="C330" s="129" t="s">
        <v>364</v>
      </c>
      <c r="D330" s="42" t="s">
        <v>306</v>
      </c>
      <c r="E330" s="348">
        <v>0</v>
      </c>
      <c r="F330" s="349">
        <v>0</v>
      </c>
      <c r="G330" s="349">
        <v>0</v>
      </c>
      <c r="H330" s="74">
        <v>0</v>
      </c>
      <c r="I330" s="348">
        <v>0</v>
      </c>
      <c r="J330" s="349">
        <v>0</v>
      </c>
      <c r="K330" s="349">
        <v>0</v>
      </c>
      <c r="L330" s="74">
        <v>0</v>
      </c>
      <c r="M330" s="348">
        <v>0</v>
      </c>
      <c r="N330" s="349">
        <v>0</v>
      </c>
      <c r="O330" s="349">
        <v>0</v>
      </c>
      <c r="P330" s="74">
        <v>0</v>
      </c>
      <c r="Q330" s="348">
        <v>0</v>
      </c>
      <c r="R330" s="349">
        <v>0</v>
      </c>
      <c r="S330" s="349">
        <v>0</v>
      </c>
      <c r="T330" s="74">
        <v>0</v>
      </c>
      <c r="U330" s="75">
        <v>0</v>
      </c>
      <c r="V330" s="76">
        <v>0</v>
      </c>
      <c r="W330" s="73">
        <v>0</v>
      </c>
      <c r="X330" s="74">
        <v>0</v>
      </c>
      <c r="Y330" s="159" t="s">
        <v>380</v>
      </c>
    </row>
    <row r="331" spans="1:25" s="106" customFormat="1" ht="13.5" hidden="1" outlineLevel="1" collapsed="1" thickBot="1" x14ac:dyDescent="0.25">
      <c r="A331" s="466">
        <v>810343</v>
      </c>
      <c r="B331" s="97">
        <v>810343</v>
      </c>
      <c r="C331" s="100" t="s">
        <v>390</v>
      </c>
      <c r="D331" s="101" t="s">
        <v>303</v>
      </c>
      <c r="E331" s="102">
        <v>0</v>
      </c>
      <c r="F331" s="103">
        <v>0</v>
      </c>
      <c r="G331" s="103">
        <v>0</v>
      </c>
      <c r="H331" s="104">
        <v>0</v>
      </c>
      <c r="I331" s="102">
        <v>0</v>
      </c>
      <c r="J331" s="103">
        <v>0</v>
      </c>
      <c r="K331" s="103">
        <v>0</v>
      </c>
      <c r="L331" s="104">
        <v>0</v>
      </c>
      <c r="M331" s="102">
        <v>0</v>
      </c>
      <c r="N331" s="103">
        <v>0</v>
      </c>
      <c r="O331" s="103">
        <v>0</v>
      </c>
      <c r="P331" s="104">
        <v>0</v>
      </c>
      <c r="Q331" s="102">
        <v>0</v>
      </c>
      <c r="R331" s="103">
        <v>0</v>
      </c>
      <c r="S331" s="103">
        <v>0</v>
      </c>
      <c r="T331" s="104">
        <v>0</v>
      </c>
      <c r="U331" s="102">
        <v>0</v>
      </c>
      <c r="V331" s="103">
        <v>0</v>
      </c>
      <c r="W331" s="103">
        <v>0</v>
      </c>
      <c r="X331" s="104">
        <v>0</v>
      </c>
      <c r="Y331" s="159" t="s">
        <v>380</v>
      </c>
    </row>
    <row r="332" spans="1:25" ht="13.5" hidden="1" outlineLevel="2" thickBot="1" x14ac:dyDescent="0.25">
      <c r="A332" s="467"/>
      <c r="B332" s="95">
        <v>810343</v>
      </c>
      <c r="C332" s="14" t="s">
        <v>381</v>
      </c>
      <c r="D332" s="35" t="s">
        <v>198</v>
      </c>
      <c r="E332" s="69">
        <v>0</v>
      </c>
      <c r="F332" s="13">
        <v>0</v>
      </c>
      <c r="G332" s="13">
        <v>0</v>
      </c>
      <c r="H332" s="68">
        <v>0</v>
      </c>
      <c r="I332" s="69">
        <v>0</v>
      </c>
      <c r="J332" s="13">
        <v>0</v>
      </c>
      <c r="K332" s="13">
        <v>0</v>
      </c>
      <c r="L332" s="68">
        <v>0</v>
      </c>
      <c r="M332" s="69">
        <v>0</v>
      </c>
      <c r="N332" s="13">
        <v>0</v>
      </c>
      <c r="O332" s="13">
        <v>0</v>
      </c>
      <c r="P332" s="68">
        <v>0</v>
      </c>
      <c r="Q332" s="69">
        <v>0</v>
      </c>
      <c r="R332" s="13">
        <v>0</v>
      </c>
      <c r="S332" s="13">
        <v>0</v>
      </c>
      <c r="T332" s="68">
        <v>0</v>
      </c>
      <c r="U332" s="69">
        <v>0</v>
      </c>
      <c r="V332" s="13">
        <v>0</v>
      </c>
      <c r="W332" s="67">
        <v>0</v>
      </c>
      <c r="X332" s="68">
        <v>0</v>
      </c>
      <c r="Y332" s="159" t="s">
        <v>380</v>
      </c>
    </row>
    <row r="333" spans="1:25" ht="13.5" hidden="1" outlineLevel="2" thickBot="1" x14ac:dyDescent="0.25">
      <c r="A333" s="467"/>
      <c r="B333" s="95">
        <v>810343</v>
      </c>
      <c r="C333" s="14" t="s">
        <v>351</v>
      </c>
      <c r="D333" s="35" t="s">
        <v>199</v>
      </c>
      <c r="E333" s="69">
        <v>0</v>
      </c>
      <c r="F333" s="13">
        <v>0</v>
      </c>
      <c r="G333" s="13">
        <v>0</v>
      </c>
      <c r="H333" s="68">
        <v>0</v>
      </c>
      <c r="I333" s="69">
        <v>0</v>
      </c>
      <c r="J333" s="13">
        <v>0</v>
      </c>
      <c r="K333" s="13">
        <v>0</v>
      </c>
      <c r="L333" s="68">
        <v>0</v>
      </c>
      <c r="M333" s="69">
        <v>0</v>
      </c>
      <c r="N333" s="13">
        <v>0</v>
      </c>
      <c r="O333" s="13">
        <v>0</v>
      </c>
      <c r="P333" s="68">
        <v>0</v>
      </c>
      <c r="Q333" s="69">
        <v>0</v>
      </c>
      <c r="R333" s="13">
        <v>0</v>
      </c>
      <c r="S333" s="13">
        <v>0</v>
      </c>
      <c r="T333" s="68">
        <v>0</v>
      </c>
      <c r="U333" s="69">
        <v>0</v>
      </c>
      <c r="V333" s="13">
        <v>0</v>
      </c>
      <c r="W333" s="67">
        <v>0</v>
      </c>
      <c r="X333" s="68">
        <v>0</v>
      </c>
      <c r="Y333" s="159" t="s">
        <v>380</v>
      </c>
    </row>
    <row r="334" spans="1:25" ht="13.5" hidden="1" outlineLevel="2" thickBot="1" x14ac:dyDescent="0.25">
      <c r="A334" s="467"/>
      <c r="B334" s="95">
        <v>810343</v>
      </c>
      <c r="C334" s="14" t="s">
        <v>299</v>
      </c>
      <c r="D334" s="35" t="s">
        <v>200</v>
      </c>
      <c r="E334" s="70">
        <v>0</v>
      </c>
      <c r="F334" s="71">
        <v>0</v>
      </c>
      <c r="G334" s="71">
        <v>0</v>
      </c>
      <c r="H334" s="68">
        <v>0</v>
      </c>
      <c r="I334" s="70">
        <v>0</v>
      </c>
      <c r="J334" s="71">
        <v>0</v>
      </c>
      <c r="K334" s="71">
        <v>0</v>
      </c>
      <c r="L334" s="68">
        <v>0</v>
      </c>
      <c r="M334" s="70">
        <v>0</v>
      </c>
      <c r="N334" s="71">
        <v>0</v>
      </c>
      <c r="O334" s="71">
        <v>0</v>
      </c>
      <c r="P334" s="68">
        <v>0</v>
      </c>
      <c r="Q334" s="70">
        <v>0</v>
      </c>
      <c r="R334" s="71">
        <v>0</v>
      </c>
      <c r="S334" s="71">
        <v>0</v>
      </c>
      <c r="T334" s="68">
        <v>0</v>
      </c>
      <c r="U334" s="70">
        <v>0</v>
      </c>
      <c r="V334" s="71">
        <v>0</v>
      </c>
      <c r="W334" s="71">
        <v>0</v>
      </c>
      <c r="X334" s="68">
        <v>0</v>
      </c>
      <c r="Y334" s="159" t="s">
        <v>380</v>
      </c>
    </row>
    <row r="335" spans="1:25" ht="13.5" hidden="1" outlineLevel="3" thickBot="1" x14ac:dyDescent="0.25">
      <c r="A335" s="467"/>
      <c r="B335" s="95">
        <v>810343</v>
      </c>
      <c r="C335" s="140" t="s">
        <v>367</v>
      </c>
      <c r="D335" s="35" t="s">
        <v>369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159" t="s">
        <v>380</v>
      </c>
    </row>
    <row r="336" spans="1:25" ht="13.5" hidden="1" outlineLevel="3" thickBot="1" x14ac:dyDescent="0.25">
      <c r="A336" s="467"/>
      <c r="B336" s="95">
        <v>810343</v>
      </c>
      <c r="C336" s="140" t="s">
        <v>376</v>
      </c>
      <c r="D336" s="35" t="s">
        <v>370</v>
      </c>
      <c r="E336" s="69">
        <v>0</v>
      </c>
      <c r="F336" s="13">
        <v>0</v>
      </c>
      <c r="G336" s="13">
        <v>0</v>
      </c>
      <c r="H336" s="68">
        <v>0</v>
      </c>
      <c r="I336" s="69">
        <v>0</v>
      </c>
      <c r="J336" s="13">
        <v>0</v>
      </c>
      <c r="K336" s="13">
        <v>0</v>
      </c>
      <c r="L336" s="68">
        <v>0</v>
      </c>
      <c r="M336" s="69">
        <v>0</v>
      </c>
      <c r="N336" s="13">
        <v>0</v>
      </c>
      <c r="O336" s="13">
        <v>0</v>
      </c>
      <c r="P336" s="68">
        <v>0</v>
      </c>
      <c r="Q336" s="69">
        <v>0</v>
      </c>
      <c r="R336" s="13">
        <v>0</v>
      </c>
      <c r="S336" s="13">
        <v>0</v>
      </c>
      <c r="T336" s="68">
        <v>0</v>
      </c>
      <c r="U336" s="69">
        <v>0</v>
      </c>
      <c r="V336" s="13">
        <v>0</v>
      </c>
      <c r="W336" s="67">
        <v>0</v>
      </c>
      <c r="X336" s="68">
        <v>0</v>
      </c>
      <c r="Y336" s="159" t="s">
        <v>380</v>
      </c>
    </row>
    <row r="337" spans="1:25" ht="13.5" hidden="1" outlineLevel="2" thickBot="1" x14ac:dyDescent="0.25">
      <c r="A337" s="467"/>
      <c r="B337" s="95">
        <v>810343</v>
      </c>
      <c r="C337" s="14" t="s">
        <v>365</v>
      </c>
      <c r="D337" s="35" t="s">
        <v>201</v>
      </c>
      <c r="E337" s="70">
        <v>0</v>
      </c>
      <c r="F337" s="71">
        <v>0</v>
      </c>
      <c r="G337" s="71">
        <v>0</v>
      </c>
      <c r="H337" s="68">
        <v>0</v>
      </c>
      <c r="I337" s="70">
        <v>0</v>
      </c>
      <c r="J337" s="71">
        <v>0</v>
      </c>
      <c r="K337" s="71">
        <v>0</v>
      </c>
      <c r="L337" s="68">
        <v>0</v>
      </c>
      <c r="M337" s="70">
        <v>0</v>
      </c>
      <c r="N337" s="71">
        <v>0</v>
      </c>
      <c r="O337" s="71">
        <v>0</v>
      </c>
      <c r="P337" s="68">
        <v>0</v>
      </c>
      <c r="Q337" s="70">
        <v>0</v>
      </c>
      <c r="R337" s="71">
        <v>0</v>
      </c>
      <c r="S337" s="71">
        <v>0</v>
      </c>
      <c r="T337" s="68">
        <v>0</v>
      </c>
      <c r="U337" s="70">
        <v>0</v>
      </c>
      <c r="V337" s="71">
        <v>0</v>
      </c>
      <c r="W337" s="71">
        <v>0</v>
      </c>
      <c r="X337" s="68">
        <v>0</v>
      </c>
      <c r="Y337" s="159" t="s">
        <v>380</v>
      </c>
    </row>
    <row r="338" spans="1:25" ht="13.5" hidden="1" outlineLevel="3" thickBot="1" x14ac:dyDescent="0.25">
      <c r="A338" s="467"/>
      <c r="B338" s="95">
        <v>810343</v>
      </c>
      <c r="C338" s="39" t="s">
        <v>368</v>
      </c>
      <c r="D338" s="35" t="s">
        <v>344</v>
      </c>
      <c r="E338" s="69">
        <v>0</v>
      </c>
      <c r="F338" s="13">
        <v>0</v>
      </c>
      <c r="G338" s="13">
        <v>0</v>
      </c>
      <c r="H338" s="68">
        <v>0</v>
      </c>
      <c r="I338" s="69">
        <v>0</v>
      </c>
      <c r="J338" s="13">
        <v>0</v>
      </c>
      <c r="K338" s="13">
        <v>0</v>
      </c>
      <c r="L338" s="68">
        <v>0</v>
      </c>
      <c r="M338" s="69">
        <v>0</v>
      </c>
      <c r="N338" s="13">
        <v>0</v>
      </c>
      <c r="O338" s="13">
        <v>0</v>
      </c>
      <c r="P338" s="68">
        <v>0</v>
      </c>
      <c r="Q338" s="69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159" t="s">
        <v>380</v>
      </c>
    </row>
    <row r="339" spans="1:25" ht="13.5" hidden="1" outlineLevel="3" thickBot="1" x14ac:dyDescent="0.25">
      <c r="A339" s="467"/>
      <c r="B339" s="95">
        <v>810343</v>
      </c>
      <c r="C339" s="39" t="s">
        <v>366</v>
      </c>
      <c r="D339" s="35" t="s">
        <v>345</v>
      </c>
      <c r="E339" s="69">
        <v>0</v>
      </c>
      <c r="F339" s="13">
        <v>0</v>
      </c>
      <c r="G339" s="13">
        <v>0</v>
      </c>
      <c r="H339" s="68">
        <v>0</v>
      </c>
      <c r="I339" s="69">
        <v>0</v>
      </c>
      <c r="J339" s="13">
        <v>0</v>
      </c>
      <c r="K339" s="13">
        <v>0</v>
      </c>
      <c r="L339" s="68">
        <v>0</v>
      </c>
      <c r="M339" s="69">
        <v>0</v>
      </c>
      <c r="N339" s="13">
        <v>0</v>
      </c>
      <c r="O339" s="13">
        <v>0</v>
      </c>
      <c r="P339" s="68">
        <v>0</v>
      </c>
      <c r="Q339" s="69">
        <v>0</v>
      </c>
      <c r="R339" s="13">
        <v>0</v>
      </c>
      <c r="S339" s="13">
        <v>0</v>
      </c>
      <c r="T339" s="68">
        <v>0</v>
      </c>
      <c r="U339" s="69">
        <v>0</v>
      </c>
      <c r="V339" s="13">
        <v>0</v>
      </c>
      <c r="W339" s="67">
        <v>0</v>
      </c>
      <c r="X339" s="68">
        <v>0</v>
      </c>
      <c r="Y339" s="159" t="s">
        <v>380</v>
      </c>
    </row>
    <row r="340" spans="1:25" ht="13.5" hidden="1" outlineLevel="3" thickBot="1" x14ac:dyDescent="0.25">
      <c r="A340" s="468"/>
      <c r="B340" s="96">
        <v>810343</v>
      </c>
      <c r="C340" s="129" t="s">
        <v>364</v>
      </c>
      <c r="D340" s="42" t="s">
        <v>306</v>
      </c>
      <c r="E340" s="348">
        <v>0</v>
      </c>
      <c r="F340" s="349">
        <v>0</v>
      </c>
      <c r="G340" s="349">
        <v>0</v>
      </c>
      <c r="H340" s="74">
        <v>0</v>
      </c>
      <c r="I340" s="348">
        <v>0</v>
      </c>
      <c r="J340" s="349">
        <v>0</v>
      </c>
      <c r="K340" s="349">
        <v>0</v>
      </c>
      <c r="L340" s="74">
        <v>0</v>
      </c>
      <c r="M340" s="348">
        <v>0</v>
      </c>
      <c r="N340" s="349">
        <v>0</v>
      </c>
      <c r="O340" s="349">
        <v>0</v>
      </c>
      <c r="P340" s="74">
        <v>0</v>
      </c>
      <c r="Q340" s="348">
        <v>0</v>
      </c>
      <c r="R340" s="349">
        <v>0</v>
      </c>
      <c r="S340" s="349">
        <v>0</v>
      </c>
      <c r="T340" s="74">
        <v>0</v>
      </c>
      <c r="U340" s="75">
        <v>0</v>
      </c>
      <c r="V340" s="76">
        <v>0</v>
      </c>
      <c r="W340" s="73">
        <v>0</v>
      </c>
      <c r="X340" s="74">
        <v>0</v>
      </c>
      <c r="Y340" s="159" t="s">
        <v>380</v>
      </c>
    </row>
    <row r="341" spans="1:25" s="106" customFormat="1" outlineLevel="1" x14ac:dyDescent="0.2">
      <c r="A341" s="466">
        <v>810348</v>
      </c>
      <c r="B341" s="97">
        <v>810348</v>
      </c>
      <c r="C341" s="100" t="s">
        <v>391</v>
      </c>
      <c r="D341" s="101" t="s">
        <v>303</v>
      </c>
      <c r="E341" s="102">
        <v>52</v>
      </c>
      <c r="F341" s="103">
        <v>2</v>
      </c>
      <c r="G341" s="103">
        <v>2</v>
      </c>
      <c r="H341" s="104">
        <v>56</v>
      </c>
      <c r="I341" s="102">
        <v>0</v>
      </c>
      <c r="J341" s="103">
        <v>0</v>
      </c>
      <c r="K341" s="103">
        <v>0</v>
      </c>
      <c r="L341" s="104">
        <v>0</v>
      </c>
      <c r="M341" s="102">
        <v>0</v>
      </c>
      <c r="N341" s="103">
        <v>0</v>
      </c>
      <c r="O341" s="103">
        <v>0</v>
      </c>
      <c r="P341" s="104">
        <v>0</v>
      </c>
      <c r="Q341" s="102">
        <v>1</v>
      </c>
      <c r="R341" s="103">
        <v>0</v>
      </c>
      <c r="S341" s="103">
        <v>0</v>
      </c>
      <c r="T341" s="104">
        <v>1</v>
      </c>
      <c r="U341" s="102">
        <v>53</v>
      </c>
      <c r="V341" s="103">
        <v>2</v>
      </c>
      <c r="W341" s="103">
        <v>2</v>
      </c>
      <c r="X341" s="104">
        <v>57</v>
      </c>
      <c r="Y341" s="159" t="s">
        <v>413</v>
      </c>
    </row>
    <row r="342" spans="1:25" ht="13.5" outlineLevel="2" thickBot="1" x14ac:dyDescent="0.25">
      <c r="A342" s="467"/>
      <c r="B342" s="95">
        <v>810348</v>
      </c>
      <c r="C342" s="14" t="s">
        <v>381</v>
      </c>
      <c r="D342" s="35" t="s">
        <v>198</v>
      </c>
      <c r="E342" s="69">
        <v>52</v>
      </c>
      <c r="F342" s="13">
        <v>2</v>
      </c>
      <c r="G342" s="13">
        <v>2</v>
      </c>
      <c r="H342" s="68">
        <v>56</v>
      </c>
      <c r="I342" s="69">
        <v>0</v>
      </c>
      <c r="J342" s="13">
        <v>0</v>
      </c>
      <c r="K342" s="13">
        <v>0</v>
      </c>
      <c r="L342" s="68">
        <v>0</v>
      </c>
      <c r="M342" s="69">
        <v>0</v>
      </c>
      <c r="N342" s="13">
        <v>0</v>
      </c>
      <c r="O342" s="13">
        <v>0</v>
      </c>
      <c r="P342" s="68">
        <v>0</v>
      </c>
      <c r="Q342" s="69">
        <v>1</v>
      </c>
      <c r="R342" s="13">
        <v>0</v>
      </c>
      <c r="S342" s="13">
        <v>0</v>
      </c>
      <c r="T342" s="68">
        <v>1</v>
      </c>
      <c r="U342" s="69">
        <v>53</v>
      </c>
      <c r="V342" s="13">
        <v>2</v>
      </c>
      <c r="W342" s="67">
        <v>2</v>
      </c>
      <c r="X342" s="68">
        <v>57</v>
      </c>
      <c r="Y342" s="159" t="s">
        <v>413</v>
      </c>
    </row>
    <row r="343" spans="1:25" ht="13.5" hidden="1" outlineLevel="2" thickBot="1" x14ac:dyDescent="0.25">
      <c r="A343" s="467"/>
      <c r="B343" s="95">
        <v>810348</v>
      </c>
      <c r="C343" s="14" t="s">
        <v>351</v>
      </c>
      <c r="D343" s="35" t="s">
        <v>199</v>
      </c>
      <c r="E343" s="69">
        <v>0</v>
      </c>
      <c r="F343" s="13">
        <v>0</v>
      </c>
      <c r="G343" s="13">
        <v>0</v>
      </c>
      <c r="H343" s="68">
        <v>0</v>
      </c>
      <c r="I343" s="69">
        <v>0</v>
      </c>
      <c r="J343" s="13">
        <v>0</v>
      </c>
      <c r="K343" s="13">
        <v>0</v>
      </c>
      <c r="L343" s="68">
        <v>0</v>
      </c>
      <c r="M343" s="69">
        <v>0</v>
      </c>
      <c r="N343" s="13">
        <v>0</v>
      </c>
      <c r="O343" s="13">
        <v>0</v>
      </c>
      <c r="P343" s="68">
        <v>0</v>
      </c>
      <c r="Q343" s="69">
        <v>0</v>
      </c>
      <c r="R343" s="13">
        <v>0</v>
      </c>
      <c r="S343" s="13">
        <v>0</v>
      </c>
      <c r="T343" s="68">
        <v>0</v>
      </c>
      <c r="U343" s="69">
        <v>0</v>
      </c>
      <c r="V343" s="13">
        <v>0</v>
      </c>
      <c r="W343" s="67">
        <v>0</v>
      </c>
      <c r="X343" s="68">
        <v>0</v>
      </c>
      <c r="Y343" s="159" t="s">
        <v>380</v>
      </c>
    </row>
    <row r="344" spans="1:25" ht="13.5" hidden="1" outlineLevel="2" collapsed="1" thickBot="1" x14ac:dyDescent="0.25">
      <c r="A344" s="467"/>
      <c r="B344" s="95">
        <v>810348</v>
      </c>
      <c r="C344" s="14" t="s">
        <v>299</v>
      </c>
      <c r="D344" s="35" t="s">
        <v>200</v>
      </c>
      <c r="E344" s="70">
        <v>0</v>
      </c>
      <c r="F344" s="71">
        <v>0</v>
      </c>
      <c r="G344" s="71">
        <v>0</v>
      </c>
      <c r="H344" s="68">
        <v>0</v>
      </c>
      <c r="I344" s="70">
        <v>0</v>
      </c>
      <c r="J344" s="71">
        <v>0</v>
      </c>
      <c r="K344" s="71">
        <v>0</v>
      </c>
      <c r="L344" s="68">
        <v>0</v>
      </c>
      <c r="M344" s="70">
        <v>0</v>
      </c>
      <c r="N344" s="71">
        <v>0</v>
      </c>
      <c r="O344" s="71">
        <v>0</v>
      </c>
      <c r="P344" s="68">
        <v>0</v>
      </c>
      <c r="Q344" s="70">
        <v>0</v>
      </c>
      <c r="R344" s="71">
        <v>0</v>
      </c>
      <c r="S344" s="71">
        <v>0</v>
      </c>
      <c r="T344" s="68">
        <v>0</v>
      </c>
      <c r="U344" s="70">
        <v>0</v>
      </c>
      <c r="V344" s="71">
        <v>0</v>
      </c>
      <c r="W344" s="71">
        <v>0</v>
      </c>
      <c r="X344" s="68">
        <v>0</v>
      </c>
      <c r="Y344" s="159" t="s">
        <v>380</v>
      </c>
    </row>
    <row r="345" spans="1:25" ht="13.5" hidden="1" outlineLevel="3" thickBot="1" x14ac:dyDescent="0.25">
      <c r="A345" s="467"/>
      <c r="B345" s="95">
        <v>810348</v>
      </c>
      <c r="C345" s="140" t="s">
        <v>367</v>
      </c>
      <c r="D345" s="35" t="s">
        <v>369</v>
      </c>
      <c r="E345" s="69">
        <v>0</v>
      </c>
      <c r="F345" s="13">
        <v>0</v>
      </c>
      <c r="G345" s="13">
        <v>0</v>
      </c>
      <c r="H345" s="68">
        <v>0</v>
      </c>
      <c r="I345" s="69">
        <v>0</v>
      </c>
      <c r="J345" s="13">
        <v>0</v>
      </c>
      <c r="K345" s="13">
        <v>0</v>
      </c>
      <c r="L345" s="68">
        <v>0</v>
      </c>
      <c r="M345" s="69">
        <v>0</v>
      </c>
      <c r="N345" s="13">
        <v>0</v>
      </c>
      <c r="O345" s="13">
        <v>0</v>
      </c>
      <c r="P345" s="68">
        <v>0</v>
      </c>
      <c r="Q345" s="69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159" t="s">
        <v>380</v>
      </c>
    </row>
    <row r="346" spans="1:25" ht="13.5" hidden="1" outlineLevel="3" thickBot="1" x14ac:dyDescent="0.25">
      <c r="A346" s="467"/>
      <c r="B346" s="95">
        <v>810348</v>
      </c>
      <c r="C346" s="140" t="s">
        <v>376</v>
      </c>
      <c r="D346" s="35" t="s">
        <v>370</v>
      </c>
      <c r="E346" s="69">
        <v>0</v>
      </c>
      <c r="F346" s="13">
        <v>0</v>
      </c>
      <c r="G346" s="13">
        <v>0</v>
      </c>
      <c r="H346" s="68">
        <v>0</v>
      </c>
      <c r="I346" s="69">
        <v>0</v>
      </c>
      <c r="J346" s="13">
        <v>0</v>
      </c>
      <c r="K346" s="13">
        <v>0</v>
      </c>
      <c r="L346" s="68">
        <v>0</v>
      </c>
      <c r="M346" s="69">
        <v>0</v>
      </c>
      <c r="N346" s="13">
        <v>0</v>
      </c>
      <c r="O346" s="13">
        <v>0</v>
      </c>
      <c r="P346" s="68">
        <v>0</v>
      </c>
      <c r="Q346" s="69">
        <v>0</v>
      </c>
      <c r="R346" s="13">
        <v>0</v>
      </c>
      <c r="S346" s="13">
        <v>0</v>
      </c>
      <c r="T346" s="68">
        <v>0</v>
      </c>
      <c r="U346" s="69">
        <v>0</v>
      </c>
      <c r="V346" s="13">
        <v>0</v>
      </c>
      <c r="W346" s="67">
        <v>0</v>
      </c>
      <c r="X346" s="68">
        <v>0</v>
      </c>
      <c r="Y346" s="159" t="s">
        <v>380</v>
      </c>
    </row>
    <row r="347" spans="1:25" ht="13.5" hidden="1" outlineLevel="2" collapsed="1" thickBot="1" x14ac:dyDescent="0.25">
      <c r="A347" s="467"/>
      <c r="B347" s="95">
        <v>810348</v>
      </c>
      <c r="C347" s="14" t="s">
        <v>365</v>
      </c>
      <c r="D347" s="35" t="s">
        <v>201</v>
      </c>
      <c r="E347" s="70">
        <v>0</v>
      </c>
      <c r="F347" s="71">
        <v>0</v>
      </c>
      <c r="G347" s="71">
        <v>0</v>
      </c>
      <c r="H347" s="68">
        <v>0</v>
      </c>
      <c r="I347" s="70">
        <v>0</v>
      </c>
      <c r="J347" s="71">
        <v>0</v>
      </c>
      <c r="K347" s="71">
        <v>0</v>
      </c>
      <c r="L347" s="68">
        <v>0</v>
      </c>
      <c r="M347" s="70">
        <v>0</v>
      </c>
      <c r="N347" s="71">
        <v>0</v>
      </c>
      <c r="O347" s="71">
        <v>0</v>
      </c>
      <c r="P347" s="68">
        <v>0</v>
      </c>
      <c r="Q347" s="70">
        <v>0</v>
      </c>
      <c r="R347" s="71">
        <v>0</v>
      </c>
      <c r="S347" s="71">
        <v>0</v>
      </c>
      <c r="T347" s="68">
        <v>0</v>
      </c>
      <c r="U347" s="70">
        <v>0</v>
      </c>
      <c r="V347" s="71">
        <v>0</v>
      </c>
      <c r="W347" s="71">
        <v>0</v>
      </c>
      <c r="X347" s="68">
        <v>0</v>
      </c>
      <c r="Y347" s="159" t="s">
        <v>380</v>
      </c>
    </row>
    <row r="348" spans="1:25" ht="13.5" hidden="1" outlineLevel="3" thickBot="1" x14ac:dyDescent="0.25">
      <c r="A348" s="467"/>
      <c r="B348" s="95">
        <v>810348</v>
      </c>
      <c r="C348" s="39" t="s">
        <v>368</v>
      </c>
      <c r="D348" s="35" t="s">
        <v>344</v>
      </c>
      <c r="E348" s="69">
        <v>0</v>
      </c>
      <c r="F348" s="13">
        <v>0</v>
      </c>
      <c r="G348" s="13">
        <v>0</v>
      </c>
      <c r="H348" s="68">
        <v>0</v>
      </c>
      <c r="I348" s="69">
        <v>0</v>
      </c>
      <c r="J348" s="13">
        <v>0</v>
      </c>
      <c r="K348" s="13">
        <v>0</v>
      </c>
      <c r="L348" s="68">
        <v>0</v>
      </c>
      <c r="M348" s="69">
        <v>0</v>
      </c>
      <c r="N348" s="13">
        <v>0</v>
      </c>
      <c r="O348" s="13">
        <v>0</v>
      </c>
      <c r="P348" s="68">
        <v>0</v>
      </c>
      <c r="Q348" s="69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159" t="s">
        <v>380</v>
      </c>
    </row>
    <row r="349" spans="1:25" ht="13.5" hidden="1" outlineLevel="3" thickBot="1" x14ac:dyDescent="0.25">
      <c r="A349" s="467"/>
      <c r="B349" s="95">
        <v>810348</v>
      </c>
      <c r="C349" s="39" t="s">
        <v>366</v>
      </c>
      <c r="D349" s="35" t="s">
        <v>345</v>
      </c>
      <c r="E349" s="69">
        <v>0</v>
      </c>
      <c r="F349" s="13">
        <v>0</v>
      </c>
      <c r="G349" s="13">
        <v>0</v>
      </c>
      <c r="H349" s="68">
        <v>0</v>
      </c>
      <c r="I349" s="69">
        <v>0</v>
      </c>
      <c r="J349" s="13">
        <v>0</v>
      </c>
      <c r="K349" s="13">
        <v>0</v>
      </c>
      <c r="L349" s="68">
        <v>0</v>
      </c>
      <c r="M349" s="69">
        <v>0</v>
      </c>
      <c r="N349" s="13">
        <v>0</v>
      </c>
      <c r="O349" s="13">
        <v>0</v>
      </c>
      <c r="P349" s="68">
        <v>0</v>
      </c>
      <c r="Q349" s="69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159" t="s">
        <v>380</v>
      </c>
    </row>
    <row r="350" spans="1:25" ht="13.5" hidden="1" outlineLevel="3" thickBot="1" x14ac:dyDescent="0.25">
      <c r="A350" s="468"/>
      <c r="B350" s="96">
        <v>810348</v>
      </c>
      <c r="C350" s="129" t="s">
        <v>364</v>
      </c>
      <c r="D350" s="42" t="s">
        <v>306</v>
      </c>
      <c r="E350" s="348">
        <v>0</v>
      </c>
      <c r="F350" s="349">
        <v>0</v>
      </c>
      <c r="G350" s="349">
        <v>0</v>
      </c>
      <c r="H350" s="74">
        <v>0</v>
      </c>
      <c r="I350" s="348">
        <v>0</v>
      </c>
      <c r="J350" s="349">
        <v>0</v>
      </c>
      <c r="K350" s="349">
        <v>0</v>
      </c>
      <c r="L350" s="74">
        <v>0</v>
      </c>
      <c r="M350" s="348">
        <v>0</v>
      </c>
      <c r="N350" s="349">
        <v>0</v>
      </c>
      <c r="O350" s="349">
        <v>0</v>
      </c>
      <c r="P350" s="74">
        <v>0</v>
      </c>
      <c r="Q350" s="348">
        <v>0</v>
      </c>
      <c r="R350" s="349">
        <v>0</v>
      </c>
      <c r="S350" s="349">
        <v>0</v>
      </c>
      <c r="T350" s="74">
        <v>0</v>
      </c>
      <c r="U350" s="75">
        <v>0</v>
      </c>
      <c r="V350" s="76">
        <v>0</v>
      </c>
      <c r="W350" s="73">
        <v>0</v>
      </c>
      <c r="X350" s="74">
        <v>0</v>
      </c>
      <c r="Y350" s="159" t="s">
        <v>380</v>
      </c>
    </row>
    <row r="351" spans="1:25" s="106" customFormat="1" ht="13.5" hidden="1" outlineLevel="1" collapsed="1" thickBot="1" x14ac:dyDescent="0.25">
      <c r="A351" s="466">
        <v>810349</v>
      </c>
      <c r="B351" s="97">
        <v>810349</v>
      </c>
      <c r="C351" s="100" t="s">
        <v>392</v>
      </c>
      <c r="D351" s="101" t="s">
        <v>303</v>
      </c>
      <c r="E351" s="102">
        <v>0</v>
      </c>
      <c r="F351" s="103">
        <v>0</v>
      </c>
      <c r="G351" s="103">
        <v>0</v>
      </c>
      <c r="H351" s="104">
        <v>0</v>
      </c>
      <c r="I351" s="102">
        <v>0</v>
      </c>
      <c r="J351" s="103">
        <v>0</v>
      </c>
      <c r="K351" s="103">
        <v>0</v>
      </c>
      <c r="L351" s="104">
        <v>0</v>
      </c>
      <c r="M351" s="102">
        <v>0</v>
      </c>
      <c r="N351" s="103">
        <v>0</v>
      </c>
      <c r="O351" s="103">
        <v>0</v>
      </c>
      <c r="P351" s="104">
        <v>0</v>
      </c>
      <c r="Q351" s="102">
        <v>0</v>
      </c>
      <c r="R351" s="103">
        <v>0</v>
      </c>
      <c r="S351" s="103">
        <v>0</v>
      </c>
      <c r="T351" s="104">
        <v>0</v>
      </c>
      <c r="U351" s="102">
        <v>0</v>
      </c>
      <c r="V351" s="103">
        <v>0</v>
      </c>
      <c r="W351" s="103">
        <v>0</v>
      </c>
      <c r="X351" s="104">
        <v>0</v>
      </c>
      <c r="Y351" s="159" t="s">
        <v>380</v>
      </c>
    </row>
    <row r="352" spans="1:25" ht="13.5" hidden="1" outlineLevel="2" thickBot="1" x14ac:dyDescent="0.25">
      <c r="A352" s="467"/>
      <c r="B352" s="95">
        <v>810349</v>
      </c>
      <c r="C352" s="14" t="s">
        <v>381</v>
      </c>
      <c r="D352" s="35" t="s">
        <v>198</v>
      </c>
      <c r="E352" s="69">
        <v>0</v>
      </c>
      <c r="F352" s="13">
        <v>0</v>
      </c>
      <c r="G352" s="13">
        <v>0</v>
      </c>
      <c r="H352" s="68">
        <v>0</v>
      </c>
      <c r="I352" s="69">
        <v>0</v>
      </c>
      <c r="J352" s="13">
        <v>0</v>
      </c>
      <c r="K352" s="13">
        <v>0</v>
      </c>
      <c r="L352" s="68">
        <v>0</v>
      </c>
      <c r="M352" s="69">
        <v>0</v>
      </c>
      <c r="N352" s="13">
        <v>0</v>
      </c>
      <c r="O352" s="13">
        <v>0</v>
      </c>
      <c r="P352" s="68">
        <v>0</v>
      </c>
      <c r="Q352" s="69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159" t="s">
        <v>380</v>
      </c>
    </row>
    <row r="353" spans="1:25" ht="13.5" hidden="1" outlineLevel="2" thickBot="1" x14ac:dyDescent="0.25">
      <c r="A353" s="467"/>
      <c r="B353" s="95">
        <v>810349</v>
      </c>
      <c r="C353" s="14" t="s">
        <v>351</v>
      </c>
      <c r="D353" s="35" t="s">
        <v>199</v>
      </c>
      <c r="E353" s="69">
        <v>0</v>
      </c>
      <c r="F353" s="13">
        <v>0</v>
      </c>
      <c r="G353" s="13">
        <v>0</v>
      </c>
      <c r="H353" s="68">
        <v>0</v>
      </c>
      <c r="I353" s="69">
        <v>0</v>
      </c>
      <c r="J353" s="13">
        <v>0</v>
      </c>
      <c r="K353" s="13">
        <v>0</v>
      </c>
      <c r="L353" s="68">
        <v>0</v>
      </c>
      <c r="M353" s="69">
        <v>0</v>
      </c>
      <c r="N353" s="13">
        <v>0</v>
      </c>
      <c r="O353" s="13">
        <v>0</v>
      </c>
      <c r="P353" s="68">
        <v>0</v>
      </c>
      <c r="Q353" s="69">
        <v>0</v>
      </c>
      <c r="R353" s="13">
        <v>0</v>
      </c>
      <c r="S353" s="13">
        <v>0</v>
      </c>
      <c r="T353" s="68">
        <v>0</v>
      </c>
      <c r="U353" s="69">
        <v>0</v>
      </c>
      <c r="V353" s="13">
        <v>0</v>
      </c>
      <c r="W353" s="67">
        <v>0</v>
      </c>
      <c r="X353" s="68">
        <v>0</v>
      </c>
      <c r="Y353" s="159" t="s">
        <v>380</v>
      </c>
    </row>
    <row r="354" spans="1:25" ht="13.5" hidden="1" outlineLevel="2" thickBot="1" x14ac:dyDescent="0.25">
      <c r="A354" s="467"/>
      <c r="B354" s="95">
        <v>810349</v>
      </c>
      <c r="C354" s="14" t="s">
        <v>299</v>
      </c>
      <c r="D354" s="35" t="s">
        <v>200</v>
      </c>
      <c r="E354" s="70">
        <v>0</v>
      </c>
      <c r="F354" s="71">
        <v>0</v>
      </c>
      <c r="G354" s="71">
        <v>0</v>
      </c>
      <c r="H354" s="68">
        <v>0</v>
      </c>
      <c r="I354" s="70">
        <v>0</v>
      </c>
      <c r="J354" s="71">
        <v>0</v>
      </c>
      <c r="K354" s="71">
        <v>0</v>
      </c>
      <c r="L354" s="68">
        <v>0</v>
      </c>
      <c r="M354" s="70">
        <v>0</v>
      </c>
      <c r="N354" s="71">
        <v>0</v>
      </c>
      <c r="O354" s="71">
        <v>0</v>
      </c>
      <c r="P354" s="68">
        <v>0</v>
      </c>
      <c r="Q354" s="70">
        <v>0</v>
      </c>
      <c r="R354" s="71">
        <v>0</v>
      </c>
      <c r="S354" s="71">
        <v>0</v>
      </c>
      <c r="T354" s="68">
        <v>0</v>
      </c>
      <c r="U354" s="70">
        <v>0</v>
      </c>
      <c r="V354" s="71">
        <v>0</v>
      </c>
      <c r="W354" s="71">
        <v>0</v>
      </c>
      <c r="X354" s="68">
        <v>0</v>
      </c>
      <c r="Y354" s="159" t="s">
        <v>380</v>
      </c>
    </row>
    <row r="355" spans="1:25" ht="13.5" hidden="1" outlineLevel="3" thickBot="1" x14ac:dyDescent="0.25">
      <c r="A355" s="467"/>
      <c r="B355" s="95">
        <v>810349</v>
      </c>
      <c r="C355" s="140" t="s">
        <v>367</v>
      </c>
      <c r="D355" s="35" t="s">
        <v>369</v>
      </c>
      <c r="E355" s="69">
        <v>0</v>
      </c>
      <c r="F355" s="13">
        <v>0</v>
      </c>
      <c r="G355" s="13">
        <v>0</v>
      </c>
      <c r="H355" s="68">
        <v>0</v>
      </c>
      <c r="I355" s="69">
        <v>0</v>
      </c>
      <c r="J355" s="13">
        <v>0</v>
      </c>
      <c r="K355" s="13">
        <v>0</v>
      </c>
      <c r="L355" s="68">
        <v>0</v>
      </c>
      <c r="M355" s="69">
        <v>0</v>
      </c>
      <c r="N355" s="13">
        <v>0</v>
      </c>
      <c r="O355" s="13">
        <v>0</v>
      </c>
      <c r="P355" s="68">
        <v>0</v>
      </c>
      <c r="Q355" s="69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159" t="s">
        <v>380</v>
      </c>
    </row>
    <row r="356" spans="1:25" ht="13.5" hidden="1" outlineLevel="3" thickBot="1" x14ac:dyDescent="0.25">
      <c r="A356" s="467"/>
      <c r="B356" s="95">
        <v>810349</v>
      </c>
      <c r="C356" s="140" t="s">
        <v>376</v>
      </c>
      <c r="D356" s="35" t="s">
        <v>370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159" t="s">
        <v>380</v>
      </c>
    </row>
    <row r="357" spans="1:25" ht="13.5" hidden="1" outlineLevel="2" thickBot="1" x14ac:dyDescent="0.25">
      <c r="A357" s="467"/>
      <c r="B357" s="95">
        <v>810349</v>
      </c>
      <c r="C357" s="14" t="s">
        <v>365</v>
      </c>
      <c r="D357" s="35" t="s">
        <v>201</v>
      </c>
      <c r="E357" s="70">
        <v>0</v>
      </c>
      <c r="F357" s="71">
        <v>0</v>
      </c>
      <c r="G357" s="71">
        <v>0</v>
      </c>
      <c r="H357" s="68">
        <v>0</v>
      </c>
      <c r="I357" s="70">
        <v>0</v>
      </c>
      <c r="J357" s="71">
        <v>0</v>
      </c>
      <c r="K357" s="71">
        <v>0</v>
      </c>
      <c r="L357" s="68">
        <v>0</v>
      </c>
      <c r="M357" s="70">
        <v>0</v>
      </c>
      <c r="N357" s="71">
        <v>0</v>
      </c>
      <c r="O357" s="71">
        <v>0</v>
      </c>
      <c r="P357" s="68">
        <v>0</v>
      </c>
      <c r="Q357" s="70">
        <v>0</v>
      </c>
      <c r="R357" s="71">
        <v>0</v>
      </c>
      <c r="S357" s="71">
        <v>0</v>
      </c>
      <c r="T357" s="68">
        <v>0</v>
      </c>
      <c r="U357" s="70">
        <v>0</v>
      </c>
      <c r="V357" s="71">
        <v>0</v>
      </c>
      <c r="W357" s="71">
        <v>0</v>
      </c>
      <c r="X357" s="68">
        <v>0</v>
      </c>
      <c r="Y357" s="159" t="s">
        <v>380</v>
      </c>
    </row>
    <row r="358" spans="1:25" ht="13.5" hidden="1" outlineLevel="3" thickBot="1" x14ac:dyDescent="0.25">
      <c r="A358" s="467"/>
      <c r="B358" s="95">
        <v>810349</v>
      </c>
      <c r="C358" s="39" t="s">
        <v>368</v>
      </c>
      <c r="D358" s="35" t="s">
        <v>344</v>
      </c>
      <c r="E358" s="69">
        <v>0</v>
      </c>
      <c r="F358" s="13">
        <v>0</v>
      </c>
      <c r="G358" s="13">
        <v>0</v>
      </c>
      <c r="H358" s="68">
        <v>0</v>
      </c>
      <c r="I358" s="69">
        <v>0</v>
      </c>
      <c r="J358" s="13">
        <v>0</v>
      </c>
      <c r="K358" s="13">
        <v>0</v>
      </c>
      <c r="L358" s="68">
        <v>0</v>
      </c>
      <c r="M358" s="69">
        <v>0</v>
      </c>
      <c r="N358" s="13">
        <v>0</v>
      </c>
      <c r="O358" s="13">
        <v>0</v>
      </c>
      <c r="P358" s="68">
        <v>0</v>
      </c>
      <c r="Q358" s="69">
        <v>0</v>
      </c>
      <c r="R358" s="13">
        <v>0</v>
      </c>
      <c r="S358" s="13">
        <v>0</v>
      </c>
      <c r="T358" s="68">
        <v>0</v>
      </c>
      <c r="U358" s="69">
        <v>0</v>
      </c>
      <c r="V358" s="13">
        <v>0</v>
      </c>
      <c r="W358" s="67">
        <v>0</v>
      </c>
      <c r="X358" s="68">
        <v>0</v>
      </c>
      <c r="Y358" s="159" t="s">
        <v>380</v>
      </c>
    </row>
    <row r="359" spans="1:25" ht="13.5" hidden="1" outlineLevel="3" thickBot="1" x14ac:dyDescent="0.25">
      <c r="A359" s="467"/>
      <c r="B359" s="95">
        <v>810349</v>
      </c>
      <c r="C359" s="39" t="s">
        <v>366</v>
      </c>
      <c r="D359" s="35" t="s">
        <v>345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159" t="s">
        <v>380</v>
      </c>
    </row>
    <row r="360" spans="1:25" ht="13.5" hidden="1" outlineLevel="3" thickBot="1" x14ac:dyDescent="0.25">
      <c r="A360" s="468"/>
      <c r="B360" s="96">
        <v>810349</v>
      </c>
      <c r="C360" s="129" t="s">
        <v>364</v>
      </c>
      <c r="D360" s="42" t="s">
        <v>306</v>
      </c>
      <c r="E360" s="348">
        <v>0</v>
      </c>
      <c r="F360" s="349">
        <v>0</v>
      </c>
      <c r="G360" s="349">
        <v>0</v>
      </c>
      <c r="H360" s="74">
        <v>0</v>
      </c>
      <c r="I360" s="348">
        <v>0</v>
      </c>
      <c r="J360" s="349">
        <v>0</v>
      </c>
      <c r="K360" s="349">
        <v>0</v>
      </c>
      <c r="L360" s="74">
        <v>0</v>
      </c>
      <c r="M360" s="348">
        <v>0</v>
      </c>
      <c r="N360" s="349">
        <v>0</v>
      </c>
      <c r="O360" s="349">
        <v>0</v>
      </c>
      <c r="P360" s="74">
        <v>0</v>
      </c>
      <c r="Q360" s="348">
        <v>0</v>
      </c>
      <c r="R360" s="349">
        <v>0</v>
      </c>
      <c r="S360" s="349">
        <v>0</v>
      </c>
      <c r="T360" s="74">
        <v>0</v>
      </c>
      <c r="U360" s="75">
        <v>0</v>
      </c>
      <c r="V360" s="76">
        <v>0</v>
      </c>
      <c r="W360" s="73">
        <v>0</v>
      </c>
      <c r="X360" s="74">
        <v>0</v>
      </c>
      <c r="Y360" s="159" t="s">
        <v>380</v>
      </c>
    </row>
    <row r="361" spans="1:25" ht="12.75" customHeight="1" thickBot="1" x14ac:dyDescent="0.25">
      <c r="A361" s="55"/>
      <c r="B361" s="93"/>
      <c r="C361" s="54" t="s">
        <v>12</v>
      </c>
      <c r="D361" s="50"/>
      <c r="E361" s="61">
        <v>1504</v>
      </c>
      <c r="F361" s="62">
        <v>194</v>
      </c>
      <c r="G361" s="63">
        <v>31588</v>
      </c>
      <c r="H361" s="64">
        <v>33286</v>
      </c>
      <c r="I361" s="61">
        <v>1913</v>
      </c>
      <c r="J361" s="62">
        <v>132</v>
      </c>
      <c r="K361" s="63">
        <v>42489</v>
      </c>
      <c r="L361" s="64">
        <v>44534</v>
      </c>
      <c r="M361" s="61">
        <v>2168</v>
      </c>
      <c r="N361" s="62">
        <v>143</v>
      </c>
      <c r="O361" s="63">
        <v>41970</v>
      </c>
      <c r="P361" s="64">
        <v>44281</v>
      </c>
      <c r="Q361" s="61">
        <v>2734</v>
      </c>
      <c r="R361" s="62">
        <v>167</v>
      </c>
      <c r="S361" s="63">
        <v>54174</v>
      </c>
      <c r="T361" s="64">
        <v>57075</v>
      </c>
      <c r="U361" s="61">
        <v>8319</v>
      </c>
      <c r="V361" s="62">
        <v>636</v>
      </c>
      <c r="W361" s="63">
        <v>170221</v>
      </c>
      <c r="X361" s="64">
        <v>179176</v>
      </c>
      <c r="Y361" s="159" t="s">
        <v>413</v>
      </c>
    </row>
    <row r="362" spans="1:25" s="106" customFormat="1" outlineLevel="1" x14ac:dyDescent="0.2">
      <c r="A362" s="466">
        <v>810088</v>
      </c>
      <c r="B362" s="97">
        <v>810088</v>
      </c>
      <c r="C362" s="100" t="s">
        <v>114</v>
      </c>
      <c r="D362" s="101" t="s">
        <v>303</v>
      </c>
      <c r="E362" s="102">
        <v>1495</v>
      </c>
      <c r="F362" s="103">
        <v>193</v>
      </c>
      <c r="G362" s="103">
        <v>31459</v>
      </c>
      <c r="H362" s="104">
        <v>33147</v>
      </c>
      <c r="I362" s="102">
        <v>1906</v>
      </c>
      <c r="J362" s="103">
        <v>132</v>
      </c>
      <c r="K362" s="103">
        <v>42361</v>
      </c>
      <c r="L362" s="104">
        <v>44399</v>
      </c>
      <c r="M362" s="102">
        <v>2158</v>
      </c>
      <c r="N362" s="103">
        <v>143</v>
      </c>
      <c r="O362" s="103">
        <v>41821</v>
      </c>
      <c r="P362" s="104">
        <v>44122</v>
      </c>
      <c r="Q362" s="102">
        <v>2726</v>
      </c>
      <c r="R362" s="103">
        <v>167</v>
      </c>
      <c r="S362" s="103">
        <v>54055</v>
      </c>
      <c r="T362" s="104">
        <v>56948</v>
      </c>
      <c r="U362" s="102">
        <v>8285</v>
      </c>
      <c r="V362" s="103">
        <v>635</v>
      </c>
      <c r="W362" s="103">
        <v>169696</v>
      </c>
      <c r="X362" s="104">
        <v>178616</v>
      </c>
      <c r="Y362" s="159" t="s">
        <v>413</v>
      </c>
    </row>
    <row r="363" spans="1:25" outlineLevel="2" x14ac:dyDescent="0.2">
      <c r="A363" s="467"/>
      <c r="B363" s="95">
        <v>810088</v>
      </c>
      <c r="C363" s="14" t="s">
        <v>381</v>
      </c>
      <c r="D363" s="35" t="s">
        <v>198</v>
      </c>
      <c r="E363" s="69">
        <v>1218</v>
      </c>
      <c r="F363" s="13">
        <v>179</v>
      </c>
      <c r="G363" s="13">
        <v>25067</v>
      </c>
      <c r="H363" s="68">
        <v>26464</v>
      </c>
      <c r="I363" s="69">
        <v>1567</v>
      </c>
      <c r="J363" s="13">
        <v>113</v>
      </c>
      <c r="K363" s="13">
        <v>34724</v>
      </c>
      <c r="L363" s="68">
        <v>36404</v>
      </c>
      <c r="M363" s="69">
        <v>1991</v>
      </c>
      <c r="N363" s="13">
        <v>137</v>
      </c>
      <c r="O363" s="13">
        <v>39029</v>
      </c>
      <c r="P363" s="68">
        <v>41157</v>
      </c>
      <c r="Q363" s="69">
        <v>2321</v>
      </c>
      <c r="R363" s="13">
        <v>155</v>
      </c>
      <c r="S363" s="13">
        <v>47581</v>
      </c>
      <c r="T363" s="68">
        <v>50057</v>
      </c>
      <c r="U363" s="69">
        <v>7097</v>
      </c>
      <c r="V363" s="13">
        <v>584</v>
      </c>
      <c r="W363" s="67">
        <v>146401</v>
      </c>
      <c r="X363" s="68">
        <v>154082</v>
      </c>
      <c r="Y363" s="159" t="s">
        <v>413</v>
      </c>
    </row>
    <row r="364" spans="1:25" outlineLevel="2" x14ac:dyDescent="0.2">
      <c r="A364" s="467"/>
      <c r="B364" s="95">
        <v>810088</v>
      </c>
      <c r="C364" s="14" t="s">
        <v>351</v>
      </c>
      <c r="D364" s="35" t="s">
        <v>199</v>
      </c>
      <c r="E364" s="69">
        <v>92</v>
      </c>
      <c r="F364" s="13">
        <v>3</v>
      </c>
      <c r="G364" s="13">
        <v>1689</v>
      </c>
      <c r="H364" s="68">
        <v>1784</v>
      </c>
      <c r="I364" s="69">
        <v>93</v>
      </c>
      <c r="J364" s="13">
        <v>5</v>
      </c>
      <c r="K364" s="13">
        <v>2185</v>
      </c>
      <c r="L364" s="68">
        <v>2283</v>
      </c>
      <c r="M364" s="69">
        <v>102</v>
      </c>
      <c r="N364" s="13">
        <v>4</v>
      </c>
      <c r="O364" s="13">
        <v>1567</v>
      </c>
      <c r="P364" s="68">
        <v>1673</v>
      </c>
      <c r="Q364" s="69">
        <v>101</v>
      </c>
      <c r="R364" s="13">
        <v>7</v>
      </c>
      <c r="S364" s="13">
        <v>2068</v>
      </c>
      <c r="T364" s="68">
        <v>2176</v>
      </c>
      <c r="U364" s="69">
        <v>388</v>
      </c>
      <c r="V364" s="13">
        <v>19</v>
      </c>
      <c r="W364" s="67">
        <v>7509</v>
      </c>
      <c r="X364" s="68">
        <v>7916</v>
      </c>
      <c r="Y364" s="159" t="s">
        <v>413</v>
      </c>
    </row>
    <row r="365" spans="1:25" outlineLevel="2" x14ac:dyDescent="0.2">
      <c r="A365" s="467"/>
      <c r="B365" s="95">
        <v>810088</v>
      </c>
      <c r="C365" s="14" t="s">
        <v>299</v>
      </c>
      <c r="D365" s="35" t="s">
        <v>200</v>
      </c>
      <c r="E365" s="70">
        <v>140</v>
      </c>
      <c r="F365" s="71">
        <v>6</v>
      </c>
      <c r="G365" s="71">
        <v>3334</v>
      </c>
      <c r="H365" s="68">
        <v>3480</v>
      </c>
      <c r="I365" s="70">
        <v>186</v>
      </c>
      <c r="J365" s="71">
        <v>4</v>
      </c>
      <c r="K365" s="71">
        <v>3875</v>
      </c>
      <c r="L365" s="68">
        <v>4065</v>
      </c>
      <c r="M365" s="70">
        <v>27</v>
      </c>
      <c r="N365" s="71">
        <v>1</v>
      </c>
      <c r="O365" s="71">
        <v>525</v>
      </c>
      <c r="P365" s="68">
        <v>553</v>
      </c>
      <c r="Q365" s="70">
        <v>250</v>
      </c>
      <c r="R365" s="71">
        <v>4</v>
      </c>
      <c r="S365" s="71">
        <v>3341</v>
      </c>
      <c r="T365" s="68">
        <v>3595</v>
      </c>
      <c r="U365" s="70">
        <v>603</v>
      </c>
      <c r="V365" s="71">
        <v>15</v>
      </c>
      <c r="W365" s="71">
        <v>11075</v>
      </c>
      <c r="X365" s="68">
        <v>11693</v>
      </c>
      <c r="Y365" s="159" t="s">
        <v>413</v>
      </c>
    </row>
    <row r="366" spans="1:25" outlineLevel="3" x14ac:dyDescent="0.2">
      <c r="A366" s="467"/>
      <c r="B366" s="95">
        <v>810088</v>
      </c>
      <c r="C366" s="140" t="s">
        <v>367</v>
      </c>
      <c r="D366" s="35" t="s">
        <v>369</v>
      </c>
      <c r="E366" s="69">
        <v>26</v>
      </c>
      <c r="F366" s="13">
        <v>2</v>
      </c>
      <c r="G366" s="13">
        <v>501</v>
      </c>
      <c r="H366" s="68">
        <v>529</v>
      </c>
      <c r="I366" s="69">
        <v>20</v>
      </c>
      <c r="J366" s="13">
        <v>0</v>
      </c>
      <c r="K366" s="13">
        <v>358</v>
      </c>
      <c r="L366" s="68">
        <v>378</v>
      </c>
      <c r="M366" s="69">
        <v>9</v>
      </c>
      <c r="N366" s="13">
        <v>0</v>
      </c>
      <c r="O366" s="13">
        <v>221</v>
      </c>
      <c r="P366" s="68">
        <v>230</v>
      </c>
      <c r="Q366" s="69">
        <v>13</v>
      </c>
      <c r="R366" s="13">
        <v>2</v>
      </c>
      <c r="S366" s="13">
        <v>411</v>
      </c>
      <c r="T366" s="68">
        <v>426</v>
      </c>
      <c r="U366" s="69">
        <v>68</v>
      </c>
      <c r="V366" s="13">
        <v>4</v>
      </c>
      <c r="W366" s="67">
        <v>1491</v>
      </c>
      <c r="X366" s="68">
        <v>1563</v>
      </c>
      <c r="Y366" s="159" t="s">
        <v>413</v>
      </c>
    </row>
    <row r="367" spans="1:25" outlineLevel="3" x14ac:dyDescent="0.2">
      <c r="A367" s="467"/>
      <c r="B367" s="95">
        <v>810088</v>
      </c>
      <c r="C367" s="140" t="s">
        <v>376</v>
      </c>
      <c r="D367" s="35" t="s">
        <v>370</v>
      </c>
      <c r="E367" s="69">
        <v>114</v>
      </c>
      <c r="F367" s="13">
        <v>4</v>
      </c>
      <c r="G367" s="13">
        <v>2833</v>
      </c>
      <c r="H367" s="68">
        <v>2951</v>
      </c>
      <c r="I367" s="69">
        <v>166</v>
      </c>
      <c r="J367" s="13">
        <v>4</v>
      </c>
      <c r="K367" s="13">
        <v>3517</v>
      </c>
      <c r="L367" s="68">
        <v>3687</v>
      </c>
      <c r="M367" s="69">
        <v>18</v>
      </c>
      <c r="N367" s="13">
        <v>1</v>
      </c>
      <c r="O367" s="13">
        <v>304</v>
      </c>
      <c r="P367" s="68">
        <v>323</v>
      </c>
      <c r="Q367" s="69">
        <v>237</v>
      </c>
      <c r="R367" s="13">
        <v>2</v>
      </c>
      <c r="S367" s="13">
        <v>2930</v>
      </c>
      <c r="T367" s="68">
        <v>3169</v>
      </c>
      <c r="U367" s="69">
        <v>535</v>
      </c>
      <c r="V367" s="13">
        <v>11</v>
      </c>
      <c r="W367" s="67">
        <v>9584</v>
      </c>
      <c r="X367" s="68">
        <v>10130</v>
      </c>
      <c r="Y367" s="159" t="s">
        <v>413</v>
      </c>
    </row>
    <row r="368" spans="1:25" outlineLevel="2" x14ac:dyDescent="0.2">
      <c r="A368" s="467"/>
      <c r="B368" s="95">
        <v>810088</v>
      </c>
      <c r="C368" s="14" t="s">
        <v>365</v>
      </c>
      <c r="D368" s="35" t="s">
        <v>201</v>
      </c>
      <c r="E368" s="70">
        <v>45</v>
      </c>
      <c r="F368" s="71">
        <v>5</v>
      </c>
      <c r="G368" s="71">
        <v>1369</v>
      </c>
      <c r="H368" s="68">
        <v>1419</v>
      </c>
      <c r="I368" s="70">
        <v>60</v>
      </c>
      <c r="J368" s="71">
        <v>10</v>
      </c>
      <c r="K368" s="71">
        <v>1577</v>
      </c>
      <c r="L368" s="68">
        <v>1647</v>
      </c>
      <c r="M368" s="70">
        <v>38</v>
      </c>
      <c r="N368" s="71">
        <v>1</v>
      </c>
      <c r="O368" s="71">
        <v>700</v>
      </c>
      <c r="P368" s="68">
        <v>739</v>
      </c>
      <c r="Q368" s="70">
        <v>54</v>
      </c>
      <c r="R368" s="71">
        <v>1</v>
      </c>
      <c r="S368" s="71">
        <v>1065</v>
      </c>
      <c r="T368" s="68">
        <v>1120</v>
      </c>
      <c r="U368" s="70">
        <v>197</v>
      </c>
      <c r="V368" s="71">
        <v>17</v>
      </c>
      <c r="W368" s="71">
        <v>4711</v>
      </c>
      <c r="X368" s="68">
        <v>4925</v>
      </c>
      <c r="Y368" s="159" t="s">
        <v>413</v>
      </c>
    </row>
    <row r="369" spans="1:25" outlineLevel="3" x14ac:dyDescent="0.2">
      <c r="A369" s="467"/>
      <c r="B369" s="95">
        <v>810088</v>
      </c>
      <c r="C369" s="39" t="s">
        <v>368</v>
      </c>
      <c r="D369" s="35" t="s">
        <v>344</v>
      </c>
      <c r="E369" s="69">
        <v>45</v>
      </c>
      <c r="F369" s="13">
        <v>5</v>
      </c>
      <c r="G369" s="13">
        <v>1369</v>
      </c>
      <c r="H369" s="68">
        <v>1419</v>
      </c>
      <c r="I369" s="69">
        <v>55</v>
      </c>
      <c r="J369" s="13">
        <v>10</v>
      </c>
      <c r="K369" s="13">
        <v>1575</v>
      </c>
      <c r="L369" s="68">
        <v>1640</v>
      </c>
      <c r="M369" s="69">
        <v>38</v>
      </c>
      <c r="N369" s="13">
        <v>1</v>
      </c>
      <c r="O369" s="13">
        <v>700</v>
      </c>
      <c r="P369" s="68">
        <v>739</v>
      </c>
      <c r="Q369" s="69">
        <v>53</v>
      </c>
      <c r="R369" s="13">
        <v>1</v>
      </c>
      <c r="S369" s="13">
        <v>1060</v>
      </c>
      <c r="T369" s="68">
        <v>1114</v>
      </c>
      <c r="U369" s="69">
        <v>191</v>
      </c>
      <c r="V369" s="13">
        <v>17</v>
      </c>
      <c r="W369" s="67">
        <v>4704</v>
      </c>
      <c r="X369" s="68">
        <v>4912</v>
      </c>
      <c r="Y369" s="159" t="s">
        <v>413</v>
      </c>
    </row>
    <row r="370" spans="1:25" ht="13.5" outlineLevel="3" thickBot="1" x14ac:dyDescent="0.25">
      <c r="A370" s="467"/>
      <c r="B370" s="95">
        <v>810088</v>
      </c>
      <c r="C370" s="39" t="s">
        <v>366</v>
      </c>
      <c r="D370" s="35" t="s">
        <v>345</v>
      </c>
      <c r="E370" s="69">
        <v>0</v>
      </c>
      <c r="F370" s="13">
        <v>0</v>
      </c>
      <c r="G370" s="13">
        <v>0</v>
      </c>
      <c r="H370" s="68">
        <v>0</v>
      </c>
      <c r="I370" s="69">
        <v>5</v>
      </c>
      <c r="J370" s="13">
        <v>0</v>
      </c>
      <c r="K370" s="13">
        <v>2</v>
      </c>
      <c r="L370" s="68">
        <v>7</v>
      </c>
      <c r="M370" s="69">
        <v>0</v>
      </c>
      <c r="N370" s="13">
        <v>0</v>
      </c>
      <c r="O370" s="13">
        <v>0</v>
      </c>
      <c r="P370" s="68">
        <v>0</v>
      </c>
      <c r="Q370" s="69">
        <v>1</v>
      </c>
      <c r="R370" s="13">
        <v>0</v>
      </c>
      <c r="S370" s="13">
        <v>5</v>
      </c>
      <c r="T370" s="68">
        <v>6</v>
      </c>
      <c r="U370" s="69">
        <v>6</v>
      </c>
      <c r="V370" s="13">
        <v>0</v>
      </c>
      <c r="W370" s="67">
        <v>7</v>
      </c>
      <c r="X370" s="68">
        <v>13</v>
      </c>
      <c r="Y370" s="159" t="s">
        <v>413</v>
      </c>
    </row>
    <row r="371" spans="1:25" ht="13.5" hidden="1" outlineLevel="3" thickBot="1" x14ac:dyDescent="0.25">
      <c r="A371" s="468"/>
      <c r="B371" s="96">
        <v>810088</v>
      </c>
      <c r="C371" s="129" t="s">
        <v>364</v>
      </c>
      <c r="D371" s="42" t="s">
        <v>306</v>
      </c>
      <c r="E371" s="348">
        <v>0</v>
      </c>
      <c r="F371" s="349">
        <v>0</v>
      </c>
      <c r="G371" s="349">
        <v>0</v>
      </c>
      <c r="H371" s="74">
        <v>0</v>
      </c>
      <c r="I371" s="348">
        <v>0</v>
      </c>
      <c r="J371" s="349">
        <v>0</v>
      </c>
      <c r="K371" s="349">
        <v>0</v>
      </c>
      <c r="L371" s="74">
        <v>0</v>
      </c>
      <c r="M371" s="348">
        <v>0</v>
      </c>
      <c r="N371" s="349">
        <v>0</v>
      </c>
      <c r="O371" s="349">
        <v>0</v>
      </c>
      <c r="P371" s="74">
        <v>0</v>
      </c>
      <c r="Q371" s="348">
        <v>0</v>
      </c>
      <c r="R371" s="349">
        <v>0</v>
      </c>
      <c r="S371" s="349">
        <v>0</v>
      </c>
      <c r="T371" s="74">
        <v>0</v>
      </c>
      <c r="U371" s="75">
        <v>0</v>
      </c>
      <c r="V371" s="76">
        <v>0</v>
      </c>
      <c r="W371" s="73">
        <v>0</v>
      </c>
      <c r="X371" s="74">
        <v>0</v>
      </c>
      <c r="Y371" s="159" t="s">
        <v>380</v>
      </c>
    </row>
    <row r="372" spans="1:25" s="106" customFormat="1" outlineLevel="1" x14ac:dyDescent="0.2">
      <c r="A372" s="466">
        <v>810172</v>
      </c>
      <c r="B372" s="97">
        <v>810172</v>
      </c>
      <c r="C372" s="100" t="s">
        <v>13</v>
      </c>
      <c r="D372" s="101" t="s">
        <v>303</v>
      </c>
      <c r="E372" s="102">
        <v>9</v>
      </c>
      <c r="F372" s="103">
        <v>1</v>
      </c>
      <c r="G372" s="103">
        <v>129</v>
      </c>
      <c r="H372" s="104">
        <v>139</v>
      </c>
      <c r="I372" s="102">
        <v>7</v>
      </c>
      <c r="J372" s="103">
        <v>0</v>
      </c>
      <c r="K372" s="103">
        <v>128</v>
      </c>
      <c r="L372" s="104">
        <v>135</v>
      </c>
      <c r="M372" s="102">
        <v>10</v>
      </c>
      <c r="N372" s="103">
        <v>0</v>
      </c>
      <c r="O372" s="103">
        <v>149</v>
      </c>
      <c r="P372" s="104">
        <v>159</v>
      </c>
      <c r="Q372" s="102">
        <v>8</v>
      </c>
      <c r="R372" s="103">
        <v>0</v>
      </c>
      <c r="S372" s="103">
        <v>119</v>
      </c>
      <c r="T372" s="104">
        <v>127</v>
      </c>
      <c r="U372" s="102">
        <v>34</v>
      </c>
      <c r="V372" s="103">
        <v>1</v>
      </c>
      <c r="W372" s="103">
        <v>525</v>
      </c>
      <c r="X372" s="104">
        <v>560</v>
      </c>
      <c r="Y372" s="159" t="s">
        <v>413</v>
      </c>
    </row>
    <row r="373" spans="1:25" hidden="1" outlineLevel="2" x14ac:dyDescent="0.2">
      <c r="A373" s="467"/>
      <c r="B373" s="95">
        <v>810172</v>
      </c>
      <c r="C373" s="14" t="s">
        <v>381</v>
      </c>
      <c r="D373" s="35" t="s">
        <v>198</v>
      </c>
      <c r="E373" s="69">
        <v>0</v>
      </c>
      <c r="F373" s="13">
        <v>0</v>
      </c>
      <c r="G373" s="13">
        <v>0</v>
      </c>
      <c r="H373" s="68">
        <v>0</v>
      </c>
      <c r="I373" s="69">
        <v>0</v>
      </c>
      <c r="J373" s="13">
        <v>0</v>
      </c>
      <c r="K373" s="13">
        <v>0</v>
      </c>
      <c r="L373" s="68">
        <v>0</v>
      </c>
      <c r="M373" s="69">
        <v>0</v>
      </c>
      <c r="N373" s="13">
        <v>0</v>
      </c>
      <c r="O373" s="13">
        <v>0</v>
      </c>
      <c r="P373" s="68">
        <v>0</v>
      </c>
      <c r="Q373" s="69">
        <v>0</v>
      </c>
      <c r="R373" s="13">
        <v>0</v>
      </c>
      <c r="S373" s="13">
        <v>0</v>
      </c>
      <c r="T373" s="68">
        <v>0</v>
      </c>
      <c r="U373" s="69">
        <v>0</v>
      </c>
      <c r="V373" s="13">
        <v>0</v>
      </c>
      <c r="W373" s="67">
        <v>0</v>
      </c>
      <c r="X373" s="68">
        <v>0</v>
      </c>
      <c r="Y373" s="159" t="s">
        <v>380</v>
      </c>
    </row>
    <row r="374" spans="1:25" ht="13.5" outlineLevel="2" thickBot="1" x14ac:dyDescent="0.25">
      <c r="A374" s="467"/>
      <c r="B374" s="95">
        <v>810172</v>
      </c>
      <c r="C374" s="14" t="s">
        <v>351</v>
      </c>
      <c r="D374" s="35" t="s">
        <v>199</v>
      </c>
      <c r="E374" s="69">
        <v>9</v>
      </c>
      <c r="F374" s="13">
        <v>1</v>
      </c>
      <c r="G374" s="13">
        <v>129</v>
      </c>
      <c r="H374" s="68">
        <v>139</v>
      </c>
      <c r="I374" s="69">
        <v>7</v>
      </c>
      <c r="J374" s="13">
        <v>0</v>
      </c>
      <c r="K374" s="13">
        <v>128</v>
      </c>
      <c r="L374" s="68">
        <v>135</v>
      </c>
      <c r="M374" s="69">
        <v>10</v>
      </c>
      <c r="N374" s="13">
        <v>0</v>
      </c>
      <c r="O374" s="13">
        <v>149</v>
      </c>
      <c r="P374" s="68">
        <v>159</v>
      </c>
      <c r="Q374" s="69">
        <v>8</v>
      </c>
      <c r="R374" s="13">
        <v>0</v>
      </c>
      <c r="S374" s="13">
        <v>119</v>
      </c>
      <c r="T374" s="68">
        <v>127</v>
      </c>
      <c r="U374" s="69">
        <v>34</v>
      </c>
      <c r="V374" s="13">
        <v>1</v>
      </c>
      <c r="W374" s="67">
        <v>525</v>
      </c>
      <c r="X374" s="68">
        <v>560</v>
      </c>
      <c r="Y374" s="159" t="s">
        <v>413</v>
      </c>
    </row>
    <row r="375" spans="1:25" ht="13.5" hidden="1" outlineLevel="2" collapsed="1" thickBot="1" x14ac:dyDescent="0.25">
      <c r="A375" s="467"/>
      <c r="B375" s="95">
        <v>810172</v>
      </c>
      <c r="C375" s="14" t="s">
        <v>299</v>
      </c>
      <c r="D375" s="35" t="s">
        <v>200</v>
      </c>
      <c r="E375" s="70">
        <v>0</v>
      </c>
      <c r="F375" s="71">
        <v>0</v>
      </c>
      <c r="G375" s="71">
        <v>0</v>
      </c>
      <c r="H375" s="68">
        <v>0</v>
      </c>
      <c r="I375" s="70">
        <v>0</v>
      </c>
      <c r="J375" s="71">
        <v>0</v>
      </c>
      <c r="K375" s="71">
        <v>0</v>
      </c>
      <c r="L375" s="68">
        <v>0</v>
      </c>
      <c r="M375" s="70">
        <v>0</v>
      </c>
      <c r="N375" s="71">
        <v>0</v>
      </c>
      <c r="O375" s="71">
        <v>0</v>
      </c>
      <c r="P375" s="68">
        <v>0</v>
      </c>
      <c r="Q375" s="70">
        <v>0</v>
      </c>
      <c r="R375" s="71">
        <v>0</v>
      </c>
      <c r="S375" s="71">
        <v>0</v>
      </c>
      <c r="T375" s="68">
        <v>0</v>
      </c>
      <c r="U375" s="70">
        <v>0</v>
      </c>
      <c r="V375" s="71">
        <v>0</v>
      </c>
      <c r="W375" s="71">
        <v>0</v>
      </c>
      <c r="X375" s="68">
        <v>0</v>
      </c>
      <c r="Y375" s="159" t="s">
        <v>380</v>
      </c>
    </row>
    <row r="376" spans="1:25" ht="13.5" hidden="1" outlineLevel="3" thickBot="1" x14ac:dyDescent="0.25">
      <c r="A376" s="467"/>
      <c r="B376" s="95">
        <v>810172</v>
      </c>
      <c r="C376" s="140" t="s">
        <v>367</v>
      </c>
      <c r="D376" s="35" t="s">
        <v>369</v>
      </c>
      <c r="E376" s="69">
        <v>0</v>
      </c>
      <c r="F376" s="13">
        <v>0</v>
      </c>
      <c r="G376" s="13">
        <v>0</v>
      </c>
      <c r="H376" s="68">
        <v>0</v>
      </c>
      <c r="I376" s="69">
        <v>0</v>
      </c>
      <c r="J376" s="13">
        <v>0</v>
      </c>
      <c r="K376" s="13">
        <v>0</v>
      </c>
      <c r="L376" s="68">
        <v>0</v>
      </c>
      <c r="M376" s="69">
        <v>0</v>
      </c>
      <c r="N376" s="13">
        <v>0</v>
      </c>
      <c r="O376" s="13">
        <v>0</v>
      </c>
      <c r="P376" s="68">
        <v>0</v>
      </c>
      <c r="Q376" s="69">
        <v>0</v>
      </c>
      <c r="R376" s="13">
        <v>0</v>
      </c>
      <c r="S376" s="13">
        <v>0</v>
      </c>
      <c r="T376" s="68">
        <v>0</v>
      </c>
      <c r="U376" s="69">
        <v>0</v>
      </c>
      <c r="V376" s="13">
        <v>0</v>
      </c>
      <c r="W376" s="67">
        <v>0</v>
      </c>
      <c r="X376" s="68">
        <v>0</v>
      </c>
      <c r="Y376" s="159" t="s">
        <v>380</v>
      </c>
    </row>
    <row r="377" spans="1:25" ht="13.5" hidden="1" outlineLevel="3" thickBot="1" x14ac:dyDescent="0.25">
      <c r="A377" s="467"/>
      <c r="B377" s="95">
        <v>810172</v>
      </c>
      <c r="C377" s="140" t="s">
        <v>376</v>
      </c>
      <c r="D377" s="35" t="s">
        <v>370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159" t="s">
        <v>380</v>
      </c>
    </row>
    <row r="378" spans="1:25" ht="13.5" hidden="1" outlineLevel="2" collapsed="1" thickBot="1" x14ac:dyDescent="0.25">
      <c r="A378" s="467"/>
      <c r="B378" s="95">
        <v>810172</v>
      </c>
      <c r="C378" s="14" t="s">
        <v>365</v>
      </c>
      <c r="D378" s="35" t="s">
        <v>201</v>
      </c>
      <c r="E378" s="70">
        <v>0</v>
      </c>
      <c r="F378" s="71">
        <v>0</v>
      </c>
      <c r="G378" s="71">
        <v>0</v>
      </c>
      <c r="H378" s="68">
        <v>0</v>
      </c>
      <c r="I378" s="70">
        <v>0</v>
      </c>
      <c r="J378" s="71">
        <v>0</v>
      </c>
      <c r="K378" s="71">
        <v>0</v>
      </c>
      <c r="L378" s="68">
        <v>0</v>
      </c>
      <c r="M378" s="70">
        <v>0</v>
      </c>
      <c r="N378" s="71">
        <v>0</v>
      </c>
      <c r="O378" s="71">
        <v>0</v>
      </c>
      <c r="P378" s="68">
        <v>0</v>
      </c>
      <c r="Q378" s="70">
        <v>0</v>
      </c>
      <c r="R378" s="71">
        <v>0</v>
      </c>
      <c r="S378" s="71">
        <v>0</v>
      </c>
      <c r="T378" s="68">
        <v>0</v>
      </c>
      <c r="U378" s="70">
        <v>0</v>
      </c>
      <c r="V378" s="71">
        <v>0</v>
      </c>
      <c r="W378" s="71">
        <v>0</v>
      </c>
      <c r="X378" s="68">
        <v>0</v>
      </c>
      <c r="Y378" s="159" t="s">
        <v>380</v>
      </c>
    </row>
    <row r="379" spans="1:25" ht="13.5" hidden="1" outlineLevel="3" thickBot="1" x14ac:dyDescent="0.25">
      <c r="A379" s="467"/>
      <c r="B379" s="95">
        <v>810172</v>
      </c>
      <c r="C379" s="39" t="s">
        <v>368</v>
      </c>
      <c r="D379" s="35" t="s">
        <v>344</v>
      </c>
      <c r="E379" s="69">
        <v>0</v>
      </c>
      <c r="F379" s="13">
        <v>0</v>
      </c>
      <c r="G379" s="13">
        <v>0</v>
      </c>
      <c r="H379" s="68">
        <v>0</v>
      </c>
      <c r="I379" s="69">
        <v>0</v>
      </c>
      <c r="J379" s="13">
        <v>0</v>
      </c>
      <c r="K379" s="13">
        <v>0</v>
      </c>
      <c r="L379" s="68">
        <v>0</v>
      </c>
      <c r="M379" s="69">
        <v>0</v>
      </c>
      <c r="N379" s="13">
        <v>0</v>
      </c>
      <c r="O379" s="13">
        <v>0</v>
      </c>
      <c r="P379" s="68">
        <v>0</v>
      </c>
      <c r="Q379" s="69">
        <v>0</v>
      </c>
      <c r="R379" s="13">
        <v>0</v>
      </c>
      <c r="S379" s="13">
        <v>0</v>
      </c>
      <c r="T379" s="68">
        <v>0</v>
      </c>
      <c r="U379" s="69">
        <v>0</v>
      </c>
      <c r="V379" s="13">
        <v>0</v>
      </c>
      <c r="W379" s="67">
        <v>0</v>
      </c>
      <c r="X379" s="68">
        <v>0</v>
      </c>
      <c r="Y379" s="159" t="s">
        <v>380</v>
      </c>
    </row>
    <row r="380" spans="1:25" ht="13.5" hidden="1" outlineLevel="3" thickBot="1" x14ac:dyDescent="0.25">
      <c r="A380" s="467"/>
      <c r="B380" s="95">
        <v>810172</v>
      </c>
      <c r="C380" s="39" t="s">
        <v>366</v>
      </c>
      <c r="D380" s="35" t="s">
        <v>345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159" t="s">
        <v>380</v>
      </c>
    </row>
    <row r="381" spans="1:25" ht="13.5" hidden="1" outlineLevel="3" thickBot="1" x14ac:dyDescent="0.25">
      <c r="A381" s="468"/>
      <c r="B381" s="96">
        <v>810172</v>
      </c>
      <c r="C381" s="129" t="s">
        <v>364</v>
      </c>
      <c r="D381" s="42" t="s">
        <v>306</v>
      </c>
      <c r="E381" s="348">
        <v>0</v>
      </c>
      <c r="F381" s="349">
        <v>0</v>
      </c>
      <c r="G381" s="349">
        <v>0</v>
      </c>
      <c r="H381" s="74">
        <v>0</v>
      </c>
      <c r="I381" s="348">
        <v>0</v>
      </c>
      <c r="J381" s="349">
        <v>0</v>
      </c>
      <c r="K381" s="349">
        <v>0</v>
      </c>
      <c r="L381" s="74">
        <v>0</v>
      </c>
      <c r="M381" s="348">
        <v>0</v>
      </c>
      <c r="N381" s="349">
        <v>0</v>
      </c>
      <c r="O381" s="349">
        <v>0</v>
      </c>
      <c r="P381" s="74">
        <v>0</v>
      </c>
      <c r="Q381" s="348">
        <v>0</v>
      </c>
      <c r="R381" s="349">
        <v>0</v>
      </c>
      <c r="S381" s="349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159" t="s">
        <v>380</v>
      </c>
    </row>
    <row r="382" spans="1:25" ht="12.75" customHeight="1" thickBot="1" x14ac:dyDescent="0.25">
      <c r="A382" s="55"/>
      <c r="B382" s="93"/>
      <c r="C382" s="54" t="s">
        <v>14</v>
      </c>
      <c r="D382" s="50"/>
      <c r="E382" s="61">
        <v>5025</v>
      </c>
      <c r="F382" s="62">
        <v>35</v>
      </c>
      <c r="G382" s="62">
        <v>26715</v>
      </c>
      <c r="H382" s="64">
        <v>31775</v>
      </c>
      <c r="I382" s="61">
        <v>4845</v>
      </c>
      <c r="J382" s="62">
        <v>21</v>
      </c>
      <c r="K382" s="62">
        <v>25651</v>
      </c>
      <c r="L382" s="64">
        <v>30517</v>
      </c>
      <c r="M382" s="61">
        <v>4849</v>
      </c>
      <c r="N382" s="62">
        <v>16</v>
      </c>
      <c r="O382" s="62">
        <v>24909</v>
      </c>
      <c r="P382" s="64">
        <v>29774</v>
      </c>
      <c r="Q382" s="61">
        <v>6395</v>
      </c>
      <c r="R382" s="62">
        <v>43</v>
      </c>
      <c r="S382" s="62">
        <v>31822</v>
      </c>
      <c r="T382" s="64">
        <v>38260</v>
      </c>
      <c r="U382" s="61">
        <v>21114</v>
      </c>
      <c r="V382" s="62">
        <v>115</v>
      </c>
      <c r="W382" s="62">
        <v>109097</v>
      </c>
      <c r="X382" s="64">
        <v>130326</v>
      </c>
      <c r="Y382" s="159" t="s">
        <v>413</v>
      </c>
    </row>
    <row r="383" spans="1:25" s="106" customFormat="1" outlineLevel="1" x14ac:dyDescent="0.2">
      <c r="A383" s="466">
        <v>810089</v>
      </c>
      <c r="B383" s="97">
        <v>810089</v>
      </c>
      <c r="C383" s="100" t="s">
        <v>115</v>
      </c>
      <c r="D383" s="101" t="s">
        <v>303</v>
      </c>
      <c r="E383" s="102">
        <v>4659</v>
      </c>
      <c r="F383" s="103">
        <v>33</v>
      </c>
      <c r="G383" s="103">
        <v>24027</v>
      </c>
      <c r="H383" s="104">
        <v>28719</v>
      </c>
      <c r="I383" s="102">
        <v>4502</v>
      </c>
      <c r="J383" s="103">
        <v>17</v>
      </c>
      <c r="K383" s="103">
        <v>23298</v>
      </c>
      <c r="L383" s="104">
        <v>27817</v>
      </c>
      <c r="M383" s="102">
        <v>4565</v>
      </c>
      <c r="N383" s="103">
        <v>15</v>
      </c>
      <c r="O383" s="103">
        <v>23029</v>
      </c>
      <c r="P383" s="104">
        <v>27609</v>
      </c>
      <c r="Q383" s="102">
        <v>6011</v>
      </c>
      <c r="R383" s="103">
        <v>38</v>
      </c>
      <c r="S383" s="103">
        <v>29217</v>
      </c>
      <c r="T383" s="104">
        <v>35266</v>
      </c>
      <c r="U383" s="102">
        <v>19737</v>
      </c>
      <c r="V383" s="103">
        <v>103</v>
      </c>
      <c r="W383" s="103">
        <v>99571</v>
      </c>
      <c r="X383" s="104">
        <v>119411</v>
      </c>
      <c r="Y383" s="159" t="s">
        <v>413</v>
      </c>
    </row>
    <row r="384" spans="1:25" outlineLevel="2" x14ac:dyDescent="0.2">
      <c r="A384" s="467"/>
      <c r="B384" s="95">
        <v>810089</v>
      </c>
      <c r="C384" s="14" t="s">
        <v>381</v>
      </c>
      <c r="D384" s="35" t="s">
        <v>198</v>
      </c>
      <c r="E384" s="69">
        <v>3932</v>
      </c>
      <c r="F384" s="13">
        <v>28</v>
      </c>
      <c r="G384" s="13">
        <v>19293</v>
      </c>
      <c r="H384" s="68">
        <v>23253</v>
      </c>
      <c r="I384" s="69">
        <v>3659</v>
      </c>
      <c r="J384" s="13">
        <v>15</v>
      </c>
      <c r="K384" s="13">
        <v>18231</v>
      </c>
      <c r="L384" s="68">
        <v>21905</v>
      </c>
      <c r="M384" s="69">
        <v>4016</v>
      </c>
      <c r="N384" s="13">
        <v>13</v>
      </c>
      <c r="O384" s="13">
        <v>19646</v>
      </c>
      <c r="P384" s="68">
        <v>23675</v>
      </c>
      <c r="Q384" s="69">
        <v>5368</v>
      </c>
      <c r="R384" s="13">
        <v>35</v>
      </c>
      <c r="S384" s="13">
        <v>26018</v>
      </c>
      <c r="T384" s="68">
        <v>31421</v>
      </c>
      <c r="U384" s="69">
        <v>16975</v>
      </c>
      <c r="V384" s="13">
        <v>91</v>
      </c>
      <c r="W384" s="67">
        <v>83188</v>
      </c>
      <c r="X384" s="68">
        <v>100254</v>
      </c>
      <c r="Y384" s="159" t="s">
        <v>413</v>
      </c>
    </row>
    <row r="385" spans="1:25" outlineLevel="2" x14ac:dyDescent="0.2">
      <c r="A385" s="467"/>
      <c r="B385" s="95">
        <v>810089</v>
      </c>
      <c r="C385" s="14" t="s">
        <v>351</v>
      </c>
      <c r="D385" s="35" t="s">
        <v>199</v>
      </c>
      <c r="E385" s="69">
        <v>0</v>
      </c>
      <c r="F385" s="13">
        <v>0</v>
      </c>
      <c r="G385" s="13">
        <v>0</v>
      </c>
      <c r="H385" s="68">
        <v>0</v>
      </c>
      <c r="I385" s="69">
        <v>0</v>
      </c>
      <c r="J385" s="13">
        <v>0</v>
      </c>
      <c r="K385" s="13">
        <v>0</v>
      </c>
      <c r="L385" s="68">
        <v>0</v>
      </c>
      <c r="M385" s="69">
        <v>2</v>
      </c>
      <c r="N385" s="13">
        <v>0</v>
      </c>
      <c r="O385" s="13">
        <v>0</v>
      </c>
      <c r="P385" s="68">
        <v>2</v>
      </c>
      <c r="Q385" s="69">
        <v>0</v>
      </c>
      <c r="R385" s="13">
        <v>0</v>
      </c>
      <c r="S385" s="13">
        <v>0</v>
      </c>
      <c r="T385" s="68">
        <v>0</v>
      </c>
      <c r="U385" s="69">
        <v>2</v>
      </c>
      <c r="V385" s="13">
        <v>0</v>
      </c>
      <c r="W385" s="67">
        <v>0</v>
      </c>
      <c r="X385" s="68">
        <v>2</v>
      </c>
      <c r="Y385" s="159" t="s">
        <v>413</v>
      </c>
    </row>
    <row r="386" spans="1:25" outlineLevel="2" x14ac:dyDescent="0.2">
      <c r="A386" s="467"/>
      <c r="B386" s="95">
        <v>810089</v>
      </c>
      <c r="C386" s="14" t="s">
        <v>299</v>
      </c>
      <c r="D386" s="35" t="s">
        <v>200</v>
      </c>
      <c r="E386" s="70">
        <v>492</v>
      </c>
      <c r="F386" s="71">
        <v>2</v>
      </c>
      <c r="G386" s="71">
        <v>3078</v>
      </c>
      <c r="H386" s="68">
        <v>3572</v>
      </c>
      <c r="I386" s="70">
        <v>539</v>
      </c>
      <c r="J386" s="71">
        <v>2</v>
      </c>
      <c r="K386" s="71">
        <v>3017</v>
      </c>
      <c r="L386" s="68">
        <v>3558</v>
      </c>
      <c r="M386" s="70">
        <v>306</v>
      </c>
      <c r="N386" s="71">
        <v>0</v>
      </c>
      <c r="O386" s="71">
        <v>1883</v>
      </c>
      <c r="P386" s="68">
        <v>2189</v>
      </c>
      <c r="Q386" s="70">
        <v>524</v>
      </c>
      <c r="R386" s="71">
        <v>3</v>
      </c>
      <c r="S386" s="71">
        <v>2502</v>
      </c>
      <c r="T386" s="68">
        <v>3029</v>
      </c>
      <c r="U386" s="70">
        <v>1861</v>
      </c>
      <c r="V386" s="71">
        <v>7</v>
      </c>
      <c r="W386" s="71">
        <v>10480</v>
      </c>
      <c r="X386" s="68">
        <v>12348</v>
      </c>
      <c r="Y386" s="159" t="s">
        <v>413</v>
      </c>
    </row>
    <row r="387" spans="1:25" outlineLevel="3" x14ac:dyDescent="0.2">
      <c r="A387" s="467"/>
      <c r="B387" s="95">
        <v>810089</v>
      </c>
      <c r="C387" s="140" t="s">
        <v>367</v>
      </c>
      <c r="D387" s="35" t="s">
        <v>369</v>
      </c>
      <c r="E387" s="69">
        <v>97</v>
      </c>
      <c r="F387" s="13">
        <v>1</v>
      </c>
      <c r="G387" s="13">
        <v>351</v>
      </c>
      <c r="H387" s="68">
        <v>449</v>
      </c>
      <c r="I387" s="69">
        <v>172</v>
      </c>
      <c r="J387" s="13">
        <v>2</v>
      </c>
      <c r="K387" s="13">
        <v>711</v>
      </c>
      <c r="L387" s="68">
        <v>885</v>
      </c>
      <c r="M387" s="69">
        <v>118</v>
      </c>
      <c r="N387" s="13">
        <v>0</v>
      </c>
      <c r="O387" s="13">
        <v>657</v>
      </c>
      <c r="P387" s="68">
        <v>775</v>
      </c>
      <c r="Q387" s="69">
        <v>33</v>
      </c>
      <c r="R387" s="13">
        <v>1</v>
      </c>
      <c r="S387" s="13">
        <v>136</v>
      </c>
      <c r="T387" s="68">
        <v>170</v>
      </c>
      <c r="U387" s="69">
        <v>420</v>
      </c>
      <c r="V387" s="13">
        <v>4</v>
      </c>
      <c r="W387" s="67">
        <v>1855</v>
      </c>
      <c r="X387" s="68">
        <v>2279</v>
      </c>
      <c r="Y387" s="159" t="s">
        <v>413</v>
      </c>
    </row>
    <row r="388" spans="1:25" outlineLevel="3" x14ac:dyDescent="0.2">
      <c r="A388" s="467"/>
      <c r="B388" s="95">
        <v>810089</v>
      </c>
      <c r="C388" s="140" t="s">
        <v>376</v>
      </c>
      <c r="D388" s="35" t="s">
        <v>370</v>
      </c>
      <c r="E388" s="69">
        <v>395</v>
      </c>
      <c r="F388" s="13">
        <v>1</v>
      </c>
      <c r="G388" s="13">
        <v>2727</v>
      </c>
      <c r="H388" s="68">
        <v>3123</v>
      </c>
      <c r="I388" s="69">
        <v>367</v>
      </c>
      <c r="J388" s="13">
        <v>0</v>
      </c>
      <c r="K388" s="13">
        <v>2306</v>
      </c>
      <c r="L388" s="68">
        <v>2673</v>
      </c>
      <c r="M388" s="69">
        <v>188</v>
      </c>
      <c r="N388" s="13">
        <v>0</v>
      </c>
      <c r="O388" s="13">
        <v>1226</v>
      </c>
      <c r="P388" s="68">
        <v>1414</v>
      </c>
      <c r="Q388" s="69">
        <v>491</v>
      </c>
      <c r="R388" s="13">
        <v>2</v>
      </c>
      <c r="S388" s="13">
        <v>2366</v>
      </c>
      <c r="T388" s="68">
        <v>2859</v>
      </c>
      <c r="U388" s="69">
        <v>1441</v>
      </c>
      <c r="V388" s="13">
        <v>3</v>
      </c>
      <c r="W388" s="67">
        <v>8625</v>
      </c>
      <c r="X388" s="68">
        <v>10069</v>
      </c>
      <c r="Y388" s="159" t="s">
        <v>413</v>
      </c>
    </row>
    <row r="389" spans="1:25" outlineLevel="2" x14ac:dyDescent="0.2">
      <c r="A389" s="467"/>
      <c r="B389" s="95">
        <v>810089</v>
      </c>
      <c r="C389" s="14" t="s">
        <v>365</v>
      </c>
      <c r="D389" s="35" t="s">
        <v>201</v>
      </c>
      <c r="E389" s="70">
        <v>235</v>
      </c>
      <c r="F389" s="71">
        <v>3</v>
      </c>
      <c r="G389" s="71">
        <v>1656</v>
      </c>
      <c r="H389" s="68">
        <v>1894</v>
      </c>
      <c r="I389" s="70">
        <v>304</v>
      </c>
      <c r="J389" s="71">
        <v>0</v>
      </c>
      <c r="K389" s="71">
        <v>2050</v>
      </c>
      <c r="L389" s="68">
        <v>2354</v>
      </c>
      <c r="M389" s="70">
        <v>241</v>
      </c>
      <c r="N389" s="71">
        <v>2</v>
      </c>
      <c r="O389" s="71">
        <v>1500</v>
      </c>
      <c r="P389" s="68">
        <v>1743</v>
      </c>
      <c r="Q389" s="70">
        <v>119</v>
      </c>
      <c r="R389" s="71">
        <v>0</v>
      </c>
      <c r="S389" s="71">
        <v>697</v>
      </c>
      <c r="T389" s="68">
        <v>816</v>
      </c>
      <c r="U389" s="70">
        <v>899</v>
      </c>
      <c r="V389" s="71">
        <v>5</v>
      </c>
      <c r="W389" s="71">
        <v>5903</v>
      </c>
      <c r="X389" s="68">
        <v>6807</v>
      </c>
      <c r="Y389" s="159" t="s">
        <v>413</v>
      </c>
    </row>
    <row r="390" spans="1:25" outlineLevel="3" x14ac:dyDescent="0.2">
      <c r="A390" s="467"/>
      <c r="B390" s="95">
        <v>810089</v>
      </c>
      <c r="C390" s="39" t="s">
        <v>368</v>
      </c>
      <c r="D390" s="35" t="s">
        <v>344</v>
      </c>
      <c r="E390" s="69">
        <v>233</v>
      </c>
      <c r="F390" s="13">
        <v>3</v>
      </c>
      <c r="G390" s="13">
        <v>1631</v>
      </c>
      <c r="H390" s="68">
        <v>1867</v>
      </c>
      <c r="I390" s="69">
        <v>303</v>
      </c>
      <c r="J390" s="13">
        <v>0</v>
      </c>
      <c r="K390" s="13">
        <v>2031</v>
      </c>
      <c r="L390" s="68">
        <v>2334</v>
      </c>
      <c r="M390" s="69">
        <v>241</v>
      </c>
      <c r="N390" s="13">
        <v>2</v>
      </c>
      <c r="O390" s="13">
        <v>1500</v>
      </c>
      <c r="P390" s="68">
        <v>1743</v>
      </c>
      <c r="Q390" s="69">
        <v>111</v>
      </c>
      <c r="R390" s="13">
        <v>0</v>
      </c>
      <c r="S390" s="13">
        <v>683</v>
      </c>
      <c r="T390" s="68">
        <v>794</v>
      </c>
      <c r="U390" s="69">
        <v>888</v>
      </c>
      <c r="V390" s="13">
        <v>5</v>
      </c>
      <c r="W390" s="67">
        <v>5845</v>
      </c>
      <c r="X390" s="68">
        <v>6738</v>
      </c>
      <c r="Y390" s="159" t="s">
        <v>413</v>
      </c>
    </row>
    <row r="391" spans="1:25" ht="13.5" outlineLevel="3" thickBot="1" x14ac:dyDescent="0.25">
      <c r="A391" s="467"/>
      <c r="B391" s="95">
        <v>810089</v>
      </c>
      <c r="C391" s="39" t="s">
        <v>366</v>
      </c>
      <c r="D391" s="35" t="s">
        <v>345</v>
      </c>
      <c r="E391" s="69">
        <v>2</v>
      </c>
      <c r="F391" s="13">
        <v>0</v>
      </c>
      <c r="G391" s="13">
        <v>25</v>
      </c>
      <c r="H391" s="68">
        <v>27</v>
      </c>
      <c r="I391" s="69">
        <v>1</v>
      </c>
      <c r="J391" s="13">
        <v>0</v>
      </c>
      <c r="K391" s="13">
        <v>19</v>
      </c>
      <c r="L391" s="68">
        <v>20</v>
      </c>
      <c r="M391" s="69">
        <v>0</v>
      </c>
      <c r="N391" s="13">
        <v>0</v>
      </c>
      <c r="O391" s="13">
        <v>0</v>
      </c>
      <c r="P391" s="68">
        <v>0</v>
      </c>
      <c r="Q391" s="69">
        <v>8</v>
      </c>
      <c r="R391" s="13">
        <v>0</v>
      </c>
      <c r="S391" s="13">
        <v>14</v>
      </c>
      <c r="T391" s="68">
        <v>22</v>
      </c>
      <c r="U391" s="69">
        <v>11</v>
      </c>
      <c r="V391" s="13">
        <v>0</v>
      </c>
      <c r="W391" s="67">
        <v>58</v>
      </c>
      <c r="X391" s="68">
        <v>69</v>
      </c>
      <c r="Y391" s="159" t="s">
        <v>413</v>
      </c>
    </row>
    <row r="392" spans="1:25" ht="13.5" hidden="1" outlineLevel="3" thickBot="1" x14ac:dyDescent="0.25">
      <c r="A392" s="468"/>
      <c r="B392" s="96">
        <v>810089</v>
      </c>
      <c r="C392" s="129" t="s">
        <v>364</v>
      </c>
      <c r="D392" s="42" t="s">
        <v>306</v>
      </c>
      <c r="E392" s="348">
        <v>0</v>
      </c>
      <c r="F392" s="349">
        <v>0</v>
      </c>
      <c r="G392" s="349">
        <v>0</v>
      </c>
      <c r="H392" s="74">
        <v>0</v>
      </c>
      <c r="I392" s="348">
        <v>0</v>
      </c>
      <c r="J392" s="349">
        <v>0</v>
      </c>
      <c r="K392" s="349">
        <v>0</v>
      </c>
      <c r="L392" s="74">
        <v>0</v>
      </c>
      <c r="M392" s="348">
        <v>0</v>
      </c>
      <c r="N392" s="349">
        <v>0</v>
      </c>
      <c r="O392" s="349">
        <v>0</v>
      </c>
      <c r="P392" s="74">
        <v>0</v>
      </c>
      <c r="Q392" s="348">
        <v>0</v>
      </c>
      <c r="R392" s="349">
        <v>0</v>
      </c>
      <c r="S392" s="349">
        <v>0</v>
      </c>
      <c r="T392" s="74">
        <v>0</v>
      </c>
      <c r="U392" s="75">
        <v>0</v>
      </c>
      <c r="V392" s="76">
        <v>0</v>
      </c>
      <c r="W392" s="73">
        <v>0</v>
      </c>
      <c r="X392" s="74">
        <v>0</v>
      </c>
      <c r="Y392" s="159" t="s">
        <v>380</v>
      </c>
    </row>
    <row r="393" spans="1:25" s="106" customFormat="1" outlineLevel="1" x14ac:dyDescent="0.2">
      <c r="A393" s="466">
        <v>810133</v>
      </c>
      <c r="B393" s="97">
        <v>810133</v>
      </c>
      <c r="C393" s="100" t="s">
        <v>116</v>
      </c>
      <c r="D393" s="101" t="s">
        <v>303</v>
      </c>
      <c r="E393" s="102">
        <v>362</v>
      </c>
      <c r="F393" s="103">
        <v>2</v>
      </c>
      <c r="G393" s="103">
        <v>2644</v>
      </c>
      <c r="H393" s="104">
        <v>3008</v>
      </c>
      <c r="I393" s="102">
        <v>341</v>
      </c>
      <c r="J393" s="103">
        <v>4</v>
      </c>
      <c r="K393" s="103">
        <v>2316</v>
      </c>
      <c r="L393" s="104">
        <v>2661</v>
      </c>
      <c r="M393" s="102">
        <v>280</v>
      </c>
      <c r="N393" s="103">
        <v>1</v>
      </c>
      <c r="O393" s="103">
        <v>1838</v>
      </c>
      <c r="P393" s="104">
        <v>2119</v>
      </c>
      <c r="Q393" s="102">
        <v>378</v>
      </c>
      <c r="R393" s="103">
        <v>5</v>
      </c>
      <c r="S393" s="103">
        <v>2544</v>
      </c>
      <c r="T393" s="104">
        <v>2927</v>
      </c>
      <c r="U393" s="102">
        <v>1361</v>
      </c>
      <c r="V393" s="103">
        <v>12</v>
      </c>
      <c r="W393" s="103">
        <v>9342</v>
      </c>
      <c r="X393" s="104">
        <v>10715</v>
      </c>
      <c r="Y393" s="159" t="s">
        <v>413</v>
      </c>
    </row>
    <row r="394" spans="1:25" hidden="1" outlineLevel="2" x14ac:dyDescent="0.2">
      <c r="A394" s="467"/>
      <c r="B394" s="95">
        <v>810133</v>
      </c>
      <c r="C394" s="14" t="s">
        <v>381</v>
      </c>
      <c r="D394" s="35" t="s">
        <v>198</v>
      </c>
      <c r="E394" s="69">
        <v>0</v>
      </c>
      <c r="F394" s="13">
        <v>0</v>
      </c>
      <c r="G394" s="13">
        <v>0</v>
      </c>
      <c r="H394" s="68">
        <v>0</v>
      </c>
      <c r="I394" s="69">
        <v>0</v>
      </c>
      <c r="J394" s="13">
        <v>0</v>
      </c>
      <c r="K394" s="13">
        <v>0</v>
      </c>
      <c r="L394" s="68">
        <v>0</v>
      </c>
      <c r="M394" s="69">
        <v>0</v>
      </c>
      <c r="N394" s="13">
        <v>0</v>
      </c>
      <c r="O394" s="13">
        <v>0</v>
      </c>
      <c r="P394" s="68">
        <v>0</v>
      </c>
      <c r="Q394" s="69">
        <v>0</v>
      </c>
      <c r="R394" s="13">
        <v>0</v>
      </c>
      <c r="S394" s="13">
        <v>0</v>
      </c>
      <c r="T394" s="68">
        <v>0</v>
      </c>
      <c r="U394" s="69">
        <v>0</v>
      </c>
      <c r="V394" s="13">
        <v>0</v>
      </c>
      <c r="W394" s="67">
        <v>0</v>
      </c>
      <c r="X394" s="68">
        <v>0</v>
      </c>
      <c r="Y394" s="159" t="s">
        <v>380</v>
      </c>
    </row>
    <row r="395" spans="1:25" ht="13.5" outlineLevel="2" thickBot="1" x14ac:dyDescent="0.25">
      <c r="A395" s="467"/>
      <c r="B395" s="95">
        <v>810133</v>
      </c>
      <c r="C395" s="14" t="s">
        <v>351</v>
      </c>
      <c r="D395" s="35" t="s">
        <v>199</v>
      </c>
      <c r="E395" s="69">
        <v>362</v>
      </c>
      <c r="F395" s="13">
        <v>2</v>
      </c>
      <c r="G395" s="13">
        <v>2644</v>
      </c>
      <c r="H395" s="68">
        <v>3008</v>
      </c>
      <c r="I395" s="69">
        <v>341</v>
      </c>
      <c r="J395" s="13">
        <v>4</v>
      </c>
      <c r="K395" s="13">
        <v>2316</v>
      </c>
      <c r="L395" s="68">
        <v>2661</v>
      </c>
      <c r="M395" s="69">
        <v>280</v>
      </c>
      <c r="N395" s="13">
        <v>1</v>
      </c>
      <c r="O395" s="13">
        <v>1838</v>
      </c>
      <c r="P395" s="68">
        <v>2119</v>
      </c>
      <c r="Q395" s="69">
        <v>378</v>
      </c>
      <c r="R395" s="13">
        <v>5</v>
      </c>
      <c r="S395" s="13">
        <v>2544</v>
      </c>
      <c r="T395" s="68">
        <v>2927</v>
      </c>
      <c r="U395" s="69">
        <v>1361</v>
      </c>
      <c r="V395" s="13">
        <v>12</v>
      </c>
      <c r="W395" s="67">
        <v>9342</v>
      </c>
      <c r="X395" s="68">
        <v>10715</v>
      </c>
      <c r="Y395" s="159" t="s">
        <v>413</v>
      </c>
    </row>
    <row r="396" spans="1:25" ht="13.5" hidden="1" outlineLevel="2" collapsed="1" thickBot="1" x14ac:dyDescent="0.25">
      <c r="A396" s="467"/>
      <c r="B396" s="95">
        <v>810133</v>
      </c>
      <c r="C396" s="14" t="s">
        <v>299</v>
      </c>
      <c r="D396" s="35" t="s">
        <v>200</v>
      </c>
      <c r="E396" s="70">
        <v>0</v>
      </c>
      <c r="F396" s="71">
        <v>0</v>
      </c>
      <c r="G396" s="71">
        <v>0</v>
      </c>
      <c r="H396" s="68">
        <v>0</v>
      </c>
      <c r="I396" s="70">
        <v>0</v>
      </c>
      <c r="J396" s="71">
        <v>0</v>
      </c>
      <c r="K396" s="71">
        <v>0</v>
      </c>
      <c r="L396" s="68">
        <v>0</v>
      </c>
      <c r="M396" s="70">
        <v>0</v>
      </c>
      <c r="N396" s="71">
        <v>0</v>
      </c>
      <c r="O396" s="71">
        <v>0</v>
      </c>
      <c r="P396" s="68">
        <v>0</v>
      </c>
      <c r="Q396" s="70">
        <v>0</v>
      </c>
      <c r="R396" s="71">
        <v>0</v>
      </c>
      <c r="S396" s="71">
        <v>0</v>
      </c>
      <c r="T396" s="68">
        <v>0</v>
      </c>
      <c r="U396" s="70">
        <v>0</v>
      </c>
      <c r="V396" s="71">
        <v>0</v>
      </c>
      <c r="W396" s="71">
        <v>0</v>
      </c>
      <c r="X396" s="68">
        <v>0</v>
      </c>
      <c r="Y396" s="159" t="s">
        <v>380</v>
      </c>
    </row>
    <row r="397" spans="1:25" ht="13.5" hidden="1" outlineLevel="3" thickBot="1" x14ac:dyDescent="0.25">
      <c r="A397" s="467"/>
      <c r="B397" s="95">
        <v>810133</v>
      </c>
      <c r="C397" s="140" t="s">
        <v>367</v>
      </c>
      <c r="D397" s="35" t="s">
        <v>369</v>
      </c>
      <c r="E397" s="69">
        <v>0</v>
      </c>
      <c r="F397" s="13">
        <v>0</v>
      </c>
      <c r="G397" s="13">
        <v>0</v>
      </c>
      <c r="H397" s="68">
        <v>0</v>
      </c>
      <c r="I397" s="69">
        <v>0</v>
      </c>
      <c r="J397" s="13">
        <v>0</v>
      </c>
      <c r="K397" s="13">
        <v>0</v>
      </c>
      <c r="L397" s="68">
        <v>0</v>
      </c>
      <c r="M397" s="69">
        <v>0</v>
      </c>
      <c r="N397" s="13">
        <v>0</v>
      </c>
      <c r="O397" s="13">
        <v>0</v>
      </c>
      <c r="P397" s="68">
        <v>0</v>
      </c>
      <c r="Q397" s="69">
        <v>0</v>
      </c>
      <c r="R397" s="13">
        <v>0</v>
      </c>
      <c r="S397" s="13">
        <v>0</v>
      </c>
      <c r="T397" s="68">
        <v>0</v>
      </c>
      <c r="U397" s="69">
        <v>0</v>
      </c>
      <c r="V397" s="13">
        <v>0</v>
      </c>
      <c r="W397" s="67">
        <v>0</v>
      </c>
      <c r="X397" s="68">
        <v>0</v>
      </c>
      <c r="Y397" s="159" t="s">
        <v>380</v>
      </c>
    </row>
    <row r="398" spans="1:25" ht="13.5" hidden="1" outlineLevel="3" thickBot="1" x14ac:dyDescent="0.25">
      <c r="A398" s="467"/>
      <c r="B398" s="95">
        <v>810133</v>
      </c>
      <c r="C398" s="140" t="s">
        <v>376</v>
      </c>
      <c r="D398" s="35" t="s">
        <v>370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159" t="s">
        <v>380</v>
      </c>
    </row>
    <row r="399" spans="1:25" ht="13.5" hidden="1" outlineLevel="2" collapsed="1" thickBot="1" x14ac:dyDescent="0.25">
      <c r="A399" s="467"/>
      <c r="B399" s="95">
        <v>810133</v>
      </c>
      <c r="C399" s="14" t="s">
        <v>365</v>
      </c>
      <c r="D399" s="35" t="s">
        <v>201</v>
      </c>
      <c r="E399" s="70">
        <v>0</v>
      </c>
      <c r="F399" s="71">
        <v>0</v>
      </c>
      <c r="G399" s="71">
        <v>0</v>
      </c>
      <c r="H399" s="68">
        <v>0</v>
      </c>
      <c r="I399" s="70">
        <v>0</v>
      </c>
      <c r="J399" s="71">
        <v>0</v>
      </c>
      <c r="K399" s="71">
        <v>0</v>
      </c>
      <c r="L399" s="68">
        <v>0</v>
      </c>
      <c r="M399" s="70">
        <v>0</v>
      </c>
      <c r="N399" s="71">
        <v>0</v>
      </c>
      <c r="O399" s="71">
        <v>0</v>
      </c>
      <c r="P399" s="68">
        <v>0</v>
      </c>
      <c r="Q399" s="70">
        <v>0</v>
      </c>
      <c r="R399" s="71">
        <v>0</v>
      </c>
      <c r="S399" s="71">
        <v>0</v>
      </c>
      <c r="T399" s="68">
        <v>0</v>
      </c>
      <c r="U399" s="70">
        <v>0</v>
      </c>
      <c r="V399" s="71">
        <v>0</v>
      </c>
      <c r="W399" s="71">
        <v>0</v>
      </c>
      <c r="X399" s="68">
        <v>0</v>
      </c>
      <c r="Y399" s="159" t="s">
        <v>380</v>
      </c>
    </row>
    <row r="400" spans="1:25" ht="13.5" hidden="1" outlineLevel="3" thickBot="1" x14ac:dyDescent="0.25">
      <c r="A400" s="467"/>
      <c r="B400" s="95">
        <v>810133</v>
      </c>
      <c r="C400" s="39" t="s">
        <v>368</v>
      </c>
      <c r="D400" s="35" t="s">
        <v>344</v>
      </c>
      <c r="E400" s="69">
        <v>0</v>
      </c>
      <c r="F400" s="13">
        <v>0</v>
      </c>
      <c r="G400" s="13">
        <v>0</v>
      </c>
      <c r="H400" s="68">
        <v>0</v>
      </c>
      <c r="I400" s="69">
        <v>0</v>
      </c>
      <c r="J400" s="13">
        <v>0</v>
      </c>
      <c r="K400" s="13">
        <v>0</v>
      </c>
      <c r="L400" s="68">
        <v>0</v>
      </c>
      <c r="M400" s="69">
        <v>0</v>
      </c>
      <c r="N400" s="13">
        <v>0</v>
      </c>
      <c r="O400" s="13">
        <v>0</v>
      </c>
      <c r="P400" s="68">
        <v>0</v>
      </c>
      <c r="Q400" s="69">
        <v>0</v>
      </c>
      <c r="R400" s="13">
        <v>0</v>
      </c>
      <c r="S400" s="13">
        <v>0</v>
      </c>
      <c r="T400" s="68">
        <v>0</v>
      </c>
      <c r="U400" s="69">
        <v>0</v>
      </c>
      <c r="V400" s="13">
        <v>0</v>
      </c>
      <c r="W400" s="67">
        <v>0</v>
      </c>
      <c r="X400" s="68">
        <v>0</v>
      </c>
      <c r="Y400" s="159" t="s">
        <v>380</v>
      </c>
    </row>
    <row r="401" spans="1:25" ht="13.5" hidden="1" outlineLevel="3" thickBot="1" x14ac:dyDescent="0.25">
      <c r="A401" s="467"/>
      <c r="B401" s="95">
        <v>810133</v>
      </c>
      <c r="C401" s="39" t="s">
        <v>366</v>
      </c>
      <c r="D401" s="35" t="s">
        <v>345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159" t="s">
        <v>380</v>
      </c>
    </row>
    <row r="402" spans="1:25" ht="13.5" hidden="1" outlineLevel="3" thickBot="1" x14ac:dyDescent="0.25">
      <c r="A402" s="468"/>
      <c r="B402" s="96">
        <v>810133</v>
      </c>
      <c r="C402" s="129" t="s">
        <v>364</v>
      </c>
      <c r="D402" s="42" t="s">
        <v>306</v>
      </c>
      <c r="E402" s="348">
        <v>0</v>
      </c>
      <c r="F402" s="349">
        <v>0</v>
      </c>
      <c r="G402" s="349">
        <v>0</v>
      </c>
      <c r="H402" s="74">
        <v>0</v>
      </c>
      <c r="I402" s="348">
        <v>0</v>
      </c>
      <c r="J402" s="349">
        <v>0</v>
      </c>
      <c r="K402" s="349">
        <v>0</v>
      </c>
      <c r="L402" s="74">
        <v>0</v>
      </c>
      <c r="M402" s="348">
        <v>0</v>
      </c>
      <c r="N402" s="349">
        <v>0</v>
      </c>
      <c r="O402" s="349">
        <v>0</v>
      </c>
      <c r="P402" s="74">
        <v>0</v>
      </c>
      <c r="Q402" s="348">
        <v>0</v>
      </c>
      <c r="R402" s="349">
        <v>0</v>
      </c>
      <c r="S402" s="349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159" t="s">
        <v>380</v>
      </c>
    </row>
    <row r="403" spans="1:25" s="106" customFormat="1" ht="13.5" hidden="1" outlineLevel="1" collapsed="1" thickBot="1" x14ac:dyDescent="0.25">
      <c r="A403" s="466">
        <v>810161</v>
      </c>
      <c r="B403" s="97">
        <v>810161</v>
      </c>
      <c r="C403" s="100" t="s">
        <v>15</v>
      </c>
      <c r="D403" s="101" t="s">
        <v>303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59" t="s">
        <v>380</v>
      </c>
    </row>
    <row r="404" spans="1:25" ht="13.5" hidden="1" outlineLevel="2" thickBot="1" x14ac:dyDescent="0.25">
      <c r="A404" s="467"/>
      <c r="B404" s="95">
        <v>810161</v>
      </c>
      <c r="C404" s="14" t="s">
        <v>381</v>
      </c>
      <c r="D404" s="35" t="s">
        <v>198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159" t="s">
        <v>380</v>
      </c>
    </row>
    <row r="405" spans="1:25" ht="13.5" hidden="1" outlineLevel="2" thickBot="1" x14ac:dyDescent="0.25">
      <c r="A405" s="467"/>
      <c r="B405" s="95">
        <v>810161</v>
      </c>
      <c r="C405" s="14" t="s">
        <v>351</v>
      </c>
      <c r="D405" s="35" t="s">
        <v>199</v>
      </c>
      <c r="E405" s="69">
        <v>0</v>
      </c>
      <c r="F405" s="13">
        <v>0</v>
      </c>
      <c r="G405" s="13">
        <v>0</v>
      </c>
      <c r="H405" s="68">
        <v>0</v>
      </c>
      <c r="I405" s="69">
        <v>0</v>
      </c>
      <c r="J405" s="13">
        <v>0</v>
      </c>
      <c r="K405" s="13">
        <v>0</v>
      </c>
      <c r="L405" s="68">
        <v>0</v>
      </c>
      <c r="M405" s="69">
        <v>0</v>
      </c>
      <c r="N405" s="13">
        <v>0</v>
      </c>
      <c r="O405" s="13">
        <v>0</v>
      </c>
      <c r="P405" s="68">
        <v>0</v>
      </c>
      <c r="Q405" s="69">
        <v>0</v>
      </c>
      <c r="R405" s="13">
        <v>0</v>
      </c>
      <c r="S405" s="13">
        <v>0</v>
      </c>
      <c r="T405" s="68">
        <v>0</v>
      </c>
      <c r="U405" s="69">
        <v>0</v>
      </c>
      <c r="V405" s="13">
        <v>0</v>
      </c>
      <c r="W405" s="67">
        <v>0</v>
      </c>
      <c r="X405" s="68">
        <v>0</v>
      </c>
      <c r="Y405" s="159" t="s">
        <v>380</v>
      </c>
    </row>
    <row r="406" spans="1:25" ht="13.5" hidden="1" outlineLevel="2" thickBot="1" x14ac:dyDescent="0.25">
      <c r="A406" s="467"/>
      <c r="B406" s="95">
        <v>810161</v>
      </c>
      <c r="C406" s="14" t="s">
        <v>299</v>
      </c>
      <c r="D406" s="35" t="s">
        <v>200</v>
      </c>
      <c r="E406" s="70">
        <v>0</v>
      </c>
      <c r="F406" s="71">
        <v>0</v>
      </c>
      <c r="G406" s="71">
        <v>0</v>
      </c>
      <c r="H406" s="68">
        <v>0</v>
      </c>
      <c r="I406" s="70">
        <v>0</v>
      </c>
      <c r="J406" s="71">
        <v>0</v>
      </c>
      <c r="K406" s="71">
        <v>0</v>
      </c>
      <c r="L406" s="68">
        <v>0</v>
      </c>
      <c r="M406" s="70">
        <v>0</v>
      </c>
      <c r="N406" s="71">
        <v>0</v>
      </c>
      <c r="O406" s="71">
        <v>0</v>
      </c>
      <c r="P406" s="68">
        <v>0</v>
      </c>
      <c r="Q406" s="70">
        <v>0</v>
      </c>
      <c r="R406" s="71">
        <v>0</v>
      </c>
      <c r="S406" s="71">
        <v>0</v>
      </c>
      <c r="T406" s="68">
        <v>0</v>
      </c>
      <c r="U406" s="70">
        <v>0</v>
      </c>
      <c r="V406" s="71">
        <v>0</v>
      </c>
      <c r="W406" s="71">
        <v>0</v>
      </c>
      <c r="X406" s="68">
        <v>0</v>
      </c>
      <c r="Y406" s="159" t="s">
        <v>380</v>
      </c>
    </row>
    <row r="407" spans="1:25" ht="13.5" hidden="1" outlineLevel="3" thickBot="1" x14ac:dyDescent="0.25">
      <c r="A407" s="467"/>
      <c r="B407" s="95">
        <v>810161</v>
      </c>
      <c r="C407" s="140" t="s">
        <v>367</v>
      </c>
      <c r="D407" s="35" t="s">
        <v>369</v>
      </c>
      <c r="E407" s="69">
        <v>0</v>
      </c>
      <c r="F407" s="13">
        <v>0</v>
      </c>
      <c r="G407" s="13">
        <v>0</v>
      </c>
      <c r="H407" s="68">
        <v>0</v>
      </c>
      <c r="I407" s="69">
        <v>0</v>
      </c>
      <c r="J407" s="13">
        <v>0</v>
      </c>
      <c r="K407" s="13">
        <v>0</v>
      </c>
      <c r="L407" s="68">
        <v>0</v>
      </c>
      <c r="M407" s="69">
        <v>0</v>
      </c>
      <c r="N407" s="13">
        <v>0</v>
      </c>
      <c r="O407" s="13">
        <v>0</v>
      </c>
      <c r="P407" s="68">
        <v>0</v>
      </c>
      <c r="Q407" s="69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159" t="s">
        <v>380</v>
      </c>
    </row>
    <row r="408" spans="1:25" ht="13.5" hidden="1" outlineLevel="3" thickBot="1" x14ac:dyDescent="0.25">
      <c r="A408" s="467"/>
      <c r="B408" s="95">
        <v>810161</v>
      </c>
      <c r="C408" s="140" t="s">
        <v>376</v>
      </c>
      <c r="D408" s="35" t="s">
        <v>370</v>
      </c>
      <c r="E408" s="69">
        <v>0</v>
      </c>
      <c r="F408" s="13">
        <v>0</v>
      </c>
      <c r="G408" s="13">
        <v>0</v>
      </c>
      <c r="H408" s="68">
        <v>0</v>
      </c>
      <c r="I408" s="69">
        <v>0</v>
      </c>
      <c r="J408" s="13">
        <v>0</v>
      </c>
      <c r="K408" s="13">
        <v>0</v>
      </c>
      <c r="L408" s="68">
        <v>0</v>
      </c>
      <c r="M408" s="69">
        <v>0</v>
      </c>
      <c r="N408" s="13">
        <v>0</v>
      </c>
      <c r="O408" s="13">
        <v>0</v>
      </c>
      <c r="P408" s="68">
        <v>0</v>
      </c>
      <c r="Q408" s="69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159" t="s">
        <v>380</v>
      </c>
    </row>
    <row r="409" spans="1:25" ht="13.5" hidden="1" outlineLevel="2" thickBot="1" x14ac:dyDescent="0.25">
      <c r="A409" s="467"/>
      <c r="B409" s="95">
        <v>810161</v>
      </c>
      <c r="C409" s="14" t="s">
        <v>365</v>
      </c>
      <c r="D409" s="35" t="s">
        <v>201</v>
      </c>
      <c r="E409" s="70">
        <v>0</v>
      </c>
      <c r="F409" s="71">
        <v>0</v>
      </c>
      <c r="G409" s="71">
        <v>0</v>
      </c>
      <c r="H409" s="68">
        <v>0</v>
      </c>
      <c r="I409" s="70">
        <v>0</v>
      </c>
      <c r="J409" s="71">
        <v>0</v>
      </c>
      <c r="K409" s="71">
        <v>0</v>
      </c>
      <c r="L409" s="68">
        <v>0</v>
      </c>
      <c r="M409" s="70">
        <v>0</v>
      </c>
      <c r="N409" s="71">
        <v>0</v>
      </c>
      <c r="O409" s="71">
        <v>0</v>
      </c>
      <c r="P409" s="68">
        <v>0</v>
      </c>
      <c r="Q409" s="70">
        <v>0</v>
      </c>
      <c r="R409" s="71">
        <v>0</v>
      </c>
      <c r="S409" s="71">
        <v>0</v>
      </c>
      <c r="T409" s="68">
        <v>0</v>
      </c>
      <c r="U409" s="70">
        <v>0</v>
      </c>
      <c r="V409" s="71">
        <v>0</v>
      </c>
      <c r="W409" s="71">
        <v>0</v>
      </c>
      <c r="X409" s="68">
        <v>0</v>
      </c>
      <c r="Y409" s="159" t="s">
        <v>380</v>
      </c>
    </row>
    <row r="410" spans="1:25" ht="13.5" hidden="1" outlineLevel="3" thickBot="1" x14ac:dyDescent="0.25">
      <c r="A410" s="467"/>
      <c r="B410" s="95">
        <v>810161</v>
      </c>
      <c r="C410" s="39" t="s">
        <v>368</v>
      </c>
      <c r="D410" s="35" t="s">
        <v>344</v>
      </c>
      <c r="E410" s="69">
        <v>0</v>
      </c>
      <c r="F410" s="13">
        <v>0</v>
      </c>
      <c r="G410" s="13">
        <v>0</v>
      </c>
      <c r="H410" s="68">
        <v>0</v>
      </c>
      <c r="I410" s="69">
        <v>0</v>
      </c>
      <c r="J410" s="13">
        <v>0</v>
      </c>
      <c r="K410" s="13">
        <v>0</v>
      </c>
      <c r="L410" s="68">
        <v>0</v>
      </c>
      <c r="M410" s="69">
        <v>0</v>
      </c>
      <c r="N410" s="13">
        <v>0</v>
      </c>
      <c r="O410" s="13">
        <v>0</v>
      </c>
      <c r="P410" s="68">
        <v>0</v>
      </c>
      <c r="Q410" s="69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159" t="s">
        <v>380</v>
      </c>
    </row>
    <row r="411" spans="1:25" ht="13.5" hidden="1" outlineLevel="3" thickBot="1" x14ac:dyDescent="0.25">
      <c r="A411" s="467"/>
      <c r="B411" s="95">
        <v>810161</v>
      </c>
      <c r="C411" s="39" t="s">
        <v>366</v>
      </c>
      <c r="D411" s="35" t="s">
        <v>345</v>
      </c>
      <c r="E411" s="69">
        <v>0</v>
      </c>
      <c r="F411" s="13">
        <v>0</v>
      </c>
      <c r="G411" s="13">
        <v>0</v>
      </c>
      <c r="H411" s="68">
        <v>0</v>
      </c>
      <c r="I411" s="69">
        <v>0</v>
      </c>
      <c r="J411" s="13">
        <v>0</v>
      </c>
      <c r="K411" s="13">
        <v>0</v>
      </c>
      <c r="L411" s="68">
        <v>0</v>
      </c>
      <c r="M411" s="69">
        <v>0</v>
      </c>
      <c r="N411" s="13">
        <v>0</v>
      </c>
      <c r="O411" s="13">
        <v>0</v>
      </c>
      <c r="P411" s="68">
        <v>0</v>
      </c>
      <c r="Q411" s="69">
        <v>0</v>
      </c>
      <c r="R411" s="13">
        <v>0</v>
      </c>
      <c r="S411" s="13">
        <v>0</v>
      </c>
      <c r="T411" s="68">
        <v>0</v>
      </c>
      <c r="U411" s="69">
        <v>0</v>
      </c>
      <c r="V411" s="13">
        <v>0</v>
      </c>
      <c r="W411" s="67">
        <v>0</v>
      </c>
      <c r="X411" s="68">
        <v>0</v>
      </c>
      <c r="Y411" s="159" t="s">
        <v>380</v>
      </c>
    </row>
    <row r="412" spans="1:25" ht="13.5" hidden="1" outlineLevel="3" thickBot="1" x14ac:dyDescent="0.25">
      <c r="A412" s="468"/>
      <c r="B412" s="96">
        <v>810161</v>
      </c>
      <c r="C412" s="129" t="s">
        <v>364</v>
      </c>
      <c r="D412" s="42" t="s">
        <v>306</v>
      </c>
      <c r="E412" s="348">
        <v>0</v>
      </c>
      <c r="F412" s="349">
        <v>0</v>
      </c>
      <c r="G412" s="349">
        <v>0</v>
      </c>
      <c r="H412" s="74">
        <v>0</v>
      </c>
      <c r="I412" s="348">
        <v>0</v>
      </c>
      <c r="J412" s="349">
        <v>0</v>
      </c>
      <c r="K412" s="349">
        <v>0</v>
      </c>
      <c r="L412" s="74">
        <v>0</v>
      </c>
      <c r="M412" s="348">
        <v>0</v>
      </c>
      <c r="N412" s="349">
        <v>0</v>
      </c>
      <c r="O412" s="349">
        <v>0</v>
      </c>
      <c r="P412" s="74">
        <v>0</v>
      </c>
      <c r="Q412" s="348">
        <v>0</v>
      </c>
      <c r="R412" s="349">
        <v>0</v>
      </c>
      <c r="S412" s="349">
        <v>0</v>
      </c>
      <c r="T412" s="74">
        <v>0</v>
      </c>
      <c r="U412" s="75">
        <v>0</v>
      </c>
      <c r="V412" s="76">
        <v>0</v>
      </c>
      <c r="W412" s="73">
        <v>0</v>
      </c>
      <c r="X412" s="74">
        <v>0</v>
      </c>
      <c r="Y412" s="159" t="s">
        <v>380</v>
      </c>
    </row>
    <row r="413" spans="1:25" s="106" customFormat="1" outlineLevel="1" x14ac:dyDescent="0.2">
      <c r="A413" s="466">
        <v>810182</v>
      </c>
      <c r="B413" s="97">
        <v>810182</v>
      </c>
      <c r="C413" s="100" t="s">
        <v>16</v>
      </c>
      <c r="D413" s="101" t="s">
        <v>303</v>
      </c>
      <c r="E413" s="102">
        <v>4</v>
      </c>
      <c r="F413" s="103">
        <v>0</v>
      </c>
      <c r="G413" s="103">
        <v>41</v>
      </c>
      <c r="H413" s="104">
        <v>45</v>
      </c>
      <c r="I413" s="102">
        <v>1</v>
      </c>
      <c r="J413" s="103">
        <v>0</v>
      </c>
      <c r="K413" s="103">
        <v>37</v>
      </c>
      <c r="L413" s="104">
        <v>38</v>
      </c>
      <c r="M413" s="102">
        <v>4</v>
      </c>
      <c r="N413" s="103">
        <v>0</v>
      </c>
      <c r="O413" s="103">
        <v>39</v>
      </c>
      <c r="P413" s="104">
        <v>43</v>
      </c>
      <c r="Q413" s="102">
        <v>4</v>
      </c>
      <c r="R413" s="103">
        <v>0</v>
      </c>
      <c r="S413" s="103">
        <v>57</v>
      </c>
      <c r="T413" s="104">
        <v>61</v>
      </c>
      <c r="U413" s="102">
        <v>13</v>
      </c>
      <c r="V413" s="103">
        <v>0</v>
      </c>
      <c r="W413" s="103">
        <v>174</v>
      </c>
      <c r="X413" s="104">
        <v>187</v>
      </c>
      <c r="Y413" s="159" t="s">
        <v>413</v>
      </c>
    </row>
    <row r="414" spans="1:25" hidden="1" outlineLevel="2" x14ac:dyDescent="0.2">
      <c r="A414" s="467"/>
      <c r="B414" s="95">
        <v>810182</v>
      </c>
      <c r="C414" s="14" t="s">
        <v>381</v>
      </c>
      <c r="D414" s="35" t="s">
        <v>198</v>
      </c>
      <c r="E414" s="69">
        <v>0</v>
      </c>
      <c r="F414" s="13">
        <v>0</v>
      </c>
      <c r="G414" s="13">
        <v>0</v>
      </c>
      <c r="H414" s="68">
        <v>0</v>
      </c>
      <c r="I414" s="69">
        <v>0</v>
      </c>
      <c r="J414" s="13">
        <v>0</v>
      </c>
      <c r="K414" s="13">
        <v>0</v>
      </c>
      <c r="L414" s="68">
        <v>0</v>
      </c>
      <c r="M414" s="69">
        <v>0</v>
      </c>
      <c r="N414" s="13">
        <v>0</v>
      </c>
      <c r="O414" s="13">
        <v>0</v>
      </c>
      <c r="P414" s="68">
        <v>0</v>
      </c>
      <c r="Q414" s="69">
        <v>0</v>
      </c>
      <c r="R414" s="13">
        <v>0</v>
      </c>
      <c r="S414" s="13">
        <v>0</v>
      </c>
      <c r="T414" s="68">
        <v>0</v>
      </c>
      <c r="U414" s="69">
        <v>0</v>
      </c>
      <c r="V414" s="13">
        <v>0</v>
      </c>
      <c r="W414" s="67">
        <v>0</v>
      </c>
      <c r="X414" s="68">
        <v>0</v>
      </c>
      <c r="Y414" s="159" t="s">
        <v>380</v>
      </c>
    </row>
    <row r="415" spans="1:25" ht="13.5" outlineLevel="2" thickBot="1" x14ac:dyDescent="0.25">
      <c r="A415" s="467"/>
      <c r="B415" s="95">
        <v>810182</v>
      </c>
      <c r="C415" s="14" t="s">
        <v>351</v>
      </c>
      <c r="D415" s="35" t="s">
        <v>199</v>
      </c>
      <c r="E415" s="69">
        <v>4</v>
      </c>
      <c r="F415" s="13">
        <v>0</v>
      </c>
      <c r="G415" s="13">
        <v>41</v>
      </c>
      <c r="H415" s="68">
        <v>45</v>
      </c>
      <c r="I415" s="69">
        <v>1</v>
      </c>
      <c r="J415" s="13">
        <v>0</v>
      </c>
      <c r="K415" s="13">
        <v>37</v>
      </c>
      <c r="L415" s="68">
        <v>38</v>
      </c>
      <c r="M415" s="69">
        <v>4</v>
      </c>
      <c r="N415" s="13">
        <v>0</v>
      </c>
      <c r="O415" s="13">
        <v>39</v>
      </c>
      <c r="P415" s="68">
        <v>43</v>
      </c>
      <c r="Q415" s="69">
        <v>4</v>
      </c>
      <c r="R415" s="13">
        <v>0</v>
      </c>
      <c r="S415" s="13">
        <v>57</v>
      </c>
      <c r="T415" s="68">
        <v>61</v>
      </c>
      <c r="U415" s="69">
        <v>13</v>
      </c>
      <c r="V415" s="13">
        <v>0</v>
      </c>
      <c r="W415" s="67">
        <v>174</v>
      </c>
      <c r="X415" s="68">
        <v>187</v>
      </c>
      <c r="Y415" s="159" t="s">
        <v>413</v>
      </c>
    </row>
    <row r="416" spans="1:25" ht="13.5" hidden="1" outlineLevel="2" collapsed="1" thickBot="1" x14ac:dyDescent="0.25">
      <c r="A416" s="467"/>
      <c r="B416" s="95">
        <v>810182</v>
      </c>
      <c r="C416" s="14" t="s">
        <v>299</v>
      </c>
      <c r="D416" s="35" t="s">
        <v>200</v>
      </c>
      <c r="E416" s="70">
        <v>0</v>
      </c>
      <c r="F416" s="71">
        <v>0</v>
      </c>
      <c r="G416" s="71">
        <v>0</v>
      </c>
      <c r="H416" s="68">
        <v>0</v>
      </c>
      <c r="I416" s="70">
        <v>0</v>
      </c>
      <c r="J416" s="71">
        <v>0</v>
      </c>
      <c r="K416" s="71">
        <v>0</v>
      </c>
      <c r="L416" s="68">
        <v>0</v>
      </c>
      <c r="M416" s="70">
        <v>0</v>
      </c>
      <c r="N416" s="71">
        <v>0</v>
      </c>
      <c r="O416" s="71">
        <v>0</v>
      </c>
      <c r="P416" s="68">
        <v>0</v>
      </c>
      <c r="Q416" s="70">
        <v>0</v>
      </c>
      <c r="R416" s="71">
        <v>0</v>
      </c>
      <c r="S416" s="71">
        <v>0</v>
      </c>
      <c r="T416" s="68">
        <v>0</v>
      </c>
      <c r="U416" s="70">
        <v>0</v>
      </c>
      <c r="V416" s="71">
        <v>0</v>
      </c>
      <c r="W416" s="71">
        <v>0</v>
      </c>
      <c r="X416" s="68">
        <v>0</v>
      </c>
      <c r="Y416" s="159" t="s">
        <v>380</v>
      </c>
    </row>
    <row r="417" spans="1:25" ht="13.5" hidden="1" outlineLevel="3" thickBot="1" x14ac:dyDescent="0.25">
      <c r="A417" s="467"/>
      <c r="B417" s="95">
        <v>810182</v>
      </c>
      <c r="C417" s="140" t="s">
        <v>367</v>
      </c>
      <c r="D417" s="35" t="s">
        <v>369</v>
      </c>
      <c r="E417" s="69">
        <v>0</v>
      </c>
      <c r="F417" s="13">
        <v>0</v>
      </c>
      <c r="G417" s="13">
        <v>0</v>
      </c>
      <c r="H417" s="68">
        <v>0</v>
      </c>
      <c r="I417" s="69">
        <v>0</v>
      </c>
      <c r="J417" s="13">
        <v>0</v>
      </c>
      <c r="K417" s="13">
        <v>0</v>
      </c>
      <c r="L417" s="68">
        <v>0</v>
      </c>
      <c r="M417" s="69">
        <v>0</v>
      </c>
      <c r="N417" s="13">
        <v>0</v>
      </c>
      <c r="O417" s="13">
        <v>0</v>
      </c>
      <c r="P417" s="68">
        <v>0</v>
      </c>
      <c r="Q417" s="69">
        <v>0</v>
      </c>
      <c r="R417" s="13">
        <v>0</v>
      </c>
      <c r="S417" s="13">
        <v>0</v>
      </c>
      <c r="T417" s="68">
        <v>0</v>
      </c>
      <c r="U417" s="69">
        <v>0</v>
      </c>
      <c r="V417" s="13">
        <v>0</v>
      </c>
      <c r="W417" s="67">
        <v>0</v>
      </c>
      <c r="X417" s="68">
        <v>0</v>
      </c>
      <c r="Y417" s="159" t="s">
        <v>380</v>
      </c>
    </row>
    <row r="418" spans="1:25" ht="13.5" hidden="1" outlineLevel="3" thickBot="1" x14ac:dyDescent="0.25">
      <c r="A418" s="467"/>
      <c r="B418" s="95">
        <v>810182</v>
      </c>
      <c r="C418" s="140" t="s">
        <v>376</v>
      </c>
      <c r="D418" s="35" t="s">
        <v>370</v>
      </c>
      <c r="E418" s="69">
        <v>0</v>
      </c>
      <c r="F418" s="13">
        <v>0</v>
      </c>
      <c r="G418" s="13">
        <v>0</v>
      </c>
      <c r="H418" s="68">
        <v>0</v>
      </c>
      <c r="I418" s="69">
        <v>0</v>
      </c>
      <c r="J418" s="13">
        <v>0</v>
      </c>
      <c r="K418" s="13">
        <v>0</v>
      </c>
      <c r="L418" s="68">
        <v>0</v>
      </c>
      <c r="M418" s="69">
        <v>0</v>
      </c>
      <c r="N418" s="13">
        <v>0</v>
      </c>
      <c r="O418" s="13">
        <v>0</v>
      </c>
      <c r="P418" s="68">
        <v>0</v>
      </c>
      <c r="Q418" s="69">
        <v>0</v>
      </c>
      <c r="R418" s="13">
        <v>0</v>
      </c>
      <c r="S418" s="13">
        <v>0</v>
      </c>
      <c r="T418" s="68">
        <v>0</v>
      </c>
      <c r="U418" s="69">
        <v>0</v>
      </c>
      <c r="V418" s="13">
        <v>0</v>
      </c>
      <c r="W418" s="67">
        <v>0</v>
      </c>
      <c r="X418" s="68">
        <v>0</v>
      </c>
      <c r="Y418" s="159" t="s">
        <v>380</v>
      </c>
    </row>
    <row r="419" spans="1:25" ht="13.5" hidden="1" outlineLevel="2" collapsed="1" thickBot="1" x14ac:dyDescent="0.25">
      <c r="A419" s="467"/>
      <c r="B419" s="95">
        <v>810182</v>
      </c>
      <c r="C419" s="14" t="s">
        <v>365</v>
      </c>
      <c r="D419" s="35" t="s">
        <v>201</v>
      </c>
      <c r="E419" s="70">
        <v>0</v>
      </c>
      <c r="F419" s="71">
        <v>0</v>
      </c>
      <c r="G419" s="71">
        <v>0</v>
      </c>
      <c r="H419" s="68">
        <v>0</v>
      </c>
      <c r="I419" s="70">
        <v>0</v>
      </c>
      <c r="J419" s="71">
        <v>0</v>
      </c>
      <c r="K419" s="71">
        <v>0</v>
      </c>
      <c r="L419" s="68">
        <v>0</v>
      </c>
      <c r="M419" s="70">
        <v>0</v>
      </c>
      <c r="N419" s="71">
        <v>0</v>
      </c>
      <c r="O419" s="71">
        <v>0</v>
      </c>
      <c r="P419" s="68">
        <v>0</v>
      </c>
      <c r="Q419" s="70">
        <v>0</v>
      </c>
      <c r="R419" s="71">
        <v>0</v>
      </c>
      <c r="S419" s="71">
        <v>0</v>
      </c>
      <c r="T419" s="68">
        <v>0</v>
      </c>
      <c r="U419" s="70">
        <v>0</v>
      </c>
      <c r="V419" s="71">
        <v>0</v>
      </c>
      <c r="W419" s="71">
        <v>0</v>
      </c>
      <c r="X419" s="68">
        <v>0</v>
      </c>
      <c r="Y419" s="159" t="s">
        <v>380</v>
      </c>
    </row>
    <row r="420" spans="1:25" ht="13.5" hidden="1" outlineLevel="3" thickBot="1" x14ac:dyDescent="0.25">
      <c r="A420" s="467"/>
      <c r="B420" s="95">
        <v>810182</v>
      </c>
      <c r="C420" s="39" t="s">
        <v>368</v>
      </c>
      <c r="D420" s="35" t="s">
        <v>344</v>
      </c>
      <c r="E420" s="69">
        <v>0</v>
      </c>
      <c r="F420" s="13">
        <v>0</v>
      </c>
      <c r="G420" s="13">
        <v>0</v>
      </c>
      <c r="H420" s="68">
        <v>0</v>
      </c>
      <c r="I420" s="69">
        <v>0</v>
      </c>
      <c r="J420" s="13">
        <v>0</v>
      </c>
      <c r="K420" s="13">
        <v>0</v>
      </c>
      <c r="L420" s="68">
        <v>0</v>
      </c>
      <c r="M420" s="69">
        <v>0</v>
      </c>
      <c r="N420" s="13">
        <v>0</v>
      </c>
      <c r="O420" s="13">
        <v>0</v>
      </c>
      <c r="P420" s="68">
        <v>0</v>
      </c>
      <c r="Q420" s="69">
        <v>0</v>
      </c>
      <c r="R420" s="13">
        <v>0</v>
      </c>
      <c r="S420" s="13">
        <v>0</v>
      </c>
      <c r="T420" s="68">
        <v>0</v>
      </c>
      <c r="U420" s="69">
        <v>0</v>
      </c>
      <c r="V420" s="13">
        <v>0</v>
      </c>
      <c r="W420" s="67">
        <v>0</v>
      </c>
      <c r="X420" s="68">
        <v>0</v>
      </c>
      <c r="Y420" s="159" t="s">
        <v>380</v>
      </c>
    </row>
    <row r="421" spans="1:25" ht="13.5" hidden="1" outlineLevel="3" thickBot="1" x14ac:dyDescent="0.25">
      <c r="A421" s="467"/>
      <c r="B421" s="95">
        <v>810182</v>
      </c>
      <c r="C421" s="39" t="s">
        <v>366</v>
      </c>
      <c r="D421" s="35" t="s">
        <v>345</v>
      </c>
      <c r="E421" s="69">
        <v>0</v>
      </c>
      <c r="F421" s="13">
        <v>0</v>
      </c>
      <c r="G421" s="13">
        <v>0</v>
      </c>
      <c r="H421" s="68">
        <v>0</v>
      </c>
      <c r="I421" s="69">
        <v>0</v>
      </c>
      <c r="J421" s="13">
        <v>0</v>
      </c>
      <c r="K421" s="13">
        <v>0</v>
      </c>
      <c r="L421" s="68">
        <v>0</v>
      </c>
      <c r="M421" s="69">
        <v>0</v>
      </c>
      <c r="N421" s="13">
        <v>0</v>
      </c>
      <c r="O421" s="13">
        <v>0</v>
      </c>
      <c r="P421" s="68">
        <v>0</v>
      </c>
      <c r="Q421" s="69">
        <v>0</v>
      </c>
      <c r="R421" s="13">
        <v>0</v>
      </c>
      <c r="S421" s="13">
        <v>0</v>
      </c>
      <c r="T421" s="68">
        <v>0</v>
      </c>
      <c r="U421" s="69">
        <v>0</v>
      </c>
      <c r="V421" s="13">
        <v>0</v>
      </c>
      <c r="W421" s="67">
        <v>0</v>
      </c>
      <c r="X421" s="68">
        <v>0</v>
      </c>
      <c r="Y421" s="159" t="s">
        <v>380</v>
      </c>
    </row>
    <row r="422" spans="1:25" ht="13.5" hidden="1" outlineLevel="3" thickBot="1" x14ac:dyDescent="0.25">
      <c r="A422" s="468"/>
      <c r="B422" s="96">
        <v>810182</v>
      </c>
      <c r="C422" s="129" t="s">
        <v>364</v>
      </c>
      <c r="D422" s="42" t="s">
        <v>306</v>
      </c>
      <c r="E422" s="348">
        <v>0</v>
      </c>
      <c r="F422" s="349">
        <v>0</v>
      </c>
      <c r="G422" s="349">
        <v>0</v>
      </c>
      <c r="H422" s="74">
        <v>0</v>
      </c>
      <c r="I422" s="348">
        <v>0</v>
      </c>
      <c r="J422" s="349">
        <v>0</v>
      </c>
      <c r="K422" s="349">
        <v>0</v>
      </c>
      <c r="L422" s="74">
        <v>0</v>
      </c>
      <c r="M422" s="348">
        <v>0</v>
      </c>
      <c r="N422" s="349">
        <v>0</v>
      </c>
      <c r="O422" s="349">
        <v>0</v>
      </c>
      <c r="P422" s="74">
        <v>0</v>
      </c>
      <c r="Q422" s="348">
        <v>0</v>
      </c>
      <c r="R422" s="349">
        <v>0</v>
      </c>
      <c r="S422" s="349">
        <v>0</v>
      </c>
      <c r="T422" s="74">
        <v>0</v>
      </c>
      <c r="U422" s="75">
        <v>0</v>
      </c>
      <c r="V422" s="76">
        <v>0</v>
      </c>
      <c r="W422" s="73">
        <v>0</v>
      </c>
      <c r="X422" s="74">
        <v>0</v>
      </c>
      <c r="Y422" s="159" t="s">
        <v>380</v>
      </c>
    </row>
    <row r="423" spans="1:25" s="106" customFormat="1" outlineLevel="1" x14ac:dyDescent="0.2">
      <c r="A423" s="466">
        <v>810209</v>
      </c>
      <c r="B423" s="97">
        <v>810209</v>
      </c>
      <c r="C423" s="100" t="s">
        <v>167</v>
      </c>
      <c r="D423" s="101" t="s">
        <v>303</v>
      </c>
      <c r="E423" s="102">
        <v>0</v>
      </c>
      <c r="F423" s="103">
        <v>0</v>
      </c>
      <c r="G423" s="103">
        <v>3</v>
      </c>
      <c r="H423" s="104">
        <v>3</v>
      </c>
      <c r="I423" s="102">
        <v>1</v>
      </c>
      <c r="J423" s="103">
        <v>0</v>
      </c>
      <c r="K423" s="103">
        <v>0</v>
      </c>
      <c r="L423" s="104">
        <v>1</v>
      </c>
      <c r="M423" s="102">
        <v>0</v>
      </c>
      <c r="N423" s="103">
        <v>0</v>
      </c>
      <c r="O423" s="103">
        <v>3</v>
      </c>
      <c r="P423" s="104">
        <v>3</v>
      </c>
      <c r="Q423" s="102">
        <v>2</v>
      </c>
      <c r="R423" s="103">
        <v>0</v>
      </c>
      <c r="S423" s="103">
        <v>4</v>
      </c>
      <c r="T423" s="104">
        <v>6</v>
      </c>
      <c r="U423" s="102">
        <v>3</v>
      </c>
      <c r="V423" s="103">
        <v>0</v>
      </c>
      <c r="W423" s="103">
        <v>10</v>
      </c>
      <c r="X423" s="104">
        <v>13</v>
      </c>
      <c r="Y423" s="159" t="s">
        <v>413</v>
      </c>
    </row>
    <row r="424" spans="1:25" hidden="1" outlineLevel="2" x14ac:dyDescent="0.2">
      <c r="A424" s="467"/>
      <c r="B424" s="95">
        <v>810209</v>
      </c>
      <c r="C424" s="14" t="s">
        <v>381</v>
      </c>
      <c r="D424" s="35" t="s">
        <v>198</v>
      </c>
      <c r="E424" s="69">
        <v>0</v>
      </c>
      <c r="F424" s="13">
        <v>0</v>
      </c>
      <c r="G424" s="13">
        <v>0</v>
      </c>
      <c r="H424" s="68">
        <v>0</v>
      </c>
      <c r="I424" s="69">
        <v>0</v>
      </c>
      <c r="J424" s="13">
        <v>0</v>
      </c>
      <c r="K424" s="13">
        <v>0</v>
      </c>
      <c r="L424" s="68">
        <v>0</v>
      </c>
      <c r="M424" s="69">
        <v>0</v>
      </c>
      <c r="N424" s="13">
        <v>0</v>
      </c>
      <c r="O424" s="13">
        <v>0</v>
      </c>
      <c r="P424" s="68">
        <v>0</v>
      </c>
      <c r="Q424" s="69">
        <v>0</v>
      </c>
      <c r="R424" s="13">
        <v>0</v>
      </c>
      <c r="S424" s="13">
        <v>0</v>
      </c>
      <c r="T424" s="68">
        <v>0</v>
      </c>
      <c r="U424" s="69">
        <v>0</v>
      </c>
      <c r="V424" s="13">
        <v>0</v>
      </c>
      <c r="W424" s="67">
        <v>0</v>
      </c>
      <c r="X424" s="68">
        <v>0</v>
      </c>
      <c r="Y424" s="159" t="s">
        <v>380</v>
      </c>
    </row>
    <row r="425" spans="1:25" ht="13.5" outlineLevel="2" thickBot="1" x14ac:dyDescent="0.25">
      <c r="A425" s="467"/>
      <c r="B425" s="95">
        <v>810209</v>
      </c>
      <c r="C425" s="14" t="s">
        <v>351</v>
      </c>
      <c r="D425" s="35" t="s">
        <v>199</v>
      </c>
      <c r="E425" s="69">
        <v>0</v>
      </c>
      <c r="F425" s="13">
        <v>0</v>
      </c>
      <c r="G425" s="13">
        <v>3</v>
      </c>
      <c r="H425" s="68">
        <v>3</v>
      </c>
      <c r="I425" s="69">
        <v>1</v>
      </c>
      <c r="J425" s="13">
        <v>0</v>
      </c>
      <c r="K425" s="13">
        <v>0</v>
      </c>
      <c r="L425" s="68">
        <v>1</v>
      </c>
      <c r="M425" s="69">
        <v>0</v>
      </c>
      <c r="N425" s="13">
        <v>0</v>
      </c>
      <c r="O425" s="13">
        <v>3</v>
      </c>
      <c r="P425" s="68">
        <v>3</v>
      </c>
      <c r="Q425" s="69">
        <v>2</v>
      </c>
      <c r="R425" s="13">
        <v>0</v>
      </c>
      <c r="S425" s="13">
        <v>4</v>
      </c>
      <c r="T425" s="68">
        <v>6</v>
      </c>
      <c r="U425" s="69">
        <v>3</v>
      </c>
      <c r="V425" s="13">
        <v>0</v>
      </c>
      <c r="W425" s="67">
        <v>10</v>
      </c>
      <c r="X425" s="68">
        <v>13</v>
      </c>
      <c r="Y425" s="159" t="s">
        <v>413</v>
      </c>
    </row>
    <row r="426" spans="1:25" ht="13.5" hidden="1" outlineLevel="2" collapsed="1" thickBot="1" x14ac:dyDescent="0.25">
      <c r="A426" s="467"/>
      <c r="B426" s="95">
        <v>810209</v>
      </c>
      <c r="C426" s="14" t="s">
        <v>299</v>
      </c>
      <c r="D426" s="35" t="s">
        <v>200</v>
      </c>
      <c r="E426" s="70">
        <v>0</v>
      </c>
      <c r="F426" s="71">
        <v>0</v>
      </c>
      <c r="G426" s="71">
        <v>0</v>
      </c>
      <c r="H426" s="68">
        <v>0</v>
      </c>
      <c r="I426" s="70">
        <v>0</v>
      </c>
      <c r="J426" s="71">
        <v>0</v>
      </c>
      <c r="K426" s="71">
        <v>0</v>
      </c>
      <c r="L426" s="68">
        <v>0</v>
      </c>
      <c r="M426" s="70">
        <v>0</v>
      </c>
      <c r="N426" s="71">
        <v>0</v>
      </c>
      <c r="O426" s="71">
        <v>0</v>
      </c>
      <c r="P426" s="68">
        <v>0</v>
      </c>
      <c r="Q426" s="70">
        <v>0</v>
      </c>
      <c r="R426" s="71">
        <v>0</v>
      </c>
      <c r="S426" s="71">
        <v>0</v>
      </c>
      <c r="T426" s="68">
        <v>0</v>
      </c>
      <c r="U426" s="70">
        <v>0</v>
      </c>
      <c r="V426" s="71">
        <v>0</v>
      </c>
      <c r="W426" s="71">
        <v>0</v>
      </c>
      <c r="X426" s="68">
        <v>0</v>
      </c>
      <c r="Y426" s="159" t="s">
        <v>380</v>
      </c>
    </row>
    <row r="427" spans="1:25" ht="13.5" hidden="1" outlineLevel="3" thickBot="1" x14ac:dyDescent="0.25">
      <c r="A427" s="467"/>
      <c r="B427" s="95">
        <v>810209</v>
      </c>
      <c r="C427" s="140" t="s">
        <v>367</v>
      </c>
      <c r="D427" s="35" t="s">
        <v>369</v>
      </c>
      <c r="E427" s="69">
        <v>0</v>
      </c>
      <c r="F427" s="13">
        <v>0</v>
      </c>
      <c r="G427" s="13">
        <v>0</v>
      </c>
      <c r="H427" s="68">
        <v>0</v>
      </c>
      <c r="I427" s="69">
        <v>0</v>
      </c>
      <c r="J427" s="13">
        <v>0</v>
      </c>
      <c r="K427" s="13">
        <v>0</v>
      </c>
      <c r="L427" s="68">
        <v>0</v>
      </c>
      <c r="M427" s="69">
        <v>0</v>
      </c>
      <c r="N427" s="13">
        <v>0</v>
      </c>
      <c r="O427" s="13">
        <v>0</v>
      </c>
      <c r="P427" s="68">
        <v>0</v>
      </c>
      <c r="Q427" s="69">
        <v>0</v>
      </c>
      <c r="R427" s="13">
        <v>0</v>
      </c>
      <c r="S427" s="13">
        <v>0</v>
      </c>
      <c r="T427" s="68">
        <v>0</v>
      </c>
      <c r="U427" s="69">
        <v>0</v>
      </c>
      <c r="V427" s="13">
        <v>0</v>
      </c>
      <c r="W427" s="67">
        <v>0</v>
      </c>
      <c r="X427" s="68">
        <v>0</v>
      </c>
      <c r="Y427" s="159" t="s">
        <v>380</v>
      </c>
    </row>
    <row r="428" spans="1:25" ht="13.5" hidden="1" outlineLevel="3" thickBot="1" x14ac:dyDescent="0.25">
      <c r="A428" s="467"/>
      <c r="B428" s="95">
        <v>810209</v>
      </c>
      <c r="C428" s="140" t="s">
        <v>376</v>
      </c>
      <c r="D428" s="35" t="s">
        <v>370</v>
      </c>
      <c r="E428" s="69">
        <v>0</v>
      </c>
      <c r="F428" s="13">
        <v>0</v>
      </c>
      <c r="G428" s="13">
        <v>0</v>
      </c>
      <c r="H428" s="68">
        <v>0</v>
      </c>
      <c r="I428" s="69">
        <v>0</v>
      </c>
      <c r="J428" s="13">
        <v>0</v>
      </c>
      <c r="K428" s="13">
        <v>0</v>
      </c>
      <c r="L428" s="68">
        <v>0</v>
      </c>
      <c r="M428" s="69">
        <v>0</v>
      </c>
      <c r="N428" s="13">
        <v>0</v>
      </c>
      <c r="O428" s="13">
        <v>0</v>
      </c>
      <c r="P428" s="68">
        <v>0</v>
      </c>
      <c r="Q428" s="69">
        <v>0</v>
      </c>
      <c r="R428" s="13">
        <v>0</v>
      </c>
      <c r="S428" s="13">
        <v>0</v>
      </c>
      <c r="T428" s="68">
        <v>0</v>
      </c>
      <c r="U428" s="69">
        <v>0</v>
      </c>
      <c r="V428" s="13">
        <v>0</v>
      </c>
      <c r="W428" s="67">
        <v>0</v>
      </c>
      <c r="X428" s="68">
        <v>0</v>
      </c>
      <c r="Y428" s="159" t="s">
        <v>380</v>
      </c>
    </row>
    <row r="429" spans="1:25" ht="13.5" hidden="1" outlineLevel="2" collapsed="1" thickBot="1" x14ac:dyDescent="0.25">
      <c r="A429" s="467"/>
      <c r="B429" s="95">
        <v>810209</v>
      </c>
      <c r="C429" s="14" t="s">
        <v>365</v>
      </c>
      <c r="D429" s="35" t="s">
        <v>201</v>
      </c>
      <c r="E429" s="70">
        <v>0</v>
      </c>
      <c r="F429" s="71">
        <v>0</v>
      </c>
      <c r="G429" s="71">
        <v>0</v>
      </c>
      <c r="H429" s="68">
        <v>0</v>
      </c>
      <c r="I429" s="70">
        <v>0</v>
      </c>
      <c r="J429" s="71">
        <v>0</v>
      </c>
      <c r="K429" s="71">
        <v>0</v>
      </c>
      <c r="L429" s="68">
        <v>0</v>
      </c>
      <c r="M429" s="70">
        <v>0</v>
      </c>
      <c r="N429" s="71">
        <v>0</v>
      </c>
      <c r="O429" s="71">
        <v>0</v>
      </c>
      <c r="P429" s="68">
        <v>0</v>
      </c>
      <c r="Q429" s="70">
        <v>0</v>
      </c>
      <c r="R429" s="71">
        <v>0</v>
      </c>
      <c r="S429" s="71">
        <v>0</v>
      </c>
      <c r="T429" s="68">
        <v>0</v>
      </c>
      <c r="U429" s="70">
        <v>0</v>
      </c>
      <c r="V429" s="71">
        <v>0</v>
      </c>
      <c r="W429" s="71">
        <v>0</v>
      </c>
      <c r="X429" s="68">
        <v>0</v>
      </c>
      <c r="Y429" s="159" t="s">
        <v>380</v>
      </c>
    </row>
    <row r="430" spans="1:25" ht="13.5" hidden="1" outlineLevel="3" thickBot="1" x14ac:dyDescent="0.25">
      <c r="A430" s="467"/>
      <c r="B430" s="95">
        <v>810209</v>
      </c>
      <c r="C430" s="39" t="s">
        <v>368</v>
      </c>
      <c r="D430" s="35" t="s">
        <v>344</v>
      </c>
      <c r="E430" s="69">
        <v>0</v>
      </c>
      <c r="F430" s="13">
        <v>0</v>
      </c>
      <c r="G430" s="13">
        <v>0</v>
      </c>
      <c r="H430" s="68">
        <v>0</v>
      </c>
      <c r="I430" s="69">
        <v>0</v>
      </c>
      <c r="J430" s="13">
        <v>0</v>
      </c>
      <c r="K430" s="13">
        <v>0</v>
      </c>
      <c r="L430" s="68">
        <v>0</v>
      </c>
      <c r="M430" s="69">
        <v>0</v>
      </c>
      <c r="N430" s="13">
        <v>0</v>
      </c>
      <c r="O430" s="13">
        <v>0</v>
      </c>
      <c r="P430" s="68">
        <v>0</v>
      </c>
      <c r="Q430" s="69">
        <v>0</v>
      </c>
      <c r="R430" s="13">
        <v>0</v>
      </c>
      <c r="S430" s="13">
        <v>0</v>
      </c>
      <c r="T430" s="68">
        <v>0</v>
      </c>
      <c r="U430" s="69">
        <v>0</v>
      </c>
      <c r="V430" s="13">
        <v>0</v>
      </c>
      <c r="W430" s="67">
        <v>0</v>
      </c>
      <c r="X430" s="68">
        <v>0</v>
      </c>
      <c r="Y430" s="159" t="s">
        <v>380</v>
      </c>
    </row>
    <row r="431" spans="1:25" ht="13.5" hidden="1" outlineLevel="3" thickBot="1" x14ac:dyDescent="0.25">
      <c r="A431" s="467"/>
      <c r="B431" s="95">
        <v>810209</v>
      </c>
      <c r="C431" s="39" t="s">
        <v>366</v>
      </c>
      <c r="D431" s="35" t="s">
        <v>345</v>
      </c>
      <c r="E431" s="69">
        <v>0</v>
      </c>
      <c r="F431" s="13">
        <v>0</v>
      </c>
      <c r="G431" s="13">
        <v>0</v>
      </c>
      <c r="H431" s="68">
        <v>0</v>
      </c>
      <c r="I431" s="69">
        <v>0</v>
      </c>
      <c r="J431" s="13">
        <v>0</v>
      </c>
      <c r="K431" s="13">
        <v>0</v>
      </c>
      <c r="L431" s="68">
        <v>0</v>
      </c>
      <c r="M431" s="69">
        <v>0</v>
      </c>
      <c r="N431" s="13">
        <v>0</v>
      </c>
      <c r="O431" s="13">
        <v>0</v>
      </c>
      <c r="P431" s="68">
        <v>0</v>
      </c>
      <c r="Q431" s="69">
        <v>0</v>
      </c>
      <c r="R431" s="13">
        <v>0</v>
      </c>
      <c r="S431" s="13">
        <v>0</v>
      </c>
      <c r="T431" s="68">
        <v>0</v>
      </c>
      <c r="U431" s="69">
        <v>0</v>
      </c>
      <c r="V431" s="13">
        <v>0</v>
      </c>
      <c r="W431" s="67">
        <v>0</v>
      </c>
      <c r="X431" s="68">
        <v>0</v>
      </c>
      <c r="Y431" s="159" t="s">
        <v>380</v>
      </c>
    </row>
    <row r="432" spans="1:25" ht="13.5" hidden="1" outlineLevel="3" thickBot="1" x14ac:dyDescent="0.25">
      <c r="A432" s="468"/>
      <c r="B432" s="96">
        <v>810209</v>
      </c>
      <c r="C432" s="129" t="s">
        <v>364</v>
      </c>
      <c r="D432" s="42" t="s">
        <v>306</v>
      </c>
      <c r="E432" s="348">
        <v>0</v>
      </c>
      <c r="F432" s="349">
        <v>0</v>
      </c>
      <c r="G432" s="349">
        <v>0</v>
      </c>
      <c r="H432" s="74">
        <v>0</v>
      </c>
      <c r="I432" s="348">
        <v>0</v>
      </c>
      <c r="J432" s="349">
        <v>0</v>
      </c>
      <c r="K432" s="349">
        <v>0</v>
      </c>
      <c r="L432" s="74">
        <v>0</v>
      </c>
      <c r="M432" s="348">
        <v>0</v>
      </c>
      <c r="N432" s="349">
        <v>0</v>
      </c>
      <c r="O432" s="349">
        <v>0</v>
      </c>
      <c r="P432" s="74">
        <v>0</v>
      </c>
      <c r="Q432" s="348">
        <v>0</v>
      </c>
      <c r="R432" s="349">
        <v>0</v>
      </c>
      <c r="S432" s="349">
        <v>0</v>
      </c>
      <c r="T432" s="74">
        <v>0</v>
      </c>
      <c r="U432" s="75">
        <v>0</v>
      </c>
      <c r="V432" s="76">
        <v>0</v>
      </c>
      <c r="W432" s="73">
        <v>0</v>
      </c>
      <c r="X432" s="74">
        <v>0</v>
      </c>
      <c r="Y432" s="159" t="s">
        <v>380</v>
      </c>
    </row>
    <row r="433" spans="1:25" ht="12.75" customHeight="1" thickBot="1" x14ac:dyDescent="0.25">
      <c r="A433" s="55"/>
      <c r="B433" s="93"/>
      <c r="C433" s="54" t="s">
        <v>17</v>
      </c>
      <c r="D433" s="50"/>
      <c r="E433" s="61">
        <v>29652</v>
      </c>
      <c r="F433" s="62">
        <v>19</v>
      </c>
      <c r="G433" s="62">
        <v>240</v>
      </c>
      <c r="H433" s="64">
        <v>29911</v>
      </c>
      <c r="I433" s="61">
        <v>28348</v>
      </c>
      <c r="J433" s="62">
        <v>8</v>
      </c>
      <c r="K433" s="62">
        <v>233</v>
      </c>
      <c r="L433" s="64">
        <v>28589</v>
      </c>
      <c r="M433" s="61">
        <v>24977</v>
      </c>
      <c r="N433" s="62">
        <v>8</v>
      </c>
      <c r="O433" s="62">
        <v>211</v>
      </c>
      <c r="P433" s="64">
        <v>25196</v>
      </c>
      <c r="Q433" s="61">
        <v>30488</v>
      </c>
      <c r="R433" s="62">
        <v>16</v>
      </c>
      <c r="S433" s="62">
        <v>257</v>
      </c>
      <c r="T433" s="64">
        <v>30761</v>
      </c>
      <c r="U433" s="61">
        <v>113465</v>
      </c>
      <c r="V433" s="62">
        <v>51</v>
      </c>
      <c r="W433" s="62">
        <v>941</v>
      </c>
      <c r="X433" s="64">
        <v>114457</v>
      </c>
      <c r="Y433" s="159" t="s">
        <v>413</v>
      </c>
    </row>
    <row r="434" spans="1:25" s="106" customFormat="1" outlineLevel="1" x14ac:dyDescent="0.2">
      <c r="A434" s="466">
        <v>810090</v>
      </c>
      <c r="B434" s="97">
        <v>810090</v>
      </c>
      <c r="C434" s="100" t="s">
        <v>304</v>
      </c>
      <c r="D434" s="101" t="s">
        <v>303</v>
      </c>
      <c r="E434" s="102">
        <v>26710</v>
      </c>
      <c r="F434" s="103">
        <v>14</v>
      </c>
      <c r="G434" s="103">
        <v>194</v>
      </c>
      <c r="H434" s="104">
        <v>26918</v>
      </c>
      <c r="I434" s="102">
        <v>25622</v>
      </c>
      <c r="J434" s="103">
        <v>6</v>
      </c>
      <c r="K434" s="103">
        <v>201</v>
      </c>
      <c r="L434" s="104">
        <v>25829</v>
      </c>
      <c r="M434" s="102">
        <v>22092</v>
      </c>
      <c r="N434" s="103">
        <v>8</v>
      </c>
      <c r="O434" s="103">
        <v>183</v>
      </c>
      <c r="P434" s="104">
        <v>22283</v>
      </c>
      <c r="Q434" s="102">
        <v>27605</v>
      </c>
      <c r="R434" s="103">
        <v>15</v>
      </c>
      <c r="S434" s="103">
        <v>235</v>
      </c>
      <c r="T434" s="104">
        <v>27855</v>
      </c>
      <c r="U434" s="102">
        <v>102029</v>
      </c>
      <c r="V434" s="103">
        <v>43</v>
      </c>
      <c r="W434" s="103">
        <v>813</v>
      </c>
      <c r="X434" s="104">
        <v>102885</v>
      </c>
      <c r="Y434" s="159" t="s">
        <v>413</v>
      </c>
    </row>
    <row r="435" spans="1:25" outlineLevel="2" x14ac:dyDescent="0.2">
      <c r="A435" s="467"/>
      <c r="B435" s="95">
        <v>810090</v>
      </c>
      <c r="C435" s="14" t="s">
        <v>381</v>
      </c>
      <c r="D435" s="35" t="s">
        <v>198</v>
      </c>
      <c r="E435" s="69">
        <v>21022</v>
      </c>
      <c r="F435" s="13">
        <v>12</v>
      </c>
      <c r="G435" s="13">
        <v>164</v>
      </c>
      <c r="H435" s="68">
        <v>21198</v>
      </c>
      <c r="I435" s="69">
        <v>20716</v>
      </c>
      <c r="J435" s="13">
        <v>5</v>
      </c>
      <c r="K435" s="13">
        <v>169</v>
      </c>
      <c r="L435" s="68">
        <v>20890</v>
      </c>
      <c r="M435" s="69">
        <v>18963</v>
      </c>
      <c r="N435" s="13">
        <v>6</v>
      </c>
      <c r="O435" s="13">
        <v>152</v>
      </c>
      <c r="P435" s="68">
        <v>19121</v>
      </c>
      <c r="Q435" s="69">
        <v>21316</v>
      </c>
      <c r="R435" s="13">
        <v>11</v>
      </c>
      <c r="S435" s="13">
        <v>174</v>
      </c>
      <c r="T435" s="68">
        <v>21501</v>
      </c>
      <c r="U435" s="69">
        <v>82017</v>
      </c>
      <c r="V435" s="13">
        <v>34</v>
      </c>
      <c r="W435" s="67">
        <v>659</v>
      </c>
      <c r="X435" s="68">
        <v>82710</v>
      </c>
      <c r="Y435" s="159" t="s">
        <v>413</v>
      </c>
    </row>
    <row r="436" spans="1:25" outlineLevel="2" x14ac:dyDescent="0.2">
      <c r="A436" s="467"/>
      <c r="B436" s="95">
        <v>810090</v>
      </c>
      <c r="C436" s="14" t="s">
        <v>351</v>
      </c>
      <c r="D436" s="35" t="s">
        <v>199</v>
      </c>
      <c r="E436" s="69">
        <v>123</v>
      </c>
      <c r="F436" s="13">
        <v>0</v>
      </c>
      <c r="G436" s="13">
        <v>0</v>
      </c>
      <c r="H436" s="68">
        <v>123</v>
      </c>
      <c r="I436" s="69">
        <v>112</v>
      </c>
      <c r="J436" s="13">
        <v>0</v>
      </c>
      <c r="K436" s="13">
        <v>1</v>
      </c>
      <c r="L436" s="68">
        <v>113</v>
      </c>
      <c r="M436" s="69">
        <v>92</v>
      </c>
      <c r="N436" s="13">
        <v>0</v>
      </c>
      <c r="O436" s="13">
        <v>1</v>
      </c>
      <c r="P436" s="68">
        <v>93</v>
      </c>
      <c r="Q436" s="69">
        <v>121</v>
      </c>
      <c r="R436" s="13">
        <v>0</v>
      </c>
      <c r="S436" s="13">
        <v>0</v>
      </c>
      <c r="T436" s="68">
        <v>121</v>
      </c>
      <c r="U436" s="69">
        <v>448</v>
      </c>
      <c r="V436" s="13">
        <v>0</v>
      </c>
      <c r="W436" s="67">
        <v>2</v>
      </c>
      <c r="X436" s="68">
        <v>450</v>
      </c>
      <c r="Y436" s="159" t="s">
        <v>413</v>
      </c>
    </row>
    <row r="437" spans="1:25" outlineLevel="2" x14ac:dyDescent="0.2">
      <c r="A437" s="467"/>
      <c r="B437" s="95">
        <v>810090</v>
      </c>
      <c r="C437" s="14" t="s">
        <v>299</v>
      </c>
      <c r="D437" s="35" t="s">
        <v>200</v>
      </c>
      <c r="E437" s="70">
        <v>3108</v>
      </c>
      <c r="F437" s="71">
        <v>2</v>
      </c>
      <c r="G437" s="71">
        <v>13</v>
      </c>
      <c r="H437" s="68">
        <v>3123</v>
      </c>
      <c r="I437" s="70">
        <v>2351</v>
      </c>
      <c r="J437" s="71">
        <v>1</v>
      </c>
      <c r="K437" s="71">
        <v>16</v>
      </c>
      <c r="L437" s="68">
        <v>2368</v>
      </c>
      <c r="M437" s="70">
        <v>1351</v>
      </c>
      <c r="N437" s="71">
        <v>2</v>
      </c>
      <c r="O437" s="71">
        <v>10</v>
      </c>
      <c r="P437" s="68">
        <v>1363</v>
      </c>
      <c r="Q437" s="70">
        <v>5716</v>
      </c>
      <c r="R437" s="71">
        <v>3</v>
      </c>
      <c r="S437" s="71">
        <v>57</v>
      </c>
      <c r="T437" s="68">
        <v>5776</v>
      </c>
      <c r="U437" s="70">
        <v>12526</v>
      </c>
      <c r="V437" s="71">
        <v>8</v>
      </c>
      <c r="W437" s="71">
        <v>96</v>
      </c>
      <c r="X437" s="68">
        <v>12630</v>
      </c>
      <c r="Y437" s="159" t="s">
        <v>413</v>
      </c>
    </row>
    <row r="438" spans="1:25" outlineLevel="3" x14ac:dyDescent="0.2">
      <c r="A438" s="467"/>
      <c r="B438" s="95">
        <v>810090</v>
      </c>
      <c r="C438" s="140" t="s">
        <v>367</v>
      </c>
      <c r="D438" s="35" t="s">
        <v>369</v>
      </c>
      <c r="E438" s="69">
        <v>352</v>
      </c>
      <c r="F438" s="13">
        <v>0</v>
      </c>
      <c r="G438" s="13">
        <v>0</v>
      </c>
      <c r="H438" s="68">
        <v>352</v>
      </c>
      <c r="I438" s="69">
        <v>301</v>
      </c>
      <c r="J438" s="13">
        <v>0</v>
      </c>
      <c r="K438" s="13">
        <v>2</v>
      </c>
      <c r="L438" s="68">
        <v>303</v>
      </c>
      <c r="M438" s="69">
        <v>159</v>
      </c>
      <c r="N438" s="13">
        <v>0</v>
      </c>
      <c r="O438" s="13">
        <v>2</v>
      </c>
      <c r="P438" s="68">
        <v>161</v>
      </c>
      <c r="Q438" s="69">
        <v>26</v>
      </c>
      <c r="R438" s="13">
        <v>0</v>
      </c>
      <c r="S438" s="13">
        <v>0</v>
      </c>
      <c r="T438" s="68">
        <v>26</v>
      </c>
      <c r="U438" s="69">
        <v>838</v>
      </c>
      <c r="V438" s="13">
        <v>0</v>
      </c>
      <c r="W438" s="67">
        <v>4</v>
      </c>
      <c r="X438" s="68">
        <v>842</v>
      </c>
      <c r="Y438" s="159" t="s">
        <v>413</v>
      </c>
    </row>
    <row r="439" spans="1:25" outlineLevel="3" x14ac:dyDescent="0.2">
      <c r="A439" s="467"/>
      <c r="B439" s="95">
        <v>810090</v>
      </c>
      <c r="C439" s="140" t="s">
        <v>376</v>
      </c>
      <c r="D439" s="35" t="s">
        <v>370</v>
      </c>
      <c r="E439" s="69">
        <v>2756</v>
      </c>
      <c r="F439" s="13">
        <v>2</v>
      </c>
      <c r="G439" s="13">
        <v>13</v>
      </c>
      <c r="H439" s="68">
        <v>2771</v>
      </c>
      <c r="I439" s="69">
        <v>2050</v>
      </c>
      <c r="J439" s="13">
        <v>1</v>
      </c>
      <c r="K439" s="13">
        <v>14</v>
      </c>
      <c r="L439" s="68">
        <v>2065</v>
      </c>
      <c r="M439" s="69">
        <v>1192</v>
      </c>
      <c r="N439" s="13">
        <v>2</v>
      </c>
      <c r="O439" s="13">
        <v>8</v>
      </c>
      <c r="P439" s="68">
        <v>1202</v>
      </c>
      <c r="Q439" s="69">
        <v>5690</v>
      </c>
      <c r="R439" s="13">
        <v>3</v>
      </c>
      <c r="S439" s="13">
        <v>57</v>
      </c>
      <c r="T439" s="68">
        <v>5750</v>
      </c>
      <c r="U439" s="69">
        <v>11688</v>
      </c>
      <c r="V439" s="13">
        <v>8</v>
      </c>
      <c r="W439" s="67">
        <v>92</v>
      </c>
      <c r="X439" s="68">
        <v>11788</v>
      </c>
      <c r="Y439" s="159" t="s">
        <v>413</v>
      </c>
    </row>
    <row r="440" spans="1:25" outlineLevel="2" x14ac:dyDescent="0.2">
      <c r="A440" s="467"/>
      <c r="B440" s="95">
        <v>810090</v>
      </c>
      <c r="C440" s="14" t="s">
        <v>365</v>
      </c>
      <c r="D440" s="35" t="s">
        <v>201</v>
      </c>
      <c r="E440" s="70">
        <v>2457</v>
      </c>
      <c r="F440" s="71">
        <v>0</v>
      </c>
      <c r="G440" s="71">
        <v>17</v>
      </c>
      <c r="H440" s="68">
        <v>2474</v>
      </c>
      <c r="I440" s="70">
        <v>2443</v>
      </c>
      <c r="J440" s="71">
        <v>0</v>
      </c>
      <c r="K440" s="71">
        <v>15</v>
      </c>
      <c r="L440" s="68">
        <v>2458</v>
      </c>
      <c r="M440" s="70">
        <v>1686</v>
      </c>
      <c r="N440" s="71">
        <v>0</v>
      </c>
      <c r="O440" s="71">
        <v>20</v>
      </c>
      <c r="P440" s="68">
        <v>1706</v>
      </c>
      <c r="Q440" s="70">
        <v>452</v>
      </c>
      <c r="R440" s="71">
        <v>1</v>
      </c>
      <c r="S440" s="71">
        <v>4</v>
      </c>
      <c r="T440" s="68">
        <v>457</v>
      </c>
      <c r="U440" s="70">
        <v>7038</v>
      </c>
      <c r="V440" s="71">
        <v>1</v>
      </c>
      <c r="W440" s="71">
        <v>56</v>
      </c>
      <c r="X440" s="68">
        <v>7095</v>
      </c>
      <c r="Y440" s="159" t="s">
        <v>413</v>
      </c>
    </row>
    <row r="441" spans="1:25" outlineLevel="3" x14ac:dyDescent="0.2">
      <c r="A441" s="467"/>
      <c r="B441" s="95">
        <v>810090</v>
      </c>
      <c r="C441" s="39" t="s">
        <v>368</v>
      </c>
      <c r="D441" s="35" t="s">
        <v>344</v>
      </c>
      <c r="E441" s="69">
        <v>2423</v>
      </c>
      <c r="F441" s="13">
        <v>0</v>
      </c>
      <c r="G441" s="13">
        <v>17</v>
      </c>
      <c r="H441" s="68">
        <v>2440</v>
      </c>
      <c r="I441" s="69">
        <v>2327</v>
      </c>
      <c r="J441" s="13">
        <v>0</v>
      </c>
      <c r="K441" s="13">
        <v>15</v>
      </c>
      <c r="L441" s="68">
        <v>2342</v>
      </c>
      <c r="M441" s="69">
        <v>1685</v>
      </c>
      <c r="N441" s="13">
        <v>0</v>
      </c>
      <c r="O441" s="13">
        <v>20</v>
      </c>
      <c r="P441" s="68">
        <v>1705</v>
      </c>
      <c r="Q441" s="69">
        <v>394</v>
      </c>
      <c r="R441" s="13">
        <v>0</v>
      </c>
      <c r="S441" s="13">
        <v>4</v>
      </c>
      <c r="T441" s="68">
        <v>398</v>
      </c>
      <c r="U441" s="69">
        <v>6829</v>
      </c>
      <c r="V441" s="13">
        <v>0</v>
      </c>
      <c r="W441" s="67">
        <v>56</v>
      </c>
      <c r="X441" s="68">
        <v>6885</v>
      </c>
      <c r="Y441" s="159" t="s">
        <v>413</v>
      </c>
    </row>
    <row r="442" spans="1:25" ht="13.5" outlineLevel="3" thickBot="1" x14ac:dyDescent="0.25">
      <c r="A442" s="467"/>
      <c r="B442" s="95">
        <v>810090</v>
      </c>
      <c r="C442" s="39" t="s">
        <v>366</v>
      </c>
      <c r="D442" s="35" t="s">
        <v>345</v>
      </c>
      <c r="E442" s="69">
        <v>34</v>
      </c>
      <c r="F442" s="13">
        <v>0</v>
      </c>
      <c r="G442" s="13">
        <v>0</v>
      </c>
      <c r="H442" s="68">
        <v>34</v>
      </c>
      <c r="I442" s="69">
        <v>116</v>
      </c>
      <c r="J442" s="13">
        <v>0</v>
      </c>
      <c r="K442" s="13">
        <v>0</v>
      </c>
      <c r="L442" s="68">
        <v>116</v>
      </c>
      <c r="M442" s="69">
        <v>1</v>
      </c>
      <c r="N442" s="13">
        <v>0</v>
      </c>
      <c r="O442" s="13">
        <v>0</v>
      </c>
      <c r="P442" s="68">
        <v>1</v>
      </c>
      <c r="Q442" s="69">
        <v>58</v>
      </c>
      <c r="R442" s="13">
        <v>1</v>
      </c>
      <c r="S442" s="13">
        <v>0</v>
      </c>
      <c r="T442" s="68">
        <v>59</v>
      </c>
      <c r="U442" s="69">
        <v>209</v>
      </c>
      <c r="V442" s="13">
        <v>1</v>
      </c>
      <c r="W442" s="67">
        <v>0</v>
      </c>
      <c r="X442" s="68">
        <v>210</v>
      </c>
      <c r="Y442" s="159" t="s">
        <v>413</v>
      </c>
    </row>
    <row r="443" spans="1:25" ht="13.5" hidden="1" outlineLevel="3" thickBot="1" x14ac:dyDescent="0.25">
      <c r="A443" s="468"/>
      <c r="B443" s="96">
        <v>810090</v>
      </c>
      <c r="C443" s="129" t="s">
        <v>364</v>
      </c>
      <c r="D443" s="42" t="s">
        <v>306</v>
      </c>
      <c r="E443" s="348">
        <v>0</v>
      </c>
      <c r="F443" s="349">
        <v>0</v>
      </c>
      <c r="G443" s="349">
        <v>0</v>
      </c>
      <c r="H443" s="74">
        <v>0</v>
      </c>
      <c r="I443" s="348">
        <v>0</v>
      </c>
      <c r="J443" s="349">
        <v>0</v>
      </c>
      <c r="K443" s="349">
        <v>0</v>
      </c>
      <c r="L443" s="74">
        <v>0</v>
      </c>
      <c r="M443" s="348">
        <v>0</v>
      </c>
      <c r="N443" s="349">
        <v>0</v>
      </c>
      <c r="O443" s="349">
        <v>0</v>
      </c>
      <c r="P443" s="74">
        <v>0</v>
      </c>
      <c r="Q443" s="348">
        <v>0</v>
      </c>
      <c r="R443" s="349">
        <v>0</v>
      </c>
      <c r="S443" s="349">
        <v>0</v>
      </c>
      <c r="T443" s="74">
        <v>0</v>
      </c>
      <c r="U443" s="75">
        <v>0</v>
      </c>
      <c r="V443" s="76">
        <v>0</v>
      </c>
      <c r="W443" s="73">
        <v>0</v>
      </c>
      <c r="X443" s="74">
        <v>0</v>
      </c>
      <c r="Y443" s="159" t="s">
        <v>380</v>
      </c>
    </row>
    <row r="444" spans="1:25" s="106" customFormat="1" outlineLevel="1" x14ac:dyDescent="0.2">
      <c r="A444" s="466">
        <v>810092</v>
      </c>
      <c r="B444" s="97">
        <v>810092</v>
      </c>
      <c r="C444" s="100" t="s">
        <v>418</v>
      </c>
      <c r="D444" s="101" t="s">
        <v>303</v>
      </c>
      <c r="E444" s="102">
        <v>2942</v>
      </c>
      <c r="F444" s="103">
        <v>5</v>
      </c>
      <c r="G444" s="103">
        <v>46</v>
      </c>
      <c r="H444" s="104">
        <v>2993</v>
      </c>
      <c r="I444" s="102">
        <v>2726</v>
      </c>
      <c r="J444" s="103">
        <v>2</v>
      </c>
      <c r="K444" s="103">
        <v>32</v>
      </c>
      <c r="L444" s="104">
        <v>2760</v>
      </c>
      <c r="M444" s="102">
        <v>2885</v>
      </c>
      <c r="N444" s="103">
        <v>0</v>
      </c>
      <c r="O444" s="103">
        <v>28</v>
      </c>
      <c r="P444" s="104">
        <v>2913</v>
      </c>
      <c r="Q444" s="102">
        <v>2883</v>
      </c>
      <c r="R444" s="103">
        <v>1</v>
      </c>
      <c r="S444" s="103">
        <v>22</v>
      </c>
      <c r="T444" s="104">
        <v>2906</v>
      </c>
      <c r="U444" s="102">
        <v>11436</v>
      </c>
      <c r="V444" s="103">
        <v>8</v>
      </c>
      <c r="W444" s="103">
        <v>128</v>
      </c>
      <c r="X444" s="104">
        <v>11572</v>
      </c>
      <c r="Y444" s="159" t="s">
        <v>413</v>
      </c>
    </row>
    <row r="445" spans="1:25" hidden="1" outlineLevel="2" x14ac:dyDescent="0.2">
      <c r="A445" s="467"/>
      <c r="B445" s="95">
        <v>810092</v>
      </c>
      <c r="C445" s="14" t="s">
        <v>381</v>
      </c>
      <c r="D445" s="35" t="s">
        <v>198</v>
      </c>
      <c r="E445" s="69">
        <v>0</v>
      </c>
      <c r="F445" s="13">
        <v>0</v>
      </c>
      <c r="G445" s="13">
        <v>0</v>
      </c>
      <c r="H445" s="68">
        <v>0</v>
      </c>
      <c r="I445" s="69">
        <v>0</v>
      </c>
      <c r="J445" s="13">
        <v>0</v>
      </c>
      <c r="K445" s="13">
        <v>0</v>
      </c>
      <c r="L445" s="68">
        <v>0</v>
      </c>
      <c r="M445" s="69">
        <v>0</v>
      </c>
      <c r="N445" s="13">
        <v>0</v>
      </c>
      <c r="O445" s="13">
        <v>0</v>
      </c>
      <c r="P445" s="68">
        <v>0</v>
      </c>
      <c r="Q445" s="69">
        <v>0</v>
      </c>
      <c r="R445" s="13">
        <v>0</v>
      </c>
      <c r="S445" s="13">
        <v>0</v>
      </c>
      <c r="T445" s="68">
        <v>0</v>
      </c>
      <c r="U445" s="69">
        <v>0</v>
      </c>
      <c r="V445" s="13">
        <v>0</v>
      </c>
      <c r="W445" s="67">
        <v>0</v>
      </c>
      <c r="X445" s="68">
        <v>0</v>
      </c>
      <c r="Y445" s="159" t="s">
        <v>380</v>
      </c>
    </row>
    <row r="446" spans="1:25" ht="13.5" outlineLevel="2" thickBot="1" x14ac:dyDescent="0.25">
      <c r="A446" s="467"/>
      <c r="B446" s="95">
        <v>810092</v>
      </c>
      <c r="C446" s="14" t="s">
        <v>351</v>
      </c>
      <c r="D446" s="35" t="s">
        <v>199</v>
      </c>
      <c r="E446" s="69">
        <v>2942</v>
      </c>
      <c r="F446" s="13">
        <v>5</v>
      </c>
      <c r="G446" s="13">
        <v>46</v>
      </c>
      <c r="H446" s="68">
        <v>2993</v>
      </c>
      <c r="I446" s="69">
        <v>2726</v>
      </c>
      <c r="J446" s="13">
        <v>2</v>
      </c>
      <c r="K446" s="13">
        <v>32</v>
      </c>
      <c r="L446" s="68">
        <v>2760</v>
      </c>
      <c r="M446" s="69">
        <v>2885</v>
      </c>
      <c r="N446" s="13">
        <v>0</v>
      </c>
      <c r="O446" s="13">
        <v>28</v>
      </c>
      <c r="P446" s="68">
        <v>2913</v>
      </c>
      <c r="Q446" s="69">
        <v>2883</v>
      </c>
      <c r="R446" s="13">
        <v>1</v>
      </c>
      <c r="S446" s="13">
        <v>22</v>
      </c>
      <c r="T446" s="68">
        <v>2906</v>
      </c>
      <c r="U446" s="69">
        <v>11436</v>
      </c>
      <c r="V446" s="13">
        <v>8</v>
      </c>
      <c r="W446" s="67">
        <v>128</v>
      </c>
      <c r="X446" s="68">
        <v>11572</v>
      </c>
      <c r="Y446" s="159" t="s">
        <v>413</v>
      </c>
    </row>
    <row r="447" spans="1:25" ht="13.5" hidden="1" outlineLevel="2" collapsed="1" thickBot="1" x14ac:dyDescent="0.25">
      <c r="A447" s="467"/>
      <c r="B447" s="95">
        <v>810092</v>
      </c>
      <c r="C447" s="14" t="s">
        <v>299</v>
      </c>
      <c r="D447" s="35" t="s">
        <v>200</v>
      </c>
      <c r="E447" s="70">
        <v>0</v>
      </c>
      <c r="F447" s="71">
        <v>0</v>
      </c>
      <c r="G447" s="71">
        <v>0</v>
      </c>
      <c r="H447" s="68">
        <v>0</v>
      </c>
      <c r="I447" s="70">
        <v>0</v>
      </c>
      <c r="J447" s="71">
        <v>0</v>
      </c>
      <c r="K447" s="71">
        <v>0</v>
      </c>
      <c r="L447" s="68">
        <v>0</v>
      </c>
      <c r="M447" s="70">
        <v>0</v>
      </c>
      <c r="N447" s="71">
        <v>0</v>
      </c>
      <c r="O447" s="71">
        <v>0</v>
      </c>
      <c r="P447" s="68">
        <v>0</v>
      </c>
      <c r="Q447" s="70">
        <v>0</v>
      </c>
      <c r="R447" s="71">
        <v>0</v>
      </c>
      <c r="S447" s="71">
        <v>0</v>
      </c>
      <c r="T447" s="68">
        <v>0</v>
      </c>
      <c r="U447" s="70">
        <v>0</v>
      </c>
      <c r="V447" s="71">
        <v>0</v>
      </c>
      <c r="W447" s="71">
        <v>0</v>
      </c>
      <c r="X447" s="68">
        <v>0</v>
      </c>
      <c r="Y447" s="159" t="s">
        <v>380</v>
      </c>
    </row>
    <row r="448" spans="1:25" ht="13.5" hidden="1" outlineLevel="3" thickBot="1" x14ac:dyDescent="0.25">
      <c r="A448" s="467"/>
      <c r="B448" s="95">
        <v>810092</v>
      </c>
      <c r="C448" s="140" t="s">
        <v>367</v>
      </c>
      <c r="D448" s="35" t="s">
        <v>369</v>
      </c>
      <c r="E448" s="69">
        <v>0</v>
      </c>
      <c r="F448" s="13">
        <v>0</v>
      </c>
      <c r="G448" s="13">
        <v>0</v>
      </c>
      <c r="H448" s="68">
        <v>0</v>
      </c>
      <c r="I448" s="69">
        <v>0</v>
      </c>
      <c r="J448" s="13">
        <v>0</v>
      </c>
      <c r="K448" s="13">
        <v>0</v>
      </c>
      <c r="L448" s="68">
        <v>0</v>
      </c>
      <c r="M448" s="69">
        <v>0</v>
      </c>
      <c r="N448" s="13">
        <v>0</v>
      </c>
      <c r="O448" s="13">
        <v>0</v>
      </c>
      <c r="P448" s="68">
        <v>0</v>
      </c>
      <c r="Q448" s="69">
        <v>0</v>
      </c>
      <c r="R448" s="13">
        <v>0</v>
      </c>
      <c r="S448" s="13">
        <v>0</v>
      </c>
      <c r="T448" s="68">
        <v>0</v>
      </c>
      <c r="U448" s="69">
        <v>0</v>
      </c>
      <c r="V448" s="13">
        <v>0</v>
      </c>
      <c r="W448" s="67">
        <v>0</v>
      </c>
      <c r="X448" s="68">
        <v>0</v>
      </c>
      <c r="Y448" s="159" t="s">
        <v>380</v>
      </c>
    </row>
    <row r="449" spans="1:25" ht="13.5" hidden="1" outlineLevel="3" thickBot="1" x14ac:dyDescent="0.25">
      <c r="A449" s="467"/>
      <c r="B449" s="95">
        <v>810092</v>
      </c>
      <c r="C449" s="140" t="s">
        <v>376</v>
      </c>
      <c r="D449" s="35" t="s">
        <v>370</v>
      </c>
      <c r="E449" s="69">
        <v>0</v>
      </c>
      <c r="F449" s="13">
        <v>0</v>
      </c>
      <c r="G449" s="13">
        <v>0</v>
      </c>
      <c r="H449" s="68">
        <v>0</v>
      </c>
      <c r="I449" s="69">
        <v>0</v>
      </c>
      <c r="J449" s="13">
        <v>0</v>
      </c>
      <c r="K449" s="13">
        <v>0</v>
      </c>
      <c r="L449" s="68">
        <v>0</v>
      </c>
      <c r="M449" s="69">
        <v>0</v>
      </c>
      <c r="N449" s="13">
        <v>0</v>
      </c>
      <c r="O449" s="13">
        <v>0</v>
      </c>
      <c r="P449" s="68">
        <v>0</v>
      </c>
      <c r="Q449" s="69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159" t="s">
        <v>380</v>
      </c>
    </row>
    <row r="450" spans="1:25" ht="13.5" hidden="1" outlineLevel="2" collapsed="1" thickBot="1" x14ac:dyDescent="0.25">
      <c r="A450" s="467"/>
      <c r="B450" s="95">
        <v>810092</v>
      </c>
      <c r="C450" s="14" t="s">
        <v>365</v>
      </c>
      <c r="D450" s="35" t="s">
        <v>201</v>
      </c>
      <c r="E450" s="70">
        <v>0</v>
      </c>
      <c r="F450" s="71">
        <v>0</v>
      </c>
      <c r="G450" s="71">
        <v>0</v>
      </c>
      <c r="H450" s="68">
        <v>0</v>
      </c>
      <c r="I450" s="70">
        <v>0</v>
      </c>
      <c r="J450" s="71">
        <v>0</v>
      </c>
      <c r="K450" s="71">
        <v>0</v>
      </c>
      <c r="L450" s="68">
        <v>0</v>
      </c>
      <c r="M450" s="70">
        <v>0</v>
      </c>
      <c r="N450" s="71">
        <v>0</v>
      </c>
      <c r="O450" s="71">
        <v>0</v>
      </c>
      <c r="P450" s="68">
        <v>0</v>
      </c>
      <c r="Q450" s="70">
        <v>0</v>
      </c>
      <c r="R450" s="71">
        <v>0</v>
      </c>
      <c r="S450" s="71">
        <v>0</v>
      </c>
      <c r="T450" s="68">
        <v>0</v>
      </c>
      <c r="U450" s="70">
        <v>0</v>
      </c>
      <c r="V450" s="71">
        <v>0</v>
      </c>
      <c r="W450" s="71">
        <v>0</v>
      </c>
      <c r="X450" s="68">
        <v>0</v>
      </c>
      <c r="Y450" s="159" t="s">
        <v>380</v>
      </c>
    </row>
    <row r="451" spans="1:25" ht="13.5" hidden="1" outlineLevel="3" thickBot="1" x14ac:dyDescent="0.25">
      <c r="A451" s="467"/>
      <c r="B451" s="95">
        <v>810092</v>
      </c>
      <c r="C451" s="39" t="s">
        <v>368</v>
      </c>
      <c r="D451" s="35" t="s">
        <v>344</v>
      </c>
      <c r="E451" s="69">
        <v>0</v>
      </c>
      <c r="F451" s="13">
        <v>0</v>
      </c>
      <c r="G451" s="13">
        <v>0</v>
      </c>
      <c r="H451" s="68">
        <v>0</v>
      </c>
      <c r="I451" s="69">
        <v>0</v>
      </c>
      <c r="J451" s="13">
        <v>0</v>
      </c>
      <c r="K451" s="13">
        <v>0</v>
      </c>
      <c r="L451" s="68">
        <v>0</v>
      </c>
      <c r="M451" s="69">
        <v>0</v>
      </c>
      <c r="N451" s="13">
        <v>0</v>
      </c>
      <c r="O451" s="13">
        <v>0</v>
      </c>
      <c r="P451" s="68">
        <v>0</v>
      </c>
      <c r="Q451" s="69">
        <v>0</v>
      </c>
      <c r="R451" s="13">
        <v>0</v>
      </c>
      <c r="S451" s="13">
        <v>0</v>
      </c>
      <c r="T451" s="68">
        <v>0</v>
      </c>
      <c r="U451" s="69">
        <v>0</v>
      </c>
      <c r="V451" s="13">
        <v>0</v>
      </c>
      <c r="W451" s="67">
        <v>0</v>
      </c>
      <c r="X451" s="68">
        <v>0</v>
      </c>
      <c r="Y451" s="159" t="s">
        <v>380</v>
      </c>
    </row>
    <row r="452" spans="1:25" ht="13.5" hidden="1" outlineLevel="3" thickBot="1" x14ac:dyDescent="0.25">
      <c r="A452" s="467"/>
      <c r="B452" s="95">
        <v>810092</v>
      </c>
      <c r="C452" s="39" t="s">
        <v>366</v>
      </c>
      <c r="D452" s="35" t="s">
        <v>345</v>
      </c>
      <c r="E452" s="69">
        <v>0</v>
      </c>
      <c r="F452" s="13">
        <v>0</v>
      </c>
      <c r="G452" s="13">
        <v>0</v>
      </c>
      <c r="H452" s="68">
        <v>0</v>
      </c>
      <c r="I452" s="69">
        <v>0</v>
      </c>
      <c r="J452" s="13">
        <v>0</v>
      </c>
      <c r="K452" s="13">
        <v>0</v>
      </c>
      <c r="L452" s="68">
        <v>0</v>
      </c>
      <c r="M452" s="69">
        <v>0</v>
      </c>
      <c r="N452" s="13">
        <v>0</v>
      </c>
      <c r="O452" s="13">
        <v>0</v>
      </c>
      <c r="P452" s="68">
        <v>0</v>
      </c>
      <c r="Q452" s="69">
        <v>0</v>
      </c>
      <c r="R452" s="13">
        <v>0</v>
      </c>
      <c r="S452" s="13">
        <v>0</v>
      </c>
      <c r="T452" s="68">
        <v>0</v>
      </c>
      <c r="U452" s="69">
        <v>0</v>
      </c>
      <c r="V452" s="13">
        <v>0</v>
      </c>
      <c r="W452" s="67">
        <v>0</v>
      </c>
      <c r="X452" s="68">
        <v>0</v>
      </c>
      <c r="Y452" s="159" t="s">
        <v>380</v>
      </c>
    </row>
    <row r="453" spans="1:25" ht="13.5" hidden="1" outlineLevel="3" thickBot="1" x14ac:dyDescent="0.25">
      <c r="A453" s="468"/>
      <c r="B453" s="96">
        <v>810092</v>
      </c>
      <c r="C453" s="129" t="s">
        <v>364</v>
      </c>
      <c r="D453" s="42" t="s">
        <v>306</v>
      </c>
      <c r="E453" s="348">
        <v>0</v>
      </c>
      <c r="F453" s="349">
        <v>0</v>
      </c>
      <c r="G453" s="349">
        <v>0</v>
      </c>
      <c r="H453" s="74">
        <v>0</v>
      </c>
      <c r="I453" s="348">
        <v>0</v>
      </c>
      <c r="J453" s="349">
        <v>0</v>
      </c>
      <c r="K453" s="349">
        <v>0</v>
      </c>
      <c r="L453" s="74">
        <v>0</v>
      </c>
      <c r="M453" s="348">
        <v>0</v>
      </c>
      <c r="N453" s="349">
        <v>0</v>
      </c>
      <c r="O453" s="349">
        <v>0</v>
      </c>
      <c r="P453" s="74">
        <v>0</v>
      </c>
      <c r="Q453" s="348">
        <v>0</v>
      </c>
      <c r="R453" s="349">
        <v>0</v>
      </c>
      <c r="S453" s="349">
        <v>0</v>
      </c>
      <c r="T453" s="74">
        <v>0</v>
      </c>
      <c r="U453" s="75">
        <v>0</v>
      </c>
      <c r="V453" s="76">
        <v>0</v>
      </c>
      <c r="W453" s="73">
        <v>0</v>
      </c>
      <c r="X453" s="74">
        <v>0</v>
      </c>
      <c r="Y453" s="159" t="s">
        <v>380</v>
      </c>
    </row>
    <row r="454" spans="1:25" s="106" customFormat="1" outlineLevel="1" x14ac:dyDescent="0.2">
      <c r="A454" s="466">
        <v>810247</v>
      </c>
      <c r="B454" s="97">
        <v>810247</v>
      </c>
      <c r="C454" s="100" t="s">
        <v>86</v>
      </c>
      <c r="D454" s="101" t="s">
        <v>303</v>
      </c>
      <c r="E454" s="102">
        <v>0</v>
      </c>
      <c r="F454" s="103">
        <v>0</v>
      </c>
      <c r="G454" s="103">
        <v>0</v>
      </c>
      <c r="H454" s="104">
        <v>0</v>
      </c>
      <c r="I454" s="102">
        <v>0</v>
      </c>
      <c r="J454" s="103">
        <v>0</v>
      </c>
      <c r="K454" s="103">
        <v>0</v>
      </c>
      <c r="L454" s="104">
        <v>0</v>
      </c>
      <c r="M454" s="102">
        <v>0</v>
      </c>
      <c r="N454" s="103">
        <v>0</v>
      </c>
      <c r="O454" s="103">
        <v>0</v>
      </c>
      <c r="P454" s="104">
        <v>0</v>
      </c>
      <c r="Q454" s="102">
        <v>0</v>
      </c>
      <c r="R454" s="103">
        <v>0</v>
      </c>
      <c r="S454" s="103">
        <v>0</v>
      </c>
      <c r="T454" s="104">
        <v>0</v>
      </c>
      <c r="U454" s="102">
        <v>0</v>
      </c>
      <c r="V454" s="103">
        <v>0</v>
      </c>
      <c r="W454" s="103">
        <v>0</v>
      </c>
      <c r="X454" s="104">
        <v>0</v>
      </c>
      <c r="Y454" s="159" t="s">
        <v>413</v>
      </c>
    </row>
    <row r="455" spans="1:25" hidden="1" outlineLevel="2" x14ac:dyDescent="0.2">
      <c r="A455" s="467"/>
      <c r="B455" s="95">
        <v>810247</v>
      </c>
      <c r="C455" s="14" t="s">
        <v>381</v>
      </c>
      <c r="D455" s="35" t="s">
        <v>198</v>
      </c>
      <c r="E455" s="69">
        <v>0</v>
      </c>
      <c r="F455" s="13">
        <v>0</v>
      </c>
      <c r="G455" s="13">
        <v>0</v>
      </c>
      <c r="H455" s="68">
        <v>0</v>
      </c>
      <c r="I455" s="69">
        <v>0</v>
      </c>
      <c r="J455" s="13">
        <v>0</v>
      </c>
      <c r="K455" s="13">
        <v>0</v>
      </c>
      <c r="L455" s="68">
        <v>0</v>
      </c>
      <c r="M455" s="69">
        <v>0</v>
      </c>
      <c r="N455" s="13">
        <v>0</v>
      </c>
      <c r="O455" s="13">
        <v>0</v>
      </c>
      <c r="P455" s="68">
        <v>0</v>
      </c>
      <c r="Q455" s="69">
        <v>0</v>
      </c>
      <c r="R455" s="13">
        <v>0</v>
      </c>
      <c r="S455" s="13">
        <v>0</v>
      </c>
      <c r="T455" s="68">
        <v>0</v>
      </c>
      <c r="U455" s="69">
        <v>0</v>
      </c>
      <c r="V455" s="13">
        <v>0</v>
      </c>
      <c r="W455" s="67">
        <v>0</v>
      </c>
      <c r="X455" s="68">
        <v>0</v>
      </c>
      <c r="Y455" s="159" t="s">
        <v>380</v>
      </c>
    </row>
    <row r="456" spans="1:25" hidden="1" outlineLevel="2" x14ac:dyDescent="0.2">
      <c r="A456" s="467"/>
      <c r="B456" s="95">
        <v>810247</v>
      </c>
      <c r="C456" s="14" t="s">
        <v>351</v>
      </c>
      <c r="D456" s="35" t="s">
        <v>199</v>
      </c>
      <c r="E456" s="69">
        <v>0</v>
      </c>
      <c r="F456" s="13">
        <v>0</v>
      </c>
      <c r="G456" s="13">
        <v>0</v>
      </c>
      <c r="H456" s="68">
        <v>0</v>
      </c>
      <c r="I456" s="69">
        <v>0</v>
      </c>
      <c r="J456" s="13">
        <v>0</v>
      </c>
      <c r="K456" s="13">
        <v>0</v>
      </c>
      <c r="L456" s="68">
        <v>0</v>
      </c>
      <c r="M456" s="69">
        <v>0</v>
      </c>
      <c r="N456" s="13">
        <v>0</v>
      </c>
      <c r="O456" s="13">
        <v>0</v>
      </c>
      <c r="P456" s="68">
        <v>0</v>
      </c>
      <c r="Q456" s="69">
        <v>0</v>
      </c>
      <c r="R456" s="13">
        <v>0</v>
      </c>
      <c r="S456" s="13">
        <v>0</v>
      </c>
      <c r="T456" s="68">
        <v>0</v>
      </c>
      <c r="U456" s="69">
        <v>0</v>
      </c>
      <c r="V456" s="13">
        <v>0</v>
      </c>
      <c r="W456" s="67">
        <v>0</v>
      </c>
      <c r="X456" s="68">
        <v>0</v>
      </c>
      <c r="Y456" s="159" t="s">
        <v>380</v>
      </c>
    </row>
    <row r="457" spans="1:25" hidden="1" outlineLevel="2" collapsed="1" x14ac:dyDescent="0.2">
      <c r="A457" s="467"/>
      <c r="B457" s="95">
        <v>810247</v>
      </c>
      <c r="C457" s="14" t="s">
        <v>299</v>
      </c>
      <c r="D457" s="35" t="s">
        <v>200</v>
      </c>
      <c r="E457" s="70">
        <v>0</v>
      </c>
      <c r="F457" s="71">
        <v>0</v>
      </c>
      <c r="G457" s="71">
        <v>0</v>
      </c>
      <c r="H457" s="68">
        <v>0</v>
      </c>
      <c r="I457" s="70">
        <v>0</v>
      </c>
      <c r="J457" s="71">
        <v>0</v>
      </c>
      <c r="K457" s="71">
        <v>0</v>
      </c>
      <c r="L457" s="68">
        <v>0</v>
      </c>
      <c r="M457" s="70">
        <v>0</v>
      </c>
      <c r="N457" s="71">
        <v>0</v>
      </c>
      <c r="O457" s="71">
        <v>0</v>
      </c>
      <c r="P457" s="68">
        <v>0</v>
      </c>
      <c r="Q457" s="70">
        <v>0</v>
      </c>
      <c r="R457" s="71">
        <v>0</v>
      </c>
      <c r="S457" s="71">
        <v>0</v>
      </c>
      <c r="T457" s="68">
        <v>0</v>
      </c>
      <c r="U457" s="70">
        <v>0</v>
      </c>
      <c r="V457" s="71">
        <v>0</v>
      </c>
      <c r="W457" s="71">
        <v>0</v>
      </c>
      <c r="X457" s="68">
        <v>0</v>
      </c>
      <c r="Y457" s="159" t="s">
        <v>380</v>
      </c>
    </row>
    <row r="458" spans="1:25" hidden="1" outlineLevel="3" x14ac:dyDescent="0.2">
      <c r="A458" s="467"/>
      <c r="B458" s="95">
        <v>810247</v>
      </c>
      <c r="C458" s="140" t="s">
        <v>367</v>
      </c>
      <c r="D458" s="35" t="s">
        <v>369</v>
      </c>
      <c r="E458" s="69">
        <v>0</v>
      </c>
      <c r="F458" s="13">
        <v>0</v>
      </c>
      <c r="G458" s="13">
        <v>0</v>
      </c>
      <c r="H458" s="68">
        <v>0</v>
      </c>
      <c r="I458" s="69">
        <v>0</v>
      </c>
      <c r="J458" s="13">
        <v>0</v>
      </c>
      <c r="K458" s="13">
        <v>0</v>
      </c>
      <c r="L458" s="68">
        <v>0</v>
      </c>
      <c r="M458" s="69">
        <v>0</v>
      </c>
      <c r="N458" s="13">
        <v>0</v>
      </c>
      <c r="O458" s="13">
        <v>0</v>
      </c>
      <c r="P458" s="68">
        <v>0</v>
      </c>
      <c r="Q458" s="69">
        <v>0</v>
      </c>
      <c r="R458" s="13">
        <v>0</v>
      </c>
      <c r="S458" s="13">
        <v>0</v>
      </c>
      <c r="T458" s="68">
        <v>0</v>
      </c>
      <c r="U458" s="69">
        <v>0</v>
      </c>
      <c r="V458" s="13">
        <v>0</v>
      </c>
      <c r="W458" s="67">
        <v>0</v>
      </c>
      <c r="X458" s="68">
        <v>0</v>
      </c>
      <c r="Y458" s="159" t="s">
        <v>380</v>
      </c>
    </row>
    <row r="459" spans="1:25" hidden="1" outlineLevel="3" x14ac:dyDescent="0.2">
      <c r="A459" s="467"/>
      <c r="B459" s="95">
        <v>810247</v>
      </c>
      <c r="C459" s="140" t="s">
        <v>376</v>
      </c>
      <c r="D459" s="35" t="s">
        <v>370</v>
      </c>
      <c r="E459" s="69">
        <v>0</v>
      </c>
      <c r="F459" s="13">
        <v>0</v>
      </c>
      <c r="G459" s="13">
        <v>0</v>
      </c>
      <c r="H459" s="68">
        <v>0</v>
      </c>
      <c r="I459" s="69">
        <v>0</v>
      </c>
      <c r="J459" s="13">
        <v>0</v>
      </c>
      <c r="K459" s="13">
        <v>0</v>
      </c>
      <c r="L459" s="68">
        <v>0</v>
      </c>
      <c r="M459" s="69">
        <v>0</v>
      </c>
      <c r="N459" s="13">
        <v>0</v>
      </c>
      <c r="O459" s="13">
        <v>0</v>
      </c>
      <c r="P459" s="68">
        <v>0</v>
      </c>
      <c r="Q459" s="69">
        <v>0</v>
      </c>
      <c r="R459" s="13">
        <v>0</v>
      </c>
      <c r="S459" s="13">
        <v>0</v>
      </c>
      <c r="T459" s="68">
        <v>0</v>
      </c>
      <c r="U459" s="69">
        <v>0</v>
      </c>
      <c r="V459" s="13">
        <v>0</v>
      </c>
      <c r="W459" s="67">
        <v>0</v>
      </c>
      <c r="X459" s="68">
        <v>0</v>
      </c>
      <c r="Y459" s="159" t="s">
        <v>380</v>
      </c>
    </row>
    <row r="460" spans="1:25" hidden="1" outlineLevel="2" x14ac:dyDescent="0.2">
      <c r="A460" s="467"/>
      <c r="B460" s="95">
        <v>810247</v>
      </c>
      <c r="C460" s="14" t="s">
        <v>365</v>
      </c>
      <c r="D460" s="35" t="s">
        <v>201</v>
      </c>
      <c r="E460" s="70">
        <v>0</v>
      </c>
      <c r="F460" s="71">
        <v>0</v>
      </c>
      <c r="G460" s="71">
        <v>0</v>
      </c>
      <c r="H460" s="68">
        <v>0</v>
      </c>
      <c r="I460" s="70">
        <v>0</v>
      </c>
      <c r="J460" s="71">
        <v>0</v>
      </c>
      <c r="K460" s="71">
        <v>0</v>
      </c>
      <c r="L460" s="68">
        <v>0</v>
      </c>
      <c r="M460" s="70">
        <v>0</v>
      </c>
      <c r="N460" s="71">
        <v>0</v>
      </c>
      <c r="O460" s="71">
        <v>0</v>
      </c>
      <c r="P460" s="68">
        <v>0</v>
      </c>
      <c r="Q460" s="70">
        <v>0</v>
      </c>
      <c r="R460" s="71">
        <v>0</v>
      </c>
      <c r="S460" s="71">
        <v>0</v>
      </c>
      <c r="T460" s="68">
        <v>0</v>
      </c>
      <c r="U460" s="70">
        <v>0</v>
      </c>
      <c r="V460" s="71">
        <v>0</v>
      </c>
      <c r="W460" s="71">
        <v>0</v>
      </c>
      <c r="X460" s="68">
        <v>0</v>
      </c>
      <c r="Y460" s="159" t="s">
        <v>380</v>
      </c>
    </row>
    <row r="461" spans="1:25" hidden="1" outlineLevel="3" x14ac:dyDescent="0.2">
      <c r="A461" s="467"/>
      <c r="B461" s="95">
        <v>810247</v>
      </c>
      <c r="C461" s="39" t="s">
        <v>368</v>
      </c>
      <c r="D461" s="35" t="s">
        <v>344</v>
      </c>
      <c r="E461" s="69">
        <v>0</v>
      </c>
      <c r="F461" s="13">
        <v>0</v>
      </c>
      <c r="G461" s="13">
        <v>0</v>
      </c>
      <c r="H461" s="68">
        <v>0</v>
      </c>
      <c r="I461" s="69">
        <v>0</v>
      </c>
      <c r="J461" s="13">
        <v>0</v>
      </c>
      <c r="K461" s="13">
        <v>0</v>
      </c>
      <c r="L461" s="68">
        <v>0</v>
      </c>
      <c r="M461" s="69">
        <v>0</v>
      </c>
      <c r="N461" s="13">
        <v>0</v>
      </c>
      <c r="O461" s="13">
        <v>0</v>
      </c>
      <c r="P461" s="68">
        <v>0</v>
      </c>
      <c r="Q461" s="69">
        <v>0</v>
      </c>
      <c r="R461" s="13">
        <v>0</v>
      </c>
      <c r="S461" s="13">
        <v>0</v>
      </c>
      <c r="T461" s="68">
        <v>0</v>
      </c>
      <c r="U461" s="69">
        <v>0</v>
      </c>
      <c r="V461" s="13">
        <v>0</v>
      </c>
      <c r="W461" s="67">
        <v>0</v>
      </c>
      <c r="X461" s="68">
        <v>0</v>
      </c>
      <c r="Y461" s="159" t="s">
        <v>380</v>
      </c>
    </row>
    <row r="462" spans="1:25" hidden="1" outlineLevel="3" x14ac:dyDescent="0.2">
      <c r="A462" s="467"/>
      <c r="B462" s="95">
        <v>810247</v>
      </c>
      <c r="C462" s="39" t="s">
        <v>366</v>
      </c>
      <c r="D462" s="35" t="s">
        <v>345</v>
      </c>
      <c r="E462" s="69">
        <v>0</v>
      </c>
      <c r="F462" s="13">
        <v>0</v>
      </c>
      <c r="G462" s="13">
        <v>0</v>
      </c>
      <c r="H462" s="68">
        <v>0</v>
      </c>
      <c r="I462" s="69">
        <v>0</v>
      </c>
      <c r="J462" s="13">
        <v>0</v>
      </c>
      <c r="K462" s="13">
        <v>0</v>
      </c>
      <c r="L462" s="68">
        <v>0</v>
      </c>
      <c r="M462" s="69">
        <v>0</v>
      </c>
      <c r="N462" s="13">
        <v>0</v>
      </c>
      <c r="O462" s="13">
        <v>0</v>
      </c>
      <c r="P462" s="68">
        <v>0</v>
      </c>
      <c r="Q462" s="69">
        <v>0</v>
      </c>
      <c r="R462" s="13">
        <v>0</v>
      </c>
      <c r="S462" s="13">
        <v>0</v>
      </c>
      <c r="T462" s="68">
        <v>0</v>
      </c>
      <c r="U462" s="69">
        <v>0</v>
      </c>
      <c r="V462" s="13">
        <v>0</v>
      </c>
      <c r="W462" s="67">
        <v>0</v>
      </c>
      <c r="X462" s="68">
        <v>0</v>
      </c>
      <c r="Y462" s="159" t="s">
        <v>380</v>
      </c>
    </row>
    <row r="463" spans="1:25" ht="13.5" outlineLevel="3" thickBot="1" x14ac:dyDescent="0.25">
      <c r="A463" s="468"/>
      <c r="B463" s="96">
        <v>810247</v>
      </c>
      <c r="C463" s="129" t="s">
        <v>364</v>
      </c>
      <c r="D463" s="42" t="s">
        <v>306</v>
      </c>
      <c r="E463" s="348">
        <v>858</v>
      </c>
      <c r="F463" s="349">
        <v>0</v>
      </c>
      <c r="G463" s="349">
        <v>20</v>
      </c>
      <c r="H463" s="74">
        <v>878</v>
      </c>
      <c r="I463" s="348">
        <v>552</v>
      </c>
      <c r="J463" s="349">
        <v>0</v>
      </c>
      <c r="K463" s="349">
        <v>11</v>
      </c>
      <c r="L463" s="74">
        <v>563</v>
      </c>
      <c r="M463" s="348">
        <v>385</v>
      </c>
      <c r="N463" s="349">
        <v>0</v>
      </c>
      <c r="O463" s="349">
        <v>6</v>
      </c>
      <c r="P463" s="74">
        <v>391</v>
      </c>
      <c r="Q463" s="348">
        <v>0</v>
      </c>
      <c r="R463" s="349">
        <v>0</v>
      </c>
      <c r="S463" s="349">
        <v>0</v>
      </c>
      <c r="T463" s="74">
        <v>0</v>
      </c>
      <c r="U463" s="75">
        <v>1795</v>
      </c>
      <c r="V463" s="76">
        <v>0</v>
      </c>
      <c r="W463" s="73">
        <v>37</v>
      </c>
      <c r="X463" s="74">
        <v>1832</v>
      </c>
      <c r="Y463" s="159" t="s">
        <v>413</v>
      </c>
    </row>
    <row r="464" spans="1:25" s="106" customFormat="1" ht="13.5" hidden="1" outlineLevel="1" collapsed="1" thickBot="1" x14ac:dyDescent="0.25">
      <c r="A464" s="466">
        <v>810325</v>
      </c>
      <c r="B464" s="97">
        <v>810325</v>
      </c>
      <c r="C464" s="100" t="s">
        <v>168</v>
      </c>
      <c r="D464" s="101" t="s">
        <v>303</v>
      </c>
      <c r="E464" s="102">
        <v>0</v>
      </c>
      <c r="F464" s="103">
        <v>0</v>
      </c>
      <c r="G464" s="103">
        <v>0</v>
      </c>
      <c r="H464" s="104">
        <v>0</v>
      </c>
      <c r="I464" s="102">
        <v>0</v>
      </c>
      <c r="J464" s="103">
        <v>0</v>
      </c>
      <c r="K464" s="103">
        <v>0</v>
      </c>
      <c r="L464" s="104">
        <v>0</v>
      </c>
      <c r="M464" s="102">
        <v>0</v>
      </c>
      <c r="N464" s="103">
        <v>0</v>
      </c>
      <c r="O464" s="103">
        <v>0</v>
      </c>
      <c r="P464" s="104">
        <v>0</v>
      </c>
      <c r="Q464" s="102">
        <v>0</v>
      </c>
      <c r="R464" s="103">
        <v>0</v>
      </c>
      <c r="S464" s="103">
        <v>0</v>
      </c>
      <c r="T464" s="104">
        <v>0</v>
      </c>
      <c r="U464" s="102">
        <v>0</v>
      </c>
      <c r="V464" s="103">
        <v>0</v>
      </c>
      <c r="W464" s="103">
        <v>0</v>
      </c>
      <c r="X464" s="104">
        <v>0</v>
      </c>
      <c r="Y464" s="159" t="s">
        <v>380</v>
      </c>
    </row>
    <row r="465" spans="1:25" ht="13.5" hidden="1" outlineLevel="2" thickBot="1" x14ac:dyDescent="0.25">
      <c r="A465" s="467"/>
      <c r="B465" s="95">
        <v>810325</v>
      </c>
      <c r="C465" s="14" t="s">
        <v>381</v>
      </c>
      <c r="D465" s="35" t="s">
        <v>198</v>
      </c>
      <c r="E465" s="69">
        <v>0</v>
      </c>
      <c r="F465" s="13">
        <v>0</v>
      </c>
      <c r="G465" s="13">
        <v>0</v>
      </c>
      <c r="H465" s="68">
        <v>0</v>
      </c>
      <c r="I465" s="69">
        <v>0</v>
      </c>
      <c r="J465" s="13">
        <v>0</v>
      </c>
      <c r="K465" s="13">
        <v>0</v>
      </c>
      <c r="L465" s="68">
        <v>0</v>
      </c>
      <c r="M465" s="69">
        <v>0</v>
      </c>
      <c r="N465" s="13">
        <v>0</v>
      </c>
      <c r="O465" s="13">
        <v>0</v>
      </c>
      <c r="P465" s="68">
        <v>0</v>
      </c>
      <c r="Q465" s="69">
        <v>0</v>
      </c>
      <c r="R465" s="13">
        <v>0</v>
      </c>
      <c r="S465" s="13">
        <v>0</v>
      </c>
      <c r="T465" s="68">
        <v>0</v>
      </c>
      <c r="U465" s="69">
        <v>0</v>
      </c>
      <c r="V465" s="13">
        <v>0</v>
      </c>
      <c r="W465" s="67">
        <v>0</v>
      </c>
      <c r="X465" s="68">
        <v>0</v>
      </c>
      <c r="Y465" s="159" t="s">
        <v>380</v>
      </c>
    </row>
    <row r="466" spans="1:25" ht="13.5" hidden="1" outlineLevel="2" thickBot="1" x14ac:dyDescent="0.25">
      <c r="A466" s="467"/>
      <c r="B466" s="95">
        <v>810325</v>
      </c>
      <c r="C466" s="14" t="s">
        <v>351</v>
      </c>
      <c r="D466" s="35" t="s">
        <v>199</v>
      </c>
      <c r="E466" s="69">
        <v>0</v>
      </c>
      <c r="F466" s="13">
        <v>0</v>
      </c>
      <c r="G466" s="13">
        <v>0</v>
      </c>
      <c r="H466" s="68">
        <v>0</v>
      </c>
      <c r="I466" s="69">
        <v>0</v>
      </c>
      <c r="J466" s="13">
        <v>0</v>
      </c>
      <c r="K466" s="13">
        <v>0</v>
      </c>
      <c r="L466" s="68">
        <v>0</v>
      </c>
      <c r="M466" s="69">
        <v>0</v>
      </c>
      <c r="N466" s="13">
        <v>0</v>
      </c>
      <c r="O466" s="13">
        <v>0</v>
      </c>
      <c r="P466" s="68">
        <v>0</v>
      </c>
      <c r="Q466" s="69">
        <v>0</v>
      </c>
      <c r="R466" s="13">
        <v>0</v>
      </c>
      <c r="S466" s="13">
        <v>0</v>
      </c>
      <c r="T466" s="68">
        <v>0</v>
      </c>
      <c r="U466" s="69">
        <v>0</v>
      </c>
      <c r="V466" s="13">
        <v>0</v>
      </c>
      <c r="W466" s="67">
        <v>0</v>
      </c>
      <c r="X466" s="68">
        <v>0</v>
      </c>
      <c r="Y466" s="159" t="s">
        <v>380</v>
      </c>
    </row>
    <row r="467" spans="1:25" ht="13.5" hidden="1" outlineLevel="2" thickBot="1" x14ac:dyDescent="0.25">
      <c r="A467" s="467"/>
      <c r="B467" s="95">
        <v>810325</v>
      </c>
      <c r="C467" s="14" t="s">
        <v>299</v>
      </c>
      <c r="D467" s="35" t="s">
        <v>200</v>
      </c>
      <c r="E467" s="70">
        <v>0</v>
      </c>
      <c r="F467" s="71">
        <v>0</v>
      </c>
      <c r="G467" s="71">
        <v>0</v>
      </c>
      <c r="H467" s="68">
        <v>0</v>
      </c>
      <c r="I467" s="70">
        <v>0</v>
      </c>
      <c r="J467" s="71">
        <v>0</v>
      </c>
      <c r="K467" s="71">
        <v>0</v>
      </c>
      <c r="L467" s="68">
        <v>0</v>
      </c>
      <c r="M467" s="70">
        <v>0</v>
      </c>
      <c r="N467" s="71">
        <v>0</v>
      </c>
      <c r="O467" s="71">
        <v>0</v>
      </c>
      <c r="P467" s="68">
        <v>0</v>
      </c>
      <c r="Q467" s="70">
        <v>0</v>
      </c>
      <c r="R467" s="71">
        <v>0</v>
      </c>
      <c r="S467" s="71">
        <v>0</v>
      </c>
      <c r="T467" s="68">
        <v>0</v>
      </c>
      <c r="U467" s="70">
        <v>0</v>
      </c>
      <c r="V467" s="71">
        <v>0</v>
      </c>
      <c r="W467" s="71">
        <v>0</v>
      </c>
      <c r="X467" s="68">
        <v>0</v>
      </c>
      <c r="Y467" s="159" t="s">
        <v>380</v>
      </c>
    </row>
    <row r="468" spans="1:25" ht="13.5" hidden="1" outlineLevel="3" thickBot="1" x14ac:dyDescent="0.25">
      <c r="A468" s="467"/>
      <c r="B468" s="95">
        <v>810325</v>
      </c>
      <c r="C468" s="140" t="s">
        <v>367</v>
      </c>
      <c r="D468" s="35" t="s">
        <v>369</v>
      </c>
      <c r="E468" s="69">
        <v>0</v>
      </c>
      <c r="F468" s="13">
        <v>0</v>
      </c>
      <c r="G468" s="13">
        <v>0</v>
      </c>
      <c r="H468" s="68">
        <v>0</v>
      </c>
      <c r="I468" s="69">
        <v>0</v>
      </c>
      <c r="J468" s="13">
        <v>0</v>
      </c>
      <c r="K468" s="13">
        <v>0</v>
      </c>
      <c r="L468" s="68">
        <v>0</v>
      </c>
      <c r="M468" s="69">
        <v>0</v>
      </c>
      <c r="N468" s="13">
        <v>0</v>
      </c>
      <c r="O468" s="13">
        <v>0</v>
      </c>
      <c r="P468" s="68">
        <v>0</v>
      </c>
      <c r="Q468" s="69">
        <v>0</v>
      </c>
      <c r="R468" s="13">
        <v>0</v>
      </c>
      <c r="S468" s="13">
        <v>0</v>
      </c>
      <c r="T468" s="68">
        <v>0</v>
      </c>
      <c r="U468" s="69">
        <v>0</v>
      </c>
      <c r="V468" s="13">
        <v>0</v>
      </c>
      <c r="W468" s="67">
        <v>0</v>
      </c>
      <c r="X468" s="68">
        <v>0</v>
      </c>
      <c r="Y468" s="159" t="s">
        <v>380</v>
      </c>
    </row>
    <row r="469" spans="1:25" ht="13.5" hidden="1" outlineLevel="3" thickBot="1" x14ac:dyDescent="0.25">
      <c r="A469" s="467"/>
      <c r="B469" s="95">
        <v>810325</v>
      </c>
      <c r="C469" s="140" t="s">
        <v>376</v>
      </c>
      <c r="D469" s="35" t="s">
        <v>370</v>
      </c>
      <c r="E469" s="69">
        <v>0</v>
      </c>
      <c r="F469" s="13">
        <v>0</v>
      </c>
      <c r="G469" s="13">
        <v>0</v>
      </c>
      <c r="H469" s="68">
        <v>0</v>
      </c>
      <c r="I469" s="69">
        <v>0</v>
      </c>
      <c r="J469" s="13">
        <v>0</v>
      </c>
      <c r="K469" s="13">
        <v>0</v>
      </c>
      <c r="L469" s="68">
        <v>0</v>
      </c>
      <c r="M469" s="69">
        <v>0</v>
      </c>
      <c r="N469" s="13">
        <v>0</v>
      </c>
      <c r="O469" s="13">
        <v>0</v>
      </c>
      <c r="P469" s="68">
        <v>0</v>
      </c>
      <c r="Q469" s="69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159" t="s">
        <v>380</v>
      </c>
    </row>
    <row r="470" spans="1:25" ht="13.5" hidden="1" outlineLevel="2" thickBot="1" x14ac:dyDescent="0.25">
      <c r="A470" s="467"/>
      <c r="B470" s="95">
        <v>810325</v>
      </c>
      <c r="C470" s="14" t="s">
        <v>365</v>
      </c>
      <c r="D470" s="35" t="s">
        <v>201</v>
      </c>
      <c r="E470" s="70">
        <v>0</v>
      </c>
      <c r="F470" s="71">
        <v>0</v>
      </c>
      <c r="G470" s="71">
        <v>0</v>
      </c>
      <c r="H470" s="68">
        <v>0</v>
      </c>
      <c r="I470" s="70">
        <v>0</v>
      </c>
      <c r="J470" s="71">
        <v>0</v>
      </c>
      <c r="K470" s="71">
        <v>0</v>
      </c>
      <c r="L470" s="68">
        <v>0</v>
      </c>
      <c r="M470" s="70">
        <v>0</v>
      </c>
      <c r="N470" s="71">
        <v>0</v>
      </c>
      <c r="O470" s="71">
        <v>0</v>
      </c>
      <c r="P470" s="68">
        <v>0</v>
      </c>
      <c r="Q470" s="70">
        <v>0</v>
      </c>
      <c r="R470" s="71">
        <v>0</v>
      </c>
      <c r="S470" s="71">
        <v>0</v>
      </c>
      <c r="T470" s="68">
        <v>0</v>
      </c>
      <c r="U470" s="70">
        <v>0</v>
      </c>
      <c r="V470" s="71">
        <v>0</v>
      </c>
      <c r="W470" s="71">
        <v>0</v>
      </c>
      <c r="X470" s="68">
        <v>0</v>
      </c>
      <c r="Y470" s="159" t="s">
        <v>380</v>
      </c>
    </row>
    <row r="471" spans="1:25" ht="13.5" hidden="1" outlineLevel="3" thickBot="1" x14ac:dyDescent="0.25">
      <c r="A471" s="467"/>
      <c r="B471" s="95">
        <v>810325</v>
      </c>
      <c r="C471" s="39" t="s">
        <v>368</v>
      </c>
      <c r="D471" s="35" t="s">
        <v>344</v>
      </c>
      <c r="E471" s="69">
        <v>0</v>
      </c>
      <c r="F471" s="13">
        <v>0</v>
      </c>
      <c r="G471" s="13">
        <v>0</v>
      </c>
      <c r="H471" s="68">
        <v>0</v>
      </c>
      <c r="I471" s="69">
        <v>0</v>
      </c>
      <c r="J471" s="13">
        <v>0</v>
      </c>
      <c r="K471" s="13">
        <v>0</v>
      </c>
      <c r="L471" s="68">
        <v>0</v>
      </c>
      <c r="M471" s="69">
        <v>0</v>
      </c>
      <c r="N471" s="13">
        <v>0</v>
      </c>
      <c r="O471" s="13">
        <v>0</v>
      </c>
      <c r="P471" s="68">
        <v>0</v>
      </c>
      <c r="Q471" s="69">
        <v>0</v>
      </c>
      <c r="R471" s="13">
        <v>0</v>
      </c>
      <c r="S471" s="13">
        <v>0</v>
      </c>
      <c r="T471" s="68">
        <v>0</v>
      </c>
      <c r="U471" s="69">
        <v>0</v>
      </c>
      <c r="V471" s="13">
        <v>0</v>
      </c>
      <c r="W471" s="67">
        <v>0</v>
      </c>
      <c r="X471" s="68">
        <v>0</v>
      </c>
      <c r="Y471" s="159" t="s">
        <v>380</v>
      </c>
    </row>
    <row r="472" spans="1:25" ht="13.5" hidden="1" outlineLevel="3" thickBot="1" x14ac:dyDescent="0.25">
      <c r="A472" s="467"/>
      <c r="B472" s="95">
        <v>810325</v>
      </c>
      <c r="C472" s="39" t="s">
        <v>366</v>
      </c>
      <c r="D472" s="35" t="s">
        <v>345</v>
      </c>
      <c r="E472" s="69">
        <v>0</v>
      </c>
      <c r="F472" s="13">
        <v>0</v>
      </c>
      <c r="G472" s="13">
        <v>0</v>
      </c>
      <c r="H472" s="68">
        <v>0</v>
      </c>
      <c r="I472" s="69">
        <v>0</v>
      </c>
      <c r="J472" s="13">
        <v>0</v>
      </c>
      <c r="K472" s="13">
        <v>0</v>
      </c>
      <c r="L472" s="68">
        <v>0</v>
      </c>
      <c r="M472" s="69">
        <v>0</v>
      </c>
      <c r="N472" s="13">
        <v>0</v>
      </c>
      <c r="O472" s="13">
        <v>0</v>
      </c>
      <c r="P472" s="68">
        <v>0</v>
      </c>
      <c r="Q472" s="69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159" t="s">
        <v>380</v>
      </c>
    </row>
    <row r="473" spans="1:25" ht="13.5" hidden="1" outlineLevel="3" thickBot="1" x14ac:dyDescent="0.25">
      <c r="A473" s="468"/>
      <c r="B473" s="96">
        <v>810325</v>
      </c>
      <c r="C473" s="129" t="s">
        <v>364</v>
      </c>
      <c r="D473" s="42" t="s">
        <v>306</v>
      </c>
      <c r="E473" s="348">
        <v>0</v>
      </c>
      <c r="F473" s="349">
        <v>0</v>
      </c>
      <c r="G473" s="349">
        <v>0</v>
      </c>
      <c r="H473" s="74">
        <v>0</v>
      </c>
      <c r="I473" s="348">
        <v>0</v>
      </c>
      <c r="J473" s="349">
        <v>0</v>
      </c>
      <c r="K473" s="349">
        <v>0</v>
      </c>
      <c r="L473" s="74">
        <v>0</v>
      </c>
      <c r="M473" s="348">
        <v>0</v>
      </c>
      <c r="N473" s="349">
        <v>0</v>
      </c>
      <c r="O473" s="349">
        <v>0</v>
      </c>
      <c r="P473" s="74">
        <v>0</v>
      </c>
      <c r="Q473" s="348">
        <v>0</v>
      </c>
      <c r="R473" s="349">
        <v>0</v>
      </c>
      <c r="S473" s="349">
        <v>0</v>
      </c>
      <c r="T473" s="74">
        <v>0</v>
      </c>
      <c r="U473" s="75">
        <v>0</v>
      </c>
      <c r="V473" s="76">
        <v>0</v>
      </c>
      <c r="W473" s="73">
        <v>0</v>
      </c>
      <c r="X473" s="74">
        <v>0</v>
      </c>
      <c r="Y473" s="159" t="s">
        <v>380</v>
      </c>
    </row>
    <row r="474" spans="1:25" ht="12.75" customHeight="1" thickBot="1" x14ac:dyDescent="0.25">
      <c r="A474" s="55"/>
      <c r="B474" s="93"/>
      <c r="C474" s="54" t="s">
        <v>18</v>
      </c>
      <c r="D474" s="50"/>
      <c r="E474" s="61">
        <v>64443</v>
      </c>
      <c r="F474" s="62">
        <v>1681</v>
      </c>
      <c r="G474" s="62">
        <v>1413</v>
      </c>
      <c r="H474" s="64">
        <v>67537</v>
      </c>
      <c r="I474" s="61">
        <v>88079</v>
      </c>
      <c r="J474" s="62">
        <v>2523</v>
      </c>
      <c r="K474" s="62">
        <v>2347</v>
      </c>
      <c r="L474" s="64">
        <v>92949</v>
      </c>
      <c r="M474" s="61">
        <v>71575</v>
      </c>
      <c r="N474" s="62">
        <v>2073</v>
      </c>
      <c r="O474" s="62">
        <v>1641</v>
      </c>
      <c r="P474" s="64">
        <v>75289</v>
      </c>
      <c r="Q474" s="61">
        <v>87283</v>
      </c>
      <c r="R474" s="62">
        <v>2621</v>
      </c>
      <c r="S474" s="62">
        <v>2138</v>
      </c>
      <c r="T474" s="64">
        <v>92042</v>
      </c>
      <c r="U474" s="61">
        <v>311380</v>
      </c>
      <c r="V474" s="62">
        <v>8898</v>
      </c>
      <c r="W474" s="62">
        <v>7539</v>
      </c>
      <c r="X474" s="64">
        <v>327817</v>
      </c>
      <c r="Y474" s="159" t="s">
        <v>413</v>
      </c>
    </row>
    <row r="475" spans="1:25" s="106" customFormat="1" outlineLevel="1" x14ac:dyDescent="0.2">
      <c r="A475" s="466">
        <v>810094</v>
      </c>
      <c r="B475" s="97">
        <v>810094</v>
      </c>
      <c r="C475" s="100" t="s">
        <v>117</v>
      </c>
      <c r="D475" s="101" t="s">
        <v>303</v>
      </c>
      <c r="E475" s="102">
        <v>57186</v>
      </c>
      <c r="F475" s="103">
        <v>1477</v>
      </c>
      <c r="G475" s="103">
        <v>1235</v>
      </c>
      <c r="H475" s="104">
        <v>59898</v>
      </c>
      <c r="I475" s="102">
        <v>81763</v>
      </c>
      <c r="J475" s="103">
        <v>2331</v>
      </c>
      <c r="K475" s="103">
        <v>2196</v>
      </c>
      <c r="L475" s="104">
        <v>86290</v>
      </c>
      <c r="M475" s="102">
        <v>65809</v>
      </c>
      <c r="N475" s="103">
        <v>1905</v>
      </c>
      <c r="O475" s="103">
        <v>1527</v>
      </c>
      <c r="P475" s="104">
        <v>69241</v>
      </c>
      <c r="Q475" s="102">
        <v>78196</v>
      </c>
      <c r="R475" s="103">
        <v>2315</v>
      </c>
      <c r="S475" s="103">
        <v>1919</v>
      </c>
      <c r="T475" s="104">
        <v>82430</v>
      </c>
      <c r="U475" s="102">
        <v>282954</v>
      </c>
      <c r="V475" s="103">
        <v>8028</v>
      </c>
      <c r="W475" s="103">
        <v>6877</v>
      </c>
      <c r="X475" s="104">
        <v>297859</v>
      </c>
      <c r="Y475" s="159" t="s">
        <v>413</v>
      </c>
    </row>
    <row r="476" spans="1:25" outlineLevel="2" x14ac:dyDescent="0.2">
      <c r="A476" s="467"/>
      <c r="B476" s="95">
        <v>810094</v>
      </c>
      <c r="C476" s="14" t="s">
        <v>381</v>
      </c>
      <c r="D476" s="35" t="s">
        <v>198</v>
      </c>
      <c r="E476" s="69">
        <v>47622</v>
      </c>
      <c r="F476" s="13">
        <v>1245</v>
      </c>
      <c r="G476" s="13">
        <v>1031</v>
      </c>
      <c r="H476" s="68">
        <v>49898</v>
      </c>
      <c r="I476" s="69">
        <v>69155</v>
      </c>
      <c r="J476" s="13">
        <v>2023</v>
      </c>
      <c r="K476" s="13">
        <v>1926</v>
      </c>
      <c r="L476" s="68">
        <v>73104</v>
      </c>
      <c r="M476" s="69">
        <v>58622</v>
      </c>
      <c r="N476" s="13">
        <v>1702</v>
      </c>
      <c r="O476" s="13">
        <v>1335</v>
      </c>
      <c r="P476" s="68">
        <v>61659</v>
      </c>
      <c r="Q476" s="69">
        <v>75545</v>
      </c>
      <c r="R476" s="13">
        <v>2240</v>
      </c>
      <c r="S476" s="13">
        <v>1879</v>
      </c>
      <c r="T476" s="68">
        <v>79664</v>
      </c>
      <c r="U476" s="69">
        <v>250944</v>
      </c>
      <c r="V476" s="13">
        <v>7210</v>
      </c>
      <c r="W476" s="67">
        <v>6171</v>
      </c>
      <c r="X476" s="68">
        <v>264325</v>
      </c>
      <c r="Y476" s="159" t="s">
        <v>413</v>
      </c>
    </row>
    <row r="477" spans="1:25" hidden="1" outlineLevel="2" x14ac:dyDescent="0.2">
      <c r="A477" s="467"/>
      <c r="B477" s="95">
        <v>810094</v>
      </c>
      <c r="C477" s="14" t="s">
        <v>351</v>
      </c>
      <c r="D477" s="35" t="s">
        <v>199</v>
      </c>
      <c r="E477" s="69">
        <v>0</v>
      </c>
      <c r="F477" s="13">
        <v>0</v>
      </c>
      <c r="G477" s="13">
        <v>0</v>
      </c>
      <c r="H477" s="68">
        <v>0</v>
      </c>
      <c r="I477" s="69">
        <v>0</v>
      </c>
      <c r="J477" s="13">
        <v>0</v>
      </c>
      <c r="K477" s="13">
        <v>0</v>
      </c>
      <c r="L477" s="68">
        <v>0</v>
      </c>
      <c r="M477" s="69">
        <v>0</v>
      </c>
      <c r="N477" s="13">
        <v>0</v>
      </c>
      <c r="O477" s="13">
        <v>0</v>
      </c>
      <c r="P477" s="68">
        <v>0</v>
      </c>
      <c r="Q477" s="69">
        <v>0</v>
      </c>
      <c r="R477" s="13">
        <v>0</v>
      </c>
      <c r="S477" s="13">
        <v>0</v>
      </c>
      <c r="T477" s="68">
        <v>0</v>
      </c>
      <c r="U477" s="69">
        <v>0</v>
      </c>
      <c r="V477" s="13">
        <v>0</v>
      </c>
      <c r="W477" s="67">
        <v>0</v>
      </c>
      <c r="X477" s="68">
        <v>0</v>
      </c>
      <c r="Y477" s="159" t="s">
        <v>380</v>
      </c>
    </row>
    <row r="478" spans="1:25" outlineLevel="2" x14ac:dyDescent="0.2">
      <c r="A478" s="467"/>
      <c r="B478" s="95">
        <v>810094</v>
      </c>
      <c r="C478" s="14" t="s">
        <v>299</v>
      </c>
      <c r="D478" s="35" t="s">
        <v>200</v>
      </c>
      <c r="E478" s="70">
        <v>4528</v>
      </c>
      <c r="F478" s="71">
        <v>73</v>
      </c>
      <c r="G478" s="71">
        <v>46</v>
      </c>
      <c r="H478" s="68">
        <v>4647</v>
      </c>
      <c r="I478" s="70">
        <v>6057</v>
      </c>
      <c r="J478" s="71">
        <v>108</v>
      </c>
      <c r="K478" s="71">
        <v>59</v>
      </c>
      <c r="L478" s="68">
        <v>6224</v>
      </c>
      <c r="M478" s="70">
        <v>3975</v>
      </c>
      <c r="N478" s="71">
        <v>105</v>
      </c>
      <c r="O478" s="71">
        <v>73</v>
      </c>
      <c r="P478" s="68">
        <v>4153</v>
      </c>
      <c r="Q478" s="70">
        <v>1784</v>
      </c>
      <c r="R478" s="71">
        <v>52</v>
      </c>
      <c r="S478" s="71">
        <v>6</v>
      </c>
      <c r="T478" s="68">
        <v>1842</v>
      </c>
      <c r="U478" s="70">
        <v>16344</v>
      </c>
      <c r="V478" s="71">
        <v>338</v>
      </c>
      <c r="W478" s="71">
        <v>184</v>
      </c>
      <c r="X478" s="68">
        <v>16866</v>
      </c>
      <c r="Y478" s="159" t="s">
        <v>413</v>
      </c>
    </row>
    <row r="479" spans="1:25" outlineLevel="3" x14ac:dyDescent="0.2">
      <c r="A479" s="467"/>
      <c r="B479" s="95">
        <v>810094</v>
      </c>
      <c r="C479" s="140" t="s">
        <v>367</v>
      </c>
      <c r="D479" s="35" t="s">
        <v>369</v>
      </c>
      <c r="E479" s="69">
        <v>916</v>
      </c>
      <c r="F479" s="13">
        <v>18</v>
      </c>
      <c r="G479" s="13">
        <v>29</v>
      </c>
      <c r="H479" s="68">
        <v>963</v>
      </c>
      <c r="I479" s="69">
        <v>1106</v>
      </c>
      <c r="J479" s="13">
        <v>34</v>
      </c>
      <c r="K479" s="13">
        <v>21</v>
      </c>
      <c r="L479" s="68">
        <v>1161</v>
      </c>
      <c r="M479" s="69">
        <v>389</v>
      </c>
      <c r="N479" s="13">
        <v>12</v>
      </c>
      <c r="O479" s="13">
        <v>7</v>
      </c>
      <c r="P479" s="68">
        <v>408</v>
      </c>
      <c r="Q479" s="69">
        <v>64</v>
      </c>
      <c r="R479" s="13">
        <v>3</v>
      </c>
      <c r="S479" s="13">
        <v>0</v>
      </c>
      <c r="T479" s="68">
        <v>67</v>
      </c>
      <c r="U479" s="69">
        <v>2475</v>
      </c>
      <c r="V479" s="13">
        <v>67</v>
      </c>
      <c r="W479" s="67">
        <v>57</v>
      </c>
      <c r="X479" s="68">
        <v>2599</v>
      </c>
      <c r="Y479" s="159" t="s">
        <v>413</v>
      </c>
    </row>
    <row r="480" spans="1:25" outlineLevel="3" x14ac:dyDescent="0.2">
      <c r="A480" s="467"/>
      <c r="B480" s="95">
        <v>810094</v>
      </c>
      <c r="C480" s="140" t="s">
        <v>376</v>
      </c>
      <c r="D480" s="35" t="s">
        <v>370</v>
      </c>
      <c r="E480" s="69">
        <v>3612</v>
      </c>
      <c r="F480" s="13">
        <v>55</v>
      </c>
      <c r="G480" s="13">
        <v>17</v>
      </c>
      <c r="H480" s="68">
        <v>3684</v>
      </c>
      <c r="I480" s="69">
        <v>4951</v>
      </c>
      <c r="J480" s="13">
        <v>74</v>
      </c>
      <c r="K480" s="13">
        <v>38</v>
      </c>
      <c r="L480" s="68">
        <v>5063</v>
      </c>
      <c r="M480" s="69">
        <v>3586</v>
      </c>
      <c r="N480" s="13">
        <v>93</v>
      </c>
      <c r="O480" s="13">
        <v>66</v>
      </c>
      <c r="P480" s="68">
        <v>3745</v>
      </c>
      <c r="Q480" s="69">
        <v>1720</v>
      </c>
      <c r="R480" s="13">
        <v>49</v>
      </c>
      <c r="S480" s="13">
        <v>6</v>
      </c>
      <c r="T480" s="68">
        <v>1775</v>
      </c>
      <c r="U480" s="69">
        <v>13869</v>
      </c>
      <c r="V480" s="13">
        <v>271</v>
      </c>
      <c r="W480" s="67">
        <v>127</v>
      </c>
      <c r="X480" s="68">
        <v>14267</v>
      </c>
      <c r="Y480" s="159" t="s">
        <v>413</v>
      </c>
    </row>
    <row r="481" spans="1:25" outlineLevel="2" x14ac:dyDescent="0.2">
      <c r="A481" s="467"/>
      <c r="B481" s="95">
        <v>810094</v>
      </c>
      <c r="C481" s="14" t="s">
        <v>365</v>
      </c>
      <c r="D481" s="35" t="s">
        <v>201</v>
      </c>
      <c r="E481" s="70">
        <v>5036</v>
      </c>
      <c r="F481" s="71">
        <v>159</v>
      </c>
      <c r="G481" s="71">
        <v>158</v>
      </c>
      <c r="H481" s="68">
        <v>5353</v>
      </c>
      <c r="I481" s="70">
        <v>6551</v>
      </c>
      <c r="J481" s="71">
        <v>200</v>
      </c>
      <c r="K481" s="71">
        <v>211</v>
      </c>
      <c r="L481" s="68">
        <v>6962</v>
      </c>
      <c r="M481" s="70">
        <v>3212</v>
      </c>
      <c r="N481" s="71">
        <v>98</v>
      </c>
      <c r="O481" s="71">
        <v>119</v>
      </c>
      <c r="P481" s="68">
        <v>3429</v>
      </c>
      <c r="Q481" s="70">
        <v>867</v>
      </c>
      <c r="R481" s="71">
        <v>23</v>
      </c>
      <c r="S481" s="71">
        <v>34</v>
      </c>
      <c r="T481" s="68">
        <v>924</v>
      </c>
      <c r="U481" s="70">
        <v>15666</v>
      </c>
      <c r="V481" s="71">
        <v>480</v>
      </c>
      <c r="W481" s="71">
        <v>522</v>
      </c>
      <c r="X481" s="68">
        <v>16668</v>
      </c>
      <c r="Y481" s="159" t="s">
        <v>413</v>
      </c>
    </row>
    <row r="482" spans="1:25" outlineLevel="3" x14ac:dyDescent="0.2">
      <c r="A482" s="467"/>
      <c r="B482" s="95">
        <v>810094</v>
      </c>
      <c r="C482" s="39" t="s">
        <v>368</v>
      </c>
      <c r="D482" s="35" t="s">
        <v>344</v>
      </c>
      <c r="E482" s="69">
        <v>4980</v>
      </c>
      <c r="F482" s="13">
        <v>159</v>
      </c>
      <c r="G482" s="13">
        <v>157</v>
      </c>
      <c r="H482" s="68">
        <v>5296</v>
      </c>
      <c r="I482" s="69">
        <v>6392</v>
      </c>
      <c r="J482" s="13">
        <v>197</v>
      </c>
      <c r="K482" s="13">
        <v>211</v>
      </c>
      <c r="L482" s="68">
        <v>6800</v>
      </c>
      <c r="M482" s="69">
        <v>3209</v>
      </c>
      <c r="N482" s="13">
        <v>98</v>
      </c>
      <c r="O482" s="13">
        <v>119</v>
      </c>
      <c r="P482" s="68">
        <v>3426</v>
      </c>
      <c r="Q482" s="69">
        <v>862</v>
      </c>
      <c r="R482" s="13">
        <v>23</v>
      </c>
      <c r="S482" s="13">
        <v>34</v>
      </c>
      <c r="T482" s="68">
        <v>919</v>
      </c>
      <c r="U482" s="69">
        <v>15443</v>
      </c>
      <c r="V482" s="13">
        <v>477</v>
      </c>
      <c r="W482" s="67">
        <v>521</v>
      </c>
      <c r="X482" s="68">
        <v>16441</v>
      </c>
      <c r="Y482" s="159" t="s">
        <v>413</v>
      </c>
    </row>
    <row r="483" spans="1:25" ht="13.5" outlineLevel="3" thickBot="1" x14ac:dyDescent="0.25">
      <c r="A483" s="467"/>
      <c r="B483" s="95">
        <v>810094</v>
      </c>
      <c r="C483" s="39" t="s">
        <v>366</v>
      </c>
      <c r="D483" s="35" t="s">
        <v>345</v>
      </c>
      <c r="E483" s="69">
        <v>56</v>
      </c>
      <c r="F483" s="13">
        <v>0</v>
      </c>
      <c r="G483" s="13">
        <v>1</v>
      </c>
      <c r="H483" s="68">
        <v>57</v>
      </c>
      <c r="I483" s="69">
        <v>159</v>
      </c>
      <c r="J483" s="13">
        <v>3</v>
      </c>
      <c r="K483" s="13">
        <v>0</v>
      </c>
      <c r="L483" s="68">
        <v>162</v>
      </c>
      <c r="M483" s="69">
        <v>3</v>
      </c>
      <c r="N483" s="13">
        <v>0</v>
      </c>
      <c r="O483" s="13">
        <v>0</v>
      </c>
      <c r="P483" s="68">
        <v>3</v>
      </c>
      <c r="Q483" s="69">
        <v>5</v>
      </c>
      <c r="R483" s="13">
        <v>0</v>
      </c>
      <c r="S483" s="13">
        <v>0</v>
      </c>
      <c r="T483" s="68">
        <v>5</v>
      </c>
      <c r="U483" s="69">
        <v>223</v>
      </c>
      <c r="V483" s="13">
        <v>3</v>
      </c>
      <c r="W483" s="67">
        <v>1</v>
      </c>
      <c r="X483" s="68">
        <v>227</v>
      </c>
      <c r="Y483" s="159" t="s">
        <v>413</v>
      </c>
    </row>
    <row r="484" spans="1:25" ht="13.5" hidden="1" outlineLevel="3" thickBot="1" x14ac:dyDescent="0.25">
      <c r="A484" s="468"/>
      <c r="B484" s="96">
        <v>810094</v>
      </c>
      <c r="C484" s="129" t="s">
        <v>364</v>
      </c>
      <c r="D484" s="42" t="s">
        <v>306</v>
      </c>
      <c r="E484" s="348">
        <v>0</v>
      </c>
      <c r="F484" s="349">
        <v>0</v>
      </c>
      <c r="G484" s="349">
        <v>0</v>
      </c>
      <c r="H484" s="74">
        <v>0</v>
      </c>
      <c r="I484" s="348">
        <v>0</v>
      </c>
      <c r="J484" s="349">
        <v>0</v>
      </c>
      <c r="K484" s="349">
        <v>0</v>
      </c>
      <c r="L484" s="74">
        <v>0</v>
      </c>
      <c r="M484" s="348">
        <v>0</v>
      </c>
      <c r="N484" s="349">
        <v>0</v>
      </c>
      <c r="O484" s="349">
        <v>0</v>
      </c>
      <c r="P484" s="74">
        <v>0</v>
      </c>
      <c r="Q484" s="348">
        <v>0</v>
      </c>
      <c r="R484" s="349">
        <v>0</v>
      </c>
      <c r="S484" s="349">
        <v>0</v>
      </c>
      <c r="T484" s="74">
        <v>0</v>
      </c>
      <c r="U484" s="75">
        <v>0</v>
      </c>
      <c r="V484" s="76">
        <v>0</v>
      </c>
      <c r="W484" s="73">
        <v>0</v>
      </c>
      <c r="X484" s="74">
        <v>0</v>
      </c>
      <c r="Y484" s="159" t="s">
        <v>380</v>
      </c>
    </row>
    <row r="485" spans="1:25" s="106" customFormat="1" outlineLevel="1" x14ac:dyDescent="0.2">
      <c r="A485" s="466">
        <v>810095</v>
      </c>
      <c r="B485" s="97">
        <v>810095</v>
      </c>
      <c r="C485" s="100" t="s">
        <v>118</v>
      </c>
      <c r="D485" s="101" t="s">
        <v>303</v>
      </c>
      <c r="E485" s="102">
        <v>7105</v>
      </c>
      <c r="F485" s="103">
        <v>201</v>
      </c>
      <c r="G485" s="103">
        <v>173</v>
      </c>
      <c r="H485" s="104">
        <v>7479</v>
      </c>
      <c r="I485" s="102">
        <v>6078</v>
      </c>
      <c r="J485" s="103">
        <v>184</v>
      </c>
      <c r="K485" s="103">
        <v>145</v>
      </c>
      <c r="L485" s="104">
        <v>6407</v>
      </c>
      <c r="M485" s="102">
        <v>5617</v>
      </c>
      <c r="N485" s="103">
        <v>162</v>
      </c>
      <c r="O485" s="103">
        <v>109</v>
      </c>
      <c r="P485" s="104">
        <v>5888</v>
      </c>
      <c r="Q485" s="102">
        <v>8995</v>
      </c>
      <c r="R485" s="103">
        <v>283</v>
      </c>
      <c r="S485" s="103">
        <v>192</v>
      </c>
      <c r="T485" s="104">
        <v>9470</v>
      </c>
      <c r="U485" s="102">
        <v>27795</v>
      </c>
      <c r="V485" s="103">
        <v>830</v>
      </c>
      <c r="W485" s="103">
        <v>619</v>
      </c>
      <c r="X485" s="104">
        <v>29244</v>
      </c>
      <c r="Y485" s="159" t="s">
        <v>413</v>
      </c>
    </row>
    <row r="486" spans="1:25" hidden="1" outlineLevel="2" x14ac:dyDescent="0.2">
      <c r="A486" s="467"/>
      <c r="B486" s="95">
        <v>810095</v>
      </c>
      <c r="C486" s="14" t="s">
        <v>381</v>
      </c>
      <c r="D486" s="35" t="s">
        <v>198</v>
      </c>
      <c r="E486" s="69">
        <v>0</v>
      </c>
      <c r="F486" s="13">
        <v>0</v>
      </c>
      <c r="G486" s="13">
        <v>0</v>
      </c>
      <c r="H486" s="68">
        <v>0</v>
      </c>
      <c r="I486" s="69">
        <v>0</v>
      </c>
      <c r="J486" s="13">
        <v>0</v>
      </c>
      <c r="K486" s="13">
        <v>0</v>
      </c>
      <c r="L486" s="68">
        <v>0</v>
      </c>
      <c r="M486" s="69">
        <v>0</v>
      </c>
      <c r="N486" s="13">
        <v>0</v>
      </c>
      <c r="O486" s="13">
        <v>0</v>
      </c>
      <c r="P486" s="68">
        <v>0</v>
      </c>
      <c r="Q486" s="69">
        <v>0</v>
      </c>
      <c r="R486" s="13">
        <v>0</v>
      </c>
      <c r="S486" s="13">
        <v>0</v>
      </c>
      <c r="T486" s="68">
        <v>0</v>
      </c>
      <c r="U486" s="69">
        <v>0</v>
      </c>
      <c r="V486" s="13">
        <v>0</v>
      </c>
      <c r="W486" s="67">
        <v>0</v>
      </c>
      <c r="X486" s="68">
        <v>0</v>
      </c>
      <c r="Y486" s="159" t="s">
        <v>380</v>
      </c>
    </row>
    <row r="487" spans="1:25" ht="13.5" outlineLevel="2" thickBot="1" x14ac:dyDescent="0.25">
      <c r="A487" s="467"/>
      <c r="B487" s="95">
        <v>810095</v>
      </c>
      <c r="C487" s="14" t="s">
        <v>351</v>
      </c>
      <c r="D487" s="35" t="s">
        <v>199</v>
      </c>
      <c r="E487" s="69">
        <v>7105</v>
      </c>
      <c r="F487" s="13">
        <v>201</v>
      </c>
      <c r="G487" s="13">
        <v>173</v>
      </c>
      <c r="H487" s="68">
        <v>7479</v>
      </c>
      <c r="I487" s="69">
        <v>6078</v>
      </c>
      <c r="J487" s="13">
        <v>184</v>
      </c>
      <c r="K487" s="13">
        <v>145</v>
      </c>
      <c r="L487" s="68">
        <v>6407</v>
      </c>
      <c r="M487" s="69">
        <v>5617</v>
      </c>
      <c r="N487" s="13">
        <v>162</v>
      </c>
      <c r="O487" s="13">
        <v>109</v>
      </c>
      <c r="P487" s="68">
        <v>5888</v>
      </c>
      <c r="Q487" s="69">
        <v>8995</v>
      </c>
      <c r="R487" s="13">
        <v>283</v>
      </c>
      <c r="S487" s="13">
        <v>192</v>
      </c>
      <c r="T487" s="68">
        <v>9470</v>
      </c>
      <c r="U487" s="69">
        <v>27795</v>
      </c>
      <c r="V487" s="13">
        <v>830</v>
      </c>
      <c r="W487" s="67">
        <v>619</v>
      </c>
      <c r="X487" s="68">
        <v>29244</v>
      </c>
      <c r="Y487" s="159" t="s">
        <v>413</v>
      </c>
    </row>
    <row r="488" spans="1:25" ht="13.5" hidden="1" outlineLevel="2" collapsed="1" thickBot="1" x14ac:dyDescent="0.25">
      <c r="A488" s="467"/>
      <c r="B488" s="95">
        <v>810095</v>
      </c>
      <c r="C488" s="14" t="s">
        <v>299</v>
      </c>
      <c r="D488" s="35" t="s">
        <v>200</v>
      </c>
      <c r="E488" s="70">
        <v>0</v>
      </c>
      <c r="F488" s="71">
        <v>0</v>
      </c>
      <c r="G488" s="71">
        <v>0</v>
      </c>
      <c r="H488" s="68">
        <v>0</v>
      </c>
      <c r="I488" s="70">
        <v>0</v>
      </c>
      <c r="J488" s="71">
        <v>0</v>
      </c>
      <c r="K488" s="71">
        <v>0</v>
      </c>
      <c r="L488" s="68">
        <v>0</v>
      </c>
      <c r="M488" s="70">
        <v>0</v>
      </c>
      <c r="N488" s="71">
        <v>0</v>
      </c>
      <c r="O488" s="71">
        <v>0</v>
      </c>
      <c r="P488" s="68">
        <v>0</v>
      </c>
      <c r="Q488" s="70">
        <v>0</v>
      </c>
      <c r="R488" s="71">
        <v>0</v>
      </c>
      <c r="S488" s="71">
        <v>0</v>
      </c>
      <c r="T488" s="68">
        <v>0</v>
      </c>
      <c r="U488" s="70">
        <v>0</v>
      </c>
      <c r="V488" s="71">
        <v>0</v>
      </c>
      <c r="W488" s="71">
        <v>0</v>
      </c>
      <c r="X488" s="68">
        <v>0</v>
      </c>
      <c r="Y488" s="159" t="s">
        <v>380</v>
      </c>
    </row>
    <row r="489" spans="1:25" ht="13.5" hidden="1" outlineLevel="3" thickBot="1" x14ac:dyDescent="0.25">
      <c r="A489" s="467"/>
      <c r="B489" s="95">
        <v>810095</v>
      </c>
      <c r="C489" s="140" t="s">
        <v>367</v>
      </c>
      <c r="D489" s="35" t="s">
        <v>369</v>
      </c>
      <c r="E489" s="69">
        <v>0</v>
      </c>
      <c r="F489" s="13">
        <v>0</v>
      </c>
      <c r="G489" s="13">
        <v>0</v>
      </c>
      <c r="H489" s="68">
        <v>0</v>
      </c>
      <c r="I489" s="69">
        <v>0</v>
      </c>
      <c r="J489" s="13">
        <v>0</v>
      </c>
      <c r="K489" s="13">
        <v>0</v>
      </c>
      <c r="L489" s="68">
        <v>0</v>
      </c>
      <c r="M489" s="69">
        <v>0</v>
      </c>
      <c r="N489" s="13">
        <v>0</v>
      </c>
      <c r="O489" s="13">
        <v>0</v>
      </c>
      <c r="P489" s="68">
        <v>0</v>
      </c>
      <c r="Q489" s="69">
        <v>0</v>
      </c>
      <c r="R489" s="13">
        <v>0</v>
      </c>
      <c r="S489" s="13">
        <v>0</v>
      </c>
      <c r="T489" s="68">
        <v>0</v>
      </c>
      <c r="U489" s="69">
        <v>0</v>
      </c>
      <c r="V489" s="13">
        <v>0</v>
      </c>
      <c r="W489" s="67">
        <v>0</v>
      </c>
      <c r="X489" s="68">
        <v>0</v>
      </c>
      <c r="Y489" s="159" t="s">
        <v>380</v>
      </c>
    </row>
    <row r="490" spans="1:25" ht="13.5" hidden="1" outlineLevel="3" thickBot="1" x14ac:dyDescent="0.25">
      <c r="A490" s="467"/>
      <c r="B490" s="95">
        <v>810095</v>
      </c>
      <c r="C490" s="140" t="s">
        <v>376</v>
      </c>
      <c r="D490" s="35" t="s">
        <v>370</v>
      </c>
      <c r="E490" s="69">
        <v>0</v>
      </c>
      <c r="F490" s="13">
        <v>0</v>
      </c>
      <c r="G490" s="13">
        <v>0</v>
      </c>
      <c r="H490" s="68">
        <v>0</v>
      </c>
      <c r="I490" s="69">
        <v>0</v>
      </c>
      <c r="J490" s="13">
        <v>0</v>
      </c>
      <c r="K490" s="13">
        <v>0</v>
      </c>
      <c r="L490" s="68">
        <v>0</v>
      </c>
      <c r="M490" s="69">
        <v>0</v>
      </c>
      <c r="N490" s="13">
        <v>0</v>
      </c>
      <c r="O490" s="13">
        <v>0</v>
      </c>
      <c r="P490" s="68">
        <v>0</v>
      </c>
      <c r="Q490" s="69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159" t="s">
        <v>380</v>
      </c>
    </row>
    <row r="491" spans="1:25" ht="13.5" hidden="1" outlineLevel="2" collapsed="1" thickBot="1" x14ac:dyDescent="0.25">
      <c r="A491" s="467"/>
      <c r="B491" s="95">
        <v>810095</v>
      </c>
      <c r="C491" s="14" t="s">
        <v>365</v>
      </c>
      <c r="D491" s="35" t="s">
        <v>201</v>
      </c>
      <c r="E491" s="70">
        <v>0</v>
      </c>
      <c r="F491" s="71">
        <v>0</v>
      </c>
      <c r="G491" s="71">
        <v>0</v>
      </c>
      <c r="H491" s="68">
        <v>0</v>
      </c>
      <c r="I491" s="70">
        <v>0</v>
      </c>
      <c r="J491" s="71">
        <v>0</v>
      </c>
      <c r="K491" s="71">
        <v>0</v>
      </c>
      <c r="L491" s="68">
        <v>0</v>
      </c>
      <c r="M491" s="70">
        <v>0</v>
      </c>
      <c r="N491" s="71">
        <v>0</v>
      </c>
      <c r="O491" s="71">
        <v>0</v>
      </c>
      <c r="P491" s="68">
        <v>0</v>
      </c>
      <c r="Q491" s="70">
        <v>0</v>
      </c>
      <c r="R491" s="71">
        <v>0</v>
      </c>
      <c r="S491" s="71">
        <v>0</v>
      </c>
      <c r="T491" s="68">
        <v>0</v>
      </c>
      <c r="U491" s="70">
        <v>0</v>
      </c>
      <c r="V491" s="71">
        <v>0</v>
      </c>
      <c r="W491" s="71">
        <v>0</v>
      </c>
      <c r="X491" s="68">
        <v>0</v>
      </c>
      <c r="Y491" s="159" t="s">
        <v>380</v>
      </c>
    </row>
    <row r="492" spans="1:25" ht="13.5" hidden="1" outlineLevel="3" thickBot="1" x14ac:dyDescent="0.25">
      <c r="A492" s="467"/>
      <c r="B492" s="95">
        <v>810095</v>
      </c>
      <c r="C492" s="39" t="s">
        <v>368</v>
      </c>
      <c r="D492" s="35" t="s">
        <v>344</v>
      </c>
      <c r="E492" s="69">
        <v>0</v>
      </c>
      <c r="F492" s="13">
        <v>0</v>
      </c>
      <c r="G492" s="13">
        <v>0</v>
      </c>
      <c r="H492" s="68">
        <v>0</v>
      </c>
      <c r="I492" s="69">
        <v>0</v>
      </c>
      <c r="J492" s="13">
        <v>0</v>
      </c>
      <c r="K492" s="13">
        <v>0</v>
      </c>
      <c r="L492" s="68">
        <v>0</v>
      </c>
      <c r="M492" s="69">
        <v>0</v>
      </c>
      <c r="N492" s="13">
        <v>0</v>
      </c>
      <c r="O492" s="13">
        <v>0</v>
      </c>
      <c r="P492" s="68">
        <v>0</v>
      </c>
      <c r="Q492" s="69">
        <v>0</v>
      </c>
      <c r="R492" s="13">
        <v>0</v>
      </c>
      <c r="S492" s="13">
        <v>0</v>
      </c>
      <c r="T492" s="68">
        <v>0</v>
      </c>
      <c r="U492" s="69">
        <v>0</v>
      </c>
      <c r="V492" s="13">
        <v>0</v>
      </c>
      <c r="W492" s="67">
        <v>0</v>
      </c>
      <c r="X492" s="68">
        <v>0</v>
      </c>
      <c r="Y492" s="159" t="s">
        <v>380</v>
      </c>
    </row>
    <row r="493" spans="1:25" ht="13.5" hidden="1" outlineLevel="3" thickBot="1" x14ac:dyDescent="0.25">
      <c r="A493" s="467"/>
      <c r="B493" s="95">
        <v>810095</v>
      </c>
      <c r="C493" s="39" t="s">
        <v>366</v>
      </c>
      <c r="D493" s="35" t="s">
        <v>345</v>
      </c>
      <c r="E493" s="69">
        <v>0</v>
      </c>
      <c r="F493" s="13">
        <v>0</v>
      </c>
      <c r="G493" s="13">
        <v>0</v>
      </c>
      <c r="H493" s="68">
        <v>0</v>
      </c>
      <c r="I493" s="69">
        <v>0</v>
      </c>
      <c r="J493" s="13">
        <v>0</v>
      </c>
      <c r="K493" s="13">
        <v>0</v>
      </c>
      <c r="L493" s="68">
        <v>0</v>
      </c>
      <c r="M493" s="69">
        <v>0</v>
      </c>
      <c r="N493" s="13">
        <v>0</v>
      </c>
      <c r="O493" s="13">
        <v>0</v>
      </c>
      <c r="P493" s="68">
        <v>0</v>
      </c>
      <c r="Q493" s="69">
        <v>0</v>
      </c>
      <c r="R493" s="13">
        <v>0</v>
      </c>
      <c r="S493" s="13">
        <v>0</v>
      </c>
      <c r="T493" s="68">
        <v>0</v>
      </c>
      <c r="U493" s="69">
        <v>0</v>
      </c>
      <c r="V493" s="13">
        <v>0</v>
      </c>
      <c r="W493" s="67">
        <v>0</v>
      </c>
      <c r="X493" s="68">
        <v>0</v>
      </c>
      <c r="Y493" s="159" t="s">
        <v>380</v>
      </c>
    </row>
    <row r="494" spans="1:25" ht="13.5" hidden="1" outlineLevel="3" thickBot="1" x14ac:dyDescent="0.25">
      <c r="A494" s="468"/>
      <c r="B494" s="96">
        <v>810095</v>
      </c>
      <c r="C494" s="129" t="s">
        <v>364</v>
      </c>
      <c r="D494" s="42" t="s">
        <v>306</v>
      </c>
      <c r="E494" s="348">
        <v>0</v>
      </c>
      <c r="F494" s="349">
        <v>0</v>
      </c>
      <c r="G494" s="349">
        <v>0</v>
      </c>
      <c r="H494" s="74">
        <v>0</v>
      </c>
      <c r="I494" s="348">
        <v>0</v>
      </c>
      <c r="J494" s="349">
        <v>0</v>
      </c>
      <c r="K494" s="349">
        <v>0</v>
      </c>
      <c r="L494" s="74">
        <v>0</v>
      </c>
      <c r="M494" s="348">
        <v>0</v>
      </c>
      <c r="N494" s="349">
        <v>0</v>
      </c>
      <c r="O494" s="349">
        <v>0</v>
      </c>
      <c r="P494" s="74">
        <v>0</v>
      </c>
      <c r="Q494" s="348">
        <v>0</v>
      </c>
      <c r="R494" s="349">
        <v>0</v>
      </c>
      <c r="S494" s="349">
        <v>0</v>
      </c>
      <c r="T494" s="74">
        <v>0</v>
      </c>
      <c r="U494" s="75">
        <v>0</v>
      </c>
      <c r="V494" s="76">
        <v>0</v>
      </c>
      <c r="W494" s="73">
        <v>0</v>
      </c>
      <c r="X494" s="74">
        <v>0</v>
      </c>
      <c r="Y494" s="159" t="s">
        <v>380</v>
      </c>
    </row>
    <row r="495" spans="1:25" s="106" customFormat="1" outlineLevel="1" x14ac:dyDescent="0.2">
      <c r="A495" s="466">
        <v>810163</v>
      </c>
      <c r="B495" s="97">
        <v>810163</v>
      </c>
      <c r="C495" s="100" t="s">
        <v>178</v>
      </c>
      <c r="D495" s="101" t="s">
        <v>303</v>
      </c>
      <c r="E495" s="102">
        <v>123</v>
      </c>
      <c r="F495" s="103">
        <v>3</v>
      </c>
      <c r="G495" s="103">
        <v>4</v>
      </c>
      <c r="H495" s="104">
        <v>130</v>
      </c>
      <c r="I495" s="102">
        <v>184</v>
      </c>
      <c r="J495" s="103">
        <v>7</v>
      </c>
      <c r="K495" s="103">
        <v>5</v>
      </c>
      <c r="L495" s="104">
        <v>196</v>
      </c>
      <c r="M495" s="102">
        <v>140</v>
      </c>
      <c r="N495" s="103">
        <v>6</v>
      </c>
      <c r="O495" s="103">
        <v>5</v>
      </c>
      <c r="P495" s="104">
        <v>151</v>
      </c>
      <c r="Q495" s="102">
        <v>21</v>
      </c>
      <c r="R495" s="103">
        <v>0</v>
      </c>
      <c r="S495" s="103">
        <v>1</v>
      </c>
      <c r="T495" s="104">
        <v>22</v>
      </c>
      <c r="U495" s="102">
        <v>468</v>
      </c>
      <c r="V495" s="103">
        <v>16</v>
      </c>
      <c r="W495" s="103">
        <v>15</v>
      </c>
      <c r="X495" s="104">
        <v>499</v>
      </c>
      <c r="Y495" s="159" t="s">
        <v>413</v>
      </c>
    </row>
    <row r="496" spans="1:25" hidden="1" outlineLevel="2" x14ac:dyDescent="0.2">
      <c r="A496" s="467"/>
      <c r="B496" s="95">
        <v>810163</v>
      </c>
      <c r="C496" s="14" t="s">
        <v>381</v>
      </c>
      <c r="D496" s="35" t="s">
        <v>198</v>
      </c>
      <c r="E496" s="69">
        <v>0</v>
      </c>
      <c r="F496" s="13">
        <v>0</v>
      </c>
      <c r="G496" s="13">
        <v>0</v>
      </c>
      <c r="H496" s="68">
        <v>0</v>
      </c>
      <c r="I496" s="69">
        <v>0</v>
      </c>
      <c r="J496" s="13">
        <v>0</v>
      </c>
      <c r="K496" s="13">
        <v>0</v>
      </c>
      <c r="L496" s="68">
        <v>0</v>
      </c>
      <c r="M496" s="69">
        <v>0</v>
      </c>
      <c r="N496" s="13">
        <v>0</v>
      </c>
      <c r="O496" s="13">
        <v>0</v>
      </c>
      <c r="P496" s="68">
        <v>0</v>
      </c>
      <c r="Q496" s="69">
        <v>0</v>
      </c>
      <c r="R496" s="13">
        <v>0</v>
      </c>
      <c r="S496" s="13">
        <v>0</v>
      </c>
      <c r="T496" s="68">
        <v>0</v>
      </c>
      <c r="U496" s="69">
        <v>0</v>
      </c>
      <c r="V496" s="13">
        <v>0</v>
      </c>
      <c r="W496" s="67">
        <v>0</v>
      </c>
      <c r="X496" s="68">
        <v>0</v>
      </c>
      <c r="Y496" s="159" t="s">
        <v>380</v>
      </c>
    </row>
    <row r="497" spans="1:25" ht="13.5" outlineLevel="2" thickBot="1" x14ac:dyDescent="0.25">
      <c r="A497" s="467"/>
      <c r="B497" s="95">
        <v>810163</v>
      </c>
      <c r="C497" s="14" t="s">
        <v>351</v>
      </c>
      <c r="D497" s="35" t="s">
        <v>199</v>
      </c>
      <c r="E497" s="69">
        <v>123</v>
      </c>
      <c r="F497" s="13">
        <v>3</v>
      </c>
      <c r="G497" s="13">
        <v>4</v>
      </c>
      <c r="H497" s="68">
        <v>130</v>
      </c>
      <c r="I497" s="69">
        <v>184</v>
      </c>
      <c r="J497" s="13">
        <v>7</v>
      </c>
      <c r="K497" s="13">
        <v>5</v>
      </c>
      <c r="L497" s="68">
        <v>196</v>
      </c>
      <c r="M497" s="69">
        <v>140</v>
      </c>
      <c r="N497" s="13">
        <v>6</v>
      </c>
      <c r="O497" s="13">
        <v>5</v>
      </c>
      <c r="P497" s="68">
        <v>151</v>
      </c>
      <c r="Q497" s="69">
        <v>21</v>
      </c>
      <c r="R497" s="13">
        <v>0</v>
      </c>
      <c r="S497" s="13">
        <v>1</v>
      </c>
      <c r="T497" s="68">
        <v>22</v>
      </c>
      <c r="U497" s="69">
        <v>468</v>
      </c>
      <c r="V497" s="13">
        <v>16</v>
      </c>
      <c r="W497" s="67">
        <v>15</v>
      </c>
      <c r="X497" s="68">
        <v>499</v>
      </c>
      <c r="Y497" s="159" t="s">
        <v>413</v>
      </c>
    </row>
    <row r="498" spans="1:25" ht="13.5" hidden="1" outlineLevel="2" collapsed="1" thickBot="1" x14ac:dyDescent="0.25">
      <c r="A498" s="467"/>
      <c r="B498" s="95">
        <v>810163</v>
      </c>
      <c r="C498" s="14" t="s">
        <v>299</v>
      </c>
      <c r="D498" s="35" t="s">
        <v>200</v>
      </c>
      <c r="E498" s="70">
        <v>0</v>
      </c>
      <c r="F498" s="71">
        <v>0</v>
      </c>
      <c r="G498" s="71">
        <v>0</v>
      </c>
      <c r="H498" s="68">
        <v>0</v>
      </c>
      <c r="I498" s="70">
        <v>0</v>
      </c>
      <c r="J498" s="71">
        <v>0</v>
      </c>
      <c r="K498" s="71">
        <v>0</v>
      </c>
      <c r="L498" s="68">
        <v>0</v>
      </c>
      <c r="M498" s="70">
        <v>0</v>
      </c>
      <c r="N498" s="71">
        <v>0</v>
      </c>
      <c r="O498" s="71">
        <v>0</v>
      </c>
      <c r="P498" s="68">
        <v>0</v>
      </c>
      <c r="Q498" s="70">
        <v>0</v>
      </c>
      <c r="R498" s="71">
        <v>0</v>
      </c>
      <c r="S498" s="71">
        <v>0</v>
      </c>
      <c r="T498" s="68">
        <v>0</v>
      </c>
      <c r="U498" s="70">
        <v>0</v>
      </c>
      <c r="V498" s="71">
        <v>0</v>
      </c>
      <c r="W498" s="71">
        <v>0</v>
      </c>
      <c r="X498" s="68">
        <v>0</v>
      </c>
      <c r="Y498" s="159" t="s">
        <v>380</v>
      </c>
    </row>
    <row r="499" spans="1:25" ht="13.5" hidden="1" outlineLevel="3" thickBot="1" x14ac:dyDescent="0.25">
      <c r="A499" s="467"/>
      <c r="B499" s="95">
        <v>810163</v>
      </c>
      <c r="C499" s="140" t="s">
        <v>367</v>
      </c>
      <c r="D499" s="35" t="s">
        <v>369</v>
      </c>
      <c r="E499" s="69">
        <v>0</v>
      </c>
      <c r="F499" s="13">
        <v>0</v>
      </c>
      <c r="G499" s="13">
        <v>0</v>
      </c>
      <c r="H499" s="68">
        <v>0</v>
      </c>
      <c r="I499" s="69">
        <v>0</v>
      </c>
      <c r="J499" s="13">
        <v>0</v>
      </c>
      <c r="K499" s="13">
        <v>0</v>
      </c>
      <c r="L499" s="68">
        <v>0</v>
      </c>
      <c r="M499" s="69">
        <v>0</v>
      </c>
      <c r="N499" s="13">
        <v>0</v>
      </c>
      <c r="O499" s="13">
        <v>0</v>
      </c>
      <c r="P499" s="68">
        <v>0</v>
      </c>
      <c r="Q499" s="69">
        <v>0</v>
      </c>
      <c r="R499" s="13">
        <v>0</v>
      </c>
      <c r="S499" s="13">
        <v>0</v>
      </c>
      <c r="T499" s="68">
        <v>0</v>
      </c>
      <c r="U499" s="69">
        <v>0</v>
      </c>
      <c r="V499" s="13">
        <v>0</v>
      </c>
      <c r="W499" s="67">
        <v>0</v>
      </c>
      <c r="X499" s="68">
        <v>0</v>
      </c>
      <c r="Y499" s="159" t="s">
        <v>380</v>
      </c>
    </row>
    <row r="500" spans="1:25" ht="13.5" hidden="1" outlineLevel="3" thickBot="1" x14ac:dyDescent="0.25">
      <c r="A500" s="467"/>
      <c r="B500" s="95">
        <v>810163</v>
      </c>
      <c r="C500" s="140" t="s">
        <v>376</v>
      </c>
      <c r="D500" s="35" t="s">
        <v>370</v>
      </c>
      <c r="E500" s="69">
        <v>0</v>
      </c>
      <c r="F500" s="13">
        <v>0</v>
      </c>
      <c r="G500" s="13">
        <v>0</v>
      </c>
      <c r="H500" s="68">
        <v>0</v>
      </c>
      <c r="I500" s="69">
        <v>0</v>
      </c>
      <c r="J500" s="13">
        <v>0</v>
      </c>
      <c r="K500" s="13">
        <v>0</v>
      </c>
      <c r="L500" s="68">
        <v>0</v>
      </c>
      <c r="M500" s="69">
        <v>0</v>
      </c>
      <c r="N500" s="13">
        <v>0</v>
      </c>
      <c r="O500" s="13">
        <v>0</v>
      </c>
      <c r="P500" s="68">
        <v>0</v>
      </c>
      <c r="Q500" s="69">
        <v>0</v>
      </c>
      <c r="R500" s="13">
        <v>0</v>
      </c>
      <c r="S500" s="13">
        <v>0</v>
      </c>
      <c r="T500" s="68">
        <v>0</v>
      </c>
      <c r="U500" s="69">
        <v>0</v>
      </c>
      <c r="V500" s="13">
        <v>0</v>
      </c>
      <c r="W500" s="67">
        <v>0</v>
      </c>
      <c r="X500" s="68">
        <v>0</v>
      </c>
      <c r="Y500" s="159" t="s">
        <v>380</v>
      </c>
    </row>
    <row r="501" spans="1:25" ht="13.5" hidden="1" outlineLevel="2" collapsed="1" thickBot="1" x14ac:dyDescent="0.25">
      <c r="A501" s="467"/>
      <c r="B501" s="95">
        <v>810163</v>
      </c>
      <c r="C501" s="14" t="s">
        <v>365</v>
      </c>
      <c r="D501" s="35" t="s">
        <v>201</v>
      </c>
      <c r="E501" s="70">
        <v>0</v>
      </c>
      <c r="F501" s="71">
        <v>0</v>
      </c>
      <c r="G501" s="71">
        <v>0</v>
      </c>
      <c r="H501" s="68">
        <v>0</v>
      </c>
      <c r="I501" s="70">
        <v>0</v>
      </c>
      <c r="J501" s="71">
        <v>0</v>
      </c>
      <c r="K501" s="71">
        <v>0</v>
      </c>
      <c r="L501" s="68">
        <v>0</v>
      </c>
      <c r="M501" s="70">
        <v>0</v>
      </c>
      <c r="N501" s="71">
        <v>0</v>
      </c>
      <c r="O501" s="71">
        <v>0</v>
      </c>
      <c r="P501" s="68">
        <v>0</v>
      </c>
      <c r="Q501" s="70">
        <v>0</v>
      </c>
      <c r="R501" s="71">
        <v>0</v>
      </c>
      <c r="S501" s="71">
        <v>0</v>
      </c>
      <c r="T501" s="68">
        <v>0</v>
      </c>
      <c r="U501" s="70">
        <v>0</v>
      </c>
      <c r="V501" s="71">
        <v>0</v>
      </c>
      <c r="W501" s="71">
        <v>0</v>
      </c>
      <c r="X501" s="68">
        <v>0</v>
      </c>
      <c r="Y501" s="159" t="s">
        <v>380</v>
      </c>
    </row>
    <row r="502" spans="1:25" ht="13.5" hidden="1" outlineLevel="3" thickBot="1" x14ac:dyDescent="0.25">
      <c r="A502" s="467"/>
      <c r="B502" s="95">
        <v>810163</v>
      </c>
      <c r="C502" s="39" t="s">
        <v>368</v>
      </c>
      <c r="D502" s="35" t="s">
        <v>344</v>
      </c>
      <c r="E502" s="69">
        <v>0</v>
      </c>
      <c r="F502" s="13">
        <v>0</v>
      </c>
      <c r="G502" s="13">
        <v>0</v>
      </c>
      <c r="H502" s="68">
        <v>0</v>
      </c>
      <c r="I502" s="69">
        <v>0</v>
      </c>
      <c r="J502" s="13">
        <v>0</v>
      </c>
      <c r="K502" s="13">
        <v>0</v>
      </c>
      <c r="L502" s="68">
        <v>0</v>
      </c>
      <c r="M502" s="69">
        <v>0</v>
      </c>
      <c r="N502" s="13">
        <v>0</v>
      </c>
      <c r="O502" s="13">
        <v>0</v>
      </c>
      <c r="P502" s="68">
        <v>0</v>
      </c>
      <c r="Q502" s="69">
        <v>0</v>
      </c>
      <c r="R502" s="13">
        <v>0</v>
      </c>
      <c r="S502" s="13">
        <v>0</v>
      </c>
      <c r="T502" s="68">
        <v>0</v>
      </c>
      <c r="U502" s="69">
        <v>0</v>
      </c>
      <c r="V502" s="13">
        <v>0</v>
      </c>
      <c r="W502" s="67">
        <v>0</v>
      </c>
      <c r="X502" s="68">
        <v>0</v>
      </c>
      <c r="Y502" s="159" t="s">
        <v>380</v>
      </c>
    </row>
    <row r="503" spans="1:25" ht="13.5" hidden="1" outlineLevel="3" thickBot="1" x14ac:dyDescent="0.25">
      <c r="A503" s="467"/>
      <c r="B503" s="95">
        <v>810163</v>
      </c>
      <c r="C503" s="39" t="s">
        <v>366</v>
      </c>
      <c r="D503" s="35" t="s">
        <v>345</v>
      </c>
      <c r="E503" s="69">
        <v>0</v>
      </c>
      <c r="F503" s="13">
        <v>0</v>
      </c>
      <c r="G503" s="13">
        <v>0</v>
      </c>
      <c r="H503" s="68">
        <v>0</v>
      </c>
      <c r="I503" s="69">
        <v>0</v>
      </c>
      <c r="J503" s="13">
        <v>0</v>
      </c>
      <c r="K503" s="13">
        <v>0</v>
      </c>
      <c r="L503" s="68">
        <v>0</v>
      </c>
      <c r="M503" s="69">
        <v>0</v>
      </c>
      <c r="N503" s="13">
        <v>0</v>
      </c>
      <c r="O503" s="13">
        <v>0</v>
      </c>
      <c r="P503" s="68">
        <v>0</v>
      </c>
      <c r="Q503" s="69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159" t="s">
        <v>380</v>
      </c>
    </row>
    <row r="504" spans="1:25" ht="13.5" hidden="1" outlineLevel="3" thickBot="1" x14ac:dyDescent="0.25">
      <c r="A504" s="468"/>
      <c r="B504" s="96">
        <v>810163</v>
      </c>
      <c r="C504" s="129" t="s">
        <v>364</v>
      </c>
      <c r="D504" s="42" t="s">
        <v>306</v>
      </c>
      <c r="E504" s="348">
        <v>0</v>
      </c>
      <c r="F504" s="349">
        <v>0</v>
      </c>
      <c r="G504" s="349">
        <v>0</v>
      </c>
      <c r="H504" s="74">
        <v>0</v>
      </c>
      <c r="I504" s="348">
        <v>0</v>
      </c>
      <c r="J504" s="349">
        <v>0</v>
      </c>
      <c r="K504" s="349">
        <v>0</v>
      </c>
      <c r="L504" s="74">
        <v>0</v>
      </c>
      <c r="M504" s="348">
        <v>0</v>
      </c>
      <c r="N504" s="349">
        <v>0</v>
      </c>
      <c r="O504" s="349">
        <v>0</v>
      </c>
      <c r="P504" s="74">
        <v>0</v>
      </c>
      <c r="Q504" s="348">
        <v>0</v>
      </c>
      <c r="R504" s="349">
        <v>0</v>
      </c>
      <c r="S504" s="349">
        <v>0</v>
      </c>
      <c r="T504" s="74">
        <v>0</v>
      </c>
      <c r="U504" s="75">
        <v>0</v>
      </c>
      <c r="V504" s="76">
        <v>0</v>
      </c>
      <c r="W504" s="73">
        <v>0</v>
      </c>
      <c r="X504" s="74">
        <v>0</v>
      </c>
      <c r="Y504" s="159" t="s">
        <v>380</v>
      </c>
    </row>
    <row r="505" spans="1:25" s="106" customFormat="1" ht="13.5" hidden="1" outlineLevel="1" collapsed="1" thickBot="1" x14ac:dyDescent="0.25">
      <c r="A505" s="466">
        <v>810184</v>
      </c>
      <c r="B505" s="97">
        <v>810184</v>
      </c>
      <c r="C505" s="100" t="s">
        <v>119</v>
      </c>
      <c r="D505" s="101" t="s">
        <v>303</v>
      </c>
      <c r="E505" s="102">
        <v>0</v>
      </c>
      <c r="F505" s="103">
        <v>0</v>
      </c>
      <c r="G505" s="103">
        <v>0</v>
      </c>
      <c r="H505" s="104">
        <v>0</v>
      </c>
      <c r="I505" s="102">
        <v>0</v>
      </c>
      <c r="J505" s="103">
        <v>0</v>
      </c>
      <c r="K505" s="103">
        <v>0</v>
      </c>
      <c r="L505" s="104">
        <v>0</v>
      </c>
      <c r="M505" s="102">
        <v>0</v>
      </c>
      <c r="N505" s="103">
        <v>0</v>
      </c>
      <c r="O505" s="103">
        <v>0</v>
      </c>
      <c r="P505" s="104">
        <v>0</v>
      </c>
      <c r="Q505" s="102">
        <v>0</v>
      </c>
      <c r="R505" s="103">
        <v>0</v>
      </c>
      <c r="S505" s="103">
        <v>0</v>
      </c>
      <c r="T505" s="104">
        <v>0</v>
      </c>
      <c r="U505" s="102">
        <v>0</v>
      </c>
      <c r="V505" s="103">
        <v>0</v>
      </c>
      <c r="W505" s="103">
        <v>0</v>
      </c>
      <c r="X505" s="104">
        <v>0</v>
      </c>
      <c r="Y505" s="159" t="s">
        <v>380</v>
      </c>
    </row>
    <row r="506" spans="1:25" ht="13.5" hidden="1" outlineLevel="2" thickBot="1" x14ac:dyDescent="0.25">
      <c r="A506" s="467"/>
      <c r="B506" s="95">
        <v>810184</v>
      </c>
      <c r="C506" s="14" t="s">
        <v>381</v>
      </c>
      <c r="D506" s="35" t="s">
        <v>198</v>
      </c>
      <c r="E506" s="69">
        <v>0</v>
      </c>
      <c r="F506" s="13">
        <v>0</v>
      </c>
      <c r="G506" s="13">
        <v>0</v>
      </c>
      <c r="H506" s="68">
        <v>0</v>
      </c>
      <c r="I506" s="69">
        <v>0</v>
      </c>
      <c r="J506" s="13">
        <v>0</v>
      </c>
      <c r="K506" s="13">
        <v>0</v>
      </c>
      <c r="L506" s="68">
        <v>0</v>
      </c>
      <c r="M506" s="69">
        <v>0</v>
      </c>
      <c r="N506" s="13">
        <v>0</v>
      </c>
      <c r="O506" s="13">
        <v>0</v>
      </c>
      <c r="P506" s="68">
        <v>0</v>
      </c>
      <c r="Q506" s="69">
        <v>0</v>
      </c>
      <c r="R506" s="13">
        <v>0</v>
      </c>
      <c r="S506" s="13">
        <v>0</v>
      </c>
      <c r="T506" s="68">
        <v>0</v>
      </c>
      <c r="U506" s="69">
        <v>0</v>
      </c>
      <c r="V506" s="13">
        <v>0</v>
      </c>
      <c r="W506" s="67">
        <v>0</v>
      </c>
      <c r="X506" s="68">
        <v>0</v>
      </c>
      <c r="Y506" s="159" t="s">
        <v>380</v>
      </c>
    </row>
    <row r="507" spans="1:25" ht="13.5" hidden="1" outlineLevel="2" thickBot="1" x14ac:dyDescent="0.25">
      <c r="A507" s="467"/>
      <c r="B507" s="95">
        <v>810184</v>
      </c>
      <c r="C507" s="14" t="s">
        <v>351</v>
      </c>
      <c r="D507" s="35" t="s">
        <v>199</v>
      </c>
      <c r="E507" s="69">
        <v>0</v>
      </c>
      <c r="F507" s="13">
        <v>0</v>
      </c>
      <c r="G507" s="13">
        <v>0</v>
      </c>
      <c r="H507" s="68">
        <v>0</v>
      </c>
      <c r="I507" s="69">
        <v>0</v>
      </c>
      <c r="J507" s="13">
        <v>0</v>
      </c>
      <c r="K507" s="13">
        <v>0</v>
      </c>
      <c r="L507" s="68">
        <v>0</v>
      </c>
      <c r="M507" s="69">
        <v>0</v>
      </c>
      <c r="N507" s="13">
        <v>0</v>
      </c>
      <c r="O507" s="13">
        <v>0</v>
      </c>
      <c r="P507" s="68">
        <v>0</v>
      </c>
      <c r="Q507" s="69">
        <v>0</v>
      </c>
      <c r="R507" s="13">
        <v>0</v>
      </c>
      <c r="S507" s="13">
        <v>0</v>
      </c>
      <c r="T507" s="68">
        <v>0</v>
      </c>
      <c r="U507" s="69">
        <v>0</v>
      </c>
      <c r="V507" s="13">
        <v>0</v>
      </c>
      <c r="W507" s="67">
        <v>0</v>
      </c>
      <c r="X507" s="68">
        <v>0</v>
      </c>
      <c r="Y507" s="159" t="s">
        <v>380</v>
      </c>
    </row>
    <row r="508" spans="1:25" ht="13.5" hidden="1" outlineLevel="2" thickBot="1" x14ac:dyDescent="0.25">
      <c r="A508" s="467"/>
      <c r="B508" s="95">
        <v>810184</v>
      </c>
      <c r="C508" s="14" t="s">
        <v>299</v>
      </c>
      <c r="D508" s="35" t="s">
        <v>200</v>
      </c>
      <c r="E508" s="70">
        <v>0</v>
      </c>
      <c r="F508" s="71">
        <v>0</v>
      </c>
      <c r="G508" s="71">
        <v>0</v>
      </c>
      <c r="H508" s="68">
        <v>0</v>
      </c>
      <c r="I508" s="70">
        <v>0</v>
      </c>
      <c r="J508" s="71">
        <v>0</v>
      </c>
      <c r="K508" s="71">
        <v>0</v>
      </c>
      <c r="L508" s="68">
        <v>0</v>
      </c>
      <c r="M508" s="70">
        <v>0</v>
      </c>
      <c r="N508" s="71">
        <v>0</v>
      </c>
      <c r="O508" s="71">
        <v>0</v>
      </c>
      <c r="P508" s="68">
        <v>0</v>
      </c>
      <c r="Q508" s="70">
        <v>0</v>
      </c>
      <c r="R508" s="71">
        <v>0</v>
      </c>
      <c r="S508" s="71">
        <v>0</v>
      </c>
      <c r="T508" s="68">
        <v>0</v>
      </c>
      <c r="U508" s="70">
        <v>0</v>
      </c>
      <c r="V508" s="71">
        <v>0</v>
      </c>
      <c r="W508" s="71">
        <v>0</v>
      </c>
      <c r="X508" s="68">
        <v>0</v>
      </c>
      <c r="Y508" s="159" t="s">
        <v>380</v>
      </c>
    </row>
    <row r="509" spans="1:25" ht="13.5" hidden="1" outlineLevel="3" thickBot="1" x14ac:dyDescent="0.25">
      <c r="A509" s="467"/>
      <c r="B509" s="95">
        <v>810184</v>
      </c>
      <c r="C509" s="140" t="s">
        <v>367</v>
      </c>
      <c r="D509" s="35" t="s">
        <v>369</v>
      </c>
      <c r="E509" s="69">
        <v>0</v>
      </c>
      <c r="F509" s="13">
        <v>0</v>
      </c>
      <c r="G509" s="13">
        <v>0</v>
      </c>
      <c r="H509" s="68">
        <v>0</v>
      </c>
      <c r="I509" s="69">
        <v>0</v>
      </c>
      <c r="J509" s="13">
        <v>0</v>
      </c>
      <c r="K509" s="13">
        <v>0</v>
      </c>
      <c r="L509" s="68">
        <v>0</v>
      </c>
      <c r="M509" s="69">
        <v>0</v>
      </c>
      <c r="N509" s="13">
        <v>0</v>
      </c>
      <c r="O509" s="13">
        <v>0</v>
      </c>
      <c r="P509" s="68">
        <v>0</v>
      </c>
      <c r="Q509" s="69">
        <v>0</v>
      </c>
      <c r="R509" s="13">
        <v>0</v>
      </c>
      <c r="S509" s="13">
        <v>0</v>
      </c>
      <c r="T509" s="68">
        <v>0</v>
      </c>
      <c r="U509" s="69">
        <v>0</v>
      </c>
      <c r="V509" s="13">
        <v>0</v>
      </c>
      <c r="W509" s="67">
        <v>0</v>
      </c>
      <c r="X509" s="68">
        <v>0</v>
      </c>
      <c r="Y509" s="159" t="s">
        <v>380</v>
      </c>
    </row>
    <row r="510" spans="1:25" ht="13.5" hidden="1" outlineLevel="3" thickBot="1" x14ac:dyDescent="0.25">
      <c r="A510" s="467"/>
      <c r="B510" s="95">
        <v>810184</v>
      </c>
      <c r="C510" s="140" t="s">
        <v>376</v>
      </c>
      <c r="D510" s="35" t="s">
        <v>370</v>
      </c>
      <c r="E510" s="69">
        <v>0</v>
      </c>
      <c r="F510" s="13">
        <v>0</v>
      </c>
      <c r="G510" s="13">
        <v>0</v>
      </c>
      <c r="H510" s="68">
        <v>0</v>
      </c>
      <c r="I510" s="69">
        <v>0</v>
      </c>
      <c r="J510" s="13">
        <v>0</v>
      </c>
      <c r="K510" s="13">
        <v>0</v>
      </c>
      <c r="L510" s="68">
        <v>0</v>
      </c>
      <c r="M510" s="69">
        <v>0</v>
      </c>
      <c r="N510" s="13">
        <v>0</v>
      </c>
      <c r="O510" s="13">
        <v>0</v>
      </c>
      <c r="P510" s="68">
        <v>0</v>
      </c>
      <c r="Q510" s="69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159" t="s">
        <v>380</v>
      </c>
    </row>
    <row r="511" spans="1:25" ht="13.5" hidden="1" outlineLevel="2" thickBot="1" x14ac:dyDescent="0.25">
      <c r="A511" s="467"/>
      <c r="B511" s="95">
        <v>810184</v>
      </c>
      <c r="C511" s="14" t="s">
        <v>365</v>
      </c>
      <c r="D511" s="35" t="s">
        <v>201</v>
      </c>
      <c r="E511" s="70">
        <v>0</v>
      </c>
      <c r="F511" s="71">
        <v>0</v>
      </c>
      <c r="G511" s="71">
        <v>0</v>
      </c>
      <c r="H511" s="68">
        <v>0</v>
      </c>
      <c r="I511" s="70">
        <v>0</v>
      </c>
      <c r="J511" s="71">
        <v>0</v>
      </c>
      <c r="K511" s="71">
        <v>0</v>
      </c>
      <c r="L511" s="68">
        <v>0</v>
      </c>
      <c r="M511" s="70">
        <v>0</v>
      </c>
      <c r="N511" s="71">
        <v>0</v>
      </c>
      <c r="O511" s="71">
        <v>0</v>
      </c>
      <c r="P511" s="68">
        <v>0</v>
      </c>
      <c r="Q511" s="70">
        <v>0</v>
      </c>
      <c r="R511" s="71">
        <v>0</v>
      </c>
      <c r="S511" s="71">
        <v>0</v>
      </c>
      <c r="T511" s="68">
        <v>0</v>
      </c>
      <c r="U511" s="70">
        <v>0</v>
      </c>
      <c r="V511" s="71">
        <v>0</v>
      </c>
      <c r="W511" s="71">
        <v>0</v>
      </c>
      <c r="X511" s="68">
        <v>0</v>
      </c>
      <c r="Y511" s="159" t="s">
        <v>380</v>
      </c>
    </row>
    <row r="512" spans="1:25" ht="13.5" hidden="1" outlineLevel="3" thickBot="1" x14ac:dyDescent="0.25">
      <c r="A512" s="467"/>
      <c r="B512" s="95">
        <v>810184</v>
      </c>
      <c r="C512" s="39" t="s">
        <v>368</v>
      </c>
      <c r="D512" s="35" t="s">
        <v>344</v>
      </c>
      <c r="E512" s="69">
        <v>0</v>
      </c>
      <c r="F512" s="13">
        <v>0</v>
      </c>
      <c r="G512" s="13">
        <v>0</v>
      </c>
      <c r="H512" s="68">
        <v>0</v>
      </c>
      <c r="I512" s="69">
        <v>0</v>
      </c>
      <c r="J512" s="13">
        <v>0</v>
      </c>
      <c r="K512" s="13">
        <v>0</v>
      </c>
      <c r="L512" s="68">
        <v>0</v>
      </c>
      <c r="M512" s="69">
        <v>0</v>
      </c>
      <c r="N512" s="13">
        <v>0</v>
      </c>
      <c r="O512" s="13">
        <v>0</v>
      </c>
      <c r="P512" s="68">
        <v>0</v>
      </c>
      <c r="Q512" s="69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159" t="s">
        <v>380</v>
      </c>
    </row>
    <row r="513" spans="1:25" ht="13.5" hidden="1" outlineLevel="3" thickBot="1" x14ac:dyDescent="0.25">
      <c r="A513" s="467"/>
      <c r="B513" s="95">
        <v>810184</v>
      </c>
      <c r="C513" s="39" t="s">
        <v>366</v>
      </c>
      <c r="D513" s="35" t="s">
        <v>345</v>
      </c>
      <c r="E513" s="69">
        <v>0</v>
      </c>
      <c r="F513" s="13">
        <v>0</v>
      </c>
      <c r="G513" s="13">
        <v>0</v>
      </c>
      <c r="H513" s="68">
        <v>0</v>
      </c>
      <c r="I513" s="69">
        <v>0</v>
      </c>
      <c r="J513" s="13">
        <v>0</v>
      </c>
      <c r="K513" s="13">
        <v>0</v>
      </c>
      <c r="L513" s="68">
        <v>0</v>
      </c>
      <c r="M513" s="69">
        <v>0</v>
      </c>
      <c r="N513" s="13">
        <v>0</v>
      </c>
      <c r="O513" s="13">
        <v>0</v>
      </c>
      <c r="P513" s="68">
        <v>0</v>
      </c>
      <c r="Q513" s="69">
        <v>0</v>
      </c>
      <c r="R513" s="13">
        <v>0</v>
      </c>
      <c r="S513" s="13">
        <v>0</v>
      </c>
      <c r="T513" s="68">
        <v>0</v>
      </c>
      <c r="U513" s="69">
        <v>0</v>
      </c>
      <c r="V513" s="13">
        <v>0</v>
      </c>
      <c r="W513" s="67">
        <v>0</v>
      </c>
      <c r="X513" s="68">
        <v>0</v>
      </c>
      <c r="Y513" s="159" t="s">
        <v>380</v>
      </c>
    </row>
    <row r="514" spans="1:25" ht="13.5" hidden="1" outlineLevel="3" thickBot="1" x14ac:dyDescent="0.25">
      <c r="A514" s="468"/>
      <c r="B514" s="96">
        <v>810184</v>
      </c>
      <c r="C514" s="129" t="s">
        <v>364</v>
      </c>
      <c r="D514" s="42" t="s">
        <v>306</v>
      </c>
      <c r="E514" s="348">
        <v>0</v>
      </c>
      <c r="F514" s="349">
        <v>0</v>
      </c>
      <c r="G514" s="349">
        <v>0</v>
      </c>
      <c r="H514" s="74">
        <v>0</v>
      </c>
      <c r="I514" s="348">
        <v>0</v>
      </c>
      <c r="J514" s="349">
        <v>0</v>
      </c>
      <c r="K514" s="349">
        <v>0</v>
      </c>
      <c r="L514" s="74">
        <v>0</v>
      </c>
      <c r="M514" s="348">
        <v>0</v>
      </c>
      <c r="N514" s="349">
        <v>0</v>
      </c>
      <c r="O514" s="349">
        <v>0</v>
      </c>
      <c r="P514" s="74">
        <v>0</v>
      </c>
      <c r="Q514" s="348">
        <v>0</v>
      </c>
      <c r="R514" s="349">
        <v>0</v>
      </c>
      <c r="S514" s="349">
        <v>0</v>
      </c>
      <c r="T514" s="74">
        <v>0</v>
      </c>
      <c r="U514" s="75">
        <v>0</v>
      </c>
      <c r="V514" s="76">
        <v>0</v>
      </c>
      <c r="W514" s="73">
        <v>0</v>
      </c>
      <c r="X514" s="74">
        <v>0</v>
      </c>
      <c r="Y514" s="159" t="s">
        <v>380</v>
      </c>
    </row>
    <row r="515" spans="1:25" s="106" customFormat="1" outlineLevel="1" x14ac:dyDescent="0.2">
      <c r="A515" s="466">
        <v>810189</v>
      </c>
      <c r="B515" s="97">
        <v>810189</v>
      </c>
      <c r="C515" s="100" t="s">
        <v>378</v>
      </c>
      <c r="D515" s="101" t="s">
        <v>303</v>
      </c>
      <c r="E515" s="102">
        <v>0</v>
      </c>
      <c r="F515" s="103">
        <v>0</v>
      </c>
      <c r="G515" s="103">
        <v>0</v>
      </c>
      <c r="H515" s="104">
        <v>0</v>
      </c>
      <c r="I515" s="102">
        <v>0</v>
      </c>
      <c r="J515" s="103">
        <v>0</v>
      </c>
      <c r="K515" s="103">
        <v>0</v>
      </c>
      <c r="L515" s="104">
        <v>0</v>
      </c>
      <c r="M515" s="102">
        <v>0</v>
      </c>
      <c r="N515" s="103">
        <v>0</v>
      </c>
      <c r="O515" s="103">
        <v>0</v>
      </c>
      <c r="P515" s="104">
        <v>0</v>
      </c>
      <c r="Q515" s="102">
        <v>0</v>
      </c>
      <c r="R515" s="103">
        <v>0</v>
      </c>
      <c r="S515" s="103">
        <v>0</v>
      </c>
      <c r="T515" s="104">
        <v>0</v>
      </c>
      <c r="U515" s="102">
        <v>0</v>
      </c>
      <c r="V515" s="103">
        <v>0</v>
      </c>
      <c r="W515" s="103">
        <v>0</v>
      </c>
      <c r="X515" s="104">
        <v>0</v>
      </c>
      <c r="Y515" s="159" t="s">
        <v>413</v>
      </c>
    </row>
    <row r="516" spans="1:25" hidden="1" outlineLevel="2" x14ac:dyDescent="0.2">
      <c r="A516" s="467"/>
      <c r="B516" s="95">
        <v>810189</v>
      </c>
      <c r="C516" s="14" t="s">
        <v>381</v>
      </c>
      <c r="D516" s="35" t="s">
        <v>198</v>
      </c>
      <c r="E516" s="69">
        <v>0</v>
      </c>
      <c r="F516" s="13">
        <v>0</v>
      </c>
      <c r="G516" s="13">
        <v>0</v>
      </c>
      <c r="H516" s="68">
        <v>0</v>
      </c>
      <c r="I516" s="69">
        <v>0</v>
      </c>
      <c r="J516" s="13">
        <v>0</v>
      </c>
      <c r="K516" s="13">
        <v>0</v>
      </c>
      <c r="L516" s="68">
        <v>0</v>
      </c>
      <c r="M516" s="69">
        <v>0</v>
      </c>
      <c r="N516" s="13">
        <v>0</v>
      </c>
      <c r="O516" s="13">
        <v>0</v>
      </c>
      <c r="P516" s="68">
        <v>0</v>
      </c>
      <c r="Q516" s="69">
        <v>0</v>
      </c>
      <c r="R516" s="13">
        <v>0</v>
      </c>
      <c r="S516" s="13">
        <v>0</v>
      </c>
      <c r="T516" s="68">
        <v>0</v>
      </c>
      <c r="U516" s="69">
        <v>0</v>
      </c>
      <c r="V516" s="13">
        <v>0</v>
      </c>
      <c r="W516" s="67">
        <v>0</v>
      </c>
      <c r="X516" s="68">
        <v>0</v>
      </c>
      <c r="Y516" s="159" t="s">
        <v>380</v>
      </c>
    </row>
    <row r="517" spans="1:25" hidden="1" outlineLevel="2" x14ac:dyDescent="0.2">
      <c r="A517" s="467"/>
      <c r="B517" s="95">
        <v>810189</v>
      </c>
      <c r="C517" s="14" t="s">
        <v>351</v>
      </c>
      <c r="D517" s="35" t="s">
        <v>199</v>
      </c>
      <c r="E517" s="69">
        <v>0</v>
      </c>
      <c r="F517" s="13">
        <v>0</v>
      </c>
      <c r="G517" s="13">
        <v>0</v>
      </c>
      <c r="H517" s="68">
        <v>0</v>
      </c>
      <c r="I517" s="69">
        <v>0</v>
      </c>
      <c r="J517" s="13">
        <v>0</v>
      </c>
      <c r="K517" s="13">
        <v>0</v>
      </c>
      <c r="L517" s="68">
        <v>0</v>
      </c>
      <c r="M517" s="69">
        <v>0</v>
      </c>
      <c r="N517" s="13">
        <v>0</v>
      </c>
      <c r="O517" s="13">
        <v>0</v>
      </c>
      <c r="P517" s="68">
        <v>0</v>
      </c>
      <c r="Q517" s="69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159" t="s">
        <v>380</v>
      </c>
    </row>
    <row r="518" spans="1:25" hidden="1" outlineLevel="2" collapsed="1" x14ac:dyDescent="0.2">
      <c r="A518" s="467"/>
      <c r="B518" s="95">
        <v>810189</v>
      </c>
      <c r="C518" s="14" t="s">
        <v>299</v>
      </c>
      <c r="D518" s="35" t="s">
        <v>200</v>
      </c>
      <c r="E518" s="70">
        <v>0</v>
      </c>
      <c r="F518" s="71">
        <v>0</v>
      </c>
      <c r="G518" s="71">
        <v>0</v>
      </c>
      <c r="H518" s="68">
        <v>0</v>
      </c>
      <c r="I518" s="70">
        <v>0</v>
      </c>
      <c r="J518" s="71">
        <v>0</v>
      </c>
      <c r="K518" s="71">
        <v>0</v>
      </c>
      <c r="L518" s="68">
        <v>0</v>
      </c>
      <c r="M518" s="70">
        <v>0</v>
      </c>
      <c r="N518" s="71">
        <v>0</v>
      </c>
      <c r="O518" s="71">
        <v>0</v>
      </c>
      <c r="P518" s="68">
        <v>0</v>
      </c>
      <c r="Q518" s="70">
        <v>0</v>
      </c>
      <c r="R518" s="71">
        <v>0</v>
      </c>
      <c r="S518" s="71">
        <v>0</v>
      </c>
      <c r="T518" s="68">
        <v>0</v>
      </c>
      <c r="U518" s="70">
        <v>0</v>
      </c>
      <c r="V518" s="71">
        <v>0</v>
      </c>
      <c r="W518" s="71">
        <v>0</v>
      </c>
      <c r="X518" s="68">
        <v>0</v>
      </c>
      <c r="Y518" s="159" t="s">
        <v>380</v>
      </c>
    </row>
    <row r="519" spans="1:25" hidden="1" outlineLevel="3" x14ac:dyDescent="0.2">
      <c r="A519" s="467"/>
      <c r="B519" s="95">
        <v>810189</v>
      </c>
      <c r="C519" s="140" t="s">
        <v>367</v>
      </c>
      <c r="D519" s="35" t="s">
        <v>369</v>
      </c>
      <c r="E519" s="69">
        <v>0</v>
      </c>
      <c r="F519" s="13">
        <v>0</v>
      </c>
      <c r="G519" s="13">
        <v>0</v>
      </c>
      <c r="H519" s="68">
        <v>0</v>
      </c>
      <c r="I519" s="69">
        <v>0</v>
      </c>
      <c r="J519" s="13">
        <v>0</v>
      </c>
      <c r="K519" s="13">
        <v>0</v>
      </c>
      <c r="L519" s="68">
        <v>0</v>
      </c>
      <c r="M519" s="69">
        <v>0</v>
      </c>
      <c r="N519" s="13">
        <v>0</v>
      </c>
      <c r="O519" s="13">
        <v>0</v>
      </c>
      <c r="P519" s="68">
        <v>0</v>
      </c>
      <c r="Q519" s="69">
        <v>0</v>
      </c>
      <c r="R519" s="13">
        <v>0</v>
      </c>
      <c r="S519" s="13">
        <v>0</v>
      </c>
      <c r="T519" s="68">
        <v>0</v>
      </c>
      <c r="U519" s="69">
        <v>0</v>
      </c>
      <c r="V519" s="13">
        <v>0</v>
      </c>
      <c r="W519" s="67">
        <v>0</v>
      </c>
      <c r="X519" s="68">
        <v>0</v>
      </c>
      <c r="Y519" s="159" t="s">
        <v>380</v>
      </c>
    </row>
    <row r="520" spans="1:25" hidden="1" outlineLevel="3" x14ac:dyDescent="0.2">
      <c r="A520" s="467"/>
      <c r="B520" s="95">
        <v>810189</v>
      </c>
      <c r="C520" s="140" t="s">
        <v>376</v>
      </c>
      <c r="D520" s="35" t="s">
        <v>370</v>
      </c>
      <c r="E520" s="69">
        <v>0</v>
      </c>
      <c r="F520" s="13">
        <v>0</v>
      </c>
      <c r="G520" s="13">
        <v>0</v>
      </c>
      <c r="H520" s="68">
        <v>0</v>
      </c>
      <c r="I520" s="69">
        <v>0</v>
      </c>
      <c r="J520" s="13">
        <v>0</v>
      </c>
      <c r="K520" s="13">
        <v>0</v>
      </c>
      <c r="L520" s="68">
        <v>0</v>
      </c>
      <c r="M520" s="69">
        <v>0</v>
      </c>
      <c r="N520" s="13">
        <v>0</v>
      </c>
      <c r="O520" s="13">
        <v>0</v>
      </c>
      <c r="P520" s="68">
        <v>0</v>
      </c>
      <c r="Q520" s="69">
        <v>0</v>
      </c>
      <c r="R520" s="13">
        <v>0</v>
      </c>
      <c r="S520" s="13">
        <v>0</v>
      </c>
      <c r="T520" s="68">
        <v>0</v>
      </c>
      <c r="U520" s="69">
        <v>0</v>
      </c>
      <c r="V520" s="13">
        <v>0</v>
      </c>
      <c r="W520" s="67">
        <v>0</v>
      </c>
      <c r="X520" s="68">
        <v>0</v>
      </c>
      <c r="Y520" s="159" t="s">
        <v>380</v>
      </c>
    </row>
    <row r="521" spans="1:25" hidden="1" outlineLevel="2" x14ac:dyDescent="0.2">
      <c r="A521" s="467"/>
      <c r="B521" s="95">
        <v>810189</v>
      </c>
      <c r="C521" s="14" t="s">
        <v>365</v>
      </c>
      <c r="D521" s="35" t="s">
        <v>201</v>
      </c>
      <c r="E521" s="70">
        <v>0</v>
      </c>
      <c r="F521" s="71">
        <v>0</v>
      </c>
      <c r="G521" s="71">
        <v>0</v>
      </c>
      <c r="H521" s="68">
        <v>0</v>
      </c>
      <c r="I521" s="70">
        <v>0</v>
      </c>
      <c r="J521" s="71">
        <v>0</v>
      </c>
      <c r="K521" s="71">
        <v>0</v>
      </c>
      <c r="L521" s="68">
        <v>0</v>
      </c>
      <c r="M521" s="70">
        <v>0</v>
      </c>
      <c r="N521" s="71">
        <v>0</v>
      </c>
      <c r="O521" s="71">
        <v>0</v>
      </c>
      <c r="P521" s="68">
        <v>0</v>
      </c>
      <c r="Q521" s="70">
        <v>0</v>
      </c>
      <c r="R521" s="71">
        <v>0</v>
      </c>
      <c r="S521" s="71">
        <v>0</v>
      </c>
      <c r="T521" s="68">
        <v>0</v>
      </c>
      <c r="U521" s="70">
        <v>0</v>
      </c>
      <c r="V521" s="71">
        <v>0</v>
      </c>
      <c r="W521" s="71">
        <v>0</v>
      </c>
      <c r="X521" s="68">
        <v>0</v>
      </c>
      <c r="Y521" s="159" t="s">
        <v>380</v>
      </c>
    </row>
    <row r="522" spans="1:25" hidden="1" outlineLevel="3" x14ac:dyDescent="0.2">
      <c r="A522" s="467"/>
      <c r="B522" s="95">
        <v>810189</v>
      </c>
      <c r="C522" s="39" t="s">
        <v>368</v>
      </c>
      <c r="D522" s="35" t="s">
        <v>344</v>
      </c>
      <c r="E522" s="69">
        <v>0</v>
      </c>
      <c r="F522" s="13">
        <v>0</v>
      </c>
      <c r="G522" s="13">
        <v>0</v>
      </c>
      <c r="H522" s="68">
        <v>0</v>
      </c>
      <c r="I522" s="69">
        <v>0</v>
      </c>
      <c r="J522" s="13">
        <v>0</v>
      </c>
      <c r="K522" s="13">
        <v>0</v>
      </c>
      <c r="L522" s="68">
        <v>0</v>
      </c>
      <c r="M522" s="69">
        <v>0</v>
      </c>
      <c r="N522" s="13">
        <v>0</v>
      </c>
      <c r="O522" s="13">
        <v>0</v>
      </c>
      <c r="P522" s="68">
        <v>0</v>
      </c>
      <c r="Q522" s="69">
        <v>0</v>
      </c>
      <c r="R522" s="13">
        <v>0</v>
      </c>
      <c r="S522" s="13">
        <v>0</v>
      </c>
      <c r="T522" s="68">
        <v>0</v>
      </c>
      <c r="U522" s="69">
        <v>0</v>
      </c>
      <c r="V522" s="13">
        <v>0</v>
      </c>
      <c r="W522" s="67">
        <v>0</v>
      </c>
      <c r="X522" s="68">
        <v>0</v>
      </c>
      <c r="Y522" s="159" t="s">
        <v>380</v>
      </c>
    </row>
    <row r="523" spans="1:25" hidden="1" outlineLevel="3" x14ac:dyDescent="0.2">
      <c r="A523" s="467"/>
      <c r="B523" s="95">
        <v>810189</v>
      </c>
      <c r="C523" s="39" t="s">
        <v>366</v>
      </c>
      <c r="D523" s="35" t="s">
        <v>345</v>
      </c>
      <c r="E523" s="69">
        <v>0</v>
      </c>
      <c r="F523" s="13">
        <v>0</v>
      </c>
      <c r="G523" s="13">
        <v>0</v>
      </c>
      <c r="H523" s="68">
        <v>0</v>
      </c>
      <c r="I523" s="69">
        <v>0</v>
      </c>
      <c r="J523" s="13">
        <v>0</v>
      </c>
      <c r="K523" s="13">
        <v>0</v>
      </c>
      <c r="L523" s="68">
        <v>0</v>
      </c>
      <c r="M523" s="69">
        <v>0</v>
      </c>
      <c r="N523" s="13">
        <v>0</v>
      </c>
      <c r="O523" s="13">
        <v>0</v>
      </c>
      <c r="P523" s="68">
        <v>0</v>
      </c>
      <c r="Q523" s="69">
        <v>0</v>
      </c>
      <c r="R523" s="13">
        <v>0</v>
      </c>
      <c r="S523" s="13">
        <v>0</v>
      </c>
      <c r="T523" s="68">
        <v>0</v>
      </c>
      <c r="U523" s="69">
        <v>0</v>
      </c>
      <c r="V523" s="13">
        <v>0</v>
      </c>
      <c r="W523" s="67">
        <v>0</v>
      </c>
      <c r="X523" s="68">
        <v>0</v>
      </c>
      <c r="Y523" s="159" t="s">
        <v>380</v>
      </c>
    </row>
    <row r="524" spans="1:25" ht="13.5" outlineLevel="3" thickBot="1" x14ac:dyDescent="0.25">
      <c r="A524" s="468"/>
      <c r="B524" s="96">
        <v>810189</v>
      </c>
      <c r="C524" s="129" t="s">
        <v>364</v>
      </c>
      <c r="D524" s="42" t="s">
        <v>306</v>
      </c>
      <c r="E524" s="348">
        <v>4491</v>
      </c>
      <c r="F524" s="349">
        <v>99</v>
      </c>
      <c r="G524" s="349">
        <v>32</v>
      </c>
      <c r="H524" s="74">
        <v>4622</v>
      </c>
      <c r="I524" s="348">
        <v>3977</v>
      </c>
      <c r="J524" s="349">
        <v>47</v>
      </c>
      <c r="K524" s="349">
        <v>57</v>
      </c>
      <c r="L524" s="74">
        <v>4081</v>
      </c>
      <c r="M524" s="348">
        <v>5382</v>
      </c>
      <c r="N524" s="349">
        <v>92</v>
      </c>
      <c r="O524" s="349">
        <v>80</v>
      </c>
      <c r="P524" s="74">
        <v>5554</v>
      </c>
      <c r="Q524" s="348">
        <v>4873</v>
      </c>
      <c r="R524" s="349">
        <v>118</v>
      </c>
      <c r="S524" s="349">
        <v>70</v>
      </c>
      <c r="T524" s="74">
        <v>5061</v>
      </c>
      <c r="U524" s="75">
        <v>18723</v>
      </c>
      <c r="V524" s="76">
        <v>356</v>
      </c>
      <c r="W524" s="73">
        <v>239</v>
      </c>
      <c r="X524" s="74">
        <v>19318</v>
      </c>
      <c r="Y524" s="159" t="s">
        <v>413</v>
      </c>
    </row>
    <row r="525" spans="1:25" s="106" customFormat="1" outlineLevel="1" x14ac:dyDescent="0.2">
      <c r="A525" s="466">
        <v>810193</v>
      </c>
      <c r="B525" s="97">
        <v>810193</v>
      </c>
      <c r="C525" s="100" t="s">
        <v>19</v>
      </c>
      <c r="D525" s="101" t="s">
        <v>303</v>
      </c>
      <c r="E525" s="102">
        <v>3</v>
      </c>
      <c r="F525" s="103">
        <v>0</v>
      </c>
      <c r="G525" s="103">
        <v>0</v>
      </c>
      <c r="H525" s="104">
        <v>3</v>
      </c>
      <c r="I525" s="102">
        <v>7</v>
      </c>
      <c r="J525" s="103">
        <v>1</v>
      </c>
      <c r="K525" s="103">
        <v>0</v>
      </c>
      <c r="L525" s="104">
        <v>8</v>
      </c>
      <c r="M525" s="102">
        <v>7</v>
      </c>
      <c r="N525" s="103">
        <v>0</v>
      </c>
      <c r="O525" s="103">
        <v>0</v>
      </c>
      <c r="P525" s="104">
        <v>7</v>
      </c>
      <c r="Q525" s="102">
        <v>13</v>
      </c>
      <c r="R525" s="103">
        <v>0</v>
      </c>
      <c r="S525" s="103">
        <v>0</v>
      </c>
      <c r="T525" s="104">
        <v>13</v>
      </c>
      <c r="U525" s="102">
        <v>30</v>
      </c>
      <c r="V525" s="103">
        <v>1</v>
      </c>
      <c r="W525" s="103">
        <v>0</v>
      </c>
      <c r="X525" s="104">
        <v>31</v>
      </c>
      <c r="Y525" s="159" t="s">
        <v>413</v>
      </c>
    </row>
    <row r="526" spans="1:25" hidden="1" outlineLevel="2" x14ac:dyDescent="0.2">
      <c r="A526" s="467"/>
      <c r="B526" s="95">
        <v>810193</v>
      </c>
      <c r="C526" s="14" t="s">
        <v>381</v>
      </c>
      <c r="D526" s="35" t="s">
        <v>198</v>
      </c>
      <c r="E526" s="69">
        <v>0</v>
      </c>
      <c r="F526" s="13">
        <v>0</v>
      </c>
      <c r="G526" s="13">
        <v>0</v>
      </c>
      <c r="H526" s="68">
        <v>0</v>
      </c>
      <c r="I526" s="69">
        <v>0</v>
      </c>
      <c r="J526" s="13">
        <v>0</v>
      </c>
      <c r="K526" s="13">
        <v>0</v>
      </c>
      <c r="L526" s="68">
        <v>0</v>
      </c>
      <c r="M526" s="69">
        <v>0</v>
      </c>
      <c r="N526" s="13">
        <v>0</v>
      </c>
      <c r="O526" s="13">
        <v>0</v>
      </c>
      <c r="P526" s="68">
        <v>0</v>
      </c>
      <c r="Q526" s="69">
        <v>0</v>
      </c>
      <c r="R526" s="13">
        <v>0</v>
      </c>
      <c r="S526" s="13">
        <v>0</v>
      </c>
      <c r="T526" s="68">
        <v>0</v>
      </c>
      <c r="U526" s="69">
        <v>0</v>
      </c>
      <c r="V526" s="13">
        <v>0</v>
      </c>
      <c r="W526" s="67">
        <v>0</v>
      </c>
      <c r="X526" s="68">
        <v>0</v>
      </c>
      <c r="Y526" s="159" t="s">
        <v>380</v>
      </c>
    </row>
    <row r="527" spans="1:25" ht="13.5" outlineLevel="2" thickBot="1" x14ac:dyDescent="0.25">
      <c r="A527" s="467"/>
      <c r="B527" s="95">
        <v>810193</v>
      </c>
      <c r="C527" s="14" t="s">
        <v>351</v>
      </c>
      <c r="D527" s="35" t="s">
        <v>199</v>
      </c>
      <c r="E527" s="69">
        <v>3</v>
      </c>
      <c r="F527" s="13">
        <v>0</v>
      </c>
      <c r="G527" s="13">
        <v>0</v>
      </c>
      <c r="H527" s="68">
        <v>3</v>
      </c>
      <c r="I527" s="69">
        <v>7</v>
      </c>
      <c r="J527" s="13">
        <v>1</v>
      </c>
      <c r="K527" s="13">
        <v>0</v>
      </c>
      <c r="L527" s="68">
        <v>8</v>
      </c>
      <c r="M527" s="69">
        <v>7</v>
      </c>
      <c r="N527" s="13">
        <v>0</v>
      </c>
      <c r="O527" s="13">
        <v>0</v>
      </c>
      <c r="P527" s="68">
        <v>7</v>
      </c>
      <c r="Q527" s="69">
        <v>13</v>
      </c>
      <c r="R527" s="13">
        <v>0</v>
      </c>
      <c r="S527" s="13">
        <v>0</v>
      </c>
      <c r="T527" s="68">
        <v>13</v>
      </c>
      <c r="U527" s="69">
        <v>30</v>
      </c>
      <c r="V527" s="13">
        <v>1</v>
      </c>
      <c r="W527" s="67">
        <v>0</v>
      </c>
      <c r="X527" s="68">
        <v>31</v>
      </c>
      <c r="Y527" s="159" t="s">
        <v>413</v>
      </c>
    </row>
    <row r="528" spans="1:25" ht="13.5" hidden="1" outlineLevel="2" collapsed="1" thickBot="1" x14ac:dyDescent="0.25">
      <c r="A528" s="467"/>
      <c r="B528" s="95">
        <v>810193</v>
      </c>
      <c r="C528" s="14" t="s">
        <v>299</v>
      </c>
      <c r="D528" s="35" t="s">
        <v>200</v>
      </c>
      <c r="E528" s="70">
        <v>0</v>
      </c>
      <c r="F528" s="71">
        <v>0</v>
      </c>
      <c r="G528" s="71">
        <v>0</v>
      </c>
      <c r="H528" s="68">
        <v>0</v>
      </c>
      <c r="I528" s="70">
        <v>0</v>
      </c>
      <c r="J528" s="71">
        <v>0</v>
      </c>
      <c r="K528" s="71">
        <v>0</v>
      </c>
      <c r="L528" s="68">
        <v>0</v>
      </c>
      <c r="M528" s="70">
        <v>0</v>
      </c>
      <c r="N528" s="71">
        <v>0</v>
      </c>
      <c r="O528" s="71">
        <v>0</v>
      </c>
      <c r="P528" s="68">
        <v>0</v>
      </c>
      <c r="Q528" s="70">
        <v>0</v>
      </c>
      <c r="R528" s="71">
        <v>0</v>
      </c>
      <c r="S528" s="71">
        <v>0</v>
      </c>
      <c r="T528" s="68">
        <v>0</v>
      </c>
      <c r="U528" s="70">
        <v>0</v>
      </c>
      <c r="V528" s="71">
        <v>0</v>
      </c>
      <c r="W528" s="71">
        <v>0</v>
      </c>
      <c r="X528" s="68">
        <v>0</v>
      </c>
      <c r="Y528" s="159" t="s">
        <v>380</v>
      </c>
    </row>
    <row r="529" spans="1:25" ht="13.5" hidden="1" outlineLevel="3" thickBot="1" x14ac:dyDescent="0.25">
      <c r="A529" s="467"/>
      <c r="B529" s="95">
        <v>810193</v>
      </c>
      <c r="C529" s="140" t="s">
        <v>367</v>
      </c>
      <c r="D529" s="35" t="s">
        <v>369</v>
      </c>
      <c r="E529" s="69">
        <v>0</v>
      </c>
      <c r="F529" s="13">
        <v>0</v>
      </c>
      <c r="G529" s="13">
        <v>0</v>
      </c>
      <c r="H529" s="68">
        <v>0</v>
      </c>
      <c r="I529" s="69">
        <v>0</v>
      </c>
      <c r="J529" s="13">
        <v>0</v>
      </c>
      <c r="K529" s="13">
        <v>0</v>
      </c>
      <c r="L529" s="68">
        <v>0</v>
      </c>
      <c r="M529" s="69">
        <v>0</v>
      </c>
      <c r="N529" s="13">
        <v>0</v>
      </c>
      <c r="O529" s="13">
        <v>0</v>
      </c>
      <c r="P529" s="68">
        <v>0</v>
      </c>
      <c r="Q529" s="69">
        <v>0</v>
      </c>
      <c r="R529" s="13">
        <v>0</v>
      </c>
      <c r="S529" s="13">
        <v>0</v>
      </c>
      <c r="T529" s="68">
        <v>0</v>
      </c>
      <c r="U529" s="69">
        <v>0</v>
      </c>
      <c r="V529" s="13">
        <v>0</v>
      </c>
      <c r="W529" s="67">
        <v>0</v>
      </c>
      <c r="X529" s="68">
        <v>0</v>
      </c>
      <c r="Y529" s="159" t="s">
        <v>380</v>
      </c>
    </row>
    <row r="530" spans="1:25" ht="13.5" hidden="1" outlineLevel="3" thickBot="1" x14ac:dyDescent="0.25">
      <c r="A530" s="467"/>
      <c r="B530" s="95">
        <v>810193</v>
      </c>
      <c r="C530" s="140" t="s">
        <v>376</v>
      </c>
      <c r="D530" s="35" t="s">
        <v>370</v>
      </c>
      <c r="E530" s="69">
        <v>0</v>
      </c>
      <c r="F530" s="13">
        <v>0</v>
      </c>
      <c r="G530" s="13">
        <v>0</v>
      </c>
      <c r="H530" s="68">
        <v>0</v>
      </c>
      <c r="I530" s="69">
        <v>0</v>
      </c>
      <c r="J530" s="13">
        <v>0</v>
      </c>
      <c r="K530" s="13">
        <v>0</v>
      </c>
      <c r="L530" s="68">
        <v>0</v>
      </c>
      <c r="M530" s="69">
        <v>0</v>
      </c>
      <c r="N530" s="13">
        <v>0</v>
      </c>
      <c r="O530" s="13">
        <v>0</v>
      </c>
      <c r="P530" s="68">
        <v>0</v>
      </c>
      <c r="Q530" s="69">
        <v>0</v>
      </c>
      <c r="R530" s="13">
        <v>0</v>
      </c>
      <c r="S530" s="13">
        <v>0</v>
      </c>
      <c r="T530" s="68">
        <v>0</v>
      </c>
      <c r="U530" s="69">
        <v>0</v>
      </c>
      <c r="V530" s="13">
        <v>0</v>
      </c>
      <c r="W530" s="67">
        <v>0</v>
      </c>
      <c r="X530" s="68">
        <v>0</v>
      </c>
      <c r="Y530" s="159" t="s">
        <v>380</v>
      </c>
    </row>
    <row r="531" spans="1:25" ht="13.5" hidden="1" outlineLevel="2" collapsed="1" thickBot="1" x14ac:dyDescent="0.25">
      <c r="A531" s="467"/>
      <c r="B531" s="95">
        <v>810193</v>
      </c>
      <c r="C531" s="14" t="s">
        <v>365</v>
      </c>
      <c r="D531" s="35" t="s">
        <v>201</v>
      </c>
      <c r="E531" s="70">
        <v>0</v>
      </c>
      <c r="F531" s="71">
        <v>0</v>
      </c>
      <c r="G531" s="71">
        <v>0</v>
      </c>
      <c r="H531" s="68">
        <v>0</v>
      </c>
      <c r="I531" s="70">
        <v>0</v>
      </c>
      <c r="J531" s="71">
        <v>0</v>
      </c>
      <c r="K531" s="71">
        <v>0</v>
      </c>
      <c r="L531" s="68">
        <v>0</v>
      </c>
      <c r="M531" s="70">
        <v>0</v>
      </c>
      <c r="N531" s="71">
        <v>0</v>
      </c>
      <c r="O531" s="71">
        <v>0</v>
      </c>
      <c r="P531" s="68">
        <v>0</v>
      </c>
      <c r="Q531" s="70">
        <v>0</v>
      </c>
      <c r="R531" s="71">
        <v>0</v>
      </c>
      <c r="S531" s="71">
        <v>0</v>
      </c>
      <c r="T531" s="68">
        <v>0</v>
      </c>
      <c r="U531" s="70">
        <v>0</v>
      </c>
      <c r="V531" s="71">
        <v>0</v>
      </c>
      <c r="W531" s="71">
        <v>0</v>
      </c>
      <c r="X531" s="68">
        <v>0</v>
      </c>
      <c r="Y531" s="159" t="s">
        <v>380</v>
      </c>
    </row>
    <row r="532" spans="1:25" ht="13.5" hidden="1" outlineLevel="3" thickBot="1" x14ac:dyDescent="0.25">
      <c r="A532" s="467"/>
      <c r="B532" s="95">
        <v>810193</v>
      </c>
      <c r="C532" s="39" t="s">
        <v>368</v>
      </c>
      <c r="D532" s="35" t="s">
        <v>344</v>
      </c>
      <c r="E532" s="69">
        <v>0</v>
      </c>
      <c r="F532" s="13">
        <v>0</v>
      </c>
      <c r="G532" s="13">
        <v>0</v>
      </c>
      <c r="H532" s="68">
        <v>0</v>
      </c>
      <c r="I532" s="69">
        <v>0</v>
      </c>
      <c r="J532" s="13">
        <v>0</v>
      </c>
      <c r="K532" s="13">
        <v>0</v>
      </c>
      <c r="L532" s="68">
        <v>0</v>
      </c>
      <c r="M532" s="69">
        <v>0</v>
      </c>
      <c r="N532" s="13">
        <v>0</v>
      </c>
      <c r="O532" s="13">
        <v>0</v>
      </c>
      <c r="P532" s="68">
        <v>0</v>
      </c>
      <c r="Q532" s="69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159" t="s">
        <v>380</v>
      </c>
    </row>
    <row r="533" spans="1:25" ht="13.5" hidden="1" outlineLevel="3" thickBot="1" x14ac:dyDescent="0.25">
      <c r="A533" s="467"/>
      <c r="B533" s="95">
        <v>810193</v>
      </c>
      <c r="C533" s="39" t="s">
        <v>366</v>
      </c>
      <c r="D533" s="35" t="s">
        <v>345</v>
      </c>
      <c r="E533" s="69">
        <v>0</v>
      </c>
      <c r="F533" s="13">
        <v>0</v>
      </c>
      <c r="G533" s="13">
        <v>0</v>
      </c>
      <c r="H533" s="68">
        <v>0</v>
      </c>
      <c r="I533" s="69">
        <v>0</v>
      </c>
      <c r="J533" s="13">
        <v>0</v>
      </c>
      <c r="K533" s="13">
        <v>0</v>
      </c>
      <c r="L533" s="68">
        <v>0</v>
      </c>
      <c r="M533" s="69">
        <v>0</v>
      </c>
      <c r="N533" s="13">
        <v>0</v>
      </c>
      <c r="O533" s="13">
        <v>0</v>
      </c>
      <c r="P533" s="68">
        <v>0</v>
      </c>
      <c r="Q533" s="69">
        <v>0</v>
      </c>
      <c r="R533" s="13">
        <v>0</v>
      </c>
      <c r="S533" s="13">
        <v>0</v>
      </c>
      <c r="T533" s="68">
        <v>0</v>
      </c>
      <c r="U533" s="69">
        <v>0</v>
      </c>
      <c r="V533" s="13">
        <v>0</v>
      </c>
      <c r="W533" s="67">
        <v>0</v>
      </c>
      <c r="X533" s="68">
        <v>0</v>
      </c>
      <c r="Y533" s="159" t="s">
        <v>380</v>
      </c>
    </row>
    <row r="534" spans="1:25" ht="13.5" hidden="1" outlineLevel="3" thickBot="1" x14ac:dyDescent="0.25">
      <c r="A534" s="468"/>
      <c r="B534" s="96">
        <v>810193</v>
      </c>
      <c r="C534" s="129" t="s">
        <v>364</v>
      </c>
      <c r="D534" s="42" t="s">
        <v>306</v>
      </c>
      <c r="E534" s="348">
        <v>0</v>
      </c>
      <c r="F534" s="349">
        <v>0</v>
      </c>
      <c r="G534" s="349">
        <v>0</v>
      </c>
      <c r="H534" s="74">
        <v>0</v>
      </c>
      <c r="I534" s="348">
        <v>0</v>
      </c>
      <c r="J534" s="349">
        <v>0</v>
      </c>
      <c r="K534" s="349">
        <v>0</v>
      </c>
      <c r="L534" s="74">
        <v>0</v>
      </c>
      <c r="M534" s="348">
        <v>0</v>
      </c>
      <c r="N534" s="349">
        <v>0</v>
      </c>
      <c r="O534" s="349">
        <v>0</v>
      </c>
      <c r="P534" s="74">
        <v>0</v>
      </c>
      <c r="Q534" s="348">
        <v>0</v>
      </c>
      <c r="R534" s="349">
        <v>0</v>
      </c>
      <c r="S534" s="349">
        <v>0</v>
      </c>
      <c r="T534" s="74">
        <v>0</v>
      </c>
      <c r="U534" s="75">
        <v>0</v>
      </c>
      <c r="V534" s="76">
        <v>0</v>
      </c>
      <c r="W534" s="73">
        <v>0</v>
      </c>
      <c r="X534" s="74">
        <v>0</v>
      </c>
      <c r="Y534" s="159" t="s">
        <v>380</v>
      </c>
    </row>
    <row r="535" spans="1:25" s="106" customFormat="1" ht="13.5" hidden="1" outlineLevel="1" collapsed="1" thickBot="1" x14ac:dyDescent="0.25">
      <c r="A535" s="466">
        <v>810244</v>
      </c>
      <c r="B535" s="97">
        <v>810244</v>
      </c>
      <c r="C535" s="100" t="s">
        <v>179</v>
      </c>
      <c r="D535" s="101" t="s">
        <v>303</v>
      </c>
      <c r="E535" s="102">
        <v>0</v>
      </c>
      <c r="F535" s="103">
        <v>0</v>
      </c>
      <c r="G535" s="103">
        <v>0</v>
      </c>
      <c r="H535" s="104">
        <v>0</v>
      </c>
      <c r="I535" s="102">
        <v>0</v>
      </c>
      <c r="J535" s="103">
        <v>0</v>
      </c>
      <c r="K535" s="103">
        <v>0</v>
      </c>
      <c r="L535" s="104">
        <v>0</v>
      </c>
      <c r="M535" s="102">
        <v>0</v>
      </c>
      <c r="N535" s="103">
        <v>0</v>
      </c>
      <c r="O535" s="103">
        <v>0</v>
      </c>
      <c r="P535" s="104">
        <v>0</v>
      </c>
      <c r="Q535" s="102">
        <v>0</v>
      </c>
      <c r="R535" s="103">
        <v>0</v>
      </c>
      <c r="S535" s="103">
        <v>0</v>
      </c>
      <c r="T535" s="104">
        <v>0</v>
      </c>
      <c r="U535" s="102">
        <v>0</v>
      </c>
      <c r="V535" s="103">
        <v>0</v>
      </c>
      <c r="W535" s="103">
        <v>0</v>
      </c>
      <c r="X535" s="104">
        <v>0</v>
      </c>
      <c r="Y535" s="159" t="s">
        <v>380</v>
      </c>
    </row>
    <row r="536" spans="1:25" ht="13.5" hidden="1" outlineLevel="2" thickBot="1" x14ac:dyDescent="0.25">
      <c r="A536" s="467"/>
      <c r="B536" s="95">
        <v>810244</v>
      </c>
      <c r="C536" s="14" t="s">
        <v>381</v>
      </c>
      <c r="D536" s="35" t="s">
        <v>198</v>
      </c>
      <c r="E536" s="69">
        <v>0</v>
      </c>
      <c r="F536" s="13">
        <v>0</v>
      </c>
      <c r="G536" s="13">
        <v>0</v>
      </c>
      <c r="H536" s="68">
        <v>0</v>
      </c>
      <c r="I536" s="69">
        <v>0</v>
      </c>
      <c r="J536" s="13">
        <v>0</v>
      </c>
      <c r="K536" s="13">
        <v>0</v>
      </c>
      <c r="L536" s="68">
        <v>0</v>
      </c>
      <c r="M536" s="69">
        <v>0</v>
      </c>
      <c r="N536" s="13">
        <v>0</v>
      </c>
      <c r="O536" s="13">
        <v>0</v>
      </c>
      <c r="P536" s="68">
        <v>0</v>
      </c>
      <c r="Q536" s="69">
        <v>0</v>
      </c>
      <c r="R536" s="13">
        <v>0</v>
      </c>
      <c r="S536" s="13">
        <v>0</v>
      </c>
      <c r="T536" s="68">
        <v>0</v>
      </c>
      <c r="U536" s="69">
        <v>0</v>
      </c>
      <c r="V536" s="13">
        <v>0</v>
      </c>
      <c r="W536" s="67">
        <v>0</v>
      </c>
      <c r="X536" s="68">
        <v>0</v>
      </c>
      <c r="Y536" s="159" t="s">
        <v>380</v>
      </c>
    </row>
    <row r="537" spans="1:25" ht="13.5" hidden="1" outlineLevel="2" thickBot="1" x14ac:dyDescent="0.25">
      <c r="A537" s="467"/>
      <c r="B537" s="95">
        <v>810244</v>
      </c>
      <c r="C537" s="14" t="s">
        <v>351</v>
      </c>
      <c r="D537" s="35" t="s">
        <v>199</v>
      </c>
      <c r="E537" s="69">
        <v>0</v>
      </c>
      <c r="F537" s="13">
        <v>0</v>
      </c>
      <c r="G537" s="13">
        <v>0</v>
      </c>
      <c r="H537" s="68">
        <v>0</v>
      </c>
      <c r="I537" s="69">
        <v>0</v>
      </c>
      <c r="J537" s="13">
        <v>0</v>
      </c>
      <c r="K537" s="13">
        <v>0</v>
      </c>
      <c r="L537" s="68">
        <v>0</v>
      </c>
      <c r="M537" s="69">
        <v>0</v>
      </c>
      <c r="N537" s="13">
        <v>0</v>
      </c>
      <c r="O537" s="13">
        <v>0</v>
      </c>
      <c r="P537" s="68">
        <v>0</v>
      </c>
      <c r="Q537" s="69">
        <v>0</v>
      </c>
      <c r="R537" s="13">
        <v>0</v>
      </c>
      <c r="S537" s="13">
        <v>0</v>
      </c>
      <c r="T537" s="68">
        <v>0</v>
      </c>
      <c r="U537" s="69">
        <v>0</v>
      </c>
      <c r="V537" s="13">
        <v>0</v>
      </c>
      <c r="W537" s="67">
        <v>0</v>
      </c>
      <c r="X537" s="68">
        <v>0</v>
      </c>
      <c r="Y537" s="159" t="s">
        <v>380</v>
      </c>
    </row>
    <row r="538" spans="1:25" ht="13.5" hidden="1" outlineLevel="2" thickBot="1" x14ac:dyDescent="0.25">
      <c r="A538" s="467"/>
      <c r="B538" s="95">
        <v>810244</v>
      </c>
      <c r="C538" s="14" t="s">
        <v>299</v>
      </c>
      <c r="D538" s="35" t="s">
        <v>200</v>
      </c>
      <c r="E538" s="70">
        <v>0</v>
      </c>
      <c r="F538" s="71">
        <v>0</v>
      </c>
      <c r="G538" s="71">
        <v>0</v>
      </c>
      <c r="H538" s="68">
        <v>0</v>
      </c>
      <c r="I538" s="70">
        <v>0</v>
      </c>
      <c r="J538" s="71">
        <v>0</v>
      </c>
      <c r="K538" s="71">
        <v>0</v>
      </c>
      <c r="L538" s="68">
        <v>0</v>
      </c>
      <c r="M538" s="70">
        <v>0</v>
      </c>
      <c r="N538" s="71">
        <v>0</v>
      </c>
      <c r="O538" s="71">
        <v>0</v>
      </c>
      <c r="P538" s="68">
        <v>0</v>
      </c>
      <c r="Q538" s="70">
        <v>0</v>
      </c>
      <c r="R538" s="71">
        <v>0</v>
      </c>
      <c r="S538" s="71">
        <v>0</v>
      </c>
      <c r="T538" s="68">
        <v>0</v>
      </c>
      <c r="U538" s="70">
        <v>0</v>
      </c>
      <c r="V538" s="71">
        <v>0</v>
      </c>
      <c r="W538" s="71">
        <v>0</v>
      </c>
      <c r="X538" s="68">
        <v>0</v>
      </c>
      <c r="Y538" s="159" t="s">
        <v>380</v>
      </c>
    </row>
    <row r="539" spans="1:25" ht="13.5" hidden="1" outlineLevel="3" thickBot="1" x14ac:dyDescent="0.25">
      <c r="A539" s="467"/>
      <c r="B539" s="95">
        <v>810244</v>
      </c>
      <c r="C539" s="140" t="s">
        <v>367</v>
      </c>
      <c r="D539" s="35" t="s">
        <v>369</v>
      </c>
      <c r="E539" s="69">
        <v>0</v>
      </c>
      <c r="F539" s="13">
        <v>0</v>
      </c>
      <c r="G539" s="13">
        <v>0</v>
      </c>
      <c r="H539" s="68">
        <v>0</v>
      </c>
      <c r="I539" s="69">
        <v>0</v>
      </c>
      <c r="J539" s="13">
        <v>0</v>
      </c>
      <c r="K539" s="13">
        <v>0</v>
      </c>
      <c r="L539" s="68">
        <v>0</v>
      </c>
      <c r="M539" s="69">
        <v>0</v>
      </c>
      <c r="N539" s="13">
        <v>0</v>
      </c>
      <c r="O539" s="13">
        <v>0</v>
      </c>
      <c r="P539" s="68">
        <v>0</v>
      </c>
      <c r="Q539" s="69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159" t="s">
        <v>380</v>
      </c>
    </row>
    <row r="540" spans="1:25" ht="13.5" hidden="1" outlineLevel="3" thickBot="1" x14ac:dyDescent="0.25">
      <c r="A540" s="467"/>
      <c r="B540" s="95">
        <v>810244</v>
      </c>
      <c r="C540" s="140" t="s">
        <v>376</v>
      </c>
      <c r="D540" s="35" t="s">
        <v>370</v>
      </c>
      <c r="E540" s="69">
        <v>0</v>
      </c>
      <c r="F540" s="13">
        <v>0</v>
      </c>
      <c r="G540" s="13">
        <v>0</v>
      </c>
      <c r="H540" s="68">
        <v>0</v>
      </c>
      <c r="I540" s="69">
        <v>0</v>
      </c>
      <c r="J540" s="13">
        <v>0</v>
      </c>
      <c r="K540" s="13">
        <v>0</v>
      </c>
      <c r="L540" s="68">
        <v>0</v>
      </c>
      <c r="M540" s="69">
        <v>0</v>
      </c>
      <c r="N540" s="13">
        <v>0</v>
      </c>
      <c r="O540" s="13">
        <v>0</v>
      </c>
      <c r="P540" s="68">
        <v>0</v>
      </c>
      <c r="Q540" s="69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159" t="s">
        <v>380</v>
      </c>
    </row>
    <row r="541" spans="1:25" ht="13.5" hidden="1" outlineLevel="2" thickBot="1" x14ac:dyDescent="0.25">
      <c r="A541" s="467"/>
      <c r="B541" s="95">
        <v>810244</v>
      </c>
      <c r="C541" s="14" t="s">
        <v>365</v>
      </c>
      <c r="D541" s="35" t="s">
        <v>201</v>
      </c>
      <c r="E541" s="70">
        <v>0</v>
      </c>
      <c r="F541" s="71">
        <v>0</v>
      </c>
      <c r="G541" s="71">
        <v>0</v>
      </c>
      <c r="H541" s="68">
        <v>0</v>
      </c>
      <c r="I541" s="70">
        <v>0</v>
      </c>
      <c r="J541" s="71">
        <v>0</v>
      </c>
      <c r="K541" s="71">
        <v>0</v>
      </c>
      <c r="L541" s="68">
        <v>0</v>
      </c>
      <c r="M541" s="70">
        <v>0</v>
      </c>
      <c r="N541" s="71">
        <v>0</v>
      </c>
      <c r="O541" s="71">
        <v>0</v>
      </c>
      <c r="P541" s="68">
        <v>0</v>
      </c>
      <c r="Q541" s="70">
        <v>0</v>
      </c>
      <c r="R541" s="71">
        <v>0</v>
      </c>
      <c r="S541" s="71">
        <v>0</v>
      </c>
      <c r="T541" s="68">
        <v>0</v>
      </c>
      <c r="U541" s="70">
        <v>0</v>
      </c>
      <c r="V541" s="71">
        <v>0</v>
      </c>
      <c r="W541" s="71">
        <v>0</v>
      </c>
      <c r="X541" s="68">
        <v>0</v>
      </c>
      <c r="Y541" s="159" t="s">
        <v>380</v>
      </c>
    </row>
    <row r="542" spans="1:25" ht="13.5" hidden="1" outlineLevel="3" thickBot="1" x14ac:dyDescent="0.25">
      <c r="A542" s="467"/>
      <c r="B542" s="95">
        <v>810244</v>
      </c>
      <c r="C542" s="39" t="s">
        <v>368</v>
      </c>
      <c r="D542" s="35" t="s">
        <v>344</v>
      </c>
      <c r="E542" s="69">
        <v>0</v>
      </c>
      <c r="F542" s="13">
        <v>0</v>
      </c>
      <c r="G542" s="13">
        <v>0</v>
      </c>
      <c r="H542" s="68">
        <v>0</v>
      </c>
      <c r="I542" s="69">
        <v>0</v>
      </c>
      <c r="J542" s="13">
        <v>0</v>
      </c>
      <c r="K542" s="13">
        <v>0</v>
      </c>
      <c r="L542" s="68">
        <v>0</v>
      </c>
      <c r="M542" s="69">
        <v>0</v>
      </c>
      <c r="N542" s="13">
        <v>0</v>
      </c>
      <c r="O542" s="13">
        <v>0</v>
      </c>
      <c r="P542" s="68">
        <v>0</v>
      </c>
      <c r="Q542" s="69">
        <v>0</v>
      </c>
      <c r="R542" s="13">
        <v>0</v>
      </c>
      <c r="S542" s="13">
        <v>0</v>
      </c>
      <c r="T542" s="68">
        <v>0</v>
      </c>
      <c r="U542" s="69">
        <v>0</v>
      </c>
      <c r="V542" s="13">
        <v>0</v>
      </c>
      <c r="W542" s="67">
        <v>0</v>
      </c>
      <c r="X542" s="68">
        <v>0</v>
      </c>
      <c r="Y542" s="159" t="s">
        <v>380</v>
      </c>
    </row>
    <row r="543" spans="1:25" ht="13.5" hidden="1" outlineLevel="3" thickBot="1" x14ac:dyDescent="0.25">
      <c r="A543" s="467"/>
      <c r="B543" s="95">
        <v>810244</v>
      </c>
      <c r="C543" s="39" t="s">
        <v>366</v>
      </c>
      <c r="D543" s="35" t="s">
        <v>345</v>
      </c>
      <c r="E543" s="69">
        <v>0</v>
      </c>
      <c r="F543" s="13">
        <v>0</v>
      </c>
      <c r="G543" s="13">
        <v>0</v>
      </c>
      <c r="H543" s="68">
        <v>0</v>
      </c>
      <c r="I543" s="69">
        <v>0</v>
      </c>
      <c r="J543" s="13">
        <v>0</v>
      </c>
      <c r="K543" s="13">
        <v>0</v>
      </c>
      <c r="L543" s="68">
        <v>0</v>
      </c>
      <c r="M543" s="69">
        <v>0</v>
      </c>
      <c r="N543" s="13">
        <v>0</v>
      </c>
      <c r="O543" s="13">
        <v>0</v>
      </c>
      <c r="P543" s="68">
        <v>0</v>
      </c>
      <c r="Q543" s="69">
        <v>0</v>
      </c>
      <c r="R543" s="13">
        <v>0</v>
      </c>
      <c r="S543" s="13">
        <v>0</v>
      </c>
      <c r="T543" s="68">
        <v>0</v>
      </c>
      <c r="U543" s="69">
        <v>0</v>
      </c>
      <c r="V543" s="13">
        <v>0</v>
      </c>
      <c r="W543" s="67">
        <v>0</v>
      </c>
      <c r="X543" s="68">
        <v>0</v>
      </c>
      <c r="Y543" s="159" t="s">
        <v>380</v>
      </c>
    </row>
    <row r="544" spans="1:25" ht="13.5" hidden="1" outlineLevel="3" thickBot="1" x14ac:dyDescent="0.25">
      <c r="A544" s="468"/>
      <c r="B544" s="96">
        <v>810244</v>
      </c>
      <c r="C544" s="129" t="s">
        <v>364</v>
      </c>
      <c r="D544" s="42" t="s">
        <v>306</v>
      </c>
      <c r="E544" s="348">
        <v>0</v>
      </c>
      <c r="F544" s="349">
        <v>0</v>
      </c>
      <c r="G544" s="349">
        <v>0</v>
      </c>
      <c r="H544" s="74">
        <v>0</v>
      </c>
      <c r="I544" s="348">
        <v>0</v>
      </c>
      <c r="J544" s="349">
        <v>0</v>
      </c>
      <c r="K544" s="349">
        <v>0</v>
      </c>
      <c r="L544" s="74">
        <v>0</v>
      </c>
      <c r="M544" s="348">
        <v>0</v>
      </c>
      <c r="N544" s="349">
        <v>0</v>
      </c>
      <c r="O544" s="349">
        <v>0</v>
      </c>
      <c r="P544" s="74">
        <v>0</v>
      </c>
      <c r="Q544" s="348">
        <v>0</v>
      </c>
      <c r="R544" s="349">
        <v>0</v>
      </c>
      <c r="S544" s="349">
        <v>0</v>
      </c>
      <c r="T544" s="74">
        <v>0</v>
      </c>
      <c r="U544" s="75">
        <v>0</v>
      </c>
      <c r="V544" s="76">
        <v>0</v>
      </c>
      <c r="W544" s="73">
        <v>0</v>
      </c>
      <c r="X544" s="74">
        <v>0</v>
      </c>
      <c r="Y544" s="159" t="s">
        <v>380</v>
      </c>
    </row>
    <row r="545" spans="1:25" s="106" customFormat="1" outlineLevel="1" x14ac:dyDescent="0.2">
      <c r="A545" s="466">
        <v>810311</v>
      </c>
      <c r="B545" s="97">
        <v>810311</v>
      </c>
      <c r="C545" s="100" t="s">
        <v>87</v>
      </c>
      <c r="D545" s="101" t="s">
        <v>303</v>
      </c>
      <c r="E545" s="102">
        <v>0</v>
      </c>
      <c r="F545" s="103">
        <v>0</v>
      </c>
      <c r="G545" s="103">
        <v>0</v>
      </c>
      <c r="H545" s="104">
        <v>0</v>
      </c>
      <c r="I545" s="102">
        <v>2</v>
      </c>
      <c r="J545" s="103">
        <v>0</v>
      </c>
      <c r="K545" s="103">
        <v>0</v>
      </c>
      <c r="L545" s="104">
        <v>2</v>
      </c>
      <c r="M545" s="102">
        <v>0</v>
      </c>
      <c r="N545" s="103">
        <v>0</v>
      </c>
      <c r="O545" s="103">
        <v>0</v>
      </c>
      <c r="P545" s="104">
        <v>0</v>
      </c>
      <c r="Q545" s="102">
        <v>38</v>
      </c>
      <c r="R545" s="103">
        <v>23</v>
      </c>
      <c r="S545" s="103">
        <v>26</v>
      </c>
      <c r="T545" s="104">
        <v>87</v>
      </c>
      <c r="U545" s="102">
        <v>40</v>
      </c>
      <c r="V545" s="103">
        <v>23</v>
      </c>
      <c r="W545" s="103">
        <v>26</v>
      </c>
      <c r="X545" s="104">
        <v>89</v>
      </c>
      <c r="Y545" s="159" t="s">
        <v>413</v>
      </c>
    </row>
    <row r="546" spans="1:25" hidden="1" outlineLevel="2" x14ac:dyDescent="0.2">
      <c r="A546" s="467"/>
      <c r="B546" s="95">
        <v>810311</v>
      </c>
      <c r="C546" s="14" t="s">
        <v>381</v>
      </c>
      <c r="D546" s="35" t="s">
        <v>198</v>
      </c>
      <c r="E546" s="69">
        <v>0</v>
      </c>
      <c r="F546" s="13">
        <v>0</v>
      </c>
      <c r="G546" s="13">
        <v>0</v>
      </c>
      <c r="H546" s="68">
        <v>0</v>
      </c>
      <c r="I546" s="69">
        <v>0</v>
      </c>
      <c r="J546" s="13">
        <v>0</v>
      </c>
      <c r="K546" s="13">
        <v>0</v>
      </c>
      <c r="L546" s="68">
        <v>0</v>
      </c>
      <c r="M546" s="69">
        <v>0</v>
      </c>
      <c r="N546" s="13">
        <v>0</v>
      </c>
      <c r="O546" s="13">
        <v>0</v>
      </c>
      <c r="P546" s="68">
        <v>0</v>
      </c>
      <c r="Q546" s="69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159" t="s">
        <v>380</v>
      </c>
    </row>
    <row r="547" spans="1:25" ht="13.5" outlineLevel="2" thickBot="1" x14ac:dyDescent="0.25">
      <c r="A547" s="467"/>
      <c r="B547" s="95">
        <v>810311</v>
      </c>
      <c r="C547" s="14" t="s">
        <v>351</v>
      </c>
      <c r="D547" s="35" t="s">
        <v>199</v>
      </c>
      <c r="E547" s="69">
        <v>0</v>
      </c>
      <c r="F547" s="13">
        <v>0</v>
      </c>
      <c r="G547" s="13">
        <v>0</v>
      </c>
      <c r="H547" s="68">
        <v>0</v>
      </c>
      <c r="I547" s="69">
        <v>2</v>
      </c>
      <c r="J547" s="13">
        <v>0</v>
      </c>
      <c r="K547" s="13">
        <v>0</v>
      </c>
      <c r="L547" s="68">
        <v>2</v>
      </c>
      <c r="M547" s="69">
        <v>0</v>
      </c>
      <c r="N547" s="13">
        <v>0</v>
      </c>
      <c r="O547" s="13">
        <v>0</v>
      </c>
      <c r="P547" s="68">
        <v>0</v>
      </c>
      <c r="Q547" s="69">
        <v>38</v>
      </c>
      <c r="R547" s="13">
        <v>23</v>
      </c>
      <c r="S547" s="13">
        <v>26</v>
      </c>
      <c r="T547" s="68">
        <v>87</v>
      </c>
      <c r="U547" s="69">
        <v>40</v>
      </c>
      <c r="V547" s="13">
        <v>23</v>
      </c>
      <c r="W547" s="67">
        <v>26</v>
      </c>
      <c r="X547" s="68">
        <v>89</v>
      </c>
      <c r="Y547" s="159" t="s">
        <v>413</v>
      </c>
    </row>
    <row r="548" spans="1:25" ht="13.5" hidden="1" outlineLevel="2" collapsed="1" thickBot="1" x14ac:dyDescent="0.25">
      <c r="A548" s="467"/>
      <c r="B548" s="95">
        <v>810311</v>
      </c>
      <c r="C548" s="14" t="s">
        <v>299</v>
      </c>
      <c r="D548" s="35" t="s">
        <v>200</v>
      </c>
      <c r="E548" s="70">
        <v>0</v>
      </c>
      <c r="F548" s="71">
        <v>0</v>
      </c>
      <c r="G548" s="71">
        <v>0</v>
      </c>
      <c r="H548" s="68">
        <v>0</v>
      </c>
      <c r="I548" s="70">
        <v>0</v>
      </c>
      <c r="J548" s="71">
        <v>0</v>
      </c>
      <c r="K548" s="71">
        <v>0</v>
      </c>
      <c r="L548" s="68">
        <v>0</v>
      </c>
      <c r="M548" s="70">
        <v>0</v>
      </c>
      <c r="N548" s="71">
        <v>0</v>
      </c>
      <c r="O548" s="71">
        <v>0</v>
      </c>
      <c r="P548" s="68">
        <v>0</v>
      </c>
      <c r="Q548" s="70">
        <v>0</v>
      </c>
      <c r="R548" s="71">
        <v>0</v>
      </c>
      <c r="S548" s="71">
        <v>0</v>
      </c>
      <c r="T548" s="68">
        <v>0</v>
      </c>
      <c r="U548" s="70">
        <v>0</v>
      </c>
      <c r="V548" s="71">
        <v>0</v>
      </c>
      <c r="W548" s="71">
        <v>0</v>
      </c>
      <c r="X548" s="68">
        <v>0</v>
      </c>
      <c r="Y548" s="159" t="s">
        <v>380</v>
      </c>
    </row>
    <row r="549" spans="1:25" ht="13.5" hidden="1" outlineLevel="3" thickBot="1" x14ac:dyDescent="0.25">
      <c r="A549" s="467"/>
      <c r="B549" s="95">
        <v>810311</v>
      </c>
      <c r="C549" s="140" t="s">
        <v>367</v>
      </c>
      <c r="D549" s="35" t="s">
        <v>369</v>
      </c>
      <c r="E549" s="69">
        <v>0</v>
      </c>
      <c r="F549" s="13">
        <v>0</v>
      </c>
      <c r="G549" s="13">
        <v>0</v>
      </c>
      <c r="H549" s="68">
        <v>0</v>
      </c>
      <c r="I549" s="69">
        <v>0</v>
      </c>
      <c r="J549" s="13">
        <v>0</v>
      </c>
      <c r="K549" s="13">
        <v>0</v>
      </c>
      <c r="L549" s="68">
        <v>0</v>
      </c>
      <c r="M549" s="69">
        <v>0</v>
      </c>
      <c r="N549" s="13">
        <v>0</v>
      </c>
      <c r="O549" s="13">
        <v>0</v>
      </c>
      <c r="P549" s="68">
        <v>0</v>
      </c>
      <c r="Q549" s="69">
        <v>0</v>
      </c>
      <c r="R549" s="13">
        <v>0</v>
      </c>
      <c r="S549" s="13">
        <v>0</v>
      </c>
      <c r="T549" s="68">
        <v>0</v>
      </c>
      <c r="U549" s="69">
        <v>0</v>
      </c>
      <c r="V549" s="13">
        <v>0</v>
      </c>
      <c r="W549" s="67">
        <v>0</v>
      </c>
      <c r="X549" s="68">
        <v>0</v>
      </c>
      <c r="Y549" s="159" t="s">
        <v>380</v>
      </c>
    </row>
    <row r="550" spans="1:25" ht="13.5" hidden="1" outlineLevel="3" thickBot="1" x14ac:dyDescent="0.25">
      <c r="A550" s="467"/>
      <c r="B550" s="95">
        <v>810311</v>
      </c>
      <c r="C550" s="140" t="s">
        <v>376</v>
      </c>
      <c r="D550" s="35" t="s">
        <v>370</v>
      </c>
      <c r="E550" s="69">
        <v>0</v>
      </c>
      <c r="F550" s="13">
        <v>0</v>
      </c>
      <c r="G550" s="13">
        <v>0</v>
      </c>
      <c r="H550" s="68">
        <v>0</v>
      </c>
      <c r="I550" s="69">
        <v>0</v>
      </c>
      <c r="J550" s="13">
        <v>0</v>
      </c>
      <c r="K550" s="13">
        <v>0</v>
      </c>
      <c r="L550" s="68">
        <v>0</v>
      </c>
      <c r="M550" s="69">
        <v>0</v>
      </c>
      <c r="N550" s="13">
        <v>0</v>
      </c>
      <c r="O550" s="13">
        <v>0</v>
      </c>
      <c r="P550" s="68">
        <v>0</v>
      </c>
      <c r="Q550" s="69">
        <v>0</v>
      </c>
      <c r="R550" s="13">
        <v>0</v>
      </c>
      <c r="S550" s="13">
        <v>0</v>
      </c>
      <c r="T550" s="68">
        <v>0</v>
      </c>
      <c r="U550" s="69">
        <v>0</v>
      </c>
      <c r="V550" s="13">
        <v>0</v>
      </c>
      <c r="W550" s="67">
        <v>0</v>
      </c>
      <c r="X550" s="68">
        <v>0</v>
      </c>
      <c r="Y550" s="159" t="s">
        <v>380</v>
      </c>
    </row>
    <row r="551" spans="1:25" ht="13.5" hidden="1" outlineLevel="2" collapsed="1" thickBot="1" x14ac:dyDescent="0.25">
      <c r="A551" s="467"/>
      <c r="B551" s="95">
        <v>810311</v>
      </c>
      <c r="C551" s="14" t="s">
        <v>365</v>
      </c>
      <c r="D551" s="35" t="s">
        <v>201</v>
      </c>
      <c r="E551" s="70">
        <v>0</v>
      </c>
      <c r="F551" s="71">
        <v>0</v>
      </c>
      <c r="G551" s="71">
        <v>0</v>
      </c>
      <c r="H551" s="68">
        <v>0</v>
      </c>
      <c r="I551" s="70">
        <v>0</v>
      </c>
      <c r="J551" s="71">
        <v>0</v>
      </c>
      <c r="K551" s="71">
        <v>0</v>
      </c>
      <c r="L551" s="68">
        <v>0</v>
      </c>
      <c r="M551" s="70">
        <v>0</v>
      </c>
      <c r="N551" s="71">
        <v>0</v>
      </c>
      <c r="O551" s="71">
        <v>0</v>
      </c>
      <c r="P551" s="68">
        <v>0</v>
      </c>
      <c r="Q551" s="70">
        <v>0</v>
      </c>
      <c r="R551" s="71">
        <v>0</v>
      </c>
      <c r="S551" s="71">
        <v>0</v>
      </c>
      <c r="T551" s="68">
        <v>0</v>
      </c>
      <c r="U551" s="70">
        <v>0</v>
      </c>
      <c r="V551" s="71">
        <v>0</v>
      </c>
      <c r="W551" s="71">
        <v>0</v>
      </c>
      <c r="X551" s="68">
        <v>0</v>
      </c>
      <c r="Y551" s="159" t="s">
        <v>380</v>
      </c>
    </row>
    <row r="552" spans="1:25" ht="13.5" hidden="1" outlineLevel="3" thickBot="1" x14ac:dyDescent="0.25">
      <c r="A552" s="467"/>
      <c r="B552" s="95">
        <v>810311</v>
      </c>
      <c r="C552" s="39" t="s">
        <v>368</v>
      </c>
      <c r="D552" s="35" t="s">
        <v>344</v>
      </c>
      <c r="E552" s="69">
        <v>0</v>
      </c>
      <c r="F552" s="13">
        <v>0</v>
      </c>
      <c r="G552" s="13">
        <v>0</v>
      </c>
      <c r="H552" s="68">
        <v>0</v>
      </c>
      <c r="I552" s="69">
        <v>0</v>
      </c>
      <c r="J552" s="13">
        <v>0</v>
      </c>
      <c r="K552" s="13">
        <v>0</v>
      </c>
      <c r="L552" s="68">
        <v>0</v>
      </c>
      <c r="M552" s="69">
        <v>0</v>
      </c>
      <c r="N552" s="13">
        <v>0</v>
      </c>
      <c r="O552" s="13">
        <v>0</v>
      </c>
      <c r="P552" s="68">
        <v>0</v>
      </c>
      <c r="Q552" s="69">
        <v>0</v>
      </c>
      <c r="R552" s="13">
        <v>0</v>
      </c>
      <c r="S552" s="13">
        <v>0</v>
      </c>
      <c r="T552" s="68">
        <v>0</v>
      </c>
      <c r="U552" s="69">
        <v>0</v>
      </c>
      <c r="V552" s="13">
        <v>0</v>
      </c>
      <c r="W552" s="67">
        <v>0</v>
      </c>
      <c r="X552" s="68">
        <v>0</v>
      </c>
      <c r="Y552" s="159" t="s">
        <v>380</v>
      </c>
    </row>
    <row r="553" spans="1:25" ht="13.5" hidden="1" outlineLevel="3" thickBot="1" x14ac:dyDescent="0.25">
      <c r="A553" s="467"/>
      <c r="B553" s="95">
        <v>810311</v>
      </c>
      <c r="C553" s="39" t="s">
        <v>366</v>
      </c>
      <c r="D553" s="35" t="s">
        <v>345</v>
      </c>
      <c r="E553" s="69">
        <v>0</v>
      </c>
      <c r="F553" s="13">
        <v>0</v>
      </c>
      <c r="G553" s="13">
        <v>0</v>
      </c>
      <c r="H553" s="68">
        <v>0</v>
      </c>
      <c r="I553" s="69">
        <v>0</v>
      </c>
      <c r="J553" s="13">
        <v>0</v>
      </c>
      <c r="K553" s="13">
        <v>0</v>
      </c>
      <c r="L553" s="68">
        <v>0</v>
      </c>
      <c r="M553" s="69">
        <v>0</v>
      </c>
      <c r="N553" s="13">
        <v>0</v>
      </c>
      <c r="O553" s="13">
        <v>0</v>
      </c>
      <c r="P553" s="68">
        <v>0</v>
      </c>
      <c r="Q553" s="69">
        <v>0</v>
      </c>
      <c r="R553" s="13">
        <v>0</v>
      </c>
      <c r="S553" s="13">
        <v>0</v>
      </c>
      <c r="T553" s="68">
        <v>0</v>
      </c>
      <c r="U553" s="69">
        <v>0</v>
      </c>
      <c r="V553" s="13">
        <v>0</v>
      </c>
      <c r="W553" s="67">
        <v>0</v>
      </c>
      <c r="X553" s="68">
        <v>0</v>
      </c>
      <c r="Y553" s="159" t="s">
        <v>380</v>
      </c>
    </row>
    <row r="554" spans="1:25" ht="13.5" hidden="1" outlineLevel="3" thickBot="1" x14ac:dyDescent="0.25">
      <c r="A554" s="468"/>
      <c r="B554" s="96">
        <v>810311</v>
      </c>
      <c r="C554" s="129" t="s">
        <v>364</v>
      </c>
      <c r="D554" s="42" t="s">
        <v>306</v>
      </c>
      <c r="E554" s="348">
        <v>0</v>
      </c>
      <c r="F554" s="349">
        <v>0</v>
      </c>
      <c r="G554" s="349">
        <v>0</v>
      </c>
      <c r="H554" s="74">
        <v>0</v>
      </c>
      <c r="I554" s="348">
        <v>0</v>
      </c>
      <c r="J554" s="349">
        <v>0</v>
      </c>
      <c r="K554" s="349">
        <v>0</v>
      </c>
      <c r="L554" s="74">
        <v>0</v>
      </c>
      <c r="M554" s="348">
        <v>0</v>
      </c>
      <c r="N554" s="349">
        <v>0</v>
      </c>
      <c r="O554" s="349">
        <v>0</v>
      </c>
      <c r="P554" s="74">
        <v>0</v>
      </c>
      <c r="Q554" s="348">
        <v>0</v>
      </c>
      <c r="R554" s="349">
        <v>0</v>
      </c>
      <c r="S554" s="349">
        <v>0</v>
      </c>
      <c r="T554" s="74">
        <v>0</v>
      </c>
      <c r="U554" s="75">
        <v>0</v>
      </c>
      <c r="V554" s="76">
        <v>0</v>
      </c>
      <c r="W554" s="73">
        <v>0</v>
      </c>
      <c r="X554" s="74">
        <v>0</v>
      </c>
      <c r="Y554" s="159" t="s">
        <v>380</v>
      </c>
    </row>
    <row r="555" spans="1:25" s="106" customFormat="1" ht="13.5" hidden="1" outlineLevel="1" collapsed="1" thickBot="1" x14ac:dyDescent="0.25">
      <c r="A555" s="466">
        <v>810316</v>
      </c>
      <c r="B555" s="97">
        <v>810316</v>
      </c>
      <c r="C555" s="100" t="s">
        <v>180</v>
      </c>
      <c r="D555" s="101" t="s">
        <v>303</v>
      </c>
      <c r="E555" s="102">
        <v>0</v>
      </c>
      <c r="F555" s="103">
        <v>0</v>
      </c>
      <c r="G555" s="103">
        <v>0</v>
      </c>
      <c r="H555" s="104">
        <v>0</v>
      </c>
      <c r="I555" s="102">
        <v>0</v>
      </c>
      <c r="J555" s="103">
        <v>0</v>
      </c>
      <c r="K555" s="103">
        <v>0</v>
      </c>
      <c r="L555" s="104">
        <v>0</v>
      </c>
      <c r="M555" s="102">
        <v>0</v>
      </c>
      <c r="N555" s="103">
        <v>0</v>
      </c>
      <c r="O555" s="103">
        <v>0</v>
      </c>
      <c r="P555" s="104">
        <v>0</v>
      </c>
      <c r="Q555" s="102">
        <v>0</v>
      </c>
      <c r="R555" s="103">
        <v>0</v>
      </c>
      <c r="S555" s="103">
        <v>0</v>
      </c>
      <c r="T555" s="104">
        <v>0</v>
      </c>
      <c r="U555" s="102">
        <v>0</v>
      </c>
      <c r="V555" s="103">
        <v>0</v>
      </c>
      <c r="W555" s="103">
        <v>0</v>
      </c>
      <c r="X555" s="104">
        <v>0</v>
      </c>
      <c r="Y555" s="159" t="s">
        <v>380</v>
      </c>
    </row>
    <row r="556" spans="1:25" ht="13.5" hidden="1" outlineLevel="2" thickBot="1" x14ac:dyDescent="0.25">
      <c r="A556" s="467"/>
      <c r="B556" s="95">
        <v>810316</v>
      </c>
      <c r="C556" s="14" t="s">
        <v>381</v>
      </c>
      <c r="D556" s="35" t="s">
        <v>198</v>
      </c>
      <c r="E556" s="69">
        <v>0</v>
      </c>
      <c r="F556" s="13">
        <v>0</v>
      </c>
      <c r="G556" s="13">
        <v>0</v>
      </c>
      <c r="H556" s="68">
        <v>0</v>
      </c>
      <c r="I556" s="69">
        <v>0</v>
      </c>
      <c r="J556" s="13">
        <v>0</v>
      </c>
      <c r="K556" s="13">
        <v>0</v>
      </c>
      <c r="L556" s="68">
        <v>0</v>
      </c>
      <c r="M556" s="69">
        <v>0</v>
      </c>
      <c r="N556" s="13">
        <v>0</v>
      </c>
      <c r="O556" s="13">
        <v>0</v>
      </c>
      <c r="P556" s="68">
        <v>0</v>
      </c>
      <c r="Q556" s="69">
        <v>0</v>
      </c>
      <c r="R556" s="13">
        <v>0</v>
      </c>
      <c r="S556" s="13">
        <v>0</v>
      </c>
      <c r="T556" s="68">
        <v>0</v>
      </c>
      <c r="U556" s="69">
        <v>0</v>
      </c>
      <c r="V556" s="13">
        <v>0</v>
      </c>
      <c r="W556" s="67">
        <v>0</v>
      </c>
      <c r="X556" s="68">
        <v>0</v>
      </c>
      <c r="Y556" s="159" t="s">
        <v>380</v>
      </c>
    </row>
    <row r="557" spans="1:25" ht="13.5" hidden="1" outlineLevel="2" thickBot="1" x14ac:dyDescent="0.25">
      <c r="A557" s="467"/>
      <c r="B557" s="95">
        <v>810316</v>
      </c>
      <c r="C557" s="14" t="s">
        <v>351</v>
      </c>
      <c r="D557" s="35" t="s">
        <v>199</v>
      </c>
      <c r="E557" s="69">
        <v>0</v>
      </c>
      <c r="F557" s="13">
        <v>0</v>
      </c>
      <c r="G557" s="13">
        <v>0</v>
      </c>
      <c r="H557" s="68">
        <v>0</v>
      </c>
      <c r="I557" s="69">
        <v>0</v>
      </c>
      <c r="J557" s="13">
        <v>0</v>
      </c>
      <c r="K557" s="13">
        <v>0</v>
      </c>
      <c r="L557" s="68">
        <v>0</v>
      </c>
      <c r="M557" s="69">
        <v>0</v>
      </c>
      <c r="N557" s="13">
        <v>0</v>
      </c>
      <c r="O557" s="13">
        <v>0</v>
      </c>
      <c r="P557" s="68">
        <v>0</v>
      </c>
      <c r="Q557" s="69">
        <v>0</v>
      </c>
      <c r="R557" s="13">
        <v>0</v>
      </c>
      <c r="S557" s="13">
        <v>0</v>
      </c>
      <c r="T557" s="68">
        <v>0</v>
      </c>
      <c r="U557" s="69">
        <v>0</v>
      </c>
      <c r="V557" s="13">
        <v>0</v>
      </c>
      <c r="W557" s="67">
        <v>0</v>
      </c>
      <c r="X557" s="68">
        <v>0</v>
      </c>
      <c r="Y557" s="159" t="s">
        <v>380</v>
      </c>
    </row>
    <row r="558" spans="1:25" ht="13.5" hidden="1" outlineLevel="2" thickBot="1" x14ac:dyDescent="0.25">
      <c r="A558" s="467"/>
      <c r="B558" s="95">
        <v>810316</v>
      </c>
      <c r="C558" s="14" t="s">
        <v>299</v>
      </c>
      <c r="D558" s="35" t="s">
        <v>200</v>
      </c>
      <c r="E558" s="70">
        <v>0</v>
      </c>
      <c r="F558" s="71">
        <v>0</v>
      </c>
      <c r="G558" s="71">
        <v>0</v>
      </c>
      <c r="H558" s="68">
        <v>0</v>
      </c>
      <c r="I558" s="70">
        <v>0</v>
      </c>
      <c r="J558" s="71">
        <v>0</v>
      </c>
      <c r="K558" s="71">
        <v>0</v>
      </c>
      <c r="L558" s="68">
        <v>0</v>
      </c>
      <c r="M558" s="70">
        <v>0</v>
      </c>
      <c r="N558" s="71">
        <v>0</v>
      </c>
      <c r="O558" s="71">
        <v>0</v>
      </c>
      <c r="P558" s="68">
        <v>0</v>
      </c>
      <c r="Q558" s="70">
        <v>0</v>
      </c>
      <c r="R558" s="71">
        <v>0</v>
      </c>
      <c r="S558" s="71">
        <v>0</v>
      </c>
      <c r="T558" s="68">
        <v>0</v>
      </c>
      <c r="U558" s="70">
        <v>0</v>
      </c>
      <c r="V558" s="71">
        <v>0</v>
      </c>
      <c r="W558" s="71">
        <v>0</v>
      </c>
      <c r="X558" s="68">
        <v>0</v>
      </c>
      <c r="Y558" s="159" t="s">
        <v>380</v>
      </c>
    </row>
    <row r="559" spans="1:25" ht="13.5" hidden="1" outlineLevel="3" thickBot="1" x14ac:dyDescent="0.25">
      <c r="A559" s="467"/>
      <c r="B559" s="95">
        <v>810316</v>
      </c>
      <c r="C559" s="140" t="s">
        <v>367</v>
      </c>
      <c r="D559" s="35" t="s">
        <v>369</v>
      </c>
      <c r="E559" s="69">
        <v>0</v>
      </c>
      <c r="F559" s="13">
        <v>0</v>
      </c>
      <c r="G559" s="13">
        <v>0</v>
      </c>
      <c r="H559" s="68">
        <v>0</v>
      </c>
      <c r="I559" s="69">
        <v>0</v>
      </c>
      <c r="J559" s="13">
        <v>0</v>
      </c>
      <c r="K559" s="13">
        <v>0</v>
      </c>
      <c r="L559" s="68">
        <v>0</v>
      </c>
      <c r="M559" s="69">
        <v>0</v>
      </c>
      <c r="N559" s="13">
        <v>0</v>
      </c>
      <c r="O559" s="13">
        <v>0</v>
      </c>
      <c r="P559" s="68">
        <v>0</v>
      </c>
      <c r="Q559" s="69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159" t="s">
        <v>380</v>
      </c>
    </row>
    <row r="560" spans="1:25" ht="13.5" hidden="1" outlineLevel="3" thickBot="1" x14ac:dyDescent="0.25">
      <c r="A560" s="467"/>
      <c r="B560" s="95">
        <v>810316</v>
      </c>
      <c r="C560" s="140" t="s">
        <v>376</v>
      </c>
      <c r="D560" s="35" t="s">
        <v>370</v>
      </c>
      <c r="E560" s="69">
        <v>0</v>
      </c>
      <c r="F560" s="13">
        <v>0</v>
      </c>
      <c r="G560" s="13">
        <v>0</v>
      </c>
      <c r="H560" s="68">
        <v>0</v>
      </c>
      <c r="I560" s="69">
        <v>0</v>
      </c>
      <c r="J560" s="13">
        <v>0</v>
      </c>
      <c r="K560" s="13">
        <v>0</v>
      </c>
      <c r="L560" s="68">
        <v>0</v>
      </c>
      <c r="M560" s="69">
        <v>0</v>
      </c>
      <c r="N560" s="13">
        <v>0</v>
      </c>
      <c r="O560" s="13">
        <v>0</v>
      </c>
      <c r="P560" s="68">
        <v>0</v>
      </c>
      <c r="Q560" s="69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159" t="s">
        <v>380</v>
      </c>
    </row>
    <row r="561" spans="1:25" ht="13.5" hidden="1" outlineLevel="2" thickBot="1" x14ac:dyDescent="0.25">
      <c r="A561" s="467"/>
      <c r="B561" s="95">
        <v>810316</v>
      </c>
      <c r="C561" s="14" t="s">
        <v>365</v>
      </c>
      <c r="D561" s="35" t="s">
        <v>201</v>
      </c>
      <c r="E561" s="70">
        <v>0</v>
      </c>
      <c r="F561" s="71">
        <v>0</v>
      </c>
      <c r="G561" s="71">
        <v>0</v>
      </c>
      <c r="H561" s="68">
        <v>0</v>
      </c>
      <c r="I561" s="70">
        <v>0</v>
      </c>
      <c r="J561" s="71">
        <v>0</v>
      </c>
      <c r="K561" s="71">
        <v>0</v>
      </c>
      <c r="L561" s="68">
        <v>0</v>
      </c>
      <c r="M561" s="70">
        <v>0</v>
      </c>
      <c r="N561" s="71">
        <v>0</v>
      </c>
      <c r="O561" s="71">
        <v>0</v>
      </c>
      <c r="P561" s="68">
        <v>0</v>
      </c>
      <c r="Q561" s="70">
        <v>0</v>
      </c>
      <c r="R561" s="71">
        <v>0</v>
      </c>
      <c r="S561" s="71">
        <v>0</v>
      </c>
      <c r="T561" s="68">
        <v>0</v>
      </c>
      <c r="U561" s="70">
        <v>0</v>
      </c>
      <c r="V561" s="71">
        <v>0</v>
      </c>
      <c r="W561" s="71">
        <v>0</v>
      </c>
      <c r="X561" s="68">
        <v>0</v>
      </c>
      <c r="Y561" s="159" t="s">
        <v>380</v>
      </c>
    </row>
    <row r="562" spans="1:25" ht="13.5" hidden="1" outlineLevel="3" thickBot="1" x14ac:dyDescent="0.25">
      <c r="A562" s="467"/>
      <c r="B562" s="95">
        <v>810316</v>
      </c>
      <c r="C562" s="39" t="s">
        <v>368</v>
      </c>
      <c r="D562" s="35" t="s">
        <v>344</v>
      </c>
      <c r="E562" s="69">
        <v>0</v>
      </c>
      <c r="F562" s="13">
        <v>0</v>
      </c>
      <c r="G562" s="13">
        <v>0</v>
      </c>
      <c r="H562" s="68">
        <v>0</v>
      </c>
      <c r="I562" s="69">
        <v>0</v>
      </c>
      <c r="J562" s="13">
        <v>0</v>
      </c>
      <c r="K562" s="13">
        <v>0</v>
      </c>
      <c r="L562" s="68">
        <v>0</v>
      </c>
      <c r="M562" s="69">
        <v>0</v>
      </c>
      <c r="N562" s="13">
        <v>0</v>
      </c>
      <c r="O562" s="13">
        <v>0</v>
      </c>
      <c r="P562" s="68">
        <v>0</v>
      </c>
      <c r="Q562" s="69">
        <v>0</v>
      </c>
      <c r="R562" s="13">
        <v>0</v>
      </c>
      <c r="S562" s="13">
        <v>0</v>
      </c>
      <c r="T562" s="68">
        <v>0</v>
      </c>
      <c r="U562" s="69">
        <v>0</v>
      </c>
      <c r="V562" s="13">
        <v>0</v>
      </c>
      <c r="W562" s="67">
        <v>0</v>
      </c>
      <c r="X562" s="68">
        <v>0</v>
      </c>
      <c r="Y562" s="159" t="s">
        <v>380</v>
      </c>
    </row>
    <row r="563" spans="1:25" ht="13.5" hidden="1" outlineLevel="3" thickBot="1" x14ac:dyDescent="0.25">
      <c r="A563" s="467"/>
      <c r="B563" s="95">
        <v>810316</v>
      </c>
      <c r="C563" s="39" t="s">
        <v>366</v>
      </c>
      <c r="D563" s="35" t="s">
        <v>345</v>
      </c>
      <c r="E563" s="69">
        <v>0</v>
      </c>
      <c r="F563" s="13">
        <v>0</v>
      </c>
      <c r="G563" s="13">
        <v>0</v>
      </c>
      <c r="H563" s="68">
        <v>0</v>
      </c>
      <c r="I563" s="69">
        <v>0</v>
      </c>
      <c r="J563" s="13">
        <v>0</v>
      </c>
      <c r="K563" s="13">
        <v>0</v>
      </c>
      <c r="L563" s="68">
        <v>0</v>
      </c>
      <c r="M563" s="69">
        <v>0</v>
      </c>
      <c r="N563" s="13">
        <v>0</v>
      </c>
      <c r="O563" s="13">
        <v>0</v>
      </c>
      <c r="P563" s="68">
        <v>0</v>
      </c>
      <c r="Q563" s="69">
        <v>0</v>
      </c>
      <c r="R563" s="13">
        <v>0</v>
      </c>
      <c r="S563" s="13">
        <v>0</v>
      </c>
      <c r="T563" s="68">
        <v>0</v>
      </c>
      <c r="U563" s="69">
        <v>0</v>
      </c>
      <c r="V563" s="13">
        <v>0</v>
      </c>
      <c r="W563" s="67">
        <v>0</v>
      </c>
      <c r="X563" s="68">
        <v>0</v>
      </c>
      <c r="Y563" s="159" t="s">
        <v>380</v>
      </c>
    </row>
    <row r="564" spans="1:25" ht="13.5" hidden="1" outlineLevel="3" thickBot="1" x14ac:dyDescent="0.25">
      <c r="A564" s="468"/>
      <c r="B564" s="96">
        <v>810316</v>
      </c>
      <c r="C564" s="129" t="s">
        <v>364</v>
      </c>
      <c r="D564" s="42" t="s">
        <v>306</v>
      </c>
      <c r="E564" s="348">
        <v>0</v>
      </c>
      <c r="F564" s="349">
        <v>0</v>
      </c>
      <c r="G564" s="349">
        <v>0</v>
      </c>
      <c r="H564" s="74">
        <v>0</v>
      </c>
      <c r="I564" s="348">
        <v>0</v>
      </c>
      <c r="J564" s="349">
        <v>0</v>
      </c>
      <c r="K564" s="349">
        <v>0</v>
      </c>
      <c r="L564" s="74">
        <v>0</v>
      </c>
      <c r="M564" s="348">
        <v>0</v>
      </c>
      <c r="N564" s="349">
        <v>0</v>
      </c>
      <c r="O564" s="349">
        <v>0</v>
      </c>
      <c r="P564" s="74">
        <v>0</v>
      </c>
      <c r="Q564" s="348">
        <v>0</v>
      </c>
      <c r="R564" s="349">
        <v>0</v>
      </c>
      <c r="S564" s="349">
        <v>0</v>
      </c>
      <c r="T564" s="74">
        <v>0</v>
      </c>
      <c r="U564" s="75">
        <v>0</v>
      </c>
      <c r="V564" s="76">
        <v>0</v>
      </c>
      <c r="W564" s="73">
        <v>0</v>
      </c>
      <c r="X564" s="74">
        <v>0</v>
      </c>
      <c r="Y564" s="159" t="s">
        <v>380</v>
      </c>
    </row>
    <row r="565" spans="1:25" s="106" customFormat="1" outlineLevel="1" x14ac:dyDescent="0.2">
      <c r="A565" s="466">
        <v>810331</v>
      </c>
      <c r="B565" s="97">
        <v>810331</v>
      </c>
      <c r="C565" s="100" t="s">
        <v>252</v>
      </c>
      <c r="D565" s="101" t="s">
        <v>303</v>
      </c>
      <c r="E565" s="102">
        <v>26</v>
      </c>
      <c r="F565" s="103">
        <v>0</v>
      </c>
      <c r="G565" s="103">
        <v>1</v>
      </c>
      <c r="H565" s="104">
        <v>27</v>
      </c>
      <c r="I565" s="102">
        <v>45</v>
      </c>
      <c r="J565" s="103">
        <v>0</v>
      </c>
      <c r="K565" s="103">
        <v>1</v>
      </c>
      <c r="L565" s="104">
        <v>46</v>
      </c>
      <c r="M565" s="102">
        <v>2</v>
      </c>
      <c r="N565" s="103">
        <v>0</v>
      </c>
      <c r="O565" s="103">
        <v>0</v>
      </c>
      <c r="P565" s="104">
        <v>2</v>
      </c>
      <c r="Q565" s="102">
        <v>20</v>
      </c>
      <c r="R565" s="103">
        <v>0</v>
      </c>
      <c r="S565" s="103">
        <v>0</v>
      </c>
      <c r="T565" s="104">
        <v>20</v>
      </c>
      <c r="U565" s="102">
        <v>93</v>
      </c>
      <c r="V565" s="103">
        <v>0</v>
      </c>
      <c r="W565" s="103">
        <v>2</v>
      </c>
      <c r="X565" s="104">
        <v>95</v>
      </c>
      <c r="Y565" s="159" t="s">
        <v>413</v>
      </c>
    </row>
    <row r="566" spans="1:25" hidden="1" outlineLevel="2" x14ac:dyDescent="0.2">
      <c r="A566" s="467"/>
      <c r="B566" s="95">
        <v>810331</v>
      </c>
      <c r="C566" s="14" t="s">
        <v>381</v>
      </c>
      <c r="D566" s="35" t="s">
        <v>198</v>
      </c>
      <c r="E566" s="69">
        <v>0</v>
      </c>
      <c r="F566" s="13">
        <v>0</v>
      </c>
      <c r="G566" s="13">
        <v>0</v>
      </c>
      <c r="H566" s="68">
        <v>0</v>
      </c>
      <c r="I566" s="69">
        <v>0</v>
      </c>
      <c r="J566" s="13">
        <v>0</v>
      </c>
      <c r="K566" s="13">
        <v>0</v>
      </c>
      <c r="L566" s="68">
        <v>0</v>
      </c>
      <c r="M566" s="69">
        <v>0</v>
      </c>
      <c r="N566" s="13">
        <v>0</v>
      </c>
      <c r="O566" s="13">
        <v>0</v>
      </c>
      <c r="P566" s="68">
        <v>0</v>
      </c>
      <c r="Q566" s="69">
        <v>0</v>
      </c>
      <c r="R566" s="13">
        <v>0</v>
      </c>
      <c r="S566" s="13">
        <v>0</v>
      </c>
      <c r="T566" s="68">
        <v>0</v>
      </c>
      <c r="U566" s="69">
        <v>0</v>
      </c>
      <c r="V566" s="13">
        <v>0</v>
      </c>
      <c r="W566" s="67">
        <v>0</v>
      </c>
      <c r="X566" s="68">
        <v>0</v>
      </c>
      <c r="Y566" s="159" t="s">
        <v>380</v>
      </c>
    </row>
    <row r="567" spans="1:25" ht="13.5" outlineLevel="2" thickBot="1" x14ac:dyDescent="0.25">
      <c r="A567" s="467"/>
      <c r="B567" s="95">
        <v>810331</v>
      </c>
      <c r="C567" s="14" t="s">
        <v>351</v>
      </c>
      <c r="D567" s="35" t="s">
        <v>199</v>
      </c>
      <c r="E567" s="69">
        <v>26</v>
      </c>
      <c r="F567" s="13">
        <v>0</v>
      </c>
      <c r="G567" s="13">
        <v>1</v>
      </c>
      <c r="H567" s="68">
        <v>27</v>
      </c>
      <c r="I567" s="69">
        <v>45</v>
      </c>
      <c r="J567" s="13">
        <v>0</v>
      </c>
      <c r="K567" s="13">
        <v>1</v>
      </c>
      <c r="L567" s="68">
        <v>46</v>
      </c>
      <c r="M567" s="69">
        <v>2</v>
      </c>
      <c r="N567" s="13">
        <v>0</v>
      </c>
      <c r="O567" s="13">
        <v>0</v>
      </c>
      <c r="P567" s="68">
        <v>2</v>
      </c>
      <c r="Q567" s="69">
        <v>20</v>
      </c>
      <c r="R567" s="13">
        <v>0</v>
      </c>
      <c r="S567" s="13">
        <v>0</v>
      </c>
      <c r="T567" s="68">
        <v>20</v>
      </c>
      <c r="U567" s="69">
        <v>93</v>
      </c>
      <c r="V567" s="13">
        <v>0</v>
      </c>
      <c r="W567" s="67">
        <v>2</v>
      </c>
      <c r="X567" s="68">
        <v>95</v>
      </c>
      <c r="Y567" s="159" t="s">
        <v>413</v>
      </c>
    </row>
    <row r="568" spans="1:25" ht="13.5" hidden="1" outlineLevel="2" collapsed="1" thickBot="1" x14ac:dyDescent="0.25">
      <c r="A568" s="467"/>
      <c r="B568" s="95">
        <v>810331</v>
      </c>
      <c r="C568" s="14" t="s">
        <v>299</v>
      </c>
      <c r="D568" s="35" t="s">
        <v>200</v>
      </c>
      <c r="E568" s="70">
        <v>0</v>
      </c>
      <c r="F568" s="71">
        <v>0</v>
      </c>
      <c r="G568" s="71">
        <v>0</v>
      </c>
      <c r="H568" s="68">
        <v>0</v>
      </c>
      <c r="I568" s="70">
        <v>0</v>
      </c>
      <c r="J568" s="71">
        <v>0</v>
      </c>
      <c r="K568" s="71">
        <v>0</v>
      </c>
      <c r="L568" s="68">
        <v>0</v>
      </c>
      <c r="M568" s="70">
        <v>0</v>
      </c>
      <c r="N568" s="71">
        <v>0</v>
      </c>
      <c r="O568" s="71">
        <v>0</v>
      </c>
      <c r="P568" s="68">
        <v>0</v>
      </c>
      <c r="Q568" s="70">
        <v>0</v>
      </c>
      <c r="R568" s="71">
        <v>0</v>
      </c>
      <c r="S568" s="71">
        <v>0</v>
      </c>
      <c r="T568" s="68">
        <v>0</v>
      </c>
      <c r="U568" s="70">
        <v>0</v>
      </c>
      <c r="V568" s="71">
        <v>0</v>
      </c>
      <c r="W568" s="71">
        <v>0</v>
      </c>
      <c r="X568" s="68">
        <v>0</v>
      </c>
      <c r="Y568" s="159" t="s">
        <v>380</v>
      </c>
    </row>
    <row r="569" spans="1:25" ht="13.5" hidden="1" outlineLevel="3" thickBot="1" x14ac:dyDescent="0.25">
      <c r="A569" s="467"/>
      <c r="B569" s="95">
        <v>810331</v>
      </c>
      <c r="C569" s="140" t="s">
        <v>367</v>
      </c>
      <c r="D569" s="35" t="s">
        <v>369</v>
      </c>
      <c r="E569" s="69">
        <v>0</v>
      </c>
      <c r="F569" s="13">
        <v>0</v>
      </c>
      <c r="G569" s="13">
        <v>0</v>
      </c>
      <c r="H569" s="68">
        <v>0</v>
      </c>
      <c r="I569" s="69">
        <v>0</v>
      </c>
      <c r="J569" s="13">
        <v>0</v>
      </c>
      <c r="K569" s="13">
        <v>0</v>
      </c>
      <c r="L569" s="68">
        <v>0</v>
      </c>
      <c r="M569" s="69">
        <v>0</v>
      </c>
      <c r="N569" s="13">
        <v>0</v>
      </c>
      <c r="O569" s="13">
        <v>0</v>
      </c>
      <c r="P569" s="68">
        <v>0</v>
      </c>
      <c r="Q569" s="69">
        <v>0</v>
      </c>
      <c r="R569" s="13">
        <v>0</v>
      </c>
      <c r="S569" s="13">
        <v>0</v>
      </c>
      <c r="T569" s="68">
        <v>0</v>
      </c>
      <c r="U569" s="69">
        <v>0</v>
      </c>
      <c r="V569" s="13">
        <v>0</v>
      </c>
      <c r="W569" s="67">
        <v>0</v>
      </c>
      <c r="X569" s="68">
        <v>0</v>
      </c>
      <c r="Y569" s="159" t="s">
        <v>380</v>
      </c>
    </row>
    <row r="570" spans="1:25" ht="13.5" hidden="1" outlineLevel="3" thickBot="1" x14ac:dyDescent="0.25">
      <c r="A570" s="467"/>
      <c r="B570" s="95">
        <v>810331</v>
      </c>
      <c r="C570" s="140" t="s">
        <v>376</v>
      </c>
      <c r="D570" s="35" t="s">
        <v>370</v>
      </c>
      <c r="E570" s="69">
        <v>0</v>
      </c>
      <c r="F570" s="13">
        <v>0</v>
      </c>
      <c r="G570" s="13">
        <v>0</v>
      </c>
      <c r="H570" s="68">
        <v>0</v>
      </c>
      <c r="I570" s="69">
        <v>0</v>
      </c>
      <c r="J570" s="13">
        <v>0</v>
      </c>
      <c r="K570" s="13">
        <v>0</v>
      </c>
      <c r="L570" s="68">
        <v>0</v>
      </c>
      <c r="M570" s="69">
        <v>0</v>
      </c>
      <c r="N570" s="13">
        <v>0</v>
      </c>
      <c r="O570" s="13">
        <v>0</v>
      </c>
      <c r="P570" s="68">
        <v>0</v>
      </c>
      <c r="Q570" s="69">
        <v>0</v>
      </c>
      <c r="R570" s="13">
        <v>0</v>
      </c>
      <c r="S570" s="13">
        <v>0</v>
      </c>
      <c r="T570" s="68">
        <v>0</v>
      </c>
      <c r="U570" s="69">
        <v>0</v>
      </c>
      <c r="V570" s="13">
        <v>0</v>
      </c>
      <c r="W570" s="67">
        <v>0</v>
      </c>
      <c r="X570" s="68">
        <v>0</v>
      </c>
      <c r="Y570" s="159" t="s">
        <v>380</v>
      </c>
    </row>
    <row r="571" spans="1:25" ht="13.5" hidden="1" outlineLevel="2" collapsed="1" thickBot="1" x14ac:dyDescent="0.25">
      <c r="A571" s="467"/>
      <c r="B571" s="95">
        <v>810331</v>
      </c>
      <c r="C571" s="14" t="s">
        <v>365</v>
      </c>
      <c r="D571" s="35" t="s">
        <v>201</v>
      </c>
      <c r="E571" s="70">
        <v>0</v>
      </c>
      <c r="F571" s="71">
        <v>0</v>
      </c>
      <c r="G571" s="71">
        <v>0</v>
      </c>
      <c r="H571" s="68">
        <v>0</v>
      </c>
      <c r="I571" s="70">
        <v>0</v>
      </c>
      <c r="J571" s="71">
        <v>0</v>
      </c>
      <c r="K571" s="71">
        <v>0</v>
      </c>
      <c r="L571" s="68">
        <v>0</v>
      </c>
      <c r="M571" s="70">
        <v>0</v>
      </c>
      <c r="N571" s="71">
        <v>0</v>
      </c>
      <c r="O571" s="71">
        <v>0</v>
      </c>
      <c r="P571" s="68">
        <v>0</v>
      </c>
      <c r="Q571" s="70">
        <v>0</v>
      </c>
      <c r="R571" s="71">
        <v>0</v>
      </c>
      <c r="S571" s="71">
        <v>0</v>
      </c>
      <c r="T571" s="68">
        <v>0</v>
      </c>
      <c r="U571" s="70">
        <v>0</v>
      </c>
      <c r="V571" s="71">
        <v>0</v>
      </c>
      <c r="W571" s="71">
        <v>0</v>
      </c>
      <c r="X571" s="68">
        <v>0</v>
      </c>
      <c r="Y571" s="159" t="s">
        <v>380</v>
      </c>
    </row>
    <row r="572" spans="1:25" ht="13.5" hidden="1" outlineLevel="3" thickBot="1" x14ac:dyDescent="0.25">
      <c r="A572" s="467"/>
      <c r="B572" s="95">
        <v>810331</v>
      </c>
      <c r="C572" s="39" t="s">
        <v>368</v>
      </c>
      <c r="D572" s="35" t="s">
        <v>344</v>
      </c>
      <c r="E572" s="69">
        <v>0</v>
      </c>
      <c r="F572" s="13">
        <v>0</v>
      </c>
      <c r="G572" s="13">
        <v>0</v>
      </c>
      <c r="H572" s="68">
        <v>0</v>
      </c>
      <c r="I572" s="69">
        <v>0</v>
      </c>
      <c r="J572" s="13">
        <v>0</v>
      </c>
      <c r="K572" s="13">
        <v>0</v>
      </c>
      <c r="L572" s="68">
        <v>0</v>
      </c>
      <c r="M572" s="69">
        <v>0</v>
      </c>
      <c r="N572" s="13">
        <v>0</v>
      </c>
      <c r="O572" s="13">
        <v>0</v>
      </c>
      <c r="P572" s="68">
        <v>0</v>
      </c>
      <c r="Q572" s="69">
        <v>0</v>
      </c>
      <c r="R572" s="13">
        <v>0</v>
      </c>
      <c r="S572" s="13">
        <v>0</v>
      </c>
      <c r="T572" s="68">
        <v>0</v>
      </c>
      <c r="U572" s="69">
        <v>0</v>
      </c>
      <c r="V572" s="13">
        <v>0</v>
      </c>
      <c r="W572" s="67">
        <v>0</v>
      </c>
      <c r="X572" s="68">
        <v>0</v>
      </c>
      <c r="Y572" s="159" t="s">
        <v>380</v>
      </c>
    </row>
    <row r="573" spans="1:25" ht="13.5" hidden="1" outlineLevel="3" thickBot="1" x14ac:dyDescent="0.25">
      <c r="A573" s="467"/>
      <c r="B573" s="95">
        <v>810331</v>
      </c>
      <c r="C573" s="39" t="s">
        <v>366</v>
      </c>
      <c r="D573" s="35" t="s">
        <v>345</v>
      </c>
      <c r="E573" s="69">
        <v>0</v>
      </c>
      <c r="F573" s="13">
        <v>0</v>
      </c>
      <c r="G573" s="13">
        <v>0</v>
      </c>
      <c r="H573" s="68">
        <v>0</v>
      </c>
      <c r="I573" s="69">
        <v>0</v>
      </c>
      <c r="J573" s="13">
        <v>0</v>
      </c>
      <c r="K573" s="13">
        <v>0</v>
      </c>
      <c r="L573" s="68">
        <v>0</v>
      </c>
      <c r="M573" s="69">
        <v>0</v>
      </c>
      <c r="N573" s="13">
        <v>0</v>
      </c>
      <c r="O573" s="13">
        <v>0</v>
      </c>
      <c r="P573" s="68">
        <v>0</v>
      </c>
      <c r="Q573" s="69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159" t="s">
        <v>380</v>
      </c>
    </row>
    <row r="574" spans="1:25" ht="13.5" hidden="1" outlineLevel="3" thickBot="1" x14ac:dyDescent="0.25">
      <c r="A574" s="468"/>
      <c r="B574" s="96">
        <v>810331</v>
      </c>
      <c r="C574" s="129" t="s">
        <v>364</v>
      </c>
      <c r="D574" s="42" t="s">
        <v>306</v>
      </c>
      <c r="E574" s="348">
        <v>0</v>
      </c>
      <c r="F574" s="349">
        <v>0</v>
      </c>
      <c r="G574" s="349">
        <v>0</v>
      </c>
      <c r="H574" s="74">
        <v>0</v>
      </c>
      <c r="I574" s="348">
        <v>0</v>
      </c>
      <c r="J574" s="349">
        <v>0</v>
      </c>
      <c r="K574" s="349">
        <v>0</v>
      </c>
      <c r="L574" s="74">
        <v>0</v>
      </c>
      <c r="M574" s="348">
        <v>0</v>
      </c>
      <c r="N574" s="349">
        <v>0</v>
      </c>
      <c r="O574" s="349">
        <v>0</v>
      </c>
      <c r="P574" s="74">
        <v>0</v>
      </c>
      <c r="Q574" s="348">
        <v>0</v>
      </c>
      <c r="R574" s="349">
        <v>0</v>
      </c>
      <c r="S574" s="349">
        <v>0</v>
      </c>
      <c r="T574" s="74">
        <v>0</v>
      </c>
      <c r="U574" s="75">
        <v>0</v>
      </c>
      <c r="V574" s="76">
        <v>0</v>
      </c>
      <c r="W574" s="73">
        <v>0</v>
      </c>
      <c r="X574" s="74">
        <v>0</v>
      </c>
      <c r="Y574" s="159" t="s">
        <v>380</v>
      </c>
    </row>
    <row r="575" spans="1:25" s="106" customFormat="1" ht="13.5" hidden="1" outlineLevel="1" collapsed="1" thickBot="1" x14ac:dyDescent="0.25">
      <c r="A575" s="466">
        <v>810346</v>
      </c>
      <c r="B575" s="97">
        <v>810346</v>
      </c>
      <c r="C575" s="100" t="s">
        <v>393</v>
      </c>
      <c r="D575" s="101" t="s">
        <v>303</v>
      </c>
      <c r="E575" s="102">
        <v>0</v>
      </c>
      <c r="F575" s="103">
        <v>0</v>
      </c>
      <c r="G575" s="103">
        <v>0</v>
      </c>
      <c r="H575" s="104">
        <v>0</v>
      </c>
      <c r="I575" s="102">
        <v>0</v>
      </c>
      <c r="J575" s="103">
        <v>0</v>
      </c>
      <c r="K575" s="103">
        <v>0</v>
      </c>
      <c r="L575" s="104">
        <v>0</v>
      </c>
      <c r="M575" s="102">
        <v>0</v>
      </c>
      <c r="N575" s="103">
        <v>0</v>
      </c>
      <c r="O575" s="103">
        <v>0</v>
      </c>
      <c r="P575" s="104">
        <v>0</v>
      </c>
      <c r="Q575" s="102">
        <v>0</v>
      </c>
      <c r="R575" s="103">
        <v>0</v>
      </c>
      <c r="S575" s="103">
        <v>0</v>
      </c>
      <c r="T575" s="104">
        <v>0</v>
      </c>
      <c r="U575" s="102">
        <v>0</v>
      </c>
      <c r="V575" s="103">
        <v>0</v>
      </c>
      <c r="W575" s="103">
        <v>0</v>
      </c>
      <c r="X575" s="104">
        <v>0</v>
      </c>
      <c r="Y575" s="159" t="s">
        <v>380</v>
      </c>
    </row>
    <row r="576" spans="1:25" ht="13.5" hidden="1" outlineLevel="2" thickBot="1" x14ac:dyDescent="0.25">
      <c r="A576" s="467"/>
      <c r="B576" s="95">
        <v>810346</v>
      </c>
      <c r="C576" s="14" t="s">
        <v>381</v>
      </c>
      <c r="D576" s="35" t="s">
        <v>198</v>
      </c>
      <c r="E576" s="69">
        <v>0</v>
      </c>
      <c r="F576" s="13">
        <v>0</v>
      </c>
      <c r="G576" s="13">
        <v>0</v>
      </c>
      <c r="H576" s="68">
        <v>0</v>
      </c>
      <c r="I576" s="69">
        <v>0</v>
      </c>
      <c r="J576" s="13">
        <v>0</v>
      </c>
      <c r="K576" s="13">
        <v>0</v>
      </c>
      <c r="L576" s="68">
        <v>0</v>
      </c>
      <c r="M576" s="69">
        <v>0</v>
      </c>
      <c r="N576" s="13">
        <v>0</v>
      </c>
      <c r="O576" s="13">
        <v>0</v>
      </c>
      <c r="P576" s="68">
        <v>0</v>
      </c>
      <c r="Q576" s="69">
        <v>0</v>
      </c>
      <c r="R576" s="13">
        <v>0</v>
      </c>
      <c r="S576" s="13">
        <v>0</v>
      </c>
      <c r="T576" s="68">
        <v>0</v>
      </c>
      <c r="U576" s="69">
        <v>0</v>
      </c>
      <c r="V576" s="13">
        <v>0</v>
      </c>
      <c r="W576" s="67">
        <v>0</v>
      </c>
      <c r="X576" s="68">
        <v>0</v>
      </c>
      <c r="Y576" s="159" t="s">
        <v>380</v>
      </c>
    </row>
    <row r="577" spans="1:25" ht="13.5" hidden="1" outlineLevel="2" thickBot="1" x14ac:dyDescent="0.25">
      <c r="A577" s="467"/>
      <c r="B577" s="95">
        <v>810346</v>
      </c>
      <c r="C577" s="14" t="s">
        <v>351</v>
      </c>
      <c r="D577" s="35" t="s">
        <v>199</v>
      </c>
      <c r="E577" s="69">
        <v>0</v>
      </c>
      <c r="F577" s="13">
        <v>0</v>
      </c>
      <c r="G577" s="13">
        <v>0</v>
      </c>
      <c r="H577" s="68">
        <v>0</v>
      </c>
      <c r="I577" s="69">
        <v>0</v>
      </c>
      <c r="J577" s="13">
        <v>0</v>
      </c>
      <c r="K577" s="13">
        <v>0</v>
      </c>
      <c r="L577" s="68">
        <v>0</v>
      </c>
      <c r="M577" s="69">
        <v>0</v>
      </c>
      <c r="N577" s="13">
        <v>0</v>
      </c>
      <c r="O577" s="13">
        <v>0</v>
      </c>
      <c r="P577" s="68">
        <v>0</v>
      </c>
      <c r="Q577" s="69">
        <v>0</v>
      </c>
      <c r="R577" s="13">
        <v>0</v>
      </c>
      <c r="S577" s="13">
        <v>0</v>
      </c>
      <c r="T577" s="68">
        <v>0</v>
      </c>
      <c r="U577" s="69">
        <v>0</v>
      </c>
      <c r="V577" s="13">
        <v>0</v>
      </c>
      <c r="W577" s="67">
        <v>0</v>
      </c>
      <c r="X577" s="68">
        <v>0</v>
      </c>
      <c r="Y577" s="159" t="s">
        <v>380</v>
      </c>
    </row>
    <row r="578" spans="1:25" ht="13.5" hidden="1" outlineLevel="2" thickBot="1" x14ac:dyDescent="0.25">
      <c r="A578" s="467"/>
      <c r="B578" s="95">
        <v>810346</v>
      </c>
      <c r="C578" s="14" t="s">
        <v>299</v>
      </c>
      <c r="D578" s="35" t="s">
        <v>200</v>
      </c>
      <c r="E578" s="70">
        <v>0</v>
      </c>
      <c r="F578" s="71">
        <v>0</v>
      </c>
      <c r="G578" s="71">
        <v>0</v>
      </c>
      <c r="H578" s="68">
        <v>0</v>
      </c>
      <c r="I578" s="70">
        <v>0</v>
      </c>
      <c r="J578" s="71">
        <v>0</v>
      </c>
      <c r="K578" s="71">
        <v>0</v>
      </c>
      <c r="L578" s="68">
        <v>0</v>
      </c>
      <c r="M578" s="70">
        <v>0</v>
      </c>
      <c r="N578" s="71">
        <v>0</v>
      </c>
      <c r="O578" s="71">
        <v>0</v>
      </c>
      <c r="P578" s="68">
        <v>0</v>
      </c>
      <c r="Q578" s="70">
        <v>0</v>
      </c>
      <c r="R578" s="71">
        <v>0</v>
      </c>
      <c r="S578" s="71">
        <v>0</v>
      </c>
      <c r="T578" s="68">
        <v>0</v>
      </c>
      <c r="U578" s="70">
        <v>0</v>
      </c>
      <c r="V578" s="71">
        <v>0</v>
      </c>
      <c r="W578" s="71">
        <v>0</v>
      </c>
      <c r="X578" s="68">
        <v>0</v>
      </c>
      <c r="Y578" s="159" t="s">
        <v>380</v>
      </c>
    </row>
    <row r="579" spans="1:25" ht="13.5" hidden="1" outlineLevel="3" thickBot="1" x14ac:dyDescent="0.25">
      <c r="A579" s="467"/>
      <c r="B579" s="95">
        <v>810346</v>
      </c>
      <c r="C579" s="140" t="s">
        <v>367</v>
      </c>
      <c r="D579" s="35" t="s">
        <v>369</v>
      </c>
      <c r="E579" s="69">
        <v>0</v>
      </c>
      <c r="F579" s="13">
        <v>0</v>
      </c>
      <c r="G579" s="13">
        <v>0</v>
      </c>
      <c r="H579" s="68">
        <v>0</v>
      </c>
      <c r="I579" s="69">
        <v>0</v>
      </c>
      <c r="J579" s="13">
        <v>0</v>
      </c>
      <c r="K579" s="13">
        <v>0</v>
      </c>
      <c r="L579" s="68">
        <v>0</v>
      </c>
      <c r="M579" s="69">
        <v>0</v>
      </c>
      <c r="N579" s="13">
        <v>0</v>
      </c>
      <c r="O579" s="13">
        <v>0</v>
      </c>
      <c r="P579" s="68">
        <v>0</v>
      </c>
      <c r="Q579" s="69">
        <v>0</v>
      </c>
      <c r="R579" s="13">
        <v>0</v>
      </c>
      <c r="S579" s="13">
        <v>0</v>
      </c>
      <c r="T579" s="68">
        <v>0</v>
      </c>
      <c r="U579" s="69">
        <v>0</v>
      </c>
      <c r="V579" s="13">
        <v>0</v>
      </c>
      <c r="W579" s="67">
        <v>0</v>
      </c>
      <c r="X579" s="68">
        <v>0</v>
      </c>
      <c r="Y579" s="159" t="s">
        <v>380</v>
      </c>
    </row>
    <row r="580" spans="1:25" ht="13.5" hidden="1" outlineLevel="3" thickBot="1" x14ac:dyDescent="0.25">
      <c r="A580" s="467"/>
      <c r="B580" s="95">
        <v>810346</v>
      </c>
      <c r="C580" s="140" t="s">
        <v>376</v>
      </c>
      <c r="D580" s="35" t="s">
        <v>370</v>
      </c>
      <c r="E580" s="69">
        <v>0</v>
      </c>
      <c r="F580" s="13">
        <v>0</v>
      </c>
      <c r="G580" s="13">
        <v>0</v>
      </c>
      <c r="H580" s="68">
        <v>0</v>
      </c>
      <c r="I580" s="69">
        <v>0</v>
      </c>
      <c r="J580" s="13">
        <v>0</v>
      </c>
      <c r="K580" s="13">
        <v>0</v>
      </c>
      <c r="L580" s="68">
        <v>0</v>
      </c>
      <c r="M580" s="69">
        <v>0</v>
      </c>
      <c r="N580" s="13">
        <v>0</v>
      </c>
      <c r="O580" s="13">
        <v>0</v>
      </c>
      <c r="P580" s="68">
        <v>0</v>
      </c>
      <c r="Q580" s="69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159" t="s">
        <v>380</v>
      </c>
    </row>
    <row r="581" spans="1:25" ht="13.5" hidden="1" outlineLevel="2" thickBot="1" x14ac:dyDescent="0.25">
      <c r="A581" s="467"/>
      <c r="B581" s="95">
        <v>810346</v>
      </c>
      <c r="C581" s="14" t="s">
        <v>365</v>
      </c>
      <c r="D581" s="35" t="s">
        <v>201</v>
      </c>
      <c r="E581" s="70">
        <v>0</v>
      </c>
      <c r="F581" s="71">
        <v>0</v>
      </c>
      <c r="G581" s="71">
        <v>0</v>
      </c>
      <c r="H581" s="68">
        <v>0</v>
      </c>
      <c r="I581" s="70">
        <v>0</v>
      </c>
      <c r="J581" s="71">
        <v>0</v>
      </c>
      <c r="K581" s="71">
        <v>0</v>
      </c>
      <c r="L581" s="68">
        <v>0</v>
      </c>
      <c r="M581" s="70">
        <v>0</v>
      </c>
      <c r="N581" s="71">
        <v>0</v>
      </c>
      <c r="O581" s="71">
        <v>0</v>
      </c>
      <c r="P581" s="68">
        <v>0</v>
      </c>
      <c r="Q581" s="70">
        <v>0</v>
      </c>
      <c r="R581" s="71">
        <v>0</v>
      </c>
      <c r="S581" s="71">
        <v>0</v>
      </c>
      <c r="T581" s="68">
        <v>0</v>
      </c>
      <c r="U581" s="70">
        <v>0</v>
      </c>
      <c r="V581" s="71">
        <v>0</v>
      </c>
      <c r="W581" s="71">
        <v>0</v>
      </c>
      <c r="X581" s="68">
        <v>0</v>
      </c>
      <c r="Y581" s="159" t="s">
        <v>380</v>
      </c>
    </row>
    <row r="582" spans="1:25" ht="13.5" hidden="1" outlineLevel="3" thickBot="1" x14ac:dyDescent="0.25">
      <c r="A582" s="467"/>
      <c r="B582" s="95">
        <v>810346</v>
      </c>
      <c r="C582" s="39" t="s">
        <v>368</v>
      </c>
      <c r="D582" s="35" t="s">
        <v>344</v>
      </c>
      <c r="E582" s="69">
        <v>0</v>
      </c>
      <c r="F582" s="13">
        <v>0</v>
      </c>
      <c r="G582" s="13">
        <v>0</v>
      </c>
      <c r="H582" s="68">
        <v>0</v>
      </c>
      <c r="I582" s="69">
        <v>0</v>
      </c>
      <c r="J582" s="13">
        <v>0</v>
      </c>
      <c r="K582" s="13">
        <v>0</v>
      </c>
      <c r="L582" s="68">
        <v>0</v>
      </c>
      <c r="M582" s="69">
        <v>0</v>
      </c>
      <c r="N582" s="13">
        <v>0</v>
      </c>
      <c r="O582" s="13">
        <v>0</v>
      </c>
      <c r="P582" s="68">
        <v>0</v>
      </c>
      <c r="Q582" s="69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159" t="s">
        <v>380</v>
      </c>
    </row>
    <row r="583" spans="1:25" ht="13.5" hidden="1" outlineLevel="3" thickBot="1" x14ac:dyDescent="0.25">
      <c r="A583" s="467"/>
      <c r="B583" s="95">
        <v>810346</v>
      </c>
      <c r="C583" s="39" t="s">
        <v>366</v>
      </c>
      <c r="D583" s="35" t="s">
        <v>345</v>
      </c>
      <c r="E583" s="69">
        <v>0</v>
      </c>
      <c r="F583" s="13">
        <v>0</v>
      </c>
      <c r="G583" s="13">
        <v>0</v>
      </c>
      <c r="H583" s="68">
        <v>0</v>
      </c>
      <c r="I583" s="69">
        <v>0</v>
      </c>
      <c r="J583" s="13">
        <v>0</v>
      </c>
      <c r="K583" s="13">
        <v>0</v>
      </c>
      <c r="L583" s="68">
        <v>0</v>
      </c>
      <c r="M583" s="69">
        <v>0</v>
      </c>
      <c r="N583" s="13">
        <v>0</v>
      </c>
      <c r="O583" s="13">
        <v>0</v>
      </c>
      <c r="P583" s="68">
        <v>0</v>
      </c>
      <c r="Q583" s="69">
        <v>0</v>
      </c>
      <c r="R583" s="13">
        <v>0</v>
      </c>
      <c r="S583" s="13">
        <v>0</v>
      </c>
      <c r="T583" s="68">
        <v>0</v>
      </c>
      <c r="U583" s="69">
        <v>0</v>
      </c>
      <c r="V583" s="13">
        <v>0</v>
      </c>
      <c r="W583" s="67">
        <v>0</v>
      </c>
      <c r="X583" s="68">
        <v>0</v>
      </c>
      <c r="Y583" s="159" t="s">
        <v>380</v>
      </c>
    </row>
    <row r="584" spans="1:25" ht="13.5" hidden="1" outlineLevel="3" thickBot="1" x14ac:dyDescent="0.25">
      <c r="A584" s="468"/>
      <c r="B584" s="96">
        <v>810346</v>
      </c>
      <c r="C584" s="129" t="s">
        <v>364</v>
      </c>
      <c r="D584" s="42" t="s">
        <v>306</v>
      </c>
      <c r="E584" s="348">
        <v>0</v>
      </c>
      <c r="F584" s="349">
        <v>0</v>
      </c>
      <c r="G584" s="349">
        <v>0</v>
      </c>
      <c r="H584" s="74">
        <v>0</v>
      </c>
      <c r="I584" s="348">
        <v>0</v>
      </c>
      <c r="J584" s="349">
        <v>0</v>
      </c>
      <c r="K584" s="349">
        <v>0</v>
      </c>
      <c r="L584" s="74">
        <v>0</v>
      </c>
      <c r="M584" s="348">
        <v>0</v>
      </c>
      <c r="N584" s="349">
        <v>0</v>
      </c>
      <c r="O584" s="349">
        <v>0</v>
      </c>
      <c r="P584" s="74">
        <v>0</v>
      </c>
      <c r="Q584" s="348">
        <v>0</v>
      </c>
      <c r="R584" s="349">
        <v>0</v>
      </c>
      <c r="S584" s="349">
        <v>0</v>
      </c>
      <c r="T584" s="74">
        <v>0</v>
      </c>
      <c r="U584" s="75">
        <v>0</v>
      </c>
      <c r="V584" s="76">
        <v>0</v>
      </c>
      <c r="W584" s="73">
        <v>0</v>
      </c>
      <c r="X584" s="74">
        <v>0</v>
      </c>
      <c r="Y584" s="159" t="s">
        <v>380</v>
      </c>
    </row>
    <row r="585" spans="1:25" ht="12.75" customHeight="1" thickBot="1" x14ac:dyDescent="0.25">
      <c r="A585" s="55"/>
      <c r="B585" s="93"/>
      <c r="C585" s="54" t="s">
        <v>20</v>
      </c>
      <c r="D585" s="50"/>
      <c r="E585" s="61">
        <v>173695</v>
      </c>
      <c r="F585" s="62">
        <v>94</v>
      </c>
      <c r="G585" s="62">
        <v>4743</v>
      </c>
      <c r="H585" s="64">
        <v>178532</v>
      </c>
      <c r="I585" s="61">
        <v>207509</v>
      </c>
      <c r="J585" s="62">
        <v>141</v>
      </c>
      <c r="K585" s="62">
        <v>5977</v>
      </c>
      <c r="L585" s="64">
        <v>213627</v>
      </c>
      <c r="M585" s="61">
        <v>175476</v>
      </c>
      <c r="N585" s="62">
        <v>149</v>
      </c>
      <c r="O585" s="62">
        <v>4483</v>
      </c>
      <c r="P585" s="64">
        <v>180108</v>
      </c>
      <c r="Q585" s="61">
        <v>244371</v>
      </c>
      <c r="R585" s="62">
        <v>245</v>
      </c>
      <c r="S585" s="62">
        <v>6559</v>
      </c>
      <c r="T585" s="64">
        <v>251175</v>
      </c>
      <c r="U585" s="61">
        <v>801051</v>
      </c>
      <c r="V585" s="62">
        <v>629</v>
      </c>
      <c r="W585" s="62">
        <v>21762</v>
      </c>
      <c r="X585" s="64">
        <v>823442</v>
      </c>
      <c r="Y585" s="159" t="s">
        <v>413</v>
      </c>
    </row>
    <row r="586" spans="1:25" s="106" customFormat="1" outlineLevel="1" x14ac:dyDescent="0.2">
      <c r="A586" s="466">
        <v>810004</v>
      </c>
      <c r="B586" s="97">
        <v>810004</v>
      </c>
      <c r="C586" s="100" t="s">
        <v>120</v>
      </c>
      <c r="D586" s="101" t="s">
        <v>303</v>
      </c>
      <c r="E586" s="102">
        <v>5880</v>
      </c>
      <c r="F586" s="103">
        <v>3</v>
      </c>
      <c r="G586" s="103">
        <v>111</v>
      </c>
      <c r="H586" s="104">
        <v>5994</v>
      </c>
      <c r="I586" s="102">
        <v>3939</v>
      </c>
      <c r="J586" s="103">
        <v>3</v>
      </c>
      <c r="K586" s="103">
        <v>77</v>
      </c>
      <c r="L586" s="104">
        <v>4019</v>
      </c>
      <c r="M586" s="102">
        <v>0</v>
      </c>
      <c r="N586" s="103">
        <v>0</v>
      </c>
      <c r="O586" s="103">
        <v>0</v>
      </c>
      <c r="P586" s="104">
        <v>0</v>
      </c>
      <c r="Q586" s="102">
        <v>0</v>
      </c>
      <c r="R586" s="103">
        <v>0</v>
      </c>
      <c r="S586" s="103">
        <v>0</v>
      </c>
      <c r="T586" s="104">
        <v>0</v>
      </c>
      <c r="U586" s="102">
        <v>9819</v>
      </c>
      <c r="V586" s="103">
        <v>6</v>
      </c>
      <c r="W586" s="103">
        <v>188</v>
      </c>
      <c r="X586" s="104">
        <v>10013</v>
      </c>
      <c r="Y586" s="159" t="s">
        <v>413</v>
      </c>
    </row>
    <row r="587" spans="1:25" ht="13.5" outlineLevel="2" thickBot="1" x14ac:dyDescent="0.25">
      <c r="A587" s="467"/>
      <c r="B587" s="95">
        <v>810004</v>
      </c>
      <c r="C587" s="14" t="s">
        <v>381</v>
      </c>
      <c r="D587" s="35" t="s">
        <v>198</v>
      </c>
      <c r="E587" s="69">
        <v>5880</v>
      </c>
      <c r="F587" s="13">
        <v>3</v>
      </c>
      <c r="G587" s="13">
        <v>111</v>
      </c>
      <c r="H587" s="68">
        <v>5994</v>
      </c>
      <c r="I587" s="69">
        <v>3939</v>
      </c>
      <c r="J587" s="13">
        <v>3</v>
      </c>
      <c r="K587" s="13">
        <v>77</v>
      </c>
      <c r="L587" s="68">
        <v>4019</v>
      </c>
      <c r="M587" s="69">
        <v>0</v>
      </c>
      <c r="N587" s="13">
        <v>0</v>
      </c>
      <c r="O587" s="13">
        <v>0</v>
      </c>
      <c r="P587" s="68">
        <v>0</v>
      </c>
      <c r="Q587" s="69">
        <v>0</v>
      </c>
      <c r="R587" s="13">
        <v>0</v>
      </c>
      <c r="S587" s="13">
        <v>0</v>
      </c>
      <c r="T587" s="68">
        <v>0</v>
      </c>
      <c r="U587" s="69">
        <v>9819</v>
      </c>
      <c r="V587" s="13">
        <v>6</v>
      </c>
      <c r="W587" s="67">
        <v>188</v>
      </c>
      <c r="X587" s="68">
        <v>10013</v>
      </c>
      <c r="Y587" s="159" t="s">
        <v>413</v>
      </c>
    </row>
    <row r="588" spans="1:25" ht="13.5" hidden="1" outlineLevel="2" thickBot="1" x14ac:dyDescent="0.25">
      <c r="A588" s="467"/>
      <c r="B588" s="95">
        <v>810004</v>
      </c>
      <c r="C588" s="14" t="s">
        <v>351</v>
      </c>
      <c r="D588" s="35" t="s">
        <v>199</v>
      </c>
      <c r="E588" s="69">
        <v>0</v>
      </c>
      <c r="F588" s="13">
        <v>0</v>
      </c>
      <c r="G588" s="13">
        <v>0</v>
      </c>
      <c r="H588" s="68">
        <v>0</v>
      </c>
      <c r="I588" s="69">
        <v>0</v>
      </c>
      <c r="J588" s="13">
        <v>0</v>
      </c>
      <c r="K588" s="13">
        <v>0</v>
      </c>
      <c r="L588" s="68">
        <v>0</v>
      </c>
      <c r="M588" s="69">
        <v>0</v>
      </c>
      <c r="N588" s="13">
        <v>0</v>
      </c>
      <c r="O588" s="13">
        <v>0</v>
      </c>
      <c r="P588" s="68">
        <v>0</v>
      </c>
      <c r="Q588" s="69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159" t="s">
        <v>380</v>
      </c>
    </row>
    <row r="589" spans="1:25" ht="13.5" hidden="1" outlineLevel="2" collapsed="1" thickBot="1" x14ac:dyDescent="0.25">
      <c r="A589" s="467"/>
      <c r="B589" s="95">
        <v>810004</v>
      </c>
      <c r="C589" s="14" t="s">
        <v>299</v>
      </c>
      <c r="D589" s="35" t="s">
        <v>200</v>
      </c>
      <c r="E589" s="70">
        <v>0</v>
      </c>
      <c r="F589" s="71">
        <v>0</v>
      </c>
      <c r="G589" s="71">
        <v>0</v>
      </c>
      <c r="H589" s="68">
        <v>0</v>
      </c>
      <c r="I589" s="70">
        <v>0</v>
      </c>
      <c r="J589" s="71">
        <v>0</v>
      </c>
      <c r="K589" s="71">
        <v>0</v>
      </c>
      <c r="L589" s="68">
        <v>0</v>
      </c>
      <c r="M589" s="70">
        <v>0</v>
      </c>
      <c r="N589" s="71">
        <v>0</v>
      </c>
      <c r="O589" s="71">
        <v>0</v>
      </c>
      <c r="P589" s="68">
        <v>0</v>
      </c>
      <c r="Q589" s="70">
        <v>0</v>
      </c>
      <c r="R589" s="71">
        <v>0</v>
      </c>
      <c r="S589" s="71">
        <v>0</v>
      </c>
      <c r="T589" s="68">
        <v>0</v>
      </c>
      <c r="U589" s="70">
        <v>0</v>
      </c>
      <c r="V589" s="71">
        <v>0</v>
      </c>
      <c r="W589" s="71">
        <v>0</v>
      </c>
      <c r="X589" s="68">
        <v>0</v>
      </c>
      <c r="Y589" s="159" t="s">
        <v>380</v>
      </c>
    </row>
    <row r="590" spans="1:25" ht="13.5" hidden="1" outlineLevel="3" thickBot="1" x14ac:dyDescent="0.25">
      <c r="A590" s="467"/>
      <c r="B590" s="95">
        <v>810004</v>
      </c>
      <c r="C590" s="140" t="s">
        <v>367</v>
      </c>
      <c r="D590" s="35" t="s">
        <v>369</v>
      </c>
      <c r="E590" s="69">
        <v>0</v>
      </c>
      <c r="F590" s="13">
        <v>0</v>
      </c>
      <c r="G590" s="13">
        <v>0</v>
      </c>
      <c r="H590" s="68">
        <v>0</v>
      </c>
      <c r="I590" s="69">
        <v>0</v>
      </c>
      <c r="J590" s="13">
        <v>0</v>
      </c>
      <c r="K590" s="13">
        <v>0</v>
      </c>
      <c r="L590" s="68">
        <v>0</v>
      </c>
      <c r="M590" s="69">
        <v>0</v>
      </c>
      <c r="N590" s="13">
        <v>0</v>
      </c>
      <c r="O590" s="13">
        <v>0</v>
      </c>
      <c r="P590" s="68">
        <v>0</v>
      </c>
      <c r="Q590" s="69">
        <v>0</v>
      </c>
      <c r="R590" s="13">
        <v>0</v>
      </c>
      <c r="S590" s="13">
        <v>0</v>
      </c>
      <c r="T590" s="68">
        <v>0</v>
      </c>
      <c r="U590" s="69">
        <v>0</v>
      </c>
      <c r="V590" s="13">
        <v>0</v>
      </c>
      <c r="W590" s="67">
        <v>0</v>
      </c>
      <c r="X590" s="68">
        <v>0</v>
      </c>
      <c r="Y590" s="159" t="s">
        <v>380</v>
      </c>
    </row>
    <row r="591" spans="1:25" ht="13.5" hidden="1" outlineLevel="3" thickBot="1" x14ac:dyDescent="0.25">
      <c r="A591" s="467"/>
      <c r="B591" s="95">
        <v>810004</v>
      </c>
      <c r="C591" s="140" t="s">
        <v>376</v>
      </c>
      <c r="D591" s="35" t="s">
        <v>370</v>
      </c>
      <c r="E591" s="69">
        <v>0</v>
      </c>
      <c r="F591" s="13">
        <v>0</v>
      </c>
      <c r="G591" s="13">
        <v>0</v>
      </c>
      <c r="H591" s="68">
        <v>0</v>
      </c>
      <c r="I591" s="69">
        <v>0</v>
      </c>
      <c r="J591" s="13">
        <v>0</v>
      </c>
      <c r="K591" s="13">
        <v>0</v>
      </c>
      <c r="L591" s="68">
        <v>0</v>
      </c>
      <c r="M591" s="69">
        <v>0</v>
      </c>
      <c r="N591" s="13">
        <v>0</v>
      </c>
      <c r="O591" s="13">
        <v>0</v>
      </c>
      <c r="P591" s="68">
        <v>0</v>
      </c>
      <c r="Q591" s="69">
        <v>0</v>
      </c>
      <c r="R591" s="13">
        <v>0</v>
      </c>
      <c r="S591" s="13">
        <v>0</v>
      </c>
      <c r="T591" s="68">
        <v>0</v>
      </c>
      <c r="U591" s="69">
        <v>0</v>
      </c>
      <c r="V591" s="13">
        <v>0</v>
      </c>
      <c r="W591" s="67">
        <v>0</v>
      </c>
      <c r="X591" s="68">
        <v>0</v>
      </c>
      <c r="Y591" s="159" t="s">
        <v>380</v>
      </c>
    </row>
    <row r="592" spans="1:25" ht="13.5" hidden="1" outlineLevel="2" collapsed="1" thickBot="1" x14ac:dyDescent="0.25">
      <c r="A592" s="467"/>
      <c r="B592" s="95">
        <v>810004</v>
      </c>
      <c r="C592" s="14" t="s">
        <v>365</v>
      </c>
      <c r="D592" s="35" t="s">
        <v>201</v>
      </c>
      <c r="E592" s="70">
        <v>0</v>
      </c>
      <c r="F592" s="71">
        <v>0</v>
      </c>
      <c r="G592" s="71">
        <v>0</v>
      </c>
      <c r="H592" s="68">
        <v>0</v>
      </c>
      <c r="I592" s="70">
        <v>0</v>
      </c>
      <c r="J592" s="71">
        <v>0</v>
      </c>
      <c r="K592" s="71">
        <v>0</v>
      </c>
      <c r="L592" s="68">
        <v>0</v>
      </c>
      <c r="M592" s="70">
        <v>0</v>
      </c>
      <c r="N592" s="71">
        <v>0</v>
      </c>
      <c r="O592" s="71">
        <v>0</v>
      </c>
      <c r="P592" s="68">
        <v>0</v>
      </c>
      <c r="Q592" s="70">
        <v>0</v>
      </c>
      <c r="R592" s="71">
        <v>0</v>
      </c>
      <c r="S592" s="71">
        <v>0</v>
      </c>
      <c r="T592" s="68">
        <v>0</v>
      </c>
      <c r="U592" s="70">
        <v>0</v>
      </c>
      <c r="V592" s="71">
        <v>0</v>
      </c>
      <c r="W592" s="71">
        <v>0</v>
      </c>
      <c r="X592" s="68">
        <v>0</v>
      </c>
      <c r="Y592" s="159" t="s">
        <v>380</v>
      </c>
    </row>
    <row r="593" spans="1:25" ht="13.5" hidden="1" outlineLevel="3" thickBot="1" x14ac:dyDescent="0.25">
      <c r="A593" s="467"/>
      <c r="B593" s="95">
        <v>810004</v>
      </c>
      <c r="C593" s="39" t="s">
        <v>368</v>
      </c>
      <c r="D593" s="35" t="s">
        <v>344</v>
      </c>
      <c r="E593" s="69">
        <v>0</v>
      </c>
      <c r="F593" s="13">
        <v>0</v>
      </c>
      <c r="G593" s="13">
        <v>0</v>
      </c>
      <c r="H593" s="68">
        <v>0</v>
      </c>
      <c r="I593" s="69">
        <v>0</v>
      </c>
      <c r="J593" s="13">
        <v>0</v>
      </c>
      <c r="K593" s="13">
        <v>0</v>
      </c>
      <c r="L593" s="68">
        <v>0</v>
      </c>
      <c r="M593" s="69">
        <v>0</v>
      </c>
      <c r="N593" s="13">
        <v>0</v>
      </c>
      <c r="O593" s="13">
        <v>0</v>
      </c>
      <c r="P593" s="68">
        <v>0</v>
      </c>
      <c r="Q593" s="69">
        <v>0</v>
      </c>
      <c r="R593" s="13">
        <v>0</v>
      </c>
      <c r="S593" s="13">
        <v>0</v>
      </c>
      <c r="T593" s="68">
        <v>0</v>
      </c>
      <c r="U593" s="69">
        <v>0</v>
      </c>
      <c r="V593" s="13">
        <v>0</v>
      </c>
      <c r="W593" s="67">
        <v>0</v>
      </c>
      <c r="X593" s="68">
        <v>0</v>
      </c>
      <c r="Y593" s="159" t="s">
        <v>380</v>
      </c>
    </row>
    <row r="594" spans="1:25" ht="13.5" hidden="1" outlineLevel="3" thickBot="1" x14ac:dyDescent="0.25">
      <c r="A594" s="467"/>
      <c r="B594" s="95">
        <v>810004</v>
      </c>
      <c r="C594" s="39" t="s">
        <v>366</v>
      </c>
      <c r="D594" s="35" t="s">
        <v>345</v>
      </c>
      <c r="E594" s="69">
        <v>0</v>
      </c>
      <c r="F594" s="13">
        <v>0</v>
      </c>
      <c r="G594" s="13">
        <v>0</v>
      </c>
      <c r="H594" s="68">
        <v>0</v>
      </c>
      <c r="I594" s="69">
        <v>0</v>
      </c>
      <c r="J594" s="13">
        <v>0</v>
      </c>
      <c r="K594" s="13">
        <v>0</v>
      </c>
      <c r="L594" s="68">
        <v>0</v>
      </c>
      <c r="M594" s="69">
        <v>0</v>
      </c>
      <c r="N594" s="13">
        <v>0</v>
      </c>
      <c r="O594" s="13">
        <v>0</v>
      </c>
      <c r="P594" s="68">
        <v>0</v>
      </c>
      <c r="Q594" s="69">
        <v>0</v>
      </c>
      <c r="R594" s="13">
        <v>0</v>
      </c>
      <c r="S594" s="13">
        <v>0</v>
      </c>
      <c r="T594" s="68">
        <v>0</v>
      </c>
      <c r="U594" s="69">
        <v>0</v>
      </c>
      <c r="V594" s="13">
        <v>0</v>
      </c>
      <c r="W594" s="67">
        <v>0</v>
      </c>
      <c r="X594" s="68">
        <v>0</v>
      </c>
      <c r="Y594" s="159" t="s">
        <v>380</v>
      </c>
    </row>
    <row r="595" spans="1:25" ht="13.5" hidden="1" outlineLevel="3" thickBot="1" x14ac:dyDescent="0.25">
      <c r="A595" s="468"/>
      <c r="B595" s="96">
        <v>810004</v>
      </c>
      <c r="C595" s="129" t="s">
        <v>364</v>
      </c>
      <c r="D595" s="42" t="s">
        <v>306</v>
      </c>
      <c r="E595" s="348">
        <v>0</v>
      </c>
      <c r="F595" s="349">
        <v>0</v>
      </c>
      <c r="G595" s="349">
        <v>0</v>
      </c>
      <c r="H595" s="74">
        <v>0</v>
      </c>
      <c r="I595" s="348">
        <v>0</v>
      </c>
      <c r="J595" s="349">
        <v>0</v>
      </c>
      <c r="K595" s="349">
        <v>0</v>
      </c>
      <c r="L595" s="74">
        <v>0</v>
      </c>
      <c r="M595" s="348">
        <v>0</v>
      </c>
      <c r="N595" s="349">
        <v>0</v>
      </c>
      <c r="O595" s="349">
        <v>0</v>
      </c>
      <c r="P595" s="74">
        <v>0</v>
      </c>
      <c r="Q595" s="348">
        <v>0</v>
      </c>
      <c r="R595" s="349">
        <v>0</v>
      </c>
      <c r="S595" s="349">
        <v>0</v>
      </c>
      <c r="T595" s="74">
        <v>0</v>
      </c>
      <c r="U595" s="75">
        <v>0</v>
      </c>
      <c r="V595" s="76">
        <v>0</v>
      </c>
      <c r="W595" s="73">
        <v>0</v>
      </c>
      <c r="X595" s="74">
        <v>0</v>
      </c>
      <c r="Y595" s="159" t="s">
        <v>380</v>
      </c>
    </row>
    <row r="596" spans="1:25" s="106" customFormat="1" outlineLevel="1" x14ac:dyDescent="0.2">
      <c r="A596" s="466">
        <v>810097</v>
      </c>
      <c r="B596" s="97">
        <v>810097</v>
      </c>
      <c r="C596" s="100" t="s">
        <v>121</v>
      </c>
      <c r="D596" s="101" t="s">
        <v>303</v>
      </c>
      <c r="E596" s="102">
        <v>72834</v>
      </c>
      <c r="F596" s="103">
        <v>40</v>
      </c>
      <c r="G596" s="103">
        <v>1166</v>
      </c>
      <c r="H596" s="104">
        <v>74040</v>
      </c>
      <c r="I596" s="102">
        <v>73474</v>
      </c>
      <c r="J596" s="103">
        <v>25</v>
      </c>
      <c r="K596" s="103">
        <v>1150</v>
      </c>
      <c r="L596" s="104">
        <v>74649</v>
      </c>
      <c r="M596" s="102">
        <v>73874</v>
      </c>
      <c r="N596" s="103">
        <v>43</v>
      </c>
      <c r="O596" s="103">
        <v>1036</v>
      </c>
      <c r="P596" s="104">
        <v>74953</v>
      </c>
      <c r="Q596" s="102">
        <v>86471</v>
      </c>
      <c r="R596" s="103">
        <v>72</v>
      </c>
      <c r="S596" s="103">
        <v>1341</v>
      </c>
      <c r="T596" s="104">
        <v>87884</v>
      </c>
      <c r="U596" s="102">
        <v>306653</v>
      </c>
      <c r="V596" s="103">
        <v>180</v>
      </c>
      <c r="W596" s="103">
        <v>4693</v>
      </c>
      <c r="X596" s="104">
        <v>311526</v>
      </c>
      <c r="Y596" s="159" t="s">
        <v>413</v>
      </c>
    </row>
    <row r="597" spans="1:25" outlineLevel="2" x14ac:dyDescent="0.2">
      <c r="A597" s="467"/>
      <c r="B597" s="95">
        <v>810097</v>
      </c>
      <c r="C597" s="14" t="s">
        <v>381</v>
      </c>
      <c r="D597" s="35" t="s">
        <v>198</v>
      </c>
      <c r="E597" s="69">
        <v>59831</v>
      </c>
      <c r="F597" s="13">
        <v>35</v>
      </c>
      <c r="G597" s="13">
        <v>935</v>
      </c>
      <c r="H597" s="68">
        <v>60801</v>
      </c>
      <c r="I597" s="69">
        <v>62618</v>
      </c>
      <c r="J597" s="13">
        <v>21</v>
      </c>
      <c r="K597" s="13">
        <v>947</v>
      </c>
      <c r="L597" s="68">
        <v>63586</v>
      </c>
      <c r="M597" s="69">
        <v>64404</v>
      </c>
      <c r="N597" s="13">
        <v>38</v>
      </c>
      <c r="O597" s="13">
        <v>933</v>
      </c>
      <c r="P597" s="68">
        <v>65375</v>
      </c>
      <c r="Q597" s="69">
        <v>63377</v>
      </c>
      <c r="R597" s="13">
        <v>51</v>
      </c>
      <c r="S597" s="13">
        <v>965</v>
      </c>
      <c r="T597" s="68">
        <v>64393</v>
      </c>
      <c r="U597" s="69">
        <v>250230</v>
      </c>
      <c r="V597" s="13">
        <v>145</v>
      </c>
      <c r="W597" s="67">
        <v>3780</v>
      </c>
      <c r="X597" s="68">
        <v>254155</v>
      </c>
      <c r="Y597" s="159" t="s">
        <v>413</v>
      </c>
    </row>
    <row r="598" spans="1:25" hidden="1" outlineLevel="2" x14ac:dyDescent="0.2">
      <c r="A598" s="467"/>
      <c r="B598" s="95">
        <v>810097</v>
      </c>
      <c r="C598" s="14" t="s">
        <v>351</v>
      </c>
      <c r="D598" s="35" t="s">
        <v>199</v>
      </c>
      <c r="E598" s="69">
        <v>0</v>
      </c>
      <c r="F598" s="13">
        <v>0</v>
      </c>
      <c r="G598" s="13">
        <v>0</v>
      </c>
      <c r="H598" s="68">
        <v>0</v>
      </c>
      <c r="I598" s="69">
        <v>0</v>
      </c>
      <c r="J598" s="13">
        <v>0</v>
      </c>
      <c r="K598" s="13">
        <v>0</v>
      </c>
      <c r="L598" s="68">
        <v>0</v>
      </c>
      <c r="M598" s="69">
        <v>0</v>
      </c>
      <c r="N598" s="13">
        <v>0</v>
      </c>
      <c r="O598" s="13">
        <v>0</v>
      </c>
      <c r="P598" s="68">
        <v>0</v>
      </c>
      <c r="Q598" s="69">
        <v>0</v>
      </c>
      <c r="R598" s="13">
        <v>0</v>
      </c>
      <c r="S598" s="13">
        <v>0</v>
      </c>
      <c r="T598" s="68">
        <v>0</v>
      </c>
      <c r="U598" s="69">
        <v>0</v>
      </c>
      <c r="V598" s="13">
        <v>0</v>
      </c>
      <c r="W598" s="67">
        <v>0</v>
      </c>
      <c r="X598" s="68">
        <v>0</v>
      </c>
      <c r="Y598" s="159" t="s">
        <v>380</v>
      </c>
    </row>
    <row r="599" spans="1:25" outlineLevel="2" x14ac:dyDescent="0.2">
      <c r="A599" s="467"/>
      <c r="B599" s="95">
        <v>810097</v>
      </c>
      <c r="C599" s="14" t="s">
        <v>299</v>
      </c>
      <c r="D599" s="35" t="s">
        <v>200</v>
      </c>
      <c r="E599" s="70">
        <v>12690</v>
      </c>
      <c r="F599" s="71">
        <v>5</v>
      </c>
      <c r="G599" s="71">
        <v>227</v>
      </c>
      <c r="H599" s="68">
        <v>12922</v>
      </c>
      <c r="I599" s="70">
        <v>10526</v>
      </c>
      <c r="J599" s="71">
        <v>4</v>
      </c>
      <c r="K599" s="71">
        <v>199</v>
      </c>
      <c r="L599" s="68">
        <v>10729</v>
      </c>
      <c r="M599" s="70">
        <v>9358</v>
      </c>
      <c r="N599" s="71">
        <v>5</v>
      </c>
      <c r="O599" s="71">
        <v>101</v>
      </c>
      <c r="P599" s="68">
        <v>9464</v>
      </c>
      <c r="Q599" s="70">
        <v>23094</v>
      </c>
      <c r="R599" s="71">
        <v>21</v>
      </c>
      <c r="S599" s="71">
        <v>376</v>
      </c>
      <c r="T599" s="68">
        <v>23491</v>
      </c>
      <c r="U599" s="70">
        <v>55668</v>
      </c>
      <c r="V599" s="71">
        <v>35</v>
      </c>
      <c r="W599" s="71">
        <v>903</v>
      </c>
      <c r="X599" s="68">
        <v>56606</v>
      </c>
      <c r="Y599" s="159" t="s">
        <v>413</v>
      </c>
    </row>
    <row r="600" spans="1:25" hidden="1" outlineLevel="3" x14ac:dyDescent="0.2">
      <c r="A600" s="467"/>
      <c r="B600" s="95">
        <v>810097</v>
      </c>
      <c r="C600" s="140" t="s">
        <v>367</v>
      </c>
      <c r="D600" s="35" t="s">
        <v>369</v>
      </c>
      <c r="E600" s="69">
        <v>0</v>
      </c>
      <c r="F600" s="13">
        <v>0</v>
      </c>
      <c r="G600" s="13">
        <v>0</v>
      </c>
      <c r="H600" s="68">
        <v>0</v>
      </c>
      <c r="I600" s="69">
        <v>0</v>
      </c>
      <c r="J600" s="13">
        <v>0</v>
      </c>
      <c r="K600" s="13">
        <v>0</v>
      </c>
      <c r="L600" s="68">
        <v>0</v>
      </c>
      <c r="M600" s="69">
        <v>0</v>
      </c>
      <c r="N600" s="13">
        <v>0</v>
      </c>
      <c r="O600" s="13">
        <v>0</v>
      </c>
      <c r="P600" s="68">
        <v>0</v>
      </c>
      <c r="Q600" s="69">
        <v>0</v>
      </c>
      <c r="R600" s="13">
        <v>0</v>
      </c>
      <c r="S600" s="13">
        <v>0</v>
      </c>
      <c r="T600" s="68">
        <v>0</v>
      </c>
      <c r="U600" s="69">
        <v>0</v>
      </c>
      <c r="V600" s="13">
        <v>0</v>
      </c>
      <c r="W600" s="67">
        <v>0</v>
      </c>
      <c r="X600" s="68">
        <v>0</v>
      </c>
      <c r="Y600" s="159" t="s">
        <v>380</v>
      </c>
    </row>
    <row r="601" spans="1:25" outlineLevel="3" x14ac:dyDescent="0.2">
      <c r="A601" s="467"/>
      <c r="B601" s="95">
        <v>810097</v>
      </c>
      <c r="C601" s="140" t="s">
        <v>376</v>
      </c>
      <c r="D601" s="35" t="s">
        <v>370</v>
      </c>
      <c r="E601" s="69">
        <v>12690</v>
      </c>
      <c r="F601" s="13">
        <v>5</v>
      </c>
      <c r="G601" s="13">
        <v>227</v>
      </c>
      <c r="H601" s="68">
        <v>12922</v>
      </c>
      <c r="I601" s="69">
        <v>10526</v>
      </c>
      <c r="J601" s="13">
        <v>4</v>
      </c>
      <c r="K601" s="13">
        <v>199</v>
      </c>
      <c r="L601" s="68">
        <v>10729</v>
      </c>
      <c r="M601" s="69">
        <v>9358</v>
      </c>
      <c r="N601" s="13">
        <v>5</v>
      </c>
      <c r="O601" s="13">
        <v>101</v>
      </c>
      <c r="P601" s="68">
        <v>9464</v>
      </c>
      <c r="Q601" s="69">
        <v>23094</v>
      </c>
      <c r="R601" s="13">
        <v>21</v>
      </c>
      <c r="S601" s="13">
        <v>376</v>
      </c>
      <c r="T601" s="68">
        <v>23491</v>
      </c>
      <c r="U601" s="69">
        <v>55668</v>
      </c>
      <c r="V601" s="13">
        <v>35</v>
      </c>
      <c r="W601" s="67">
        <v>903</v>
      </c>
      <c r="X601" s="68">
        <v>56606</v>
      </c>
      <c r="Y601" s="159" t="s">
        <v>413</v>
      </c>
    </row>
    <row r="602" spans="1:25" outlineLevel="2" x14ac:dyDescent="0.2">
      <c r="A602" s="467"/>
      <c r="B602" s="95">
        <v>810097</v>
      </c>
      <c r="C602" s="14" t="s">
        <v>365</v>
      </c>
      <c r="D602" s="35" t="s">
        <v>201</v>
      </c>
      <c r="E602" s="70">
        <v>313</v>
      </c>
      <c r="F602" s="71">
        <v>0</v>
      </c>
      <c r="G602" s="71">
        <v>4</v>
      </c>
      <c r="H602" s="68">
        <v>317</v>
      </c>
      <c r="I602" s="70">
        <v>330</v>
      </c>
      <c r="J602" s="71">
        <v>0</v>
      </c>
      <c r="K602" s="71">
        <v>4</v>
      </c>
      <c r="L602" s="68">
        <v>334</v>
      </c>
      <c r="M602" s="70">
        <v>112</v>
      </c>
      <c r="N602" s="71">
        <v>0</v>
      </c>
      <c r="O602" s="71">
        <v>2</v>
      </c>
      <c r="P602" s="68">
        <v>114</v>
      </c>
      <c r="Q602" s="70">
        <v>0</v>
      </c>
      <c r="R602" s="71">
        <v>0</v>
      </c>
      <c r="S602" s="71">
        <v>0</v>
      </c>
      <c r="T602" s="68">
        <v>0</v>
      </c>
      <c r="U602" s="70">
        <v>755</v>
      </c>
      <c r="V602" s="71">
        <v>0</v>
      </c>
      <c r="W602" s="71">
        <v>10</v>
      </c>
      <c r="X602" s="68">
        <v>765</v>
      </c>
      <c r="Y602" s="159" t="s">
        <v>413</v>
      </c>
    </row>
    <row r="603" spans="1:25" hidden="1" outlineLevel="3" x14ac:dyDescent="0.2">
      <c r="A603" s="467"/>
      <c r="B603" s="95">
        <v>810097</v>
      </c>
      <c r="C603" s="39" t="s">
        <v>368</v>
      </c>
      <c r="D603" s="35" t="s">
        <v>344</v>
      </c>
      <c r="E603" s="69">
        <v>0</v>
      </c>
      <c r="F603" s="13">
        <v>0</v>
      </c>
      <c r="G603" s="13">
        <v>0</v>
      </c>
      <c r="H603" s="68">
        <v>0</v>
      </c>
      <c r="I603" s="69">
        <v>0</v>
      </c>
      <c r="J603" s="13">
        <v>0</v>
      </c>
      <c r="K603" s="13">
        <v>0</v>
      </c>
      <c r="L603" s="68">
        <v>0</v>
      </c>
      <c r="M603" s="69">
        <v>0</v>
      </c>
      <c r="N603" s="13">
        <v>0</v>
      </c>
      <c r="O603" s="13">
        <v>0</v>
      </c>
      <c r="P603" s="68">
        <v>0</v>
      </c>
      <c r="Q603" s="69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159" t="s">
        <v>380</v>
      </c>
    </row>
    <row r="604" spans="1:25" ht="13.5" outlineLevel="3" thickBot="1" x14ac:dyDescent="0.25">
      <c r="A604" s="467"/>
      <c r="B604" s="95">
        <v>810097</v>
      </c>
      <c r="C604" s="39" t="s">
        <v>366</v>
      </c>
      <c r="D604" s="35" t="s">
        <v>345</v>
      </c>
      <c r="E604" s="69">
        <v>313</v>
      </c>
      <c r="F604" s="13">
        <v>0</v>
      </c>
      <c r="G604" s="13">
        <v>4</v>
      </c>
      <c r="H604" s="68">
        <v>317</v>
      </c>
      <c r="I604" s="69">
        <v>330</v>
      </c>
      <c r="J604" s="13">
        <v>0</v>
      </c>
      <c r="K604" s="13">
        <v>4</v>
      </c>
      <c r="L604" s="68">
        <v>334</v>
      </c>
      <c r="M604" s="69">
        <v>112</v>
      </c>
      <c r="N604" s="13">
        <v>0</v>
      </c>
      <c r="O604" s="13">
        <v>2</v>
      </c>
      <c r="P604" s="68">
        <v>114</v>
      </c>
      <c r="Q604" s="69">
        <v>0</v>
      </c>
      <c r="R604" s="13">
        <v>0</v>
      </c>
      <c r="S604" s="13">
        <v>0</v>
      </c>
      <c r="T604" s="68">
        <v>0</v>
      </c>
      <c r="U604" s="69">
        <v>755</v>
      </c>
      <c r="V604" s="13">
        <v>0</v>
      </c>
      <c r="W604" s="67">
        <v>10</v>
      </c>
      <c r="X604" s="68">
        <v>765</v>
      </c>
      <c r="Y604" s="159" t="s">
        <v>413</v>
      </c>
    </row>
    <row r="605" spans="1:25" ht="13.5" hidden="1" outlineLevel="3" thickBot="1" x14ac:dyDescent="0.25">
      <c r="A605" s="468"/>
      <c r="B605" s="96">
        <v>810097</v>
      </c>
      <c r="C605" s="129" t="s">
        <v>364</v>
      </c>
      <c r="D605" s="42" t="s">
        <v>306</v>
      </c>
      <c r="E605" s="348">
        <v>0</v>
      </c>
      <c r="F605" s="349">
        <v>0</v>
      </c>
      <c r="G605" s="349">
        <v>0</v>
      </c>
      <c r="H605" s="74">
        <v>0</v>
      </c>
      <c r="I605" s="348">
        <v>0</v>
      </c>
      <c r="J605" s="349">
        <v>0</v>
      </c>
      <c r="K605" s="349">
        <v>0</v>
      </c>
      <c r="L605" s="74">
        <v>0</v>
      </c>
      <c r="M605" s="348">
        <v>0</v>
      </c>
      <c r="N605" s="349">
        <v>0</v>
      </c>
      <c r="O605" s="349">
        <v>0</v>
      </c>
      <c r="P605" s="74">
        <v>0</v>
      </c>
      <c r="Q605" s="348">
        <v>0</v>
      </c>
      <c r="R605" s="349">
        <v>0</v>
      </c>
      <c r="S605" s="349">
        <v>0</v>
      </c>
      <c r="T605" s="74">
        <v>0</v>
      </c>
      <c r="U605" s="75">
        <v>0</v>
      </c>
      <c r="V605" s="76">
        <v>0</v>
      </c>
      <c r="W605" s="73">
        <v>0</v>
      </c>
      <c r="X605" s="74">
        <v>0</v>
      </c>
      <c r="Y605" s="159" t="s">
        <v>380</v>
      </c>
    </row>
    <row r="606" spans="1:25" s="106" customFormat="1" outlineLevel="1" x14ac:dyDescent="0.2">
      <c r="A606" s="466">
        <v>810098</v>
      </c>
      <c r="B606" s="97">
        <v>810098</v>
      </c>
      <c r="C606" s="100" t="s">
        <v>122</v>
      </c>
      <c r="D606" s="101" t="s">
        <v>303</v>
      </c>
      <c r="E606" s="102">
        <v>7754</v>
      </c>
      <c r="F606" s="103">
        <v>2</v>
      </c>
      <c r="G606" s="103">
        <v>242</v>
      </c>
      <c r="H606" s="104">
        <v>7998</v>
      </c>
      <c r="I606" s="102">
        <v>7498</v>
      </c>
      <c r="J606" s="103">
        <v>2</v>
      </c>
      <c r="K606" s="103">
        <v>229</v>
      </c>
      <c r="L606" s="104">
        <v>7729</v>
      </c>
      <c r="M606" s="102">
        <v>6698</v>
      </c>
      <c r="N606" s="103">
        <v>4</v>
      </c>
      <c r="O606" s="103">
        <v>209</v>
      </c>
      <c r="P606" s="104">
        <v>6911</v>
      </c>
      <c r="Q606" s="102">
        <v>7925</v>
      </c>
      <c r="R606" s="103">
        <v>9</v>
      </c>
      <c r="S606" s="103">
        <v>222</v>
      </c>
      <c r="T606" s="104">
        <v>8156</v>
      </c>
      <c r="U606" s="102">
        <v>29875</v>
      </c>
      <c r="V606" s="103">
        <v>17</v>
      </c>
      <c r="W606" s="103">
        <v>902</v>
      </c>
      <c r="X606" s="104">
        <v>30794</v>
      </c>
      <c r="Y606" s="159" t="s">
        <v>413</v>
      </c>
    </row>
    <row r="607" spans="1:25" hidden="1" outlineLevel="2" x14ac:dyDescent="0.2">
      <c r="A607" s="467"/>
      <c r="B607" s="95">
        <v>810098</v>
      </c>
      <c r="C607" s="14" t="s">
        <v>381</v>
      </c>
      <c r="D607" s="35" t="s">
        <v>198</v>
      </c>
      <c r="E607" s="69">
        <v>0</v>
      </c>
      <c r="F607" s="13">
        <v>0</v>
      </c>
      <c r="G607" s="13">
        <v>0</v>
      </c>
      <c r="H607" s="68">
        <v>0</v>
      </c>
      <c r="I607" s="69">
        <v>0</v>
      </c>
      <c r="J607" s="13">
        <v>0</v>
      </c>
      <c r="K607" s="13">
        <v>0</v>
      </c>
      <c r="L607" s="68">
        <v>0</v>
      </c>
      <c r="M607" s="69">
        <v>0</v>
      </c>
      <c r="N607" s="13">
        <v>0</v>
      </c>
      <c r="O607" s="13">
        <v>0</v>
      </c>
      <c r="P607" s="68">
        <v>0</v>
      </c>
      <c r="Q607" s="69">
        <v>0</v>
      </c>
      <c r="R607" s="13">
        <v>0</v>
      </c>
      <c r="S607" s="13">
        <v>0</v>
      </c>
      <c r="T607" s="68">
        <v>0</v>
      </c>
      <c r="U607" s="69">
        <v>0</v>
      </c>
      <c r="V607" s="13">
        <v>0</v>
      </c>
      <c r="W607" s="67">
        <v>0</v>
      </c>
      <c r="X607" s="68">
        <v>0</v>
      </c>
      <c r="Y607" s="159" t="s">
        <v>380</v>
      </c>
    </row>
    <row r="608" spans="1:25" ht="13.5" outlineLevel="2" thickBot="1" x14ac:dyDescent="0.25">
      <c r="A608" s="467"/>
      <c r="B608" s="95">
        <v>810098</v>
      </c>
      <c r="C608" s="14" t="s">
        <v>351</v>
      </c>
      <c r="D608" s="35" t="s">
        <v>199</v>
      </c>
      <c r="E608" s="69">
        <v>7754</v>
      </c>
      <c r="F608" s="13">
        <v>2</v>
      </c>
      <c r="G608" s="13">
        <v>242</v>
      </c>
      <c r="H608" s="68">
        <v>7998</v>
      </c>
      <c r="I608" s="69">
        <v>7498</v>
      </c>
      <c r="J608" s="13">
        <v>2</v>
      </c>
      <c r="K608" s="13">
        <v>229</v>
      </c>
      <c r="L608" s="68">
        <v>7729</v>
      </c>
      <c r="M608" s="69">
        <v>6698</v>
      </c>
      <c r="N608" s="13">
        <v>4</v>
      </c>
      <c r="O608" s="13">
        <v>209</v>
      </c>
      <c r="P608" s="68">
        <v>6911</v>
      </c>
      <c r="Q608" s="69">
        <v>7925</v>
      </c>
      <c r="R608" s="13">
        <v>9</v>
      </c>
      <c r="S608" s="13">
        <v>222</v>
      </c>
      <c r="T608" s="68">
        <v>8156</v>
      </c>
      <c r="U608" s="69">
        <v>29875</v>
      </c>
      <c r="V608" s="13">
        <v>17</v>
      </c>
      <c r="W608" s="67">
        <v>902</v>
      </c>
      <c r="X608" s="68">
        <v>30794</v>
      </c>
      <c r="Y608" s="159" t="s">
        <v>413</v>
      </c>
    </row>
    <row r="609" spans="1:25" ht="13.5" hidden="1" outlineLevel="2" collapsed="1" thickBot="1" x14ac:dyDescent="0.25">
      <c r="A609" s="467"/>
      <c r="B609" s="95">
        <v>810098</v>
      </c>
      <c r="C609" s="14" t="s">
        <v>299</v>
      </c>
      <c r="D609" s="35" t="s">
        <v>200</v>
      </c>
      <c r="E609" s="70">
        <v>0</v>
      </c>
      <c r="F609" s="71">
        <v>0</v>
      </c>
      <c r="G609" s="71">
        <v>0</v>
      </c>
      <c r="H609" s="68">
        <v>0</v>
      </c>
      <c r="I609" s="70">
        <v>0</v>
      </c>
      <c r="J609" s="71">
        <v>0</v>
      </c>
      <c r="K609" s="71">
        <v>0</v>
      </c>
      <c r="L609" s="68">
        <v>0</v>
      </c>
      <c r="M609" s="70">
        <v>0</v>
      </c>
      <c r="N609" s="71">
        <v>0</v>
      </c>
      <c r="O609" s="71">
        <v>0</v>
      </c>
      <c r="P609" s="68">
        <v>0</v>
      </c>
      <c r="Q609" s="70">
        <v>0</v>
      </c>
      <c r="R609" s="71">
        <v>0</v>
      </c>
      <c r="S609" s="71">
        <v>0</v>
      </c>
      <c r="T609" s="68">
        <v>0</v>
      </c>
      <c r="U609" s="70">
        <v>0</v>
      </c>
      <c r="V609" s="71">
        <v>0</v>
      </c>
      <c r="W609" s="71">
        <v>0</v>
      </c>
      <c r="X609" s="68">
        <v>0</v>
      </c>
      <c r="Y609" s="159" t="s">
        <v>380</v>
      </c>
    </row>
    <row r="610" spans="1:25" ht="13.5" hidden="1" outlineLevel="3" thickBot="1" x14ac:dyDescent="0.25">
      <c r="A610" s="467"/>
      <c r="B610" s="95">
        <v>810098</v>
      </c>
      <c r="C610" s="140" t="s">
        <v>367</v>
      </c>
      <c r="D610" s="35" t="s">
        <v>369</v>
      </c>
      <c r="E610" s="69">
        <v>0</v>
      </c>
      <c r="F610" s="13">
        <v>0</v>
      </c>
      <c r="G610" s="13">
        <v>0</v>
      </c>
      <c r="H610" s="68">
        <v>0</v>
      </c>
      <c r="I610" s="69">
        <v>0</v>
      </c>
      <c r="J610" s="13">
        <v>0</v>
      </c>
      <c r="K610" s="13">
        <v>0</v>
      </c>
      <c r="L610" s="68">
        <v>0</v>
      </c>
      <c r="M610" s="69">
        <v>0</v>
      </c>
      <c r="N610" s="13">
        <v>0</v>
      </c>
      <c r="O610" s="13">
        <v>0</v>
      </c>
      <c r="P610" s="68">
        <v>0</v>
      </c>
      <c r="Q610" s="69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159" t="s">
        <v>380</v>
      </c>
    </row>
    <row r="611" spans="1:25" ht="13.5" hidden="1" outlineLevel="3" thickBot="1" x14ac:dyDescent="0.25">
      <c r="A611" s="467"/>
      <c r="B611" s="95">
        <v>810098</v>
      </c>
      <c r="C611" s="140" t="s">
        <v>376</v>
      </c>
      <c r="D611" s="35" t="s">
        <v>370</v>
      </c>
      <c r="E611" s="69">
        <v>0</v>
      </c>
      <c r="F611" s="13">
        <v>0</v>
      </c>
      <c r="G611" s="13">
        <v>0</v>
      </c>
      <c r="H611" s="68">
        <v>0</v>
      </c>
      <c r="I611" s="69">
        <v>0</v>
      </c>
      <c r="J611" s="13">
        <v>0</v>
      </c>
      <c r="K611" s="13">
        <v>0</v>
      </c>
      <c r="L611" s="68">
        <v>0</v>
      </c>
      <c r="M611" s="69">
        <v>0</v>
      </c>
      <c r="N611" s="13">
        <v>0</v>
      </c>
      <c r="O611" s="13">
        <v>0</v>
      </c>
      <c r="P611" s="68">
        <v>0</v>
      </c>
      <c r="Q611" s="69">
        <v>0</v>
      </c>
      <c r="R611" s="13">
        <v>0</v>
      </c>
      <c r="S611" s="13">
        <v>0</v>
      </c>
      <c r="T611" s="68">
        <v>0</v>
      </c>
      <c r="U611" s="69">
        <v>0</v>
      </c>
      <c r="V611" s="13">
        <v>0</v>
      </c>
      <c r="W611" s="67">
        <v>0</v>
      </c>
      <c r="X611" s="68">
        <v>0</v>
      </c>
      <c r="Y611" s="159" t="s">
        <v>380</v>
      </c>
    </row>
    <row r="612" spans="1:25" ht="13.5" hidden="1" outlineLevel="2" collapsed="1" thickBot="1" x14ac:dyDescent="0.25">
      <c r="A612" s="467"/>
      <c r="B612" s="95">
        <v>810098</v>
      </c>
      <c r="C612" s="14" t="s">
        <v>365</v>
      </c>
      <c r="D612" s="35" t="s">
        <v>201</v>
      </c>
      <c r="E612" s="70">
        <v>0</v>
      </c>
      <c r="F612" s="71">
        <v>0</v>
      </c>
      <c r="G612" s="71">
        <v>0</v>
      </c>
      <c r="H612" s="68">
        <v>0</v>
      </c>
      <c r="I612" s="70">
        <v>0</v>
      </c>
      <c r="J612" s="71">
        <v>0</v>
      </c>
      <c r="K612" s="71">
        <v>0</v>
      </c>
      <c r="L612" s="68">
        <v>0</v>
      </c>
      <c r="M612" s="70">
        <v>0</v>
      </c>
      <c r="N612" s="71">
        <v>0</v>
      </c>
      <c r="O612" s="71">
        <v>0</v>
      </c>
      <c r="P612" s="68">
        <v>0</v>
      </c>
      <c r="Q612" s="70">
        <v>0</v>
      </c>
      <c r="R612" s="71">
        <v>0</v>
      </c>
      <c r="S612" s="71">
        <v>0</v>
      </c>
      <c r="T612" s="68">
        <v>0</v>
      </c>
      <c r="U612" s="70">
        <v>0</v>
      </c>
      <c r="V612" s="71">
        <v>0</v>
      </c>
      <c r="W612" s="71">
        <v>0</v>
      </c>
      <c r="X612" s="68">
        <v>0</v>
      </c>
      <c r="Y612" s="159" t="s">
        <v>380</v>
      </c>
    </row>
    <row r="613" spans="1:25" ht="13.5" hidden="1" outlineLevel="3" thickBot="1" x14ac:dyDescent="0.25">
      <c r="A613" s="467"/>
      <c r="B613" s="95">
        <v>810098</v>
      </c>
      <c r="C613" s="39" t="s">
        <v>368</v>
      </c>
      <c r="D613" s="35" t="s">
        <v>344</v>
      </c>
      <c r="E613" s="69">
        <v>0</v>
      </c>
      <c r="F613" s="13">
        <v>0</v>
      </c>
      <c r="G613" s="13">
        <v>0</v>
      </c>
      <c r="H613" s="68">
        <v>0</v>
      </c>
      <c r="I613" s="69">
        <v>0</v>
      </c>
      <c r="J613" s="13">
        <v>0</v>
      </c>
      <c r="K613" s="13">
        <v>0</v>
      </c>
      <c r="L613" s="68">
        <v>0</v>
      </c>
      <c r="M613" s="69">
        <v>0</v>
      </c>
      <c r="N613" s="13">
        <v>0</v>
      </c>
      <c r="O613" s="13">
        <v>0</v>
      </c>
      <c r="P613" s="68">
        <v>0</v>
      </c>
      <c r="Q613" s="69">
        <v>0</v>
      </c>
      <c r="R613" s="13">
        <v>0</v>
      </c>
      <c r="S613" s="13">
        <v>0</v>
      </c>
      <c r="T613" s="68">
        <v>0</v>
      </c>
      <c r="U613" s="69">
        <v>0</v>
      </c>
      <c r="V613" s="13">
        <v>0</v>
      </c>
      <c r="W613" s="67">
        <v>0</v>
      </c>
      <c r="X613" s="68">
        <v>0</v>
      </c>
      <c r="Y613" s="159" t="s">
        <v>380</v>
      </c>
    </row>
    <row r="614" spans="1:25" ht="13.5" hidden="1" outlineLevel="3" thickBot="1" x14ac:dyDescent="0.25">
      <c r="A614" s="467"/>
      <c r="B614" s="95">
        <v>810098</v>
      </c>
      <c r="C614" s="39" t="s">
        <v>366</v>
      </c>
      <c r="D614" s="35" t="s">
        <v>345</v>
      </c>
      <c r="E614" s="69">
        <v>0</v>
      </c>
      <c r="F614" s="13">
        <v>0</v>
      </c>
      <c r="G614" s="13">
        <v>0</v>
      </c>
      <c r="H614" s="68">
        <v>0</v>
      </c>
      <c r="I614" s="69">
        <v>0</v>
      </c>
      <c r="J614" s="13">
        <v>0</v>
      </c>
      <c r="K614" s="13">
        <v>0</v>
      </c>
      <c r="L614" s="68">
        <v>0</v>
      </c>
      <c r="M614" s="69">
        <v>0</v>
      </c>
      <c r="N614" s="13">
        <v>0</v>
      </c>
      <c r="O614" s="13">
        <v>0</v>
      </c>
      <c r="P614" s="68">
        <v>0</v>
      </c>
      <c r="Q614" s="69">
        <v>0</v>
      </c>
      <c r="R614" s="13">
        <v>0</v>
      </c>
      <c r="S614" s="13">
        <v>0</v>
      </c>
      <c r="T614" s="68">
        <v>0</v>
      </c>
      <c r="U614" s="69">
        <v>0</v>
      </c>
      <c r="V614" s="13">
        <v>0</v>
      </c>
      <c r="W614" s="67">
        <v>0</v>
      </c>
      <c r="X614" s="68">
        <v>0</v>
      </c>
      <c r="Y614" s="159" t="s">
        <v>380</v>
      </c>
    </row>
    <row r="615" spans="1:25" ht="13.5" hidden="1" outlineLevel="3" thickBot="1" x14ac:dyDescent="0.25">
      <c r="A615" s="468"/>
      <c r="B615" s="96">
        <v>810098</v>
      </c>
      <c r="C615" s="129" t="s">
        <v>364</v>
      </c>
      <c r="D615" s="42" t="s">
        <v>306</v>
      </c>
      <c r="E615" s="348">
        <v>0</v>
      </c>
      <c r="F615" s="349">
        <v>0</v>
      </c>
      <c r="G615" s="349">
        <v>0</v>
      </c>
      <c r="H615" s="74">
        <v>0</v>
      </c>
      <c r="I615" s="348">
        <v>0</v>
      </c>
      <c r="J615" s="349">
        <v>0</v>
      </c>
      <c r="K615" s="349">
        <v>0</v>
      </c>
      <c r="L615" s="74">
        <v>0</v>
      </c>
      <c r="M615" s="348">
        <v>0</v>
      </c>
      <c r="N615" s="349">
        <v>0</v>
      </c>
      <c r="O615" s="349">
        <v>0</v>
      </c>
      <c r="P615" s="74">
        <v>0</v>
      </c>
      <c r="Q615" s="348">
        <v>0</v>
      </c>
      <c r="R615" s="349">
        <v>0</v>
      </c>
      <c r="S615" s="349">
        <v>0</v>
      </c>
      <c r="T615" s="74">
        <v>0</v>
      </c>
      <c r="U615" s="75">
        <v>0</v>
      </c>
      <c r="V615" s="76">
        <v>0</v>
      </c>
      <c r="W615" s="73">
        <v>0</v>
      </c>
      <c r="X615" s="74">
        <v>0</v>
      </c>
      <c r="Y615" s="159" t="s">
        <v>380</v>
      </c>
    </row>
    <row r="616" spans="1:25" s="106" customFormat="1" outlineLevel="1" x14ac:dyDescent="0.2">
      <c r="A616" s="466">
        <v>810099</v>
      </c>
      <c r="B616" s="97">
        <v>810099</v>
      </c>
      <c r="C616" s="100" t="s">
        <v>123</v>
      </c>
      <c r="D616" s="101" t="s">
        <v>303</v>
      </c>
      <c r="E616" s="102">
        <v>68026</v>
      </c>
      <c r="F616" s="103">
        <v>30</v>
      </c>
      <c r="G616" s="103">
        <v>2289</v>
      </c>
      <c r="H616" s="104">
        <v>70345</v>
      </c>
      <c r="I616" s="102">
        <v>101066</v>
      </c>
      <c r="J616" s="103">
        <v>86</v>
      </c>
      <c r="K616" s="103">
        <v>3432</v>
      </c>
      <c r="L616" s="104">
        <v>104584</v>
      </c>
      <c r="M616" s="102">
        <v>75795</v>
      </c>
      <c r="N616" s="103">
        <v>72</v>
      </c>
      <c r="O616" s="103">
        <v>2391</v>
      </c>
      <c r="P616" s="104">
        <v>78258</v>
      </c>
      <c r="Q616" s="102">
        <v>123477</v>
      </c>
      <c r="R616" s="103">
        <v>124</v>
      </c>
      <c r="S616" s="103">
        <v>3722</v>
      </c>
      <c r="T616" s="104">
        <v>127323</v>
      </c>
      <c r="U616" s="102">
        <v>368364</v>
      </c>
      <c r="V616" s="103">
        <v>312</v>
      </c>
      <c r="W616" s="103">
        <v>11834</v>
      </c>
      <c r="X616" s="104">
        <v>380510</v>
      </c>
      <c r="Y616" s="159" t="s">
        <v>413</v>
      </c>
    </row>
    <row r="617" spans="1:25" outlineLevel="2" x14ac:dyDescent="0.2">
      <c r="A617" s="467"/>
      <c r="B617" s="95">
        <v>810099</v>
      </c>
      <c r="C617" s="14" t="s">
        <v>381</v>
      </c>
      <c r="D617" s="35" t="s">
        <v>198</v>
      </c>
      <c r="E617" s="69">
        <v>54018</v>
      </c>
      <c r="F617" s="13">
        <v>28</v>
      </c>
      <c r="G617" s="13">
        <v>1883</v>
      </c>
      <c r="H617" s="68">
        <v>55929</v>
      </c>
      <c r="I617" s="69">
        <v>88248</v>
      </c>
      <c r="J617" s="13">
        <v>81</v>
      </c>
      <c r="K617" s="13">
        <v>3055</v>
      </c>
      <c r="L617" s="68">
        <v>91384</v>
      </c>
      <c r="M617" s="69">
        <v>73197</v>
      </c>
      <c r="N617" s="13">
        <v>71</v>
      </c>
      <c r="O617" s="13">
        <v>2292</v>
      </c>
      <c r="P617" s="68">
        <v>75560</v>
      </c>
      <c r="Q617" s="69">
        <v>122162</v>
      </c>
      <c r="R617" s="13">
        <v>124</v>
      </c>
      <c r="S617" s="13">
        <v>3689</v>
      </c>
      <c r="T617" s="68">
        <v>125975</v>
      </c>
      <c r="U617" s="69">
        <v>337625</v>
      </c>
      <c r="V617" s="13">
        <v>304</v>
      </c>
      <c r="W617" s="67">
        <v>10919</v>
      </c>
      <c r="X617" s="68">
        <v>348848</v>
      </c>
      <c r="Y617" s="159" t="s">
        <v>413</v>
      </c>
    </row>
    <row r="618" spans="1:25" hidden="1" outlineLevel="2" x14ac:dyDescent="0.2">
      <c r="A618" s="467"/>
      <c r="B618" s="95">
        <v>810099</v>
      </c>
      <c r="C618" s="14" t="s">
        <v>351</v>
      </c>
      <c r="D618" s="35" t="s">
        <v>199</v>
      </c>
      <c r="E618" s="69">
        <v>0</v>
      </c>
      <c r="F618" s="13">
        <v>0</v>
      </c>
      <c r="G618" s="13">
        <v>0</v>
      </c>
      <c r="H618" s="68">
        <v>0</v>
      </c>
      <c r="I618" s="69">
        <v>0</v>
      </c>
      <c r="J618" s="13">
        <v>0</v>
      </c>
      <c r="K618" s="13">
        <v>0</v>
      </c>
      <c r="L618" s="68">
        <v>0</v>
      </c>
      <c r="M618" s="69">
        <v>0</v>
      </c>
      <c r="N618" s="13">
        <v>0</v>
      </c>
      <c r="O618" s="13">
        <v>0</v>
      </c>
      <c r="P618" s="68">
        <v>0</v>
      </c>
      <c r="Q618" s="69">
        <v>0</v>
      </c>
      <c r="R618" s="13">
        <v>0</v>
      </c>
      <c r="S618" s="13">
        <v>0</v>
      </c>
      <c r="T618" s="68">
        <v>0</v>
      </c>
      <c r="U618" s="69">
        <v>0</v>
      </c>
      <c r="V618" s="13">
        <v>0</v>
      </c>
      <c r="W618" s="67">
        <v>0</v>
      </c>
      <c r="X618" s="68">
        <v>0</v>
      </c>
      <c r="Y618" s="159" t="s">
        <v>380</v>
      </c>
    </row>
    <row r="619" spans="1:25" outlineLevel="2" x14ac:dyDescent="0.2">
      <c r="A619" s="467"/>
      <c r="B619" s="95">
        <v>810099</v>
      </c>
      <c r="C619" s="14" t="s">
        <v>299</v>
      </c>
      <c r="D619" s="35" t="s">
        <v>200</v>
      </c>
      <c r="E619" s="70">
        <v>2018</v>
      </c>
      <c r="F619" s="71">
        <v>0</v>
      </c>
      <c r="G619" s="71">
        <v>52</v>
      </c>
      <c r="H619" s="68">
        <v>2070</v>
      </c>
      <c r="I619" s="70">
        <v>1844</v>
      </c>
      <c r="J619" s="71">
        <v>1</v>
      </c>
      <c r="K619" s="71">
        <v>45</v>
      </c>
      <c r="L619" s="68">
        <v>1890</v>
      </c>
      <c r="M619" s="70">
        <v>274</v>
      </c>
      <c r="N619" s="71">
        <v>1</v>
      </c>
      <c r="O619" s="71">
        <v>6</v>
      </c>
      <c r="P619" s="68">
        <v>281</v>
      </c>
      <c r="Q619" s="70">
        <v>130</v>
      </c>
      <c r="R619" s="71">
        <v>0</v>
      </c>
      <c r="S619" s="71">
        <v>3</v>
      </c>
      <c r="T619" s="68">
        <v>133</v>
      </c>
      <c r="U619" s="70">
        <v>4266</v>
      </c>
      <c r="V619" s="71">
        <v>2</v>
      </c>
      <c r="W619" s="71">
        <v>106</v>
      </c>
      <c r="X619" s="68">
        <v>4374</v>
      </c>
      <c r="Y619" s="159" t="s">
        <v>413</v>
      </c>
    </row>
    <row r="620" spans="1:25" outlineLevel="3" x14ac:dyDescent="0.2">
      <c r="A620" s="467"/>
      <c r="B620" s="95">
        <v>810099</v>
      </c>
      <c r="C620" s="140" t="s">
        <v>367</v>
      </c>
      <c r="D620" s="35" t="s">
        <v>369</v>
      </c>
      <c r="E620" s="69">
        <v>2018</v>
      </c>
      <c r="F620" s="13">
        <v>0</v>
      </c>
      <c r="G620" s="13">
        <v>52</v>
      </c>
      <c r="H620" s="68">
        <v>2070</v>
      </c>
      <c r="I620" s="69">
        <v>1844</v>
      </c>
      <c r="J620" s="13">
        <v>1</v>
      </c>
      <c r="K620" s="13">
        <v>45</v>
      </c>
      <c r="L620" s="68">
        <v>1890</v>
      </c>
      <c r="M620" s="69">
        <v>274</v>
      </c>
      <c r="N620" s="13">
        <v>1</v>
      </c>
      <c r="O620" s="13">
        <v>6</v>
      </c>
      <c r="P620" s="68">
        <v>281</v>
      </c>
      <c r="Q620" s="69">
        <v>130</v>
      </c>
      <c r="R620" s="13">
        <v>0</v>
      </c>
      <c r="S620" s="13">
        <v>3</v>
      </c>
      <c r="T620" s="68">
        <v>133</v>
      </c>
      <c r="U620" s="69">
        <v>4266</v>
      </c>
      <c r="V620" s="13">
        <v>2</v>
      </c>
      <c r="W620" s="67">
        <v>106</v>
      </c>
      <c r="X620" s="68">
        <v>4374</v>
      </c>
      <c r="Y620" s="159" t="s">
        <v>413</v>
      </c>
    </row>
    <row r="621" spans="1:25" hidden="1" outlineLevel="3" x14ac:dyDescent="0.2">
      <c r="A621" s="467"/>
      <c r="B621" s="95">
        <v>810099</v>
      </c>
      <c r="C621" s="140" t="s">
        <v>376</v>
      </c>
      <c r="D621" s="35" t="s">
        <v>370</v>
      </c>
      <c r="E621" s="69">
        <v>0</v>
      </c>
      <c r="F621" s="13">
        <v>0</v>
      </c>
      <c r="G621" s="13">
        <v>0</v>
      </c>
      <c r="H621" s="68">
        <v>0</v>
      </c>
      <c r="I621" s="69">
        <v>0</v>
      </c>
      <c r="J621" s="13">
        <v>0</v>
      </c>
      <c r="K621" s="13">
        <v>0</v>
      </c>
      <c r="L621" s="68">
        <v>0</v>
      </c>
      <c r="M621" s="69">
        <v>0</v>
      </c>
      <c r="N621" s="13">
        <v>0</v>
      </c>
      <c r="O621" s="13">
        <v>0</v>
      </c>
      <c r="P621" s="68">
        <v>0</v>
      </c>
      <c r="Q621" s="69">
        <v>0</v>
      </c>
      <c r="R621" s="13">
        <v>0</v>
      </c>
      <c r="S621" s="13">
        <v>0</v>
      </c>
      <c r="T621" s="68">
        <v>0</v>
      </c>
      <c r="U621" s="69">
        <v>0</v>
      </c>
      <c r="V621" s="13">
        <v>0</v>
      </c>
      <c r="W621" s="67">
        <v>0</v>
      </c>
      <c r="X621" s="68">
        <v>0</v>
      </c>
      <c r="Y621" s="159" t="s">
        <v>380</v>
      </c>
    </row>
    <row r="622" spans="1:25" outlineLevel="2" x14ac:dyDescent="0.2">
      <c r="A622" s="467"/>
      <c r="B622" s="95">
        <v>810099</v>
      </c>
      <c r="C622" s="14" t="s">
        <v>365</v>
      </c>
      <c r="D622" s="35" t="s">
        <v>201</v>
      </c>
      <c r="E622" s="70">
        <v>11990</v>
      </c>
      <c r="F622" s="71">
        <v>2</v>
      </c>
      <c r="G622" s="71">
        <v>354</v>
      </c>
      <c r="H622" s="68">
        <v>12346</v>
      </c>
      <c r="I622" s="70">
        <v>10974</v>
      </c>
      <c r="J622" s="71">
        <v>4</v>
      </c>
      <c r="K622" s="71">
        <v>332</v>
      </c>
      <c r="L622" s="68">
        <v>11310</v>
      </c>
      <c r="M622" s="70">
        <v>2324</v>
      </c>
      <c r="N622" s="71">
        <v>0</v>
      </c>
      <c r="O622" s="71">
        <v>93</v>
      </c>
      <c r="P622" s="68">
        <v>2417</v>
      </c>
      <c r="Q622" s="70">
        <v>1185</v>
      </c>
      <c r="R622" s="71">
        <v>0</v>
      </c>
      <c r="S622" s="71">
        <v>30</v>
      </c>
      <c r="T622" s="68">
        <v>1215</v>
      </c>
      <c r="U622" s="70">
        <v>26473</v>
      </c>
      <c r="V622" s="71">
        <v>6</v>
      </c>
      <c r="W622" s="71">
        <v>809</v>
      </c>
      <c r="X622" s="68">
        <v>27288</v>
      </c>
      <c r="Y622" s="159" t="s">
        <v>413</v>
      </c>
    </row>
    <row r="623" spans="1:25" ht="13.5" outlineLevel="3" thickBot="1" x14ac:dyDescent="0.25">
      <c r="A623" s="467"/>
      <c r="B623" s="95">
        <v>810099</v>
      </c>
      <c r="C623" s="39" t="s">
        <v>368</v>
      </c>
      <c r="D623" s="35" t="s">
        <v>344</v>
      </c>
      <c r="E623" s="69">
        <v>11990</v>
      </c>
      <c r="F623" s="13">
        <v>2</v>
      </c>
      <c r="G623" s="13">
        <v>354</v>
      </c>
      <c r="H623" s="68">
        <v>12346</v>
      </c>
      <c r="I623" s="69">
        <v>10974</v>
      </c>
      <c r="J623" s="13">
        <v>4</v>
      </c>
      <c r="K623" s="13">
        <v>332</v>
      </c>
      <c r="L623" s="68">
        <v>11310</v>
      </c>
      <c r="M623" s="69">
        <v>2324</v>
      </c>
      <c r="N623" s="13">
        <v>0</v>
      </c>
      <c r="O623" s="13">
        <v>93</v>
      </c>
      <c r="P623" s="68">
        <v>2417</v>
      </c>
      <c r="Q623" s="69">
        <v>1185</v>
      </c>
      <c r="R623" s="13">
        <v>0</v>
      </c>
      <c r="S623" s="13">
        <v>30</v>
      </c>
      <c r="T623" s="68">
        <v>1215</v>
      </c>
      <c r="U623" s="69">
        <v>26473</v>
      </c>
      <c r="V623" s="13">
        <v>6</v>
      </c>
      <c r="W623" s="67">
        <v>809</v>
      </c>
      <c r="X623" s="68">
        <v>27288</v>
      </c>
      <c r="Y623" s="159" t="s">
        <v>413</v>
      </c>
    </row>
    <row r="624" spans="1:25" ht="13.5" hidden="1" outlineLevel="3" thickBot="1" x14ac:dyDescent="0.25">
      <c r="A624" s="467"/>
      <c r="B624" s="95">
        <v>810099</v>
      </c>
      <c r="C624" s="39" t="s">
        <v>366</v>
      </c>
      <c r="D624" s="35" t="s">
        <v>345</v>
      </c>
      <c r="E624" s="69">
        <v>0</v>
      </c>
      <c r="F624" s="13">
        <v>0</v>
      </c>
      <c r="G624" s="13">
        <v>0</v>
      </c>
      <c r="H624" s="68">
        <v>0</v>
      </c>
      <c r="I624" s="69">
        <v>0</v>
      </c>
      <c r="J624" s="13">
        <v>0</v>
      </c>
      <c r="K624" s="13">
        <v>0</v>
      </c>
      <c r="L624" s="68">
        <v>0</v>
      </c>
      <c r="M624" s="69">
        <v>0</v>
      </c>
      <c r="N624" s="13">
        <v>0</v>
      </c>
      <c r="O624" s="13">
        <v>0</v>
      </c>
      <c r="P624" s="68">
        <v>0</v>
      </c>
      <c r="Q624" s="69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159" t="s">
        <v>380</v>
      </c>
    </row>
    <row r="625" spans="1:25" ht="13.5" hidden="1" outlineLevel="3" thickBot="1" x14ac:dyDescent="0.25">
      <c r="A625" s="468"/>
      <c r="B625" s="96">
        <v>810099</v>
      </c>
      <c r="C625" s="129" t="s">
        <v>364</v>
      </c>
      <c r="D625" s="42" t="s">
        <v>306</v>
      </c>
      <c r="E625" s="348">
        <v>0</v>
      </c>
      <c r="F625" s="349">
        <v>0</v>
      </c>
      <c r="G625" s="349">
        <v>0</v>
      </c>
      <c r="H625" s="74">
        <v>0</v>
      </c>
      <c r="I625" s="348">
        <v>0</v>
      </c>
      <c r="J625" s="349">
        <v>0</v>
      </c>
      <c r="K625" s="349">
        <v>0</v>
      </c>
      <c r="L625" s="74">
        <v>0</v>
      </c>
      <c r="M625" s="348">
        <v>0</v>
      </c>
      <c r="N625" s="349">
        <v>0</v>
      </c>
      <c r="O625" s="349">
        <v>0</v>
      </c>
      <c r="P625" s="74">
        <v>0</v>
      </c>
      <c r="Q625" s="348">
        <v>0</v>
      </c>
      <c r="R625" s="349">
        <v>0</v>
      </c>
      <c r="S625" s="349">
        <v>0</v>
      </c>
      <c r="T625" s="74">
        <v>0</v>
      </c>
      <c r="U625" s="75">
        <v>0</v>
      </c>
      <c r="V625" s="76">
        <v>0</v>
      </c>
      <c r="W625" s="73">
        <v>0</v>
      </c>
      <c r="X625" s="74">
        <v>0</v>
      </c>
      <c r="Y625" s="159" t="s">
        <v>380</v>
      </c>
    </row>
    <row r="626" spans="1:25" s="106" customFormat="1" outlineLevel="1" x14ac:dyDescent="0.2">
      <c r="A626" s="466">
        <v>810100</v>
      </c>
      <c r="B626" s="97">
        <v>810100</v>
      </c>
      <c r="C626" s="100" t="s">
        <v>124</v>
      </c>
      <c r="D626" s="101" t="s">
        <v>303</v>
      </c>
      <c r="E626" s="102">
        <v>10618</v>
      </c>
      <c r="F626" s="103">
        <v>7</v>
      </c>
      <c r="G626" s="103">
        <v>275</v>
      </c>
      <c r="H626" s="104">
        <v>10900</v>
      </c>
      <c r="I626" s="102">
        <v>9604</v>
      </c>
      <c r="J626" s="103">
        <v>6</v>
      </c>
      <c r="K626" s="103">
        <v>206</v>
      </c>
      <c r="L626" s="104">
        <v>9816</v>
      </c>
      <c r="M626" s="102">
        <v>8964</v>
      </c>
      <c r="N626" s="103">
        <v>9</v>
      </c>
      <c r="O626" s="103">
        <v>177</v>
      </c>
      <c r="P626" s="104">
        <v>9150</v>
      </c>
      <c r="Q626" s="102">
        <v>11785</v>
      </c>
      <c r="R626" s="103">
        <v>14</v>
      </c>
      <c r="S626" s="103">
        <v>235</v>
      </c>
      <c r="T626" s="104">
        <v>12034</v>
      </c>
      <c r="U626" s="102">
        <v>40971</v>
      </c>
      <c r="V626" s="103">
        <v>36</v>
      </c>
      <c r="W626" s="103">
        <v>893</v>
      </c>
      <c r="X626" s="104">
        <v>41900</v>
      </c>
      <c r="Y626" s="159" t="s">
        <v>413</v>
      </c>
    </row>
    <row r="627" spans="1:25" hidden="1" outlineLevel="2" x14ac:dyDescent="0.2">
      <c r="A627" s="467"/>
      <c r="B627" s="95">
        <v>810100</v>
      </c>
      <c r="C627" s="14" t="s">
        <v>381</v>
      </c>
      <c r="D627" s="35" t="s">
        <v>198</v>
      </c>
      <c r="E627" s="69">
        <v>0</v>
      </c>
      <c r="F627" s="13">
        <v>0</v>
      </c>
      <c r="G627" s="13">
        <v>0</v>
      </c>
      <c r="H627" s="68">
        <v>0</v>
      </c>
      <c r="I627" s="69">
        <v>0</v>
      </c>
      <c r="J627" s="13">
        <v>0</v>
      </c>
      <c r="K627" s="13">
        <v>0</v>
      </c>
      <c r="L627" s="68">
        <v>0</v>
      </c>
      <c r="M627" s="69">
        <v>0</v>
      </c>
      <c r="N627" s="13">
        <v>0</v>
      </c>
      <c r="O627" s="13">
        <v>0</v>
      </c>
      <c r="P627" s="68">
        <v>0</v>
      </c>
      <c r="Q627" s="69">
        <v>0</v>
      </c>
      <c r="R627" s="13">
        <v>0</v>
      </c>
      <c r="S627" s="13">
        <v>0</v>
      </c>
      <c r="T627" s="68">
        <v>0</v>
      </c>
      <c r="U627" s="69">
        <v>0</v>
      </c>
      <c r="V627" s="13">
        <v>0</v>
      </c>
      <c r="W627" s="67">
        <v>0</v>
      </c>
      <c r="X627" s="68">
        <v>0</v>
      </c>
      <c r="Y627" s="159" t="s">
        <v>380</v>
      </c>
    </row>
    <row r="628" spans="1:25" ht="13.5" outlineLevel="2" thickBot="1" x14ac:dyDescent="0.25">
      <c r="A628" s="467"/>
      <c r="B628" s="95">
        <v>810100</v>
      </c>
      <c r="C628" s="14" t="s">
        <v>351</v>
      </c>
      <c r="D628" s="35" t="s">
        <v>199</v>
      </c>
      <c r="E628" s="69">
        <v>10618</v>
      </c>
      <c r="F628" s="13">
        <v>7</v>
      </c>
      <c r="G628" s="13">
        <v>275</v>
      </c>
      <c r="H628" s="68">
        <v>10900</v>
      </c>
      <c r="I628" s="69">
        <v>9604</v>
      </c>
      <c r="J628" s="13">
        <v>6</v>
      </c>
      <c r="K628" s="13">
        <v>206</v>
      </c>
      <c r="L628" s="68">
        <v>9816</v>
      </c>
      <c r="M628" s="69">
        <v>8964</v>
      </c>
      <c r="N628" s="13">
        <v>9</v>
      </c>
      <c r="O628" s="13">
        <v>177</v>
      </c>
      <c r="P628" s="68">
        <v>9150</v>
      </c>
      <c r="Q628" s="69">
        <v>11785</v>
      </c>
      <c r="R628" s="13">
        <v>14</v>
      </c>
      <c r="S628" s="13">
        <v>235</v>
      </c>
      <c r="T628" s="68">
        <v>12034</v>
      </c>
      <c r="U628" s="69">
        <v>40971</v>
      </c>
      <c r="V628" s="13">
        <v>36</v>
      </c>
      <c r="W628" s="67">
        <v>893</v>
      </c>
      <c r="X628" s="68">
        <v>41900</v>
      </c>
      <c r="Y628" s="159" t="s">
        <v>413</v>
      </c>
    </row>
    <row r="629" spans="1:25" ht="13.5" hidden="1" outlineLevel="2" collapsed="1" thickBot="1" x14ac:dyDescent="0.25">
      <c r="A629" s="467"/>
      <c r="B629" s="95">
        <v>810100</v>
      </c>
      <c r="C629" s="14" t="s">
        <v>299</v>
      </c>
      <c r="D629" s="35" t="s">
        <v>200</v>
      </c>
      <c r="E629" s="70">
        <v>0</v>
      </c>
      <c r="F629" s="71">
        <v>0</v>
      </c>
      <c r="G629" s="71">
        <v>0</v>
      </c>
      <c r="H629" s="68">
        <v>0</v>
      </c>
      <c r="I629" s="70">
        <v>0</v>
      </c>
      <c r="J629" s="71">
        <v>0</v>
      </c>
      <c r="K629" s="71">
        <v>0</v>
      </c>
      <c r="L629" s="68">
        <v>0</v>
      </c>
      <c r="M629" s="70">
        <v>0</v>
      </c>
      <c r="N629" s="71">
        <v>0</v>
      </c>
      <c r="O629" s="71">
        <v>0</v>
      </c>
      <c r="P629" s="68">
        <v>0</v>
      </c>
      <c r="Q629" s="70">
        <v>0</v>
      </c>
      <c r="R629" s="71">
        <v>0</v>
      </c>
      <c r="S629" s="71">
        <v>0</v>
      </c>
      <c r="T629" s="68">
        <v>0</v>
      </c>
      <c r="U629" s="70">
        <v>0</v>
      </c>
      <c r="V629" s="71">
        <v>0</v>
      </c>
      <c r="W629" s="71">
        <v>0</v>
      </c>
      <c r="X629" s="68">
        <v>0</v>
      </c>
      <c r="Y629" s="159" t="s">
        <v>380</v>
      </c>
    </row>
    <row r="630" spans="1:25" ht="13.5" hidden="1" outlineLevel="3" thickBot="1" x14ac:dyDescent="0.25">
      <c r="A630" s="467"/>
      <c r="B630" s="95">
        <v>810100</v>
      </c>
      <c r="C630" s="140" t="s">
        <v>367</v>
      </c>
      <c r="D630" s="35" t="s">
        <v>369</v>
      </c>
      <c r="E630" s="69">
        <v>0</v>
      </c>
      <c r="F630" s="13">
        <v>0</v>
      </c>
      <c r="G630" s="13">
        <v>0</v>
      </c>
      <c r="H630" s="68">
        <v>0</v>
      </c>
      <c r="I630" s="69">
        <v>0</v>
      </c>
      <c r="J630" s="13">
        <v>0</v>
      </c>
      <c r="K630" s="13">
        <v>0</v>
      </c>
      <c r="L630" s="68">
        <v>0</v>
      </c>
      <c r="M630" s="69">
        <v>0</v>
      </c>
      <c r="N630" s="13">
        <v>0</v>
      </c>
      <c r="O630" s="13">
        <v>0</v>
      </c>
      <c r="P630" s="68">
        <v>0</v>
      </c>
      <c r="Q630" s="69">
        <v>0</v>
      </c>
      <c r="R630" s="13">
        <v>0</v>
      </c>
      <c r="S630" s="13">
        <v>0</v>
      </c>
      <c r="T630" s="68">
        <v>0</v>
      </c>
      <c r="U630" s="69">
        <v>0</v>
      </c>
      <c r="V630" s="13">
        <v>0</v>
      </c>
      <c r="W630" s="67">
        <v>0</v>
      </c>
      <c r="X630" s="68">
        <v>0</v>
      </c>
      <c r="Y630" s="159" t="s">
        <v>380</v>
      </c>
    </row>
    <row r="631" spans="1:25" ht="13.5" hidden="1" outlineLevel="3" thickBot="1" x14ac:dyDescent="0.25">
      <c r="A631" s="467"/>
      <c r="B631" s="95">
        <v>810100</v>
      </c>
      <c r="C631" s="140" t="s">
        <v>376</v>
      </c>
      <c r="D631" s="35" t="s">
        <v>370</v>
      </c>
      <c r="E631" s="69">
        <v>0</v>
      </c>
      <c r="F631" s="13">
        <v>0</v>
      </c>
      <c r="G631" s="13">
        <v>0</v>
      </c>
      <c r="H631" s="68">
        <v>0</v>
      </c>
      <c r="I631" s="69">
        <v>0</v>
      </c>
      <c r="J631" s="13">
        <v>0</v>
      </c>
      <c r="K631" s="13">
        <v>0</v>
      </c>
      <c r="L631" s="68">
        <v>0</v>
      </c>
      <c r="M631" s="69">
        <v>0</v>
      </c>
      <c r="N631" s="13">
        <v>0</v>
      </c>
      <c r="O631" s="13">
        <v>0</v>
      </c>
      <c r="P631" s="68">
        <v>0</v>
      </c>
      <c r="Q631" s="69">
        <v>0</v>
      </c>
      <c r="R631" s="13">
        <v>0</v>
      </c>
      <c r="S631" s="13">
        <v>0</v>
      </c>
      <c r="T631" s="68">
        <v>0</v>
      </c>
      <c r="U631" s="69">
        <v>0</v>
      </c>
      <c r="V631" s="13">
        <v>0</v>
      </c>
      <c r="W631" s="67">
        <v>0</v>
      </c>
      <c r="X631" s="68">
        <v>0</v>
      </c>
      <c r="Y631" s="159" t="s">
        <v>380</v>
      </c>
    </row>
    <row r="632" spans="1:25" ht="13.5" hidden="1" outlineLevel="2" collapsed="1" thickBot="1" x14ac:dyDescent="0.25">
      <c r="A632" s="467"/>
      <c r="B632" s="95">
        <v>810100</v>
      </c>
      <c r="C632" s="14" t="s">
        <v>365</v>
      </c>
      <c r="D632" s="35" t="s">
        <v>201</v>
      </c>
      <c r="E632" s="70">
        <v>0</v>
      </c>
      <c r="F632" s="71">
        <v>0</v>
      </c>
      <c r="G632" s="71">
        <v>0</v>
      </c>
      <c r="H632" s="68">
        <v>0</v>
      </c>
      <c r="I632" s="70">
        <v>0</v>
      </c>
      <c r="J632" s="71">
        <v>0</v>
      </c>
      <c r="K632" s="71">
        <v>0</v>
      </c>
      <c r="L632" s="68">
        <v>0</v>
      </c>
      <c r="M632" s="70">
        <v>0</v>
      </c>
      <c r="N632" s="71">
        <v>0</v>
      </c>
      <c r="O632" s="71">
        <v>0</v>
      </c>
      <c r="P632" s="68">
        <v>0</v>
      </c>
      <c r="Q632" s="70">
        <v>0</v>
      </c>
      <c r="R632" s="71">
        <v>0</v>
      </c>
      <c r="S632" s="71">
        <v>0</v>
      </c>
      <c r="T632" s="68">
        <v>0</v>
      </c>
      <c r="U632" s="70">
        <v>0</v>
      </c>
      <c r="V632" s="71">
        <v>0</v>
      </c>
      <c r="W632" s="71">
        <v>0</v>
      </c>
      <c r="X632" s="68">
        <v>0</v>
      </c>
      <c r="Y632" s="159" t="s">
        <v>380</v>
      </c>
    </row>
    <row r="633" spans="1:25" ht="13.5" hidden="1" outlineLevel="3" thickBot="1" x14ac:dyDescent="0.25">
      <c r="A633" s="467"/>
      <c r="B633" s="95">
        <v>810100</v>
      </c>
      <c r="C633" s="39" t="s">
        <v>368</v>
      </c>
      <c r="D633" s="35" t="s">
        <v>344</v>
      </c>
      <c r="E633" s="69">
        <v>0</v>
      </c>
      <c r="F633" s="13">
        <v>0</v>
      </c>
      <c r="G633" s="13">
        <v>0</v>
      </c>
      <c r="H633" s="68">
        <v>0</v>
      </c>
      <c r="I633" s="69">
        <v>0</v>
      </c>
      <c r="J633" s="13">
        <v>0</v>
      </c>
      <c r="K633" s="13">
        <v>0</v>
      </c>
      <c r="L633" s="68">
        <v>0</v>
      </c>
      <c r="M633" s="69">
        <v>0</v>
      </c>
      <c r="N633" s="13">
        <v>0</v>
      </c>
      <c r="O633" s="13">
        <v>0</v>
      </c>
      <c r="P633" s="68">
        <v>0</v>
      </c>
      <c r="Q633" s="69">
        <v>0</v>
      </c>
      <c r="R633" s="13">
        <v>0</v>
      </c>
      <c r="S633" s="13">
        <v>0</v>
      </c>
      <c r="T633" s="68">
        <v>0</v>
      </c>
      <c r="U633" s="69">
        <v>0</v>
      </c>
      <c r="V633" s="13">
        <v>0</v>
      </c>
      <c r="W633" s="67">
        <v>0</v>
      </c>
      <c r="X633" s="68">
        <v>0</v>
      </c>
      <c r="Y633" s="159" t="s">
        <v>380</v>
      </c>
    </row>
    <row r="634" spans="1:25" ht="13.5" hidden="1" outlineLevel="3" thickBot="1" x14ac:dyDescent="0.25">
      <c r="A634" s="467"/>
      <c r="B634" s="95">
        <v>810100</v>
      </c>
      <c r="C634" s="39" t="s">
        <v>366</v>
      </c>
      <c r="D634" s="35" t="s">
        <v>345</v>
      </c>
      <c r="E634" s="69">
        <v>0</v>
      </c>
      <c r="F634" s="13">
        <v>0</v>
      </c>
      <c r="G634" s="13">
        <v>0</v>
      </c>
      <c r="H634" s="68">
        <v>0</v>
      </c>
      <c r="I634" s="69">
        <v>0</v>
      </c>
      <c r="J634" s="13">
        <v>0</v>
      </c>
      <c r="K634" s="13">
        <v>0</v>
      </c>
      <c r="L634" s="68">
        <v>0</v>
      </c>
      <c r="M634" s="69">
        <v>0</v>
      </c>
      <c r="N634" s="13">
        <v>0</v>
      </c>
      <c r="O634" s="13">
        <v>0</v>
      </c>
      <c r="P634" s="68">
        <v>0</v>
      </c>
      <c r="Q634" s="69">
        <v>0</v>
      </c>
      <c r="R634" s="13">
        <v>0</v>
      </c>
      <c r="S634" s="13">
        <v>0</v>
      </c>
      <c r="T634" s="68">
        <v>0</v>
      </c>
      <c r="U634" s="69">
        <v>0</v>
      </c>
      <c r="V634" s="13">
        <v>0</v>
      </c>
      <c r="W634" s="67">
        <v>0</v>
      </c>
      <c r="X634" s="68">
        <v>0</v>
      </c>
      <c r="Y634" s="159" t="s">
        <v>380</v>
      </c>
    </row>
    <row r="635" spans="1:25" ht="13.5" hidden="1" outlineLevel="3" thickBot="1" x14ac:dyDescent="0.25">
      <c r="A635" s="468"/>
      <c r="B635" s="96">
        <v>810100</v>
      </c>
      <c r="C635" s="129" t="s">
        <v>364</v>
      </c>
      <c r="D635" s="42" t="s">
        <v>306</v>
      </c>
      <c r="E635" s="348">
        <v>0</v>
      </c>
      <c r="F635" s="349">
        <v>0</v>
      </c>
      <c r="G635" s="349">
        <v>0</v>
      </c>
      <c r="H635" s="74">
        <v>0</v>
      </c>
      <c r="I635" s="348">
        <v>0</v>
      </c>
      <c r="J635" s="349">
        <v>0</v>
      </c>
      <c r="K635" s="349">
        <v>0</v>
      </c>
      <c r="L635" s="74">
        <v>0</v>
      </c>
      <c r="M635" s="348">
        <v>0</v>
      </c>
      <c r="N635" s="349">
        <v>0</v>
      </c>
      <c r="O635" s="349">
        <v>0</v>
      </c>
      <c r="P635" s="74">
        <v>0</v>
      </c>
      <c r="Q635" s="348">
        <v>0</v>
      </c>
      <c r="R635" s="349">
        <v>0</v>
      </c>
      <c r="S635" s="349">
        <v>0</v>
      </c>
      <c r="T635" s="74">
        <v>0</v>
      </c>
      <c r="U635" s="75">
        <v>0</v>
      </c>
      <c r="V635" s="76">
        <v>0</v>
      </c>
      <c r="W635" s="73">
        <v>0</v>
      </c>
      <c r="X635" s="74">
        <v>0</v>
      </c>
      <c r="Y635" s="159" t="s">
        <v>380</v>
      </c>
    </row>
    <row r="636" spans="1:25" s="106" customFormat="1" outlineLevel="1" x14ac:dyDescent="0.2">
      <c r="A636" s="466">
        <v>810101</v>
      </c>
      <c r="B636" s="97">
        <v>810101</v>
      </c>
      <c r="C636" s="100" t="s">
        <v>125</v>
      </c>
      <c r="D636" s="101" t="s">
        <v>303</v>
      </c>
      <c r="E636" s="102">
        <v>1134</v>
      </c>
      <c r="F636" s="103">
        <v>0</v>
      </c>
      <c r="G636" s="103">
        <v>119</v>
      </c>
      <c r="H636" s="104">
        <v>1253</v>
      </c>
      <c r="I636" s="102">
        <v>2412</v>
      </c>
      <c r="J636" s="103">
        <v>0</v>
      </c>
      <c r="K636" s="103">
        <v>204</v>
      </c>
      <c r="L636" s="104">
        <v>2616</v>
      </c>
      <c r="M636" s="102">
        <v>1300</v>
      </c>
      <c r="N636" s="103">
        <v>0</v>
      </c>
      <c r="O636" s="103">
        <v>101</v>
      </c>
      <c r="P636" s="104">
        <v>1401</v>
      </c>
      <c r="Q636" s="102">
        <v>3863</v>
      </c>
      <c r="R636" s="103">
        <v>1</v>
      </c>
      <c r="S636" s="103">
        <v>276</v>
      </c>
      <c r="T636" s="104">
        <v>4140</v>
      </c>
      <c r="U636" s="102">
        <v>8709</v>
      </c>
      <c r="V636" s="103">
        <v>1</v>
      </c>
      <c r="W636" s="103">
        <v>700</v>
      </c>
      <c r="X636" s="104">
        <v>9410</v>
      </c>
      <c r="Y636" s="159" t="s">
        <v>413</v>
      </c>
    </row>
    <row r="637" spans="1:25" ht="13.5" outlineLevel="2" thickBot="1" x14ac:dyDescent="0.25">
      <c r="A637" s="467"/>
      <c r="B637" s="95">
        <v>810101</v>
      </c>
      <c r="C637" s="14" t="s">
        <v>381</v>
      </c>
      <c r="D637" s="35" t="s">
        <v>198</v>
      </c>
      <c r="E637" s="69">
        <v>1134</v>
      </c>
      <c r="F637" s="13">
        <v>0</v>
      </c>
      <c r="G637" s="13">
        <v>119</v>
      </c>
      <c r="H637" s="68">
        <v>1253</v>
      </c>
      <c r="I637" s="69">
        <v>2412</v>
      </c>
      <c r="J637" s="13">
        <v>0</v>
      </c>
      <c r="K637" s="13">
        <v>204</v>
      </c>
      <c r="L637" s="68">
        <v>2616</v>
      </c>
      <c r="M637" s="69">
        <v>1300</v>
      </c>
      <c r="N637" s="13">
        <v>0</v>
      </c>
      <c r="O637" s="13">
        <v>101</v>
      </c>
      <c r="P637" s="68">
        <v>1401</v>
      </c>
      <c r="Q637" s="69">
        <v>3863</v>
      </c>
      <c r="R637" s="13">
        <v>1</v>
      </c>
      <c r="S637" s="13">
        <v>276</v>
      </c>
      <c r="T637" s="68">
        <v>4140</v>
      </c>
      <c r="U637" s="69">
        <v>8709</v>
      </c>
      <c r="V637" s="13">
        <v>1</v>
      </c>
      <c r="W637" s="67">
        <v>700</v>
      </c>
      <c r="X637" s="68">
        <v>9410</v>
      </c>
      <c r="Y637" s="159" t="s">
        <v>413</v>
      </c>
    </row>
    <row r="638" spans="1:25" ht="13.5" hidden="1" outlineLevel="2" thickBot="1" x14ac:dyDescent="0.25">
      <c r="A638" s="467"/>
      <c r="B638" s="95">
        <v>810101</v>
      </c>
      <c r="C638" s="14" t="s">
        <v>351</v>
      </c>
      <c r="D638" s="35" t="s">
        <v>199</v>
      </c>
      <c r="E638" s="69">
        <v>0</v>
      </c>
      <c r="F638" s="13">
        <v>0</v>
      </c>
      <c r="G638" s="13">
        <v>0</v>
      </c>
      <c r="H638" s="68">
        <v>0</v>
      </c>
      <c r="I638" s="69">
        <v>0</v>
      </c>
      <c r="J638" s="13">
        <v>0</v>
      </c>
      <c r="K638" s="13">
        <v>0</v>
      </c>
      <c r="L638" s="68">
        <v>0</v>
      </c>
      <c r="M638" s="69">
        <v>0</v>
      </c>
      <c r="N638" s="13">
        <v>0</v>
      </c>
      <c r="O638" s="13">
        <v>0</v>
      </c>
      <c r="P638" s="68">
        <v>0</v>
      </c>
      <c r="Q638" s="69">
        <v>0</v>
      </c>
      <c r="R638" s="13">
        <v>0</v>
      </c>
      <c r="S638" s="13">
        <v>0</v>
      </c>
      <c r="T638" s="68">
        <v>0</v>
      </c>
      <c r="U638" s="69">
        <v>0</v>
      </c>
      <c r="V638" s="13">
        <v>0</v>
      </c>
      <c r="W638" s="67">
        <v>0</v>
      </c>
      <c r="X638" s="68">
        <v>0</v>
      </c>
      <c r="Y638" s="159" t="s">
        <v>380</v>
      </c>
    </row>
    <row r="639" spans="1:25" ht="13.5" hidden="1" outlineLevel="2" collapsed="1" thickBot="1" x14ac:dyDescent="0.25">
      <c r="A639" s="467"/>
      <c r="B639" s="95">
        <v>810101</v>
      </c>
      <c r="C639" s="14" t="s">
        <v>299</v>
      </c>
      <c r="D639" s="35" t="s">
        <v>200</v>
      </c>
      <c r="E639" s="70">
        <v>0</v>
      </c>
      <c r="F639" s="71">
        <v>0</v>
      </c>
      <c r="G639" s="71">
        <v>0</v>
      </c>
      <c r="H639" s="68">
        <v>0</v>
      </c>
      <c r="I639" s="70">
        <v>0</v>
      </c>
      <c r="J639" s="71">
        <v>0</v>
      </c>
      <c r="K639" s="71">
        <v>0</v>
      </c>
      <c r="L639" s="68">
        <v>0</v>
      </c>
      <c r="M639" s="70">
        <v>0</v>
      </c>
      <c r="N639" s="71">
        <v>0</v>
      </c>
      <c r="O639" s="71">
        <v>0</v>
      </c>
      <c r="P639" s="68">
        <v>0</v>
      </c>
      <c r="Q639" s="70">
        <v>0</v>
      </c>
      <c r="R639" s="71">
        <v>0</v>
      </c>
      <c r="S639" s="71">
        <v>0</v>
      </c>
      <c r="T639" s="68">
        <v>0</v>
      </c>
      <c r="U639" s="70">
        <v>0</v>
      </c>
      <c r="V639" s="71">
        <v>0</v>
      </c>
      <c r="W639" s="71">
        <v>0</v>
      </c>
      <c r="X639" s="68">
        <v>0</v>
      </c>
      <c r="Y639" s="159" t="s">
        <v>380</v>
      </c>
    </row>
    <row r="640" spans="1:25" ht="13.5" hidden="1" outlineLevel="3" thickBot="1" x14ac:dyDescent="0.25">
      <c r="A640" s="467"/>
      <c r="B640" s="95">
        <v>810101</v>
      </c>
      <c r="C640" s="140" t="s">
        <v>367</v>
      </c>
      <c r="D640" s="35" t="s">
        <v>369</v>
      </c>
      <c r="E640" s="69">
        <v>0</v>
      </c>
      <c r="F640" s="13">
        <v>0</v>
      </c>
      <c r="G640" s="13">
        <v>0</v>
      </c>
      <c r="H640" s="68">
        <v>0</v>
      </c>
      <c r="I640" s="69">
        <v>0</v>
      </c>
      <c r="J640" s="13">
        <v>0</v>
      </c>
      <c r="K640" s="13">
        <v>0</v>
      </c>
      <c r="L640" s="68">
        <v>0</v>
      </c>
      <c r="M640" s="69">
        <v>0</v>
      </c>
      <c r="N640" s="13">
        <v>0</v>
      </c>
      <c r="O640" s="13">
        <v>0</v>
      </c>
      <c r="P640" s="68">
        <v>0</v>
      </c>
      <c r="Q640" s="69">
        <v>0</v>
      </c>
      <c r="R640" s="13">
        <v>0</v>
      </c>
      <c r="S640" s="13">
        <v>0</v>
      </c>
      <c r="T640" s="68">
        <v>0</v>
      </c>
      <c r="U640" s="69">
        <v>0</v>
      </c>
      <c r="V640" s="13">
        <v>0</v>
      </c>
      <c r="W640" s="67">
        <v>0</v>
      </c>
      <c r="X640" s="68">
        <v>0</v>
      </c>
      <c r="Y640" s="159" t="s">
        <v>380</v>
      </c>
    </row>
    <row r="641" spans="1:25" ht="13.5" hidden="1" outlineLevel="3" thickBot="1" x14ac:dyDescent="0.25">
      <c r="A641" s="467"/>
      <c r="B641" s="95">
        <v>810101</v>
      </c>
      <c r="C641" s="140" t="s">
        <v>376</v>
      </c>
      <c r="D641" s="35" t="s">
        <v>370</v>
      </c>
      <c r="E641" s="69">
        <v>0</v>
      </c>
      <c r="F641" s="13">
        <v>0</v>
      </c>
      <c r="G641" s="13">
        <v>0</v>
      </c>
      <c r="H641" s="68">
        <v>0</v>
      </c>
      <c r="I641" s="69">
        <v>0</v>
      </c>
      <c r="J641" s="13">
        <v>0</v>
      </c>
      <c r="K641" s="13">
        <v>0</v>
      </c>
      <c r="L641" s="68">
        <v>0</v>
      </c>
      <c r="M641" s="69">
        <v>0</v>
      </c>
      <c r="N641" s="13">
        <v>0</v>
      </c>
      <c r="O641" s="13">
        <v>0</v>
      </c>
      <c r="P641" s="68">
        <v>0</v>
      </c>
      <c r="Q641" s="69">
        <v>0</v>
      </c>
      <c r="R641" s="13">
        <v>0</v>
      </c>
      <c r="S641" s="13">
        <v>0</v>
      </c>
      <c r="T641" s="68">
        <v>0</v>
      </c>
      <c r="U641" s="69">
        <v>0</v>
      </c>
      <c r="V641" s="13">
        <v>0</v>
      </c>
      <c r="W641" s="67">
        <v>0</v>
      </c>
      <c r="X641" s="68">
        <v>0</v>
      </c>
      <c r="Y641" s="159" t="s">
        <v>380</v>
      </c>
    </row>
    <row r="642" spans="1:25" ht="13.5" hidden="1" outlineLevel="2" collapsed="1" thickBot="1" x14ac:dyDescent="0.25">
      <c r="A642" s="467"/>
      <c r="B642" s="95">
        <v>810101</v>
      </c>
      <c r="C642" s="14" t="s">
        <v>365</v>
      </c>
      <c r="D642" s="35" t="s">
        <v>201</v>
      </c>
      <c r="E642" s="70">
        <v>0</v>
      </c>
      <c r="F642" s="71">
        <v>0</v>
      </c>
      <c r="G642" s="71">
        <v>0</v>
      </c>
      <c r="H642" s="68">
        <v>0</v>
      </c>
      <c r="I642" s="70">
        <v>0</v>
      </c>
      <c r="J642" s="71">
        <v>0</v>
      </c>
      <c r="K642" s="71">
        <v>0</v>
      </c>
      <c r="L642" s="68">
        <v>0</v>
      </c>
      <c r="M642" s="70">
        <v>0</v>
      </c>
      <c r="N642" s="71">
        <v>0</v>
      </c>
      <c r="O642" s="71">
        <v>0</v>
      </c>
      <c r="P642" s="68">
        <v>0</v>
      </c>
      <c r="Q642" s="70">
        <v>0</v>
      </c>
      <c r="R642" s="71">
        <v>0</v>
      </c>
      <c r="S642" s="71">
        <v>0</v>
      </c>
      <c r="T642" s="68">
        <v>0</v>
      </c>
      <c r="U642" s="70">
        <v>0</v>
      </c>
      <c r="V642" s="71">
        <v>0</v>
      </c>
      <c r="W642" s="71">
        <v>0</v>
      </c>
      <c r="X642" s="68">
        <v>0</v>
      </c>
      <c r="Y642" s="159" t="s">
        <v>380</v>
      </c>
    </row>
    <row r="643" spans="1:25" ht="13.5" hidden="1" outlineLevel="3" thickBot="1" x14ac:dyDescent="0.25">
      <c r="A643" s="467"/>
      <c r="B643" s="95">
        <v>810101</v>
      </c>
      <c r="C643" s="39" t="s">
        <v>368</v>
      </c>
      <c r="D643" s="35" t="s">
        <v>344</v>
      </c>
      <c r="E643" s="69">
        <v>0</v>
      </c>
      <c r="F643" s="13">
        <v>0</v>
      </c>
      <c r="G643" s="13">
        <v>0</v>
      </c>
      <c r="H643" s="68">
        <v>0</v>
      </c>
      <c r="I643" s="69">
        <v>0</v>
      </c>
      <c r="J643" s="13">
        <v>0</v>
      </c>
      <c r="K643" s="13">
        <v>0</v>
      </c>
      <c r="L643" s="68">
        <v>0</v>
      </c>
      <c r="M643" s="69">
        <v>0</v>
      </c>
      <c r="N643" s="13">
        <v>0</v>
      </c>
      <c r="O643" s="13">
        <v>0</v>
      </c>
      <c r="P643" s="68">
        <v>0</v>
      </c>
      <c r="Q643" s="69">
        <v>0</v>
      </c>
      <c r="R643" s="13">
        <v>0</v>
      </c>
      <c r="S643" s="13">
        <v>0</v>
      </c>
      <c r="T643" s="68">
        <v>0</v>
      </c>
      <c r="U643" s="69">
        <v>0</v>
      </c>
      <c r="V643" s="13">
        <v>0</v>
      </c>
      <c r="W643" s="67">
        <v>0</v>
      </c>
      <c r="X643" s="68">
        <v>0</v>
      </c>
      <c r="Y643" s="159" t="s">
        <v>380</v>
      </c>
    </row>
    <row r="644" spans="1:25" ht="13.5" hidden="1" outlineLevel="3" thickBot="1" x14ac:dyDescent="0.25">
      <c r="A644" s="467"/>
      <c r="B644" s="95">
        <v>810101</v>
      </c>
      <c r="C644" s="39" t="s">
        <v>366</v>
      </c>
      <c r="D644" s="35" t="s">
        <v>345</v>
      </c>
      <c r="E644" s="69">
        <v>0</v>
      </c>
      <c r="F644" s="13">
        <v>0</v>
      </c>
      <c r="G644" s="13">
        <v>0</v>
      </c>
      <c r="H644" s="68">
        <v>0</v>
      </c>
      <c r="I644" s="69">
        <v>0</v>
      </c>
      <c r="J644" s="13">
        <v>0</v>
      </c>
      <c r="K644" s="13">
        <v>0</v>
      </c>
      <c r="L644" s="68">
        <v>0</v>
      </c>
      <c r="M644" s="69">
        <v>0</v>
      </c>
      <c r="N644" s="13">
        <v>0</v>
      </c>
      <c r="O644" s="13">
        <v>0</v>
      </c>
      <c r="P644" s="68">
        <v>0</v>
      </c>
      <c r="Q644" s="69">
        <v>0</v>
      </c>
      <c r="R644" s="13">
        <v>0</v>
      </c>
      <c r="S644" s="13">
        <v>0</v>
      </c>
      <c r="T644" s="68">
        <v>0</v>
      </c>
      <c r="U644" s="69">
        <v>0</v>
      </c>
      <c r="V644" s="13">
        <v>0</v>
      </c>
      <c r="W644" s="67">
        <v>0</v>
      </c>
      <c r="X644" s="68">
        <v>0</v>
      </c>
      <c r="Y644" s="159" t="s">
        <v>380</v>
      </c>
    </row>
    <row r="645" spans="1:25" ht="13.5" hidden="1" outlineLevel="3" thickBot="1" x14ac:dyDescent="0.25">
      <c r="A645" s="468"/>
      <c r="B645" s="96">
        <v>810101</v>
      </c>
      <c r="C645" s="129" t="s">
        <v>364</v>
      </c>
      <c r="D645" s="42" t="s">
        <v>306</v>
      </c>
      <c r="E645" s="348">
        <v>0</v>
      </c>
      <c r="F645" s="349">
        <v>0</v>
      </c>
      <c r="G645" s="349">
        <v>0</v>
      </c>
      <c r="H645" s="74">
        <v>0</v>
      </c>
      <c r="I645" s="348">
        <v>0</v>
      </c>
      <c r="J645" s="349">
        <v>0</v>
      </c>
      <c r="K645" s="349">
        <v>0</v>
      </c>
      <c r="L645" s="74">
        <v>0</v>
      </c>
      <c r="M645" s="348">
        <v>0</v>
      </c>
      <c r="N645" s="349">
        <v>0</v>
      </c>
      <c r="O645" s="349">
        <v>0</v>
      </c>
      <c r="P645" s="74">
        <v>0</v>
      </c>
      <c r="Q645" s="348">
        <v>0</v>
      </c>
      <c r="R645" s="349">
        <v>0</v>
      </c>
      <c r="S645" s="349">
        <v>0</v>
      </c>
      <c r="T645" s="74">
        <v>0</v>
      </c>
      <c r="U645" s="75">
        <v>0</v>
      </c>
      <c r="V645" s="76">
        <v>0</v>
      </c>
      <c r="W645" s="73">
        <v>0</v>
      </c>
      <c r="X645" s="74">
        <v>0</v>
      </c>
      <c r="Y645" s="159" t="s">
        <v>380</v>
      </c>
    </row>
    <row r="646" spans="1:25" s="106" customFormat="1" outlineLevel="1" x14ac:dyDescent="0.2">
      <c r="A646" s="466">
        <v>810103</v>
      </c>
      <c r="B646" s="97">
        <v>810103</v>
      </c>
      <c r="C646" s="100" t="s">
        <v>126</v>
      </c>
      <c r="D646" s="101" t="s">
        <v>303</v>
      </c>
      <c r="E646" s="102">
        <v>2974</v>
      </c>
      <c r="F646" s="103">
        <v>2</v>
      </c>
      <c r="G646" s="103">
        <v>96</v>
      </c>
      <c r="H646" s="104">
        <v>3072</v>
      </c>
      <c r="I646" s="102">
        <v>4257</v>
      </c>
      <c r="J646" s="103">
        <v>3</v>
      </c>
      <c r="K646" s="103">
        <v>119</v>
      </c>
      <c r="L646" s="104">
        <v>4379</v>
      </c>
      <c r="M646" s="102">
        <v>3911</v>
      </c>
      <c r="N646" s="103">
        <v>3</v>
      </c>
      <c r="O646" s="103">
        <v>95</v>
      </c>
      <c r="P646" s="104">
        <v>4009</v>
      </c>
      <c r="Q646" s="102">
        <v>4007</v>
      </c>
      <c r="R646" s="103">
        <v>5</v>
      </c>
      <c r="S646" s="103">
        <v>126</v>
      </c>
      <c r="T646" s="104">
        <v>4138</v>
      </c>
      <c r="U646" s="102">
        <v>15149</v>
      </c>
      <c r="V646" s="103">
        <v>13</v>
      </c>
      <c r="W646" s="103">
        <v>436</v>
      </c>
      <c r="X646" s="104">
        <v>15598</v>
      </c>
      <c r="Y646" s="159" t="s">
        <v>413</v>
      </c>
    </row>
    <row r="647" spans="1:25" outlineLevel="2" x14ac:dyDescent="0.2">
      <c r="A647" s="467"/>
      <c r="B647" s="95">
        <v>810103</v>
      </c>
      <c r="C647" s="14" t="s">
        <v>381</v>
      </c>
      <c r="D647" s="35" t="s">
        <v>198</v>
      </c>
      <c r="E647" s="69">
        <v>2974</v>
      </c>
      <c r="F647" s="13">
        <v>2</v>
      </c>
      <c r="G647" s="13">
        <v>96</v>
      </c>
      <c r="H647" s="68">
        <v>3072</v>
      </c>
      <c r="I647" s="69">
        <v>4257</v>
      </c>
      <c r="J647" s="13">
        <v>3</v>
      </c>
      <c r="K647" s="13">
        <v>119</v>
      </c>
      <c r="L647" s="68">
        <v>4379</v>
      </c>
      <c r="M647" s="69">
        <v>3911</v>
      </c>
      <c r="N647" s="13">
        <v>3</v>
      </c>
      <c r="O647" s="13">
        <v>95</v>
      </c>
      <c r="P647" s="68">
        <v>4009</v>
      </c>
      <c r="Q647" s="69">
        <v>4007</v>
      </c>
      <c r="R647" s="13">
        <v>5</v>
      </c>
      <c r="S647" s="13">
        <v>126</v>
      </c>
      <c r="T647" s="68">
        <v>4138</v>
      </c>
      <c r="U647" s="69">
        <v>15149</v>
      </c>
      <c r="V647" s="13">
        <v>13</v>
      </c>
      <c r="W647" s="67">
        <v>436</v>
      </c>
      <c r="X647" s="68">
        <v>15598</v>
      </c>
      <c r="Y647" s="159" t="s">
        <v>413</v>
      </c>
    </row>
    <row r="648" spans="1:25" hidden="1" outlineLevel="2" x14ac:dyDescent="0.2">
      <c r="A648" s="467"/>
      <c r="B648" s="95">
        <v>810103</v>
      </c>
      <c r="C648" s="14" t="s">
        <v>351</v>
      </c>
      <c r="D648" s="35" t="s">
        <v>199</v>
      </c>
      <c r="E648" s="69">
        <v>0</v>
      </c>
      <c r="F648" s="13">
        <v>0</v>
      </c>
      <c r="G648" s="13">
        <v>0</v>
      </c>
      <c r="H648" s="68">
        <v>0</v>
      </c>
      <c r="I648" s="69">
        <v>0</v>
      </c>
      <c r="J648" s="13">
        <v>0</v>
      </c>
      <c r="K648" s="13">
        <v>0</v>
      </c>
      <c r="L648" s="68">
        <v>0</v>
      </c>
      <c r="M648" s="69">
        <v>0</v>
      </c>
      <c r="N648" s="13">
        <v>0</v>
      </c>
      <c r="O648" s="13">
        <v>0</v>
      </c>
      <c r="P648" s="68">
        <v>0</v>
      </c>
      <c r="Q648" s="69">
        <v>0</v>
      </c>
      <c r="R648" s="13">
        <v>0</v>
      </c>
      <c r="S648" s="13">
        <v>0</v>
      </c>
      <c r="T648" s="68">
        <v>0</v>
      </c>
      <c r="U648" s="69">
        <v>0</v>
      </c>
      <c r="V648" s="13">
        <v>0</v>
      </c>
      <c r="W648" s="67">
        <v>0</v>
      </c>
      <c r="X648" s="68">
        <v>0</v>
      </c>
      <c r="Y648" s="159" t="s">
        <v>380</v>
      </c>
    </row>
    <row r="649" spans="1:25" hidden="1" outlineLevel="2" collapsed="1" x14ac:dyDescent="0.2">
      <c r="A649" s="467"/>
      <c r="B649" s="95">
        <v>810103</v>
      </c>
      <c r="C649" s="14" t="s">
        <v>299</v>
      </c>
      <c r="D649" s="35" t="s">
        <v>200</v>
      </c>
      <c r="E649" s="70">
        <v>0</v>
      </c>
      <c r="F649" s="71">
        <v>0</v>
      </c>
      <c r="G649" s="71">
        <v>0</v>
      </c>
      <c r="H649" s="68">
        <v>0</v>
      </c>
      <c r="I649" s="70">
        <v>0</v>
      </c>
      <c r="J649" s="71">
        <v>0</v>
      </c>
      <c r="K649" s="71">
        <v>0</v>
      </c>
      <c r="L649" s="68">
        <v>0</v>
      </c>
      <c r="M649" s="70">
        <v>0</v>
      </c>
      <c r="N649" s="71">
        <v>0</v>
      </c>
      <c r="O649" s="71">
        <v>0</v>
      </c>
      <c r="P649" s="68">
        <v>0</v>
      </c>
      <c r="Q649" s="70">
        <v>0</v>
      </c>
      <c r="R649" s="71">
        <v>0</v>
      </c>
      <c r="S649" s="71">
        <v>0</v>
      </c>
      <c r="T649" s="68">
        <v>0</v>
      </c>
      <c r="U649" s="70">
        <v>0</v>
      </c>
      <c r="V649" s="71">
        <v>0</v>
      </c>
      <c r="W649" s="71">
        <v>0</v>
      </c>
      <c r="X649" s="68">
        <v>0</v>
      </c>
      <c r="Y649" s="159" t="s">
        <v>380</v>
      </c>
    </row>
    <row r="650" spans="1:25" hidden="1" outlineLevel="3" x14ac:dyDescent="0.2">
      <c r="A650" s="467"/>
      <c r="B650" s="95">
        <v>810103</v>
      </c>
      <c r="C650" s="140" t="s">
        <v>367</v>
      </c>
      <c r="D650" s="35" t="s">
        <v>369</v>
      </c>
      <c r="E650" s="69">
        <v>0</v>
      </c>
      <c r="F650" s="13">
        <v>0</v>
      </c>
      <c r="G650" s="13">
        <v>0</v>
      </c>
      <c r="H650" s="68">
        <v>0</v>
      </c>
      <c r="I650" s="69">
        <v>0</v>
      </c>
      <c r="J650" s="13">
        <v>0</v>
      </c>
      <c r="K650" s="13">
        <v>0</v>
      </c>
      <c r="L650" s="68">
        <v>0</v>
      </c>
      <c r="M650" s="69">
        <v>0</v>
      </c>
      <c r="N650" s="13">
        <v>0</v>
      </c>
      <c r="O650" s="13">
        <v>0</v>
      </c>
      <c r="P650" s="68">
        <v>0</v>
      </c>
      <c r="Q650" s="69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159" t="s">
        <v>380</v>
      </c>
    </row>
    <row r="651" spans="1:25" hidden="1" outlineLevel="3" x14ac:dyDescent="0.2">
      <c r="A651" s="467"/>
      <c r="B651" s="95">
        <v>810103</v>
      </c>
      <c r="C651" s="140" t="s">
        <v>376</v>
      </c>
      <c r="D651" s="35" t="s">
        <v>370</v>
      </c>
      <c r="E651" s="69">
        <v>0</v>
      </c>
      <c r="F651" s="13">
        <v>0</v>
      </c>
      <c r="G651" s="13">
        <v>0</v>
      </c>
      <c r="H651" s="68">
        <v>0</v>
      </c>
      <c r="I651" s="69">
        <v>0</v>
      </c>
      <c r="J651" s="13">
        <v>0</v>
      </c>
      <c r="K651" s="13">
        <v>0</v>
      </c>
      <c r="L651" s="68">
        <v>0</v>
      </c>
      <c r="M651" s="69">
        <v>0</v>
      </c>
      <c r="N651" s="13">
        <v>0</v>
      </c>
      <c r="O651" s="13">
        <v>0</v>
      </c>
      <c r="P651" s="68">
        <v>0</v>
      </c>
      <c r="Q651" s="69">
        <v>0</v>
      </c>
      <c r="R651" s="13">
        <v>0</v>
      </c>
      <c r="S651" s="13">
        <v>0</v>
      </c>
      <c r="T651" s="68">
        <v>0</v>
      </c>
      <c r="U651" s="69">
        <v>0</v>
      </c>
      <c r="V651" s="13">
        <v>0</v>
      </c>
      <c r="W651" s="67">
        <v>0</v>
      </c>
      <c r="X651" s="68">
        <v>0</v>
      </c>
      <c r="Y651" s="159" t="s">
        <v>380</v>
      </c>
    </row>
    <row r="652" spans="1:25" hidden="1" outlineLevel="2" x14ac:dyDescent="0.2">
      <c r="A652" s="467"/>
      <c r="B652" s="95">
        <v>810103</v>
      </c>
      <c r="C652" s="14" t="s">
        <v>365</v>
      </c>
      <c r="D652" s="35" t="s">
        <v>201</v>
      </c>
      <c r="E652" s="70">
        <v>0</v>
      </c>
      <c r="F652" s="71">
        <v>0</v>
      </c>
      <c r="G652" s="71">
        <v>0</v>
      </c>
      <c r="H652" s="68">
        <v>0</v>
      </c>
      <c r="I652" s="70">
        <v>0</v>
      </c>
      <c r="J652" s="71">
        <v>0</v>
      </c>
      <c r="K652" s="71">
        <v>0</v>
      </c>
      <c r="L652" s="68">
        <v>0</v>
      </c>
      <c r="M652" s="70">
        <v>0</v>
      </c>
      <c r="N652" s="71">
        <v>0</v>
      </c>
      <c r="O652" s="71">
        <v>0</v>
      </c>
      <c r="P652" s="68">
        <v>0</v>
      </c>
      <c r="Q652" s="70">
        <v>0</v>
      </c>
      <c r="R652" s="71">
        <v>0</v>
      </c>
      <c r="S652" s="71">
        <v>0</v>
      </c>
      <c r="T652" s="68">
        <v>0</v>
      </c>
      <c r="U652" s="70">
        <v>0</v>
      </c>
      <c r="V652" s="71">
        <v>0</v>
      </c>
      <c r="W652" s="71">
        <v>0</v>
      </c>
      <c r="X652" s="68">
        <v>0</v>
      </c>
      <c r="Y652" s="159" t="s">
        <v>380</v>
      </c>
    </row>
    <row r="653" spans="1:25" hidden="1" outlineLevel="3" x14ac:dyDescent="0.2">
      <c r="A653" s="467"/>
      <c r="B653" s="95">
        <v>810103</v>
      </c>
      <c r="C653" s="39" t="s">
        <v>368</v>
      </c>
      <c r="D653" s="35" t="s">
        <v>344</v>
      </c>
      <c r="E653" s="69">
        <v>0</v>
      </c>
      <c r="F653" s="13">
        <v>0</v>
      </c>
      <c r="G653" s="13">
        <v>0</v>
      </c>
      <c r="H653" s="68">
        <v>0</v>
      </c>
      <c r="I653" s="69">
        <v>0</v>
      </c>
      <c r="J653" s="13">
        <v>0</v>
      </c>
      <c r="K653" s="13">
        <v>0</v>
      </c>
      <c r="L653" s="68">
        <v>0</v>
      </c>
      <c r="M653" s="69">
        <v>0</v>
      </c>
      <c r="N653" s="13">
        <v>0</v>
      </c>
      <c r="O653" s="13">
        <v>0</v>
      </c>
      <c r="P653" s="68">
        <v>0</v>
      </c>
      <c r="Q653" s="69">
        <v>0</v>
      </c>
      <c r="R653" s="13">
        <v>0</v>
      </c>
      <c r="S653" s="13">
        <v>0</v>
      </c>
      <c r="T653" s="68">
        <v>0</v>
      </c>
      <c r="U653" s="69">
        <v>0</v>
      </c>
      <c r="V653" s="13">
        <v>0</v>
      </c>
      <c r="W653" s="67">
        <v>0</v>
      </c>
      <c r="X653" s="68">
        <v>0</v>
      </c>
      <c r="Y653" s="159" t="s">
        <v>380</v>
      </c>
    </row>
    <row r="654" spans="1:25" hidden="1" outlineLevel="3" x14ac:dyDescent="0.2">
      <c r="A654" s="467"/>
      <c r="B654" s="95">
        <v>810103</v>
      </c>
      <c r="C654" s="39" t="s">
        <v>366</v>
      </c>
      <c r="D654" s="35" t="s">
        <v>345</v>
      </c>
      <c r="E654" s="69">
        <v>0</v>
      </c>
      <c r="F654" s="13">
        <v>0</v>
      </c>
      <c r="G654" s="13">
        <v>0</v>
      </c>
      <c r="H654" s="68">
        <v>0</v>
      </c>
      <c r="I654" s="69">
        <v>0</v>
      </c>
      <c r="J654" s="13">
        <v>0</v>
      </c>
      <c r="K654" s="13">
        <v>0</v>
      </c>
      <c r="L654" s="68">
        <v>0</v>
      </c>
      <c r="M654" s="69">
        <v>0</v>
      </c>
      <c r="N654" s="13">
        <v>0</v>
      </c>
      <c r="O654" s="13">
        <v>0</v>
      </c>
      <c r="P654" s="68">
        <v>0</v>
      </c>
      <c r="Q654" s="69">
        <v>0</v>
      </c>
      <c r="R654" s="13">
        <v>0</v>
      </c>
      <c r="S654" s="13">
        <v>0</v>
      </c>
      <c r="T654" s="68">
        <v>0</v>
      </c>
      <c r="U654" s="69">
        <v>0</v>
      </c>
      <c r="V654" s="13">
        <v>0</v>
      </c>
      <c r="W654" s="67">
        <v>0</v>
      </c>
      <c r="X654" s="68">
        <v>0</v>
      </c>
      <c r="Y654" s="159" t="s">
        <v>380</v>
      </c>
    </row>
    <row r="655" spans="1:25" ht="13.5" outlineLevel="3" thickBot="1" x14ac:dyDescent="0.25">
      <c r="A655" s="468"/>
      <c r="B655" s="96">
        <v>810103</v>
      </c>
      <c r="C655" s="129" t="s">
        <v>364</v>
      </c>
      <c r="D655" s="42" t="s">
        <v>306</v>
      </c>
      <c r="E655" s="348">
        <v>9526</v>
      </c>
      <c r="F655" s="349">
        <v>15</v>
      </c>
      <c r="G655" s="349">
        <v>273</v>
      </c>
      <c r="H655" s="74">
        <v>9814</v>
      </c>
      <c r="I655" s="348">
        <v>11454</v>
      </c>
      <c r="J655" s="349">
        <v>24</v>
      </c>
      <c r="K655" s="349">
        <v>346</v>
      </c>
      <c r="L655" s="74">
        <v>11824</v>
      </c>
      <c r="M655" s="348">
        <v>11620</v>
      </c>
      <c r="N655" s="349">
        <v>28</v>
      </c>
      <c r="O655" s="349">
        <v>427</v>
      </c>
      <c r="P655" s="74">
        <v>12075</v>
      </c>
      <c r="Q655" s="348">
        <v>7680</v>
      </c>
      <c r="R655" s="349">
        <v>23</v>
      </c>
      <c r="S655" s="349">
        <v>296</v>
      </c>
      <c r="T655" s="74">
        <v>7999</v>
      </c>
      <c r="U655" s="75">
        <v>40280</v>
      </c>
      <c r="V655" s="76">
        <v>90</v>
      </c>
      <c r="W655" s="73">
        <v>1342</v>
      </c>
      <c r="X655" s="74">
        <v>41712</v>
      </c>
      <c r="Y655" s="159" t="s">
        <v>413</v>
      </c>
    </row>
    <row r="656" spans="1:25" s="106" customFormat="1" ht="13.5" hidden="1" outlineLevel="1" collapsed="1" thickBot="1" x14ac:dyDescent="0.25">
      <c r="A656" s="466">
        <v>810104</v>
      </c>
      <c r="B656" s="97">
        <v>810104</v>
      </c>
      <c r="C656" s="100" t="s">
        <v>127</v>
      </c>
      <c r="D656" s="101" t="s">
        <v>303</v>
      </c>
      <c r="E656" s="102">
        <v>0</v>
      </c>
      <c r="F656" s="103">
        <v>0</v>
      </c>
      <c r="G656" s="103">
        <v>0</v>
      </c>
      <c r="H656" s="104">
        <v>0</v>
      </c>
      <c r="I656" s="102">
        <v>0</v>
      </c>
      <c r="J656" s="103">
        <v>0</v>
      </c>
      <c r="K656" s="103">
        <v>0</v>
      </c>
      <c r="L656" s="104">
        <v>0</v>
      </c>
      <c r="M656" s="102">
        <v>0</v>
      </c>
      <c r="N656" s="103">
        <v>0</v>
      </c>
      <c r="O656" s="103">
        <v>0</v>
      </c>
      <c r="P656" s="104">
        <v>0</v>
      </c>
      <c r="Q656" s="102">
        <v>0</v>
      </c>
      <c r="R656" s="103">
        <v>0</v>
      </c>
      <c r="S656" s="103">
        <v>0</v>
      </c>
      <c r="T656" s="104">
        <v>0</v>
      </c>
      <c r="U656" s="102">
        <v>0</v>
      </c>
      <c r="V656" s="103">
        <v>0</v>
      </c>
      <c r="W656" s="103">
        <v>0</v>
      </c>
      <c r="X656" s="104">
        <v>0</v>
      </c>
      <c r="Y656" s="159" t="s">
        <v>380</v>
      </c>
    </row>
    <row r="657" spans="1:25" ht="13.5" hidden="1" outlineLevel="2" thickBot="1" x14ac:dyDescent="0.25">
      <c r="A657" s="467"/>
      <c r="B657" s="95">
        <v>810104</v>
      </c>
      <c r="C657" s="14" t="s">
        <v>381</v>
      </c>
      <c r="D657" s="35" t="s">
        <v>198</v>
      </c>
      <c r="E657" s="69">
        <v>0</v>
      </c>
      <c r="F657" s="13">
        <v>0</v>
      </c>
      <c r="G657" s="13">
        <v>0</v>
      </c>
      <c r="H657" s="68">
        <v>0</v>
      </c>
      <c r="I657" s="69">
        <v>0</v>
      </c>
      <c r="J657" s="13">
        <v>0</v>
      </c>
      <c r="K657" s="13">
        <v>0</v>
      </c>
      <c r="L657" s="68">
        <v>0</v>
      </c>
      <c r="M657" s="69">
        <v>0</v>
      </c>
      <c r="N657" s="13">
        <v>0</v>
      </c>
      <c r="O657" s="13">
        <v>0</v>
      </c>
      <c r="P657" s="68">
        <v>0</v>
      </c>
      <c r="Q657" s="69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159" t="s">
        <v>380</v>
      </c>
    </row>
    <row r="658" spans="1:25" ht="13.5" hidden="1" outlineLevel="2" thickBot="1" x14ac:dyDescent="0.25">
      <c r="A658" s="467"/>
      <c r="B658" s="95">
        <v>810104</v>
      </c>
      <c r="C658" s="14" t="s">
        <v>351</v>
      </c>
      <c r="D658" s="35" t="s">
        <v>199</v>
      </c>
      <c r="E658" s="69">
        <v>0</v>
      </c>
      <c r="F658" s="13">
        <v>0</v>
      </c>
      <c r="G658" s="13">
        <v>0</v>
      </c>
      <c r="H658" s="68">
        <v>0</v>
      </c>
      <c r="I658" s="69">
        <v>0</v>
      </c>
      <c r="J658" s="13">
        <v>0</v>
      </c>
      <c r="K658" s="13">
        <v>0</v>
      </c>
      <c r="L658" s="68">
        <v>0</v>
      </c>
      <c r="M658" s="69">
        <v>0</v>
      </c>
      <c r="N658" s="13">
        <v>0</v>
      </c>
      <c r="O658" s="13">
        <v>0</v>
      </c>
      <c r="P658" s="68">
        <v>0</v>
      </c>
      <c r="Q658" s="69">
        <v>0</v>
      </c>
      <c r="R658" s="13">
        <v>0</v>
      </c>
      <c r="S658" s="13">
        <v>0</v>
      </c>
      <c r="T658" s="68">
        <v>0</v>
      </c>
      <c r="U658" s="69">
        <v>0</v>
      </c>
      <c r="V658" s="13">
        <v>0</v>
      </c>
      <c r="W658" s="67">
        <v>0</v>
      </c>
      <c r="X658" s="68">
        <v>0</v>
      </c>
      <c r="Y658" s="159" t="s">
        <v>380</v>
      </c>
    </row>
    <row r="659" spans="1:25" ht="13.5" hidden="1" outlineLevel="2" thickBot="1" x14ac:dyDescent="0.25">
      <c r="A659" s="467"/>
      <c r="B659" s="95">
        <v>810104</v>
      </c>
      <c r="C659" s="14" t="s">
        <v>299</v>
      </c>
      <c r="D659" s="35" t="s">
        <v>200</v>
      </c>
      <c r="E659" s="70">
        <v>0</v>
      </c>
      <c r="F659" s="71">
        <v>0</v>
      </c>
      <c r="G659" s="71">
        <v>0</v>
      </c>
      <c r="H659" s="68">
        <v>0</v>
      </c>
      <c r="I659" s="70">
        <v>0</v>
      </c>
      <c r="J659" s="71">
        <v>0</v>
      </c>
      <c r="K659" s="71">
        <v>0</v>
      </c>
      <c r="L659" s="68">
        <v>0</v>
      </c>
      <c r="M659" s="70">
        <v>0</v>
      </c>
      <c r="N659" s="71">
        <v>0</v>
      </c>
      <c r="O659" s="71">
        <v>0</v>
      </c>
      <c r="P659" s="68">
        <v>0</v>
      </c>
      <c r="Q659" s="70">
        <v>0</v>
      </c>
      <c r="R659" s="71">
        <v>0</v>
      </c>
      <c r="S659" s="71">
        <v>0</v>
      </c>
      <c r="T659" s="68">
        <v>0</v>
      </c>
      <c r="U659" s="70">
        <v>0</v>
      </c>
      <c r="V659" s="71">
        <v>0</v>
      </c>
      <c r="W659" s="71">
        <v>0</v>
      </c>
      <c r="X659" s="68">
        <v>0</v>
      </c>
      <c r="Y659" s="159" t="s">
        <v>380</v>
      </c>
    </row>
    <row r="660" spans="1:25" ht="13.5" hidden="1" outlineLevel="3" thickBot="1" x14ac:dyDescent="0.25">
      <c r="A660" s="467"/>
      <c r="B660" s="95">
        <v>810104</v>
      </c>
      <c r="C660" s="140" t="s">
        <v>367</v>
      </c>
      <c r="D660" s="35" t="s">
        <v>369</v>
      </c>
      <c r="E660" s="69">
        <v>0</v>
      </c>
      <c r="F660" s="13">
        <v>0</v>
      </c>
      <c r="G660" s="13">
        <v>0</v>
      </c>
      <c r="H660" s="68">
        <v>0</v>
      </c>
      <c r="I660" s="69">
        <v>0</v>
      </c>
      <c r="J660" s="13">
        <v>0</v>
      </c>
      <c r="K660" s="13">
        <v>0</v>
      </c>
      <c r="L660" s="68">
        <v>0</v>
      </c>
      <c r="M660" s="69">
        <v>0</v>
      </c>
      <c r="N660" s="13">
        <v>0</v>
      </c>
      <c r="O660" s="13">
        <v>0</v>
      </c>
      <c r="P660" s="68">
        <v>0</v>
      </c>
      <c r="Q660" s="69">
        <v>0</v>
      </c>
      <c r="R660" s="13">
        <v>0</v>
      </c>
      <c r="S660" s="13">
        <v>0</v>
      </c>
      <c r="T660" s="68">
        <v>0</v>
      </c>
      <c r="U660" s="69">
        <v>0</v>
      </c>
      <c r="V660" s="13">
        <v>0</v>
      </c>
      <c r="W660" s="67">
        <v>0</v>
      </c>
      <c r="X660" s="68">
        <v>0</v>
      </c>
      <c r="Y660" s="159" t="s">
        <v>380</v>
      </c>
    </row>
    <row r="661" spans="1:25" ht="13.5" hidden="1" outlineLevel="3" thickBot="1" x14ac:dyDescent="0.25">
      <c r="A661" s="467"/>
      <c r="B661" s="95">
        <v>810104</v>
      </c>
      <c r="C661" s="140" t="s">
        <v>376</v>
      </c>
      <c r="D661" s="35" t="s">
        <v>370</v>
      </c>
      <c r="E661" s="69">
        <v>0</v>
      </c>
      <c r="F661" s="13">
        <v>0</v>
      </c>
      <c r="G661" s="13">
        <v>0</v>
      </c>
      <c r="H661" s="68">
        <v>0</v>
      </c>
      <c r="I661" s="69">
        <v>0</v>
      </c>
      <c r="J661" s="13">
        <v>0</v>
      </c>
      <c r="K661" s="13">
        <v>0</v>
      </c>
      <c r="L661" s="68">
        <v>0</v>
      </c>
      <c r="M661" s="69">
        <v>0</v>
      </c>
      <c r="N661" s="13">
        <v>0</v>
      </c>
      <c r="O661" s="13">
        <v>0</v>
      </c>
      <c r="P661" s="68">
        <v>0</v>
      </c>
      <c r="Q661" s="69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159" t="s">
        <v>380</v>
      </c>
    </row>
    <row r="662" spans="1:25" ht="13.5" hidden="1" outlineLevel="2" thickBot="1" x14ac:dyDescent="0.25">
      <c r="A662" s="467"/>
      <c r="B662" s="95">
        <v>810104</v>
      </c>
      <c r="C662" s="14" t="s">
        <v>365</v>
      </c>
      <c r="D662" s="35" t="s">
        <v>201</v>
      </c>
      <c r="E662" s="70">
        <v>0</v>
      </c>
      <c r="F662" s="71">
        <v>0</v>
      </c>
      <c r="G662" s="71">
        <v>0</v>
      </c>
      <c r="H662" s="68">
        <v>0</v>
      </c>
      <c r="I662" s="70">
        <v>0</v>
      </c>
      <c r="J662" s="71">
        <v>0</v>
      </c>
      <c r="K662" s="71">
        <v>0</v>
      </c>
      <c r="L662" s="68">
        <v>0</v>
      </c>
      <c r="M662" s="70">
        <v>0</v>
      </c>
      <c r="N662" s="71">
        <v>0</v>
      </c>
      <c r="O662" s="71">
        <v>0</v>
      </c>
      <c r="P662" s="68">
        <v>0</v>
      </c>
      <c r="Q662" s="70">
        <v>0</v>
      </c>
      <c r="R662" s="71">
        <v>0</v>
      </c>
      <c r="S662" s="71">
        <v>0</v>
      </c>
      <c r="T662" s="68">
        <v>0</v>
      </c>
      <c r="U662" s="70">
        <v>0</v>
      </c>
      <c r="V662" s="71">
        <v>0</v>
      </c>
      <c r="W662" s="71">
        <v>0</v>
      </c>
      <c r="X662" s="68">
        <v>0</v>
      </c>
      <c r="Y662" s="159" t="s">
        <v>380</v>
      </c>
    </row>
    <row r="663" spans="1:25" ht="13.5" hidden="1" outlineLevel="3" thickBot="1" x14ac:dyDescent="0.25">
      <c r="A663" s="467"/>
      <c r="B663" s="95">
        <v>810104</v>
      </c>
      <c r="C663" s="39" t="s">
        <v>368</v>
      </c>
      <c r="D663" s="35" t="s">
        <v>344</v>
      </c>
      <c r="E663" s="69">
        <v>0</v>
      </c>
      <c r="F663" s="13">
        <v>0</v>
      </c>
      <c r="G663" s="13">
        <v>0</v>
      </c>
      <c r="H663" s="68">
        <v>0</v>
      </c>
      <c r="I663" s="69">
        <v>0</v>
      </c>
      <c r="J663" s="13">
        <v>0</v>
      </c>
      <c r="K663" s="13">
        <v>0</v>
      </c>
      <c r="L663" s="68">
        <v>0</v>
      </c>
      <c r="M663" s="69">
        <v>0</v>
      </c>
      <c r="N663" s="13">
        <v>0</v>
      </c>
      <c r="O663" s="13">
        <v>0</v>
      </c>
      <c r="P663" s="68">
        <v>0</v>
      </c>
      <c r="Q663" s="69">
        <v>0</v>
      </c>
      <c r="R663" s="13">
        <v>0</v>
      </c>
      <c r="S663" s="13">
        <v>0</v>
      </c>
      <c r="T663" s="68">
        <v>0</v>
      </c>
      <c r="U663" s="69">
        <v>0</v>
      </c>
      <c r="V663" s="13">
        <v>0</v>
      </c>
      <c r="W663" s="67">
        <v>0</v>
      </c>
      <c r="X663" s="68">
        <v>0</v>
      </c>
      <c r="Y663" s="159" t="s">
        <v>380</v>
      </c>
    </row>
    <row r="664" spans="1:25" ht="13.5" hidden="1" outlineLevel="3" thickBot="1" x14ac:dyDescent="0.25">
      <c r="A664" s="467"/>
      <c r="B664" s="95">
        <v>810104</v>
      </c>
      <c r="C664" s="39" t="s">
        <v>366</v>
      </c>
      <c r="D664" s="35" t="s">
        <v>345</v>
      </c>
      <c r="E664" s="69">
        <v>0</v>
      </c>
      <c r="F664" s="13">
        <v>0</v>
      </c>
      <c r="G664" s="13">
        <v>0</v>
      </c>
      <c r="H664" s="68">
        <v>0</v>
      </c>
      <c r="I664" s="69">
        <v>0</v>
      </c>
      <c r="J664" s="13">
        <v>0</v>
      </c>
      <c r="K664" s="13">
        <v>0</v>
      </c>
      <c r="L664" s="68">
        <v>0</v>
      </c>
      <c r="M664" s="69">
        <v>0</v>
      </c>
      <c r="N664" s="13">
        <v>0</v>
      </c>
      <c r="O664" s="13">
        <v>0</v>
      </c>
      <c r="P664" s="68">
        <v>0</v>
      </c>
      <c r="Q664" s="69">
        <v>0</v>
      </c>
      <c r="R664" s="13">
        <v>0</v>
      </c>
      <c r="S664" s="13">
        <v>0</v>
      </c>
      <c r="T664" s="68">
        <v>0</v>
      </c>
      <c r="U664" s="69">
        <v>0</v>
      </c>
      <c r="V664" s="13">
        <v>0</v>
      </c>
      <c r="W664" s="67">
        <v>0</v>
      </c>
      <c r="X664" s="68">
        <v>0</v>
      </c>
      <c r="Y664" s="159" t="s">
        <v>380</v>
      </c>
    </row>
    <row r="665" spans="1:25" ht="13.5" hidden="1" outlineLevel="3" thickBot="1" x14ac:dyDescent="0.25">
      <c r="A665" s="468"/>
      <c r="B665" s="96">
        <v>810104</v>
      </c>
      <c r="C665" s="129" t="s">
        <v>364</v>
      </c>
      <c r="D665" s="42" t="s">
        <v>306</v>
      </c>
      <c r="E665" s="348">
        <v>0</v>
      </c>
      <c r="F665" s="349">
        <v>0</v>
      </c>
      <c r="G665" s="349">
        <v>0</v>
      </c>
      <c r="H665" s="74">
        <v>0</v>
      </c>
      <c r="I665" s="348">
        <v>0</v>
      </c>
      <c r="J665" s="349">
        <v>0</v>
      </c>
      <c r="K665" s="349">
        <v>0</v>
      </c>
      <c r="L665" s="74">
        <v>0</v>
      </c>
      <c r="M665" s="348">
        <v>0</v>
      </c>
      <c r="N665" s="349">
        <v>0</v>
      </c>
      <c r="O665" s="349">
        <v>0</v>
      </c>
      <c r="P665" s="74">
        <v>0</v>
      </c>
      <c r="Q665" s="348">
        <v>0</v>
      </c>
      <c r="R665" s="349">
        <v>0</v>
      </c>
      <c r="S665" s="349">
        <v>0</v>
      </c>
      <c r="T665" s="74">
        <v>0</v>
      </c>
      <c r="U665" s="75">
        <v>0</v>
      </c>
      <c r="V665" s="76">
        <v>0</v>
      </c>
      <c r="W665" s="73">
        <v>0</v>
      </c>
      <c r="X665" s="74">
        <v>0</v>
      </c>
      <c r="Y665" s="159" t="s">
        <v>380</v>
      </c>
    </row>
    <row r="666" spans="1:25" s="106" customFormat="1" ht="13.5" hidden="1" outlineLevel="1" collapsed="1" thickBot="1" x14ac:dyDescent="0.25">
      <c r="A666" s="466">
        <v>810105</v>
      </c>
      <c r="B666" s="97">
        <v>810105</v>
      </c>
      <c r="C666" s="100" t="s">
        <v>128</v>
      </c>
      <c r="D666" s="101" t="s">
        <v>303</v>
      </c>
      <c r="E666" s="102">
        <v>0</v>
      </c>
      <c r="F666" s="103">
        <v>0</v>
      </c>
      <c r="G666" s="103">
        <v>0</v>
      </c>
      <c r="H666" s="104">
        <v>0</v>
      </c>
      <c r="I666" s="102">
        <v>0</v>
      </c>
      <c r="J666" s="103">
        <v>0</v>
      </c>
      <c r="K666" s="103">
        <v>0</v>
      </c>
      <c r="L666" s="104">
        <v>0</v>
      </c>
      <c r="M666" s="102">
        <v>0</v>
      </c>
      <c r="N666" s="103">
        <v>0</v>
      </c>
      <c r="O666" s="103">
        <v>0</v>
      </c>
      <c r="P666" s="104">
        <v>0</v>
      </c>
      <c r="Q666" s="102">
        <v>0</v>
      </c>
      <c r="R666" s="103">
        <v>0</v>
      </c>
      <c r="S666" s="103">
        <v>0</v>
      </c>
      <c r="T666" s="104">
        <v>0</v>
      </c>
      <c r="U666" s="102">
        <v>0</v>
      </c>
      <c r="V666" s="103">
        <v>0</v>
      </c>
      <c r="W666" s="103">
        <v>0</v>
      </c>
      <c r="X666" s="104">
        <v>0</v>
      </c>
      <c r="Y666" s="159" t="s">
        <v>380</v>
      </c>
    </row>
    <row r="667" spans="1:25" ht="13.5" hidden="1" outlineLevel="2" thickBot="1" x14ac:dyDescent="0.25">
      <c r="A667" s="467"/>
      <c r="B667" s="95">
        <v>810105</v>
      </c>
      <c r="C667" s="14" t="s">
        <v>381</v>
      </c>
      <c r="D667" s="35" t="s">
        <v>198</v>
      </c>
      <c r="E667" s="69">
        <v>0</v>
      </c>
      <c r="F667" s="13">
        <v>0</v>
      </c>
      <c r="G667" s="13">
        <v>0</v>
      </c>
      <c r="H667" s="68">
        <v>0</v>
      </c>
      <c r="I667" s="69">
        <v>0</v>
      </c>
      <c r="J667" s="13">
        <v>0</v>
      </c>
      <c r="K667" s="13">
        <v>0</v>
      </c>
      <c r="L667" s="68">
        <v>0</v>
      </c>
      <c r="M667" s="69">
        <v>0</v>
      </c>
      <c r="N667" s="13">
        <v>0</v>
      </c>
      <c r="O667" s="13">
        <v>0</v>
      </c>
      <c r="P667" s="68">
        <v>0</v>
      </c>
      <c r="Q667" s="69">
        <v>0</v>
      </c>
      <c r="R667" s="13">
        <v>0</v>
      </c>
      <c r="S667" s="13">
        <v>0</v>
      </c>
      <c r="T667" s="68">
        <v>0</v>
      </c>
      <c r="U667" s="69">
        <v>0</v>
      </c>
      <c r="V667" s="13">
        <v>0</v>
      </c>
      <c r="W667" s="67">
        <v>0</v>
      </c>
      <c r="X667" s="68">
        <v>0</v>
      </c>
      <c r="Y667" s="159" t="s">
        <v>380</v>
      </c>
    </row>
    <row r="668" spans="1:25" ht="13.5" hidden="1" outlineLevel="2" thickBot="1" x14ac:dyDescent="0.25">
      <c r="A668" s="467"/>
      <c r="B668" s="95">
        <v>810105</v>
      </c>
      <c r="C668" s="14" t="s">
        <v>351</v>
      </c>
      <c r="D668" s="35" t="s">
        <v>199</v>
      </c>
      <c r="E668" s="69">
        <v>0</v>
      </c>
      <c r="F668" s="13">
        <v>0</v>
      </c>
      <c r="G668" s="13">
        <v>0</v>
      </c>
      <c r="H668" s="68">
        <v>0</v>
      </c>
      <c r="I668" s="69">
        <v>0</v>
      </c>
      <c r="J668" s="13">
        <v>0</v>
      </c>
      <c r="K668" s="13">
        <v>0</v>
      </c>
      <c r="L668" s="68">
        <v>0</v>
      </c>
      <c r="M668" s="69">
        <v>0</v>
      </c>
      <c r="N668" s="13">
        <v>0</v>
      </c>
      <c r="O668" s="13">
        <v>0</v>
      </c>
      <c r="P668" s="68">
        <v>0</v>
      </c>
      <c r="Q668" s="69">
        <v>0</v>
      </c>
      <c r="R668" s="13">
        <v>0</v>
      </c>
      <c r="S668" s="13">
        <v>0</v>
      </c>
      <c r="T668" s="68">
        <v>0</v>
      </c>
      <c r="U668" s="69">
        <v>0</v>
      </c>
      <c r="V668" s="13">
        <v>0</v>
      </c>
      <c r="W668" s="67">
        <v>0</v>
      </c>
      <c r="X668" s="68">
        <v>0</v>
      </c>
      <c r="Y668" s="159" t="s">
        <v>380</v>
      </c>
    </row>
    <row r="669" spans="1:25" ht="13.5" hidden="1" outlineLevel="2" thickBot="1" x14ac:dyDescent="0.25">
      <c r="A669" s="467"/>
      <c r="B669" s="95">
        <v>810105</v>
      </c>
      <c r="C669" s="14" t="s">
        <v>299</v>
      </c>
      <c r="D669" s="35" t="s">
        <v>200</v>
      </c>
      <c r="E669" s="70">
        <v>0</v>
      </c>
      <c r="F669" s="71">
        <v>0</v>
      </c>
      <c r="G669" s="71">
        <v>0</v>
      </c>
      <c r="H669" s="68">
        <v>0</v>
      </c>
      <c r="I669" s="70">
        <v>0</v>
      </c>
      <c r="J669" s="71">
        <v>0</v>
      </c>
      <c r="K669" s="71">
        <v>0</v>
      </c>
      <c r="L669" s="68">
        <v>0</v>
      </c>
      <c r="M669" s="70">
        <v>0</v>
      </c>
      <c r="N669" s="71">
        <v>0</v>
      </c>
      <c r="O669" s="71">
        <v>0</v>
      </c>
      <c r="P669" s="68">
        <v>0</v>
      </c>
      <c r="Q669" s="70">
        <v>0</v>
      </c>
      <c r="R669" s="71">
        <v>0</v>
      </c>
      <c r="S669" s="71">
        <v>0</v>
      </c>
      <c r="T669" s="68">
        <v>0</v>
      </c>
      <c r="U669" s="70">
        <v>0</v>
      </c>
      <c r="V669" s="71">
        <v>0</v>
      </c>
      <c r="W669" s="71">
        <v>0</v>
      </c>
      <c r="X669" s="68">
        <v>0</v>
      </c>
      <c r="Y669" s="159" t="s">
        <v>380</v>
      </c>
    </row>
    <row r="670" spans="1:25" ht="13.5" hidden="1" outlineLevel="3" thickBot="1" x14ac:dyDescent="0.25">
      <c r="A670" s="467"/>
      <c r="B670" s="95">
        <v>810105</v>
      </c>
      <c r="C670" s="140" t="s">
        <v>367</v>
      </c>
      <c r="D670" s="35" t="s">
        <v>369</v>
      </c>
      <c r="E670" s="69">
        <v>0</v>
      </c>
      <c r="F670" s="13">
        <v>0</v>
      </c>
      <c r="G670" s="13">
        <v>0</v>
      </c>
      <c r="H670" s="68">
        <v>0</v>
      </c>
      <c r="I670" s="69">
        <v>0</v>
      </c>
      <c r="J670" s="13">
        <v>0</v>
      </c>
      <c r="K670" s="13">
        <v>0</v>
      </c>
      <c r="L670" s="68">
        <v>0</v>
      </c>
      <c r="M670" s="69">
        <v>0</v>
      </c>
      <c r="N670" s="13">
        <v>0</v>
      </c>
      <c r="O670" s="13">
        <v>0</v>
      </c>
      <c r="P670" s="68">
        <v>0</v>
      </c>
      <c r="Q670" s="69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159" t="s">
        <v>380</v>
      </c>
    </row>
    <row r="671" spans="1:25" ht="13.5" hidden="1" outlineLevel="3" thickBot="1" x14ac:dyDescent="0.25">
      <c r="A671" s="467"/>
      <c r="B671" s="95">
        <v>810105</v>
      </c>
      <c r="C671" s="140" t="s">
        <v>376</v>
      </c>
      <c r="D671" s="35" t="s">
        <v>370</v>
      </c>
      <c r="E671" s="69">
        <v>0</v>
      </c>
      <c r="F671" s="13">
        <v>0</v>
      </c>
      <c r="G671" s="13">
        <v>0</v>
      </c>
      <c r="H671" s="68">
        <v>0</v>
      </c>
      <c r="I671" s="69">
        <v>0</v>
      </c>
      <c r="J671" s="13">
        <v>0</v>
      </c>
      <c r="K671" s="13">
        <v>0</v>
      </c>
      <c r="L671" s="68">
        <v>0</v>
      </c>
      <c r="M671" s="69">
        <v>0</v>
      </c>
      <c r="N671" s="13">
        <v>0</v>
      </c>
      <c r="O671" s="13">
        <v>0</v>
      </c>
      <c r="P671" s="68">
        <v>0</v>
      </c>
      <c r="Q671" s="69">
        <v>0</v>
      </c>
      <c r="R671" s="13">
        <v>0</v>
      </c>
      <c r="S671" s="13">
        <v>0</v>
      </c>
      <c r="T671" s="68">
        <v>0</v>
      </c>
      <c r="U671" s="69">
        <v>0</v>
      </c>
      <c r="V671" s="13">
        <v>0</v>
      </c>
      <c r="W671" s="67">
        <v>0</v>
      </c>
      <c r="X671" s="68">
        <v>0</v>
      </c>
      <c r="Y671" s="159" t="s">
        <v>380</v>
      </c>
    </row>
    <row r="672" spans="1:25" ht="13.5" hidden="1" outlineLevel="2" thickBot="1" x14ac:dyDescent="0.25">
      <c r="A672" s="467"/>
      <c r="B672" s="95">
        <v>810105</v>
      </c>
      <c r="C672" s="14" t="s">
        <v>365</v>
      </c>
      <c r="D672" s="35" t="s">
        <v>201</v>
      </c>
      <c r="E672" s="70">
        <v>0</v>
      </c>
      <c r="F672" s="71">
        <v>0</v>
      </c>
      <c r="G672" s="71">
        <v>0</v>
      </c>
      <c r="H672" s="68">
        <v>0</v>
      </c>
      <c r="I672" s="70">
        <v>0</v>
      </c>
      <c r="J672" s="71">
        <v>0</v>
      </c>
      <c r="K672" s="71">
        <v>0</v>
      </c>
      <c r="L672" s="68">
        <v>0</v>
      </c>
      <c r="M672" s="70">
        <v>0</v>
      </c>
      <c r="N672" s="71">
        <v>0</v>
      </c>
      <c r="O672" s="71">
        <v>0</v>
      </c>
      <c r="P672" s="68">
        <v>0</v>
      </c>
      <c r="Q672" s="70">
        <v>0</v>
      </c>
      <c r="R672" s="71">
        <v>0</v>
      </c>
      <c r="S672" s="71">
        <v>0</v>
      </c>
      <c r="T672" s="68">
        <v>0</v>
      </c>
      <c r="U672" s="70">
        <v>0</v>
      </c>
      <c r="V672" s="71">
        <v>0</v>
      </c>
      <c r="W672" s="71">
        <v>0</v>
      </c>
      <c r="X672" s="68">
        <v>0</v>
      </c>
      <c r="Y672" s="159" t="s">
        <v>380</v>
      </c>
    </row>
    <row r="673" spans="1:25" ht="13.5" hidden="1" outlineLevel="3" thickBot="1" x14ac:dyDescent="0.25">
      <c r="A673" s="467"/>
      <c r="B673" s="95">
        <v>810105</v>
      </c>
      <c r="C673" s="39" t="s">
        <v>368</v>
      </c>
      <c r="D673" s="35" t="s">
        <v>344</v>
      </c>
      <c r="E673" s="69">
        <v>0</v>
      </c>
      <c r="F673" s="13">
        <v>0</v>
      </c>
      <c r="G673" s="13">
        <v>0</v>
      </c>
      <c r="H673" s="68">
        <v>0</v>
      </c>
      <c r="I673" s="69">
        <v>0</v>
      </c>
      <c r="J673" s="13">
        <v>0</v>
      </c>
      <c r="K673" s="13">
        <v>0</v>
      </c>
      <c r="L673" s="68">
        <v>0</v>
      </c>
      <c r="M673" s="69">
        <v>0</v>
      </c>
      <c r="N673" s="13">
        <v>0</v>
      </c>
      <c r="O673" s="13">
        <v>0</v>
      </c>
      <c r="P673" s="68">
        <v>0</v>
      </c>
      <c r="Q673" s="69">
        <v>0</v>
      </c>
      <c r="R673" s="13">
        <v>0</v>
      </c>
      <c r="S673" s="13">
        <v>0</v>
      </c>
      <c r="T673" s="68">
        <v>0</v>
      </c>
      <c r="U673" s="69">
        <v>0</v>
      </c>
      <c r="V673" s="13">
        <v>0</v>
      </c>
      <c r="W673" s="67">
        <v>0</v>
      </c>
      <c r="X673" s="68">
        <v>0</v>
      </c>
      <c r="Y673" s="159" t="s">
        <v>380</v>
      </c>
    </row>
    <row r="674" spans="1:25" ht="13.5" hidden="1" outlineLevel="3" thickBot="1" x14ac:dyDescent="0.25">
      <c r="A674" s="467"/>
      <c r="B674" s="95">
        <v>810105</v>
      </c>
      <c r="C674" s="39" t="s">
        <v>366</v>
      </c>
      <c r="D674" s="35" t="s">
        <v>345</v>
      </c>
      <c r="E674" s="69">
        <v>0</v>
      </c>
      <c r="F674" s="13">
        <v>0</v>
      </c>
      <c r="G674" s="13">
        <v>0</v>
      </c>
      <c r="H674" s="68">
        <v>0</v>
      </c>
      <c r="I674" s="69">
        <v>0</v>
      </c>
      <c r="J674" s="13">
        <v>0</v>
      </c>
      <c r="K674" s="13">
        <v>0</v>
      </c>
      <c r="L674" s="68">
        <v>0</v>
      </c>
      <c r="M674" s="69">
        <v>0</v>
      </c>
      <c r="N674" s="13">
        <v>0</v>
      </c>
      <c r="O674" s="13">
        <v>0</v>
      </c>
      <c r="P674" s="68">
        <v>0</v>
      </c>
      <c r="Q674" s="69">
        <v>0</v>
      </c>
      <c r="R674" s="13">
        <v>0</v>
      </c>
      <c r="S674" s="13">
        <v>0</v>
      </c>
      <c r="T674" s="68">
        <v>0</v>
      </c>
      <c r="U674" s="69">
        <v>0</v>
      </c>
      <c r="V674" s="13">
        <v>0</v>
      </c>
      <c r="W674" s="67">
        <v>0</v>
      </c>
      <c r="X674" s="68">
        <v>0</v>
      </c>
      <c r="Y674" s="159" t="s">
        <v>380</v>
      </c>
    </row>
    <row r="675" spans="1:25" ht="13.5" hidden="1" outlineLevel="3" thickBot="1" x14ac:dyDescent="0.25">
      <c r="A675" s="468"/>
      <c r="B675" s="96">
        <v>810105</v>
      </c>
      <c r="C675" s="129" t="s">
        <v>364</v>
      </c>
      <c r="D675" s="42" t="s">
        <v>306</v>
      </c>
      <c r="E675" s="348">
        <v>0</v>
      </c>
      <c r="F675" s="349">
        <v>0</v>
      </c>
      <c r="G675" s="349">
        <v>0</v>
      </c>
      <c r="H675" s="74">
        <v>0</v>
      </c>
      <c r="I675" s="348">
        <v>0</v>
      </c>
      <c r="J675" s="349">
        <v>0</v>
      </c>
      <c r="K675" s="349">
        <v>0</v>
      </c>
      <c r="L675" s="74">
        <v>0</v>
      </c>
      <c r="M675" s="348">
        <v>0</v>
      </c>
      <c r="N675" s="349">
        <v>0</v>
      </c>
      <c r="O675" s="349">
        <v>0</v>
      </c>
      <c r="P675" s="74">
        <v>0</v>
      </c>
      <c r="Q675" s="348">
        <v>0</v>
      </c>
      <c r="R675" s="349">
        <v>0</v>
      </c>
      <c r="S675" s="349">
        <v>0</v>
      </c>
      <c r="T675" s="74">
        <v>0</v>
      </c>
      <c r="U675" s="75">
        <v>0</v>
      </c>
      <c r="V675" s="76">
        <v>0</v>
      </c>
      <c r="W675" s="73">
        <v>0</v>
      </c>
      <c r="X675" s="74">
        <v>0</v>
      </c>
      <c r="Y675" s="159" t="s">
        <v>380</v>
      </c>
    </row>
    <row r="676" spans="1:25" s="106" customFormat="1" outlineLevel="1" x14ac:dyDescent="0.2">
      <c r="A676" s="466">
        <v>810106</v>
      </c>
      <c r="B676" s="97">
        <v>810106</v>
      </c>
      <c r="C676" s="100" t="s">
        <v>129</v>
      </c>
      <c r="D676" s="101" t="s">
        <v>303</v>
      </c>
      <c r="E676" s="102">
        <v>966</v>
      </c>
      <c r="F676" s="103">
        <v>0</v>
      </c>
      <c r="G676" s="103">
        <v>210</v>
      </c>
      <c r="H676" s="104">
        <v>1176</v>
      </c>
      <c r="I676" s="102">
        <v>1520</v>
      </c>
      <c r="J676" s="103">
        <v>1</v>
      </c>
      <c r="K676" s="103">
        <v>279</v>
      </c>
      <c r="L676" s="104">
        <v>1800</v>
      </c>
      <c r="M676" s="102">
        <v>1790</v>
      </c>
      <c r="N676" s="103">
        <v>3</v>
      </c>
      <c r="O676" s="103">
        <v>231</v>
      </c>
      <c r="P676" s="104">
        <v>2024</v>
      </c>
      <c r="Q676" s="102">
        <v>3241</v>
      </c>
      <c r="R676" s="103">
        <v>2</v>
      </c>
      <c r="S676" s="103">
        <v>369</v>
      </c>
      <c r="T676" s="104">
        <v>3612</v>
      </c>
      <c r="U676" s="102">
        <v>7517</v>
      </c>
      <c r="V676" s="103">
        <v>6</v>
      </c>
      <c r="W676" s="103">
        <v>1089</v>
      </c>
      <c r="X676" s="104">
        <v>8612</v>
      </c>
      <c r="Y676" s="159" t="s">
        <v>413</v>
      </c>
    </row>
    <row r="677" spans="1:25" ht="13.5" outlineLevel="2" thickBot="1" x14ac:dyDescent="0.25">
      <c r="A677" s="467"/>
      <c r="B677" s="95">
        <v>810106</v>
      </c>
      <c r="C677" s="14" t="s">
        <v>381</v>
      </c>
      <c r="D677" s="35" t="s">
        <v>198</v>
      </c>
      <c r="E677" s="69">
        <v>966</v>
      </c>
      <c r="F677" s="13">
        <v>0</v>
      </c>
      <c r="G677" s="13">
        <v>210</v>
      </c>
      <c r="H677" s="68">
        <v>1176</v>
      </c>
      <c r="I677" s="69">
        <v>1520</v>
      </c>
      <c r="J677" s="13">
        <v>1</v>
      </c>
      <c r="K677" s="13">
        <v>279</v>
      </c>
      <c r="L677" s="68">
        <v>1800</v>
      </c>
      <c r="M677" s="69">
        <v>1790</v>
      </c>
      <c r="N677" s="13">
        <v>3</v>
      </c>
      <c r="O677" s="13">
        <v>231</v>
      </c>
      <c r="P677" s="68">
        <v>2024</v>
      </c>
      <c r="Q677" s="69">
        <v>3241</v>
      </c>
      <c r="R677" s="13">
        <v>2</v>
      </c>
      <c r="S677" s="13">
        <v>369</v>
      </c>
      <c r="T677" s="68">
        <v>3612</v>
      </c>
      <c r="U677" s="69">
        <v>7517</v>
      </c>
      <c r="V677" s="13">
        <v>6</v>
      </c>
      <c r="W677" s="67">
        <v>1089</v>
      </c>
      <c r="X677" s="68">
        <v>8612</v>
      </c>
      <c r="Y677" s="159" t="s">
        <v>413</v>
      </c>
    </row>
    <row r="678" spans="1:25" ht="13.5" hidden="1" outlineLevel="2" thickBot="1" x14ac:dyDescent="0.25">
      <c r="A678" s="467"/>
      <c r="B678" s="95">
        <v>810106</v>
      </c>
      <c r="C678" s="14" t="s">
        <v>351</v>
      </c>
      <c r="D678" s="35" t="s">
        <v>199</v>
      </c>
      <c r="E678" s="69">
        <v>0</v>
      </c>
      <c r="F678" s="13">
        <v>0</v>
      </c>
      <c r="G678" s="13">
        <v>0</v>
      </c>
      <c r="H678" s="68">
        <v>0</v>
      </c>
      <c r="I678" s="69">
        <v>0</v>
      </c>
      <c r="J678" s="13">
        <v>0</v>
      </c>
      <c r="K678" s="13">
        <v>0</v>
      </c>
      <c r="L678" s="68">
        <v>0</v>
      </c>
      <c r="M678" s="69">
        <v>0</v>
      </c>
      <c r="N678" s="13">
        <v>0</v>
      </c>
      <c r="O678" s="13">
        <v>0</v>
      </c>
      <c r="P678" s="68">
        <v>0</v>
      </c>
      <c r="Q678" s="69">
        <v>0</v>
      </c>
      <c r="R678" s="13">
        <v>0</v>
      </c>
      <c r="S678" s="13">
        <v>0</v>
      </c>
      <c r="T678" s="68">
        <v>0</v>
      </c>
      <c r="U678" s="69">
        <v>0</v>
      </c>
      <c r="V678" s="13">
        <v>0</v>
      </c>
      <c r="W678" s="67">
        <v>0</v>
      </c>
      <c r="X678" s="68">
        <v>0</v>
      </c>
      <c r="Y678" s="159" t="s">
        <v>380</v>
      </c>
    </row>
    <row r="679" spans="1:25" ht="13.5" hidden="1" outlineLevel="2" collapsed="1" thickBot="1" x14ac:dyDescent="0.25">
      <c r="A679" s="467"/>
      <c r="B679" s="95">
        <v>810106</v>
      </c>
      <c r="C679" s="14" t="s">
        <v>299</v>
      </c>
      <c r="D679" s="35" t="s">
        <v>200</v>
      </c>
      <c r="E679" s="70">
        <v>0</v>
      </c>
      <c r="F679" s="71">
        <v>0</v>
      </c>
      <c r="G679" s="71">
        <v>0</v>
      </c>
      <c r="H679" s="68">
        <v>0</v>
      </c>
      <c r="I679" s="70">
        <v>0</v>
      </c>
      <c r="J679" s="71">
        <v>0</v>
      </c>
      <c r="K679" s="71">
        <v>0</v>
      </c>
      <c r="L679" s="68">
        <v>0</v>
      </c>
      <c r="M679" s="70">
        <v>0</v>
      </c>
      <c r="N679" s="71">
        <v>0</v>
      </c>
      <c r="O679" s="71">
        <v>0</v>
      </c>
      <c r="P679" s="68">
        <v>0</v>
      </c>
      <c r="Q679" s="70">
        <v>0</v>
      </c>
      <c r="R679" s="71">
        <v>0</v>
      </c>
      <c r="S679" s="71">
        <v>0</v>
      </c>
      <c r="T679" s="68">
        <v>0</v>
      </c>
      <c r="U679" s="70">
        <v>0</v>
      </c>
      <c r="V679" s="71">
        <v>0</v>
      </c>
      <c r="W679" s="71">
        <v>0</v>
      </c>
      <c r="X679" s="68">
        <v>0</v>
      </c>
      <c r="Y679" s="159" t="s">
        <v>380</v>
      </c>
    </row>
    <row r="680" spans="1:25" ht="13.5" hidden="1" outlineLevel="3" thickBot="1" x14ac:dyDescent="0.25">
      <c r="A680" s="467"/>
      <c r="B680" s="95">
        <v>810106</v>
      </c>
      <c r="C680" s="140" t="s">
        <v>367</v>
      </c>
      <c r="D680" s="35" t="s">
        <v>369</v>
      </c>
      <c r="E680" s="69">
        <v>0</v>
      </c>
      <c r="F680" s="13">
        <v>0</v>
      </c>
      <c r="G680" s="13">
        <v>0</v>
      </c>
      <c r="H680" s="68">
        <v>0</v>
      </c>
      <c r="I680" s="69">
        <v>0</v>
      </c>
      <c r="J680" s="13">
        <v>0</v>
      </c>
      <c r="K680" s="13">
        <v>0</v>
      </c>
      <c r="L680" s="68">
        <v>0</v>
      </c>
      <c r="M680" s="69">
        <v>0</v>
      </c>
      <c r="N680" s="13">
        <v>0</v>
      </c>
      <c r="O680" s="13">
        <v>0</v>
      </c>
      <c r="P680" s="68">
        <v>0</v>
      </c>
      <c r="Q680" s="69">
        <v>0</v>
      </c>
      <c r="R680" s="13">
        <v>0</v>
      </c>
      <c r="S680" s="13">
        <v>0</v>
      </c>
      <c r="T680" s="68">
        <v>0</v>
      </c>
      <c r="U680" s="69">
        <v>0</v>
      </c>
      <c r="V680" s="13">
        <v>0</v>
      </c>
      <c r="W680" s="67">
        <v>0</v>
      </c>
      <c r="X680" s="68">
        <v>0</v>
      </c>
      <c r="Y680" s="159" t="s">
        <v>380</v>
      </c>
    </row>
    <row r="681" spans="1:25" ht="13.5" hidden="1" outlineLevel="3" thickBot="1" x14ac:dyDescent="0.25">
      <c r="A681" s="467"/>
      <c r="B681" s="95">
        <v>810106</v>
      </c>
      <c r="C681" s="140" t="s">
        <v>376</v>
      </c>
      <c r="D681" s="35" t="s">
        <v>370</v>
      </c>
      <c r="E681" s="69">
        <v>0</v>
      </c>
      <c r="F681" s="13">
        <v>0</v>
      </c>
      <c r="G681" s="13">
        <v>0</v>
      </c>
      <c r="H681" s="68">
        <v>0</v>
      </c>
      <c r="I681" s="69">
        <v>0</v>
      </c>
      <c r="J681" s="13">
        <v>0</v>
      </c>
      <c r="K681" s="13">
        <v>0</v>
      </c>
      <c r="L681" s="68">
        <v>0</v>
      </c>
      <c r="M681" s="69">
        <v>0</v>
      </c>
      <c r="N681" s="13">
        <v>0</v>
      </c>
      <c r="O681" s="13">
        <v>0</v>
      </c>
      <c r="P681" s="68">
        <v>0</v>
      </c>
      <c r="Q681" s="69">
        <v>0</v>
      </c>
      <c r="R681" s="13">
        <v>0</v>
      </c>
      <c r="S681" s="13">
        <v>0</v>
      </c>
      <c r="T681" s="68">
        <v>0</v>
      </c>
      <c r="U681" s="69">
        <v>0</v>
      </c>
      <c r="V681" s="13">
        <v>0</v>
      </c>
      <c r="W681" s="67">
        <v>0</v>
      </c>
      <c r="X681" s="68">
        <v>0</v>
      </c>
      <c r="Y681" s="159" t="s">
        <v>380</v>
      </c>
    </row>
    <row r="682" spans="1:25" ht="13.5" hidden="1" outlineLevel="2" collapsed="1" thickBot="1" x14ac:dyDescent="0.25">
      <c r="A682" s="467"/>
      <c r="B682" s="95">
        <v>810106</v>
      </c>
      <c r="C682" s="14" t="s">
        <v>365</v>
      </c>
      <c r="D682" s="35" t="s">
        <v>201</v>
      </c>
      <c r="E682" s="70">
        <v>0</v>
      </c>
      <c r="F682" s="71">
        <v>0</v>
      </c>
      <c r="G682" s="71">
        <v>0</v>
      </c>
      <c r="H682" s="68">
        <v>0</v>
      </c>
      <c r="I682" s="70">
        <v>0</v>
      </c>
      <c r="J682" s="71">
        <v>0</v>
      </c>
      <c r="K682" s="71">
        <v>0</v>
      </c>
      <c r="L682" s="68">
        <v>0</v>
      </c>
      <c r="M682" s="70">
        <v>0</v>
      </c>
      <c r="N682" s="71">
        <v>0</v>
      </c>
      <c r="O682" s="71">
        <v>0</v>
      </c>
      <c r="P682" s="68">
        <v>0</v>
      </c>
      <c r="Q682" s="70">
        <v>0</v>
      </c>
      <c r="R682" s="71">
        <v>0</v>
      </c>
      <c r="S682" s="71">
        <v>0</v>
      </c>
      <c r="T682" s="68">
        <v>0</v>
      </c>
      <c r="U682" s="70">
        <v>0</v>
      </c>
      <c r="V682" s="71">
        <v>0</v>
      </c>
      <c r="W682" s="71">
        <v>0</v>
      </c>
      <c r="X682" s="68">
        <v>0</v>
      </c>
      <c r="Y682" s="159" t="s">
        <v>380</v>
      </c>
    </row>
    <row r="683" spans="1:25" ht="13.5" hidden="1" outlineLevel="3" thickBot="1" x14ac:dyDescent="0.25">
      <c r="A683" s="467"/>
      <c r="B683" s="95">
        <v>810106</v>
      </c>
      <c r="C683" s="39" t="s">
        <v>368</v>
      </c>
      <c r="D683" s="35" t="s">
        <v>344</v>
      </c>
      <c r="E683" s="69">
        <v>0</v>
      </c>
      <c r="F683" s="13">
        <v>0</v>
      </c>
      <c r="G683" s="13">
        <v>0</v>
      </c>
      <c r="H683" s="68">
        <v>0</v>
      </c>
      <c r="I683" s="69">
        <v>0</v>
      </c>
      <c r="J683" s="13">
        <v>0</v>
      </c>
      <c r="K683" s="13">
        <v>0</v>
      </c>
      <c r="L683" s="68">
        <v>0</v>
      </c>
      <c r="M683" s="69">
        <v>0</v>
      </c>
      <c r="N683" s="13">
        <v>0</v>
      </c>
      <c r="O683" s="13">
        <v>0</v>
      </c>
      <c r="P683" s="68">
        <v>0</v>
      </c>
      <c r="Q683" s="69">
        <v>0</v>
      </c>
      <c r="R683" s="13">
        <v>0</v>
      </c>
      <c r="S683" s="13">
        <v>0</v>
      </c>
      <c r="T683" s="68">
        <v>0</v>
      </c>
      <c r="U683" s="69">
        <v>0</v>
      </c>
      <c r="V683" s="13">
        <v>0</v>
      </c>
      <c r="W683" s="67">
        <v>0</v>
      </c>
      <c r="X683" s="68">
        <v>0</v>
      </c>
      <c r="Y683" s="159" t="s">
        <v>380</v>
      </c>
    </row>
    <row r="684" spans="1:25" ht="13.5" hidden="1" outlineLevel="3" thickBot="1" x14ac:dyDescent="0.25">
      <c r="A684" s="467"/>
      <c r="B684" s="95">
        <v>810106</v>
      </c>
      <c r="C684" s="39" t="s">
        <v>366</v>
      </c>
      <c r="D684" s="35" t="s">
        <v>345</v>
      </c>
      <c r="E684" s="69">
        <v>0</v>
      </c>
      <c r="F684" s="13">
        <v>0</v>
      </c>
      <c r="G684" s="13">
        <v>0</v>
      </c>
      <c r="H684" s="68">
        <v>0</v>
      </c>
      <c r="I684" s="69">
        <v>0</v>
      </c>
      <c r="J684" s="13">
        <v>0</v>
      </c>
      <c r="K684" s="13">
        <v>0</v>
      </c>
      <c r="L684" s="68">
        <v>0</v>
      </c>
      <c r="M684" s="69">
        <v>0</v>
      </c>
      <c r="N684" s="13">
        <v>0</v>
      </c>
      <c r="O684" s="13">
        <v>0</v>
      </c>
      <c r="P684" s="68">
        <v>0</v>
      </c>
      <c r="Q684" s="69">
        <v>0</v>
      </c>
      <c r="R684" s="13">
        <v>0</v>
      </c>
      <c r="S684" s="13">
        <v>0</v>
      </c>
      <c r="T684" s="68">
        <v>0</v>
      </c>
      <c r="U684" s="69">
        <v>0</v>
      </c>
      <c r="V684" s="13">
        <v>0</v>
      </c>
      <c r="W684" s="67">
        <v>0</v>
      </c>
      <c r="X684" s="68">
        <v>0</v>
      </c>
      <c r="Y684" s="159" t="s">
        <v>380</v>
      </c>
    </row>
    <row r="685" spans="1:25" ht="13.5" hidden="1" outlineLevel="3" thickBot="1" x14ac:dyDescent="0.25">
      <c r="A685" s="468"/>
      <c r="B685" s="96">
        <v>810106</v>
      </c>
      <c r="C685" s="129" t="s">
        <v>364</v>
      </c>
      <c r="D685" s="42" t="s">
        <v>306</v>
      </c>
      <c r="E685" s="348">
        <v>0</v>
      </c>
      <c r="F685" s="349">
        <v>0</v>
      </c>
      <c r="G685" s="349">
        <v>0</v>
      </c>
      <c r="H685" s="74">
        <v>0</v>
      </c>
      <c r="I685" s="348">
        <v>0</v>
      </c>
      <c r="J685" s="349">
        <v>0</v>
      </c>
      <c r="K685" s="349">
        <v>0</v>
      </c>
      <c r="L685" s="74">
        <v>0</v>
      </c>
      <c r="M685" s="348">
        <v>0</v>
      </c>
      <c r="N685" s="349">
        <v>0</v>
      </c>
      <c r="O685" s="349">
        <v>0</v>
      </c>
      <c r="P685" s="74">
        <v>0</v>
      </c>
      <c r="Q685" s="348">
        <v>0</v>
      </c>
      <c r="R685" s="349">
        <v>0</v>
      </c>
      <c r="S685" s="349">
        <v>0</v>
      </c>
      <c r="T685" s="74">
        <v>0</v>
      </c>
      <c r="U685" s="75">
        <v>0</v>
      </c>
      <c r="V685" s="76">
        <v>0</v>
      </c>
      <c r="W685" s="73">
        <v>0</v>
      </c>
      <c r="X685" s="74">
        <v>0</v>
      </c>
      <c r="Y685" s="159" t="s">
        <v>380</v>
      </c>
    </row>
    <row r="686" spans="1:25" s="106" customFormat="1" outlineLevel="1" x14ac:dyDescent="0.2">
      <c r="A686" s="466">
        <v>810144</v>
      </c>
      <c r="B686" s="97">
        <v>810144</v>
      </c>
      <c r="C686" s="100" t="s">
        <v>130</v>
      </c>
      <c r="D686" s="101" t="s">
        <v>303</v>
      </c>
      <c r="E686" s="102">
        <v>2337</v>
      </c>
      <c r="F686" s="103">
        <v>9</v>
      </c>
      <c r="G686" s="103">
        <v>203</v>
      </c>
      <c r="H686" s="104">
        <v>2549</v>
      </c>
      <c r="I686" s="102">
        <v>2551</v>
      </c>
      <c r="J686" s="103">
        <v>15</v>
      </c>
      <c r="K686" s="103">
        <v>243</v>
      </c>
      <c r="L686" s="104">
        <v>2809</v>
      </c>
      <c r="M686" s="102">
        <v>2154</v>
      </c>
      <c r="N686" s="103">
        <v>15</v>
      </c>
      <c r="O686" s="103">
        <v>208</v>
      </c>
      <c r="P686" s="104">
        <v>2377</v>
      </c>
      <c r="Q686" s="102">
        <v>2141</v>
      </c>
      <c r="R686" s="103">
        <v>18</v>
      </c>
      <c r="S686" s="103">
        <v>230</v>
      </c>
      <c r="T686" s="104">
        <v>2389</v>
      </c>
      <c r="U686" s="102">
        <v>9183</v>
      </c>
      <c r="V686" s="103">
        <v>57</v>
      </c>
      <c r="W686" s="103">
        <v>884</v>
      </c>
      <c r="X686" s="104">
        <v>10124</v>
      </c>
      <c r="Y686" s="159" t="s">
        <v>413</v>
      </c>
    </row>
    <row r="687" spans="1:25" ht="13.5" outlineLevel="2" thickBot="1" x14ac:dyDescent="0.25">
      <c r="A687" s="467"/>
      <c r="B687" s="95">
        <v>810144</v>
      </c>
      <c r="C687" s="14" t="s">
        <v>381</v>
      </c>
      <c r="D687" s="35" t="s">
        <v>198</v>
      </c>
      <c r="E687" s="69">
        <v>2337</v>
      </c>
      <c r="F687" s="13">
        <v>9</v>
      </c>
      <c r="G687" s="13">
        <v>203</v>
      </c>
      <c r="H687" s="68">
        <v>2549</v>
      </c>
      <c r="I687" s="69">
        <v>2551</v>
      </c>
      <c r="J687" s="13">
        <v>15</v>
      </c>
      <c r="K687" s="13">
        <v>243</v>
      </c>
      <c r="L687" s="68">
        <v>2809</v>
      </c>
      <c r="M687" s="69">
        <v>2154</v>
      </c>
      <c r="N687" s="13">
        <v>15</v>
      </c>
      <c r="O687" s="13">
        <v>208</v>
      </c>
      <c r="P687" s="68">
        <v>2377</v>
      </c>
      <c r="Q687" s="69">
        <v>2141</v>
      </c>
      <c r="R687" s="13">
        <v>18</v>
      </c>
      <c r="S687" s="13">
        <v>230</v>
      </c>
      <c r="T687" s="68">
        <v>2389</v>
      </c>
      <c r="U687" s="69">
        <v>9183</v>
      </c>
      <c r="V687" s="13">
        <v>57</v>
      </c>
      <c r="W687" s="67">
        <v>884</v>
      </c>
      <c r="X687" s="68">
        <v>10124</v>
      </c>
      <c r="Y687" s="159" t="s">
        <v>413</v>
      </c>
    </row>
    <row r="688" spans="1:25" ht="13.5" hidden="1" outlineLevel="2" thickBot="1" x14ac:dyDescent="0.25">
      <c r="A688" s="467"/>
      <c r="B688" s="95">
        <v>810144</v>
      </c>
      <c r="C688" s="14" t="s">
        <v>351</v>
      </c>
      <c r="D688" s="35" t="s">
        <v>199</v>
      </c>
      <c r="E688" s="69">
        <v>0</v>
      </c>
      <c r="F688" s="13">
        <v>0</v>
      </c>
      <c r="G688" s="13">
        <v>0</v>
      </c>
      <c r="H688" s="68">
        <v>0</v>
      </c>
      <c r="I688" s="69">
        <v>0</v>
      </c>
      <c r="J688" s="13">
        <v>0</v>
      </c>
      <c r="K688" s="13">
        <v>0</v>
      </c>
      <c r="L688" s="68">
        <v>0</v>
      </c>
      <c r="M688" s="69">
        <v>0</v>
      </c>
      <c r="N688" s="13">
        <v>0</v>
      </c>
      <c r="O688" s="13">
        <v>0</v>
      </c>
      <c r="P688" s="68">
        <v>0</v>
      </c>
      <c r="Q688" s="69">
        <v>0</v>
      </c>
      <c r="R688" s="13">
        <v>0</v>
      </c>
      <c r="S688" s="13">
        <v>0</v>
      </c>
      <c r="T688" s="68">
        <v>0</v>
      </c>
      <c r="U688" s="69">
        <v>0</v>
      </c>
      <c r="V688" s="13">
        <v>0</v>
      </c>
      <c r="W688" s="67">
        <v>0</v>
      </c>
      <c r="X688" s="68">
        <v>0</v>
      </c>
      <c r="Y688" s="159" t="s">
        <v>380</v>
      </c>
    </row>
    <row r="689" spans="1:25" ht="13.5" hidden="1" outlineLevel="2" collapsed="1" thickBot="1" x14ac:dyDescent="0.25">
      <c r="A689" s="467"/>
      <c r="B689" s="95">
        <v>810144</v>
      </c>
      <c r="C689" s="14" t="s">
        <v>299</v>
      </c>
      <c r="D689" s="35" t="s">
        <v>200</v>
      </c>
      <c r="E689" s="70">
        <v>0</v>
      </c>
      <c r="F689" s="71">
        <v>0</v>
      </c>
      <c r="G689" s="71">
        <v>0</v>
      </c>
      <c r="H689" s="68">
        <v>0</v>
      </c>
      <c r="I689" s="70">
        <v>0</v>
      </c>
      <c r="J689" s="71">
        <v>0</v>
      </c>
      <c r="K689" s="71">
        <v>0</v>
      </c>
      <c r="L689" s="68">
        <v>0</v>
      </c>
      <c r="M689" s="70">
        <v>0</v>
      </c>
      <c r="N689" s="71">
        <v>0</v>
      </c>
      <c r="O689" s="71">
        <v>0</v>
      </c>
      <c r="P689" s="68">
        <v>0</v>
      </c>
      <c r="Q689" s="70">
        <v>0</v>
      </c>
      <c r="R689" s="71">
        <v>0</v>
      </c>
      <c r="S689" s="71">
        <v>0</v>
      </c>
      <c r="T689" s="68">
        <v>0</v>
      </c>
      <c r="U689" s="70">
        <v>0</v>
      </c>
      <c r="V689" s="71">
        <v>0</v>
      </c>
      <c r="W689" s="71">
        <v>0</v>
      </c>
      <c r="X689" s="68">
        <v>0</v>
      </c>
      <c r="Y689" s="159" t="s">
        <v>380</v>
      </c>
    </row>
    <row r="690" spans="1:25" ht="13.5" hidden="1" outlineLevel="3" thickBot="1" x14ac:dyDescent="0.25">
      <c r="A690" s="467"/>
      <c r="B690" s="95">
        <v>810144</v>
      </c>
      <c r="C690" s="140" t="s">
        <v>367</v>
      </c>
      <c r="D690" s="35" t="s">
        <v>369</v>
      </c>
      <c r="E690" s="69">
        <v>0</v>
      </c>
      <c r="F690" s="13">
        <v>0</v>
      </c>
      <c r="G690" s="13">
        <v>0</v>
      </c>
      <c r="H690" s="68">
        <v>0</v>
      </c>
      <c r="I690" s="69">
        <v>0</v>
      </c>
      <c r="J690" s="13">
        <v>0</v>
      </c>
      <c r="K690" s="13">
        <v>0</v>
      </c>
      <c r="L690" s="68">
        <v>0</v>
      </c>
      <c r="M690" s="69">
        <v>0</v>
      </c>
      <c r="N690" s="13">
        <v>0</v>
      </c>
      <c r="O690" s="13">
        <v>0</v>
      </c>
      <c r="P690" s="68">
        <v>0</v>
      </c>
      <c r="Q690" s="69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159" t="s">
        <v>380</v>
      </c>
    </row>
    <row r="691" spans="1:25" ht="13.5" hidden="1" outlineLevel="3" thickBot="1" x14ac:dyDescent="0.25">
      <c r="A691" s="467"/>
      <c r="B691" s="95">
        <v>810144</v>
      </c>
      <c r="C691" s="140" t="s">
        <v>376</v>
      </c>
      <c r="D691" s="35" t="s">
        <v>370</v>
      </c>
      <c r="E691" s="69">
        <v>0</v>
      </c>
      <c r="F691" s="13">
        <v>0</v>
      </c>
      <c r="G691" s="13">
        <v>0</v>
      </c>
      <c r="H691" s="68">
        <v>0</v>
      </c>
      <c r="I691" s="69">
        <v>0</v>
      </c>
      <c r="J691" s="13">
        <v>0</v>
      </c>
      <c r="K691" s="13">
        <v>0</v>
      </c>
      <c r="L691" s="68">
        <v>0</v>
      </c>
      <c r="M691" s="69">
        <v>0</v>
      </c>
      <c r="N691" s="13">
        <v>0</v>
      </c>
      <c r="O691" s="13">
        <v>0</v>
      </c>
      <c r="P691" s="68">
        <v>0</v>
      </c>
      <c r="Q691" s="69">
        <v>0</v>
      </c>
      <c r="R691" s="13">
        <v>0</v>
      </c>
      <c r="S691" s="13">
        <v>0</v>
      </c>
      <c r="T691" s="68">
        <v>0</v>
      </c>
      <c r="U691" s="69">
        <v>0</v>
      </c>
      <c r="V691" s="13">
        <v>0</v>
      </c>
      <c r="W691" s="67">
        <v>0</v>
      </c>
      <c r="X691" s="68">
        <v>0</v>
      </c>
      <c r="Y691" s="159" t="s">
        <v>380</v>
      </c>
    </row>
    <row r="692" spans="1:25" ht="13.5" hidden="1" outlineLevel="2" collapsed="1" thickBot="1" x14ac:dyDescent="0.25">
      <c r="A692" s="467"/>
      <c r="B692" s="95">
        <v>810144</v>
      </c>
      <c r="C692" s="14" t="s">
        <v>365</v>
      </c>
      <c r="D692" s="35" t="s">
        <v>201</v>
      </c>
      <c r="E692" s="70">
        <v>0</v>
      </c>
      <c r="F692" s="71">
        <v>0</v>
      </c>
      <c r="G692" s="71">
        <v>0</v>
      </c>
      <c r="H692" s="68">
        <v>0</v>
      </c>
      <c r="I692" s="70">
        <v>0</v>
      </c>
      <c r="J692" s="71">
        <v>0</v>
      </c>
      <c r="K692" s="71">
        <v>0</v>
      </c>
      <c r="L692" s="68">
        <v>0</v>
      </c>
      <c r="M692" s="70">
        <v>0</v>
      </c>
      <c r="N692" s="71">
        <v>0</v>
      </c>
      <c r="O692" s="71">
        <v>0</v>
      </c>
      <c r="P692" s="68">
        <v>0</v>
      </c>
      <c r="Q692" s="70">
        <v>0</v>
      </c>
      <c r="R692" s="71">
        <v>0</v>
      </c>
      <c r="S692" s="71">
        <v>0</v>
      </c>
      <c r="T692" s="68">
        <v>0</v>
      </c>
      <c r="U692" s="70">
        <v>0</v>
      </c>
      <c r="V692" s="71">
        <v>0</v>
      </c>
      <c r="W692" s="71">
        <v>0</v>
      </c>
      <c r="X692" s="68">
        <v>0</v>
      </c>
      <c r="Y692" s="159" t="s">
        <v>380</v>
      </c>
    </row>
    <row r="693" spans="1:25" ht="13.5" hidden="1" outlineLevel="3" thickBot="1" x14ac:dyDescent="0.25">
      <c r="A693" s="467"/>
      <c r="B693" s="95">
        <v>810144</v>
      </c>
      <c r="C693" s="39" t="s">
        <v>368</v>
      </c>
      <c r="D693" s="35" t="s">
        <v>344</v>
      </c>
      <c r="E693" s="69">
        <v>0</v>
      </c>
      <c r="F693" s="13">
        <v>0</v>
      </c>
      <c r="G693" s="13">
        <v>0</v>
      </c>
      <c r="H693" s="68">
        <v>0</v>
      </c>
      <c r="I693" s="69">
        <v>0</v>
      </c>
      <c r="J693" s="13">
        <v>0</v>
      </c>
      <c r="K693" s="13">
        <v>0</v>
      </c>
      <c r="L693" s="68">
        <v>0</v>
      </c>
      <c r="M693" s="69">
        <v>0</v>
      </c>
      <c r="N693" s="13">
        <v>0</v>
      </c>
      <c r="O693" s="13">
        <v>0</v>
      </c>
      <c r="P693" s="68">
        <v>0</v>
      </c>
      <c r="Q693" s="69">
        <v>0</v>
      </c>
      <c r="R693" s="13">
        <v>0</v>
      </c>
      <c r="S693" s="13">
        <v>0</v>
      </c>
      <c r="T693" s="68">
        <v>0</v>
      </c>
      <c r="U693" s="69">
        <v>0</v>
      </c>
      <c r="V693" s="13">
        <v>0</v>
      </c>
      <c r="W693" s="67">
        <v>0</v>
      </c>
      <c r="X693" s="68">
        <v>0</v>
      </c>
      <c r="Y693" s="159" t="s">
        <v>380</v>
      </c>
    </row>
    <row r="694" spans="1:25" ht="13.5" hidden="1" outlineLevel="3" thickBot="1" x14ac:dyDescent="0.25">
      <c r="A694" s="467"/>
      <c r="B694" s="95">
        <v>810144</v>
      </c>
      <c r="C694" s="39" t="s">
        <v>366</v>
      </c>
      <c r="D694" s="35" t="s">
        <v>345</v>
      </c>
      <c r="E694" s="69">
        <v>0</v>
      </c>
      <c r="F694" s="13">
        <v>0</v>
      </c>
      <c r="G694" s="13">
        <v>0</v>
      </c>
      <c r="H694" s="68">
        <v>0</v>
      </c>
      <c r="I694" s="69">
        <v>0</v>
      </c>
      <c r="J694" s="13">
        <v>0</v>
      </c>
      <c r="K694" s="13">
        <v>0</v>
      </c>
      <c r="L694" s="68">
        <v>0</v>
      </c>
      <c r="M694" s="69">
        <v>0</v>
      </c>
      <c r="N694" s="13">
        <v>0</v>
      </c>
      <c r="O694" s="13">
        <v>0</v>
      </c>
      <c r="P694" s="68">
        <v>0</v>
      </c>
      <c r="Q694" s="69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159" t="s">
        <v>380</v>
      </c>
    </row>
    <row r="695" spans="1:25" ht="13.5" hidden="1" outlineLevel="3" thickBot="1" x14ac:dyDescent="0.25">
      <c r="A695" s="468"/>
      <c r="B695" s="96">
        <v>810144</v>
      </c>
      <c r="C695" s="129" t="s">
        <v>364</v>
      </c>
      <c r="D695" s="42" t="s">
        <v>306</v>
      </c>
      <c r="E695" s="348">
        <v>0</v>
      </c>
      <c r="F695" s="349">
        <v>0</v>
      </c>
      <c r="G695" s="349">
        <v>0</v>
      </c>
      <c r="H695" s="74">
        <v>0</v>
      </c>
      <c r="I695" s="348">
        <v>0</v>
      </c>
      <c r="J695" s="349">
        <v>0</v>
      </c>
      <c r="K695" s="349">
        <v>0</v>
      </c>
      <c r="L695" s="74">
        <v>0</v>
      </c>
      <c r="M695" s="348">
        <v>0</v>
      </c>
      <c r="N695" s="349">
        <v>0</v>
      </c>
      <c r="O695" s="349">
        <v>0</v>
      </c>
      <c r="P695" s="74">
        <v>0</v>
      </c>
      <c r="Q695" s="348">
        <v>0</v>
      </c>
      <c r="R695" s="349">
        <v>0</v>
      </c>
      <c r="S695" s="349">
        <v>0</v>
      </c>
      <c r="T695" s="74">
        <v>0</v>
      </c>
      <c r="U695" s="75">
        <v>0</v>
      </c>
      <c r="V695" s="76">
        <v>0</v>
      </c>
      <c r="W695" s="73">
        <v>0</v>
      </c>
      <c r="X695" s="74">
        <v>0</v>
      </c>
      <c r="Y695" s="159" t="s">
        <v>380</v>
      </c>
    </row>
    <row r="696" spans="1:25" s="106" customFormat="1" outlineLevel="1" x14ac:dyDescent="0.2">
      <c r="A696" s="466">
        <v>810173</v>
      </c>
      <c r="B696" s="97">
        <v>810173</v>
      </c>
      <c r="C696" s="100" t="s">
        <v>21</v>
      </c>
      <c r="D696" s="101" t="s">
        <v>303</v>
      </c>
      <c r="E696" s="102">
        <v>118</v>
      </c>
      <c r="F696" s="103">
        <v>0</v>
      </c>
      <c r="G696" s="103">
        <v>2</v>
      </c>
      <c r="H696" s="104">
        <v>120</v>
      </c>
      <c r="I696" s="102">
        <v>105</v>
      </c>
      <c r="J696" s="103">
        <v>0</v>
      </c>
      <c r="K696" s="103">
        <v>3</v>
      </c>
      <c r="L696" s="104">
        <v>108</v>
      </c>
      <c r="M696" s="102">
        <v>74</v>
      </c>
      <c r="N696" s="103">
        <v>0</v>
      </c>
      <c r="O696" s="103">
        <v>1</v>
      </c>
      <c r="P696" s="104">
        <v>75</v>
      </c>
      <c r="Q696" s="102">
        <v>78</v>
      </c>
      <c r="R696" s="103">
        <v>0</v>
      </c>
      <c r="S696" s="103">
        <v>3</v>
      </c>
      <c r="T696" s="104">
        <v>81</v>
      </c>
      <c r="U696" s="102">
        <v>375</v>
      </c>
      <c r="V696" s="103">
        <v>0</v>
      </c>
      <c r="W696" s="103">
        <v>9</v>
      </c>
      <c r="X696" s="104">
        <v>384</v>
      </c>
      <c r="Y696" s="159" t="s">
        <v>413</v>
      </c>
    </row>
    <row r="697" spans="1:25" hidden="1" outlineLevel="2" x14ac:dyDescent="0.2">
      <c r="A697" s="467"/>
      <c r="B697" s="95">
        <v>810173</v>
      </c>
      <c r="C697" s="14" t="s">
        <v>381</v>
      </c>
      <c r="D697" s="35" t="s">
        <v>198</v>
      </c>
      <c r="E697" s="69">
        <v>0</v>
      </c>
      <c r="F697" s="13">
        <v>0</v>
      </c>
      <c r="G697" s="13">
        <v>0</v>
      </c>
      <c r="H697" s="68">
        <v>0</v>
      </c>
      <c r="I697" s="69">
        <v>0</v>
      </c>
      <c r="J697" s="13">
        <v>0</v>
      </c>
      <c r="K697" s="13">
        <v>0</v>
      </c>
      <c r="L697" s="68">
        <v>0</v>
      </c>
      <c r="M697" s="69">
        <v>0</v>
      </c>
      <c r="N697" s="13">
        <v>0</v>
      </c>
      <c r="O697" s="13">
        <v>0</v>
      </c>
      <c r="P697" s="68">
        <v>0</v>
      </c>
      <c r="Q697" s="69">
        <v>0</v>
      </c>
      <c r="R697" s="13">
        <v>0</v>
      </c>
      <c r="S697" s="13">
        <v>0</v>
      </c>
      <c r="T697" s="68">
        <v>0</v>
      </c>
      <c r="U697" s="69">
        <v>0</v>
      </c>
      <c r="V697" s="13">
        <v>0</v>
      </c>
      <c r="W697" s="67">
        <v>0</v>
      </c>
      <c r="X697" s="68">
        <v>0</v>
      </c>
      <c r="Y697" s="159" t="s">
        <v>380</v>
      </c>
    </row>
    <row r="698" spans="1:25" ht="13.5" outlineLevel="2" thickBot="1" x14ac:dyDescent="0.25">
      <c r="A698" s="467"/>
      <c r="B698" s="95">
        <v>810173</v>
      </c>
      <c r="C698" s="14" t="s">
        <v>351</v>
      </c>
      <c r="D698" s="35" t="s">
        <v>199</v>
      </c>
      <c r="E698" s="69">
        <v>118</v>
      </c>
      <c r="F698" s="13">
        <v>0</v>
      </c>
      <c r="G698" s="13">
        <v>2</v>
      </c>
      <c r="H698" s="68">
        <v>120</v>
      </c>
      <c r="I698" s="69">
        <v>105</v>
      </c>
      <c r="J698" s="13">
        <v>0</v>
      </c>
      <c r="K698" s="13">
        <v>3</v>
      </c>
      <c r="L698" s="68">
        <v>108</v>
      </c>
      <c r="M698" s="69">
        <v>74</v>
      </c>
      <c r="N698" s="13">
        <v>0</v>
      </c>
      <c r="O698" s="13">
        <v>1</v>
      </c>
      <c r="P698" s="68">
        <v>75</v>
      </c>
      <c r="Q698" s="69">
        <v>78</v>
      </c>
      <c r="R698" s="13">
        <v>0</v>
      </c>
      <c r="S698" s="13">
        <v>3</v>
      </c>
      <c r="T698" s="68">
        <v>81</v>
      </c>
      <c r="U698" s="69">
        <v>375</v>
      </c>
      <c r="V698" s="13">
        <v>0</v>
      </c>
      <c r="W698" s="67">
        <v>9</v>
      </c>
      <c r="X698" s="68">
        <v>384</v>
      </c>
      <c r="Y698" s="159" t="s">
        <v>413</v>
      </c>
    </row>
    <row r="699" spans="1:25" ht="13.5" hidden="1" outlineLevel="2" collapsed="1" thickBot="1" x14ac:dyDescent="0.25">
      <c r="A699" s="467"/>
      <c r="B699" s="95">
        <v>810173</v>
      </c>
      <c r="C699" s="14" t="s">
        <v>299</v>
      </c>
      <c r="D699" s="35" t="s">
        <v>200</v>
      </c>
      <c r="E699" s="70">
        <v>0</v>
      </c>
      <c r="F699" s="71">
        <v>0</v>
      </c>
      <c r="G699" s="71">
        <v>0</v>
      </c>
      <c r="H699" s="68">
        <v>0</v>
      </c>
      <c r="I699" s="70">
        <v>0</v>
      </c>
      <c r="J699" s="71">
        <v>0</v>
      </c>
      <c r="K699" s="71">
        <v>0</v>
      </c>
      <c r="L699" s="68">
        <v>0</v>
      </c>
      <c r="M699" s="70">
        <v>0</v>
      </c>
      <c r="N699" s="71">
        <v>0</v>
      </c>
      <c r="O699" s="71">
        <v>0</v>
      </c>
      <c r="P699" s="68">
        <v>0</v>
      </c>
      <c r="Q699" s="70">
        <v>0</v>
      </c>
      <c r="R699" s="71">
        <v>0</v>
      </c>
      <c r="S699" s="71">
        <v>0</v>
      </c>
      <c r="T699" s="68">
        <v>0</v>
      </c>
      <c r="U699" s="70">
        <v>0</v>
      </c>
      <c r="V699" s="71">
        <v>0</v>
      </c>
      <c r="W699" s="71">
        <v>0</v>
      </c>
      <c r="X699" s="68">
        <v>0</v>
      </c>
      <c r="Y699" s="159" t="s">
        <v>380</v>
      </c>
    </row>
    <row r="700" spans="1:25" ht="13.5" hidden="1" outlineLevel="3" thickBot="1" x14ac:dyDescent="0.25">
      <c r="A700" s="467"/>
      <c r="B700" s="95">
        <v>810173</v>
      </c>
      <c r="C700" s="140" t="s">
        <v>367</v>
      </c>
      <c r="D700" s="35" t="s">
        <v>369</v>
      </c>
      <c r="E700" s="69">
        <v>0</v>
      </c>
      <c r="F700" s="13">
        <v>0</v>
      </c>
      <c r="G700" s="13">
        <v>0</v>
      </c>
      <c r="H700" s="68">
        <v>0</v>
      </c>
      <c r="I700" s="69">
        <v>0</v>
      </c>
      <c r="J700" s="13">
        <v>0</v>
      </c>
      <c r="K700" s="13">
        <v>0</v>
      </c>
      <c r="L700" s="68">
        <v>0</v>
      </c>
      <c r="M700" s="69">
        <v>0</v>
      </c>
      <c r="N700" s="13">
        <v>0</v>
      </c>
      <c r="O700" s="13">
        <v>0</v>
      </c>
      <c r="P700" s="68">
        <v>0</v>
      </c>
      <c r="Q700" s="69">
        <v>0</v>
      </c>
      <c r="R700" s="13">
        <v>0</v>
      </c>
      <c r="S700" s="13">
        <v>0</v>
      </c>
      <c r="T700" s="68">
        <v>0</v>
      </c>
      <c r="U700" s="69">
        <v>0</v>
      </c>
      <c r="V700" s="13">
        <v>0</v>
      </c>
      <c r="W700" s="67">
        <v>0</v>
      </c>
      <c r="X700" s="68">
        <v>0</v>
      </c>
      <c r="Y700" s="159" t="s">
        <v>380</v>
      </c>
    </row>
    <row r="701" spans="1:25" ht="13.5" hidden="1" outlineLevel="3" thickBot="1" x14ac:dyDescent="0.25">
      <c r="A701" s="467"/>
      <c r="B701" s="95">
        <v>810173</v>
      </c>
      <c r="C701" s="140" t="s">
        <v>376</v>
      </c>
      <c r="D701" s="35" t="s">
        <v>370</v>
      </c>
      <c r="E701" s="69">
        <v>0</v>
      </c>
      <c r="F701" s="13">
        <v>0</v>
      </c>
      <c r="G701" s="13">
        <v>0</v>
      </c>
      <c r="H701" s="68">
        <v>0</v>
      </c>
      <c r="I701" s="69">
        <v>0</v>
      </c>
      <c r="J701" s="13">
        <v>0</v>
      </c>
      <c r="K701" s="13">
        <v>0</v>
      </c>
      <c r="L701" s="68">
        <v>0</v>
      </c>
      <c r="M701" s="69">
        <v>0</v>
      </c>
      <c r="N701" s="13">
        <v>0</v>
      </c>
      <c r="O701" s="13">
        <v>0</v>
      </c>
      <c r="P701" s="68">
        <v>0</v>
      </c>
      <c r="Q701" s="69">
        <v>0</v>
      </c>
      <c r="R701" s="13">
        <v>0</v>
      </c>
      <c r="S701" s="13">
        <v>0</v>
      </c>
      <c r="T701" s="68">
        <v>0</v>
      </c>
      <c r="U701" s="69">
        <v>0</v>
      </c>
      <c r="V701" s="13">
        <v>0</v>
      </c>
      <c r="W701" s="67">
        <v>0</v>
      </c>
      <c r="X701" s="68">
        <v>0</v>
      </c>
      <c r="Y701" s="159" t="s">
        <v>380</v>
      </c>
    </row>
    <row r="702" spans="1:25" ht="13.5" hidden="1" outlineLevel="2" collapsed="1" thickBot="1" x14ac:dyDescent="0.25">
      <c r="A702" s="467"/>
      <c r="B702" s="95">
        <v>810173</v>
      </c>
      <c r="C702" s="14" t="s">
        <v>365</v>
      </c>
      <c r="D702" s="35" t="s">
        <v>201</v>
      </c>
      <c r="E702" s="70">
        <v>0</v>
      </c>
      <c r="F702" s="71">
        <v>0</v>
      </c>
      <c r="G702" s="71">
        <v>0</v>
      </c>
      <c r="H702" s="68">
        <v>0</v>
      </c>
      <c r="I702" s="70">
        <v>0</v>
      </c>
      <c r="J702" s="71">
        <v>0</v>
      </c>
      <c r="K702" s="71">
        <v>0</v>
      </c>
      <c r="L702" s="68">
        <v>0</v>
      </c>
      <c r="M702" s="70">
        <v>0</v>
      </c>
      <c r="N702" s="71">
        <v>0</v>
      </c>
      <c r="O702" s="71">
        <v>0</v>
      </c>
      <c r="P702" s="68">
        <v>0</v>
      </c>
      <c r="Q702" s="70">
        <v>0</v>
      </c>
      <c r="R702" s="71">
        <v>0</v>
      </c>
      <c r="S702" s="71">
        <v>0</v>
      </c>
      <c r="T702" s="68">
        <v>0</v>
      </c>
      <c r="U702" s="70">
        <v>0</v>
      </c>
      <c r="V702" s="71">
        <v>0</v>
      </c>
      <c r="W702" s="71">
        <v>0</v>
      </c>
      <c r="X702" s="68">
        <v>0</v>
      </c>
      <c r="Y702" s="159" t="s">
        <v>380</v>
      </c>
    </row>
    <row r="703" spans="1:25" ht="13.5" hidden="1" outlineLevel="3" thickBot="1" x14ac:dyDescent="0.25">
      <c r="A703" s="467"/>
      <c r="B703" s="95">
        <v>810173</v>
      </c>
      <c r="C703" s="39" t="s">
        <v>368</v>
      </c>
      <c r="D703" s="35" t="s">
        <v>344</v>
      </c>
      <c r="E703" s="69">
        <v>0</v>
      </c>
      <c r="F703" s="13">
        <v>0</v>
      </c>
      <c r="G703" s="13">
        <v>0</v>
      </c>
      <c r="H703" s="68">
        <v>0</v>
      </c>
      <c r="I703" s="69">
        <v>0</v>
      </c>
      <c r="J703" s="13">
        <v>0</v>
      </c>
      <c r="K703" s="13">
        <v>0</v>
      </c>
      <c r="L703" s="68">
        <v>0</v>
      </c>
      <c r="M703" s="69">
        <v>0</v>
      </c>
      <c r="N703" s="13">
        <v>0</v>
      </c>
      <c r="O703" s="13">
        <v>0</v>
      </c>
      <c r="P703" s="68">
        <v>0</v>
      </c>
      <c r="Q703" s="69">
        <v>0</v>
      </c>
      <c r="R703" s="13">
        <v>0</v>
      </c>
      <c r="S703" s="13">
        <v>0</v>
      </c>
      <c r="T703" s="68">
        <v>0</v>
      </c>
      <c r="U703" s="69">
        <v>0</v>
      </c>
      <c r="V703" s="13">
        <v>0</v>
      </c>
      <c r="W703" s="67">
        <v>0</v>
      </c>
      <c r="X703" s="68">
        <v>0</v>
      </c>
      <c r="Y703" s="159" t="s">
        <v>380</v>
      </c>
    </row>
    <row r="704" spans="1:25" ht="13.5" hidden="1" outlineLevel="3" thickBot="1" x14ac:dyDescent="0.25">
      <c r="A704" s="467"/>
      <c r="B704" s="95">
        <v>810173</v>
      </c>
      <c r="C704" s="39" t="s">
        <v>366</v>
      </c>
      <c r="D704" s="35" t="s">
        <v>345</v>
      </c>
      <c r="E704" s="69">
        <v>0</v>
      </c>
      <c r="F704" s="13">
        <v>0</v>
      </c>
      <c r="G704" s="13">
        <v>0</v>
      </c>
      <c r="H704" s="68">
        <v>0</v>
      </c>
      <c r="I704" s="69">
        <v>0</v>
      </c>
      <c r="J704" s="13">
        <v>0</v>
      </c>
      <c r="K704" s="13">
        <v>0</v>
      </c>
      <c r="L704" s="68">
        <v>0</v>
      </c>
      <c r="M704" s="69">
        <v>0</v>
      </c>
      <c r="N704" s="13">
        <v>0</v>
      </c>
      <c r="O704" s="13">
        <v>0</v>
      </c>
      <c r="P704" s="68">
        <v>0</v>
      </c>
      <c r="Q704" s="69">
        <v>0</v>
      </c>
      <c r="R704" s="13">
        <v>0</v>
      </c>
      <c r="S704" s="13">
        <v>0</v>
      </c>
      <c r="T704" s="68">
        <v>0</v>
      </c>
      <c r="U704" s="69">
        <v>0</v>
      </c>
      <c r="V704" s="13">
        <v>0</v>
      </c>
      <c r="W704" s="67">
        <v>0</v>
      </c>
      <c r="X704" s="68">
        <v>0</v>
      </c>
      <c r="Y704" s="159" t="s">
        <v>380</v>
      </c>
    </row>
    <row r="705" spans="1:25" ht="13.5" hidden="1" outlineLevel="3" thickBot="1" x14ac:dyDescent="0.25">
      <c r="A705" s="468"/>
      <c r="B705" s="96">
        <v>810173</v>
      </c>
      <c r="C705" s="129" t="s">
        <v>364</v>
      </c>
      <c r="D705" s="42" t="s">
        <v>306</v>
      </c>
      <c r="E705" s="348">
        <v>0</v>
      </c>
      <c r="F705" s="349">
        <v>0</v>
      </c>
      <c r="G705" s="349">
        <v>0</v>
      </c>
      <c r="H705" s="74">
        <v>0</v>
      </c>
      <c r="I705" s="348">
        <v>0</v>
      </c>
      <c r="J705" s="349">
        <v>0</v>
      </c>
      <c r="K705" s="349">
        <v>0</v>
      </c>
      <c r="L705" s="74">
        <v>0</v>
      </c>
      <c r="M705" s="348">
        <v>0</v>
      </c>
      <c r="N705" s="349">
        <v>0</v>
      </c>
      <c r="O705" s="349">
        <v>0</v>
      </c>
      <c r="P705" s="74">
        <v>0</v>
      </c>
      <c r="Q705" s="348">
        <v>0</v>
      </c>
      <c r="R705" s="349">
        <v>0</v>
      </c>
      <c r="S705" s="349">
        <v>0</v>
      </c>
      <c r="T705" s="74">
        <v>0</v>
      </c>
      <c r="U705" s="75">
        <v>0</v>
      </c>
      <c r="V705" s="76">
        <v>0</v>
      </c>
      <c r="W705" s="73">
        <v>0</v>
      </c>
      <c r="X705" s="74">
        <v>0</v>
      </c>
      <c r="Y705" s="159" t="s">
        <v>380</v>
      </c>
    </row>
    <row r="706" spans="1:25" s="106" customFormat="1" outlineLevel="1" x14ac:dyDescent="0.2">
      <c r="A706" s="466">
        <v>810177</v>
      </c>
      <c r="B706" s="97">
        <v>810177</v>
      </c>
      <c r="C706" s="100" t="s">
        <v>84</v>
      </c>
      <c r="D706" s="101" t="s">
        <v>303</v>
      </c>
      <c r="E706" s="102">
        <v>48</v>
      </c>
      <c r="F706" s="103">
        <v>0</v>
      </c>
      <c r="G706" s="103">
        <v>0</v>
      </c>
      <c r="H706" s="104">
        <v>48</v>
      </c>
      <c r="I706" s="102">
        <v>102</v>
      </c>
      <c r="J706" s="103">
        <v>0</v>
      </c>
      <c r="K706" s="103">
        <v>1</v>
      </c>
      <c r="L706" s="104">
        <v>103</v>
      </c>
      <c r="M706" s="102">
        <v>160</v>
      </c>
      <c r="N706" s="103">
        <v>0</v>
      </c>
      <c r="O706" s="103">
        <v>0</v>
      </c>
      <c r="P706" s="104">
        <v>160</v>
      </c>
      <c r="Q706" s="102">
        <v>339</v>
      </c>
      <c r="R706" s="103">
        <v>0</v>
      </c>
      <c r="S706" s="103">
        <v>6</v>
      </c>
      <c r="T706" s="104">
        <v>345</v>
      </c>
      <c r="U706" s="102">
        <v>649</v>
      </c>
      <c r="V706" s="103">
        <v>0</v>
      </c>
      <c r="W706" s="103">
        <v>7</v>
      </c>
      <c r="X706" s="104">
        <v>656</v>
      </c>
      <c r="Y706" s="159" t="s">
        <v>413</v>
      </c>
    </row>
    <row r="707" spans="1:25" hidden="1" outlineLevel="2" x14ac:dyDescent="0.2">
      <c r="A707" s="467"/>
      <c r="B707" s="95">
        <v>810177</v>
      </c>
      <c r="C707" s="14" t="s">
        <v>381</v>
      </c>
      <c r="D707" s="35" t="s">
        <v>198</v>
      </c>
      <c r="E707" s="69">
        <v>0</v>
      </c>
      <c r="F707" s="13">
        <v>0</v>
      </c>
      <c r="G707" s="13">
        <v>0</v>
      </c>
      <c r="H707" s="68">
        <v>0</v>
      </c>
      <c r="I707" s="69">
        <v>0</v>
      </c>
      <c r="J707" s="13">
        <v>0</v>
      </c>
      <c r="K707" s="13">
        <v>0</v>
      </c>
      <c r="L707" s="68">
        <v>0</v>
      </c>
      <c r="M707" s="69">
        <v>0</v>
      </c>
      <c r="N707" s="13">
        <v>0</v>
      </c>
      <c r="O707" s="13">
        <v>0</v>
      </c>
      <c r="P707" s="68">
        <v>0</v>
      </c>
      <c r="Q707" s="69">
        <v>0</v>
      </c>
      <c r="R707" s="13">
        <v>0</v>
      </c>
      <c r="S707" s="13">
        <v>0</v>
      </c>
      <c r="T707" s="68">
        <v>0</v>
      </c>
      <c r="U707" s="69">
        <v>0</v>
      </c>
      <c r="V707" s="13">
        <v>0</v>
      </c>
      <c r="W707" s="67">
        <v>0</v>
      </c>
      <c r="X707" s="68">
        <v>0</v>
      </c>
      <c r="Y707" s="159" t="s">
        <v>380</v>
      </c>
    </row>
    <row r="708" spans="1:25" ht="13.5" outlineLevel="2" thickBot="1" x14ac:dyDescent="0.25">
      <c r="A708" s="467"/>
      <c r="B708" s="95">
        <v>810177</v>
      </c>
      <c r="C708" s="14" t="s">
        <v>351</v>
      </c>
      <c r="D708" s="35" t="s">
        <v>199</v>
      </c>
      <c r="E708" s="69">
        <v>48</v>
      </c>
      <c r="F708" s="13">
        <v>0</v>
      </c>
      <c r="G708" s="13">
        <v>0</v>
      </c>
      <c r="H708" s="68">
        <v>48</v>
      </c>
      <c r="I708" s="69">
        <v>102</v>
      </c>
      <c r="J708" s="13">
        <v>0</v>
      </c>
      <c r="K708" s="13">
        <v>1</v>
      </c>
      <c r="L708" s="68">
        <v>103</v>
      </c>
      <c r="M708" s="69">
        <v>160</v>
      </c>
      <c r="N708" s="13">
        <v>0</v>
      </c>
      <c r="O708" s="13">
        <v>0</v>
      </c>
      <c r="P708" s="68">
        <v>160</v>
      </c>
      <c r="Q708" s="69">
        <v>339</v>
      </c>
      <c r="R708" s="13">
        <v>0</v>
      </c>
      <c r="S708" s="13">
        <v>6</v>
      </c>
      <c r="T708" s="68">
        <v>345</v>
      </c>
      <c r="U708" s="69">
        <v>649</v>
      </c>
      <c r="V708" s="13">
        <v>0</v>
      </c>
      <c r="W708" s="67">
        <v>7</v>
      </c>
      <c r="X708" s="68">
        <v>656</v>
      </c>
      <c r="Y708" s="159" t="s">
        <v>413</v>
      </c>
    </row>
    <row r="709" spans="1:25" ht="13.5" hidden="1" outlineLevel="2" collapsed="1" thickBot="1" x14ac:dyDescent="0.25">
      <c r="A709" s="467"/>
      <c r="B709" s="95">
        <v>810177</v>
      </c>
      <c r="C709" s="14" t="s">
        <v>299</v>
      </c>
      <c r="D709" s="35" t="s">
        <v>200</v>
      </c>
      <c r="E709" s="70">
        <v>0</v>
      </c>
      <c r="F709" s="71">
        <v>0</v>
      </c>
      <c r="G709" s="71">
        <v>0</v>
      </c>
      <c r="H709" s="68">
        <v>0</v>
      </c>
      <c r="I709" s="70">
        <v>0</v>
      </c>
      <c r="J709" s="71">
        <v>0</v>
      </c>
      <c r="K709" s="71">
        <v>0</v>
      </c>
      <c r="L709" s="68">
        <v>0</v>
      </c>
      <c r="M709" s="70">
        <v>0</v>
      </c>
      <c r="N709" s="71">
        <v>0</v>
      </c>
      <c r="O709" s="71">
        <v>0</v>
      </c>
      <c r="P709" s="68">
        <v>0</v>
      </c>
      <c r="Q709" s="70">
        <v>0</v>
      </c>
      <c r="R709" s="71">
        <v>0</v>
      </c>
      <c r="S709" s="71">
        <v>0</v>
      </c>
      <c r="T709" s="68">
        <v>0</v>
      </c>
      <c r="U709" s="70">
        <v>0</v>
      </c>
      <c r="V709" s="71">
        <v>0</v>
      </c>
      <c r="W709" s="71">
        <v>0</v>
      </c>
      <c r="X709" s="68">
        <v>0</v>
      </c>
      <c r="Y709" s="159" t="s">
        <v>380</v>
      </c>
    </row>
    <row r="710" spans="1:25" ht="13.5" hidden="1" outlineLevel="3" thickBot="1" x14ac:dyDescent="0.25">
      <c r="A710" s="467"/>
      <c r="B710" s="95">
        <v>810177</v>
      </c>
      <c r="C710" s="140" t="s">
        <v>367</v>
      </c>
      <c r="D710" s="35" t="s">
        <v>369</v>
      </c>
      <c r="E710" s="69">
        <v>0</v>
      </c>
      <c r="F710" s="13">
        <v>0</v>
      </c>
      <c r="G710" s="13">
        <v>0</v>
      </c>
      <c r="H710" s="68">
        <v>0</v>
      </c>
      <c r="I710" s="69">
        <v>0</v>
      </c>
      <c r="J710" s="13">
        <v>0</v>
      </c>
      <c r="K710" s="13">
        <v>0</v>
      </c>
      <c r="L710" s="68">
        <v>0</v>
      </c>
      <c r="M710" s="69">
        <v>0</v>
      </c>
      <c r="N710" s="13">
        <v>0</v>
      </c>
      <c r="O710" s="13">
        <v>0</v>
      </c>
      <c r="P710" s="68">
        <v>0</v>
      </c>
      <c r="Q710" s="69">
        <v>0</v>
      </c>
      <c r="R710" s="13">
        <v>0</v>
      </c>
      <c r="S710" s="13">
        <v>0</v>
      </c>
      <c r="T710" s="68">
        <v>0</v>
      </c>
      <c r="U710" s="69">
        <v>0</v>
      </c>
      <c r="V710" s="13">
        <v>0</v>
      </c>
      <c r="W710" s="67">
        <v>0</v>
      </c>
      <c r="X710" s="68">
        <v>0</v>
      </c>
      <c r="Y710" s="159" t="s">
        <v>380</v>
      </c>
    </row>
    <row r="711" spans="1:25" ht="13.5" hidden="1" outlineLevel="3" thickBot="1" x14ac:dyDescent="0.25">
      <c r="A711" s="467"/>
      <c r="B711" s="95">
        <v>810177</v>
      </c>
      <c r="C711" s="140" t="s">
        <v>376</v>
      </c>
      <c r="D711" s="35" t="s">
        <v>370</v>
      </c>
      <c r="E711" s="69">
        <v>0</v>
      </c>
      <c r="F711" s="13">
        <v>0</v>
      </c>
      <c r="G711" s="13">
        <v>0</v>
      </c>
      <c r="H711" s="68">
        <v>0</v>
      </c>
      <c r="I711" s="69">
        <v>0</v>
      </c>
      <c r="J711" s="13">
        <v>0</v>
      </c>
      <c r="K711" s="13">
        <v>0</v>
      </c>
      <c r="L711" s="68">
        <v>0</v>
      </c>
      <c r="M711" s="69">
        <v>0</v>
      </c>
      <c r="N711" s="13">
        <v>0</v>
      </c>
      <c r="O711" s="13">
        <v>0</v>
      </c>
      <c r="P711" s="68">
        <v>0</v>
      </c>
      <c r="Q711" s="69">
        <v>0</v>
      </c>
      <c r="R711" s="13">
        <v>0</v>
      </c>
      <c r="S711" s="13">
        <v>0</v>
      </c>
      <c r="T711" s="68">
        <v>0</v>
      </c>
      <c r="U711" s="69">
        <v>0</v>
      </c>
      <c r="V711" s="13">
        <v>0</v>
      </c>
      <c r="W711" s="67">
        <v>0</v>
      </c>
      <c r="X711" s="68">
        <v>0</v>
      </c>
      <c r="Y711" s="159" t="s">
        <v>380</v>
      </c>
    </row>
    <row r="712" spans="1:25" ht="13.5" hidden="1" outlineLevel="2" collapsed="1" thickBot="1" x14ac:dyDescent="0.25">
      <c r="A712" s="467"/>
      <c r="B712" s="95">
        <v>810177</v>
      </c>
      <c r="C712" s="14" t="s">
        <v>365</v>
      </c>
      <c r="D712" s="35" t="s">
        <v>201</v>
      </c>
      <c r="E712" s="70">
        <v>0</v>
      </c>
      <c r="F712" s="71">
        <v>0</v>
      </c>
      <c r="G712" s="71">
        <v>0</v>
      </c>
      <c r="H712" s="68">
        <v>0</v>
      </c>
      <c r="I712" s="70">
        <v>0</v>
      </c>
      <c r="J712" s="71">
        <v>0</v>
      </c>
      <c r="K712" s="71">
        <v>0</v>
      </c>
      <c r="L712" s="68">
        <v>0</v>
      </c>
      <c r="M712" s="70">
        <v>0</v>
      </c>
      <c r="N712" s="71">
        <v>0</v>
      </c>
      <c r="O712" s="71">
        <v>0</v>
      </c>
      <c r="P712" s="68">
        <v>0</v>
      </c>
      <c r="Q712" s="70">
        <v>0</v>
      </c>
      <c r="R712" s="71">
        <v>0</v>
      </c>
      <c r="S712" s="71">
        <v>0</v>
      </c>
      <c r="T712" s="68">
        <v>0</v>
      </c>
      <c r="U712" s="70">
        <v>0</v>
      </c>
      <c r="V712" s="71">
        <v>0</v>
      </c>
      <c r="W712" s="71">
        <v>0</v>
      </c>
      <c r="X712" s="68">
        <v>0</v>
      </c>
      <c r="Y712" s="159" t="s">
        <v>380</v>
      </c>
    </row>
    <row r="713" spans="1:25" ht="13.5" hidden="1" outlineLevel="3" thickBot="1" x14ac:dyDescent="0.25">
      <c r="A713" s="467"/>
      <c r="B713" s="95">
        <v>810177</v>
      </c>
      <c r="C713" s="39" t="s">
        <v>368</v>
      </c>
      <c r="D713" s="35" t="s">
        <v>344</v>
      </c>
      <c r="E713" s="69">
        <v>0</v>
      </c>
      <c r="F713" s="13">
        <v>0</v>
      </c>
      <c r="G713" s="13">
        <v>0</v>
      </c>
      <c r="H713" s="68">
        <v>0</v>
      </c>
      <c r="I713" s="69">
        <v>0</v>
      </c>
      <c r="J713" s="13">
        <v>0</v>
      </c>
      <c r="K713" s="13">
        <v>0</v>
      </c>
      <c r="L713" s="68">
        <v>0</v>
      </c>
      <c r="M713" s="69">
        <v>0</v>
      </c>
      <c r="N713" s="13">
        <v>0</v>
      </c>
      <c r="O713" s="13">
        <v>0</v>
      </c>
      <c r="P713" s="68">
        <v>0</v>
      </c>
      <c r="Q713" s="69">
        <v>0</v>
      </c>
      <c r="R713" s="13">
        <v>0</v>
      </c>
      <c r="S713" s="13">
        <v>0</v>
      </c>
      <c r="T713" s="68">
        <v>0</v>
      </c>
      <c r="U713" s="69">
        <v>0</v>
      </c>
      <c r="V713" s="13">
        <v>0</v>
      </c>
      <c r="W713" s="67">
        <v>0</v>
      </c>
      <c r="X713" s="68">
        <v>0</v>
      </c>
      <c r="Y713" s="159" t="s">
        <v>380</v>
      </c>
    </row>
    <row r="714" spans="1:25" ht="13.5" hidden="1" outlineLevel="3" thickBot="1" x14ac:dyDescent="0.25">
      <c r="A714" s="467"/>
      <c r="B714" s="95">
        <v>810177</v>
      </c>
      <c r="C714" s="39" t="s">
        <v>366</v>
      </c>
      <c r="D714" s="35" t="s">
        <v>345</v>
      </c>
      <c r="E714" s="69">
        <v>0</v>
      </c>
      <c r="F714" s="13">
        <v>0</v>
      </c>
      <c r="G714" s="13">
        <v>0</v>
      </c>
      <c r="H714" s="68">
        <v>0</v>
      </c>
      <c r="I714" s="69">
        <v>0</v>
      </c>
      <c r="J714" s="13">
        <v>0</v>
      </c>
      <c r="K714" s="13">
        <v>0</v>
      </c>
      <c r="L714" s="68">
        <v>0</v>
      </c>
      <c r="M714" s="69">
        <v>0</v>
      </c>
      <c r="N714" s="13">
        <v>0</v>
      </c>
      <c r="O714" s="13">
        <v>0</v>
      </c>
      <c r="P714" s="68">
        <v>0</v>
      </c>
      <c r="Q714" s="69">
        <v>0</v>
      </c>
      <c r="R714" s="13">
        <v>0</v>
      </c>
      <c r="S714" s="13">
        <v>0</v>
      </c>
      <c r="T714" s="68">
        <v>0</v>
      </c>
      <c r="U714" s="69">
        <v>0</v>
      </c>
      <c r="V714" s="13">
        <v>0</v>
      </c>
      <c r="W714" s="67">
        <v>0</v>
      </c>
      <c r="X714" s="68">
        <v>0</v>
      </c>
      <c r="Y714" s="159" t="s">
        <v>380</v>
      </c>
    </row>
    <row r="715" spans="1:25" ht="13.5" hidden="1" outlineLevel="3" thickBot="1" x14ac:dyDescent="0.25">
      <c r="A715" s="468"/>
      <c r="B715" s="96">
        <v>810177</v>
      </c>
      <c r="C715" s="129" t="s">
        <v>364</v>
      </c>
      <c r="D715" s="42" t="s">
        <v>306</v>
      </c>
      <c r="E715" s="348">
        <v>0</v>
      </c>
      <c r="F715" s="349">
        <v>0</v>
      </c>
      <c r="G715" s="349">
        <v>0</v>
      </c>
      <c r="H715" s="74">
        <v>0</v>
      </c>
      <c r="I715" s="348">
        <v>0</v>
      </c>
      <c r="J715" s="349">
        <v>0</v>
      </c>
      <c r="K715" s="349">
        <v>0</v>
      </c>
      <c r="L715" s="74">
        <v>0</v>
      </c>
      <c r="M715" s="348">
        <v>0</v>
      </c>
      <c r="N715" s="349">
        <v>0</v>
      </c>
      <c r="O715" s="349">
        <v>0</v>
      </c>
      <c r="P715" s="74">
        <v>0</v>
      </c>
      <c r="Q715" s="348">
        <v>0</v>
      </c>
      <c r="R715" s="349">
        <v>0</v>
      </c>
      <c r="S715" s="349">
        <v>0</v>
      </c>
      <c r="T715" s="74">
        <v>0</v>
      </c>
      <c r="U715" s="75">
        <v>0</v>
      </c>
      <c r="V715" s="76">
        <v>0</v>
      </c>
      <c r="W715" s="73">
        <v>0</v>
      </c>
      <c r="X715" s="74">
        <v>0</v>
      </c>
      <c r="Y715" s="159" t="s">
        <v>380</v>
      </c>
    </row>
    <row r="716" spans="1:25" s="106" customFormat="1" outlineLevel="1" x14ac:dyDescent="0.2">
      <c r="A716" s="466">
        <v>810187</v>
      </c>
      <c r="B716" s="97">
        <v>810187</v>
      </c>
      <c r="C716" s="100" t="s">
        <v>73</v>
      </c>
      <c r="D716" s="101" t="s">
        <v>303</v>
      </c>
      <c r="E716" s="102">
        <v>41</v>
      </c>
      <c r="F716" s="103">
        <v>0</v>
      </c>
      <c r="G716" s="103">
        <v>0</v>
      </c>
      <c r="H716" s="104">
        <v>41</v>
      </c>
      <c r="I716" s="102">
        <v>28</v>
      </c>
      <c r="J716" s="103">
        <v>0</v>
      </c>
      <c r="K716" s="103">
        <v>1</v>
      </c>
      <c r="L716" s="104">
        <v>29</v>
      </c>
      <c r="M716" s="102">
        <v>40</v>
      </c>
      <c r="N716" s="103">
        <v>0</v>
      </c>
      <c r="O716" s="103">
        <v>2</v>
      </c>
      <c r="P716" s="104">
        <v>42</v>
      </c>
      <c r="Q716" s="102">
        <v>41</v>
      </c>
      <c r="R716" s="103">
        <v>0</v>
      </c>
      <c r="S716" s="103">
        <v>1</v>
      </c>
      <c r="T716" s="104">
        <v>42</v>
      </c>
      <c r="U716" s="102">
        <v>150</v>
      </c>
      <c r="V716" s="103">
        <v>0</v>
      </c>
      <c r="W716" s="103">
        <v>4</v>
      </c>
      <c r="X716" s="104">
        <v>154</v>
      </c>
      <c r="Y716" s="159" t="s">
        <v>413</v>
      </c>
    </row>
    <row r="717" spans="1:25" hidden="1" outlineLevel="2" x14ac:dyDescent="0.2">
      <c r="A717" s="467"/>
      <c r="B717" s="95">
        <v>810187</v>
      </c>
      <c r="C717" s="14" t="s">
        <v>381</v>
      </c>
      <c r="D717" s="35" t="s">
        <v>198</v>
      </c>
      <c r="E717" s="69">
        <v>0</v>
      </c>
      <c r="F717" s="13">
        <v>0</v>
      </c>
      <c r="G717" s="13">
        <v>0</v>
      </c>
      <c r="H717" s="68">
        <v>0</v>
      </c>
      <c r="I717" s="69">
        <v>0</v>
      </c>
      <c r="J717" s="13">
        <v>0</v>
      </c>
      <c r="K717" s="13">
        <v>0</v>
      </c>
      <c r="L717" s="68">
        <v>0</v>
      </c>
      <c r="M717" s="69">
        <v>0</v>
      </c>
      <c r="N717" s="13">
        <v>0</v>
      </c>
      <c r="O717" s="13">
        <v>0</v>
      </c>
      <c r="P717" s="68">
        <v>0</v>
      </c>
      <c r="Q717" s="69">
        <v>0</v>
      </c>
      <c r="R717" s="13">
        <v>0</v>
      </c>
      <c r="S717" s="13">
        <v>0</v>
      </c>
      <c r="T717" s="68">
        <v>0</v>
      </c>
      <c r="U717" s="69">
        <v>0</v>
      </c>
      <c r="V717" s="13">
        <v>0</v>
      </c>
      <c r="W717" s="67">
        <v>0</v>
      </c>
      <c r="X717" s="68">
        <v>0</v>
      </c>
      <c r="Y717" s="159" t="s">
        <v>380</v>
      </c>
    </row>
    <row r="718" spans="1:25" ht="13.5" outlineLevel="2" thickBot="1" x14ac:dyDescent="0.25">
      <c r="A718" s="467"/>
      <c r="B718" s="95">
        <v>810187</v>
      </c>
      <c r="C718" s="14" t="s">
        <v>351</v>
      </c>
      <c r="D718" s="35" t="s">
        <v>199</v>
      </c>
      <c r="E718" s="69">
        <v>41</v>
      </c>
      <c r="F718" s="13">
        <v>0</v>
      </c>
      <c r="G718" s="13">
        <v>0</v>
      </c>
      <c r="H718" s="68">
        <v>41</v>
      </c>
      <c r="I718" s="69">
        <v>28</v>
      </c>
      <c r="J718" s="13">
        <v>0</v>
      </c>
      <c r="K718" s="13">
        <v>1</v>
      </c>
      <c r="L718" s="68">
        <v>29</v>
      </c>
      <c r="M718" s="69">
        <v>40</v>
      </c>
      <c r="N718" s="13">
        <v>0</v>
      </c>
      <c r="O718" s="13">
        <v>2</v>
      </c>
      <c r="P718" s="68">
        <v>42</v>
      </c>
      <c r="Q718" s="69">
        <v>41</v>
      </c>
      <c r="R718" s="13">
        <v>0</v>
      </c>
      <c r="S718" s="13">
        <v>1</v>
      </c>
      <c r="T718" s="68">
        <v>42</v>
      </c>
      <c r="U718" s="69">
        <v>150</v>
      </c>
      <c r="V718" s="13">
        <v>0</v>
      </c>
      <c r="W718" s="67">
        <v>4</v>
      </c>
      <c r="X718" s="68">
        <v>154</v>
      </c>
      <c r="Y718" s="159" t="s">
        <v>413</v>
      </c>
    </row>
    <row r="719" spans="1:25" ht="13.5" hidden="1" outlineLevel="2" collapsed="1" thickBot="1" x14ac:dyDescent="0.25">
      <c r="A719" s="467"/>
      <c r="B719" s="95">
        <v>810187</v>
      </c>
      <c r="C719" s="14" t="s">
        <v>299</v>
      </c>
      <c r="D719" s="35" t="s">
        <v>200</v>
      </c>
      <c r="E719" s="70">
        <v>0</v>
      </c>
      <c r="F719" s="71">
        <v>0</v>
      </c>
      <c r="G719" s="71">
        <v>0</v>
      </c>
      <c r="H719" s="68">
        <v>0</v>
      </c>
      <c r="I719" s="70">
        <v>0</v>
      </c>
      <c r="J719" s="71">
        <v>0</v>
      </c>
      <c r="K719" s="71">
        <v>0</v>
      </c>
      <c r="L719" s="68">
        <v>0</v>
      </c>
      <c r="M719" s="70">
        <v>0</v>
      </c>
      <c r="N719" s="71">
        <v>0</v>
      </c>
      <c r="O719" s="71">
        <v>0</v>
      </c>
      <c r="P719" s="68">
        <v>0</v>
      </c>
      <c r="Q719" s="70">
        <v>0</v>
      </c>
      <c r="R719" s="71">
        <v>0</v>
      </c>
      <c r="S719" s="71">
        <v>0</v>
      </c>
      <c r="T719" s="68">
        <v>0</v>
      </c>
      <c r="U719" s="70">
        <v>0</v>
      </c>
      <c r="V719" s="71">
        <v>0</v>
      </c>
      <c r="W719" s="71">
        <v>0</v>
      </c>
      <c r="X719" s="68">
        <v>0</v>
      </c>
      <c r="Y719" s="159" t="s">
        <v>380</v>
      </c>
    </row>
    <row r="720" spans="1:25" ht="13.5" hidden="1" outlineLevel="3" thickBot="1" x14ac:dyDescent="0.25">
      <c r="A720" s="467"/>
      <c r="B720" s="95">
        <v>810187</v>
      </c>
      <c r="C720" s="140" t="s">
        <v>367</v>
      </c>
      <c r="D720" s="35" t="s">
        <v>369</v>
      </c>
      <c r="E720" s="69">
        <v>0</v>
      </c>
      <c r="F720" s="13">
        <v>0</v>
      </c>
      <c r="G720" s="13">
        <v>0</v>
      </c>
      <c r="H720" s="68">
        <v>0</v>
      </c>
      <c r="I720" s="69">
        <v>0</v>
      </c>
      <c r="J720" s="13">
        <v>0</v>
      </c>
      <c r="K720" s="13">
        <v>0</v>
      </c>
      <c r="L720" s="68">
        <v>0</v>
      </c>
      <c r="M720" s="69">
        <v>0</v>
      </c>
      <c r="N720" s="13">
        <v>0</v>
      </c>
      <c r="O720" s="13">
        <v>0</v>
      </c>
      <c r="P720" s="68">
        <v>0</v>
      </c>
      <c r="Q720" s="69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159" t="s">
        <v>380</v>
      </c>
    </row>
    <row r="721" spans="1:25" ht="13.5" hidden="1" outlineLevel="3" thickBot="1" x14ac:dyDescent="0.25">
      <c r="A721" s="467"/>
      <c r="B721" s="95">
        <v>810187</v>
      </c>
      <c r="C721" s="140" t="s">
        <v>376</v>
      </c>
      <c r="D721" s="35" t="s">
        <v>370</v>
      </c>
      <c r="E721" s="69">
        <v>0</v>
      </c>
      <c r="F721" s="13">
        <v>0</v>
      </c>
      <c r="G721" s="13">
        <v>0</v>
      </c>
      <c r="H721" s="68">
        <v>0</v>
      </c>
      <c r="I721" s="69">
        <v>0</v>
      </c>
      <c r="J721" s="13">
        <v>0</v>
      </c>
      <c r="K721" s="13">
        <v>0</v>
      </c>
      <c r="L721" s="68">
        <v>0</v>
      </c>
      <c r="M721" s="69">
        <v>0</v>
      </c>
      <c r="N721" s="13">
        <v>0</v>
      </c>
      <c r="O721" s="13">
        <v>0</v>
      </c>
      <c r="P721" s="68">
        <v>0</v>
      </c>
      <c r="Q721" s="69">
        <v>0</v>
      </c>
      <c r="R721" s="13">
        <v>0</v>
      </c>
      <c r="S721" s="13">
        <v>0</v>
      </c>
      <c r="T721" s="68">
        <v>0</v>
      </c>
      <c r="U721" s="69">
        <v>0</v>
      </c>
      <c r="V721" s="13">
        <v>0</v>
      </c>
      <c r="W721" s="67">
        <v>0</v>
      </c>
      <c r="X721" s="68">
        <v>0</v>
      </c>
      <c r="Y721" s="159" t="s">
        <v>380</v>
      </c>
    </row>
    <row r="722" spans="1:25" ht="13.5" hidden="1" outlineLevel="2" collapsed="1" thickBot="1" x14ac:dyDescent="0.25">
      <c r="A722" s="467"/>
      <c r="B722" s="95">
        <v>810187</v>
      </c>
      <c r="C722" s="14" t="s">
        <v>365</v>
      </c>
      <c r="D722" s="35" t="s">
        <v>201</v>
      </c>
      <c r="E722" s="70">
        <v>0</v>
      </c>
      <c r="F722" s="71">
        <v>0</v>
      </c>
      <c r="G722" s="71">
        <v>0</v>
      </c>
      <c r="H722" s="68">
        <v>0</v>
      </c>
      <c r="I722" s="70">
        <v>0</v>
      </c>
      <c r="J722" s="71">
        <v>0</v>
      </c>
      <c r="K722" s="71">
        <v>0</v>
      </c>
      <c r="L722" s="68">
        <v>0</v>
      </c>
      <c r="M722" s="70">
        <v>0</v>
      </c>
      <c r="N722" s="71">
        <v>0</v>
      </c>
      <c r="O722" s="71">
        <v>0</v>
      </c>
      <c r="P722" s="68">
        <v>0</v>
      </c>
      <c r="Q722" s="70">
        <v>0</v>
      </c>
      <c r="R722" s="71">
        <v>0</v>
      </c>
      <c r="S722" s="71">
        <v>0</v>
      </c>
      <c r="T722" s="68">
        <v>0</v>
      </c>
      <c r="U722" s="70">
        <v>0</v>
      </c>
      <c r="V722" s="71">
        <v>0</v>
      </c>
      <c r="W722" s="71">
        <v>0</v>
      </c>
      <c r="X722" s="68">
        <v>0</v>
      </c>
      <c r="Y722" s="159" t="s">
        <v>380</v>
      </c>
    </row>
    <row r="723" spans="1:25" ht="13.5" hidden="1" outlineLevel="3" thickBot="1" x14ac:dyDescent="0.25">
      <c r="A723" s="467"/>
      <c r="B723" s="95">
        <v>810187</v>
      </c>
      <c r="C723" s="39" t="s">
        <v>368</v>
      </c>
      <c r="D723" s="35" t="s">
        <v>344</v>
      </c>
      <c r="E723" s="69">
        <v>0</v>
      </c>
      <c r="F723" s="13">
        <v>0</v>
      </c>
      <c r="G723" s="13">
        <v>0</v>
      </c>
      <c r="H723" s="68">
        <v>0</v>
      </c>
      <c r="I723" s="69">
        <v>0</v>
      </c>
      <c r="J723" s="13">
        <v>0</v>
      </c>
      <c r="K723" s="13">
        <v>0</v>
      </c>
      <c r="L723" s="68">
        <v>0</v>
      </c>
      <c r="M723" s="69">
        <v>0</v>
      </c>
      <c r="N723" s="13">
        <v>0</v>
      </c>
      <c r="O723" s="13">
        <v>0</v>
      </c>
      <c r="P723" s="68">
        <v>0</v>
      </c>
      <c r="Q723" s="69">
        <v>0</v>
      </c>
      <c r="R723" s="13">
        <v>0</v>
      </c>
      <c r="S723" s="13">
        <v>0</v>
      </c>
      <c r="T723" s="68">
        <v>0</v>
      </c>
      <c r="U723" s="69">
        <v>0</v>
      </c>
      <c r="V723" s="13">
        <v>0</v>
      </c>
      <c r="W723" s="67">
        <v>0</v>
      </c>
      <c r="X723" s="68">
        <v>0</v>
      </c>
      <c r="Y723" s="159" t="s">
        <v>380</v>
      </c>
    </row>
    <row r="724" spans="1:25" ht="13.5" hidden="1" outlineLevel="3" thickBot="1" x14ac:dyDescent="0.25">
      <c r="A724" s="467"/>
      <c r="B724" s="95">
        <v>810187</v>
      </c>
      <c r="C724" s="39" t="s">
        <v>366</v>
      </c>
      <c r="D724" s="35" t="s">
        <v>345</v>
      </c>
      <c r="E724" s="69">
        <v>0</v>
      </c>
      <c r="F724" s="13">
        <v>0</v>
      </c>
      <c r="G724" s="13">
        <v>0</v>
      </c>
      <c r="H724" s="68">
        <v>0</v>
      </c>
      <c r="I724" s="69">
        <v>0</v>
      </c>
      <c r="J724" s="13">
        <v>0</v>
      </c>
      <c r="K724" s="13">
        <v>0</v>
      </c>
      <c r="L724" s="68">
        <v>0</v>
      </c>
      <c r="M724" s="69">
        <v>0</v>
      </c>
      <c r="N724" s="13">
        <v>0</v>
      </c>
      <c r="O724" s="13">
        <v>0</v>
      </c>
      <c r="P724" s="68">
        <v>0</v>
      </c>
      <c r="Q724" s="69">
        <v>0</v>
      </c>
      <c r="R724" s="13">
        <v>0</v>
      </c>
      <c r="S724" s="13">
        <v>0</v>
      </c>
      <c r="T724" s="68">
        <v>0</v>
      </c>
      <c r="U724" s="69">
        <v>0</v>
      </c>
      <c r="V724" s="13">
        <v>0</v>
      </c>
      <c r="W724" s="67">
        <v>0</v>
      </c>
      <c r="X724" s="68">
        <v>0</v>
      </c>
      <c r="Y724" s="159" t="s">
        <v>380</v>
      </c>
    </row>
    <row r="725" spans="1:25" ht="13.5" hidden="1" outlineLevel="3" thickBot="1" x14ac:dyDescent="0.25">
      <c r="A725" s="468"/>
      <c r="B725" s="96">
        <v>810187</v>
      </c>
      <c r="C725" s="129" t="s">
        <v>364</v>
      </c>
      <c r="D725" s="42" t="s">
        <v>306</v>
      </c>
      <c r="E725" s="348">
        <v>0</v>
      </c>
      <c r="F725" s="349">
        <v>0</v>
      </c>
      <c r="G725" s="349">
        <v>0</v>
      </c>
      <c r="H725" s="74">
        <v>0</v>
      </c>
      <c r="I725" s="348">
        <v>0</v>
      </c>
      <c r="J725" s="349">
        <v>0</v>
      </c>
      <c r="K725" s="349">
        <v>0</v>
      </c>
      <c r="L725" s="74">
        <v>0</v>
      </c>
      <c r="M725" s="348">
        <v>0</v>
      </c>
      <c r="N725" s="349">
        <v>0</v>
      </c>
      <c r="O725" s="349">
        <v>0</v>
      </c>
      <c r="P725" s="74">
        <v>0</v>
      </c>
      <c r="Q725" s="348">
        <v>0</v>
      </c>
      <c r="R725" s="349">
        <v>0</v>
      </c>
      <c r="S725" s="349">
        <v>0</v>
      </c>
      <c r="T725" s="74">
        <v>0</v>
      </c>
      <c r="U725" s="75">
        <v>0</v>
      </c>
      <c r="V725" s="76">
        <v>0</v>
      </c>
      <c r="W725" s="73">
        <v>0</v>
      </c>
      <c r="X725" s="74">
        <v>0</v>
      </c>
      <c r="Y725" s="159" t="s">
        <v>380</v>
      </c>
    </row>
    <row r="726" spans="1:25" s="106" customFormat="1" ht="13.5" hidden="1" outlineLevel="1" collapsed="1" thickBot="1" x14ac:dyDescent="0.25">
      <c r="A726" s="466">
        <v>810196</v>
      </c>
      <c r="B726" s="97">
        <v>810196</v>
      </c>
      <c r="C726" s="100" t="s">
        <v>166</v>
      </c>
      <c r="D726" s="101" t="s">
        <v>303</v>
      </c>
      <c r="E726" s="102">
        <v>0</v>
      </c>
      <c r="F726" s="103">
        <v>0</v>
      </c>
      <c r="G726" s="103">
        <v>0</v>
      </c>
      <c r="H726" s="104">
        <v>0</v>
      </c>
      <c r="I726" s="102">
        <v>0</v>
      </c>
      <c r="J726" s="103">
        <v>0</v>
      </c>
      <c r="K726" s="103">
        <v>0</v>
      </c>
      <c r="L726" s="104">
        <v>0</v>
      </c>
      <c r="M726" s="102">
        <v>0</v>
      </c>
      <c r="N726" s="103">
        <v>0</v>
      </c>
      <c r="O726" s="103">
        <v>0</v>
      </c>
      <c r="P726" s="104">
        <v>0</v>
      </c>
      <c r="Q726" s="102">
        <v>0</v>
      </c>
      <c r="R726" s="103">
        <v>0</v>
      </c>
      <c r="S726" s="103">
        <v>0</v>
      </c>
      <c r="T726" s="104">
        <v>0</v>
      </c>
      <c r="U726" s="102">
        <v>0</v>
      </c>
      <c r="V726" s="103">
        <v>0</v>
      </c>
      <c r="W726" s="103">
        <v>0</v>
      </c>
      <c r="X726" s="104">
        <v>0</v>
      </c>
      <c r="Y726" s="159" t="s">
        <v>380</v>
      </c>
    </row>
    <row r="727" spans="1:25" ht="13.5" hidden="1" outlineLevel="2" thickBot="1" x14ac:dyDescent="0.25">
      <c r="A727" s="467"/>
      <c r="B727" s="95">
        <v>810196</v>
      </c>
      <c r="C727" s="14" t="s">
        <v>381</v>
      </c>
      <c r="D727" s="35" t="s">
        <v>198</v>
      </c>
      <c r="E727" s="69">
        <v>0</v>
      </c>
      <c r="F727" s="13">
        <v>0</v>
      </c>
      <c r="G727" s="13">
        <v>0</v>
      </c>
      <c r="H727" s="68">
        <v>0</v>
      </c>
      <c r="I727" s="69">
        <v>0</v>
      </c>
      <c r="J727" s="13">
        <v>0</v>
      </c>
      <c r="K727" s="13">
        <v>0</v>
      </c>
      <c r="L727" s="68">
        <v>0</v>
      </c>
      <c r="M727" s="69">
        <v>0</v>
      </c>
      <c r="N727" s="13">
        <v>0</v>
      </c>
      <c r="O727" s="13">
        <v>0</v>
      </c>
      <c r="P727" s="68">
        <v>0</v>
      </c>
      <c r="Q727" s="69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159" t="s">
        <v>380</v>
      </c>
    </row>
    <row r="728" spans="1:25" ht="13.5" hidden="1" outlineLevel="2" thickBot="1" x14ac:dyDescent="0.25">
      <c r="A728" s="467"/>
      <c r="B728" s="95">
        <v>810196</v>
      </c>
      <c r="C728" s="14" t="s">
        <v>351</v>
      </c>
      <c r="D728" s="35" t="s">
        <v>199</v>
      </c>
      <c r="E728" s="69">
        <v>0</v>
      </c>
      <c r="F728" s="13">
        <v>0</v>
      </c>
      <c r="G728" s="13">
        <v>0</v>
      </c>
      <c r="H728" s="68">
        <v>0</v>
      </c>
      <c r="I728" s="69">
        <v>0</v>
      </c>
      <c r="J728" s="13">
        <v>0</v>
      </c>
      <c r="K728" s="13">
        <v>0</v>
      </c>
      <c r="L728" s="68">
        <v>0</v>
      </c>
      <c r="M728" s="69">
        <v>0</v>
      </c>
      <c r="N728" s="13">
        <v>0</v>
      </c>
      <c r="O728" s="13">
        <v>0</v>
      </c>
      <c r="P728" s="68">
        <v>0</v>
      </c>
      <c r="Q728" s="69">
        <v>0</v>
      </c>
      <c r="R728" s="13">
        <v>0</v>
      </c>
      <c r="S728" s="13">
        <v>0</v>
      </c>
      <c r="T728" s="68">
        <v>0</v>
      </c>
      <c r="U728" s="69">
        <v>0</v>
      </c>
      <c r="V728" s="13">
        <v>0</v>
      </c>
      <c r="W728" s="67">
        <v>0</v>
      </c>
      <c r="X728" s="68">
        <v>0</v>
      </c>
      <c r="Y728" s="159" t="s">
        <v>380</v>
      </c>
    </row>
    <row r="729" spans="1:25" ht="13.5" hidden="1" outlineLevel="2" thickBot="1" x14ac:dyDescent="0.25">
      <c r="A729" s="467"/>
      <c r="B729" s="95">
        <v>810196</v>
      </c>
      <c r="C729" s="14" t="s">
        <v>299</v>
      </c>
      <c r="D729" s="35" t="s">
        <v>200</v>
      </c>
      <c r="E729" s="70">
        <v>0</v>
      </c>
      <c r="F729" s="71">
        <v>0</v>
      </c>
      <c r="G729" s="71">
        <v>0</v>
      </c>
      <c r="H729" s="68">
        <v>0</v>
      </c>
      <c r="I729" s="70">
        <v>0</v>
      </c>
      <c r="J729" s="71">
        <v>0</v>
      </c>
      <c r="K729" s="71">
        <v>0</v>
      </c>
      <c r="L729" s="68">
        <v>0</v>
      </c>
      <c r="M729" s="70">
        <v>0</v>
      </c>
      <c r="N729" s="71">
        <v>0</v>
      </c>
      <c r="O729" s="71">
        <v>0</v>
      </c>
      <c r="P729" s="68">
        <v>0</v>
      </c>
      <c r="Q729" s="70">
        <v>0</v>
      </c>
      <c r="R729" s="71">
        <v>0</v>
      </c>
      <c r="S729" s="71">
        <v>0</v>
      </c>
      <c r="T729" s="68">
        <v>0</v>
      </c>
      <c r="U729" s="70">
        <v>0</v>
      </c>
      <c r="V729" s="71">
        <v>0</v>
      </c>
      <c r="W729" s="71">
        <v>0</v>
      </c>
      <c r="X729" s="68">
        <v>0</v>
      </c>
      <c r="Y729" s="159" t="s">
        <v>380</v>
      </c>
    </row>
    <row r="730" spans="1:25" ht="13.5" hidden="1" outlineLevel="3" thickBot="1" x14ac:dyDescent="0.25">
      <c r="A730" s="467"/>
      <c r="B730" s="95">
        <v>810196</v>
      </c>
      <c r="C730" s="140" t="s">
        <v>367</v>
      </c>
      <c r="D730" s="35" t="s">
        <v>369</v>
      </c>
      <c r="E730" s="69">
        <v>0</v>
      </c>
      <c r="F730" s="13">
        <v>0</v>
      </c>
      <c r="G730" s="13">
        <v>0</v>
      </c>
      <c r="H730" s="68">
        <v>0</v>
      </c>
      <c r="I730" s="69">
        <v>0</v>
      </c>
      <c r="J730" s="13">
        <v>0</v>
      </c>
      <c r="K730" s="13">
        <v>0</v>
      </c>
      <c r="L730" s="68">
        <v>0</v>
      </c>
      <c r="M730" s="69">
        <v>0</v>
      </c>
      <c r="N730" s="13">
        <v>0</v>
      </c>
      <c r="O730" s="13">
        <v>0</v>
      </c>
      <c r="P730" s="68">
        <v>0</v>
      </c>
      <c r="Q730" s="69">
        <v>0</v>
      </c>
      <c r="R730" s="13">
        <v>0</v>
      </c>
      <c r="S730" s="13">
        <v>0</v>
      </c>
      <c r="T730" s="68">
        <v>0</v>
      </c>
      <c r="U730" s="69">
        <v>0</v>
      </c>
      <c r="V730" s="13">
        <v>0</v>
      </c>
      <c r="W730" s="67">
        <v>0</v>
      </c>
      <c r="X730" s="68">
        <v>0</v>
      </c>
      <c r="Y730" s="159" t="s">
        <v>380</v>
      </c>
    </row>
    <row r="731" spans="1:25" ht="13.5" hidden="1" outlineLevel="3" thickBot="1" x14ac:dyDescent="0.25">
      <c r="A731" s="467"/>
      <c r="B731" s="95">
        <v>810196</v>
      </c>
      <c r="C731" s="140" t="s">
        <v>376</v>
      </c>
      <c r="D731" s="35" t="s">
        <v>370</v>
      </c>
      <c r="E731" s="69">
        <v>0</v>
      </c>
      <c r="F731" s="13">
        <v>0</v>
      </c>
      <c r="G731" s="13">
        <v>0</v>
      </c>
      <c r="H731" s="68">
        <v>0</v>
      </c>
      <c r="I731" s="69">
        <v>0</v>
      </c>
      <c r="J731" s="13">
        <v>0</v>
      </c>
      <c r="K731" s="13">
        <v>0</v>
      </c>
      <c r="L731" s="68">
        <v>0</v>
      </c>
      <c r="M731" s="69">
        <v>0</v>
      </c>
      <c r="N731" s="13">
        <v>0</v>
      </c>
      <c r="O731" s="13">
        <v>0</v>
      </c>
      <c r="P731" s="68">
        <v>0</v>
      </c>
      <c r="Q731" s="69">
        <v>0</v>
      </c>
      <c r="R731" s="13">
        <v>0</v>
      </c>
      <c r="S731" s="13">
        <v>0</v>
      </c>
      <c r="T731" s="68">
        <v>0</v>
      </c>
      <c r="U731" s="69">
        <v>0</v>
      </c>
      <c r="V731" s="13">
        <v>0</v>
      </c>
      <c r="W731" s="67">
        <v>0</v>
      </c>
      <c r="X731" s="68">
        <v>0</v>
      </c>
      <c r="Y731" s="159" t="s">
        <v>380</v>
      </c>
    </row>
    <row r="732" spans="1:25" ht="13.5" hidden="1" outlineLevel="2" thickBot="1" x14ac:dyDescent="0.25">
      <c r="A732" s="467"/>
      <c r="B732" s="95">
        <v>810196</v>
      </c>
      <c r="C732" s="14" t="s">
        <v>365</v>
      </c>
      <c r="D732" s="35" t="s">
        <v>201</v>
      </c>
      <c r="E732" s="70">
        <v>0</v>
      </c>
      <c r="F732" s="71">
        <v>0</v>
      </c>
      <c r="G732" s="71">
        <v>0</v>
      </c>
      <c r="H732" s="68">
        <v>0</v>
      </c>
      <c r="I732" s="70">
        <v>0</v>
      </c>
      <c r="J732" s="71">
        <v>0</v>
      </c>
      <c r="K732" s="71">
        <v>0</v>
      </c>
      <c r="L732" s="68">
        <v>0</v>
      </c>
      <c r="M732" s="70">
        <v>0</v>
      </c>
      <c r="N732" s="71">
        <v>0</v>
      </c>
      <c r="O732" s="71">
        <v>0</v>
      </c>
      <c r="P732" s="68">
        <v>0</v>
      </c>
      <c r="Q732" s="70">
        <v>0</v>
      </c>
      <c r="R732" s="71">
        <v>0</v>
      </c>
      <c r="S732" s="71">
        <v>0</v>
      </c>
      <c r="T732" s="68">
        <v>0</v>
      </c>
      <c r="U732" s="70">
        <v>0</v>
      </c>
      <c r="V732" s="71">
        <v>0</v>
      </c>
      <c r="W732" s="71">
        <v>0</v>
      </c>
      <c r="X732" s="68">
        <v>0</v>
      </c>
      <c r="Y732" s="159" t="s">
        <v>380</v>
      </c>
    </row>
    <row r="733" spans="1:25" ht="13.5" hidden="1" outlineLevel="3" thickBot="1" x14ac:dyDescent="0.25">
      <c r="A733" s="467"/>
      <c r="B733" s="95">
        <v>810196</v>
      </c>
      <c r="C733" s="39" t="s">
        <v>368</v>
      </c>
      <c r="D733" s="35" t="s">
        <v>344</v>
      </c>
      <c r="E733" s="69">
        <v>0</v>
      </c>
      <c r="F733" s="13">
        <v>0</v>
      </c>
      <c r="G733" s="13">
        <v>0</v>
      </c>
      <c r="H733" s="68">
        <v>0</v>
      </c>
      <c r="I733" s="69">
        <v>0</v>
      </c>
      <c r="J733" s="13">
        <v>0</v>
      </c>
      <c r="K733" s="13">
        <v>0</v>
      </c>
      <c r="L733" s="68">
        <v>0</v>
      </c>
      <c r="M733" s="69">
        <v>0</v>
      </c>
      <c r="N733" s="13">
        <v>0</v>
      </c>
      <c r="O733" s="13">
        <v>0</v>
      </c>
      <c r="P733" s="68">
        <v>0</v>
      </c>
      <c r="Q733" s="69">
        <v>0</v>
      </c>
      <c r="R733" s="13">
        <v>0</v>
      </c>
      <c r="S733" s="13">
        <v>0</v>
      </c>
      <c r="T733" s="68">
        <v>0</v>
      </c>
      <c r="U733" s="69">
        <v>0</v>
      </c>
      <c r="V733" s="13">
        <v>0</v>
      </c>
      <c r="W733" s="67">
        <v>0</v>
      </c>
      <c r="X733" s="68">
        <v>0</v>
      </c>
      <c r="Y733" s="159" t="s">
        <v>380</v>
      </c>
    </row>
    <row r="734" spans="1:25" ht="13.5" hidden="1" outlineLevel="3" thickBot="1" x14ac:dyDescent="0.25">
      <c r="A734" s="467"/>
      <c r="B734" s="95">
        <v>810196</v>
      </c>
      <c r="C734" s="39" t="s">
        <v>366</v>
      </c>
      <c r="D734" s="35" t="s">
        <v>345</v>
      </c>
      <c r="E734" s="69">
        <v>0</v>
      </c>
      <c r="F734" s="13">
        <v>0</v>
      </c>
      <c r="G734" s="13">
        <v>0</v>
      </c>
      <c r="H734" s="68">
        <v>0</v>
      </c>
      <c r="I734" s="69">
        <v>0</v>
      </c>
      <c r="J734" s="13">
        <v>0</v>
      </c>
      <c r="K734" s="13">
        <v>0</v>
      </c>
      <c r="L734" s="68">
        <v>0</v>
      </c>
      <c r="M734" s="69">
        <v>0</v>
      </c>
      <c r="N734" s="13">
        <v>0</v>
      </c>
      <c r="O734" s="13">
        <v>0</v>
      </c>
      <c r="P734" s="68">
        <v>0</v>
      </c>
      <c r="Q734" s="69">
        <v>0</v>
      </c>
      <c r="R734" s="13">
        <v>0</v>
      </c>
      <c r="S734" s="13">
        <v>0</v>
      </c>
      <c r="T734" s="68">
        <v>0</v>
      </c>
      <c r="U734" s="69">
        <v>0</v>
      </c>
      <c r="V734" s="13">
        <v>0</v>
      </c>
      <c r="W734" s="67">
        <v>0</v>
      </c>
      <c r="X734" s="68">
        <v>0</v>
      </c>
      <c r="Y734" s="159" t="s">
        <v>380</v>
      </c>
    </row>
    <row r="735" spans="1:25" ht="13.5" hidden="1" outlineLevel="3" thickBot="1" x14ac:dyDescent="0.25">
      <c r="A735" s="468"/>
      <c r="B735" s="96">
        <v>810196</v>
      </c>
      <c r="C735" s="129" t="s">
        <v>364</v>
      </c>
      <c r="D735" s="42" t="s">
        <v>306</v>
      </c>
      <c r="E735" s="348">
        <v>0</v>
      </c>
      <c r="F735" s="349">
        <v>0</v>
      </c>
      <c r="G735" s="349">
        <v>0</v>
      </c>
      <c r="H735" s="74">
        <v>0</v>
      </c>
      <c r="I735" s="348">
        <v>0</v>
      </c>
      <c r="J735" s="349">
        <v>0</v>
      </c>
      <c r="K735" s="349">
        <v>0</v>
      </c>
      <c r="L735" s="74">
        <v>0</v>
      </c>
      <c r="M735" s="348">
        <v>0</v>
      </c>
      <c r="N735" s="349">
        <v>0</v>
      </c>
      <c r="O735" s="349">
        <v>0</v>
      </c>
      <c r="P735" s="74">
        <v>0</v>
      </c>
      <c r="Q735" s="348">
        <v>0</v>
      </c>
      <c r="R735" s="349">
        <v>0</v>
      </c>
      <c r="S735" s="349">
        <v>0</v>
      </c>
      <c r="T735" s="74">
        <v>0</v>
      </c>
      <c r="U735" s="75">
        <v>0</v>
      </c>
      <c r="V735" s="76">
        <v>0</v>
      </c>
      <c r="W735" s="73">
        <v>0</v>
      </c>
      <c r="X735" s="74">
        <v>0</v>
      </c>
      <c r="Y735" s="159" t="s">
        <v>380</v>
      </c>
    </row>
    <row r="736" spans="1:25" s="106" customFormat="1" outlineLevel="1" x14ac:dyDescent="0.2">
      <c r="A736" s="466">
        <v>810240</v>
      </c>
      <c r="B736" s="97">
        <v>810240</v>
      </c>
      <c r="C736" s="100" t="s">
        <v>181</v>
      </c>
      <c r="D736" s="101" t="s">
        <v>303</v>
      </c>
      <c r="E736" s="102">
        <v>738</v>
      </c>
      <c r="F736" s="103">
        <v>0</v>
      </c>
      <c r="G736" s="103">
        <v>28</v>
      </c>
      <c r="H736" s="104">
        <v>766</v>
      </c>
      <c r="I736" s="102">
        <v>685</v>
      </c>
      <c r="J736" s="103">
        <v>0</v>
      </c>
      <c r="K736" s="103">
        <v>29</v>
      </c>
      <c r="L736" s="104">
        <v>714</v>
      </c>
      <c r="M736" s="102">
        <v>629</v>
      </c>
      <c r="N736" s="103">
        <v>0</v>
      </c>
      <c r="O736" s="103">
        <v>28</v>
      </c>
      <c r="P736" s="104">
        <v>657</v>
      </c>
      <c r="Q736" s="102">
        <v>747</v>
      </c>
      <c r="R736" s="103">
        <v>0</v>
      </c>
      <c r="S736" s="103">
        <v>25</v>
      </c>
      <c r="T736" s="104">
        <v>772</v>
      </c>
      <c r="U736" s="102">
        <v>2799</v>
      </c>
      <c r="V736" s="103">
        <v>0</v>
      </c>
      <c r="W736" s="103">
        <v>110</v>
      </c>
      <c r="X736" s="104">
        <v>2909</v>
      </c>
      <c r="Y736" s="159" t="s">
        <v>413</v>
      </c>
    </row>
    <row r="737" spans="1:25" ht="13.5" outlineLevel="2" thickBot="1" x14ac:dyDescent="0.25">
      <c r="A737" s="467"/>
      <c r="B737" s="95">
        <v>810240</v>
      </c>
      <c r="C737" s="14" t="s">
        <v>381</v>
      </c>
      <c r="D737" s="35" t="s">
        <v>198</v>
      </c>
      <c r="E737" s="69">
        <v>738</v>
      </c>
      <c r="F737" s="13">
        <v>0</v>
      </c>
      <c r="G737" s="13">
        <v>28</v>
      </c>
      <c r="H737" s="68">
        <v>766</v>
      </c>
      <c r="I737" s="69">
        <v>685</v>
      </c>
      <c r="J737" s="13">
        <v>0</v>
      </c>
      <c r="K737" s="13">
        <v>29</v>
      </c>
      <c r="L737" s="68">
        <v>714</v>
      </c>
      <c r="M737" s="69">
        <v>629</v>
      </c>
      <c r="N737" s="13">
        <v>0</v>
      </c>
      <c r="O737" s="13">
        <v>28</v>
      </c>
      <c r="P737" s="68">
        <v>657</v>
      </c>
      <c r="Q737" s="69">
        <v>747</v>
      </c>
      <c r="R737" s="13">
        <v>0</v>
      </c>
      <c r="S737" s="13">
        <v>25</v>
      </c>
      <c r="T737" s="68">
        <v>772</v>
      </c>
      <c r="U737" s="69">
        <v>2799</v>
      </c>
      <c r="V737" s="13">
        <v>0</v>
      </c>
      <c r="W737" s="67">
        <v>110</v>
      </c>
      <c r="X737" s="68">
        <v>2909</v>
      </c>
      <c r="Y737" s="159" t="s">
        <v>413</v>
      </c>
    </row>
    <row r="738" spans="1:25" ht="13.5" hidden="1" outlineLevel="2" thickBot="1" x14ac:dyDescent="0.25">
      <c r="A738" s="467"/>
      <c r="B738" s="95">
        <v>810240</v>
      </c>
      <c r="C738" s="14" t="s">
        <v>351</v>
      </c>
      <c r="D738" s="35" t="s">
        <v>199</v>
      </c>
      <c r="E738" s="69">
        <v>0</v>
      </c>
      <c r="F738" s="13">
        <v>0</v>
      </c>
      <c r="G738" s="13">
        <v>0</v>
      </c>
      <c r="H738" s="68">
        <v>0</v>
      </c>
      <c r="I738" s="69">
        <v>0</v>
      </c>
      <c r="J738" s="13">
        <v>0</v>
      </c>
      <c r="K738" s="13">
        <v>0</v>
      </c>
      <c r="L738" s="68">
        <v>0</v>
      </c>
      <c r="M738" s="69">
        <v>0</v>
      </c>
      <c r="N738" s="13">
        <v>0</v>
      </c>
      <c r="O738" s="13">
        <v>0</v>
      </c>
      <c r="P738" s="68">
        <v>0</v>
      </c>
      <c r="Q738" s="69">
        <v>0</v>
      </c>
      <c r="R738" s="13">
        <v>0</v>
      </c>
      <c r="S738" s="13">
        <v>0</v>
      </c>
      <c r="T738" s="68">
        <v>0</v>
      </c>
      <c r="U738" s="69">
        <v>0</v>
      </c>
      <c r="V738" s="13">
        <v>0</v>
      </c>
      <c r="W738" s="67">
        <v>0</v>
      </c>
      <c r="X738" s="68">
        <v>0</v>
      </c>
      <c r="Y738" s="159" t="s">
        <v>380</v>
      </c>
    </row>
    <row r="739" spans="1:25" ht="13.5" hidden="1" outlineLevel="2" collapsed="1" thickBot="1" x14ac:dyDescent="0.25">
      <c r="A739" s="467"/>
      <c r="B739" s="95">
        <v>810240</v>
      </c>
      <c r="C739" s="14" t="s">
        <v>299</v>
      </c>
      <c r="D739" s="35" t="s">
        <v>200</v>
      </c>
      <c r="E739" s="70">
        <v>0</v>
      </c>
      <c r="F739" s="71">
        <v>0</v>
      </c>
      <c r="G739" s="71">
        <v>0</v>
      </c>
      <c r="H739" s="68">
        <v>0</v>
      </c>
      <c r="I739" s="70">
        <v>0</v>
      </c>
      <c r="J739" s="71">
        <v>0</v>
      </c>
      <c r="K739" s="71">
        <v>0</v>
      </c>
      <c r="L739" s="68">
        <v>0</v>
      </c>
      <c r="M739" s="70">
        <v>0</v>
      </c>
      <c r="N739" s="71">
        <v>0</v>
      </c>
      <c r="O739" s="71">
        <v>0</v>
      </c>
      <c r="P739" s="68">
        <v>0</v>
      </c>
      <c r="Q739" s="70">
        <v>0</v>
      </c>
      <c r="R739" s="71">
        <v>0</v>
      </c>
      <c r="S739" s="71">
        <v>0</v>
      </c>
      <c r="T739" s="68">
        <v>0</v>
      </c>
      <c r="U739" s="70">
        <v>0</v>
      </c>
      <c r="V739" s="71">
        <v>0</v>
      </c>
      <c r="W739" s="71">
        <v>0</v>
      </c>
      <c r="X739" s="68">
        <v>0</v>
      </c>
      <c r="Y739" s="159" t="s">
        <v>380</v>
      </c>
    </row>
    <row r="740" spans="1:25" ht="13.5" hidden="1" outlineLevel="3" thickBot="1" x14ac:dyDescent="0.25">
      <c r="A740" s="467"/>
      <c r="B740" s="95">
        <v>810240</v>
      </c>
      <c r="C740" s="140" t="s">
        <v>367</v>
      </c>
      <c r="D740" s="35" t="s">
        <v>369</v>
      </c>
      <c r="E740" s="69">
        <v>0</v>
      </c>
      <c r="F740" s="13">
        <v>0</v>
      </c>
      <c r="G740" s="13">
        <v>0</v>
      </c>
      <c r="H740" s="68">
        <v>0</v>
      </c>
      <c r="I740" s="69">
        <v>0</v>
      </c>
      <c r="J740" s="13">
        <v>0</v>
      </c>
      <c r="K740" s="13">
        <v>0</v>
      </c>
      <c r="L740" s="68">
        <v>0</v>
      </c>
      <c r="M740" s="69">
        <v>0</v>
      </c>
      <c r="N740" s="13">
        <v>0</v>
      </c>
      <c r="O740" s="13">
        <v>0</v>
      </c>
      <c r="P740" s="68">
        <v>0</v>
      </c>
      <c r="Q740" s="69">
        <v>0</v>
      </c>
      <c r="R740" s="13">
        <v>0</v>
      </c>
      <c r="S740" s="13">
        <v>0</v>
      </c>
      <c r="T740" s="68">
        <v>0</v>
      </c>
      <c r="U740" s="69">
        <v>0</v>
      </c>
      <c r="V740" s="13">
        <v>0</v>
      </c>
      <c r="W740" s="67">
        <v>0</v>
      </c>
      <c r="X740" s="68">
        <v>0</v>
      </c>
      <c r="Y740" s="159" t="s">
        <v>380</v>
      </c>
    </row>
    <row r="741" spans="1:25" ht="13.5" hidden="1" outlineLevel="3" thickBot="1" x14ac:dyDescent="0.25">
      <c r="A741" s="467"/>
      <c r="B741" s="95">
        <v>810240</v>
      </c>
      <c r="C741" s="140" t="s">
        <v>376</v>
      </c>
      <c r="D741" s="35" t="s">
        <v>370</v>
      </c>
      <c r="E741" s="69">
        <v>0</v>
      </c>
      <c r="F741" s="13">
        <v>0</v>
      </c>
      <c r="G741" s="13">
        <v>0</v>
      </c>
      <c r="H741" s="68">
        <v>0</v>
      </c>
      <c r="I741" s="69">
        <v>0</v>
      </c>
      <c r="J741" s="13">
        <v>0</v>
      </c>
      <c r="K741" s="13">
        <v>0</v>
      </c>
      <c r="L741" s="68">
        <v>0</v>
      </c>
      <c r="M741" s="69">
        <v>0</v>
      </c>
      <c r="N741" s="13">
        <v>0</v>
      </c>
      <c r="O741" s="13">
        <v>0</v>
      </c>
      <c r="P741" s="68">
        <v>0</v>
      </c>
      <c r="Q741" s="69">
        <v>0</v>
      </c>
      <c r="R741" s="13">
        <v>0</v>
      </c>
      <c r="S741" s="13">
        <v>0</v>
      </c>
      <c r="T741" s="68">
        <v>0</v>
      </c>
      <c r="U741" s="69">
        <v>0</v>
      </c>
      <c r="V741" s="13">
        <v>0</v>
      </c>
      <c r="W741" s="67">
        <v>0</v>
      </c>
      <c r="X741" s="68">
        <v>0</v>
      </c>
      <c r="Y741" s="159" t="s">
        <v>380</v>
      </c>
    </row>
    <row r="742" spans="1:25" ht="13.5" hidden="1" outlineLevel="2" collapsed="1" thickBot="1" x14ac:dyDescent="0.25">
      <c r="A742" s="467"/>
      <c r="B742" s="95">
        <v>810240</v>
      </c>
      <c r="C742" s="14" t="s">
        <v>365</v>
      </c>
      <c r="D742" s="35" t="s">
        <v>201</v>
      </c>
      <c r="E742" s="70">
        <v>0</v>
      </c>
      <c r="F742" s="71">
        <v>0</v>
      </c>
      <c r="G742" s="71">
        <v>0</v>
      </c>
      <c r="H742" s="68">
        <v>0</v>
      </c>
      <c r="I742" s="70">
        <v>0</v>
      </c>
      <c r="J742" s="71">
        <v>0</v>
      </c>
      <c r="K742" s="71">
        <v>0</v>
      </c>
      <c r="L742" s="68">
        <v>0</v>
      </c>
      <c r="M742" s="70">
        <v>0</v>
      </c>
      <c r="N742" s="71">
        <v>0</v>
      </c>
      <c r="O742" s="71">
        <v>0</v>
      </c>
      <c r="P742" s="68">
        <v>0</v>
      </c>
      <c r="Q742" s="70">
        <v>0</v>
      </c>
      <c r="R742" s="71">
        <v>0</v>
      </c>
      <c r="S742" s="71">
        <v>0</v>
      </c>
      <c r="T742" s="68">
        <v>0</v>
      </c>
      <c r="U742" s="70">
        <v>0</v>
      </c>
      <c r="V742" s="71">
        <v>0</v>
      </c>
      <c r="W742" s="71">
        <v>0</v>
      </c>
      <c r="X742" s="68">
        <v>0</v>
      </c>
      <c r="Y742" s="159" t="s">
        <v>380</v>
      </c>
    </row>
    <row r="743" spans="1:25" ht="13.5" hidden="1" outlineLevel="3" thickBot="1" x14ac:dyDescent="0.25">
      <c r="A743" s="467"/>
      <c r="B743" s="95">
        <v>810240</v>
      </c>
      <c r="C743" s="39" t="s">
        <v>368</v>
      </c>
      <c r="D743" s="35" t="s">
        <v>344</v>
      </c>
      <c r="E743" s="69">
        <v>0</v>
      </c>
      <c r="F743" s="13">
        <v>0</v>
      </c>
      <c r="G743" s="13">
        <v>0</v>
      </c>
      <c r="H743" s="68">
        <v>0</v>
      </c>
      <c r="I743" s="69">
        <v>0</v>
      </c>
      <c r="J743" s="13">
        <v>0</v>
      </c>
      <c r="K743" s="13">
        <v>0</v>
      </c>
      <c r="L743" s="68">
        <v>0</v>
      </c>
      <c r="M743" s="69">
        <v>0</v>
      </c>
      <c r="N743" s="13">
        <v>0</v>
      </c>
      <c r="O743" s="13">
        <v>0</v>
      </c>
      <c r="P743" s="68">
        <v>0</v>
      </c>
      <c r="Q743" s="69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159" t="s">
        <v>380</v>
      </c>
    </row>
    <row r="744" spans="1:25" ht="13.5" hidden="1" outlineLevel="3" thickBot="1" x14ac:dyDescent="0.25">
      <c r="A744" s="467"/>
      <c r="B744" s="95">
        <v>810240</v>
      </c>
      <c r="C744" s="39" t="s">
        <v>366</v>
      </c>
      <c r="D744" s="35" t="s">
        <v>345</v>
      </c>
      <c r="E744" s="69">
        <v>0</v>
      </c>
      <c r="F744" s="13">
        <v>0</v>
      </c>
      <c r="G744" s="13">
        <v>0</v>
      </c>
      <c r="H744" s="68">
        <v>0</v>
      </c>
      <c r="I744" s="69">
        <v>0</v>
      </c>
      <c r="J744" s="13">
        <v>0</v>
      </c>
      <c r="K744" s="13">
        <v>0</v>
      </c>
      <c r="L744" s="68">
        <v>0</v>
      </c>
      <c r="M744" s="69">
        <v>0</v>
      </c>
      <c r="N744" s="13">
        <v>0</v>
      </c>
      <c r="O744" s="13">
        <v>0</v>
      </c>
      <c r="P744" s="68">
        <v>0</v>
      </c>
      <c r="Q744" s="69">
        <v>0</v>
      </c>
      <c r="R744" s="13">
        <v>0</v>
      </c>
      <c r="S744" s="13">
        <v>0</v>
      </c>
      <c r="T744" s="68">
        <v>0</v>
      </c>
      <c r="U744" s="69">
        <v>0</v>
      </c>
      <c r="V744" s="13">
        <v>0</v>
      </c>
      <c r="W744" s="67">
        <v>0</v>
      </c>
      <c r="X744" s="68">
        <v>0</v>
      </c>
      <c r="Y744" s="159" t="s">
        <v>380</v>
      </c>
    </row>
    <row r="745" spans="1:25" ht="13.5" hidden="1" outlineLevel="3" thickBot="1" x14ac:dyDescent="0.25">
      <c r="A745" s="468"/>
      <c r="B745" s="96">
        <v>810240</v>
      </c>
      <c r="C745" s="129" t="s">
        <v>364</v>
      </c>
      <c r="D745" s="42" t="s">
        <v>306</v>
      </c>
      <c r="E745" s="348">
        <v>0</v>
      </c>
      <c r="F745" s="349">
        <v>0</v>
      </c>
      <c r="G745" s="349">
        <v>0</v>
      </c>
      <c r="H745" s="74">
        <v>0</v>
      </c>
      <c r="I745" s="348">
        <v>0</v>
      </c>
      <c r="J745" s="349">
        <v>0</v>
      </c>
      <c r="K745" s="349">
        <v>0</v>
      </c>
      <c r="L745" s="74">
        <v>0</v>
      </c>
      <c r="M745" s="348">
        <v>0</v>
      </c>
      <c r="N745" s="349">
        <v>0</v>
      </c>
      <c r="O745" s="349">
        <v>0</v>
      </c>
      <c r="P745" s="74">
        <v>0</v>
      </c>
      <c r="Q745" s="348">
        <v>0</v>
      </c>
      <c r="R745" s="349">
        <v>0</v>
      </c>
      <c r="S745" s="349">
        <v>0</v>
      </c>
      <c r="T745" s="74">
        <v>0</v>
      </c>
      <c r="U745" s="75">
        <v>0</v>
      </c>
      <c r="V745" s="76">
        <v>0</v>
      </c>
      <c r="W745" s="73">
        <v>0</v>
      </c>
      <c r="X745" s="74">
        <v>0</v>
      </c>
      <c r="Y745" s="159" t="s">
        <v>380</v>
      </c>
    </row>
    <row r="746" spans="1:25" s="106" customFormat="1" ht="13.5" hidden="1" outlineLevel="1" collapsed="1" thickBot="1" x14ac:dyDescent="0.25">
      <c r="A746" s="466">
        <v>810301</v>
      </c>
      <c r="B746" s="97">
        <v>810301</v>
      </c>
      <c r="C746" s="100" t="s">
        <v>253</v>
      </c>
      <c r="D746" s="101" t="s">
        <v>303</v>
      </c>
      <c r="E746" s="102">
        <v>0</v>
      </c>
      <c r="F746" s="103">
        <v>0</v>
      </c>
      <c r="G746" s="103">
        <v>0</v>
      </c>
      <c r="H746" s="104">
        <v>0</v>
      </c>
      <c r="I746" s="102">
        <v>0</v>
      </c>
      <c r="J746" s="103">
        <v>0</v>
      </c>
      <c r="K746" s="103">
        <v>0</v>
      </c>
      <c r="L746" s="104">
        <v>0</v>
      </c>
      <c r="M746" s="102">
        <v>0</v>
      </c>
      <c r="N746" s="103">
        <v>0</v>
      </c>
      <c r="O746" s="103">
        <v>0</v>
      </c>
      <c r="P746" s="104">
        <v>0</v>
      </c>
      <c r="Q746" s="102">
        <v>0</v>
      </c>
      <c r="R746" s="103">
        <v>0</v>
      </c>
      <c r="S746" s="103">
        <v>0</v>
      </c>
      <c r="T746" s="104">
        <v>0</v>
      </c>
      <c r="U746" s="102">
        <v>0</v>
      </c>
      <c r="V746" s="103">
        <v>0</v>
      </c>
      <c r="W746" s="103">
        <v>0</v>
      </c>
      <c r="X746" s="104">
        <v>0</v>
      </c>
      <c r="Y746" s="159" t="s">
        <v>380</v>
      </c>
    </row>
    <row r="747" spans="1:25" ht="13.5" hidden="1" outlineLevel="2" thickBot="1" x14ac:dyDescent="0.25">
      <c r="A747" s="467"/>
      <c r="B747" s="95">
        <v>810301</v>
      </c>
      <c r="C747" s="14" t="s">
        <v>381</v>
      </c>
      <c r="D747" s="35" t="s">
        <v>198</v>
      </c>
      <c r="E747" s="69">
        <v>0</v>
      </c>
      <c r="F747" s="13">
        <v>0</v>
      </c>
      <c r="G747" s="13">
        <v>0</v>
      </c>
      <c r="H747" s="68">
        <v>0</v>
      </c>
      <c r="I747" s="69">
        <v>0</v>
      </c>
      <c r="J747" s="13">
        <v>0</v>
      </c>
      <c r="K747" s="13">
        <v>0</v>
      </c>
      <c r="L747" s="68">
        <v>0</v>
      </c>
      <c r="M747" s="69">
        <v>0</v>
      </c>
      <c r="N747" s="13">
        <v>0</v>
      </c>
      <c r="O747" s="13">
        <v>0</v>
      </c>
      <c r="P747" s="68">
        <v>0</v>
      </c>
      <c r="Q747" s="69">
        <v>0</v>
      </c>
      <c r="R747" s="13">
        <v>0</v>
      </c>
      <c r="S747" s="13">
        <v>0</v>
      </c>
      <c r="T747" s="68">
        <v>0</v>
      </c>
      <c r="U747" s="69">
        <v>0</v>
      </c>
      <c r="V747" s="13">
        <v>0</v>
      </c>
      <c r="W747" s="67">
        <v>0</v>
      </c>
      <c r="X747" s="68">
        <v>0</v>
      </c>
      <c r="Y747" s="159" t="s">
        <v>380</v>
      </c>
    </row>
    <row r="748" spans="1:25" ht="13.5" hidden="1" outlineLevel="2" thickBot="1" x14ac:dyDescent="0.25">
      <c r="A748" s="467"/>
      <c r="B748" s="95">
        <v>810301</v>
      </c>
      <c r="C748" s="14" t="s">
        <v>351</v>
      </c>
      <c r="D748" s="35" t="s">
        <v>199</v>
      </c>
      <c r="E748" s="69">
        <v>0</v>
      </c>
      <c r="F748" s="13">
        <v>0</v>
      </c>
      <c r="G748" s="13">
        <v>0</v>
      </c>
      <c r="H748" s="68">
        <v>0</v>
      </c>
      <c r="I748" s="69">
        <v>0</v>
      </c>
      <c r="J748" s="13">
        <v>0</v>
      </c>
      <c r="K748" s="13">
        <v>0</v>
      </c>
      <c r="L748" s="68">
        <v>0</v>
      </c>
      <c r="M748" s="69">
        <v>0</v>
      </c>
      <c r="N748" s="13">
        <v>0</v>
      </c>
      <c r="O748" s="13">
        <v>0</v>
      </c>
      <c r="P748" s="68">
        <v>0</v>
      </c>
      <c r="Q748" s="69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159" t="s">
        <v>380</v>
      </c>
    </row>
    <row r="749" spans="1:25" ht="13.5" hidden="1" outlineLevel="2" thickBot="1" x14ac:dyDescent="0.25">
      <c r="A749" s="467"/>
      <c r="B749" s="95">
        <v>810301</v>
      </c>
      <c r="C749" s="14" t="s">
        <v>299</v>
      </c>
      <c r="D749" s="35" t="s">
        <v>200</v>
      </c>
      <c r="E749" s="70">
        <v>0</v>
      </c>
      <c r="F749" s="71">
        <v>0</v>
      </c>
      <c r="G749" s="71">
        <v>0</v>
      </c>
      <c r="H749" s="68">
        <v>0</v>
      </c>
      <c r="I749" s="70">
        <v>0</v>
      </c>
      <c r="J749" s="71">
        <v>0</v>
      </c>
      <c r="K749" s="71">
        <v>0</v>
      </c>
      <c r="L749" s="68">
        <v>0</v>
      </c>
      <c r="M749" s="70">
        <v>0</v>
      </c>
      <c r="N749" s="71">
        <v>0</v>
      </c>
      <c r="O749" s="71">
        <v>0</v>
      </c>
      <c r="P749" s="68">
        <v>0</v>
      </c>
      <c r="Q749" s="70">
        <v>0</v>
      </c>
      <c r="R749" s="71">
        <v>0</v>
      </c>
      <c r="S749" s="71">
        <v>0</v>
      </c>
      <c r="T749" s="68">
        <v>0</v>
      </c>
      <c r="U749" s="70">
        <v>0</v>
      </c>
      <c r="V749" s="71">
        <v>0</v>
      </c>
      <c r="W749" s="71">
        <v>0</v>
      </c>
      <c r="X749" s="68">
        <v>0</v>
      </c>
      <c r="Y749" s="159" t="s">
        <v>380</v>
      </c>
    </row>
    <row r="750" spans="1:25" ht="13.5" hidden="1" outlineLevel="3" thickBot="1" x14ac:dyDescent="0.25">
      <c r="A750" s="467"/>
      <c r="B750" s="95">
        <v>810301</v>
      </c>
      <c r="C750" s="140" t="s">
        <v>367</v>
      </c>
      <c r="D750" s="35" t="s">
        <v>369</v>
      </c>
      <c r="E750" s="69">
        <v>0</v>
      </c>
      <c r="F750" s="13">
        <v>0</v>
      </c>
      <c r="G750" s="13">
        <v>0</v>
      </c>
      <c r="H750" s="68">
        <v>0</v>
      </c>
      <c r="I750" s="69">
        <v>0</v>
      </c>
      <c r="J750" s="13">
        <v>0</v>
      </c>
      <c r="K750" s="13">
        <v>0</v>
      </c>
      <c r="L750" s="68">
        <v>0</v>
      </c>
      <c r="M750" s="69">
        <v>0</v>
      </c>
      <c r="N750" s="13">
        <v>0</v>
      </c>
      <c r="O750" s="13">
        <v>0</v>
      </c>
      <c r="P750" s="68">
        <v>0</v>
      </c>
      <c r="Q750" s="69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159" t="s">
        <v>380</v>
      </c>
    </row>
    <row r="751" spans="1:25" ht="13.5" hidden="1" outlineLevel="3" thickBot="1" x14ac:dyDescent="0.25">
      <c r="A751" s="467"/>
      <c r="B751" s="95">
        <v>810301</v>
      </c>
      <c r="C751" s="140" t="s">
        <v>376</v>
      </c>
      <c r="D751" s="35" t="s">
        <v>370</v>
      </c>
      <c r="E751" s="69">
        <v>0</v>
      </c>
      <c r="F751" s="13">
        <v>0</v>
      </c>
      <c r="G751" s="13">
        <v>0</v>
      </c>
      <c r="H751" s="68">
        <v>0</v>
      </c>
      <c r="I751" s="69">
        <v>0</v>
      </c>
      <c r="J751" s="13">
        <v>0</v>
      </c>
      <c r="K751" s="13">
        <v>0</v>
      </c>
      <c r="L751" s="68">
        <v>0</v>
      </c>
      <c r="M751" s="69">
        <v>0</v>
      </c>
      <c r="N751" s="13">
        <v>0</v>
      </c>
      <c r="O751" s="13">
        <v>0</v>
      </c>
      <c r="P751" s="68">
        <v>0</v>
      </c>
      <c r="Q751" s="69">
        <v>0</v>
      </c>
      <c r="R751" s="13">
        <v>0</v>
      </c>
      <c r="S751" s="13">
        <v>0</v>
      </c>
      <c r="T751" s="68">
        <v>0</v>
      </c>
      <c r="U751" s="69">
        <v>0</v>
      </c>
      <c r="V751" s="13">
        <v>0</v>
      </c>
      <c r="W751" s="67">
        <v>0</v>
      </c>
      <c r="X751" s="68">
        <v>0</v>
      </c>
      <c r="Y751" s="159" t="s">
        <v>380</v>
      </c>
    </row>
    <row r="752" spans="1:25" ht="13.5" hidden="1" outlineLevel="2" thickBot="1" x14ac:dyDescent="0.25">
      <c r="A752" s="467"/>
      <c r="B752" s="95">
        <v>810301</v>
      </c>
      <c r="C752" s="14" t="s">
        <v>365</v>
      </c>
      <c r="D752" s="35" t="s">
        <v>201</v>
      </c>
      <c r="E752" s="70">
        <v>0</v>
      </c>
      <c r="F752" s="71">
        <v>0</v>
      </c>
      <c r="G752" s="71">
        <v>0</v>
      </c>
      <c r="H752" s="68">
        <v>0</v>
      </c>
      <c r="I752" s="70">
        <v>0</v>
      </c>
      <c r="J752" s="71">
        <v>0</v>
      </c>
      <c r="K752" s="71">
        <v>0</v>
      </c>
      <c r="L752" s="68">
        <v>0</v>
      </c>
      <c r="M752" s="70">
        <v>0</v>
      </c>
      <c r="N752" s="71">
        <v>0</v>
      </c>
      <c r="O752" s="71">
        <v>0</v>
      </c>
      <c r="P752" s="68">
        <v>0</v>
      </c>
      <c r="Q752" s="70">
        <v>0</v>
      </c>
      <c r="R752" s="71">
        <v>0</v>
      </c>
      <c r="S752" s="71">
        <v>0</v>
      </c>
      <c r="T752" s="68">
        <v>0</v>
      </c>
      <c r="U752" s="70">
        <v>0</v>
      </c>
      <c r="V752" s="71">
        <v>0</v>
      </c>
      <c r="W752" s="71">
        <v>0</v>
      </c>
      <c r="X752" s="68">
        <v>0</v>
      </c>
      <c r="Y752" s="159" t="s">
        <v>380</v>
      </c>
    </row>
    <row r="753" spans="1:25" ht="13.5" hidden="1" outlineLevel="3" thickBot="1" x14ac:dyDescent="0.25">
      <c r="A753" s="467"/>
      <c r="B753" s="95">
        <v>810301</v>
      </c>
      <c r="C753" s="39" t="s">
        <v>368</v>
      </c>
      <c r="D753" s="35" t="s">
        <v>344</v>
      </c>
      <c r="E753" s="69">
        <v>0</v>
      </c>
      <c r="F753" s="13">
        <v>0</v>
      </c>
      <c r="G753" s="13">
        <v>0</v>
      </c>
      <c r="H753" s="68">
        <v>0</v>
      </c>
      <c r="I753" s="69">
        <v>0</v>
      </c>
      <c r="J753" s="13">
        <v>0</v>
      </c>
      <c r="K753" s="13">
        <v>0</v>
      </c>
      <c r="L753" s="68">
        <v>0</v>
      </c>
      <c r="M753" s="69">
        <v>0</v>
      </c>
      <c r="N753" s="13">
        <v>0</v>
      </c>
      <c r="O753" s="13">
        <v>0</v>
      </c>
      <c r="P753" s="68">
        <v>0</v>
      </c>
      <c r="Q753" s="69">
        <v>0</v>
      </c>
      <c r="R753" s="13">
        <v>0</v>
      </c>
      <c r="S753" s="13">
        <v>0</v>
      </c>
      <c r="T753" s="68">
        <v>0</v>
      </c>
      <c r="U753" s="69">
        <v>0</v>
      </c>
      <c r="V753" s="13">
        <v>0</v>
      </c>
      <c r="W753" s="67">
        <v>0</v>
      </c>
      <c r="X753" s="68">
        <v>0</v>
      </c>
      <c r="Y753" s="159" t="s">
        <v>380</v>
      </c>
    </row>
    <row r="754" spans="1:25" ht="13.5" hidden="1" outlineLevel="3" thickBot="1" x14ac:dyDescent="0.25">
      <c r="A754" s="467"/>
      <c r="B754" s="95">
        <v>810301</v>
      </c>
      <c r="C754" s="39" t="s">
        <v>366</v>
      </c>
      <c r="D754" s="35" t="s">
        <v>345</v>
      </c>
      <c r="E754" s="69">
        <v>0</v>
      </c>
      <c r="F754" s="13">
        <v>0</v>
      </c>
      <c r="G754" s="13">
        <v>0</v>
      </c>
      <c r="H754" s="68">
        <v>0</v>
      </c>
      <c r="I754" s="69">
        <v>0</v>
      </c>
      <c r="J754" s="13">
        <v>0</v>
      </c>
      <c r="K754" s="13">
        <v>0</v>
      </c>
      <c r="L754" s="68">
        <v>0</v>
      </c>
      <c r="M754" s="69">
        <v>0</v>
      </c>
      <c r="N754" s="13">
        <v>0</v>
      </c>
      <c r="O754" s="13">
        <v>0</v>
      </c>
      <c r="P754" s="68">
        <v>0</v>
      </c>
      <c r="Q754" s="69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159" t="s">
        <v>380</v>
      </c>
    </row>
    <row r="755" spans="1:25" ht="13.5" hidden="1" outlineLevel="3" thickBot="1" x14ac:dyDescent="0.25">
      <c r="A755" s="468"/>
      <c r="B755" s="96">
        <v>810301</v>
      </c>
      <c r="C755" s="129" t="s">
        <v>364</v>
      </c>
      <c r="D755" s="42" t="s">
        <v>306</v>
      </c>
      <c r="E755" s="348">
        <v>0</v>
      </c>
      <c r="F755" s="349">
        <v>0</v>
      </c>
      <c r="G755" s="349">
        <v>0</v>
      </c>
      <c r="H755" s="74">
        <v>0</v>
      </c>
      <c r="I755" s="348">
        <v>0</v>
      </c>
      <c r="J755" s="349">
        <v>0</v>
      </c>
      <c r="K755" s="349">
        <v>0</v>
      </c>
      <c r="L755" s="74">
        <v>0</v>
      </c>
      <c r="M755" s="348">
        <v>0</v>
      </c>
      <c r="N755" s="349">
        <v>0</v>
      </c>
      <c r="O755" s="349">
        <v>0</v>
      </c>
      <c r="P755" s="74">
        <v>0</v>
      </c>
      <c r="Q755" s="348">
        <v>0</v>
      </c>
      <c r="R755" s="349">
        <v>0</v>
      </c>
      <c r="S755" s="349">
        <v>0</v>
      </c>
      <c r="T755" s="74">
        <v>0</v>
      </c>
      <c r="U755" s="75">
        <v>0</v>
      </c>
      <c r="V755" s="76">
        <v>0</v>
      </c>
      <c r="W755" s="73">
        <v>0</v>
      </c>
      <c r="X755" s="74">
        <v>0</v>
      </c>
      <c r="Y755" s="159" t="s">
        <v>380</v>
      </c>
    </row>
    <row r="756" spans="1:25" s="106" customFormat="1" ht="13.5" hidden="1" outlineLevel="1" collapsed="1" thickBot="1" x14ac:dyDescent="0.25">
      <c r="A756" s="466">
        <v>810302</v>
      </c>
      <c r="B756" s="97">
        <v>810302</v>
      </c>
      <c r="C756" s="100" t="s">
        <v>74</v>
      </c>
      <c r="D756" s="101" t="s">
        <v>303</v>
      </c>
      <c r="E756" s="102">
        <v>0</v>
      </c>
      <c r="F756" s="103">
        <v>0</v>
      </c>
      <c r="G756" s="103">
        <v>0</v>
      </c>
      <c r="H756" s="104">
        <v>0</v>
      </c>
      <c r="I756" s="102">
        <v>0</v>
      </c>
      <c r="J756" s="103">
        <v>0</v>
      </c>
      <c r="K756" s="103">
        <v>0</v>
      </c>
      <c r="L756" s="104">
        <v>0</v>
      </c>
      <c r="M756" s="102">
        <v>0</v>
      </c>
      <c r="N756" s="103">
        <v>0</v>
      </c>
      <c r="O756" s="103">
        <v>0</v>
      </c>
      <c r="P756" s="104">
        <v>0</v>
      </c>
      <c r="Q756" s="102">
        <v>0</v>
      </c>
      <c r="R756" s="103">
        <v>0</v>
      </c>
      <c r="S756" s="103">
        <v>0</v>
      </c>
      <c r="T756" s="104">
        <v>0</v>
      </c>
      <c r="U756" s="102">
        <v>0</v>
      </c>
      <c r="V756" s="103">
        <v>0</v>
      </c>
      <c r="W756" s="103">
        <v>0</v>
      </c>
      <c r="X756" s="104">
        <v>0</v>
      </c>
      <c r="Y756" s="159" t="s">
        <v>380</v>
      </c>
    </row>
    <row r="757" spans="1:25" ht="13.5" hidden="1" outlineLevel="2" thickBot="1" x14ac:dyDescent="0.25">
      <c r="A757" s="467"/>
      <c r="B757" s="95">
        <v>810302</v>
      </c>
      <c r="C757" s="14" t="s">
        <v>381</v>
      </c>
      <c r="D757" s="35" t="s">
        <v>198</v>
      </c>
      <c r="E757" s="69">
        <v>0</v>
      </c>
      <c r="F757" s="13">
        <v>0</v>
      </c>
      <c r="G757" s="13">
        <v>0</v>
      </c>
      <c r="H757" s="68">
        <v>0</v>
      </c>
      <c r="I757" s="69">
        <v>0</v>
      </c>
      <c r="J757" s="13">
        <v>0</v>
      </c>
      <c r="K757" s="13">
        <v>0</v>
      </c>
      <c r="L757" s="68">
        <v>0</v>
      </c>
      <c r="M757" s="69">
        <v>0</v>
      </c>
      <c r="N757" s="13">
        <v>0</v>
      </c>
      <c r="O757" s="13">
        <v>0</v>
      </c>
      <c r="P757" s="68">
        <v>0</v>
      </c>
      <c r="Q757" s="69">
        <v>0</v>
      </c>
      <c r="R757" s="13">
        <v>0</v>
      </c>
      <c r="S757" s="13">
        <v>0</v>
      </c>
      <c r="T757" s="68">
        <v>0</v>
      </c>
      <c r="U757" s="69">
        <v>0</v>
      </c>
      <c r="V757" s="13">
        <v>0</v>
      </c>
      <c r="W757" s="67">
        <v>0</v>
      </c>
      <c r="X757" s="68">
        <v>0</v>
      </c>
      <c r="Y757" s="159" t="s">
        <v>380</v>
      </c>
    </row>
    <row r="758" spans="1:25" ht="13.5" hidden="1" outlineLevel="2" thickBot="1" x14ac:dyDescent="0.25">
      <c r="A758" s="467"/>
      <c r="B758" s="95">
        <v>810302</v>
      </c>
      <c r="C758" s="14" t="s">
        <v>351</v>
      </c>
      <c r="D758" s="35" t="s">
        <v>199</v>
      </c>
      <c r="E758" s="69">
        <v>0</v>
      </c>
      <c r="F758" s="13">
        <v>0</v>
      </c>
      <c r="G758" s="13">
        <v>0</v>
      </c>
      <c r="H758" s="68">
        <v>0</v>
      </c>
      <c r="I758" s="69">
        <v>0</v>
      </c>
      <c r="J758" s="13">
        <v>0</v>
      </c>
      <c r="K758" s="13">
        <v>0</v>
      </c>
      <c r="L758" s="68">
        <v>0</v>
      </c>
      <c r="M758" s="69">
        <v>0</v>
      </c>
      <c r="N758" s="13">
        <v>0</v>
      </c>
      <c r="O758" s="13">
        <v>0</v>
      </c>
      <c r="P758" s="68">
        <v>0</v>
      </c>
      <c r="Q758" s="69">
        <v>0</v>
      </c>
      <c r="R758" s="13">
        <v>0</v>
      </c>
      <c r="S758" s="13">
        <v>0</v>
      </c>
      <c r="T758" s="68">
        <v>0</v>
      </c>
      <c r="U758" s="69">
        <v>0</v>
      </c>
      <c r="V758" s="13">
        <v>0</v>
      </c>
      <c r="W758" s="67">
        <v>0</v>
      </c>
      <c r="X758" s="68">
        <v>0</v>
      </c>
      <c r="Y758" s="159" t="s">
        <v>380</v>
      </c>
    </row>
    <row r="759" spans="1:25" ht="13.5" hidden="1" outlineLevel="2" thickBot="1" x14ac:dyDescent="0.25">
      <c r="A759" s="467"/>
      <c r="B759" s="95">
        <v>810302</v>
      </c>
      <c r="C759" s="14" t="s">
        <v>299</v>
      </c>
      <c r="D759" s="35" t="s">
        <v>200</v>
      </c>
      <c r="E759" s="70">
        <v>0</v>
      </c>
      <c r="F759" s="71">
        <v>0</v>
      </c>
      <c r="G759" s="71">
        <v>0</v>
      </c>
      <c r="H759" s="68">
        <v>0</v>
      </c>
      <c r="I759" s="70">
        <v>0</v>
      </c>
      <c r="J759" s="71">
        <v>0</v>
      </c>
      <c r="K759" s="71">
        <v>0</v>
      </c>
      <c r="L759" s="68">
        <v>0</v>
      </c>
      <c r="M759" s="70">
        <v>0</v>
      </c>
      <c r="N759" s="71">
        <v>0</v>
      </c>
      <c r="O759" s="71">
        <v>0</v>
      </c>
      <c r="P759" s="68">
        <v>0</v>
      </c>
      <c r="Q759" s="70">
        <v>0</v>
      </c>
      <c r="R759" s="71">
        <v>0</v>
      </c>
      <c r="S759" s="71">
        <v>0</v>
      </c>
      <c r="T759" s="68">
        <v>0</v>
      </c>
      <c r="U759" s="70">
        <v>0</v>
      </c>
      <c r="V759" s="71">
        <v>0</v>
      </c>
      <c r="W759" s="71">
        <v>0</v>
      </c>
      <c r="X759" s="68">
        <v>0</v>
      </c>
      <c r="Y759" s="159" t="s">
        <v>380</v>
      </c>
    </row>
    <row r="760" spans="1:25" ht="13.5" hidden="1" outlineLevel="3" thickBot="1" x14ac:dyDescent="0.25">
      <c r="A760" s="467"/>
      <c r="B760" s="95">
        <v>810302</v>
      </c>
      <c r="C760" s="140" t="s">
        <v>367</v>
      </c>
      <c r="D760" s="35" t="s">
        <v>369</v>
      </c>
      <c r="E760" s="69">
        <v>0</v>
      </c>
      <c r="F760" s="13">
        <v>0</v>
      </c>
      <c r="G760" s="13">
        <v>0</v>
      </c>
      <c r="H760" s="68">
        <v>0</v>
      </c>
      <c r="I760" s="69">
        <v>0</v>
      </c>
      <c r="J760" s="13">
        <v>0</v>
      </c>
      <c r="K760" s="13">
        <v>0</v>
      </c>
      <c r="L760" s="68">
        <v>0</v>
      </c>
      <c r="M760" s="69">
        <v>0</v>
      </c>
      <c r="N760" s="13">
        <v>0</v>
      </c>
      <c r="O760" s="13">
        <v>0</v>
      </c>
      <c r="P760" s="68">
        <v>0</v>
      </c>
      <c r="Q760" s="69">
        <v>0</v>
      </c>
      <c r="R760" s="13">
        <v>0</v>
      </c>
      <c r="S760" s="13">
        <v>0</v>
      </c>
      <c r="T760" s="68">
        <v>0</v>
      </c>
      <c r="U760" s="69">
        <v>0</v>
      </c>
      <c r="V760" s="13">
        <v>0</v>
      </c>
      <c r="W760" s="67">
        <v>0</v>
      </c>
      <c r="X760" s="68">
        <v>0</v>
      </c>
      <c r="Y760" s="159" t="s">
        <v>380</v>
      </c>
    </row>
    <row r="761" spans="1:25" ht="13.5" hidden="1" outlineLevel="3" thickBot="1" x14ac:dyDescent="0.25">
      <c r="A761" s="467"/>
      <c r="B761" s="95">
        <v>810302</v>
      </c>
      <c r="C761" s="140" t="s">
        <v>376</v>
      </c>
      <c r="D761" s="35" t="s">
        <v>370</v>
      </c>
      <c r="E761" s="69">
        <v>0</v>
      </c>
      <c r="F761" s="13">
        <v>0</v>
      </c>
      <c r="G761" s="13">
        <v>0</v>
      </c>
      <c r="H761" s="68">
        <v>0</v>
      </c>
      <c r="I761" s="69">
        <v>0</v>
      </c>
      <c r="J761" s="13">
        <v>0</v>
      </c>
      <c r="K761" s="13">
        <v>0</v>
      </c>
      <c r="L761" s="68">
        <v>0</v>
      </c>
      <c r="M761" s="69">
        <v>0</v>
      </c>
      <c r="N761" s="13">
        <v>0</v>
      </c>
      <c r="O761" s="13">
        <v>0</v>
      </c>
      <c r="P761" s="68">
        <v>0</v>
      </c>
      <c r="Q761" s="69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159" t="s">
        <v>380</v>
      </c>
    </row>
    <row r="762" spans="1:25" ht="13.5" hidden="1" outlineLevel="2" thickBot="1" x14ac:dyDescent="0.25">
      <c r="A762" s="467"/>
      <c r="B762" s="95">
        <v>810302</v>
      </c>
      <c r="C762" s="14" t="s">
        <v>365</v>
      </c>
      <c r="D762" s="35" t="s">
        <v>201</v>
      </c>
      <c r="E762" s="70">
        <v>0</v>
      </c>
      <c r="F762" s="71">
        <v>0</v>
      </c>
      <c r="G762" s="71">
        <v>0</v>
      </c>
      <c r="H762" s="68">
        <v>0</v>
      </c>
      <c r="I762" s="70">
        <v>0</v>
      </c>
      <c r="J762" s="71">
        <v>0</v>
      </c>
      <c r="K762" s="71">
        <v>0</v>
      </c>
      <c r="L762" s="68">
        <v>0</v>
      </c>
      <c r="M762" s="70">
        <v>0</v>
      </c>
      <c r="N762" s="71">
        <v>0</v>
      </c>
      <c r="O762" s="71">
        <v>0</v>
      </c>
      <c r="P762" s="68">
        <v>0</v>
      </c>
      <c r="Q762" s="70">
        <v>0</v>
      </c>
      <c r="R762" s="71">
        <v>0</v>
      </c>
      <c r="S762" s="71">
        <v>0</v>
      </c>
      <c r="T762" s="68">
        <v>0</v>
      </c>
      <c r="U762" s="70">
        <v>0</v>
      </c>
      <c r="V762" s="71">
        <v>0</v>
      </c>
      <c r="W762" s="71">
        <v>0</v>
      </c>
      <c r="X762" s="68">
        <v>0</v>
      </c>
      <c r="Y762" s="159" t="s">
        <v>380</v>
      </c>
    </row>
    <row r="763" spans="1:25" ht="13.5" hidden="1" outlineLevel="3" thickBot="1" x14ac:dyDescent="0.25">
      <c r="A763" s="467"/>
      <c r="B763" s="95">
        <v>810302</v>
      </c>
      <c r="C763" s="39" t="s">
        <v>368</v>
      </c>
      <c r="D763" s="35" t="s">
        <v>344</v>
      </c>
      <c r="E763" s="69">
        <v>0</v>
      </c>
      <c r="F763" s="13">
        <v>0</v>
      </c>
      <c r="G763" s="13">
        <v>0</v>
      </c>
      <c r="H763" s="68">
        <v>0</v>
      </c>
      <c r="I763" s="69">
        <v>0</v>
      </c>
      <c r="J763" s="13">
        <v>0</v>
      </c>
      <c r="K763" s="13">
        <v>0</v>
      </c>
      <c r="L763" s="68">
        <v>0</v>
      </c>
      <c r="M763" s="69">
        <v>0</v>
      </c>
      <c r="N763" s="13">
        <v>0</v>
      </c>
      <c r="O763" s="13">
        <v>0</v>
      </c>
      <c r="P763" s="68">
        <v>0</v>
      </c>
      <c r="Q763" s="69">
        <v>0</v>
      </c>
      <c r="R763" s="13">
        <v>0</v>
      </c>
      <c r="S763" s="13">
        <v>0</v>
      </c>
      <c r="T763" s="68">
        <v>0</v>
      </c>
      <c r="U763" s="69">
        <v>0</v>
      </c>
      <c r="V763" s="13">
        <v>0</v>
      </c>
      <c r="W763" s="67">
        <v>0</v>
      </c>
      <c r="X763" s="68">
        <v>0</v>
      </c>
      <c r="Y763" s="159" t="s">
        <v>380</v>
      </c>
    </row>
    <row r="764" spans="1:25" ht="13.5" hidden="1" outlineLevel="3" thickBot="1" x14ac:dyDescent="0.25">
      <c r="A764" s="467"/>
      <c r="B764" s="95">
        <v>810302</v>
      </c>
      <c r="C764" s="39" t="s">
        <v>366</v>
      </c>
      <c r="D764" s="35" t="s">
        <v>345</v>
      </c>
      <c r="E764" s="69">
        <v>0</v>
      </c>
      <c r="F764" s="13">
        <v>0</v>
      </c>
      <c r="G764" s="13">
        <v>0</v>
      </c>
      <c r="H764" s="68">
        <v>0</v>
      </c>
      <c r="I764" s="69">
        <v>0</v>
      </c>
      <c r="J764" s="13">
        <v>0</v>
      </c>
      <c r="K764" s="13">
        <v>0</v>
      </c>
      <c r="L764" s="68">
        <v>0</v>
      </c>
      <c r="M764" s="69">
        <v>0</v>
      </c>
      <c r="N764" s="13">
        <v>0</v>
      </c>
      <c r="O764" s="13">
        <v>0</v>
      </c>
      <c r="P764" s="68">
        <v>0</v>
      </c>
      <c r="Q764" s="69">
        <v>0</v>
      </c>
      <c r="R764" s="13">
        <v>0</v>
      </c>
      <c r="S764" s="13">
        <v>0</v>
      </c>
      <c r="T764" s="68">
        <v>0</v>
      </c>
      <c r="U764" s="69">
        <v>0</v>
      </c>
      <c r="V764" s="13">
        <v>0</v>
      </c>
      <c r="W764" s="67">
        <v>0</v>
      </c>
      <c r="X764" s="68">
        <v>0</v>
      </c>
      <c r="Y764" s="159" t="s">
        <v>380</v>
      </c>
    </row>
    <row r="765" spans="1:25" ht="13.5" hidden="1" outlineLevel="3" thickBot="1" x14ac:dyDescent="0.25">
      <c r="A765" s="468"/>
      <c r="B765" s="96">
        <v>810302</v>
      </c>
      <c r="C765" s="129" t="s">
        <v>364</v>
      </c>
      <c r="D765" s="42" t="s">
        <v>306</v>
      </c>
      <c r="E765" s="348">
        <v>0</v>
      </c>
      <c r="F765" s="349">
        <v>0</v>
      </c>
      <c r="G765" s="349">
        <v>0</v>
      </c>
      <c r="H765" s="74">
        <v>0</v>
      </c>
      <c r="I765" s="348">
        <v>0</v>
      </c>
      <c r="J765" s="349">
        <v>0</v>
      </c>
      <c r="K765" s="349">
        <v>0</v>
      </c>
      <c r="L765" s="74">
        <v>0</v>
      </c>
      <c r="M765" s="348">
        <v>0</v>
      </c>
      <c r="N765" s="349">
        <v>0</v>
      </c>
      <c r="O765" s="349">
        <v>0</v>
      </c>
      <c r="P765" s="74">
        <v>0</v>
      </c>
      <c r="Q765" s="348">
        <v>0</v>
      </c>
      <c r="R765" s="349">
        <v>0</v>
      </c>
      <c r="S765" s="349">
        <v>0</v>
      </c>
      <c r="T765" s="74">
        <v>0</v>
      </c>
      <c r="U765" s="75">
        <v>0</v>
      </c>
      <c r="V765" s="76">
        <v>0</v>
      </c>
      <c r="W765" s="73">
        <v>0</v>
      </c>
      <c r="X765" s="74">
        <v>0</v>
      </c>
      <c r="Y765" s="159" t="s">
        <v>380</v>
      </c>
    </row>
    <row r="766" spans="1:25" s="106" customFormat="1" outlineLevel="1" x14ac:dyDescent="0.2">
      <c r="A766" s="466">
        <v>810308</v>
      </c>
      <c r="B766" s="97">
        <v>810308</v>
      </c>
      <c r="C766" s="100" t="s">
        <v>162</v>
      </c>
      <c r="D766" s="101" t="s">
        <v>303</v>
      </c>
      <c r="E766" s="102">
        <v>25</v>
      </c>
      <c r="F766" s="103">
        <v>0</v>
      </c>
      <c r="G766" s="103">
        <v>1</v>
      </c>
      <c r="H766" s="104">
        <v>26</v>
      </c>
      <c r="I766" s="102">
        <v>90</v>
      </c>
      <c r="J766" s="103">
        <v>0</v>
      </c>
      <c r="K766" s="103">
        <v>0</v>
      </c>
      <c r="L766" s="104">
        <v>90</v>
      </c>
      <c r="M766" s="102">
        <v>34</v>
      </c>
      <c r="N766" s="103">
        <v>0</v>
      </c>
      <c r="O766" s="103">
        <v>0</v>
      </c>
      <c r="P766" s="104">
        <v>34</v>
      </c>
      <c r="Q766" s="102">
        <v>60</v>
      </c>
      <c r="R766" s="103">
        <v>0</v>
      </c>
      <c r="S766" s="103">
        <v>0</v>
      </c>
      <c r="T766" s="104">
        <v>60</v>
      </c>
      <c r="U766" s="102">
        <v>209</v>
      </c>
      <c r="V766" s="103">
        <v>0</v>
      </c>
      <c r="W766" s="103">
        <v>1</v>
      </c>
      <c r="X766" s="104">
        <v>210</v>
      </c>
      <c r="Y766" s="159" t="s">
        <v>413</v>
      </c>
    </row>
    <row r="767" spans="1:25" hidden="1" outlineLevel="2" x14ac:dyDescent="0.2">
      <c r="A767" s="467"/>
      <c r="B767" s="95">
        <v>810308</v>
      </c>
      <c r="C767" s="14" t="s">
        <v>381</v>
      </c>
      <c r="D767" s="35" t="s">
        <v>198</v>
      </c>
      <c r="E767" s="69">
        <v>0</v>
      </c>
      <c r="F767" s="13">
        <v>0</v>
      </c>
      <c r="G767" s="13">
        <v>0</v>
      </c>
      <c r="H767" s="68">
        <v>0</v>
      </c>
      <c r="I767" s="69">
        <v>0</v>
      </c>
      <c r="J767" s="13">
        <v>0</v>
      </c>
      <c r="K767" s="13">
        <v>0</v>
      </c>
      <c r="L767" s="68">
        <v>0</v>
      </c>
      <c r="M767" s="69">
        <v>0</v>
      </c>
      <c r="N767" s="13">
        <v>0</v>
      </c>
      <c r="O767" s="13">
        <v>0</v>
      </c>
      <c r="P767" s="68">
        <v>0</v>
      </c>
      <c r="Q767" s="69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159" t="s">
        <v>380</v>
      </c>
    </row>
    <row r="768" spans="1:25" ht="13.5" outlineLevel="2" thickBot="1" x14ac:dyDescent="0.25">
      <c r="A768" s="467"/>
      <c r="B768" s="95">
        <v>810308</v>
      </c>
      <c r="C768" s="14" t="s">
        <v>351</v>
      </c>
      <c r="D768" s="35" t="s">
        <v>199</v>
      </c>
      <c r="E768" s="69">
        <v>25</v>
      </c>
      <c r="F768" s="13">
        <v>0</v>
      </c>
      <c r="G768" s="13">
        <v>1</v>
      </c>
      <c r="H768" s="68">
        <v>26</v>
      </c>
      <c r="I768" s="69">
        <v>90</v>
      </c>
      <c r="J768" s="13">
        <v>0</v>
      </c>
      <c r="K768" s="13">
        <v>0</v>
      </c>
      <c r="L768" s="68">
        <v>90</v>
      </c>
      <c r="M768" s="69">
        <v>34</v>
      </c>
      <c r="N768" s="13">
        <v>0</v>
      </c>
      <c r="O768" s="13">
        <v>0</v>
      </c>
      <c r="P768" s="68">
        <v>34</v>
      </c>
      <c r="Q768" s="69">
        <v>60</v>
      </c>
      <c r="R768" s="13">
        <v>0</v>
      </c>
      <c r="S768" s="13">
        <v>0</v>
      </c>
      <c r="T768" s="68">
        <v>60</v>
      </c>
      <c r="U768" s="69">
        <v>209</v>
      </c>
      <c r="V768" s="13">
        <v>0</v>
      </c>
      <c r="W768" s="67">
        <v>1</v>
      </c>
      <c r="X768" s="68">
        <v>210</v>
      </c>
      <c r="Y768" s="159" t="s">
        <v>413</v>
      </c>
    </row>
    <row r="769" spans="1:25" ht="13.5" hidden="1" outlineLevel="2" collapsed="1" thickBot="1" x14ac:dyDescent="0.25">
      <c r="A769" s="467"/>
      <c r="B769" s="95">
        <v>810308</v>
      </c>
      <c r="C769" s="14" t="s">
        <v>299</v>
      </c>
      <c r="D769" s="35" t="s">
        <v>200</v>
      </c>
      <c r="E769" s="70">
        <v>0</v>
      </c>
      <c r="F769" s="71">
        <v>0</v>
      </c>
      <c r="G769" s="71">
        <v>0</v>
      </c>
      <c r="H769" s="68">
        <v>0</v>
      </c>
      <c r="I769" s="70">
        <v>0</v>
      </c>
      <c r="J769" s="71">
        <v>0</v>
      </c>
      <c r="K769" s="71">
        <v>0</v>
      </c>
      <c r="L769" s="68">
        <v>0</v>
      </c>
      <c r="M769" s="70">
        <v>0</v>
      </c>
      <c r="N769" s="71">
        <v>0</v>
      </c>
      <c r="O769" s="71">
        <v>0</v>
      </c>
      <c r="P769" s="68">
        <v>0</v>
      </c>
      <c r="Q769" s="70">
        <v>0</v>
      </c>
      <c r="R769" s="71">
        <v>0</v>
      </c>
      <c r="S769" s="71">
        <v>0</v>
      </c>
      <c r="T769" s="68">
        <v>0</v>
      </c>
      <c r="U769" s="70">
        <v>0</v>
      </c>
      <c r="V769" s="71">
        <v>0</v>
      </c>
      <c r="W769" s="71">
        <v>0</v>
      </c>
      <c r="X769" s="68">
        <v>0</v>
      </c>
      <c r="Y769" s="159" t="s">
        <v>380</v>
      </c>
    </row>
    <row r="770" spans="1:25" ht="13.5" hidden="1" outlineLevel="3" thickBot="1" x14ac:dyDescent="0.25">
      <c r="A770" s="467"/>
      <c r="B770" s="95">
        <v>810308</v>
      </c>
      <c r="C770" s="140" t="s">
        <v>367</v>
      </c>
      <c r="D770" s="35" t="s">
        <v>369</v>
      </c>
      <c r="E770" s="69">
        <v>0</v>
      </c>
      <c r="F770" s="13">
        <v>0</v>
      </c>
      <c r="G770" s="13">
        <v>0</v>
      </c>
      <c r="H770" s="68">
        <v>0</v>
      </c>
      <c r="I770" s="69">
        <v>0</v>
      </c>
      <c r="J770" s="13">
        <v>0</v>
      </c>
      <c r="K770" s="13">
        <v>0</v>
      </c>
      <c r="L770" s="68">
        <v>0</v>
      </c>
      <c r="M770" s="69">
        <v>0</v>
      </c>
      <c r="N770" s="13">
        <v>0</v>
      </c>
      <c r="O770" s="13">
        <v>0</v>
      </c>
      <c r="P770" s="68">
        <v>0</v>
      </c>
      <c r="Q770" s="69">
        <v>0</v>
      </c>
      <c r="R770" s="13">
        <v>0</v>
      </c>
      <c r="S770" s="13">
        <v>0</v>
      </c>
      <c r="T770" s="68">
        <v>0</v>
      </c>
      <c r="U770" s="69">
        <v>0</v>
      </c>
      <c r="V770" s="13">
        <v>0</v>
      </c>
      <c r="W770" s="67">
        <v>0</v>
      </c>
      <c r="X770" s="68">
        <v>0</v>
      </c>
      <c r="Y770" s="159" t="s">
        <v>380</v>
      </c>
    </row>
    <row r="771" spans="1:25" ht="13.5" hidden="1" outlineLevel="3" thickBot="1" x14ac:dyDescent="0.25">
      <c r="A771" s="467"/>
      <c r="B771" s="95">
        <v>810308</v>
      </c>
      <c r="C771" s="140" t="s">
        <v>376</v>
      </c>
      <c r="D771" s="35" t="s">
        <v>370</v>
      </c>
      <c r="E771" s="69">
        <v>0</v>
      </c>
      <c r="F771" s="13">
        <v>0</v>
      </c>
      <c r="G771" s="13">
        <v>0</v>
      </c>
      <c r="H771" s="68">
        <v>0</v>
      </c>
      <c r="I771" s="69">
        <v>0</v>
      </c>
      <c r="J771" s="13">
        <v>0</v>
      </c>
      <c r="K771" s="13">
        <v>0</v>
      </c>
      <c r="L771" s="68">
        <v>0</v>
      </c>
      <c r="M771" s="69">
        <v>0</v>
      </c>
      <c r="N771" s="13">
        <v>0</v>
      </c>
      <c r="O771" s="13">
        <v>0</v>
      </c>
      <c r="P771" s="68">
        <v>0</v>
      </c>
      <c r="Q771" s="69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159" t="s">
        <v>380</v>
      </c>
    </row>
    <row r="772" spans="1:25" ht="13.5" hidden="1" outlineLevel="2" collapsed="1" thickBot="1" x14ac:dyDescent="0.25">
      <c r="A772" s="467"/>
      <c r="B772" s="95">
        <v>810308</v>
      </c>
      <c r="C772" s="14" t="s">
        <v>365</v>
      </c>
      <c r="D772" s="35" t="s">
        <v>201</v>
      </c>
      <c r="E772" s="70">
        <v>0</v>
      </c>
      <c r="F772" s="71">
        <v>0</v>
      </c>
      <c r="G772" s="71">
        <v>0</v>
      </c>
      <c r="H772" s="68">
        <v>0</v>
      </c>
      <c r="I772" s="70">
        <v>0</v>
      </c>
      <c r="J772" s="71">
        <v>0</v>
      </c>
      <c r="K772" s="71">
        <v>0</v>
      </c>
      <c r="L772" s="68">
        <v>0</v>
      </c>
      <c r="M772" s="70">
        <v>0</v>
      </c>
      <c r="N772" s="71">
        <v>0</v>
      </c>
      <c r="O772" s="71">
        <v>0</v>
      </c>
      <c r="P772" s="68">
        <v>0</v>
      </c>
      <c r="Q772" s="70">
        <v>0</v>
      </c>
      <c r="R772" s="71">
        <v>0</v>
      </c>
      <c r="S772" s="71">
        <v>0</v>
      </c>
      <c r="T772" s="68">
        <v>0</v>
      </c>
      <c r="U772" s="70">
        <v>0</v>
      </c>
      <c r="V772" s="71">
        <v>0</v>
      </c>
      <c r="W772" s="71">
        <v>0</v>
      </c>
      <c r="X772" s="68">
        <v>0</v>
      </c>
      <c r="Y772" s="159" t="s">
        <v>380</v>
      </c>
    </row>
    <row r="773" spans="1:25" ht="13.5" hidden="1" outlineLevel="3" thickBot="1" x14ac:dyDescent="0.25">
      <c r="A773" s="467"/>
      <c r="B773" s="95">
        <v>810308</v>
      </c>
      <c r="C773" s="39" t="s">
        <v>368</v>
      </c>
      <c r="D773" s="35" t="s">
        <v>344</v>
      </c>
      <c r="E773" s="69">
        <v>0</v>
      </c>
      <c r="F773" s="13">
        <v>0</v>
      </c>
      <c r="G773" s="13">
        <v>0</v>
      </c>
      <c r="H773" s="68">
        <v>0</v>
      </c>
      <c r="I773" s="69">
        <v>0</v>
      </c>
      <c r="J773" s="13">
        <v>0</v>
      </c>
      <c r="K773" s="13">
        <v>0</v>
      </c>
      <c r="L773" s="68">
        <v>0</v>
      </c>
      <c r="M773" s="69">
        <v>0</v>
      </c>
      <c r="N773" s="13">
        <v>0</v>
      </c>
      <c r="O773" s="13">
        <v>0</v>
      </c>
      <c r="P773" s="68">
        <v>0</v>
      </c>
      <c r="Q773" s="69">
        <v>0</v>
      </c>
      <c r="R773" s="13">
        <v>0</v>
      </c>
      <c r="S773" s="13">
        <v>0</v>
      </c>
      <c r="T773" s="68">
        <v>0</v>
      </c>
      <c r="U773" s="69">
        <v>0</v>
      </c>
      <c r="V773" s="13">
        <v>0</v>
      </c>
      <c r="W773" s="67">
        <v>0</v>
      </c>
      <c r="X773" s="68">
        <v>0</v>
      </c>
      <c r="Y773" s="159" t="s">
        <v>380</v>
      </c>
    </row>
    <row r="774" spans="1:25" ht="13.5" hidden="1" outlineLevel="3" thickBot="1" x14ac:dyDescent="0.25">
      <c r="A774" s="467"/>
      <c r="B774" s="95">
        <v>810308</v>
      </c>
      <c r="C774" s="39" t="s">
        <v>366</v>
      </c>
      <c r="D774" s="35" t="s">
        <v>345</v>
      </c>
      <c r="E774" s="69">
        <v>0</v>
      </c>
      <c r="F774" s="13">
        <v>0</v>
      </c>
      <c r="G774" s="13">
        <v>0</v>
      </c>
      <c r="H774" s="68">
        <v>0</v>
      </c>
      <c r="I774" s="69">
        <v>0</v>
      </c>
      <c r="J774" s="13">
        <v>0</v>
      </c>
      <c r="K774" s="13">
        <v>0</v>
      </c>
      <c r="L774" s="68">
        <v>0</v>
      </c>
      <c r="M774" s="69">
        <v>0</v>
      </c>
      <c r="N774" s="13">
        <v>0</v>
      </c>
      <c r="O774" s="13">
        <v>0</v>
      </c>
      <c r="P774" s="68">
        <v>0</v>
      </c>
      <c r="Q774" s="69">
        <v>0</v>
      </c>
      <c r="R774" s="13">
        <v>0</v>
      </c>
      <c r="S774" s="13">
        <v>0</v>
      </c>
      <c r="T774" s="68">
        <v>0</v>
      </c>
      <c r="U774" s="69">
        <v>0</v>
      </c>
      <c r="V774" s="13">
        <v>0</v>
      </c>
      <c r="W774" s="67">
        <v>0</v>
      </c>
      <c r="X774" s="68">
        <v>0</v>
      </c>
      <c r="Y774" s="159" t="s">
        <v>380</v>
      </c>
    </row>
    <row r="775" spans="1:25" ht="13.5" hidden="1" outlineLevel="3" thickBot="1" x14ac:dyDescent="0.25">
      <c r="A775" s="468"/>
      <c r="B775" s="96">
        <v>810308</v>
      </c>
      <c r="C775" s="129" t="s">
        <v>364</v>
      </c>
      <c r="D775" s="42" t="s">
        <v>306</v>
      </c>
      <c r="E775" s="348">
        <v>0</v>
      </c>
      <c r="F775" s="349">
        <v>0</v>
      </c>
      <c r="G775" s="349">
        <v>0</v>
      </c>
      <c r="H775" s="74">
        <v>0</v>
      </c>
      <c r="I775" s="348">
        <v>0</v>
      </c>
      <c r="J775" s="349">
        <v>0</v>
      </c>
      <c r="K775" s="349">
        <v>0</v>
      </c>
      <c r="L775" s="74">
        <v>0</v>
      </c>
      <c r="M775" s="348">
        <v>0</v>
      </c>
      <c r="N775" s="349">
        <v>0</v>
      </c>
      <c r="O775" s="349">
        <v>0</v>
      </c>
      <c r="P775" s="74">
        <v>0</v>
      </c>
      <c r="Q775" s="348">
        <v>0</v>
      </c>
      <c r="R775" s="349">
        <v>0</v>
      </c>
      <c r="S775" s="349">
        <v>0</v>
      </c>
      <c r="T775" s="74">
        <v>0</v>
      </c>
      <c r="U775" s="75">
        <v>0</v>
      </c>
      <c r="V775" s="76">
        <v>0</v>
      </c>
      <c r="W775" s="73">
        <v>0</v>
      </c>
      <c r="X775" s="74">
        <v>0</v>
      </c>
      <c r="Y775" s="159" t="s">
        <v>380</v>
      </c>
    </row>
    <row r="776" spans="1:25" s="106" customFormat="1" outlineLevel="1" x14ac:dyDescent="0.2">
      <c r="A776" s="466">
        <v>810320</v>
      </c>
      <c r="B776" s="97">
        <v>810320</v>
      </c>
      <c r="C776" s="100" t="s">
        <v>163</v>
      </c>
      <c r="D776" s="101" t="s">
        <v>303</v>
      </c>
      <c r="E776" s="102">
        <v>202</v>
      </c>
      <c r="F776" s="103">
        <v>1</v>
      </c>
      <c r="G776" s="103">
        <v>1</v>
      </c>
      <c r="H776" s="104">
        <v>204</v>
      </c>
      <c r="I776" s="102">
        <v>178</v>
      </c>
      <c r="J776" s="103">
        <v>0</v>
      </c>
      <c r="K776" s="103">
        <v>4</v>
      </c>
      <c r="L776" s="104">
        <v>182</v>
      </c>
      <c r="M776" s="102">
        <v>53</v>
      </c>
      <c r="N776" s="103">
        <v>0</v>
      </c>
      <c r="O776" s="103">
        <v>4</v>
      </c>
      <c r="P776" s="104">
        <v>57</v>
      </c>
      <c r="Q776" s="102">
        <v>196</v>
      </c>
      <c r="R776" s="103">
        <v>0</v>
      </c>
      <c r="S776" s="103">
        <v>3</v>
      </c>
      <c r="T776" s="104">
        <v>199</v>
      </c>
      <c r="U776" s="102">
        <v>629</v>
      </c>
      <c r="V776" s="103">
        <v>1</v>
      </c>
      <c r="W776" s="103">
        <v>12</v>
      </c>
      <c r="X776" s="104">
        <v>642</v>
      </c>
      <c r="Y776" s="159" t="s">
        <v>413</v>
      </c>
    </row>
    <row r="777" spans="1:25" ht="13.5" outlineLevel="2" thickBot="1" x14ac:dyDescent="0.25">
      <c r="A777" s="467"/>
      <c r="B777" s="95">
        <v>810320</v>
      </c>
      <c r="C777" s="14" t="s">
        <v>381</v>
      </c>
      <c r="D777" s="35" t="s">
        <v>198</v>
      </c>
      <c r="E777" s="69">
        <v>202</v>
      </c>
      <c r="F777" s="13">
        <v>1</v>
      </c>
      <c r="G777" s="13">
        <v>1</v>
      </c>
      <c r="H777" s="68">
        <v>204</v>
      </c>
      <c r="I777" s="69">
        <v>178</v>
      </c>
      <c r="J777" s="13">
        <v>0</v>
      </c>
      <c r="K777" s="13">
        <v>4</v>
      </c>
      <c r="L777" s="68">
        <v>182</v>
      </c>
      <c r="M777" s="69">
        <v>53</v>
      </c>
      <c r="N777" s="13">
        <v>0</v>
      </c>
      <c r="O777" s="13">
        <v>4</v>
      </c>
      <c r="P777" s="68">
        <v>57</v>
      </c>
      <c r="Q777" s="69">
        <v>196</v>
      </c>
      <c r="R777" s="13">
        <v>0</v>
      </c>
      <c r="S777" s="13">
        <v>3</v>
      </c>
      <c r="T777" s="68">
        <v>199</v>
      </c>
      <c r="U777" s="69">
        <v>629</v>
      </c>
      <c r="V777" s="13">
        <v>1</v>
      </c>
      <c r="W777" s="67">
        <v>12</v>
      </c>
      <c r="X777" s="68">
        <v>642</v>
      </c>
      <c r="Y777" s="159" t="s">
        <v>413</v>
      </c>
    </row>
    <row r="778" spans="1:25" ht="13.5" hidden="1" outlineLevel="2" thickBot="1" x14ac:dyDescent="0.25">
      <c r="A778" s="467"/>
      <c r="B778" s="95">
        <v>810320</v>
      </c>
      <c r="C778" s="14" t="s">
        <v>351</v>
      </c>
      <c r="D778" s="35" t="s">
        <v>199</v>
      </c>
      <c r="E778" s="69">
        <v>0</v>
      </c>
      <c r="F778" s="13">
        <v>0</v>
      </c>
      <c r="G778" s="13">
        <v>0</v>
      </c>
      <c r="H778" s="68">
        <v>0</v>
      </c>
      <c r="I778" s="69">
        <v>0</v>
      </c>
      <c r="J778" s="13">
        <v>0</v>
      </c>
      <c r="K778" s="13">
        <v>0</v>
      </c>
      <c r="L778" s="68">
        <v>0</v>
      </c>
      <c r="M778" s="69">
        <v>0</v>
      </c>
      <c r="N778" s="13">
        <v>0</v>
      </c>
      <c r="O778" s="13">
        <v>0</v>
      </c>
      <c r="P778" s="68">
        <v>0</v>
      </c>
      <c r="Q778" s="69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159" t="s">
        <v>380</v>
      </c>
    </row>
    <row r="779" spans="1:25" ht="13.5" hidden="1" outlineLevel="2" collapsed="1" thickBot="1" x14ac:dyDescent="0.25">
      <c r="A779" s="467"/>
      <c r="B779" s="95">
        <v>810320</v>
      </c>
      <c r="C779" s="14" t="s">
        <v>299</v>
      </c>
      <c r="D779" s="35" t="s">
        <v>200</v>
      </c>
      <c r="E779" s="70">
        <v>0</v>
      </c>
      <c r="F779" s="71">
        <v>0</v>
      </c>
      <c r="G779" s="71">
        <v>0</v>
      </c>
      <c r="H779" s="68">
        <v>0</v>
      </c>
      <c r="I779" s="70">
        <v>0</v>
      </c>
      <c r="J779" s="71">
        <v>0</v>
      </c>
      <c r="K779" s="71">
        <v>0</v>
      </c>
      <c r="L779" s="68">
        <v>0</v>
      </c>
      <c r="M779" s="70">
        <v>0</v>
      </c>
      <c r="N779" s="71">
        <v>0</v>
      </c>
      <c r="O779" s="71">
        <v>0</v>
      </c>
      <c r="P779" s="68">
        <v>0</v>
      </c>
      <c r="Q779" s="70">
        <v>0</v>
      </c>
      <c r="R779" s="71">
        <v>0</v>
      </c>
      <c r="S779" s="71">
        <v>0</v>
      </c>
      <c r="T779" s="68">
        <v>0</v>
      </c>
      <c r="U779" s="70">
        <v>0</v>
      </c>
      <c r="V779" s="71">
        <v>0</v>
      </c>
      <c r="W779" s="71">
        <v>0</v>
      </c>
      <c r="X779" s="68">
        <v>0</v>
      </c>
      <c r="Y779" s="159" t="s">
        <v>380</v>
      </c>
    </row>
    <row r="780" spans="1:25" ht="13.5" hidden="1" outlineLevel="3" thickBot="1" x14ac:dyDescent="0.25">
      <c r="A780" s="467"/>
      <c r="B780" s="95">
        <v>810320</v>
      </c>
      <c r="C780" s="140" t="s">
        <v>367</v>
      </c>
      <c r="D780" s="35" t="s">
        <v>369</v>
      </c>
      <c r="E780" s="69">
        <v>0</v>
      </c>
      <c r="F780" s="13">
        <v>0</v>
      </c>
      <c r="G780" s="13">
        <v>0</v>
      </c>
      <c r="H780" s="68">
        <v>0</v>
      </c>
      <c r="I780" s="69">
        <v>0</v>
      </c>
      <c r="J780" s="13">
        <v>0</v>
      </c>
      <c r="K780" s="13">
        <v>0</v>
      </c>
      <c r="L780" s="68">
        <v>0</v>
      </c>
      <c r="M780" s="69">
        <v>0</v>
      </c>
      <c r="N780" s="13">
        <v>0</v>
      </c>
      <c r="O780" s="13">
        <v>0</v>
      </c>
      <c r="P780" s="68">
        <v>0</v>
      </c>
      <c r="Q780" s="69">
        <v>0</v>
      </c>
      <c r="R780" s="13">
        <v>0</v>
      </c>
      <c r="S780" s="13">
        <v>0</v>
      </c>
      <c r="T780" s="68">
        <v>0</v>
      </c>
      <c r="U780" s="69">
        <v>0</v>
      </c>
      <c r="V780" s="13">
        <v>0</v>
      </c>
      <c r="W780" s="67">
        <v>0</v>
      </c>
      <c r="X780" s="68">
        <v>0</v>
      </c>
      <c r="Y780" s="159" t="s">
        <v>380</v>
      </c>
    </row>
    <row r="781" spans="1:25" ht="13.5" hidden="1" outlineLevel="3" thickBot="1" x14ac:dyDescent="0.25">
      <c r="A781" s="467"/>
      <c r="B781" s="95">
        <v>810320</v>
      </c>
      <c r="C781" s="140" t="s">
        <v>376</v>
      </c>
      <c r="D781" s="35" t="s">
        <v>370</v>
      </c>
      <c r="E781" s="69">
        <v>0</v>
      </c>
      <c r="F781" s="13">
        <v>0</v>
      </c>
      <c r="G781" s="13">
        <v>0</v>
      </c>
      <c r="H781" s="68">
        <v>0</v>
      </c>
      <c r="I781" s="69">
        <v>0</v>
      </c>
      <c r="J781" s="13">
        <v>0</v>
      </c>
      <c r="K781" s="13">
        <v>0</v>
      </c>
      <c r="L781" s="68">
        <v>0</v>
      </c>
      <c r="M781" s="69">
        <v>0</v>
      </c>
      <c r="N781" s="13">
        <v>0</v>
      </c>
      <c r="O781" s="13">
        <v>0</v>
      </c>
      <c r="P781" s="68">
        <v>0</v>
      </c>
      <c r="Q781" s="69">
        <v>0</v>
      </c>
      <c r="R781" s="13">
        <v>0</v>
      </c>
      <c r="S781" s="13">
        <v>0</v>
      </c>
      <c r="T781" s="68">
        <v>0</v>
      </c>
      <c r="U781" s="69">
        <v>0</v>
      </c>
      <c r="V781" s="13">
        <v>0</v>
      </c>
      <c r="W781" s="67">
        <v>0</v>
      </c>
      <c r="X781" s="68">
        <v>0</v>
      </c>
      <c r="Y781" s="159" t="s">
        <v>380</v>
      </c>
    </row>
    <row r="782" spans="1:25" ht="13.5" hidden="1" outlineLevel="2" collapsed="1" thickBot="1" x14ac:dyDescent="0.25">
      <c r="A782" s="467"/>
      <c r="B782" s="95">
        <v>810320</v>
      </c>
      <c r="C782" s="14" t="s">
        <v>365</v>
      </c>
      <c r="D782" s="35" t="s">
        <v>201</v>
      </c>
      <c r="E782" s="70">
        <v>0</v>
      </c>
      <c r="F782" s="71">
        <v>0</v>
      </c>
      <c r="G782" s="71">
        <v>0</v>
      </c>
      <c r="H782" s="68">
        <v>0</v>
      </c>
      <c r="I782" s="70">
        <v>0</v>
      </c>
      <c r="J782" s="71">
        <v>0</v>
      </c>
      <c r="K782" s="71">
        <v>0</v>
      </c>
      <c r="L782" s="68">
        <v>0</v>
      </c>
      <c r="M782" s="70">
        <v>0</v>
      </c>
      <c r="N782" s="71">
        <v>0</v>
      </c>
      <c r="O782" s="71">
        <v>0</v>
      </c>
      <c r="P782" s="68">
        <v>0</v>
      </c>
      <c r="Q782" s="70">
        <v>0</v>
      </c>
      <c r="R782" s="71">
        <v>0</v>
      </c>
      <c r="S782" s="71">
        <v>0</v>
      </c>
      <c r="T782" s="68">
        <v>0</v>
      </c>
      <c r="U782" s="70">
        <v>0</v>
      </c>
      <c r="V782" s="71">
        <v>0</v>
      </c>
      <c r="W782" s="71">
        <v>0</v>
      </c>
      <c r="X782" s="68">
        <v>0</v>
      </c>
      <c r="Y782" s="159" t="s">
        <v>380</v>
      </c>
    </row>
    <row r="783" spans="1:25" ht="13.5" hidden="1" outlineLevel="3" thickBot="1" x14ac:dyDescent="0.25">
      <c r="A783" s="467"/>
      <c r="B783" s="95">
        <v>810320</v>
      </c>
      <c r="C783" s="39" t="s">
        <v>368</v>
      </c>
      <c r="D783" s="35" t="s">
        <v>344</v>
      </c>
      <c r="E783" s="69">
        <v>0</v>
      </c>
      <c r="F783" s="13">
        <v>0</v>
      </c>
      <c r="G783" s="13">
        <v>0</v>
      </c>
      <c r="H783" s="68">
        <v>0</v>
      </c>
      <c r="I783" s="69">
        <v>0</v>
      </c>
      <c r="J783" s="13">
        <v>0</v>
      </c>
      <c r="K783" s="13">
        <v>0</v>
      </c>
      <c r="L783" s="68">
        <v>0</v>
      </c>
      <c r="M783" s="69">
        <v>0</v>
      </c>
      <c r="N783" s="13">
        <v>0</v>
      </c>
      <c r="O783" s="13">
        <v>0</v>
      </c>
      <c r="P783" s="68">
        <v>0</v>
      </c>
      <c r="Q783" s="69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159" t="s">
        <v>380</v>
      </c>
    </row>
    <row r="784" spans="1:25" ht="13.5" hidden="1" outlineLevel="3" thickBot="1" x14ac:dyDescent="0.25">
      <c r="A784" s="467"/>
      <c r="B784" s="95">
        <v>810320</v>
      </c>
      <c r="C784" s="39" t="s">
        <v>366</v>
      </c>
      <c r="D784" s="35" t="s">
        <v>345</v>
      </c>
      <c r="E784" s="69">
        <v>0</v>
      </c>
      <c r="F784" s="13">
        <v>0</v>
      </c>
      <c r="G784" s="13">
        <v>0</v>
      </c>
      <c r="H784" s="68">
        <v>0</v>
      </c>
      <c r="I784" s="69">
        <v>0</v>
      </c>
      <c r="J784" s="13">
        <v>0</v>
      </c>
      <c r="K784" s="13">
        <v>0</v>
      </c>
      <c r="L784" s="68">
        <v>0</v>
      </c>
      <c r="M784" s="69">
        <v>0</v>
      </c>
      <c r="N784" s="13">
        <v>0</v>
      </c>
      <c r="O784" s="13">
        <v>0</v>
      </c>
      <c r="P784" s="68">
        <v>0</v>
      </c>
      <c r="Q784" s="69">
        <v>0</v>
      </c>
      <c r="R784" s="13">
        <v>0</v>
      </c>
      <c r="S784" s="13">
        <v>0</v>
      </c>
      <c r="T784" s="68">
        <v>0</v>
      </c>
      <c r="U784" s="69">
        <v>0</v>
      </c>
      <c r="V784" s="13">
        <v>0</v>
      </c>
      <c r="W784" s="67">
        <v>0</v>
      </c>
      <c r="X784" s="68">
        <v>0</v>
      </c>
      <c r="Y784" s="159" t="s">
        <v>380</v>
      </c>
    </row>
    <row r="785" spans="1:25" ht="13.5" hidden="1" outlineLevel="3" thickBot="1" x14ac:dyDescent="0.25">
      <c r="A785" s="468"/>
      <c r="B785" s="96">
        <v>810320</v>
      </c>
      <c r="C785" s="129" t="s">
        <v>364</v>
      </c>
      <c r="D785" s="42" t="s">
        <v>306</v>
      </c>
      <c r="E785" s="348">
        <v>0</v>
      </c>
      <c r="F785" s="349">
        <v>0</v>
      </c>
      <c r="G785" s="349">
        <v>0</v>
      </c>
      <c r="H785" s="74">
        <v>0</v>
      </c>
      <c r="I785" s="348">
        <v>0</v>
      </c>
      <c r="J785" s="349">
        <v>0</v>
      </c>
      <c r="K785" s="349">
        <v>0</v>
      </c>
      <c r="L785" s="74">
        <v>0</v>
      </c>
      <c r="M785" s="348">
        <v>0</v>
      </c>
      <c r="N785" s="349">
        <v>0</v>
      </c>
      <c r="O785" s="349">
        <v>0</v>
      </c>
      <c r="P785" s="74">
        <v>0</v>
      </c>
      <c r="Q785" s="348">
        <v>0</v>
      </c>
      <c r="R785" s="349">
        <v>0</v>
      </c>
      <c r="S785" s="349">
        <v>0</v>
      </c>
      <c r="T785" s="74">
        <v>0</v>
      </c>
      <c r="U785" s="75">
        <v>0</v>
      </c>
      <c r="V785" s="76">
        <v>0</v>
      </c>
      <c r="W785" s="73">
        <v>0</v>
      </c>
      <c r="X785" s="74">
        <v>0</v>
      </c>
      <c r="Y785" s="159" t="s">
        <v>380</v>
      </c>
    </row>
    <row r="786" spans="1:25" s="106" customFormat="1" ht="13.5" hidden="1" outlineLevel="1" collapsed="1" thickBot="1" x14ac:dyDescent="0.25">
      <c r="A786" s="466">
        <v>810323</v>
      </c>
      <c r="B786" s="97">
        <v>810323</v>
      </c>
      <c r="C786" s="100" t="s">
        <v>183</v>
      </c>
      <c r="D786" s="101" t="s">
        <v>303</v>
      </c>
      <c r="E786" s="102">
        <v>0</v>
      </c>
      <c r="F786" s="103">
        <v>0</v>
      </c>
      <c r="G786" s="103">
        <v>0</v>
      </c>
      <c r="H786" s="104">
        <v>0</v>
      </c>
      <c r="I786" s="102">
        <v>0</v>
      </c>
      <c r="J786" s="103">
        <v>0</v>
      </c>
      <c r="K786" s="103">
        <v>0</v>
      </c>
      <c r="L786" s="104">
        <v>0</v>
      </c>
      <c r="M786" s="102">
        <v>0</v>
      </c>
      <c r="N786" s="103">
        <v>0</v>
      </c>
      <c r="O786" s="103">
        <v>0</v>
      </c>
      <c r="P786" s="104">
        <v>0</v>
      </c>
      <c r="Q786" s="102">
        <v>0</v>
      </c>
      <c r="R786" s="103">
        <v>0</v>
      </c>
      <c r="S786" s="103">
        <v>0</v>
      </c>
      <c r="T786" s="104">
        <v>0</v>
      </c>
      <c r="U786" s="102">
        <v>0</v>
      </c>
      <c r="V786" s="103">
        <v>0</v>
      </c>
      <c r="W786" s="103">
        <v>0</v>
      </c>
      <c r="X786" s="104">
        <v>0</v>
      </c>
      <c r="Y786" s="159" t="s">
        <v>380</v>
      </c>
    </row>
    <row r="787" spans="1:25" ht="13.5" hidden="1" outlineLevel="2" thickBot="1" x14ac:dyDescent="0.25">
      <c r="A787" s="467"/>
      <c r="B787" s="95">
        <v>810323</v>
      </c>
      <c r="C787" s="14" t="s">
        <v>381</v>
      </c>
      <c r="D787" s="35" t="s">
        <v>198</v>
      </c>
      <c r="E787" s="69">
        <v>0</v>
      </c>
      <c r="F787" s="13">
        <v>0</v>
      </c>
      <c r="G787" s="13">
        <v>0</v>
      </c>
      <c r="H787" s="68">
        <v>0</v>
      </c>
      <c r="I787" s="69">
        <v>0</v>
      </c>
      <c r="J787" s="13">
        <v>0</v>
      </c>
      <c r="K787" s="13">
        <v>0</v>
      </c>
      <c r="L787" s="68">
        <v>0</v>
      </c>
      <c r="M787" s="69">
        <v>0</v>
      </c>
      <c r="N787" s="13">
        <v>0</v>
      </c>
      <c r="O787" s="13">
        <v>0</v>
      </c>
      <c r="P787" s="68">
        <v>0</v>
      </c>
      <c r="Q787" s="69">
        <v>0</v>
      </c>
      <c r="R787" s="13">
        <v>0</v>
      </c>
      <c r="S787" s="13">
        <v>0</v>
      </c>
      <c r="T787" s="68">
        <v>0</v>
      </c>
      <c r="U787" s="69">
        <v>0</v>
      </c>
      <c r="V787" s="13">
        <v>0</v>
      </c>
      <c r="W787" s="67">
        <v>0</v>
      </c>
      <c r="X787" s="68">
        <v>0</v>
      </c>
      <c r="Y787" s="159" t="s">
        <v>380</v>
      </c>
    </row>
    <row r="788" spans="1:25" ht="13.5" hidden="1" outlineLevel="2" thickBot="1" x14ac:dyDescent="0.25">
      <c r="A788" s="467"/>
      <c r="B788" s="95">
        <v>810323</v>
      </c>
      <c r="C788" s="14" t="s">
        <v>351</v>
      </c>
      <c r="D788" s="35" t="s">
        <v>199</v>
      </c>
      <c r="E788" s="69">
        <v>0</v>
      </c>
      <c r="F788" s="13">
        <v>0</v>
      </c>
      <c r="G788" s="13">
        <v>0</v>
      </c>
      <c r="H788" s="68">
        <v>0</v>
      </c>
      <c r="I788" s="69">
        <v>0</v>
      </c>
      <c r="J788" s="13">
        <v>0</v>
      </c>
      <c r="K788" s="13">
        <v>0</v>
      </c>
      <c r="L788" s="68">
        <v>0</v>
      </c>
      <c r="M788" s="69">
        <v>0</v>
      </c>
      <c r="N788" s="13">
        <v>0</v>
      </c>
      <c r="O788" s="13">
        <v>0</v>
      </c>
      <c r="P788" s="68">
        <v>0</v>
      </c>
      <c r="Q788" s="69">
        <v>0</v>
      </c>
      <c r="R788" s="13">
        <v>0</v>
      </c>
      <c r="S788" s="13">
        <v>0</v>
      </c>
      <c r="T788" s="68">
        <v>0</v>
      </c>
      <c r="U788" s="69">
        <v>0</v>
      </c>
      <c r="V788" s="13">
        <v>0</v>
      </c>
      <c r="W788" s="67">
        <v>0</v>
      </c>
      <c r="X788" s="68">
        <v>0</v>
      </c>
      <c r="Y788" s="159" t="s">
        <v>380</v>
      </c>
    </row>
    <row r="789" spans="1:25" ht="13.5" hidden="1" outlineLevel="2" thickBot="1" x14ac:dyDescent="0.25">
      <c r="A789" s="467"/>
      <c r="B789" s="95">
        <v>810323</v>
      </c>
      <c r="C789" s="14" t="s">
        <v>299</v>
      </c>
      <c r="D789" s="35" t="s">
        <v>200</v>
      </c>
      <c r="E789" s="70">
        <v>0</v>
      </c>
      <c r="F789" s="71">
        <v>0</v>
      </c>
      <c r="G789" s="71">
        <v>0</v>
      </c>
      <c r="H789" s="68">
        <v>0</v>
      </c>
      <c r="I789" s="70">
        <v>0</v>
      </c>
      <c r="J789" s="71">
        <v>0</v>
      </c>
      <c r="K789" s="71">
        <v>0</v>
      </c>
      <c r="L789" s="68">
        <v>0</v>
      </c>
      <c r="M789" s="70">
        <v>0</v>
      </c>
      <c r="N789" s="71">
        <v>0</v>
      </c>
      <c r="O789" s="71">
        <v>0</v>
      </c>
      <c r="P789" s="68">
        <v>0</v>
      </c>
      <c r="Q789" s="70">
        <v>0</v>
      </c>
      <c r="R789" s="71">
        <v>0</v>
      </c>
      <c r="S789" s="71">
        <v>0</v>
      </c>
      <c r="T789" s="68">
        <v>0</v>
      </c>
      <c r="U789" s="70">
        <v>0</v>
      </c>
      <c r="V789" s="71">
        <v>0</v>
      </c>
      <c r="W789" s="71">
        <v>0</v>
      </c>
      <c r="X789" s="68">
        <v>0</v>
      </c>
      <c r="Y789" s="159" t="s">
        <v>380</v>
      </c>
    </row>
    <row r="790" spans="1:25" ht="13.5" hidden="1" outlineLevel="3" thickBot="1" x14ac:dyDescent="0.25">
      <c r="A790" s="467"/>
      <c r="B790" s="95">
        <v>810323</v>
      </c>
      <c r="C790" s="140" t="s">
        <v>367</v>
      </c>
      <c r="D790" s="35" t="s">
        <v>369</v>
      </c>
      <c r="E790" s="69">
        <v>0</v>
      </c>
      <c r="F790" s="13">
        <v>0</v>
      </c>
      <c r="G790" s="13">
        <v>0</v>
      </c>
      <c r="H790" s="68">
        <v>0</v>
      </c>
      <c r="I790" s="69">
        <v>0</v>
      </c>
      <c r="J790" s="13">
        <v>0</v>
      </c>
      <c r="K790" s="13">
        <v>0</v>
      </c>
      <c r="L790" s="68">
        <v>0</v>
      </c>
      <c r="M790" s="69">
        <v>0</v>
      </c>
      <c r="N790" s="13">
        <v>0</v>
      </c>
      <c r="O790" s="13">
        <v>0</v>
      </c>
      <c r="P790" s="68">
        <v>0</v>
      </c>
      <c r="Q790" s="69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159" t="s">
        <v>380</v>
      </c>
    </row>
    <row r="791" spans="1:25" ht="13.5" hidden="1" outlineLevel="3" thickBot="1" x14ac:dyDescent="0.25">
      <c r="A791" s="467"/>
      <c r="B791" s="95">
        <v>810323</v>
      </c>
      <c r="C791" s="140" t="s">
        <v>376</v>
      </c>
      <c r="D791" s="35" t="s">
        <v>370</v>
      </c>
      <c r="E791" s="69">
        <v>0</v>
      </c>
      <c r="F791" s="13">
        <v>0</v>
      </c>
      <c r="G791" s="13">
        <v>0</v>
      </c>
      <c r="H791" s="68">
        <v>0</v>
      </c>
      <c r="I791" s="69">
        <v>0</v>
      </c>
      <c r="J791" s="13">
        <v>0</v>
      </c>
      <c r="K791" s="13">
        <v>0</v>
      </c>
      <c r="L791" s="68">
        <v>0</v>
      </c>
      <c r="M791" s="69">
        <v>0</v>
      </c>
      <c r="N791" s="13">
        <v>0</v>
      </c>
      <c r="O791" s="13">
        <v>0</v>
      </c>
      <c r="P791" s="68">
        <v>0</v>
      </c>
      <c r="Q791" s="69">
        <v>0</v>
      </c>
      <c r="R791" s="13">
        <v>0</v>
      </c>
      <c r="S791" s="13">
        <v>0</v>
      </c>
      <c r="T791" s="68">
        <v>0</v>
      </c>
      <c r="U791" s="69">
        <v>0</v>
      </c>
      <c r="V791" s="13">
        <v>0</v>
      </c>
      <c r="W791" s="67">
        <v>0</v>
      </c>
      <c r="X791" s="68">
        <v>0</v>
      </c>
      <c r="Y791" s="159" t="s">
        <v>380</v>
      </c>
    </row>
    <row r="792" spans="1:25" ht="13.5" hidden="1" outlineLevel="2" thickBot="1" x14ac:dyDescent="0.25">
      <c r="A792" s="467"/>
      <c r="B792" s="95">
        <v>810323</v>
      </c>
      <c r="C792" s="14" t="s">
        <v>365</v>
      </c>
      <c r="D792" s="35" t="s">
        <v>201</v>
      </c>
      <c r="E792" s="70">
        <v>0</v>
      </c>
      <c r="F792" s="71">
        <v>0</v>
      </c>
      <c r="G792" s="71">
        <v>0</v>
      </c>
      <c r="H792" s="68">
        <v>0</v>
      </c>
      <c r="I792" s="70">
        <v>0</v>
      </c>
      <c r="J792" s="71">
        <v>0</v>
      </c>
      <c r="K792" s="71">
        <v>0</v>
      </c>
      <c r="L792" s="68">
        <v>0</v>
      </c>
      <c r="M792" s="70">
        <v>0</v>
      </c>
      <c r="N792" s="71">
        <v>0</v>
      </c>
      <c r="O792" s="71">
        <v>0</v>
      </c>
      <c r="P792" s="68">
        <v>0</v>
      </c>
      <c r="Q792" s="70">
        <v>0</v>
      </c>
      <c r="R792" s="71">
        <v>0</v>
      </c>
      <c r="S792" s="71">
        <v>0</v>
      </c>
      <c r="T792" s="68">
        <v>0</v>
      </c>
      <c r="U792" s="70">
        <v>0</v>
      </c>
      <c r="V792" s="71">
        <v>0</v>
      </c>
      <c r="W792" s="71">
        <v>0</v>
      </c>
      <c r="X792" s="68">
        <v>0</v>
      </c>
      <c r="Y792" s="159" t="s">
        <v>380</v>
      </c>
    </row>
    <row r="793" spans="1:25" ht="13.5" hidden="1" outlineLevel="3" thickBot="1" x14ac:dyDescent="0.25">
      <c r="A793" s="467"/>
      <c r="B793" s="95">
        <v>810323</v>
      </c>
      <c r="C793" s="39" t="s">
        <v>368</v>
      </c>
      <c r="D793" s="35" t="s">
        <v>344</v>
      </c>
      <c r="E793" s="69">
        <v>0</v>
      </c>
      <c r="F793" s="13">
        <v>0</v>
      </c>
      <c r="G793" s="13">
        <v>0</v>
      </c>
      <c r="H793" s="68">
        <v>0</v>
      </c>
      <c r="I793" s="69">
        <v>0</v>
      </c>
      <c r="J793" s="13">
        <v>0</v>
      </c>
      <c r="K793" s="13">
        <v>0</v>
      </c>
      <c r="L793" s="68">
        <v>0</v>
      </c>
      <c r="M793" s="69">
        <v>0</v>
      </c>
      <c r="N793" s="13">
        <v>0</v>
      </c>
      <c r="O793" s="13">
        <v>0</v>
      </c>
      <c r="P793" s="68">
        <v>0</v>
      </c>
      <c r="Q793" s="69">
        <v>0</v>
      </c>
      <c r="R793" s="13">
        <v>0</v>
      </c>
      <c r="S793" s="13">
        <v>0</v>
      </c>
      <c r="T793" s="68">
        <v>0</v>
      </c>
      <c r="U793" s="69">
        <v>0</v>
      </c>
      <c r="V793" s="13">
        <v>0</v>
      </c>
      <c r="W793" s="67">
        <v>0</v>
      </c>
      <c r="X793" s="68">
        <v>0</v>
      </c>
      <c r="Y793" s="159" t="s">
        <v>380</v>
      </c>
    </row>
    <row r="794" spans="1:25" ht="13.5" hidden="1" outlineLevel="3" thickBot="1" x14ac:dyDescent="0.25">
      <c r="A794" s="467"/>
      <c r="B794" s="95">
        <v>810323</v>
      </c>
      <c r="C794" s="39" t="s">
        <v>366</v>
      </c>
      <c r="D794" s="35" t="s">
        <v>345</v>
      </c>
      <c r="E794" s="69">
        <v>0</v>
      </c>
      <c r="F794" s="13">
        <v>0</v>
      </c>
      <c r="G794" s="13">
        <v>0</v>
      </c>
      <c r="H794" s="68">
        <v>0</v>
      </c>
      <c r="I794" s="69">
        <v>0</v>
      </c>
      <c r="J794" s="13">
        <v>0</v>
      </c>
      <c r="K794" s="13">
        <v>0</v>
      </c>
      <c r="L794" s="68">
        <v>0</v>
      </c>
      <c r="M794" s="69">
        <v>0</v>
      </c>
      <c r="N794" s="13">
        <v>0</v>
      </c>
      <c r="O794" s="13">
        <v>0</v>
      </c>
      <c r="P794" s="68">
        <v>0</v>
      </c>
      <c r="Q794" s="69">
        <v>0</v>
      </c>
      <c r="R794" s="13">
        <v>0</v>
      </c>
      <c r="S794" s="13">
        <v>0</v>
      </c>
      <c r="T794" s="68">
        <v>0</v>
      </c>
      <c r="U794" s="69">
        <v>0</v>
      </c>
      <c r="V794" s="13">
        <v>0</v>
      </c>
      <c r="W794" s="67">
        <v>0</v>
      </c>
      <c r="X794" s="68">
        <v>0</v>
      </c>
      <c r="Y794" s="159" t="s">
        <v>380</v>
      </c>
    </row>
    <row r="795" spans="1:25" ht="13.5" hidden="1" outlineLevel="3" thickBot="1" x14ac:dyDescent="0.25">
      <c r="A795" s="468"/>
      <c r="B795" s="96">
        <v>810323</v>
      </c>
      <c r="C795" s="129" t="s">
        <v>364</v>
      </c>
      <c r="D795" s="42" t="s">
        <v>306</v>
      </c>
      <c r="E795" s="348">
        <v>0</v>
      </c>
      <c r="F795" s="349">
        <v>0</v>
      </c>
      <c r="G795" s="349">
        <v>0</v>
      </c>
      <c r="H795" s="74">
        <v>0</v>
      </c>
      <c r="I795" s="348">
        <v>0</v>
      </c>
      <c r="J795" s="349">
        <v>0</v>
      </c>
      <c r="K795" s="349">
        <v>0</v>
      </c>
      <c r="L795" s="74">
        <v>0</v>
      </c>
      <c r="M795" s="348">
        <v>0</v>
      </c>
      <c r="N795" s="349">
        <v>0</v>
      </c>
      <c r="O795" s="349">
        <v>0</v>
      </c>
      <c r="P795" s="74">
        <v>0</v>
      </c>
      <c r="Q795" s="348">
        <v>0</v>
      </c>
      <c r="R795" s="349">
        <v>0</v>
      </c>
      <c r="S795" s="349">
        <v>0</v>
      </c>
      <c r="T795" s="74">
        <v>0</v>
      </c>
      <c r="U795" s="75">
        <v>0</v>
      </c>
      <c r="V795" s="76">
        <v>0</v>
      </c>
      <c r="W795" s="73">
        <v>0</v>
      </c>
      <c r="X795" s="74">
        <v>0</v>
      </c>
      <c r="Y795" s="159" t="s">
        <v>380</v>
      </c>
    </row>
    <row r="796" spans="1:25" s="106" customFormat="1" ht="13.5" hidden="1" outlineLevel="1" collapsed="1" thickBot="1" x14ac:dyDescent="0.25">
      <c r="A796" s="466">
        <v>810330</v>
      </c>
      <c r="B796" s="97">
        <v>810330</v>
      </c>
      <c r="C796" s="100" t="s">
        <v>254</v>
      </c>
      <c r="D796" s="101" t="s">
        <v>303</v>
      </c>
      <c r="E796" s="102">
        <v>0</v>
      </c>
      <c r="F796" s="103">
        <v>0</v>
      </c>
      <c r="G796" s="103">
        <v>0</v>
      </c>
      <c r="H796" s="104">
        <v>0</v>
      </c>
      <c r="I796" s="102">
        <v>0</v>
      </c>
      <c r="J796" s="103">
        <v>0</v>
      </c>
      <c r="K796" s="103">
        <v>0</v>
      </c>
      <c r="L796" s="104">
        <v>0</v>
      </c>
      <c r="M796" s="102">
        <v>0</v>
      </c>
      <c r="N796" s="103">
        <v>0</v>
      </c>
      <c r="O796" s="103">
        <v>0</v>
      </c>
      <c r="P796" s="104">
        <v>0</v>
      </c>
      <c r="Q796" s="102">
        <v>0</v>
      </c>
      <c r="R796" s="103">
        <v>0</v>
      </c>
      <c r="S796" s="103">
        <v>0</v>
      </c>
      <c r="T796" s="104">
        <v>0</v>
      </c>
      <c r="U796" s="102">
        <v>0</v>
      </c>
      <c r="V796" s="103">
        <v>0</v>
      </c>
      <c r="W796" s="103">
        <v>0</v>
      </c>
      <c r="X796" s="104">
        <v>0</v>
      </c>
      <c r="Y796" s="159" t="s">
        <v>380</v>
      </c>
    </row>
    <row r="797" spans="1:25" ht="13.5" hidden="1" outlineLevel="2" thickBot="1" x14ac:dyDescent="0.25">
      <c r="A797" s="467"/>
      <c r="B797" s="95">
        <v>810330</v>
      </c>
      <c r="C797" s="14" t="s">
        <v>381</v>
      </c>
      <c r="D797" s="35" t="s">
        <v>198</v>
      </c>
      <c r="E797" s="69">
        <v>0</v>
      </c>
      <c r="F797" s="13">
        <v>0</v>
      </c>
      <c r="G797" s="13">
        <v>0</v>
      </c>
      <c r="H797" s="68">
        <v>0</v>
      </c>
      <c r="I797" s="69">
        <v>0</v>
      </c>
      <c r="J797" s="13">
        <v>0</v>
      </c>
      <c r="K797" s="13">
        <v>0</v>
      </c>
      <c r="L797" s="68">
        <v>0</v>
      </c>
      <c r="M797" s="69">
        <v>0</v>
      </c>
      <c r="N797" s="13">
        <v>0</v>
      </c>
      <c r="O797" s="13">
        <v>0</v>
      </c>
      <c r="P797" s="68">
        <v>0</v>
      </c>
      <c r="Q797" s="69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159" t="s">
        <v>380</v>
      </c>
    </row>
    <row r="798" spans="1:25" ht="13.5" hidden="1" outlineLevel="2" thickBot="1" x14ac:dyDescent="0.25">
      <c r="A798" s="467"/>
      <c r="B798" s="95">
        <v>810330</v>
      </c>
      <c r="C798" s="14" t="s">
        <v>351</v>
      </c>
      <c r="D798" s="35" t="s">
        <v>199</v>
      </c>
      <c r="E798" s="69">
        <v>0</v>
      </c>
      <c r="F798" s="13">
        <v>0</v>
      </c>
      <c r="G798" s="13">
        <v>0</v>
      </c>
      <c r="H798" s="68">
        <v>0</v>
      </c>
      <c r="I798" s="69">
        <v>0</v>
      </c>
      <c r="J798" s="13">
        <v>0</v>
      </c>
      <c r="K798" s="13">
        <v>0</v>
      </c>
      <c r="L798" s="68">
        <v>0</v>
      </c>
      <c r="M798" s="69">
        <v>0</v>
      </c>
      <c r="N798" s="13">
        <v>0</v>
      </c>
      <c r="O798" s="13">
        <v>0</v>
      </c>
      <c r="P798" s="68">
        <v>0</v>
      </c>
      <c r="Q798" s="69">
        <v>0</v>
      </c>
      <c r="R798" s="13">
        <v>0</v>
      </c>
      <c r="S798" s="13">
        <v>0</v>
      </c>
      <c r="T798" s="68">
        <v>0</v>
      </c>
      <c r="U798" s="69">
        <v>0</v>
      </c>
      <c r="V798" s="13">
        <v>0</v>
      </c>
      <c r="W798" s="67">
        <v>0</v>
      </c>
      <c r="X798" s="68">
        <v>0</v>
      </c>
      <c r="Y798" s="159" t="s">
        <v>380</v>
      </c>
    </row>
    <row r="799" spans="1:25" ht="13.5" hidden="1" outlineLevel="2" thickBot="1" x14ac:dyDescent="0.25">
      <c r="A799" s="467"/>
      <c r="B799" s="95">
        <v>810330</v>
      </c>
      <c r="C799" s="14" t="s">
        <v>299</v>
      </c>
      <c r="D799" s="35" t="s">
        <v>200</v>
      </c>
      <c r="E799" s="70">
        <v>0</v>
      </c>
      <c r="F799" s="71">
        <v>0</v>
      </c>
      <c r="G799" s="71">
        <v>0</v>
      </c>
      <c r="H799" s="68">
        <v>0</v>
      </c>
      <c r="I799" s="70">
        <v>0</v>
      </c>
      <c r="J799" s="71">
        <v>0</v>
      </c>
      <c r="K799" s="71">
        <v>0</v>
      </c>
      <c r="L799" s="68">
        <v>0</v>
      </c>
      <c r="M799" s="70">
        <v>0</v>
      </c>
      <c r="N799" s="71">
        <v>0</v>
      </c>
      <c r="O799" s="71">
        <v>0</v>
      </c>
      <c r="P799" s="68">
        <v>0</v>
      </c>
      <c r="Q799" s="70">
        <v>0</v>
      </c>
      <c r="R799" s="71">
        <v>0</v>
      </c>
      <c r="S799" s="71">
        <v>0</v>
      </c>
      <c r="T799" s="68">
        <v>0</v>
      </c>
      <c r="U799" s="70">
        <v>0</v>
      </c>
      <c r="V799" s="71">
        <v>0</v>
      </c>
      <c r="W799" s="71">
        <v>0</v>
      </c>
      <c r="X799" s="68">
        <v>0</v>
      </c>
      <c r="Y799" s="159" t="s">
        <v>380</v>
      </c>
    </row>
    <row r="800" spans="1:25" ht="13.5" hidden="1" outlineLevel="3" thickBot="1" x14ac:dyDescent="0.25">
      <c r="A800" s="467"/>
      <c r="B800" s="95">
        <v>810330</v>
      </c>
      <c r="C800" s="140" t="s">
        <v>367</v>
      </c>
      <c r="D800" s="35" t="s">
        <v>369</v>
      </c>
      <c r="E800" s="69">
        <v>0</v>
      </c>
      <c r="F800" s="13">
        <v>0</v>
      </c>
      <c r="G800" s="13">
        <v>0</v>
      </c>
      <c r="H800" s="68">
        <v>0</v>
      </c>
      <c r="I800" s="69">
        <v>0</v>
      </c>
      <c r="J800" s="13">
        <v>0</v>
      </c>
      <c r="K800" s="13">
        <v>0</v>
      </c>
      <c r="L800" s="68">
        <v>0</v>
      </c>
      <c r="M800" s="69">
        <v>0</v>
      </c>
      <c r="N800" s="13">
        <v>0</v>
      </c>
      <c r="O800" s="13">
        <v>0</v>
      </c>
      <c r="P800" s="68">
        <v>0</v>
      </c>
      <c r="Q800" s="69">
        <v>0</v>
      </c>
      <c r="R800" s="13">
        <v>0</v>
      </c>
      <c r="S800" s="13">
        <v>0</v>
      </c>
      <c r="T800" s="68">
        <v>0</v>
      </c>
      <c r="U800" s="69">
        <v>0</v>
      </c>
      <c r="V800" s="13">
        <v>0</v>
      </c>
      <c r="W800" s="67">
        <v>0</v>
      </c>
      <c r="X800" s="68">
        <v>0</v>
      </c>
      <c r="Y800" s="159" t="s">
        <v>380</v>
      </c>
    </row>
    <row r="801" spans="1:25" ht="13.5" hidden="1" outlineLevel="3" thickBot="1" x14ac:dyDescent="0.25">
      <c r="A801" s="467"/>
      <c r="B801" s="95">
        <v>810330</v>
      </c>
      <c r="C801" s="140" t="s">
        <v>376</v>
      </c>
      <c r="D801" s="35" t="s">
        <v>370</v>
      </c>
      <c r="E801" s="69">
        <v>0</v>
      </c>
      <c r="F801" s="13">
        <v>0</v>
      </c>
      <c r="G801" s="13">
        <v>0</v>
      </c>
      <c r="H801" s="68">
        <v>0</v>
      </c>
      <c r="I801" s="69">
        <v>0</v>
      </c>
      <c r="J801" s="13">
        <v>0</v>
      </c>
      <c r="K801" s="13">
        <v>0</v>
      </c>
      <c r="L801" s="68">
        <v>0</v>
      </c>
      <c r="M801" s="69">
        <v>0</v>
      </c>
      <c r="N801" s="13">
        <v>0</v>
      </c>
      <c r="O801" s="13">
        <v>0</v>
      </c>
      <c r="P801" s="68">
        <v>0</v>
      </c>
      <c r="Q801" s="69">
        <v>0</v>
      </c>
      <c r="R801" s="13">
        <v>0</v>
      </c>
      <c r="S801" s="13">
        <v>0</v>
      </c>
      <c r="T801" s="68">
        <v>0</v>
      </c>
      <c r="U801" s="69">
        <v>0</v>
      </c>
      <c r="V801" s="13">
        <v>0</v>
      </c>
      <c r="W801" s="67">
        <v>0</v>
      </c>
      <c r="X801" s="68">
        <v>0</v>
      </c>
      <c r="Y801" s="159" t="s">
        <v>380</v>
      </c>
    </row>
    <row r="802" spans="1:25" ht="13.5" hidden="1" outlineLevel="2" thickBot="1" x14ac:dyDescent="0.25">
      <c r="A802" s="467"/>
      <c r="B802" s="95">
        <v>810330</v>
      </c>
      <c r="C802" s="14" t="s">
        <v>365</v>
      </c>
      <c r="D802" s="35" t="s">
        <v>201</v>
      </c>
      <c r="E802" s="70">
        <v>0</v>
      </c>
      <c r="F802" s="71">
        <v>0</v>
      </c>
      <c r="G802" s="71">
        <v>0</v>
      </c>
      <c r="H802" s="68">
        <v>0</v>
      </c>
      <c r="I802" s="70">
        <v>0</v>
      </c>
      <c r="J802" s="71">
        <v>0</v>
      </c>
      <c r="K802" s="71">
        <v>0</v>
      </c>
      <c r="L802" s="68">
        <v>0</v>
      </c>
      <c r="M802" s="70">
        <v>0</v>
      </c>
      <c r="N802" s="71">
        <v>0</v>
      </c>
      <c r="O802" s="71">
        <v>0</v>
      </c>
      <c r="P802" s="68">
        <v>0</v>
      </c>
      <c r="Q802" s="70">
        <v>0</v>
      </c>
      <c r="R802" s="71">
        <v>0</v>
      </c>
      <c r="S802" s="71">
        <v>0</v>
      </c>
      <c r="T802" s="68">
        <v>0</v>
      </c>
      <c r="U802" s="70">
        <v>0</v>
      </c>
      <c r="V802" s="71">
        <v>0</v>
      </c>
      <c r="W802" s="71">
        <v>0</v>
      </c>
      <c r="X802" s="68">
        <v>0</v>
      </c>
      <c r="Y802" s="159" t="s">
        <v>380</v>
      </c>
    </row>
    <row r="803" spans="1:25" ht="13.5" hidden="1" outlineLevel="3" thickBot="1" x14ac:dyDescent="0.25">
      <c r="A803" s="467"/>
      <c r="B803" s="95">
        <v>810330</v>
      </c>
      <c r="C803" s="39" t="s">
        <v>368</v>
      </c>
      <c r="D803" s="35" t="s">
        <v>344</v>
      </c>
      <c r="E803" s="69">
        <v>0</v>
      </c>
      <c r="F803" s="13">
        <v>0</v>
      </c>
      <c r="G803" s="13">
        <v>0</v>
      </c>
      <c r="H803" s="68">
        <v>0</v>
      </c>
      <c r="I803" s="69">
        <v>0</v>
      </c>
      <c r="J803" s="13">
        <v>0</v>
      </c>
      <c r="K803" s="13">
        <v>0</v>
      </c>
      <c r="L803" s="68">
        <v>0</v>
      </c>
      <c r="M803" s="69">
        <v>0</v>
      </c>
      <c r="N803" s="13">
        <v>0</v>
      </c>
      <c r="O803" s="13">
        <v>0</v>
      </c>
      <c r="P803" s="68">
        <v>0</v>
      </c>
      <c r="Q803" s="69">
        <v>0</v>
      </c>
      <c r="R803" s="13">
        <v>0</v>
      </c>
      <c r="S803" s="13">
        <v>0</v>
      </c>
      <c r="T803" s="68">
        <v>0</v>
      </c>
      <c r="U803" s="69">
        <v>0</v>
      </c>
      <c r="V803" s="13">
        <v>0</v>
      </c>
      <c r="W803" s="67">
        <v>0</v>
      </c>
      <c r="X803" s="68">
        <v>0</v>
      </c>
      <c r="Y803" s="159" t="s">
        <v>380</v>
      </c>
    </row>
    <row r="804" spans="1:25" ht="13.5" hidden="1" outlineLevel="3" thickBot="1" x14ac:dyDescent="0.25">
      <c r="A804" s="467"/>
      <c r="B804" s="95">
        <v>810330</v>
      </c>
      <c r="C804" s="39" t="s">
        <v>366</v>
      </c>
      <c r="D804" s="35" t="s">
        <v>345</v>
      </c>
      <c r="E804" s="69">
        <v>0</v>
      </c>
      <c r="F804" s="13">
        <v>0</v>
      </c>
      <c r="G804" s="13">
        <v>0</v>
      </c>
      <c r="H804" s="68">
        <v>0</v>
      </c>
      <c r="I804" s="69">
        <v>0</v>
      </c>
      <c r="J804" s="13">
        <v>0</v>
      </c>
      <c r="K804" s="13">
        <v>0</v>
      </c>
      <c r="L804" s="68">
        <v>0</v>
      </c>
      <c r="M804" s="69">
        <v>0</v>
      </c>
      <c r="N804" s="13">
        <v>0</v>
      </c>
      <c r="O804" s="13">
        <v>0</v>
      </c>
      <c r="P804" s="68">
        <v>0</v>
      </c>
      <c r="Q804" s="69">
        <v>0</v>
      </c>
      <c r="R804" s="13">
        <v>0</v>
      </c>
      <c r="S804" s="13">
        <v>0</v>
      </c>
      <c r="T804" s="68">
        <v>0</v>
      </c>
      <c r="U804" s="69">
        <v>0</v>
      </c>
      <c r="V804" s="13">
        <v>0</v>
      </c>
      <c r="W804" s="67">
        <v>0</v>
      </c>
      <c r="X804" s="68">
        <v>0</v>
      </c>
      <c r="Y804" s="159" t="s">
        <v>380</v>
      </c>
    </row>
    <row r="805" spans="1:25" ht="13.5" hidden="1" outlineLevel="3" thickBot="1" x14ac:dyDescent="0.25">
      <c r="A805" s="468"/>
      <c r="B805" s="96">
        <v>810330</v>
      </c>
      <c r="C805" s="129" t="s">
        <v>364</v>
      </c>
      <c r="D805" s="42" t="s">
        <v>306</v>
      </c>
      <c r="E805" s="348">
        <v>0</v>
      </c>
      <c r="F805" s="349">
        <v>0</v>
      </c>
      <c r="G805" s="349">
        <v>0</v>
      </c>
      <c r="H805" s="74">
        <v>0</v>
      </c>
      <c r="I805" s="348">
        <v>0</v>
      </c>
      <c r="J805" s="349">
        <v>0</v>
      </c>
      <c r="K805" s="349">
        <v>0</v>
      </c>
      <c r="L805" s="74">
        <v>0</v>
      </c>
      <c r="M805" s="348">
        <v>0</v>
      </c>
      <c r="N805" s="349">
        <v>0</v>
      </c>
      <c r="O805" s="349">
        <v>0</v>
      </c>
      <c r="P805" s="74">
        <v>0</v>
      </c>
      <c r="Q805" s="348">
        <v>0</v>
      </c>
      <c r="R805" s="349">
        <v>0</v>
      </c>
      <c r="S805" s="349">
        <v>0</v>
      </c>
      <c r="T805" s="74">
        <v>0</v>
      </c>
      <c r="U805" s="75">
        <v>0</v>
      </c>
      <c r="V805" s="76">
        <v>0</v>
      </c>
      <c r="W805" s="73">
        <v>0</v>
      </c>
      <c r="X805" s="74">
        <v>0</v>
      </c>
      <c r="Y805" s="159" t="s">
        <v>380</v>
      </c>
    </row>
    <row r="806" spans="1:25" s="106" customFormat="1" ht="13.5" hidden="1" outlineLevel="1" collapsed="1" thickBot="1" x14ac:dyDescent="0.25">
      <c r="A806" s="466">
        <v>810333</v>
      </c>
      <c r="B806" s="97">
        <v>810333</v>
      </c>
      <c r="C806" s="100" t="s">
        <v>296</v>
      </c>
      <c r="D806" s="101" t="s">
        <v>303</v>
      </c>
      <c r="E806" s="102">
        <v>0</v>
      </c>
      <c r="F806" s="103">
        <v>0</v>
      </c>
      <c r="G806" s="103">
        <v>0</v>
      </c>
      <c r="H806" s="104">
        <v>0</v>
      </c>
      <c r="I806" s="102">
        <v>0</v>
      </c>
      <c r="J806" s="103">
        <v>0</v>
      </c>
      <c r="K806" s="103">
        <v>0</v>
      </c>
      <c r="L806" s="104">
        <v>0</v>
      </c>
      <c r="M806" s="102">
        <v>0</v>
      </c>
      <c r="N806" s="103">
        <v>0</v>
      </c>
      <c r="O806" s="103">
        <v>0</v>
      </c>
      <c r="P806" s="104">
        <v>0</v>
      </c>
      <c r="Q806" s="102">
        <v>0</v>
      </c>
      <c r="R806" s="103">
        <v>0</v>
      </c>
      <c r="S806" s="103">
        <v>0</v>
      </c>
      <c r="T806" s="104">
        <v>0</v>
      </c>
      <c r="U806" s="102">
        <v>0</v>
      </c>
      <c r="V806" s="103">
        <v>0</v>
      </c>
      <c r="W806" s="103">
        <v>0</v>
      </c>
      <c r="X806" s="104">
        <v>0</v>
      </c>
      <c r="Y806" s="159" t="s">
        <v>380</v>
      </c>
    </row>
    <row r="807" spans="1:25" ht="13.5" hidden="1" outlineLevel="2" thickBot="1" x14ac:dyDescent="0.25">
      <c r="A807" s="467"/>
      <c r="B807" s="95">
        <v>810333</v>
      </c>
      <c r="C807" s="14" t="s">
        <v>381</v>
      </c>
      <c r="D807" s="35" t="s">
        <v>198</v>
      </c>
      <c r="E807" s="69">
        <v>0</v>
      </c>
      <c r="F807" s="13">
        <v>0</v>
      </c>
      <c r="G807" s="13">
        <v>0</v>
      </c>
      <c r="H807" s="68">
        <v>0</v>
      </c>
      <c r="I807" s="69">
        <v>0</v>
      </c>
      <c r="J807" s="13">
        <v>0</v>
      </c>
      <c r="K807" s="13">
        <v>0</v>
      </c>
      <c r="L807" s="68">
        <v>0</v>
      </c>
      <c r="M807" s="69">
        <v>0</v>
      </c>
      <c r="N807" s="13">
        <v>0</v>
      </c>
      <c r="O807" s="13">
        <v>0</v>
      </c>
      <c r="P807" s="68">
        <v>0</v>
      </c>
      <c r="Q807" s="69">
        <v>0</v>
      </c>
      <c r="R807" s="13">
        <v>0</v>
      </c>
      <c r="S807" s="13">
        <v>0</v>
      </c>
      <c r="T807" s="68">
        <v>0</v>
      </c>
      <c r="U807" s="69">
        <v>0</v>
      </c>
      <c r="V807" s="13">
        <v>0</v>
      </c>
      <c r="W807" s="67">
        <v>0</v>
      </c>
      <c r="X807" s="68">
        <v>0</v>
      </c>
      <c r="Y807" s="159" t="s">
        <v>380</v>
      </c>
    </row>
    <row r="808" spans="1:25" ht="13.5" hidden="1" outlineLevel="2" thickBot="1" x14ac:dyDescent="0.25">
      <c r="A808" s="467"/>
      <c r="B808" s="95">
        <v>810333</v>
      </c>
      <c r="C808" s="14" t="s">
        <v>351</v>
      </c>
      <c r="D808" s="35" t="s">
        <v>199</v>
      </c>
      <c r="E808" s="69">
        <v>0</v>
      </c>
      <c r="F808" s="13">
        <v>0</v>
      </c>
      <c r="G808" s="13">
        <v>0</v>
      </c>
      <c r="H808" s="68">
        <v>0</v>
      </c>
      <c r="I808" s="69">
        <v>0</v>
      </c>
      <c r="J808" s="13">
        <v>0</v>
      </c>
      <c r="K808" s="13">
        <v>0</v>
      </c>
      <c r="L808" s="68">
        <v>0</v>
      </c>
      <c r="M808" s="69">
        <v>0</v>
      </c>
      <c r="N808" s="13">
        <v>0</v>
      </c>
      <c r="O808" s="13">
        <v>0</v>
      </c>
      <c r="P808" s="68">
        <v>0</v>
      </c>
      <c r="Q808" s="69">
        <v>0</v>
      </c>
      <c r="R808" s="13">
        <v>0</v>
      </c>
      <c r="S808" s="13">
        <v>0</v>
      </c>
      <c r="T808" s="68">
        <v>0</v>
      </c>
      <c r="U808" s="69">
        <v>0</v>
      </c>
      <c r="V808" s="13">
        <v>0</v>
      </c>
      <c r="W808" s="67">
        <v>0</v>
      </c>
      <c r="X808" s="68">
        <v>0</v>
      </c>
      <c r="Y808" s="159" t="s">
        <v>380</v>
      </c>
    </row>
    <row r="809" spans="1:25" ht="13.5" hidden="1" outlineLevel="2" thickBot="1" x14ac:dyDescent="0.25">
      <c r="A809" s="467"/>
      <c r="B809" s="95">
        <v>810333</v>
      </c>
      <c r="C809" s="14" t="s">
        <v>299</v>
      </c>
      <c r="D809" s="35" t="s">
        <v>200</v>
      </c>
      <c r="E809" s="70">
        <v>0</v>
      </c>
      <c r="F809" s="71">
        <v>0</v>
      </c>
      <c r="G809" s="71">
        <v>0</v>
      </c>
      <c r="H809" s="68">
        <v>0</v>
      </c>
      <c r="I809" s="70">
        <v>0</v>
      </c>
      <c r="J809" s="71">
        <v>0</v>
      </c>
      <c r="K809" s="71">
        <v>0</v>
      </c>
      <c r="L809" s="68">
        <v>0</v>
      </c>
      <c r="M809" s="70">
        <v>0</v>
      </c>
      <c r="N809" s="71">
        <v>0</v>
      </c>
      <c r="O809" s="71">
        <v>0</v>
      </c>
      <c r="P809" s="68">
        <v>0</v>
      </c>
      <c r="Q809" s="70">
        <v>0</v>
      </c>
      <c r="R809" s="71">
        <v>0</v>
      </c>
      <c r="S809" s="71">
        <v>0</v>
      </c>
      <c r="T809" s="68">
        <v>0</v>
      </c>
      <c r="U809" s="70">
        <v>0</v>
      </c>
      <c r="V809" s="71">
        <v>0</v>
      </c>
      <c r="W809" s="71">
        <v>0</v>
      </c>
      <c r="X809" s="68">
        <v>0</v>
      </c>
      <c r="Y809" s="159" t="s">
        <v>380</v>
      </c>
    </row>
    <row r="810" spans="1:25" ht="13.5" hidden="1" outlineLevel="3" thickBot="1" x14ac:dyDescent="0.25">
      <c r="A810" s="467"/>
      <c r="B810" s="95">
        <v>810333</v>
      </c>
      <c r="C810" s="140" t="s">
        <v>367</v>
      </c>
      <c r="D810" s="35" t="s">
        <v>369</v>
      </c>
      <c r="E810" s="69">
        <v>0</v>
      </c>
      <c r="F810" s="13">
        <v>0</v>
      </c>
      <c r="G810" s="13">
        <v>0</v>
      </c>
      <c r="H810" s="68">
        <v>0</v>
      </c>
      <c r="I810" s="69">
        <v>0</v>
      </c>
      <c r="J810" s="13">
        <v>0</v>
      </c>
      <c r="K810" s="13">
        <v>0</v>
      </c>
      <c r="L810" s="68">
        <v>0</v>
      </c>
      <c r="M810" s="69">
        <v>0</v>
      </c>
      <c r="N810" s="13">
        <v>0</v>
      </c>
      <c r="O810" s="13">
        <v>0</v>
      </c>
      <c r="P810" s="68">
        <v>0</v>
      </c>
      <c r="Q810" s="69">
        <v>0</v>
      </c>
      <c r="R810" s="13">
        <v>0</v>
      </c>
      <c r="S810" s="13">
        <v>0</v>
      </c>
      <c r="T810" s="68">
        <v>0</v>
      </c>
      <c r="U810" s="69">
        <v>0</v>
      </c>
      <c r="V810" s="13">
        <v>0</v>
      </c>
      <c r="W810" s="67">
        <v>0</v>
      </c>
      <c r="X810" s="68">
        <v>0</v>
      </c>
      <c r="Y810" s="159" t="s">
        <v>380</v>
      </c>
    </row>
    <row r="811" spans="1:25" ht="13.5" hidden="1" outlineLevel="3" thickBot="1" x14ac:dyDescent="0.25">
      <c r="A811" s="467"/>
      <c r="B811" s="95">
        <v>810333</v>
      </c>
      <c r="C811" s="140" t="s">
        <v>376</v>
      </c>
      <c r="D811" s="35" t="s">
        <v>370</v>
      </c>
      <c r="E811" s="69">
        <v>0</v>
      </c>
      <c r="F811" s="13">
        <v>0</v>
      </c>
      <c r="G811" s="13">
        <v>0</v>
      </c>
      <c r="H811" s="68">
        <v>0</v>
      </c>
      <c r="I811" s="69">
        <v>0</v>
      </c>
      <c r="J811" s="13">
        <v>0</v>
      </c>
      <c r="K811" s="13">
        <v>0</v>
      </c>
      <c r="L811" s="68">
        <v>0</v>
      </c>
      <c r="M811" s="69">
        <v>0</v>
      </c>
      <c r="N811" s="13">
        <v>0</v>
      </c>
      <c r="O811" s="13">
        <v>0</v>
      </c>
      <c r="P811" s="68">
        <v>0</v>
      </c>
      <c r="Q811" s="69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159" t="s">
        <v>380</v>
      </c>
    </row>
    <row r="812" spans="1:25" ht="13.5" hidden="1" outlineLevel="2" thickBot="1" x14ac:dyDescent="0.25">
      <c r="A812" s="467"/>
      <c r="B812" s="95">
        <v>810333</v>
      </c>
      <c r="C812" s="14" t="s">
        <v>365</v>
      </c>
      <c r="D812" s="35" t="s">
        <v>201</v>
      </c>
      <c r="E812" s="70">
        <v>0</v>
      </c>
      <c r="F812" s="71">
        <v>0</v>
      </c>
      <c r="G812" s="71">
        <v>0</v>
      </c>
      <c r="H812" s="68">
        <v>0</v>
      </c>
      <c r="I812" s="70">
        <v>0</v>
      </c>
      <c r="J812" s="71">
        <v>0</v>
      </c>
      <c r="K812" s="71">
        <v>0</v>
      </c>
      <c r="L812" s="68">
        <v>0</v>
      </c>
      <c r="M812" s="70">
        <v>0</v>
      </c>
      <c r="N812" s="71">
        <v>0</v>
      </c>
      <c r="O812" s="71">
        <v>0</v>
      </c>
      <c r="P812" s="68">
        <v>0</v>
      </c>
      <c r="Q812" s="70">
        <v>0</v>
      </c>
      <c r="R812" s="71">
        <v>0</v>
      </c>
      <c r="S812" s="71">
        <v>0</v>
      </c>
      <c r="T812" s="68">
        <v>0</v>
      </c>
      <c r="U812" s="70">
        <v>0</v>
      </c>
      <c r="V812" s="71">
        <v>0</v>
      </c>
      <c r="W812" s="71">
        <v>0</v>
      </c>
      <c r="X812" s="68">
        <v>0</v>
      </c>
      <c r="Y812" s="159" t="s">
        <v>380</v>
      </c>
    </row>
    <row r="813" spans="1:25" ht="13.5" hidden="1" outlineLevel="3" thickBot="1" x14ac:dyDescent="0.25">
      <c r="A813" s="467"/>
      <c r="B813" s="95">
        <v>810333</v>
      </c>
      <c r="C813" s="39" t="s">
        <v>368</v>
      </c>
      <c r="D813" s="35" t="s">
        <v>344</v>
      </c>
      <c r="E813" s="69">
        <v>0</v>
      </c>
      <c r="F813" s="13">
        <v>0</v>
      </c>
      <c r="G813" s="13">
        <v>0</v>
      </c>
      <c r="H813" s="68">
        <v>0</v>
      </c>
      <c r="I813" s="69">
        <v>0</v>
      </c>
      <c r="J813" s="13">
        <v>0</v>
      </c>
      <c r="K813" s="13">
        <v>0</v>
      </c>
      <c r="L813" s="68">
        <v>0</v>
      </c>
      <c r="M813" s="69">
        <v>0</v>
      </c>
      <c r="N813" s="13">
        <v>0</v>
      </c>
      <c r="O813" s="13">
        <v>0</v>
      </c>
      <c r="P813" s="68">
        <v>0</v>
      </c>
      <c r="Q813" s="69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159" t="s">
        <v>380</v>
      </c>
    </row>
    <row r="814" spans="1:25" ht="13.5" hidden="1" outlineLevel="3" thickBot="1" x14ac:dyDescent="0.25">
      <c r="A814" s="467"/>
      <c r="B814" s="95">
        <v>810333</v>
      </c>
      <c r="C814" s="39" t="s">
        <v>366</v>
      </c>
      <c r="D814" s="35" t="s">
        <v>345</v>
      </c>
      <c r="E814" s="69">
        <v>0</v>
      </c>
      <c r="F814" s="13">
        <v>0</v>
      </c>
      <c r="G814" s="13">
        <v>0</v>
      </c>
      <c r="H814" s="68">
        <v>0</v>
      </c>
      <c r="I814" s="69">
        <v>0</v>
      </c>
      <c r="J814" s="13">
        <v>0</v>
      </c>
      <c r="K814" s="13">
        <v>0</v>
      </c>
      <c r="L814" s="68">
        <v>0</v>
      </c>
      <c r="M814" s="69">
        <v>0</v>
      </c>
      <c r="N814" s="13">
        <v>0</v>
      </c>
      <c r="O814" s="13">
        <v>0</v>
      </c>
      <c r="P814" s="68">
        <v>0</v>
      </c>
      <c r="Q814" s="69">
        <v>0</v>
      </c>
      <c r="R814" s="13">
        <v>0</v>
      </c>
      <c r="S814" s="13">
        <v>0</v>
      </c>
      <c r="T814" s="68">
        <v>0</v>
      </c>
      <c r="U814" s="69">
        <v>0</v>
      </c>
      <c r="V814" s="13">
        <v>0</v>
      </c>
      <c r="W814" s="67">
        <v>0</v>
      </c>
      <c r="X814" s="68">
        <v>0</v>
      </c>
      <c r="Y814" s="159" t="s">
        <v>380</v>
      </c>
    </row>
    <row r="815" spans="1:25" ht="13.5" hidden="1" outlineLevel="3" thickBot="1" x14ac:dyDescent="0.25">
      <c r="A815" s="468"/>
      <c r="B815" s="96">
        <v>810333</v>
      </c>
      <c r="C815" s="129" t="s">
        <v>364</v>
      </c>
      <c r="D815" s="42" t="s">
        <v>306</v>
      </c>
      <c r="E815" s="348">
        <v>0</v>
      </c>
      <c r="F815" s="349">
        <v>0</v>
      </c>
      <c r="G815" s="349">
        <v>0</v>
      </c>
      <c r="H815" s="74">
        <v>0</v>
      </c>
      <c r="I815" s="348">
        <v>0</v>
      </c>
      <c r="J815" s="349">
        <v>0</v>
      </c>
      <c r="K815" s="349">
        <v>0</v>
      </c>
      <c r="L815" s="74">
        <v>0</v>
      </c>
      <c r="M815" s="348">
        <v>0</v>
      </c>
      <c r="N815" s="349">
        <v>0</v>
      </c>
      <c r="O815" s="349">
        <v>0</v>
      </c>
      <c r="P815" s="74">
        <v>0</v>
      </c>
      <c r="Q815" s="348">
        <v>0</v>
      </c>
      <c r="R815" s="349">
        <v>0</v>
      </c>
      <c r="S815" s="349">
        <v>0</v>
      </c>
      <c r="T815" s="74">
        <v>0</v>
      </c>
      <c r="U815" s="75">
        <v>0</v>
      </c>
      <c r="V815" s="76">
        <v>0</v>
      </c>
      <c r="W815" s="73">
        <v>0</v>
      </c>
      <c r="X815" s="74">
        <v>0</v>
      </c>
      <c r="Y815" s="159" t="s">
        <v>380</v>
      </c>
    </row>
    <row r="816" spans="1:25" s="106" customFormat="1" ht="13.5" hidden="1" outlineLevel="1" collapsed="1" thickBot="1" x14ac:dyDescent="0.25">
      <c r="A816" s="466">
        <v>810340</v>
      </c>
      <c r="B816" s="97">
        <v>810340</v>
      </c>
      <c r="C816" s="100" t="s">
        <v>394</v>
      </c>
      <c r="D816" s="101" t="s">
        <v>303</v>
      </c>
      <c r="E816" s="102">
        <v>0</v>
      </c>
      <c r="F816" s="103">
        <v>0</v>
      </c>
      <c r="G816" s="103">
        <v>0</v>
      </c>
      <c r="H816" s="104">
        <v>0</v>
      </c>
      <c r="I816" s="102">
        <v>0</v>
      </c>
      <c r="J816" s="103">
        <v>0</v>
      </c>
      <c r="K816" s="103">
        <v>0</v>
      </c>
      <c r="L816" s="104">
        <v>0</v>
      </c>
      <c r="M816" s="102">
        <v>0</v>
      </c>
      <c r="N816" s="103">
        <v>0</v>
      </c>
      <c r="O816" s="103">
        <v>0</v>
      </c>
      <c r="P816" s="104">
        <v>0</v>
      </c>
      <c r="Q816" s="102">
        <v>0</v>
      </c>
      <c r="R816" s="103">
        <v>0</v>
      </c>
      <c r="S816" s="103">
        <v>0</v>
      </c>
      <c r="T816" s="104">
        <v>0</v>
      </c>
      <c r="U816" s="102">
        <v>0</v>
      </c>
      <c r="V816" s="103">
        <v>0</v>
      </c>
      <c r="W816" s="103">
        <v>0</v>
      </c>
      <c r="X816" s="104">
        <v>0</v>
      </c>
      <c r="Y816" s="159" t="s">
        <v>380</v>
      </c>
    </row>
    <row r="817" spans="1:25" ht="13.5" hidden="1" outlineLevel="2" thickBot="1" x14ac:dyDescent="0.25">
      <c r="A817" s="467"/>
      <c r="B817" s="95">
        <v>810340</v>
      </c>
      <c r="C817" s="14" t="s">
        <v>381</v>
      </c>
      <c r="D817" s="35" t="s">
        <v>198</v>
      </c>
      <c r="E817" s="69">
        <v>0</v>
      </c>
      <c r="F817" s="13">
        <v>0</v>
      </c>
      <c r="G817" s="13">
        <v>0</v>
      </c>
      <c r="H817" s="68">
        <v>0</v>
      </c>
      <c r="I817" s="69">
        <v>0</v>
      </c>
      <c r="J817" s="13">
        <v>0</v>
      </c>
      <c r="K817" s="13">
        <v>0</v>
      </c>
      <c r="L817" s="68">
        <v>0</v>
      </c>
      <c r="M817" s="69">
        <v>0</v>
      </c>
      <c r="N817" s="13">
        <v>0</v>
      </c>
      <c r="O817" s="13">
        <v>0</v>
      </c>
      <c r="P817" s="68">
        <v>0</v>
      </c>
      <c r="Q817" s="69">
        <v>0</v>
      </c>
      <c r="R817" s="13">
        <v>0</v>
      </c>
      <c r="S817" s="13">
        <v>0</v>
      </c>
      <c r="T817" s="68">
        <v>0</v>
      </c>
      <c r="U817" s="69">
        <v>0</v>
      </c>
      <c r="V817" s="13">
        <v>0</v>
      </c>
      <c r="W817" s="67">
        <v>0</v>
      </c>
      <c r="X817" s="68">
        <v>0</v>
      </c>
      <c r="Y817" s="159" t="s">
        <v>380</v>
      </c>
    </row>
    <row r="818" spans="1:25" ht="13.5" hidden="1" outlineLevel="2" thickBot="1" x14ac:dyDescent="0.25">
      <c r="A818" s="467"/>
      <c r="B818" s="95">
        <v>810340</v>
      </c>
      <c r="C818" s="14" t="s">
        <v>351</v>
      </c>
      <c r="D818" s="35" t="s">
        <v>199</v>
      </c>
      <c r="E818" s="69">
        <v>0</v>
      </c>
      <c r="F818" s="13">
        <v>0</v>
      </c>
      <c r="G818" s="13">
        <v>0</v>
      </c>
      <c r="H818" s="68">
        <v>0</v>
      </c>
      <c r="I818" s="69">
        <v>0</v>
      </c>
      <c r="J818" s="13">
        <v>0</v>
      </c>
      <c r="K818" s="13">
        <v>0</v>
      </c>
      <c r="L818" s="68">
        <v>0</v>
      </c>
      <c r="M818" s="69">
        <v>0</v>
      </c>
      <c r="N818" s="13">
        <v>0</v>
      </c>
      <c r="O818" s="13">
        <v>0</v>
      </c>
      <c r="P818" s="68">
        <v>0</v>
      </c>
      <c r="Q818" s="69">
        <v>0</v>
      </c>
      <c r="R818" s="13">
        <v>0</v>
      </c>
      <c r="S818" s="13">
        <v>0</v>
      </c>
      <c r="T818" s="68">
        <v>0</v>
      </c>
      <c r="U818" s="69">
        <v>0</v>
      </c>
      <c r="V818" s="13">
        <v>0</v>
      </c>
      <c r="W818" s="67">
        <v>0</v>
      </c>
      <c r="X818" s="68">
        <v>0</v>
      </c>
      <c r="Y818" s="159" t="s">
        <v>380</v>
      </c>
    </row>
    <row r="819" spans="1:25" ht="13.5" hidden="1" outlineLevel="2" thickBot="1" x14ac:dyDescent="0.25">
      <c r="A819" s="467"/>
      <c r="B819" s="95">
        <v>810340</v>
      </c>
      <c r="C819" s="14" t="s">
        <v>299</v>
      </c>
      <c r="D819" s="35" t="s">
        <v>200</v>
      </c>
      <c r="E819" s="70">
        <v>0</v>
      </c>
      <c r="F819" s="71">
        <v>0</v>
      </c>
      <c r="G819" s="71">
        <v>0</v>
      </c>
      <c r="H819" s="68">
        <v>0</v>
      </c>
      <c r="I819" s="70">
        <v>0</v>
      </c>
      <c r="J819" s="71">
        <v>0</v>
      </c>
      <c r="K819" s="71">
        <v>0</v>
      </c>
      <c r="L819" s="68">
        <v>0</v>
      </c>
      <c r="M819" s="70">
        <v>0</v>
      </c>
      <c r="N819" s="71">
        <v>0</v>
      </c>
      <c r="O819" s="71">
        <v>0</v>
      </c>
      <c r="P819" s="68">
        <v>0</v>
      </c>
      <c r="Q819" s="70">
        <v>0</v>
      </c>
      <c r="R819" s="71">
        <v>0</v>
      </c>
      <c r="S819" s="71">
        <v>0</v>
      </c>
      <c r="T819" s="68">
        <v>0</v>
      </c>
      <c r="U819" s="70">
        <v>0</v>
      </c>
      <c r="V819" s="71">
        <v>0</v>
      </c>
      <c r="W819" s="71">
        <v>0</v>
      </c>
      <c r="X819" s="68">
        <v>0</v>
      </c>
      <c r="Y819" s="159" t="s">
        <v>380</v>
      </c>
    </row>
    <row r="820" spans="1:25" ht="13.5" hidden="1" outlineLevel="3" thickBot="1" x14ac:dyDescent="0.25">
      <c r="A820" s="467"/>
      <c r="B820" s="95">
        <v>810340</v>
      </c>
      <c r="C820" s="140" t="s">
        <v>367</v>
      </c>
      <c r="D820" s="35" t="s">
        <v>369</v>
      </c>
      <c r="E820" s="69">
        <v>0</v>
      </c>
      <c r="F820" s="13">
        <v>0</v>
      </c>
      <c r="G820" s="13">
        <v>0</v>
      </c>
      <c r="H820" s="68">
        <v>0</v>
      </c>
      <c r="I820" s="69">
        <v>0</v>
      </c>
      <c r="J820" s="13">
        <v>0</v>
      </c>
      <c r="K820" s="13">
        <v>0</v>
      </c>
      <c r="L820" s="68">
        <v>0</v>
      </c>
      <c r="M820" s="69">
        <v>0</v>
      </c>
      <c r="N820" s="13">
        <v>0</v>
      </c>
      <c r="O820" s="13">
        <v>0</v>
      </c>
      <c r="P820" s="68">
        <v>0</v>
      </c>
      <c r="Q820" s="69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159" t="s">
        <v>380</v>
      </c>
    </row>
    <row r="821" spans="1:25" ht="13.5" hidden="1" outlineLevel="3" thickBot="1" x14ac:dyDescent="0.25">
      <c r="A821" s="467"/>
      <c r="B821" s="95">
        <v>810340</v>
      </c>
      <c r="C821" s="140" t="s">
        <v>376</v>
      </c>
      <c r="D821" s="35" t="s">
        <v>370</v>
      </c>
      <c r="E821" s="69">
        <v>0</v>
      </c>
      <c r="F821" s="13">
        <v>0</v>
      </c>
      <c r="G821" s="13">
        <v>0</v>
      </c>
      <c r="H821" s="68">
        <v>0</v>
      </c>
      <c r="I821" s="69">
        <v>0</v>
      </c>
      <c r="J821" s="13">
        <v>0</v>
      </c>
      <c r="K821" s="13">
        <v>0</v>
      </c>
      <c r="L821" s="68">
        <v>0</v>
      </c>
      <c r="M821" s="69">
        <v>0</v>
      </c>
      <c r="N821" s="13">
        <v>0</v>
      </c>
      <c r="O821" s="13">
        <v>0</v>
      </c>
      <c r="P821" s="68">
        <v>0</v>
      </c>
      <c r="Q821" s="69">
        <v>0</v>
      </c>
      <c r="R821" s="13">
        <v>0</v>
      </c>
      <c r="S821" s="13">
        <v>0</v>
      </c>
      <c r="T821" s="68">
        <v>0</v>
      </c>
      <c r="U821" s="69">
        <v>0</v>
      </c>
      <c r="V821" s="13">
        <v>0</v>
      </c>
      <c r="W821" s="67">
        <v>0</v>
      </c>
      <c r="X821" s="68">
        <v>0</v>
      </c>
      <c r="Y821" s="159" t="s">
        <v>380</v>
      </c>
    </row>
    <row r="822" spans="1:25" ht="13.5" hidden="1" outlineLevel="2" thickBot="1" x14ac:dyDescent="0.25">
      <c r="A822" s="467"/>
      <c r="B822" s="95">
        <v>810340</v>
      </c>
      <c r="C822" s="14" t="s">
        <v>365</v>
      </c>
      <c r="D822" s="35" t="s">
        <v>201</v>
      </c>
      <c r="E822" s="70">
        <v>0</v>
      </c>
      <c r="F822" s="71">
        <v>0</v>
      </c>
      <c r="G822" s="71">
        <v>0</v>
      </c>
      <c r="H822" s="68">
        <v>0</v>
      </c>
      <c r="I822" s="70">
        <v>0</v>
      </c>
      <c r="J822" s="71">
        <v>0</v>
      </c>
      <c r="K822" s="71">
        <v>0</v>
      </c>
      <c r="L822" s="68">
        <v>0</v>
      </c>
      <c r="M822" s="70">
        <v>0</v>
      </c>
      <c r="N822" s="71">
        <v>0</v>
      </c>
      <c r="O822" s="71">
        <v>0</v>
      </c>
      <c r="P822" s="68">
        <v>0</v>
      </c>
      <c r="Q822" s="70">
        <v>0</v>
      </c>
      <c r="R822" s="71">
        <v>0</v>
      </c>
      <c r="S822" s="71">
        <v>0</v>
      </c>
      <c r="T822" s="68">
        <v>0</v>
      </c>
      <c r="U822" s="70">
        <v>0</v>
      </c>
      <c r="V822" s="71">
        <v>0</v>
      </c>
      <c r="W822" s="71">
        <v>0</v>
      </c>
      <c r="X822" s="68">
        <v>0</v>
      </c>
      <c r="Y822" s="159" t="s">
        <v>380</v>
      </c>
    </row>
    <row r="823" spans="1:25" ht="13.5" hidden="1" outlineLevel="3" thickBot="1" x14ac:dyDescent="0.25">
      <c r="A823" s="467"/>
      <c r="B823" s="95">
        <v>810340</v>
      </c>
      <c r="C823" s="39" t="s">
        <v>368</v>
      </c>
      <c r="D823" s="35" t="s">
        <v>344</v>
      </c>
      <c r="E823" s="69">
        <v>0</v>
      </c>
      <c r="F823" s="13">
        <v>0</v>
      </c>
      <c r="G823" s="13">
        <v>0</v>
      </c>
      <c r="H823" s="68">
        <v>0</v>
      </c>
      <c r="I823" s="69">
        <v>0</v>
      </c>
      <c r="J823" s="13">
        <v>0</v>
      </c>
      <c r="K823" s="13">
        <v>0</v>
      </c>
      <c r="L823" s="68">
        <v>0</v>
      </c>
      <c r="M823" s="69">
        <v>0</v>
      </c>
      <c r="N823" s="13">
        <v>0</v>
      </c>
      <c r="O823" s="13">
        <v>0</v>
      </c>
      <c r="P823" s="68">
        <v>0</v>
      </c>
      <c r="Q823" s="69">
        <v>0</v>
      </c>
      <c r="R823" s="13">
        <v>0</v>
      </c>
      <c r="S823" s="13">
        <v>0</v>
      </c>
      <c r="T823" s="68">
        <v>0</v>
      </c>
      <c r="U823" s="69">
        <v>0</v>
      </c>
      <c r="V823" s="13">
        <v>0</v>
      </c>
      <c r="W823" s="67">
        <v>0</v>
      </c>
      <c r="X823" s="68">
        <v>0</v>
      </c>
      <c r="Y823" s="159" t="s">
        <v>380</v>
      </c>
    </row>
    <row r="824" spans="1:25" ht="13.5" hidden="1" outlineLevel="3" thickBot="1" x14ac:dyDescent="0.25">
      <c r="A824" s="467"/>
      <c r="B824" s="95">
        <v>810340</v>
      </c>
      <c r="C824" s="39" t="s">
        <v>366</v>
      </c>
      <c r="D824" s="35" t="s">
        <v>345</v>
      </c>
      <c r="E824" s="69">
        <v>0</v>
      </c>
      <c r="F824" s="13">
        <v>0</v>
      </c>
      <c r="G824" s="13">
        <v>0</v>
      </c>
      <c r="H824" s="68">
        <v>0</v>
      </c>
      <c r="I824" s="69">
        <v>0</v>
      </c>
      <c r="J824" s="13">
        <v>0</v>
      </c>
      <c r="K824" s="13">
        <v>0</v>
      </c>
      <c r="L824" s="68">
        <v>0</v>
      </c>
      <c r="M824" s="69">
        <v>0</v>
      </c>
      <c r="N824" s="13">
        <v>0</v>
      </c>
      <c r="O824" s="13">
        <v>0</v>
      </c>
      <c r="P824" s="68">
        <v>0</v>
      </c>
      <c r="Q824" s="69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159" t="s">
        <v>380</v>
      </c>
    </row>
    <row r="825" spans="1:25" ht="13.5" hidden="1" outlineLevel="3" thickBot="1" x14ac:dyDescent="0.25">
      <c r="A825" s="468"/>
      <c r="B825" s="96">
        <v>810340</v>
      </c>
      <c r="C825" s="129" t="s">
        <v>364</v>
      </c>
      <c r="D825" s="42" t="s">
        <v>306</v>
      </c>
      <c r="E825" s="348">
        <v>0</v>
      </c>
      <c r="F825" s="349">
        <v>0</v>
      </c>
      <c r="G825" s="349">
        <v>0</v>
      </c>
      <c r="H825" s="74">
        <v>0</v>
      </c>
      <c r="I825" s="348">
        <v>0</v>
      </c>
      <c r="J825" s="349">
        <v>0</v>
      </c>
      <c r="K825" s="349">
        <v>0</v>
      </c>
      <c r="L825" s="74">
        <v>0</v>
      </c>
      <c r="M825" s="348">
        <v>0</v>
      </c>
      <c r="N825" s="349">
        <v>0</v>
      </c>
      <c r="O825" s="349">
        <v>0</v>
      </c>
      <c r="P825" s="74">
        <v>0</v>
      </c>
      <c r="Q825" s="348">
        <v>0</v>
      </c>
      <c r="R825" s="349">
        <v>0</v>
      </c>
      <c r="S825" s="349">
        <v>0</v>
      </c>
      <c r="T825" s="74">
        <v>0</v>
      </c>
      <c r="U825" s="75">
        <v>0</v>
      </c>
      <c r="V825" s="76">
        <v>0</v>
      </c>
      <c r="W825" s="73">
        <v>0</v>
      </c>
      <c r="X825" s="74">
        <v>0</v>
      </c>
      <c r="Y825" s="159" t="s">
        <v>380</v>
      </c>
    </row>
    <row r="826" spans="1:25" ht="12.75" customHeight="1" thickBot="1" x14ac:dyDescent="0.25">
      <c r="A826" s="55"/>
      <c r="B826" s="93"/>
      <c r="C826" s="54" t="s">
        <v>22</v>
      </c>
      <c r="D826" s="50"/>
      <c r="E826" s="61">
        <v>32340</v>
      </c>
      <c r="F826" s="62">
        <v>15902</v>
      </c>
      <c r="G826" s="62">
        <v>4903</v>
      </c>
      <c r="H826" s="64">
        <v>53145</v>
      </c>
      <c r="I826" s="61">
        <v>40000</v>
      </c>
      <c r="J826" s="62">
        <v>17928</v>
      </c>
      <c r="K826" s="62">
        <v>6276</v>
      </c>
      <c r="L826" s="64">
        <v>64204</v>
      </c>
      <c r="M826" s="61">
        <v>34932</v>
      </c>
      <c r="N826" s="62">
        <v>15705</v>
      </c>
      <c r="O826" s="62">
        <v>5341</v>
      </c>
      <c r="P826" s="64">
        <v>55978</v>
      </c>
      <c r="Q826" s="61">
        <v>42473</v>
      </c>
      <c r="R826" s="62">
        <v>18938</v>
      </c>
      <c r="S826" s="62">
        <v>6164</v>
      </c>
      <c r="T826" s="64">
        <v>67575</v>
      </c>
      <c r="U826" s="61">
        <v>149745</v>
      </c>
      <c r="V826" s="62">
        <v>68473</v>
      </c>
      <c r="W826" s="62">
        <v>22684</v>
      </c>
      <c r="X826" s="64">
        <v>240902</v>
      </c>
      <c r="Y826" s="159" t="s">
        <v>413</v>
      </c>
    </row>
    <row r="827" spans="1:25" s="106" customFormat="1" outlineLevel="1" x14ac:dyDescent="0.2">
      <c r="A827" s="466">
        <v>810002</v>
      </c>
      <c r="B827" s="97">
        <v>810002</v>
      </c>
      <c r="C827" s="100" t="s">
        <v>131</v>
      </c>
      <c r="D827" s="101" t="s">
        <v>303</v>
      </c>
      <c r="E827" s="102">
        <v>2975</v>
      </c>
      <c r="F827" s="103">
        <v>1207</v>
      </c>
      <c r="G827" s="103">
        <v>470</v>
      </c>
      <c r="H827" s="104">
        <v>4652</v>
      </c>
      <c r="I827" s="102">
        <v>2557</v>
      </c>
      <c r="J827" s="103">
        <v>1074</v>
      </c>
      <c r="K827" s="103">
        <v>375</v>
      </c>
      <c r="L827" s="104">
        <v>4006</v>
      </c>
      <c r="M827" s="102">
        <v>2082</v>
      </c>
      <c r="N827" s="103">
        <v>844</v>
      </c>
      <c r="O827" s="103">
        <v>301</v>
      </c>
      <c r="P827" s="104">
        <v>3227</v>
      </c>
      <c r="Q827" s="102">
        <v>3137</v>
      </c>
      <c r="R827" s="103">
        <v>1239</v>
      </c>
      <c r="S827" s="103">
        <v>415</v>
      </c>
      <c r="T827" s="104">
        <v>4791</v>
      </c>
      <c r="U827" s="102">
        <v>10751</v>
      </c>
      <c r="V827" s="103">
        <v>4364</v>
      </c>
      <c r="W827" s="103">
        <v>1561</v>
      </c>
      <c r="X827" s="104">
        <v>16676</v>
      </c>
      <c r="Y827" s="159" t="s">
        <v>413</v>
      </c>
    </row>
    <row r="828" spans="1:25" hidden="1" outlineLevel="2" x14ac:dyDescent="0.2">
      <c r="A828" s="467"/>
      <c r="B828" s="95">
        <v>810002</v>
      </c>
      <c r="C828" s="14" t="s">
        <v>381</v>
      </c>
      <c r="D828" s="35" t="s">
        <v>198</v>
      </c>
      <c r="E828" s="69">
        <v>0</v>
      </c>
      <c r="F828" s="13">
        <v>0</v>
      </c>
      <c r="G828" s="13">
        <v>0</v>
      </c>
      <c r="H828" s="68">
        <v>0</v>
      </c>
      <c r="I828" s="69">
        <v>0</v>
      </c>
      <c r="J828" s="13">
        <v>0</v>
      </c>
      <c r="K828" s="13">
        <v>0</v>
      </c>
      <c r="L828" s="68">
        <v>0</v>
      </c>
      <c r="M828" s="69">
        <v>0</v>
      </c>
      <c r="N828" s="13">
        <v>0</v>
      </c>
      <c r="O828" s="13">
        <v>0</v>
      </c>
      <c r="P828" s="68">
        <v>0</v>
      </c>
      <c r="Q828" s="69">
        <v>0</v>
      </c>
      <c r="R828" s="13">
        <v>0</v>
      </c>
      <c r="S828" s="13">
        <v>0</v>
      </c>
      <c r="T828" s="68">
        <v>0</v>
      </c>
      <c r="U828" s="69">
        <v>0</v>
      </c>
      <c r="V828" s="13">
        <v>0</v>
      </c>
      <c r="W828" s="67">
        <v>0</v>
      </c>
      <c r="X828" s="68">
        <v>0</v>
      </c>
      <c r="Y828" s="159" t="s">
        <v>380</v>
      </c>
    </row>
    <row r="829" spans="1:25" ht="13.5" outlineLevel="2" thickBot="1" x14ac:dyDescent="0.25">
      <c r="A829" s="467"/>
      <c r="B829" s="95">
        <v>810002</v>
      </c>
      <c r="C829" s="14" t="s">
        <v>351</v>
      </c>
      <c r="D829" s="35" t="s">
        <v>199</v>
      </c>
      <c r="E829" s="69">
        <v>2975</v>
      </c>
      <c r="F829" s="13">
        <v>1207</v>
      </c>
      <c r="G829" s="13">
        <v>470</v>
      </c>
      <c r="H829" s="68">
        <v>4652</v>
      </c>
      <c r="I829" s="69">
        <v>2557</v>
      </c>
      <c r="J829" s="13">
        <v>1074</v>
      </c>
      <c r="K829" s="13">
        <v>375</v>
      </c>
      <c r="L829" s="68">
        <v>4006</v>
      </c>
      <c r="M829" s="69">
        <v>2082</v>
      </c>
      <c r="N829" s="13">
        <v>844</v>
      </c>
      <c r="O829" s="13">
        <v>301</v>
      </c>
      <c r="P829" s="68">
        <v>3227</v>
      </c>
      <c r="Q829" s="69">
        <v>3137</v>
      </c>
      <c r="R829" s="13">
        <v>1239</v>
      </c>
      <c r="S829" s="13">
        <v>415</v>
      </c>
      <c r="T829" s="68">
        <v>4791</v>
      </c>
      <c r="U829" s="69">
        <v>10751</v>
      </c>
      <c r="V829" s="13">
        <v>4364</v>
      </c>
      <c r="W829" s="67">
        <v>1561</v>
      </c>
      <c r="X829" s="68">
        <v>16676</v>
      </c>
      <c r="Y829" s="159" t="s">
        <v>413</v>
      </c>
    </row>
    <row r="830" spans="1:25" ht="13.5" hidden="1" outlineLevel="2" collapsed="1" thickBot="1" x14ac:dyDescent="0.25">
      <c r="A830" s="467"/>
      <c r="B830" s="95">
        <v>810002</v>
      </c>
      <c r="C830" s="14" t="s">
        <v>299</v>
      </c>
      <c r="D830" s="35" t="s">
        <v>200</v>
      </c>
      <c r="E830" s="70">
        <v>0</v>
      </c>
      <c r="F830" s="71">
        <v>0</v>
      </c>
      <c r="G830" s="71">
        <v>0</v>
      </c>
      <c r="H830" s="68">
        <v>0</v>
      </c>
      <c r="I830" s="70">
        <v>0</v>
      </c>
      <c r="J830" s="71">
        <v>0</v>
      </c>
      <c r="K830" s="71">
        <v>0</v>
      </c>
      <c r="L830" s="68">
        <v>0</v>
      </c>
      <c r="M830" s="70">
        <v>0</v>
      </c>
      <c r="N830" s="71">
        <v>0</v>
      </c>
      <c r="O830" s="71">
        <v>0</v>
      </c>
      <c r="P830" s="68">
        <v>0</v>
      </c>
      <c r="Q830" s="70">
        <v>0</v>
      </c>
      <c r="R830" s="71">
        <v>0</v>
      </c>
      <c r="S830" s="71">
        <v>0</v>
      </c>
      <c r="T830" s="68">
        <v>0</v>
      </c>
      <c r="U830" s="70">
        <v>0</v>
      </c>
      <c r="V830" s="71">
        <v>0</v>
      </c>
      <c r="W830" s="71">
        <v>0</v>
      </c>
      <c r="X830" s="68">
        <v>0</v>
      </c>
      <c r="Y830" s="159" t="s">
        <v>380</v>
      </c>
    </row>
    <row r="831" spans="1:25" ht="13.5" hidden="1" outlineLevel="3" thickBot="1" x14ac:dyDescent="0.25">
      <c r="A831" s="467"/>
      <c r="B831" s="95">
        <v>810002</v>
      </c>
      <c r="C831" s="140" t="s">
        <v>367</v>
      </c>
      <c r="D831" s="35" t="s">
        <v>369</v>
      </c>
      <c r="E831" s="69">
        <v>0</v>
      </c>
      <c r="F831" s="13">
        <v>0</v>
      </c>
      <c r="G831" s="13">
        <v>0</v>
      </c>
      <c r="H831" s="68">
        <v>0</v>
      </c>
      <c r="I831" s="69">
        <v>0</v>
      </c>
      <c r="J831" s="13">
        <v>0</v>
      </c>
      <c r="K831" s="13">
        <v>0</v>
      </c>
      <c r="L831" s="68">
        <v>0</v>
      </c>
      <c r="M831" s="69">
        <v>0</v>
      </c>
      <c r="N831" s="13">
        <v>0</v>
      </c>
      <c r="O831" s="13">
        <v>0</v>
      </c>
      <c r="P831" s="68">
        <v>0</v>
      </c>
      <c r="Q831" s="69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159" t="s">
        <v>380</v>
      </c>
    </row>
    <row r="832" spans="1:25" ht="13.5" hidden="1" outlineLevel="3" thickBot="1" x14ac:dyDescent="0.25">
      <c r="A832" s="467"/>
      <c r="B832" s="95">
        <v>810002</v>
      </c>
      <c r="C832" s="140" t="s">
        <v>376</v>
      </c>
      <c r="D832" s="35" t="s">
        <v>370</v>
      </c>
      <c r="E832" s="69">
        <v>0</v>
      </c>
      <c r="F832" s="13">
        <v>0</v>
      </c>
      <c r="G832" s="13">
        <v>0</v>
      </c>
      <c r="H832" s="68">
        <v>0</v>
      </c>
      <c r="I832" s="69">
        <v>0</v>
      </c>
      <c r="J832" s="13">
        <v>0</v>
      </c>
      <c r="K832" s="13">
        <v>0</v>
      </c>
      <c r="L832" s="68">
        <v>0</v>
      </c>
      <c r="M832" s="69">
        <v>0</v>
      </c>
      <c r="N832" s="13">
        <v>0</v>
      </c>
      <c r="O832" s="13">
        <v>0</v>
      </c>
      <c r="P832" s="68">
        <v>0</v>
      </c>
      <c r="Q832" s="69">
        <v>0</v>
      </c>
      <c r="R832" s="13">
        <v>0</v>
      </c>
      <c r="S832" s="13">
        <v>0</v>
      </c>
      <c r="T832" s="68">
        <v>0</v>
      </c>
      <c r="U832" s="69">
        <v>0</v>
      </c>
      <c r="V832" s="13">
        <v>0</v>
      </c>
      <c r="W832" s="67">
        <v>0</v>
      </c>
      <c r="X832" s="68">
        <v>0</v>
      </c>
      <c r="Y832" s="159" t="s">
        <v>380</v>
      </c>
    </row>
    <row r="833" spans="1:25" ht="13.5" hidden="1" outlineLevel="2" collapsed="1" thickBot="1" x14ac:dyDescent="0.25">
      <c r="A833" s="467"/>
      <c r="B833" s="95">
        <v>810002</v>
      </c>
      <c r="C833" s="14" t="s">
        <v>365</v>
      </c>
      <c r="D833" s="35" t="s">
        <v>201</v>
      </c>
      <c r="E833" s="70">
        <v>0</v>
      </c>
      <c r="F833" s="71">
        <v>0</v>
      </c>
      <c r="G833" s="71">
        <v>0</v>
      </c>
      <c r="H833" s="68">
        <v>0</v>
      </c>
      <c r="I833" s="70">
        <v>0</v>
      </c>
      <c r="J833" s="71">
        <v>0</v>
      </c>
      <c r="K833" s="71">
        <v>0</v>
      </c>
      <c r="L833" s="68">
        <v>0</v>
      </c>
      <c r="M833" s="70">
        <v>0</v>
      </c>
      <c r="N833" s="71">
        <v>0</v>
      </c>
      <c r="O833" s="71">
        <v>0</v>
      </c>
      <c r="P833" s="68">
        <v>0</v>
      </c>
      <c r="Q833" s="70">
        <v>0</v>
      </c>
      <c r="R833" s="71">
        <v>0</v>
      </c>
      <c r="S833" s="71">
        <v>0</v>
      </c>
      <c r="T833" s="68">
        <v>0</v>
      </c>
      <c r="U833" s="70">
        <v>0</v>
      </c>
      <c r="V833" s="71">
        <v>0</v>
      </c>
      <c r="W833" s="71">
        <v>0</v>
      </c>
      <c r="X833" s="68">
        <v>0</v>
      </c>
      <c r="Y833" s="159" t="s">
        <v>380</v>
      </c>
    </row>
    <row r="834" spans="1:25" ht="13.5" hidden="1" outlineLevel="3" thickBot="1" x14ac:dyDescent="0.25">
      <c r="A834" s="467"/>
      <c r="B834" s="95">
        <v>810002</v>
      </c>
      <c r="C834" s="39" t="s">
        <v>368</v>
      </c>
      <c r="D834" s="35" t="s">
        <v>344</v>
      </c>
      <c r="E834" s="69">
        <v>0</v>
      </c>
      <c r="F834" s="13">
        <v>0</v>
      </c>
      <c r="G834" s="13">
        <v>0</v>
      </c>
      <c r="H834" s="68">
        <v>0</v>
      </c>
      <c r="I834" s="69">
        <v>0</v>
      </c>
      <c r="J834" s="13">
        <v>0</v>
      </c>
      <c r="K834" s="13">
        <v>0</v>
      </c>
      <c r="L834" s="68">
        <v>0</v>
      </c>
      <c r="M834" s="69">
        <v>0</v>
      </c>
      <c r="N834" s="13">
        <v>0</v>
      </c>
      <c r="O834" s="13">
        <v>0</v>
      </c>
      <c r="P834" s="68">
        <v>0</v>
      </c>
      <c r="Q834" s="69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159" t="s">
        <v>380</v>
      </c>
    </row>
    <row r="835" spans="1:25" ht="13.5" hidden="1" outlineLevel="3" thickBot="1" x14ac:dyDescent="0.25">
      <c r="A835" s="467"/>
      <c r="B835" s="95">
        <v>810002</v>
      </c>
      <c r="C835" s="39" t="s">
        <v>366</v>
      </c>
      <c r="D835" s="35" t="s">
        <v>345</v>
      </c>
      <c r="E835" s="69">
        <v>0</v>
      </c>
      <c r="F835" s="13">
        <v>0</v>
      </c>
      <c r="G835" s="13">
        <v>0</v>
      </c>
      <c r="H835" s="68">
        <v>0</v>
      </c>
      <c r="I835" s="69">
        <v>0</v>
      </c>
      <c r="J835" s="13">
        <v>0</v>
      </c>
      <c r="K835" s="13">
        <v>0</v>
      </c>
      <c r="L835" s="68">
        <v>0</v>
      </c>
      <c r="M835" s="69">
        <v>0</v>
      </c>
      <c r="N835" s="13">
        <v>0</v>
      </c>
      <c r="O835" s="13">
        <v>0</v>
      </c>
      <c r="P835" s="68">
        <v>0</v>
      </c>
      <c r="Q835" s="69">
        <v>0</v>
      </c>
      <c r="R835" s="13">
        <v>0</v>
      </c>
      <c r="S835" s="13">
        <v>0</v>
      </c>
      <c r="T835" s="68">
        <v>0</v>
      </c>
      <c r="U835" s="69">
        <v>0</v>
      </c>
      <c r="V835" s="13">
        <v>0</v>
      </c>
      <c r="W835" s="67">
        <v>0</v>
      </c>
      <c r="X835" s="68">
        <v>0</v>
      </c>
      <c r="Y835" s="159" t="s">
        <v>380</v>
      </c>
    </row>
    <row r="836" spans="1:25" ht="13.5" hidden="1" outlineLevel="3" thickBot="1" x14ac:dyDescent="0.25">
      <c r="A836" s="468"/>
      <c r="B836" s="96">
        <v>810002</v>
      </c>
      <c r="C836" s="129" t="s">
        <v>364</v>
      </c>
      <c r="D836" s="42" t="s">
        <v>306</v>
      </c>
      <c r="E836" s="348">
        <v>0</v>
      </c>
      <c r="F836" s="349">
        <v>0</v>
      </c>
      <c r="G836" s="349">
        <v>0</v>
      </c>
      <c r="H836" s="74">
        <v>0</v>
      </c>
      <c r="I836" s="348">
        <v>0</v>
      </c>
      <c r="J836" s="349">
        <v>0</v>
      </c>
      <c r="K836" s="349">
        <v>0</v>
      </c>
      <c r="L836" s="74">
        <v>0</v>
      </c>
      <c r="M836" s="348">
        <v>0</v>
      </c>
      <c r="N836" s="349">
        <v>0</v>
      </c>
      <c r="O836" s="349">
        <v>0</v>
      </c>
      <c r="P836" s="74">
        <v>0</v>
      </c>
      <c r="Q836" s="348">
        <v>0</v>
      </c>
      <c r="R836" s="349">
        <v>0</v>
      </c>
      <c r="S836" s="349">
        <v>0</v>
      </c>
      <c r="T836" s="74">
        <v>0</v>
      </c>
      <c r="U836" s="75">
        <v>0</v>
      </c>
      <c r="V836" s="76">
        <v>0</v>
      </c>
      <c r="W836" s="73">
        <v>0</v>
      </c>
      <c r="X836" s="74">
        <v>0</v>
      </c>
      <c r="Y836" s="159" t="s">
        <v>380</v>
      </c>
    </row>
    <row r="837" spans="1:25" s="106" customFormat="1" outlineLevel="1" x14ac:dyDescent="0.2">
      <c r="A837" s="466">
        <v>810003</v>
      </c>
      <c r="B837" s="97">
        <v>810003</v>
      </c>
      <c r="C837" s="100" t="s">
        <v>132</v>
      </c>
      <c r="D837" s="101" t="s">
        <v>303</v>
      </c>
      <c r="E837" s="102">
        <v>17081</v>
      </c>
      <c r="F837" s="103">
        <v>6393</v>
      </c>
      <c r="G837" s="103">
        <v>2963</v>
      </c>
      <c r="H837" s="104">
        <v>26437</v>
      </c>
      <c r="I837" s="102">
        <v>26607</v>
      </c>
      <c r="J837" s="103">
        <v>9529</v>
      </c>
      <c r="K837" s="103">
        <v>4537</v>
      </c>
      <c r="L837" s="104">
        <v>40673</v>
      </c>
      <c r="M837" s="102">
        <v>23569</v>
      </c>
      <c r="N837" s="103">
        <v>8517</v>
      </c>
      <c r="O837" s="103">
        <v>3920</v>
      </c>
      <c r="P837" s="104">
        <v>36006</v>
      </c>
      <c r="Q837" s="102">
        <v>27524</v>
      </c>
      <c r="R837" s="103">
        <v>9573</v>
      </c>
      <c r="S837" s="103">
        <v>4367</v>
      </c>
      <c r="T837" s="104">
        <v>41464</v>
      </c>
      <c r="U837" s="102">
        <v>94781</v>
      </c>
      <c r="V837" s="103">
        <v>34012</v>
      </c>
      <c r="W837" s="103">
        <v>15787</v>
      </c>
      <c r="X837" s="104">
        <v>144580</v>
      </c>
      <c r="Y837" s="159" t="s">
        <v>413</v>
      </c>
    </row>
    <row r="838" spans="1:25" outlineLevel="2" x14ac:dyDescent="0.2">
      <c r="A838" s="467"/>
      <c r="B838" s="95">
        <v>810003</v>
      </c>
      <c r="C838" s="14" t="s">
        <v>381</v>
      </c>
      <c r="D838" s="35" t="s">
        <v>198</v>
      </c>
      <c r="E838" s="69">
        <v>15841</v>
      </c>
      <c r="F838" s="13">
        <v>5975</v>
      </c>
      <c r="G838" s="13">
        <v>2745</v>
      </c>
      <c r="H838" s="68">
        <v>24561</v>
      </c>
      <c r="I838" s="69">
        <v>24592</v>
      </c>
      <c r="J838" s="13">
        <v>8744</v>
      </c>
      <c r="K838" s="13">
        <v>4159</v>
      </c>
      <c r="L838" s="68">
        <v>37495</v>
      </c>
      <c r="M838" s="69">
        <v>22901</v>
      </c>
      <c r="N838" s="13">
        <v>8283</v>
      </c>
      <c r="O838" s="13">
        <v>3825</v>
      </c>
      <c r="P838" s="68">
        <v>35009</v>
      </c>
      <c r="Q838" s="69">
        <v>26716</v>
      </c>
      <c r="R838" s="13">
        <v>9188</v>
      </c>
      <c r="S838" s="13">
        <v>4265</v>
      </c>
      <c r="T838" s="68">
        <v>40169</v>
      </c>
      <c r="U838" s="69">
        <v>90050</v>
      </c>
      <c r="V838" s="13">
        <v>32190</v>
      </c>
      <c r="W838" s="67">
        <v>14994</v>
      </c>
      <c r="X838" s="68">
        <v>137234</v>
      </c>
      <c r="Y838" s="159" t="s">
        <v>413</v>
      </c>
    </row>
    <row r="839" spans="1:25" hidden="1" outlineLevel="2" x14ac:dyDescent="0.2">
      <c r="A839" s="467"/>
      <c r="B839" s="95">
        <v>810003</v>
      </c>
      <c r="C839" s="14" t="s">
        <v>351</v>
      </c>
      <c r="D839" s="35" t="s">
        <v>199</v>
      </c>
      <c r="E839" s="69">
        <v>0</v>
      </c>
      <c r="F839" s="13">
        <v>0</v>
      </c>
      <c r="G839" s="13">
        <v>0</v>
      </c>
      <c r="H839" s="68">
        <v>0</v>
      </c>
      <c r="I839" s="69">
        <v>0</v>
      </c>
      <c r="J839" s="13">
        <v>0</v>
      </c>
      <c r="K839" s="13">
        <v>0</v>
      </c>
      <c r="L839" s="68">
        <v>0</v>
      </c>
      <c r="M839" s="69">
        <v>0</v>
      </c>
      <c r="N839" s="13">
        <v>0</v>
      </c>
      <c r="O839" s="13">
        <v>0</v>
      </c>
      <c r="P839" s="68">
        <v>0</v>
      </c>
      <c r="Q839" s="69">
        <v>0</v>
      </c>
      <c r="R839" s="13">
        <v>0</v>
      </c>
      <c r="S839" s="13">
        <v>0</v>
      </c>
      <c r="T839" s="68">
        <v>0</v>
      </c>
      <c r="U839" s="69">
        <v>0</v>
      </c>
      <c r="V839" s="13">
        <v>0</v>
      </c>
      <c r="W839" s="67">
        <v>0</v>
      </c>
      <c r="X839" s="68">
        <v>0</v>
      </c>
      <c r="Y839" s="159" t="s">
        <v>380</v>
      </c>
    </row>
    <row r="840" spans="1:25" outlineLevel="2" x14ac:dyDescent="0.2">
      <c r="A840" s="467"/>
      <c r="B840" s="95">
        <v>810003</v>
      </c>
      <c r="C840" s="14" t="s">
        <v>299</v>
      </c>
      <c r="D840" s="35" t="s">
        <v>200</v>
      </c>
      <c r="E840" s="70">
        <v>221</v>
      </c>
      <c r="F840" s="71">
        <v>118</v>
      </c>
      <c r="G840" s="71">
        <v>28</v>
      </c>
      <c r="H840" s="68">
        <v>367</v>
      </c>
      <c r="I840" s="70">
        <v>377</v>
      </c>
      <c r="J840" s="71">
        <v>273</v>
      </c>
      <c r="K840" s="71">
        <v>32</v>
      </c>
      <c r="L840" s="68">
        <v>682</v>
      </c>
      <c r="M840" s="70">
        <v>125</v>
      </c>
      <c r="N840" s="71">
        <v>74</v>
      </c>
      <c r="O840" s="71">
        <v>9</v>
      </c>
      <c r="P840" s="68">
        <v>208</v>
      </c>
      <c r="Q840" s="70">
        <v>324</v>
      </c>
      <c r="R840" s="71">
        <v>240</v>
      </c>
      <c r="S840" s="71">
        <v>18</v>
      </c>
      <c r="T840" s="68">
        <v>582</v>
      </c>
      <c r="U840" s="70">
        <v>1047</v>
      </c>
      <c r="V840" s="71">
        <v>705</v>
      </c>
      <c r="W840" s="71">
        <v>87</v>
      </c>
      <c r="X840" s="68">
        <v>1839</v>
      </c>
      <c r="Y840" s="159" t="s">
        <v>413</v>
      </c>
    </row>
    <row r="841" spans="1:25" outlineLevel="3" x14ac:dyDescent="0.2">
      <c r="A841" s="467"/>
      <c r="B841" s="95">
        <v>810003</v>
      </c>
      <c r="C841" s="140" t="s">
        <v>367</v>
      </c>
      <c r="D841" s="35" t="s">
        <v>369</v>
      </c>
      <c r="E841" s="69">
        <v>201</v>
      </c>
      <c r="F841" s="13">
        <v>90</v>
      </c>
      <c r="G841" s="13">
        <v>28</v>
      </c>
      <c r="H841" s="68">
        <v>319</v>
      </c>
      <c r="I841" s="69">
        <v>210</v>
      </c>
      <c r="J841" s="13">
        <v>93</v>
      </c>
      <c r="K841" s="13">
        <v>29</v>
      </c>
      <c r="L841" s="68">
        <v>332</v>
      </c>
      <c r="M841" s="69">
        <v>84</v>
      </c>
      <c r="N841" s="13">
        <v>38</v>
      </c>
      <c r="O841" s="13">
        <v>9</v>
      </c>
      <c r="P841" s="68">
        <v>131</v>
      </c>
      <c r="Q841" s="69">
        <v>124</v>
      </c>
      <c r="R841" s="13">
        <v>48</v>
      </c>
      <c r="S841" s="13">
        <v>15</v>
      </c>
      <c r="T841" s="68">
        <v>187</v>
      </c>
      <c r="U841" s="69">
        <v>619</v>
      </c>
      <c r="V841" s="13">
        <v>269</v>
      </c>
      <c r="W841" s="67">
        <v>81</v>
      </c>
      <c r="X841" s="68">
        <v>969</v>
      </c>
      <c r="Y841" s="159" t="s">
        <v>413</v>
      </c>
    </row>
    <row r="842" spans="1:25" outlineLevel="3" x14ac:dyDescent="0.2">
      <c r="A842" s="467"/>
      <c r="B842" s="95">
        <v>810003</v>
      </c>
      <c r="C842" s="140" t="s">
        <v>376</v>
      </c>
      <c r="D842" s="35" t="s">
        <v>370</v>
      </c>
      <c r="E842" s="69">
        <v>20</v>
      </c>
      <c r="F842" s="13">
        <v>28</v>
      </c>
      <c r="G842" s="13">
        <v>0</v>
      </c>
      <c r="H842" s="68">
        <v>48</v>
      </c>
      <c r="I842" s="69">
        <v>167</v>
      </c>
      <c r="J842" s="13">
        <v>180</v>
      </c>
      <c r="K842" s="13">
        <v>3</v>
      </c>
      <c r="L842" s="68">
        <v>350</v>
      </c>
      <c r="M842" s="69">
        <v>41</v>
      </c>
      <c r="N842" s="13">
        <v>36</v>
      </c>
      <c r="O842" s="13">
        <v>0</v>
      </c>
      <c r="P842" s="68">
        <v>77</v>
      </c>
      <c r="Q842" s="69">
        <v>200</v>
      </c>
      <c r="R842" s="13">
        <v>192</v>
      </c>
      <c r="S842" s="13">
        <v>3</v>
      </c>
      <c r="T842" s="68">
        <v>395</v>
      </c>
      <c r="U842" s="69">
        <v>428</v>
      </c>
      <c r="V842" s="13">
        <v>436</v>
      </c>
      <c r="W842" s="67">
        <v>6</v>
      </c>
      <c r="X842" s="68">
        <v>870</v>
      </c>
      <c r="Y842" s="159" t="s">
        <v>413</v>
      </c>
    </row>
    <row r="843" spans="1:25" outlineLevel="2" x14ac:dyDescent="0.2">
      <c r="A843" s="467"/>
      <c r="B843" s="95">
        <v>810003</v>
      </c>
      <c r="C843" s="14" t="s">
        <v>365</v>
      </c>
      <c r="D843" s="35" t="s">
        <v>201</v>
      </c>
      <c r="E843" s="70">
        <v>1019</v>
      </c>
      <c r="F843" s="71">
        <v>300</v>
      </c>
      <c r="G843" s="71">
        <v>190</v>
      </c>
      <c r="H843" s="68">
        <v>1509</v>
      </c>
      <c r="I843" s="70">
        <v>1638</v>
      </c>
      <c r="J843" s="71">
        <v>512</v>
      </c>
      <c r="K843" s="71">
        <v>346</v>
      </c>
      <c r="L843" s="68">
        <v>2496</v>
      </c>
      <c r="M843" s="70">
        <v>543</v>
      </c>
      <c r="N843" s="71">
        <v>160</v>
      </c>
      <c r="O843" s="71">
        <v>86</v>
      </c>
      <c r="P843" s="68">
        <v>789</v>
      </c>
      <c r="Q843" s="70">
        <v>484</v>
      </c>
      <c r="R843" s="71">
        <v>145</v>
      </c>
      <c r="S843" s="71">
        <v>84</v>
      </c>
      <c r="T843" s="68">
        <v>713</v>
      </c>
      <c r="U843" s="70">
        <v>3684</v>
      </c>
      <c r="V843" s="71">
        <v>1117</v>
      </c>
      <c r="W843" s="71">
        <v>706</v>
      </c>
      <c r="X843" s="68">
        <v>5507</v>
      </c>
      <c r="Y843" s="159" t="s">
        <v>413</v>
      </c>
    </row>
    <row r="844" spans="1:25" outlineLevel="3" x14ac:dyDescent="0.2">
      <c r="A844" s="467"/>
      <c r="B844" s="95">
        <v>810003</v>
      </c>
      <c r="C844" s="39" t="s">
        <v>368</v>
      </c>
      <c r="D844" s="35" t="s">
        <v>344</v>
      </c>
      <c r="E844" s="69">
        <v>1019</v>
      </c>
      <c r="F844" s="13">
        <v>300</v>
      </c>
      <c r="G844" s="13">
        <v>190</v>
      </c>
      <c r="H844" s="68">
        <v>1509</v>
      </c>
      <c r="I844" s="69">
        <v>1638</v>
      </c>
      <c r="J844" s="13">
        <v>512</v>
      </c>
      <c r="K844" s="13">
        <v>346</v>
      </c>
      <c r="L844" s="68">
        <v>2496</v>
      </c>
      <c r="M844" s="69">
        <v>543</v>
      </c>
      <c r="N844" s="13">
        <v>160</v>
      </c>
      <c r="O844" s="13">
        <v>86</v>
      </c>
      <c r="P844" s="68">
        <v>789</v>
      </c>
      <c r="Q844" s="69">
        <v>484</v>
      </c>
      <c r="R844" s="13">
        <v>145</v>
      </c>
      <c r="S844" s="13">
        <v>84</v>
      </c>
      <c r="T844" s="68">
        <v>713</v>
      </c>
      <c r="U844" s="69">
        <v>3684</v>
      </c>
      <c r="V844" s="13">
        <v>1117</v>
      </c>
      <c r="W844" s="67">
        <v>706</v>
      </c>
      <c r="X844" s="68">
        <v>5507</v>
      </c>
      <c r="Y844" s="159" t="s">
        <v>413</v>
      </c>
    </row>
    <row r="845" spans="1:25" ht="13.5" outlineLevel="3" thickBot="1" x14ac:dyDescent="0.25">
      <c r="A845" s="467"/>
      <c r="B845" s="95">
        <v>810003</v>
      </c>
      <c r="C845" s="39" t="s">
        <v>366</v>
      </c>
      <c r="D845" s="35" t="s">
        <v>345</v>
      </c>
      <c r="E845" s="69">
        <v>0</v>
      </c>
      <c r="F845" s="13">
        <v>0</v>
      </c>
      <c r="G845" s="13">
        <v>0</v>
      </c>
      <c r="H845" s="68">
        <v>0</v>
      </c>
      <c r="I845" s="69">
        <v>0</v>
      </c>
      <c r="J845" s="13">
        <v>0</v>
      </c>
      <c r="K845" s="13">
        <v>0</v>
      </c>
      <c r="L845" s="68">
        <v>0</v>
      </c>
      <c r="M845" s="69">
        <v>0</v>
      </c>
      <c r="N845" s="13">
        <v>0</v>
      </c>
      <c r="O845" s="13">
        <v>0</v>
      </c>
      <c r="P845" s="68">
        <v>0</v>
      </c>
      <c r="Q845" s="69">
        <v>0</v>
      </c>
      <c r="R845" s="13">
        <v>0</v>
      </c>
      <c r="S845" s="13">
        <v>0</v>
      </c>
      <c r="T845" s="68">
        <v>0</v>
      </c>
      <c r="U845" s="69">
        <v>0</v>
      </c>
      <c r="V845" s="13">
        <v>0</v>
      </c>
      <c r="W845" s="67">
        <v>0</v>
      </c>
      <c r="X845" s="68">
        <v>0</v>
      </c>
      <c r="Y845" s="159" t="s">
        <v>413</v>
      </c>
    </row>
    <row r="846" spans="1:25" ht="13.5" hidden="1" outlineLevel="3" thickBot="1" x14ac:dyDescent="0.25">
      <c r="A846" s="468"/>
      <c r="B846" s="96">
        <v>810003</v>
      </c>
      <c r="C846" s="129" t="s">
        <v>364</v>
      </c>
      <c r="D846" s="42" t="s">
        <v>306</v>
      </c>
      <c r="E846" s="348">
        <v>0</v>
      </c>
      <c r="F846" s="349">
        <v>0</v>
      </c>
      <c r="G846" s="349">
        <v>0</v>
      </c>
      <c r="H846" s="74">
        <v>0</v>
      </c>
      <c r="I846" s="348">
        <v>0</v>
      </c>
      <c r="J846" s="349">
        <v>0</v>
      </c>
      <c r="K846" s="349">
        <v>0</v>
      </c>
      <c r="L846" s="74">
        <v>0</v>
      </c>
      <c r="M846" s="348">
        <v>0</v>
      </c>
      <c r="N846" s="349">
        <v>0</v>
      </c>
      <c r="O846" s="349">
        <v>0</v>
      </c>
      <c r="P846" s="74">
        <v>0</v>
      </c>
      <c r="Q846" s="348">
        <v>0</v>
      </c>
      <c r="R846" s="349">
        <v>0</v>
      </c>
      <c r="S846" s="349">
        <v>0</v>
      </c>
      <c r="T846" s="74">
        <v>0</v>
      </c>
      <c r="U846" s="75">
        <v>0</v>
      </c>
      <c r="V846" s="76">
        <v>0</v>
      </c>
      <c r="W846" s="73">
        <v>0</v>
      </c>
      <c r="X846" s="74">
        <v>0</v>
      </c>
      <c r="Y846" s="159" t="s">
        <v>380</v>
      </c>
    </row>
    <row r="847" spans="1:25" s="106" customFormat="1" outlineLevel="1" x14ac:dyDescent="0.2">
      <c r="A847" s="466">
        <v>810107</v>
      </c>
      <c r="B847" s="97">
        <v>810107</v>
      </c>
      <c r="C847" s="100" t="s">
        <v>133</v>
      </c>
      <c r="D847" s="101" t="s">
        <v>303</v>
      </c>
      <c r="E847" s="102">
        <v>2326</v>
      </c>
      <c r="F847" s="103">
        <v>1746</v>
      </c>
      <c r="G847" s="103">
        <v>370</v>
      </c>
      <c r="H847" s="104">
        <v>4442</v>
      </c>
      <c r="I847" s="102">
        <v>2747</v>
      </c>
      <c r="J847" s="103">
        <v>1927</v>
      </c>
      <c r="K847" s="103">
        <v>436</v>
      </c>
      <c r="L847" s="104">
        <v>5110</v>
      </c>
      <c r="M847" s="102">
        <v>2374</v>
      </c>
      <c r="N847" s="103">
        <v>1531</v>
      </c>
      <c r="O847" s="103">
        <v>428</v>
      </c>
      <c r="P847" s="104">
        <v>4333</v>
      </c>
      <c r="Q847" s="102">
        <v>2409</v>
      </c>
      <c r="R847" s="103">
        <v>1588</v>
      </c>
      <c r="S847" s="103">
        <v>388</v>
      </c>
      <c r="T847" s="104">
        <v>4385</v>
      </c>
      <c r="U847" s="102">
        <v>9856</v>
      </c>
      <c r="V847" s="103">
        <v>6792</v>
      </c>
      <c r="W847" s="103">
        <v>1622</v>
      </c>
      <c r="X847" s="104">
        <v>18270</v>
      </c>
      <c r="Y847" s="159" t="s">
        <v>413</v>
      </c>
    </row>
    <row r="848" spans="1:25" ht="13.5" outlineLevel="2" thickBot="1" x14ac:dyDescent="0.25">
      <c r="A848" s="467"/>
      <c r="B848" s="95">
        <v>810107</v>
      </c>
      <c r="C848" s="14" t="s">
        <v>381</v>
      </c>
      <c r="D848" s="35" t="s">
        <v>198</v>
      </c>
      <c r="E848" s="69">
        <v>2326</v>
      </c>
      <c r="F848" s="13">
        <v>1746</v>
      </c>
      <c r="G848" s="13">
        <v>370</v>
      </c>
      <c r="H848" s="68">
        <v>4442</v>
      </c>
      <c r="I848" s="69">
        <v>2747</v>
      </c>
      <c r="J848" s="13">
        <v>1927</v>
      </c>
      <c r="K848" s="13">
        <v>436</v>
      </c>
      <c r="L848" s="68">
        <v>5110</v>
      </c>
      <c r="M848" s="69">
        <v>2374</v>
      </c>
      <c r="N848" s="13">
        <v>1531</v>
      </c>
      <c r="O848" s="13">
        <v>428</v>
      </c>
      <c r="P848" s="68">
        <v>4333</v>
      </c>
      <c r="Q848" s="69">
        <v>2409</v>
      </c>
      <c r="R848" s="13">
        <v>1588</v>
      </c>
      <c r="S848" s="13">
        <v>388</v>
      </c>
      <c r="T848" s="68">
        <v>4385</v>
      </c>
      <c r="U848" s="69">
        <v>9856</v>
      </c>
      <c r="V848" s="13">
        <v>6792</v>
      </c>
      <c r="W848" s="67">
        <v>1622</v>
      </c>
      <c r="X848" s="68">
        <v>18270</v>
      </c>
      <c r="Y848" s="159" t="s">
        <v>413</v>
      </c>
    </row>
    <row r="849" spans="1:25" ht="13.5" hidden="1" outlineLevel="2" thickBot="1" x14ac:dyDescent="0.25">
      <c r="A849" s="467"/>
      <c r="B849" s="95">
        <v>810107</v>
      </c>
      <c r="C849" s="14" t="s">
        <v>351</v>
      </c>
      <c r="D849" s="35" t="s">
        <v>199</v>
      </c>
      <c r="E849" s="69">
        <v>0</v>
      </c>
      <c r="F849" s="13">
        <v>0</v>
      </c>
      <c r="G849" s="13">
        <v>0</v>
      </c>
      <c r="H849" s="68">
        <v>0</v>
      </c>
      <c r="I849" s="69">
        <v>0</v>
      </c>
      <c r="J849" s="13">
        <v>0</v>
      </c>
      <c r="K849" s="13">
        <v>0</v>
      </c>
      <c r="L849" s="68">
        <v>0</v>
      </c>
      <c r="M849" s="69">
        <v>0</v>
      </c>
      <c r="N849" s="13">
        <v>0</v>
      </c>
      <c r="O849" s="13">
        <v>0</v>
      </c>
      <c r="P849" s="68">
        <v>0</v>
      </c>
      <c r="Q849" s="69">
        <v>0</v>
      </c>
      <c r="R849" s="13">
        <v>0</v>
      </c>
      <c r="S849" s="13">
        <v>0</v>
      </c>
      <c r="T849" s="68">
        <v>0</v>
      </c>
      <c r="U849" s="69">
        <v>0</v>
      </c>
      <c r="V849" s="13">
        <v>0</v>
      </c>
      <c r="W849" s="67">
        <v>0</v>
      </c>
      <c r="X849" s="68">
        <v>0</v>
      </c>
      <c r="Y849" s="159" t="s">
        <v>380</v>
      </c>
    </row>
    <row r="850" spans="1:25" ht="13.5" hidden="1" outlineLevel="2" collapsed="1" thickBot="1" x14ac:dyDescent="0.25">
      <c r="A850" s="467"/>
      <c r="B850" s="95">
        <v>810107</v>
      </c>
      <c r="C850" s="14" t="s">
        <v>299</v>
      </c>
      <c r="D850" s="35" t="s">
        <v>200</v>
      </c>
      <c r="E850" s="70">
        <v>0</v>
      </c>
      <c r="F850" s="71">
        <v>0</v>
      </c>
      <c r="G850" s="71">
        <v>0</v>
      </c>
      <c r="H850" s="68">
        <v>0</v>
      </c>
      <c r="I850" s="70">
        <v>0</v>
      </c>
      <c r="J850" s="71">
        <v>0</v>
      </c>
      <c r="K850" s="71">
        <v>0</v>
      </c>
      <c r="L850" s="68">
        <v>0</v>
      </c>
      <c r="M850" s="70">
        <v>0</v>
      </c>
      <c r="N850" s="71">
        <v>0</v>
      </c>
      <c r="O850" s="71">
        <v>0</v>
      </c>
      <c r="P850" s="68">
        <v>0</v>
      </c>
      <c r="Q850" s="70">
        <v>0</v>
      </c>
      <c r="R850" s="71">
        <v>0</v>
      </c>
      <c r="S850" s="71">
        <v>0</v>
      </c>
      <c r="T850" s="68">
        <v>0</v>
      </c>
      <c r="U850" s="70">
        <v>0</v>
      </c>
      <c r="V850" s="71">
        <v>0</v>
      </c>
      <c r="W850" s="71">
        <v>0</v>
      </c>
      <c r="X850" s="68">
        <v>0</v>
      </c>
      <c r="Y850" s="159" t="s">
        <v>380</v>
      </c>
    </row>
    <row r="851" spans="1:25" ht="13.5" hidden="1" outlineLevel="3" thickBot="1" x14ac:dyDescent="0.25">
      <c r="A851" s="467"/>
      <c r="B851" s="95">
        <v>810107</v>
      </c>
      <c r="C851" s="140" t="s">
        <v>367</v>
      </c>
      <c r="D851" s="35" t="s">
        <v>369</v>
      </c>
      <c r="E851" s="69">
        <v>0</v>
      </c>
      <c r="F851" s="13">
        <v>0</v>
      </c>
      <c r="G851" s="13">
        <v>0</v>
      </c>
      <c r="H851" s="68">
        <v>0</v>
      </c>
      <c r="I851" s="69">
        <v>0</v>
      </c>
      <c r="J851" s="13">
        <v>0</v>
      </c>
      <c r="K851" s="13">
        <v>0</v>
      </c>
      <c r="L851" s="68">
        <v>0</v>
      </c>
      <c r="M851" s="69">
        <v>0</v>
      </c>
      <c r="N851" s="13">
        <v>0</v>
      </c>
      <c r="O851" s="13">
        <v>0</v>
      </c>
      <c r="P851" s="68">
        <v>0</v>
      </c>
      <c r="Q851" s="69">
        <v>0</v>
      </c>
      <c r="R851" s="13">
        <v>0</v>
      </c>
      <c r="S851" s="13">
        <v>0</v>
      </c>
      <c r="T851" s="68">
        <v>0</v>
      </c>
      <c r="U851" s="69">
        <v>0</v>
      </c>
      <c r="V851" s="13">
        <v>0</v>
      </c>
      <c r="W851" s="67">
        <v>0</v>
      </c>
      <c r="X851" s="68">
        <v>0</v>
      </c>
      <c r="Y851" s="159" t="s">
        <v>380</v>
      </c>
    </row>
    <row r="852" spans="1:25" ht="13.5" hidden="1" outlineLevel="3" thickBot="1" x14ac:dyDescent="0.25">
      <c r="A852" s="467"/>
      <c r="B852" s="95">
        <v>810107</v>
      </c>
      <c r="C852" s="140" t="s">
        <v>376</v>
      </c>
      <c r="D852" s="35" t="s">
        <v>370</v>
      </c>
      <c r="E852" s="69">
        <v>0</v>
      </c>
      <c r="F852" s="13">
        <v>0</v>
      </c>
      <c r="G852" s="13">
        <v>0</v>
      </c>
      <c r="H852" s="68">
        <v>0</v>
      </c>
      <c r="I852" s="69">
        <v>0</v>
      </c>
      <c r="J852" s="13">
        <v>0</v>
      </c>
      <c r="K852" s="13">
        <v>0</v>
      </c>
      <c r="L852" s="68">
        <v>0</v>
      </c>
      <c r="M852" s="69">
        <v>0</v>
      </c>
      <c r="N852" s="13">
        <v>0</v>
      </c>
      <c r="O852" s="13">
        <v>0</v>
      </c>
      <c r="P852" s="68">
        <v>0</v>
      </c>
      <c r="Q852" s="69">
        <v>0</v>
      </c>
      <c r="R852" s="13">
        <v>0</v>
      </c>
      <c r="S852" s="13">
        <v>0</v>
      </c>
      <c r="T852" s="68">
        <v>0</v>
      </c>
      <c r="U852" s="69">
        <v>0</v>
      </c>
      <c r="V852" s="13">
        <v>0</v>
      </c>
      <c r="W852" s="67">
        <v>0</v>
      </c>
      <c r="X852" s="68">
        <v>0</v>
      </c>
      <c r="Y852" s="159" t="s">
        <v>380</v>
      </c>
    </row>
    <row r="853" spans="1:25" ht="13.5" hidden="1" outlineLevel="2" collapsed="1" thickBot="1" x14ac:dyDescent="0.25">
      <c r="A853" s="467"/>
      <c r="B853" s="95">
        <v>810107</v>
      </c>
      <c r="C853" s="14" t="s">
        <v>365</v>
      </c>
      <c r="D853" s="35" t="s">
        <v>201</v>
      </c>
      <c r="E853" s="70">
        <v>0</v>
      </c>
      <c r="F853" s="71">
        <v>0</v>
      </c>
      <c r="G853" s="71">
        <v>0</v>
      </c>
      <c r="H853" s="68">
        <v>0</v>
      </c>
      <c r="I853" s="70">
        <v>0</v>
      </c>
      <c r="J853" s="71">
        <v>0</v>
      </c>
      <c r="K853" s="71">
        <v>0</v>
      </c>
      <c r="L853" s="68">
        <v>0</v>
      </c>
      <c r="M853" s="70">
        <v>0</v>
      </c>
      <c r="N853" s="71">
        <v>0</v>
      </c>
      <c r="O853" s="71">
        <v>0</v>
      </c>
      <c r="P853" s="68">
        <v>0</v>
      </c>
      <c r="Q853" s="70">
        <v>0</v>
      </c>
      <c r="R853" s="71">
        <v>0</v>
      </c>
      <c r="S853" s="71">
        <v>0</v>
      </c>
      <c r="T853" s="68">
        <v>0</v>
      </c>
      <c r="U853" s="70">
        <v>0</v>
      </c>
      <c r="V853" s="71">
        <v>0</v>
      </c>
      <c r="W853" s="71">
        <v>0</v>
      </c>
      <c r="X853" s="68">
        <v>0</v>
      </c>
      <c r="Y853" s="159" t="s">
        <v>380</v>
      </c>
    </row>
    <row r="854" spans="1:25" ht="13.5" hidden="1" outlineLevel="3" thickBot="1" x14ac:dyDescent="0.25">
      <c r="A854" s="467"/>
      <c r="B854" s="95">
        <v>810107</v>
      </c>
      <c r="C854" s="39" t="s">
        <v>368</v>
      </c>
      <c r="D854" s="35" t="s">
        <v>344</v>
      </c>
      <c r="E854" s="69">
        <v>0</v>
      </c>
      <c r="F854" s="13">
        <v>0</v>
      </c>
      <c r="G854" s="13">
        <v>0</v>
      </c>
      <c r="H854" s="68">
        <v>0</v>
      </c>
      <c r="I854" s="69">
        <v>0</v>
      </c>
      <c r="J854" s="13">
        <v>0</v>
      </c>
      <c r="K854" s="13">
        <v>0</v>
      </c>
      <c r="L854" s="68">
        <v>0</v>
      </c>
      <c r="M854" s="69">
        <v>0</v>
      </c>
      <c r="N854" s="13">
        <v>0</v>
      </c>
      <c r="O854" s="13">
        <v>0</v>
      </c>
      <c r="P854" s="68">
        <v>0</v>
      </c>
      <c r="Q854" s="69">
        <v>0</v>
      </c>
      <c r="R854" s="13">
        <v>0</v>
      </c>
      <c r="S854" s="13">
        <v>0</v>
      </c>
      <c r="T854" s="68">
        <v>0</v>
      </c>
      <c r="U854" s="69">
        <v>0</v>
      </c>
      <c r="V854" s="13">
        <v>0</v>
      </c>
      <c r="W854" s="67">
        <v>0</v>
      </c>
      <c r="X854" s="68">
        <v>0</v>
      </c>
      <c r="Y854" s="159" t="s">
        <v>380</v>
      </c>
    </row>
    <row r="855" spans="1:25" ht="13.5" hidden="1" outlineLevel="3" thickBot="1" x14ac:dyDescent="0.25">
      <c r="A855" s="467"/>
      <c r="B855" s="95">
        <v>810107</v>
      </c>
      <c r="C855" s="39" t="s">
        <v>366</v>
      </c>
      <c r="D855" s="35" t="s">
        <v>345</v>
      </c>
      <c r="E855" s="69">
        <v>0</v>
      </c>
      <c r="F855" s="13">
        <v>0</v>
      </c>
      <c r="G855" s="13">
        <v>0</v>
      </c>
      <c r="H855" s="68">
        <v>0</v>
      </c>
      <c r="I855" s="69">
        <v>0</v>
      </c>
      <c r="J855" s="13">
        <v>0</v>
      </c>
      <c r="K855" s="13">
        <v>0</v>
      </c>
      <c r="L855" s="68">
        <v>0</v>
      </c>
      <c r="M855" s="69">
        <v>0</v>
      </c>
      <c r="N855" s="13">
        <v>0</v>
      </c>
      <c r="O855" s="13">
        <v>0</v>
      </c>
      <c r="P855" s="68">
        <v>0</v>
      </c>
      <c r="Q855" s="69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159" t="s">
        <v>380</v>
      </c>
    </row>
    <row r="856" spans="1:25" ht="13.5" hidden="1" outlineLevel="3" thickBot="1" x14ac:dyDescent="0.25">
      <c r="A856" s="468"/>
      <c r="B856" s="96">
        <v>810107</v>
      </c>
      <c r="C856" s="129" t="s">
        <v>364</v>
      </c>
      <c r="D856" s="42" t="s">
        <v>306</v>
      </c>
      <c r="E856" s="348">
        <v>0</v>
      </c>
      <c r="F856" s="349">
        <v>0</v>
      </c>
      <c r="G856" s="349">
        <v>0</v>
      </c>
      <c r="H856" s="74">
        <v>0</v>
      </c>
      <c r="I856" s="348">
        <v>0</v>
      </c>
      <c r="J856" s="349">
        <v>0</v>
      </c>
      <c r="K856" s="349">
        <v>0</v>
      </c>
      <c r="L856" s="74">
        <v>0</v>
      </c>
      <c r="M856" s="348">
        <v>0</v>
      </c>
      <c r="N856" s="349">
        <v>0</v>
      </c>
      <c r="O856" s="349">
        <v>0</v>
      </c>
      <c r="P856" s="74">
        <v>0</v>
      </c>
      <c r="Q856" s="348">
        <v>0</v>
      </c>
      <c r="R856" s="349">
        <v>0</v>
      </c>
      <c r="S856" s="349">
        <v>0</v>
      </c>
      <c r="T856" s="74">
        <v>0</v>
      </c>
      <c r="U856" s="75">
        <v>0</v>
      </c>
      <c r="V856" s="76">
        <v>0</v>
      </c>
      <c r="W856" s="73">
        <v>0</v>
      </c>
      <c r="X856" s="74">
        <v>0</v>
      </c>
      <c r="Y856" s="159" t="s">
        <v>380</v>
      </c>
    </row>
    <row r="857" spans="1:25" s="106" customFormat="1" outlineLevel="1" x14ac:dyDescent="0.2">
      <c r="A857" s="466">
        <v>810108</v>
      </c>
      <c r="B857" s="97">
        <v>810108</v>
      </c>
      <c r="C857" s="100" t="s">
        <v>134</v>
      </c>
      <c r="D857" s="101" t="s">
        <v>303</v>
      </c>
      <c r="E857" s="102">
        <v>9900</v>
      </c>
      <c r="F857" s="103">
        <v>6535</v>
      </c>
      <c r="G857" s="103">
        <v>1094</v>
      </c>
      <c r="H857" s="104">
        <v>17529</v>
      </c>
      <c r="I857" s="102">
        <v>8055</v>
      </c>
      <c r="J857" s="103">
        <v>5388</v>
      </c>
      <c r="K857" s="103">
        <v>927</v>
      </c>
      <c r="L857" s="104">
        <v>14370</v>
      </c>
      <c r="M857" s="102">
        <v>6907</v>
      </c>
      <c r="N857" s="103">
        <v>4813</v>
      </c>
      <c r="O857" s="103">
        <v>692</v>
      </c>
      <c r="P857" s="104">
        <v>12412</v>
      </c>
      <c r="Q857" s="102">
        <v>9344</v>
      </c>
      <c r="R857" s="103">
        <v>6503</v>
      </c>
      <c r="S857" s="103">
        <v>984</v>
      </c>
      <c r="T857" s="104">
        <v>16831</v>
      </c>
      <c r="U857" s="102">
        <v>34206</v>
      </c>
      <c r="V857" s="103">
        <v>23239</v>
      </c>
      <c r="W857" s="103">
        <v>3697</v>
      </c>
      <c r="X857" s="104">
        <v>61142</v>
      </c>
      <c r="Y857" s="159" t="s">
        <v>413</v>
      </c>
    </row>
    <row r="858" spans="1:25" outlineLevel="2" x14ac:dyDescent="0.2">
      <c r="A858" s="467"/>
      <c r="B858" s="95">
        <v>810108</v>
      </c>
      <c r="C858" s="14" t="s">
        <v>381</v>
      </c>
      <c r="D858" s="35" t="s">
        <v>198</v>
      </c>
      <c r="E858" s="69">
        <v>6609</v>
      </c>
      <c r="F858" s="13">
        <v>4246</v>
      </c>
      <c r="G858" s="13">
        <v>720</v>
      </c>
      <c r="H858" s="68">
        <v>11575</v>
      </c>
      <c r="I858" s="69">
        <v>5291</v>
      </c>
      <c r="J858" s="13">
        <v>3510</v>
      </c>
      <c r="K858" s="13">
        <v>646</v>
      </c>
      <c r="L858" s="68">
        <v>9447</v>
      </c>
      <c r="M858" s="69">
        <v>5898</v>
      </c>
      <c r="N858" s="13">
        <v>3861</v>
      </c>
      <c r="O858" s="13">
        <v>621</v>
      </c>
      <c r="P858" s="68">
        <v>10380</v>
      </c>
      <c r="Q858" s="69">
        <v>7570</v>
      </c>
      <c r="R858" s="13">
        <v>5022</v>
      </c>
      <c r="S858" s="13">
        <v>788</v>
      </c>
      <c r="T858" s="68">
        <v>13380</v>
      </c>
      <c r="U858" s="69">
        <v>25368</v>
      </c>
      <c r="V858" s="13">
        <v>16639</v>
      </c>
      <c r="W858" s="67">
        <v>2775</v>
      </c>
      <c r="X858" s="68">
        <v>44782</v>
      </c>
      <c r="Y858" s="159" t="s">
        <v>413</v>
      </c>
    </row>
    <row r="859" spans="1:25" hidden="1" outlineLevel="2" x14ac:dyDescent="0.2">
      <c r="A859" s="467"/>
      <c r="B859" s="95">
        <v>810108</v>
      </c>
      <c r="C859" s="14" t="s">
        <v>351</v>
      </c>
      <c r="D859" s="35" t="s">
        <v>199</v>
      </c>
      <c r="E859" s="69">
        <v>0</v>
      </c>
      <c r="F859" s="13">
        <v>0</v>
      </c>
      <c r="G859" s="13">
        <v>0</v>
      </c>
      <c r="H859" s="68">
        <v>0</v>
      </c>
      <c r="I859" s="69">
        <v>0</v>
      </c>
      <c r="J859" s="13">
        <v>0</v>
      </c>
      <c r="K859" s="13">
        <v>0</v>
      </c>
      <c r="L859" s="68">
        <v>0</v>
      </c>
      <c r="M859" s="69">
        <v>0</v>
      </c>
      <c r="N859" s="13">
        <v>0</v>
      </c>
      <c r="O859" s="13">
        <v>0</v>
      </c>
      <c r="P859" s="68">
        <v>0</v>
      </c>
      <c r="Q859" s="69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159" t="s">
        <v>380</v>
      </c>
    </row>
    <row r="860" spans="1:25" outlineLevel="2" x14ac:dyDescent="0.2">
      <c r="A860" s="467"/>
      <c r="B860" s="95">
        <v>810108</v>
      </c>
      <c r="C860" s="14" t="s">
        <v>299</v>
      </c>
      <c r="D860" s="35" t="s">
        <v>200</v>
      </c>
      <c r="E860" s="70">
        <v>3150</v>
      </c>
      <c r="F860" s="71">
        <v>2242</v>
      </c>
      <c r="G860" s="71">
        <v>357</v>
      </c>
      <c r="H860" s="68">
        <v>5749</v>
      </c>
      <c r="I860" s="70">
        <v>2748</v>
      </c>
      <c r="J860" s="71">
        <v>1869</v>
      </c>
      <c r="K860" s="71">
        <v>281</v>
      </c>
      <c r="L860" s="68">
        <v>4898</v>
      </c>
      <c r="M860" s="70">
        <v>1009</v>
      </c>
      <c r="N860" s="71">
        <v>952</v>
      </c>
      <c r="O860" s="71">
        <v>71</v>
      </c>
      <c r="P860" s="68">
        <v>2032</v>
      </c>
      <c r="Q860" s="70">
        <v>1774</v>
      </c>
      <c r="R860" s="71">
        <v>1481</v>
      </c>
      <c r="S860" s="71">
        <v>196</v>
      </c>
      <c r="T860" s="68">
        <v>3451</v>
      </c>
      <c r="U860" s="70">
        <v>8681</v>
      </c>
      <c r="V860" s="71">
        <v>6544</v>
      </c>
      <c r="W860" s="71">
        <v>905</v>
      </c>
      <c r="X860" s="68">
        <v>16130</v>
      </c>
      <c r="Y860" s="159" t="s">
        <v>413</v>
      </c>
    </row>
    <row r="861" spans="1:25" hidden="1" outlineLevel="3" x14ac:dyDescent="0.2">
      <c r="A861" s="467"/>
      <c r="B861" s="95">
        <v>810108</v>
      </c>
      <c r="C861" s="140" t="s">
        <v>367</v>
      </c>
      <c r="D861" s="35" t="s">
        <v>369</v>
      </c>
      <c r="E861" s="69">
        <v>0</v>
      </c>
      <c r="F861" s="13">
        <v>0</v>
      </c>
      <c r="G861" s="13">
        <v>0</v>
      </c>
      <c r="H861" s="68">
        <v>0</v>
      </c>
      <c r="I861" s="69">
        <v>0</v>
      </c>
      <c r="J861" s="13">
        <v>0</v>
      </c>
      <c r="K861" s="13">
        <v>0</v>
      </c>
      <c r="L861" s="68">
        <v>0</v>
      </c>
      <c r="M861" s="69">
        <v>0</v>
      </c>
      <c r="N861" s="13">
        <v>0</v>
      </c>
      <c r="O861" s="13">
        <v>0</v>
      </c>
      <c r="P861" s="68">
        <v>0</v>
      </c>
      <c r="Q861" s="69">
        <v>0</v>
      </c>
      <c r="R861" s="13">
        <v>0</v>
      </c>
      <c r="S861" s="13">
        <v>0</v>
      </c>
      <c r="T861" s="68">
        <v>0</v>
      </c>
      <c r="U861" s="69">
        <v>0</v>
      </c>
      <c r="V861" s="13">
        <v>0</v>
      </c>
      <c r="W861" s="67">
        <v>0</v>
      </c>
      <c r="X861" s="68">
        <v>0</v>
      </c>
      <c r="Y861" s="159" t="s">
        <v>380</v>
      </c>
    </row>
    <row r="862" spans="1:25" outlineLevel="3" x14ac:dyDescent="0.2">
      <c r="A862" s="467"/>
      <c r="B862" s="95">
        <v>810108</v>
      </c>
      <c r="C862" s="140" t="s">
        <v>376</v>
      </c>
      <c r="D862" s="35" t="s">
        <v>370</v>
      </c>
      <c r="E862" s="69">
        <v>3150</v>
      </c>
      <c r="F862" s="13">
        <v>2242</v>
      </c>
      <c r="G862" s="13">
        <v>357</v>
      </c>
      <c r="H862" s="68">
        <v>5749</v>
      </c>
      <c r="I862" s="69">
        <v>2748</v>
      </c>
      <c r="J862" s="13">
        <v>1869</v>
      </c>
      <c r="K862" s="13">
        <v>281</v>
      </c>
      <c r="L862" s="68">
        <v>4898</v>
      </c>
      <c r="M862" s="69">
        <v>1009</v>
      </c>
      <c r="N862" s="13">
        <v>952</v>
      </c>
      <c r="O862" s="13">
        <v>71</v>
      </c>
      <c r="P862" s="68">
        <v>2032</v>
      </c>
      <c r="Q862" s="69">
        <v>1774</v>
      </c>
      <c r="R862" s="13">
        <v>1481</v>
      </c>
      <c r="S862" s="13">
        <v>196</v>
      </c>
      <c r="T862" s="68">
        <v>3451</v>
      </c>
      <c r="U862" s="69">
        <v>8681</v>
      </c>
      <c r="V862" s="13">
        <v>6544</v>
      </c>
      <c r="W862" s="67">
        <v>905</v>
      </c>
      <c r="X862" s="68">
        <v>16130</v>
      </c>
      <c r="Y862" s="159" t="s">
        <v>413</v>
      </c>
    </row>
    <row r="863" spans="1:25" outlineLevel="2" x14ac:dyDescent="0.2">
      <c r="A863" s="467"/>
      <c r="B863" s="95">
        <v>810108</v>
      </c>
      <c r="C863" s="14" t="s">
        <v>365</v>
      </c>
      <c r="D863" s="35" t="s">
        <v>201</v>
      </c>
      <c r="E863" s="70">
        <v>141</v>
      </c>
      <c r="F863" s="71">
        <v>47</v>
      </c>
      <c r="G863" s="71">
        <v>17</v>
      </c>
      <c r="H863" s="68">
        <v>205</v>
      </c>
      <c r="I863" s="70">
        <v>16</v>
      </c>
      <c r="J863" s="71">
        <v>9</v>
      </c>
      <c r="K863" s="71">
        <v>0</v>
      </c>
      <c r="L863" s="68">
        <v>25</v>
      </c>
      <c r="M863" s="70">
        <v>0</v>
      </c>
      <c r="N863" s="71">
        <v>0</v>
      </c>
      <c r="O863" s="71">
        <v>0</v>
      </c>
      <c r="P863" s="68">
        <v>0</v>
      </c>
      <c r="Q863" s="70">
        <v>0</v>
      </c>
      <c r="R863" s="71">
        <v>0</v>
      </c>
      <c r="S863" s="71">
        <v>0</v>
      </c>
      <c r="T863" s="68">
        <v>0</v>
      </c>
      <c r="U863" s="70">
        <v>157</v>
      </c>
      <c r="V863" s="71">
        <v>56</v>
      </c>
      <c r="W863" s="71">
        <v>17</v>
      </c>
      <c r="X863" s="68">
        <v>230</v>
      </c>
      <c r="Y863" s="159" t="s">
        <v>413</v>
      </c>
    </row>
    <row r="864" spans="1:25" hidden="1" outlineLevel="3" x14ac:dyDescent="0.2">
      <c r="A864" s="467"/>
      <c r="B864" s="95">
        <v>810108</v>
      </c>
      <c r="C864" s="39" t="s">
        <v>368</v>
      </c>
      <c r="D864" s="35" t="s">
        <v>344</v>
      </c>
      <c r="E864" s="69">
        <v>0</v>
      </c>
      <c r="F864" s="13">
        <v>0</v>
      </c>
      <c r="G864" s="13">
        <v>0</v>
      </c>
      <c r="H864" s="68">
        <v>0</v>
      </c>
      <c r="I864" s="69">
        <v>0</v>
      </c>
      <c r="J864" s="13">
        <v>0</v>
      </c>
      <c r="K864" s="13">
        <v>0</v>
      </c>
      <c r="L864" s="68">
        <v>0</v>
      </c>
      <c r="M864" s="69">
        <v>0</v>
      </c>
      <c r="N864" s="13">
        <v>0</v>
      </c>
      <c r="O864" s="13">
        <v>0</v>
      </c>
      <c r="P864" s="68">
        <v>0</v>
      </c>
      <c r="Q864" s="69">
        <v>0</v>
      </c>
      <c r="R864" s="13">
        <v>0</v>
      </c>
      <c r="S864" s="13">
        <v>0</v>
      </c>
      <c r="T864" s="68">
        <v>0</v>
      </c>
      <c r="U864" s="69">
        <v>0</v>
      </c>
      <c r="V864" s="13">
        <v>0</v>
      </c>
      <c r="W864" s="67">
        <v>0</v>
      </c>
      <c r="X864" s="68">
        <v>0</v>
      </c>
      <c r="Y864" s="159" t="s">
        <v>380</v>
      </c>
    </row>
    <row r="865" spans="1:25" ht="13.5" outlineLevel="3" thickBot="1" x14ac:dyDescent="0.25">
      <c r="A865" s="467"/>
      <c r="B865" s="95">
        <v>810108</v>
      </c>
      <c r="C865" s="39" t="s">
        <v>366</v>
      </c>
      <c r="D865" s="35" t="s">
        <v>345</v>
      </c>
      <c r="E865" s="69">
        <v>141</v>
      </c>
      <c r="F865" s="13">
        <v>47</v>
      </c>
      <c r="G865" s="13">
        <v>17</v>
      </c>
      <c r="H865" s="68">
        <v>205</v>
      </c>
      <c r="I865" s="69">
        <v>16</v>
      </c>
      <c r="J865" s="13">
        <v>9</v>
      </c>
      <c r="K865" s="13">
        <v>0</v>
      </c>
      <c r="L865" s="68">
        <v>25</v>
      </c>
      <c r="M865" s="69">
        <v>0</v>
      </c>
      <c r="N865" s="13">
        <v>0</v>
      </c>
      <c r="O865" s="13">
        <v>0</v>
      </c>
      <c r="P865" s="68">
        <v>0</v>
      </c>
      <c r="Q865" s="69">
        <v>0</v>
      </c>
      <c r="R865" s="13">
        <v>0</v>
      </c>
      <c r="S865" s="13">
        <v>0</v>
      </c>
      <c r="T865" s="68">
        <v>0</v>
      </c>
      <c r="U865" s="69">
        <v>157</v>
      </c>
      <c r="V865" s="13">
        <v>56</v>
      </c>
      <c r="W865" s="67">
        <v>17</v>
      </c>
      <c r="X865" s="68">
        <v>230</v>
      </c>
      <c r="Y865" s="159" t="s">
        <v>413</v>
      </c>
    </row>
    <row r="866" spans="1:25" ht="13.5" hidden="1" outlineLevel="3" thickBot="1" x14ac:dyDescent="0.25">
      <c r="A866" s="468"/>
      <c r="B866" s="96">
        <v>810108</v>
      </c>
      <c r="C866" s="129" t="s">
        <v>364</v>
      </c>
      <c r="D866" s="42" t="s">
        <v>306</v>
      </c>
      <c r="E866" s="348">
        <v>0</v>
      </c>
      <c r="F866" s="349">
        <v>0</v>
      </c>
      <c r="G866" s="349">
        <v>0</v>
      </c>
      <c r="H866" s="74">
        <v>0</v>
      </c>
      <c r="I866" s="348">
        <v>0</v>
      </c>
      <c r="J866" s="349">
        <v>0</v>
      </c>
      <c r="K866" s="349">
        <v>0</v>
      </c>
      <c r="L866" s="74">
        <v>0</v>
      </c>
      <c r="M866" s="348">
        <v>0</v>
      </c>
      <c r="N866" s="349">
        <v>0</v>
      </c>
      <c r="O866" s="349">
        <v>0</v>
      </c>
      <c r="P866" s="74">
        <v>0</v>
      </c>
      <c r="Q866" s="348">
        <v>0</v>
      </c>
      <c r="R866" s="349">
        <v>0</v>
      </c>
      <c r="S866" s="349">
        <v>0</v>
      </c>
      <c r="T866" s="74">
        <v>0</v>
      </c>
      <c r="U866" s="75">
        <v>0</v>
      </c>
      <c r="V866" s="76">
        <v>0</v>
      </c>
      <c r="W866" s="73">
        <v>0</v>
      </c>
      <c r="X866" s="74">
        <v>0</v>
      </c>
      <c r="Y866" s="159" t="s">
        <v>380</v>
      </c>
    </row>
    <row r="867" spans="1:25" s="106" customFormat="1" ht="13.5" hidden="1" outlineLevel="1" collapsed="1" thickBot="1" x14ac:dyDescent="0.25">
      <c r="A867" s="466">
        <v>810194</v>
      </c>
      <c r="B867" s="97">
        <v>810194</v>
      </c>
      <c r="C867" s="100" t="s">
        <v>135</v>
      </c>
      <c r="D867" s="101" t="s">
        <v>303</v>
      </c>
      <c r="E867" s="102">
        <v>0</v>
      </c>
      <c r="F867" s="103">
        <v>0</v>
      </c>
      <c r="G867" s="103">
        <v>0</v>
      </c>
      <c r="H867" s="104">
        <v>0</v>
      </c>
      <c r="I867" s="102">
        <v>0</v>
      </c>
      <c r="J867" s="103">
        <v>0</v>
      </c>
      <c r="K867" s="103">
        <v>0</v>
      </c>
      <c r="L867" s="104">
        <v>0</v>
      </c>
      <c r="M867" s="102">
        <v>0</v>
      </c>
      <c r="N867" s="103">
        <v>0</v>
      </c>
      <c r="O867" s="103">
        <v>0</v>
      </c>
      <c r="P867" s="104">
        <v>0</v>
      </c>
      <c r="Q867" s="102">
        <v>0</v>
      </c>
      <c r="R867" s="103">
        <v>0</v>
      </c>
      <c r="S867" s="103">
        <v>0</v>
      </c>
      <c r="T867" s="104">
        <v>0</v>
      </c>
      <c r="U867" s="102">
        <v>0</v>
      </c>
      <c r="V867" s="103">
        <v>0</v>
      </c>
      <c r="W867" s="103">
        <v>0</v>
      </c>
      <c r="X867" s="104">
        <v>0</v>
      </c>
      <c r="Y867" s="159" t="s">
        <v>380</v>
      </c>
    </row>
    <row r="868" spans="1:25" ht="13.5" hidden="1" outlineLevel="2" thickBot="1" x14ac:dyDescent="0.25">
      <c r="A868" s="467"/>
      <c r="B868" s="95">
        <v>810194</v>
      </c>
      <c r="C868" s="14" t="s">
        <v>381</v>
      </c>
      <c r="D868" s="35" t="s">
        <v>198</v>
      </c>
      <c r="E868" s="69">
        <v>0</v>
      </c>
      <c r="F868" s="13">
        <v>0</v>
      </c>
      <c r="G868" s="13">
        <v>0</v>
      </c>
      <c r="H868" s="68">
        <v>0</v>
      </c>
      <c r="I868" s="69">
        <v>0</v>
      </c>
      <c r="J868" s="13">
        <v>0</v>
      </c>
      <c r="K868" s="13">
        <v>0</v>
      </c>
      <c r="L868" s="68">
        <v>0</v>
      </c>
      <c r="M868" s="69">
        <v>0</v>
      </c>
      <c r="N868" s="13">
        <v>0</v>
      </c>
      <c r="O868" s="13">
        <v>0</v>
      </c>
      <c r="P868" s="68">
        <v>0</v>
      </c>
      <c r="Q868" s="69">
        <v>0</v>
      </c>
      <c r="R868" s="13">
        <v>0</v>
      </c>
      <c r="S868" s="13">
        <v>0</v>
      </c>
      <c r="T868" s="68">
        <v>0</v>
      </c>
      <c r="U868" s="69">
        <v>0</v>
      </c>
      <c r="V868" s="13">
        <v>0</v>
      </c>
      <c r="W868" s="67">
        <v>0</v>
      </c>
      <c r="X868" s="68">
        <v>0</v>
      </c>
      <c r="Y868" s="159" t="s">
        <v>380</v>
      </c>
    </row>
    <row r="869" spans="1:25" ht="13.5" hidden="1" outlineLevel="2" thickBot="1" x14ac:dyDescent="0.25">
      <c r="A869" s="467"/>
      <c r="B869" s="95">
        <v>810194</v>
      </c>
      <c r="C869" s="14" t="s">
        <v>351</v>
      </c>
      <c r="D869" s="35" t="s">
        <v>199</v>
      </c>
      <c r="E869" s="69">
        <v>0</v>
      </c>
      <c r="F869" s="13">
        <v>0</v>
      </c>
      <c r="G869" s="13">
        <v>0</v>
      </c>
      <c r="H869" s="68">
        <v>0</v>
      </c>
      <c r="I869" s="69">
        <v>0</v>
      </c>
      <c r="J869" s="13">
        <v>0</v>
      </c>
      <c r="K869" s="13">
        <v>0</v>
      </c>
      <c r="L869" s="68">
        <v>0</v>
      </c>
      <c r="M869" s="69">
        <v>0</v>
      </c>
      <c r="N869" s="13">
        <v>0</v>
      </c>
      <c r="O869" s="13">
        <v>0</v>
      </c>
      <c r="P869" s="68">
        <v>0</v>
      </c>
      <c r="Q869" s="69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159" t="s">
        <v>380</v>
      </c>
    </row>
    <row r="870" spans="1:25" ht="13.5" hidden="1" outlineLevel="2" thickBot="1" x14ac:dyDescent="0.25">
      <c r="A870" s="467"/>
      <c r="B870" s="95">
        <v>810194</v>
      </c>
      <c r="C870" s="14" t="s">
        <v>299</v>
      </c>
      <c r="D870" s="35" t="s">
        <v>200</v>
      </c>
      <c r="E870" s="70">
        <v>0</v>
      </c>
      <c r="F870" s="71">
        <v>0</v>
      </c>
      <c r="G870" s="71">
        <v>0</v>
      </c>
      <c r="H870" s="68">
        <v>0</v>
      </c>
      <c r="I870" s="70">
        <v>0</v>
      </c>
      <c r="J870" s="71">
        <v>0</v>
      </c>
      <c r="K870" s="71">
        <v>0</v>
      </c>
      <c r="L870" s="68">
        <v>0</v>
      </c>
      <c r="M870" s="70">
        <v>0</v>
      </c>
      <c r="N870" s="71">
        <v>0</v>
      </c>
      <c r="O870" s="71">
        <v>0</v>
      </c>
      <c r="P870" s="68">
        <v>0</v>
      </c>
      <c r="Q870" s="70">
        <v>0</v>
      </c>
      <c r="R870" s="71">
        <v>0</v>
      </c>
      <c r="S870" s="71">
        <v>0</v>
      </c>
      <c r="T870" s="68">
        <v>0</v>
      </c>
      <c r="U870" s="70">
        <v>0</v>
      </c>
      <c r="V870" s="71">
        <v>0</v>
      </c>
      <c r="W870" s="71">
        <v>0</v>
      </c>
      <c r="X870" s="68">
        <v>0</v>
      </c>
      <c r="Y870" s="159" t="s">
        <v>380</v>
      </c>
    </row>
    <row r="871" spans="1:25" ht="13.5" hidden="1" outlineLevel="3" thickBot="1" x14ac:dyDescent="0.25">
      <c r="A871" s="467"/>
      <c r="B871" s="95">
        <v>810194</v>
      </c>
      <c r="C871" s="140" t="s">
        <v>367</v>
      </c>
      <c r="D871" s="35" t="s">
        <v>369</v>
      </c>
      <c r="E871" s="69">
        <v>0</v>
      </c>
      <c r="F871" s="13">
        <v>0</v>
      </c>
      <c r="G871" s="13">
        <v>0</v>
      </c>
      <c r="H871" s="68">
        <v>0</v>
      </c>
      <c r="I871" s="69">
        <v>0</v>
      </c>
      <c r="J871" s="13">
        <v>0</v>
      </c>
      <c r="K871" s="13">
        <v>0</v>
      </c>
      <c r="L871" s="68">
        <v>0</v>
      </c>
      <c r="M871" s="69">
        <v>0</v>
      </c>
      <c r="N871" s="13">
        <v>0</v>
      </c>
      <c r="O871" s="13">
        <v>0</v>
      </c>
      <c r="P871" s="68">
        <v>0</v>
      </c>
      <c r="Q871" s="69">
        <v>0</v>
      </c>
      <c r="R871" s="13">
        <v>0</v>
      </c>
      <c r="S871" s="13">
        <v>0</v>
      </c>
      <c r="T871" s="68">
        <v>0</v>
      </c>
      <c r="U871" s="69">
        <v>0</v>
      </c>
      <c r="V871" s="13">
        <v>0</v>
      </c>
      <c r="W871" s="67">
        <v>0</v>
      </c>
      <c r="X871" s="68">
        <v>0</v>
      </c>
      <c r="Y871" s="159" t="s">
        <v>380</v>
      </c>
    </row>
    <row r="872" spans="1:25" ht="13.5" hidden="1" outlineLevel="3" thickBot="1" x14ac:dyDescent="0.25">
      <c r="A872" s="467"/>
      <c r="B872" s="95">
        <v>810194</v>
      </c>
      <c r="C872" s="140" t="s">
        <v>376</v>
      </c>
      <c r="D872" s="35" t="s">
        <v>370</v>
      </c>
      <c r="E872" s="69">
        <v>0</v>
      </c>
      <c r="F872" s="13">
        <v>0</v>
      </c>
      <c r="G872" s="13">
        <v>0</v>
      </c>
      <c r="H872" s="68">
        <v>0</v>
      </c>
      <c r="I872" s="69">
        <v>0</v>
      </c>
      <c r="J872" s="13">
        <v>0</v>
      </c>
      <c r="K872" s="13">
        <v>0</v>
      </c>
      <c r="L872" s="68">
        <v>0</v>
      </c>
      <c r="M872" s="69">
        <v>0</v>
      </c>
      <c r="N872" s="13">
        <v>0</v>
      </c>
      <c r="O872" s="13">
        <v>0</v>
      </c>
      <c r="P872" s="68">
        <v>0</v>
      </c>
      <c r="Q872" s="69">
        <v>0</v>
      </c>
      <c r="R872" s="13">
        <v>0</v>
      </c>
      <c r="S872" s="13">
        <v>0</v>
      </c>
      <c r="T872" s="68">
        <v>0</v>
      </c>
      <c r="U872" s="69">
        <v>0</v>
      </c>
      <c r="V872" s="13">
        <v>0</v>
      </c>
      <c r="W872" s="67">
        <v>0</v>
      </c>
      <c r="X872" s="68">
        <v>0</v>
      </c>
      <c r="Y872" s="159" t="s">
        <v>380</v>
      </c>
    </row>
    <row r="873" spans="1:25" ht="13.5" hidden="1" outlineLevel="2" thickBot="1" x14ac:dyDescent="0.25">
      <c r="A873" s="467"/>
      <c r="B873" s="95">
        <v>810194</v>
      </c>
      <c r="C873" s="14" t="s">
        <v>365</v>
      </c>
      <c r="D873" s="35" t="s">
        <v>201</v>
      </c>
      <c r="E873" s="70">
        <v>0</v>
      </c>
      <c r="F873" s="71">
        <v>0</v>
      </c>
      <c r="G873" s="71">
        <v>0</v>
      </c>
      <c r="H873" s="68">
        <v>0</v>
      </c>
      <c r="I873" s="70">
        <v>0</v>
      </c>
      <c r="J873" s="71">
        <v>0</v>
      </c>
      <c r="K873" s="71">
        <v>0</v>
      </c>
      <c r="L873" s="68">
        <v>0</v>
      </c>
      <c r="M873" s="70">
        <v>0</v>
      </c>
      <c r="N873" s="71">
        <v>0</v>
      </c>
      <c r="O873" s="71">
        <v>0</v>
      </c>
      <c r="P873" s="68">
        <v>0</v>
      </c>
      <c r="Q873" s="70">
        <v>0</v>
      </c>
      <c r="R873" s="71">
        <v>0</v>
      </c>
      <c r="S873" s="71">
        <v>0</v>
      </c>
      <c r="T873" s="68">
        <v>0</v>
      </c>
      <c r="U873" s="70">
        <v>0</v>
      </c>
      <c r="V873" s="71">
        <v>0</v>
      </c>
      <c r="W873" s="71">
        <v>0</v>
      </c>
      <c r="X873" s="68">
        <v>0</v>
      </c>
      <c r="Y873" s="159" t="s">
        <v>380</v>
      </c>
    </row>
    <row r="874" spans="1:25" ht="13.5" hidden="1" outlineLevel="3" thickBot="1" x14ac:dyDescent="0.25">
      <c r="A874" s="467"/>
      <c r="B874" s="95">
        <v>810194</v>
      </c>
      <c r="C874" s="39" t="s">
        <v>368</v>
      </c>
      <c r="D874" s="35" t="s">
        <v>344</v>
      </c>
      <c r="E874" s="69">
        <v>0</v>
      </c>
      <c r="F874" s="13">
        <v>0</v>
      </c>
      <c r="G874" s="13">
        <v>0</v>
      </c>
      <c r="H874" s="68">
        <v>0</v>
      </c>
      <c r="I874" s="69">
        <v>0</v>
      </c>
      <c r="J874" s="13">
        <v>0</v>
      </c>
      <c r="K874" s="13">
        <v>0</v>
      </c>
      <c r="L874" s="68">
        <v>0</v>
      </c>
      <c r="M874" s="69">
        <v>0</v>
      </c>
      <c r="N874" s="13">
        <v>0</v>
      </c>
      <c r="O874" s="13">
        <v>0</v>
      </c>
      <c r="P874" s="68">
        <v>0</v>
      </c>
      <c r="Q874" s="69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159" t="s">
        <v>380</v>
      </c>
    </row>
    <row r="875" spans="1:25" ht="13.5" hidden="1" outlineLevel="3" thickBot="1" x14ac:dyDescent="0.25">
      <c r="A875" s="467"/>
      <c r="B875" s="95">
        <v>810194</v>
      </c>
      <c r="C875" s="39" t="s">
        <v>366</v>
      </c>
      <c r="D875" s="35" t="s">
        <v>345</v>
      </c>
      <c r="E875" s="69">
        <v>0</v>
      </c>
      <c r="F875" s="13">
        <v>0</v>
      </c>
      <c r="G875" s="13">
        <v>0</v>
      </c>
      <c r="H875" s="68">
        <v>0</v>
      </c>
      <c r="I875" s="69">
        <v>0</v>
      </c>
      <c r="J875" s="13">
        <v>0</v>
      </c>
      <c r="K875" s="13">
        <v>0</v>
      </c>
      <c r="L875" s="68">
        <v>0</v>
      </c>
      <c r="M875" s="69">
        <v>0</v>
      </c>
      <c r="N875" s="13">
        <v>0</v>
      </c>
      <c r="O875" s="13">
        <v>0</v>
      </c>
      <c r="P875" s="68">
        <v>0</v>
      </c>
      <c r="Q875" s="69">
        <v>0</v>
      </c>
      <c r="R875" s="13">
        <v>0</v>
      </c>
      <c r="S875" s="13">
        <v>0</v>
      </c>
      <c r="T875" s="68">
        <v>0</v>
      </c>
      <c r="U875" s="69">
        <v>0</v>
      </c>
      <c r="V875" s="13">
        <v>0</v>
      </c>
      <c r="W875" s="67">
        <v>0</v>
      </c>
      <c r="X875" s="68">
        <v>0</v>
      </c>
      <c r="Y875" s="159" t="s">
        <v>380</v>
      </c>
    </row>
    <row r="876" spans="1:25" ht="13.5" hidden="1" outlineLevel="3" thickBot="1" x14ac:dyDescent="0.25">
      <c r="A876" s="468"/>
      <c r="B876" s="96">
        <v>810194</v>
      </c>
      <c r="C876" s="129" t="s">
        <v>364</v>
      </c>
      <c r="D876" s="42" t="s">
        <v>306</v>
      </c>
      <c r="E876" s="348">
        <v>0</v>
      </c>
      <c r="F876" s="349">
        <v>0</v>
      </c>
      <c r="G876" s="349">
        <v>0</v>
      </c>
      <c r="H876" s="74">
        <v>0</v>
      </c>
      <c r="I876" s="348">
        <v>0</v>
      </c>
      <c r="J876" s="349">
        <v>0</v>
      </c>
      <c r="K876" s="349">
        <v>0</v>
      </c>
      <c r="L876" s="74">
        <v>0</v>
      </c>
      <c r="M876" s="348">
        <v>0</v>
      </c>
      <c r="N876" s="349">
        <v>0</v>
      </c>
      <c r="O876" s="349">
        <v>0</v>
      </c>
      <c r="P876" s="74">
        <v>0</v>
      </c>
      <c r="Q876" s="348">
        <v>0</v>
      </c>
      <c r="R876" s="349">
        <v>0</v>
      </c>
      <c r="S876" s="349">
        <v>0</v>
      </c>
      <c r="T876" s="74">
        <v>0</v>
      </c>
      <c r="U876" s="75">
        <v>0</v>
      </c>
      <c r="V876" s="76">
        <v>0</v>
      </c>
      <c r="W876" s="73">
        <v>0</v>
      </c>
      <c r="X876" s="74">
        <v>0</v>
      </c>
      <c r="Y876" s="159" t="s">
        <v>380</v>
      </c>
    </row>
    <row r="877" spans="1:25" s="106" customFormat="1" outlineLevel="1" x14ac:dyDescent="0.2">
      <c r="A877" s="466">
        <v>810203</v>
      </c>
      <c r="B877" s="97">
        <v>810203</v>
      </c>
      <c r="C877" s="100" t="s">
        <v>23</v>
      </c>
      <c r="D877" s="101" t="s">
        <v>303</v>
      </c>
      <c r="E877" s="102">
        <v>58</v>
      </c>
      <c r="F877" s="103">
        <v>21</v>
      </c>
      <c r="G877" s="103">
        <v>6</v>
      </c>
      <c r="H877" s="104">
        <v>85</v>
      </c>
      <c r="I877" s="102">
        <v>34</v>
      </c>
      <c r="J877" s="103">
        <v>10</v>
      </c>
      <c r="K877" s="103">
        <v>1</v>
      </c>
      <c r="L877" s="104">
        <v>45</v>
      </c>
      <c r="M877" s="102">
        <v>0</v>
      </c>
      <c r="N877" s="103">
        <v>0</v>
      </c>
      <c r="O877" s="103">
        <v>0</v>
      </c>
      <c r="P877" s="104">
        <v>0</v>
      </c>
      <c r="Q877" s="102">
        <v>59</v>
      </c>
      <c r="R877" s="103">
        <v>35</v>
      </c>
      <c r="S877" s="103">
        <v>10</v>
      </c>
      <c r="T877" s="104">
        <v>104</v>
      </c>
      <c r="U877" s="102">
        <v>151</v>
      </c>
      <c r="V877" s="103">
        <v>66</v>
      </c>
      <c r="W877" s="103">
        <v>17</v>
      </c>
      <c r="X877" s="104">
        <v>234</v>
      </c>
      <c r="Y877" s="159" t="s">
        <v>413</v>
      </c>
    </row>
    <row r="878" spans="1:25" hidden="1" outlineLevel="2" x14ac:dyDescent="0.2">
      <c r="A878" s="467"/>
      <c r="B878" s="95">
        <v>810203</v>
      </c>
      <c r="C878" s="14" t="s">
        <v>381</v>
      </c>
      <c r="D878" s="35" t="s">
        <v>198</v>
      </c>
      <c r="E878" s="69">
        <v>0</v>
      </c>
      <c r="F878" s="13">
        <v>0</v>
      </c>
      <c r="G878" s="13">
        <v>0</v>
      </c>
      <c r="H878" s="68">
        <v>0</v>
      </c>
      <c r="I878" s="69">
        <v>0</v>
      </c>
      <c r="J878" s="13">
        <v>0</v>
      </c>
      <c r="K878" s="13">
        <v>0</v>
      </c>
      <c r="L878" s="68">
        <v>0</v>
      </c>
      <c r="M878" s="69">
        <v>0</v>
      </c>
      <c r="N878" s="13">
        <v>0</v>
      </c>
      <c r="O878" s="13">
        <v>0</v>
      </c>
      <c r="P878" s="68">
        <v>0</v>
      </c>
      <c r="Q878" s="69">
        <v>0</v>
      </c>
      <c r="R878" s="13">
        <v>0</v>
      </c>
      <c r="S878" s="13">
        <v>0</v>
      </c>
      <c r="T878" s="68">
        <v>0</v>
      </c>
      <c r="U878" s="69">
        <v>0</v>
      </c>
      <c r="V878" s="13">
        <v>0</v>
      </c>
      <c r="W878" s="67">
        <v>0</v>
      </c>
      <c r="X878" s="68">
        <v>0</v>
      </c>
      <c r="Y878" s="159" t="s">
        <v>380</v>
      </c>
    </row>
    <row r="879" spans="1:25" ht="13.5" outlineLevel="2" thickBot="1" x14ac:dyDescent="0.25">
      <c r="A879" s="467"/>
      <c r="B879" s="95">
        <v>810203</v>
      </c>
      <c r="C879" s="14" t="s">
        <v>351</v>
      </c>
      <c r="D879" s="35" t="s">
        <v>199</v>
      </c>
      <c r="E879" s="69">
        <v>58</v>
      </c>
      <c r="F879" s="13">
        <v>21</v>
      </c>
      <c r="G879" s="13">
        <v>6</v>
      </c>
      <c r="H879" s="68">
        <v>85</v>
      </c>
      <c r="I879" s="69">
        <v>34</v>
      </c>
      <c r="J879" s="13">
        <v>10</v>
      </c>
      <c r="K879" s="13">
        <v>1</v>
      </c>
      <c r="L879" s="68">
        <v>45</v>
      </c>
      <c r="M879" s="69">
        <v>0</v>
      </c>
      <c r="N879" s="13">
        <v>0</v>
      </c>
      <c r="O879" s="13">
        <v>0</v>
      </c>
      <c r="P879" s="68">
        <v>0</v>
      </c>
      <c r="Q879" s="69">
        <v>59</v>
      </c>
      <c r="R879" s="13">
        <v>35</v>
      </c>
      <c r="S879" s="13">
        <v>10</v>
      </c>
      <c r="T879" s="68">
        <v>104</v>
      </c>
      <c r="U879" s="69">
        <v>151</v>
      </c>
      <c r="V879" s="13">
        <v>66</v>
      </c>
      <c r="W879" s="67">
        <v>17</v>
      </c>
      <c r="X879" s="68">
        <v>234</v>
      </c>
      <c r="Y879" s="159" t="s">
        <v>413</v>
      </c>
    </row>
    <row r="880" spans="1:25" ht="13.5" hidden="1" outlineLevel="2" collapsed="1" thickBot="1" x14ac:dyDescent="0.25">
      <c r="A880" s="467"/>
      <c r="B880" s="95">
        <v>810203</v>
      </c>
      <c r="C880" s="14" t="s">
        <v>299</v>
      </c>
      <c r="D880" s="35" t="s">
        <v>200</v>
      </c>
      <c r="E880" s="70">
        <v>0</v>
      </c>
      <c r="F880" s="71">
        <v>0</v>
      </c>
      <c r="G880" s="71">
        <v>0</v>
      </c>
      <c r="H880" s="68">
        <v>0</v>
      </c>
      <c r="I880" s="70">
        <v>0</v>
      </c>
      <c r="J880" s="71">
        <v>0</v>
      </c>
      <c r="K880" s="71">
        <v>0</v>
      </c>
      <c r="L880" s="68">
        <v>0</v>
      </c>
      <c r="M880" s="70">
        <v>0</v>
      </c>
      <c r="N880" s="71">
        <v>0</v>
      </c>
      <c r="O880" s="71">
        <v>0</v>
      </c>
      <c r="P880" s="68">
        <v>0</v>
      </c>
      <c r="Q880" s="70">
        <v>0</v>
      </c>
      <c r="R880" s="71">
        <v>0</v>
      </c>
      <c r="S880" s="71">
        <v>0</v>
      </c>
      <c r="T880" s="68">
        <v>0</v>
      </c>
      <c r="U880" s="70">
        <v>0</v>
      </c>
      <c r="V880" s="71">
        <v>0</v>
      </c>
      <c r="W880" s="71">
        <v>0</v>
      </c>
      <c r="X880" s="68">
        <v>0</v>
      </c>
      <c r="Y880" s="159" t="s">
        <v>380</v>
      </c>
    </row>
    <row r="881" spans="1:25" ht="13.5" hidden="1" outlineLevel="3" thickBot="1" x14ac:dyDescent="0.25">
      <c r="A881" s="467"/>
      <c r="B881" s="95">
        <v>810203</v>
      </c>
      <c r="C881" s="140" t="s">
        <v>367</v>
      </c>
      <c r="D881" s="35" t="s">
        <v>369</v>
      </c>
      <c r="E881" s="69">
        <v>0</v>
      </c>
      <c r="F881" s="13">
        <v>0</v>
      </c>
      <c r="G881" s="13">
        <v>0</v>
      </c>
      <c r="H881" s="68">
        <v>0</v>
      </c>
      <c r="I881" s="69">
        <v>0</v>
      </c>
      <c r="J881" s="13">
        <v>0</v>
      </c>
      <c r="K881" s="13">
        <v>0</v>
      </c>
      <c r="L881" s="68">
        <v>0</v>
      </c>
      <c r="M881" s="69">
        <v>0</v>
      </c>
      <c r="N881" s="13">
        <v>0</v>
      </c>
      <c r="O881" s="13">
        <v>0</v>
      </c>
      <c r="P881" s="68">
        <v>0</v>
      </c>
      <c r="Q881" s="69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159" t="s">
        <v>380</v>
      </c>
    </row>
    <row r="882" spans="1:25" ht="13.5" hidden="1" outlineLevel="3" thickBot="1" x14ac:dyDescent="0.25">
      <c r="A882" s="467"/>
      <c r="B882" s="95">
        <v>810203</v>
      </c>
      <c r="C882" s="140" t="s">
        <v>376</v>
      </c>
      <c r="D882" s="35" t="s">
        <v>370</v>
      </c>
      <c r="E882" s="69">
        <v>0</v>
      </c>
      <c r="F882" s="13">
        <v>0</v>
      </c>
      <c r="G882" s="13">
        <v>0</v>
      </c>
      <c r="H882" s="68">
        <v>0</v>
      </c>
      <c r="I882" s="69">
        <v>0</v>
      </c>
      <c r="J882" s="13">
        <v>0</v>
      </c>
      <c r="K882" s="13">
        <v>0</v>
      </c>
      <c r="L882" s="68">
        <v>0</v>
      </c>
      <c r="M882" s="69">
        <v>0</v>
      </c>
      <c r="N882" s="13">
        <v>0</v>
      </c>
      <c r="O882" s="13">
        <v>0</v>
      </c>
      <c r="P882" s="68">
        <v>0</v>
      </c>
      <c r="Q882" s="69">
        <v>0</v>
      </c>
      <c r="R882" s="13">
        <v>0</v>
      </c>
      <c r="S882" s="13">
        <v>0</v>
      </c>
      <c r="T882" s="68">
        <v>0</v>
      </c>
      <c r="U882" s="69">
        <v>0</v>
      </c>
      <c r="V882" s="13">
        <v>0</v>
      </c>
      <c r="W882" s="67">
        <v>0</v>
      </c>
      <c r="X882" s="68">
        <v>0</v>
      </c>
      <c r="Y882" s="159" t="s">
        <v>380</v>
      </c>
    </row>
    <row r="883" spans="1:25" ht="13.5" hidden="1" outlineLevel="2" collapsed="1" thickBot="1" x14ac:dyDescent="0.25">
      <c r="A883" s="467"/>
      <c r="B883" s="95">
        <v>810203</v>
      </c>
      <c r="C883" s="14" t="s">
        <v>365</v>
      </c>
      <c r="D883" s="35" t="s">
        <v>201</v>
      </c>
      <c r="E883" s="70">
        <v>0</v>
      </c>
      <c r="F883" s="71">
        <v>0</v>
      </c>
      <c r="G883" s="71">
        <v>0</v>
      </c>
      <c r="H883" s="68">
        <v>0</v>
      </c>
      <c r="I883" s="70">
        <v>0</v>
      </c>
      <c r="J883" s="71">
        <v>0</v>
      </c>
      <c r="K883" s="71">
        <v>0</v>
      </c>
      <c r="L883" s="68">
        <v>0</v>
      </c>
      <c r="M883" s="70">
        <v>0</v>
      </c>
      <c r="N883" s="71">
        <v>0</v>
      </c>
      <c r="O883" s="71">
        <v>0</v>
      </c>
      <c r="P883" s="68">
        <v>0</v>
      </c>
      <c r="Q883" s="70">
        <v>0</v>
      </c>
      <c r="R883" s="71">
        <v>0</v>
      </c>
      <c r="S883" s="71">
        <v>0</v>
      </c>
      <c r="T883" s="68">
        <v>0</v>
      </c>
      <c r="U883" s="70">
        <v>0</v>
      </c>
      <c r="V883" s="71">
        <v>0</v>
      </c>
      <c r="W883" s="71">
        <v>0</v>
      </c>
      <c r="X883" s="68">
        <v>0</v>
      </c>
      <c r="Y883" s="159" t="s">
        <v>380</v>
      </c>
    </row>
    <row r="884" spans="1:25" ht="13.5" hidden="1" outlineLevel="3" thickBot="1" x14ac:dyDescent="0.25">
      <c r="A884" s="467"/>
      <c r="B884" s="95">
        <v>810203</v>
      </c>
      <c r="C884" s="39" t="s">
        <v>368</v>
      </c>
      <c r="D884" s="35" t="s">
        <v>344</v>
      </c>
      <c r="E884" s="69">
        <v>0</v>
      </c>
      <c r="F884" s="13">
        <v>0</v>
      </c>
      <c r="G884" s="13">
        <v>0</v>
      </c>
      <c r="H884" s="68">
        <v>0</v>
      </c>
      <c r="I884" s="69">
        <v>0</v>
      </c>
      <c r="J884" s="13">
        <v>0</v>
      </c>
      <c r="K884" s="13">
        <v>0</v>
      </c>
      <c r="L884" s="68">
        <v>0</v>
      </c>
      <c r="M884" s="69">
        <v>0</v>
      </c>
      <c r="N884" s="13">
        <v>0</v>
      </c>
      <c r="O884" s="13">
        <v>0</v>
      </c>
      <c r="P884" s="68">
        <v>0</v>
      </c>
      <c r="Q884" s="69">
        <v>0</v>
      </c>
      <c r="R884" s="13">
        <v>0</v>
      </c>
      <c r="S884" s="13">
        <v>0</v>
      </c>
      <c r="T884" s="68">
        <v>0</v>
      </c>
      <c r="U884" s="69">
        <v>0</v>
      </c>
      <c r="V884" s="13">
        <v>0</v>
      </c>
      <c r="W884" s="67">
        <v>0</v>
      </c>
      <c r="X884" s="68">
        <v>0</v>
      </c>
      <c r="Y884" s="159" t="s">
        <v>380</v>
      </c>
    </row>
    <row r="885" spans="1:25" ht="13.5" hidden="1" outlineLevel="3" thickBot="1" x14ac:dyDescent="0.25">
      <c r="A885" s="467"/>
      <c r="B885" s="95">
        <v>810203</v>
      </c>
      <c r="C885" s="39" t="s">
        <v>366</v>
      </c>
      <c r="D885" s="35" t="s">
        <v>345</v>
      </c>
      <c r="E885" s="69">
        <v>0</v>
      </c>
      <c r="F885" s="13">
        <v>0</v>
      </c>
      <c r="G885" s="13">
        <v>0</v>
      </c>
      <c r="H885" s="68">
        <v>0</v>
      </c>
      <c r="I885" s="69">
        <v>0</v>
      </c>
      <c r="J885" s="13">
        <v>0</v>
      </c>
      <c r="K885" s="13">
        <v>0</v>
      </c>
      <c r="L885" s="68">
        <v>0</v>
      </c>
      <c r="M885" s="69">
        <v>0</v>
      </c>
      <c r="N885" s="13">
        <v>0</v>
      </c>
      <c r="O885" s="13">
        <v>0</v>
      </c>
      <c r="P885" s="68">
        <v>0</v>
      </c>
      <c r="Q885" s="69">
        <v>0</v>
      </c>
      <c r="R885" s="13">
        <v>0</v>
      </c>
      <c r="S885" s="13">
        <v>0</v>
      </c>
      <c r="T885" s="68">
        <v>0</v>
      </c>
      <c r="U885" s="69">
        <v>0</v>
      </c>
      <c r="V885" s="13">
        <v>0</v>
      </c>
      <c r="W885" s="67">
        <v>0</v>
      </c>
      <c r="X885" s="68">
        <v>0</v>
      </c>
      <c r="Y885" s="159" t="s">
        <v>380</v>
      </c>
    </row>
    <row r="886" spans="1:25" ht="13.5" hidden="1" outlineLevel="3" thickBot="1" x14ac:dyDescent="0.25">
      <c r="A886" s="468"/>
      <c r="B886" s="96">
        <v>810203</v>
      </c>
      <c r="C886" s="129" t="s">
        <v>364</v>
      </c>
      <c r="D886" s="42" t="s">
        <v>306</v>
      </c>
      <c r="E886" s="348">
        <v>0</v>
      </c>
      <c r="F886" s="349">
        <v>0</v>
      </c>
      <c r="G886" s="349">
        <v>0</v>
      </c>
      <c r="H886" s="74">
        <v>0</v>
      </c>
      <c r="I886" s="348">
        <v>0</v>
      </c>
      <c r="J886" s="349">
        <v>0</v>
      </c>
      <c r="K886" s="349">
        <v>0</v>
      </c>
      <c r="L886" s="74">
        <v>0</v>
      </c>
      <c r="M886" s="348">
        <v>0</v>
      </c>
      <c r="N886" s="349">
        <v>0</v>
      </c>
      <c r="O886" s="349">
        <v>0</v>
      </c>
      <c r="P886" s="74">
        <v>0</v>
      </c>
      <c r="Q886" s="348">
        <v>0</v>
      </c>
      <c r="R886" s="349">
        <v>0</v>
      </c>
      <c r="S886" s="349">
        <v>0</v>
      </c>
      <c r="T886" s="74">
        <v>0</v>
      </c>
      <c r="U886" s="75">
        <v>0</v>
      </c>
      <c r="V886" s="76">
        <v>0</v>
      </c>
      <c r="W886" s="73">
        <v>0</v>
      </c>
      <c r="X886" s="74">
        <v>0</v>
      </c>
      <c r="Y886" s="159" t="s">
        <v>380</v>
      </c>
    </row>
    <row r="887" spans="1:25" ht="12.75" customHeight="1" thickBot="1" x14ac:dyDescent="0.25">
      <c r="A887" s="55"/>
      <c r="B887" s="93"/>
      <c r="C887" s="54" t="s">
        <v>24</v>
      </c>
      <c r="D887" s="50"/>
      <c r="E887" s="61">
        <v>82</v>
      </c>
      <c r="F887" s="62">
        <v>6</v>
      </c>
      <c r="G887" s="63">
        <v>10492</v>
      </c>
      <c r="H887" s="64">
        <v>10580</v>
      </c>
      <c r="I887" s="61">
        <v>95</v>
      </c>
      <c r="J887" s="62">
        <v>7</v>
      </c>
      <c r="K887" s="63">
        <v>14654</v>
      </c>
      <c r="L887" s="64">
        <v>14756</v>
      </c>
      <c r="M887" s="61">
        <v>58</v>
      </c>
      <c r="N887" s="62">
        <v>3</v>
      </c>
      <c r="O887" s="63">
        <v>9246</v>
      </c>
      <c r="P887" s="64">
        <v>9307</v>
      </c>
      <c r="Q887" s="61">
        <v>86</v>
      </c>
      <c r="R887" s="62">
        <v>10</v>
      </c>
      <c r="S887" s="63">
        <v>9985</v>
      </c>
      <c r="T887" s="64">
        <v>10081</v>
      </c>
      <c r="U887" s="61">
        <v>321</v>
      </c>
      <c r="V887" s="62">
        <v>26</v>
      </c>
      <c r="W887" s="63">
        <v>44377</v>
      </c>
      <c r="X887" s="64">
        <v>44724</v>
      </c>
      <c r="Y887" s="159" t="s">
        <v>413</v>
      </c>
    </row>
    <row r="888" spans="1:25" s="106" customFormat="1" outlineLevel="1" x14ac:dyDescent="0.2">
      <c r="A888" s="466">
        <v>810111</v>
      </c>
      <c r="B888" s="97">
        <v>810111</v>
      </c>
      <c r="C888" s="100" t="s">
        <v>136</v>
      </c>
      <c r="D888" s="101" t="s">
        <v>303</v>
      </c>
      <c r="E888" s="102">
        <v>82</v>
      </c>
      <c r="F888" s="103">
        <v>6</v>
      </c>
      <c r="G888" s="103">
        <v>10492</v>
      </c>
      <c r="H888" s="104">
        <v>10580</v>
      </c>
      <c r="I888" s="102">
        <v>95</v>
      </c>
      <c r="J888" s="103">
        <v>7</v>
      </c>
      <c r="K888" s="103">
        <v>14654</v>
      </c>
      <c r="L888" s="104">
        <v>14756</v>
      </c>
      <c r="M888" s="102">
        <v>58</v>
      </c>
      <c r="N888" s="103">
        <v>3</v>
      </c>
      <c r="O888" s="103">
        <v>9246</v>
      </c>
      <c r="P888" s="104">
        <v>9307</v>
      </c>
      <c r="Q888" s="102">
        <v>86</v>
      </c>
      <c r="R888" s="103">
        <v>10</v>
      </c>
      <c r="S888" s="103">
        <v>9985</v>
      </c>
      <c r="T888" s="104">
        <v>10081</v>
      </c>
      <c r="U888" s="102">
        <v>321</v>
      </c>
      <c r="V888" s="103">
        <v>26</v>
      </c>
      <c r="W888" s="103">
        <v>44377</v>
      </c>
      <c r="X888" s="104">
        <v>44724</v>
      </c>
      <c r="Y888" s="159" t="s">
        <v>413</v>
      </c>
    </row>
    <row r="889" spans="1:25" outlineLevel="2" x14ac:dyDescent="0.2">
      <c r="A889" s="467"/>
      <c r="B889" s="95">
        <v>810111</v>
      </c>
      <c r="C889" s="14" t="s">
        <v>381</v>
      </c>
      <c r="D889" s="35" t="s">
        <v>198</v>
      </c>
      <c r="E889" s="69">
        <v>61</v>
      </c>
      <c r="F889" s="13">
        <v>6</v>
      </c>
      <c r="G889" s="13">
        <v>7417</v>
      </c>
      <c r="H889" s="68">
        <v>7484</v>
      </c>
      <c r="I889" s="69">
        <v>80</v>
      </c>
      <c r="J889" s="13">
        <v>6</v>
      </c>
      <c r="K889" s="13">
        <v>11430</v>
      </c>
      <c r="L889" s="68">
        <v>11516</v>
      </c>
      <c r="M889" s="69">
        <v>46</v>
      </c>
      <c r="N889" s="13">
        <v>2</v>
      </c>
      <c r="O889" s="13">
        <v>7799</v>
      </c>
      <c r="P889" s="68">
        <v>7847</v>
      </c>
      <c r="Q889" s="69">
        <v>64</v>
      </c>
      <c r="R889" s="13">
        <v>10</v>
      </c>
      <c r="S889" s="13">
        <v>8061</v>
      </c>
      <c r="T889" s="68">
        <v>8135</v>
      </c>
      <c r="U889" s="69">
        <v>251</v>
      </c>
      <c r="V889" s="13">
        <v>24</v>
      </c>
      <c r="W889" s="67">
        <v>34707</v>
      </c>
      <c r="X889" s="68">
        <v>34982</v>
      </c>
      <c r="Y889" s="159" t="s">
        <v>413</v>
      </c>
    </row>
    <row r="890" spans="1:25" outlineLevel="2" x14ac:dyDescent="0.2">
      <c r="A890" s="467"/>
      <c r="B890" s="95">
        <v>810111</v>
      </c>
      <c r="C890" s="14" t="s">
        <v>351</v>
      </c>
      <c r="D890" s="35" t="s">
        <v>199</v>
      </c>
      <c r="E890" s="69">
        <v>13</v>
      </c>
      <c r="F890" s="13">
        <v>0</v>
      </c>
      <c r="G890" s="13">
        <v>1760</v>
      </c>
      <c r="H890" s="68">
        <v>1773</v>
      </c>
      <c r="I890" s="69">
        <v>9</v>
      </c>
      <c r="J890" s="13">
        <v>0</v>
      </c>
      <c r="K890" s="13">
        <v>1225</v>
      </c>
      <c r="L890" s="68">
        <v>1234</v>
      </c>
      <c r="M890" s="69">
        <v>9</v>
      </c>
      <c r="N890" s="13">
        <v>0</v>
      </c>
      <c r="O890" s="13">
        <v>843</v>
      </c>
      <c r="P890" s="68">
        <v>852</v>
      </c>
      <c r="Q890" s="69">
        <v>18</v>
      </c>
      <c r="R890" s="13">
        <v>0</v>
      </c>
      <c r="S890" s="13">
        <v>1196</v>
      </c>
      <c r="T890" s="68">
        <v>1214</v>
      </c>
      <c r="U890" s="69">
        <v>49</v>
      </c>
      <c r="V890" s="13">
        <v>0</v>
      </c>
      <c r="W890" s="67">
        <v>5024</v>
      </c>
      <c r="X890" s="68">
        <v>5073</v>
      </c>
      <c r="Y890" s="159" t="s">
        <v>413</v>
      </c>
    </row>
    <row r="891" spans="1:25" outlineLevel="2" x14ac:dyDescent="0.2">
      <c r="A891" s="467"/>
      <c r="B891" s="95">
        <v>810111</v>
      </c>
      <c r="C891" s="14" t="s">
        <v>299</v>
      </c>
      <c r="D891" s="35" t="s">
        <v>200</v>
      </c>
      <c r="E891" s="70">
        <v>8</v>
      </c>
      <c r="F891" s="71">
        <v>0</v>
      </c>
      <c r="G891" s="71">
        <v>529</v>
      </c>
      <c r="H891" s="68">
        <v>537</v>
      </c>
      <c r="I891" s="70">
        <v>3</v>
      </c>
      <c r="J891" s="71">
        <v>0</v>
      </c>
      <c r="K891" s="71">
        <v>782</v>
      </c>
      <c r="L891" s="68">
        <v>785</v>
      </c>
      <c r="M891" s="70">
        <v>1</v>
      </c>
      <c r="N891" s="71">
        <v>0</v>
      </c>
      <c r="O891" s="71">
        <v>234</v>
      </c>
      <c r="P891" s="68">
        <v>235</v>
      </c>
      <c r="Q891" s="70">
        <v>3</v>
      </c>
      <c r="R891" s="71">
        <v>0</v>
      </c>
      <c r="S891" s="71">
        <v>645</v>
      </c>
      <c r="T891" s="68">
        <v>648</v>
      </c>
      <c r="U891" s="70">
        <v>15</v>
      </c>
      <c r="V891" s="71">
        <v>0</v>
      </c>
      <c r="W891" s="71">
        <v>2190</v>
      </c>
      <c r="X891" s="68">
        <v>2205</v>
      </c>
      <c r="Y891" s="159" t="s">
        <v>413</v>
      </c>
    </row>
    <row r="892" spans="1:25" outlineLevel="3" x14ac:dyDescent="0.2">
      <c r="A892" s="467"/>
      <c r="B892" s="95">
        <v>810111</v>
      </c>
      <c r="C892" s="140" t="s">
        <v>367</v>
      </c>
      <c r="D892" s="35" t="s">
        <v>369</v>
      </c>
      <c r="E892" s="69">
        <v>4</v>
      </c>
      <c r="F892" s="13">
        <v>0</v>
      </c>
      <c r="G892" s="13">
        <v>190</v>
      </c>
      <c r="H892" s="68">
        <v>194</v>
      </c>
      <c r="I892" s="69">
        <v>2</v>
      </c>
      <c r="J892" s="13">
        <v>0</v>
      </c>
      <c r="K892" s="13">
        <v>287</v>
      </c>
      <c r="L892" s="68">
        <v>289</v>
      </c>
      <c r="M892" s="69">
        <v>0</v>
      </c>
      <c r="N892" s="13">
        <v>0</v>
      </c>
      <c r="O892" s="13">
        <v>121</v>
      </c>
      <c r="P892" s="68">
        <v>121</v>
      </c>
      <c r="Q892" s="69">
        <v>0</v>
      </c>
      <c r="R892" s="13">
        <v>0</v>
      </c>
      <c r="S892" s="13">
        <v>13</v>
      </c>
      <c r="T892" s="68">
        <v>13</v>
      </c>
      <c r="U892" s="69">
        <v>6</v>
      </c>
      <c r="V892" s="13">
        <v>0</v>
      </c>
      <c r="W892" s="67">
        <v>611</v>
      </c>
      <c r="X892" s="68">
        <v>617</v>
      </c>
      <c r="Y892" s="159" t="s">
        <v>413</v>
      </c>
    </row>
    <row r="893" spans="1:25" outlineLevel="3" x14ac:dyDescent="0.2">
      <c r="A893" s="467"/>
      <c r="B893" s="95">
        <v>810111</v>
      </c>
      <c r="C893" s="140" t="s">
        <v>376</v>
      </c>
      <c r="D893" s="35" t="s">
        <v>370</v>
      </c>
      <c r="E893" s="69">
        <v>4</v>
      </c>
      <c r="F893" s="13">
        <v>0</v>
      </c>
      <c r="G893" s="13">
        <v>339</v>
      </c>
      <c r="H893" s="68">
        <v>343</v>
      </c>
      <c r="I893" s="69">
        <v>1</v>
      </c>
      <c r="J893" s="13">
        <v>0</v>
      </c>
      <c r="K893" s="13">
        <v>495</v>
      </c>
      <c r="L893" s="68">
        <v>496</v>
      </c>
      <c r="M893" s="69">
        <v>1</v>
      </c>
      <c r="N893" s="13">
        <v>0</v>
      </c>
      <c r="O893" s="13">
        <v>113</v>
      </c>
      <c r="P893" s="68">
        <v>114</v>
      </c>
      <c r="Q893" s="69">
        <v>3</v>
      </c>
      <c r="R893" s="13">
        <v>0</v>
      </c>
      <c r="S893" s="13">
        <v>632</v>
      </c>
      <c r="T893" s="68">
        <v>635</v>
      </c>
      <c r="U893" s="69">
        <v>9</v>
      </c>
      <c r="V893" s="13">
        <v>0</v>
      </c>
      <c r="W893" s="67">
        <v>1579</v>
      </c>
      <c r="X893" s="68">
        <v>1588</v>
      </c>
      <c r="Y893" s="159" t="s">
        <v>413</v>
      </c>
    </row>
    <row r="894" spans="1:25" outlineLevel="2" x14ac:dyDescent="0.2">
      <c r="A894" s="467"/>
      <c r="B894" s="95">
        <v>810111</v>
      </c>
      <c r="C894" s="14" t="s">
        <v>365</v>
      </c>
      <c r="D894" s="35" t="s">
        <v>201</v>
      </c>
      <c r="E894" s="70">
        <v>0</v>
      </c>
      <c r="F894" s="71">
        <v>0</v>
      </c>
      <c r="G894" s="71">
        <v>786</v>
      </c>
      <c r="H894" s="68">
        <v>786</v>
      </c>
      <c r="I894" s="70">
        <v>3</v>
      </c>
      <c r="J894" s="71">
        <v>1</v>
      </c>
      <c r="K894" s="71">
        <v>1217</v>
      </c>
      <c r="L894" s="68">
        <v>1221</v>
      </c>
      <c r="M894" s="70">
        <v>2</v>
      </c>
      <c r="N894" s="71">
        <v>1</v>
      </c>
      <c r="O894" s="71">
        <v>370</v>
      </c>
      <c r="P894" s="68">
        <v>373</v>
      </c>
      <c r="Q894" s="70">
        <v>1</v>
      </c>
      <c r="R894" s="71">
        <v>0</v>
      </c>
      <c r="S894" s="71">
        <v>83</v>
      </c>
      <c r="T894" s="68">
        <v>84</v>
      </c>
      <c r="U894" s="70">
        <v>6</v>
      </c>
      <c r="V894" s="71">
        <v>2</v>
      </c>
      <c r="W894" s="71">
        <v>2456</v>
      </c>
      <c r="X894" s="68">
        <v>2464</v>
      </c>
      <c r="Y894" s="159" t="s">
        <v>413</v>
      </c>
    </row>
    <row r="895" spans="1:25" outlineLevel="3" x14ac:dyDescent="0.2">
      <c r="A895" s="467"/>
      <c r="B895" s="95">
        <v>810111</v>
      </c>
      <c r="C895" s="39" t="s">
        <v>368</v>
      </c>
      <c r="D895" s="35" t="s">
        <v>344</v>
      </c>
      <c r="E895" s="69">
        <v>0</v>
      </c>
      <c r="F895" s="13">
        <v>0</v>
      </c>
      <c r="G895" s="13">
        <v>786</v>
      </c>
      <c r="H895" s="68">
        <v>786</v>
      </c>
      <c r="I895" s="69">
        <v>3</v>
      </c>
      <c r="J895" s="13">
        <v>1</v>
      </c>
      <c r="K895" s="13">
        <v>1210</v>
      </c>
      <c r="L895" s="68">
        <v>1214</v>
      </c>
      <c r="M895" s="69">
        <v>2</v>
      </c>
      <c r="N895" s="13">
        <v>1</v>
      </c>
      <c r="O895" s="13">
        <v>370</v>
      </c>
      <c r="P895" s="68">
        <v>373</v>
      </c>
      <c r="Q895" s="69">
        <v>1</v>
      </c>
      <c r="R895" s="13">
        <v>0</v>
      </c>
      <c r="S895" s="13">
        <v>83</v>
      </c>
      <c r="T895" s="68">
        <v>84</v>
      </c>
      <c r="U895" s="69">
        <v>6</v>
      </c>
      <c r="V895" s="13">
        <v>2</v>
      </c>
      <c r="W895" s="67">
        <v>2449</v>
      </c>
      <c r="X895" s="68">
        <v>2457</v>
      </c>
      <c r="Y895" s="159" t="s">
        <v>413</v>
      </c>
    </row>
    <row r="896" spans="1:25" ht="13.5" outlineLevel="3" thickBot="1" x14ac:dyDescent="0.25">
      <c r="A896" s="467"/>
      <c r="B896" s="95">
        <v>810111</v>
      </c>
      <c r="C896" s="39" t="s">
        <v>366</v>
      </c>
      <c r="D896" s="35" t="s">
        <v>345</v>
      </c>
      <c r="E896" s="69">
        <v>0</v>
      </c>
      <c r="F896" s="13">
        <v>0</v>
      </c>
      <c r="G896" s="13">
        <v>0</v>
      </c>
      <c r="H896" s="68">
        <v>0</v>
      </c>
      <c r="I896" s="69">
        <v>0</v>
      </c>
      <c r="J896" s="13">
        <v>0</v>
      </c>
      <c r="K896" s="13">
        <v>7</v>
      </c>
      <c r="L896" s="68">
        <v>7</v>
      </c>
      <c r="M896" s="69">
        <v>0</v>
      </c>
      <c r="N896" s="13">
        <v>0</v>
      </c>
      <c r="O896" s="13">
        <v>0</v>
      </c>
      <c r="P896" s="68">
        <v>0</v>
      </c>
      <c r="Q896" s="69">
        <v>0</v>
      </c>
      <c r="R896" s="13">
        <v>0</v>
      </c>
      <c r="S896" s="13">
        <v>0</v>
      </c>
      <c r="T896" s="68">
        <v>0</v>
      </c>
      <c r="U896" s="69">
        <v>0</v>
      </c>
      <c r="V896" s="13">
        <v>0</v>
      </c>
      <c r="W896" s="67">
        <v>7</v>
      </c>
      <c r="X896" s="68">
        <v>7</v>
      </c>
      <c r="Y896" s="159" t="s">
        <v>413</v>
      </c>
    </row>
    <row r="897" spans="1:25" ht="13.5" hidden="1" outlineLevel="3" thickBot="1" x14ac:dyDescent="0.25">
      <c r="A897" s="468"/>
      <c r="B897" s="96">
        <v>810111</v>
      </c>
      <c r="C897" s="129" t="s">
        <v>364</v>
      </c>
      <c r="D897" s="42" t="s">
        <v>306</v>
      </c>
      <c r="E897" s="348">
        <v>0</v>
      </c>
      <c r="F897" s="349">
        <v>0</v>
      </c>
      <c r="G897" s="349">
        <v>0</v>
      </c>
      <c r="H897" s="74">
        <v>0</v>
      </c>
      <c r="I897" s="348">
        <v>0</v>
      </c>
      <c r="J897" s="349">
        <v>0</v>
      </c>
      <c r="K897" s="349">
        <v>0</v>
      </c>
      <c r="L897" s="74">
        <v>0</v>
      </c>
      <c r="M897" s="348">
        <v>0</v>
      </c>
      <c r="N897" s="349">
        <v>0</v>
      </c>
      <c r="O897" s="349">
        <v>0</v>
      </c>
      <c r="P897" s="74">
        <v>0</v>
      </c>
      <c r="Q897" s="348">
        <v>0</v>
      </c>
      <c r="R897" s="349">
        <v>0</v>
      </c>
      <c r="S897" s="349">
        <v>0</v>
      </c>
      <c r="T897" s="74">
        <v>0</v>
      </c>
      <c r="U897" s="75">
        <v>0</v>
      </c>
      <c r="V897" s="76">
        <v>0</v>
      </c>
      <c r="W897" s="73">
        <v>0</v>
      </c>
      <c r="X897" s="74">
        <v>0</v>
      </c>
      <c r="Y897" s="159" t="s">
        <v>380</v>
      </c>
    </row>
    <row r="898" spans="1:25" ht="12.75" customHeight="1" thickBot="1" x14ac:dyDescent="0.25">
      <c r="A898" s="55"/>
      <c r="B898" s="93"/>
      <c r="C898" s="54" t="s">
        <v>25</v>
      </c>
      <c r="D898" s="50"/>
      <c r="E898" s="61">
        <v>33259</v>
      </c>
      <c r="F898" s="62">
        <v>294</v>
      </c>
      <c r="G898" s="62">
        <v>33</v>
      </c>
      <c r="H898" s="64">
        <v>33586</v>
      </c>
      <c r="I898" s="61">
        <v>42169</v>
      </c>
      <c r="J898" s="62">
        <v>347</v>
      </c>
      <c r="K898" s="62">
        <v>51</v>
      </c>
      <c r="L898" s="64">
        <v>42567</v>
      </c>
      <c r="M898" s="61">
        <v>34779</v>
      </c>
      <c r="N898" s="62">
        <v>287</v>
      </c>
      <c r="O898" s="62">
        <v>54</v>
      </c>
      <c r="P898" s="64">
        <v>35120</v>
      </c>
      <c r="Q898" s="61">
        <v>38708</v>
      </c>
      <c r="R898" s="62">
        <v>332</v>
      </c>
      <c r="S898" s="62">
        <v>61</v>
      </c>
      <c r="T898" s="64">
        <v>39101</v>
      </c>
      <c r="U898" s="61">
        <v>148915</v>
      </c>
      <c r="V898" s="62">
        <v>1260</v>
      </c>
      <c r="W898" s="62">
        <v>199</v>
      </c>
      <c r="X898" s="64">
        <v>150374</v>
      </c>
      <c r="Y898" s="159" t="s">
        <v>413</v>
      </c>
    </row>
    <row r="899" spans="1:25" s="106" customFormat="1" outlineLevel="1" x14ac:dyDescent="0.2">
      <c r="A899" s="466">
        <v>810005</v>
      </c>
      <c r="B899" s="97">
        <v>810005</v>
      </c>
      <c r="C899" s="100" t="s">
        <v>137</v>
      </c>
      <c r="D899" s="101" t="s">
        <v>303</v>
      </c>
      <c r="E899" s="102">
        <v>30521</v>
      </c>
      <c r="F899" s="103">
        <v>272</v>
      </c>
      <c r="G899" s="103">
        <v>31</v>
      </c>
      <c r="H899" s="104">
        <v>30824</v>
      </c>
      <c r="I899" s="102">
        <v>39538</v>
      </c>
      <c r="J899" s="103">
        <v>329</v>
      </c>
      <c r="K899" s="103">
        <v>48</v>
      </c>
      <c r="L899" s="104">
        <v>39915</v>
      </c>
      <c r="M899" s="102">
        <v>32839</v>
      </c>
      <c r="N899" s="103">
        <v>268</v>
      </c>
      <c r="O899" s="103">
        <v>51</v>
      </c>
      <c r="P899" s="104">
        <v>33158</v>
      </c>
      <c r="Q899" s="102">
        <v>36302</v>
      </c>
      <c r="R899" s="103">
        <v>311</v>
      </c>
      <c r="S899" s="103">
        <v>57</v>
      </c>
      <c r="T899" s="104">
        <v>36670</v>
      </c>
      <c r="U899" s="102">
        <v>139200</v>
      </c>
      <c r="V899" s="103">
        <v>1180</v>
      </c>
      <c r="W899" s="103">
        <v>187</v>
      </c>
      <c r="X899" s="104">
        <v>140567</v>
      </c>
      <c r="Y899" s="159" t="s">
        <v>413</v>
      </c>
    </row>
    <row r="900" spans="1:25" outlineLevel="2" x14ac:dyDescent="0.2">
      <c r="A900" s="467"/>
      <c r="B900" s="95">
        <v>810005</v>
      </c>
      <c r="C900" s="14" t="s">
        <v>381</v>
      </c>
      <c r="D900" s="35" t="s">
        <v>198</v>
      </c>
      <c r="E900" s="69">
        <v>24827</v>
      </c>
      <c r="F900" s="13">
        <v>228</v>
      </c>
      <c r="G900" s="13">
        <v>27</v>
      </c>
      <c r="H900" s="68">
        <v>25082</v>
      </c>
      <c r="I900" s="69">
        <v>34853</v>
      </c>
      <c r="J900" s="13">
        <v>295</v>
      </c>
      <c r="K900" s="13">
        <v>42</v>
      </c>
      <c r="L900" s="68">
        <v>35190</v>
      </c>
      <c r="M900" s="69">
        <v>30395</v>
      </c>
      <c r="N900" s="13">
        <v>254</v>
      </c>
      <c r="O900" s="13">
        <v>50</v>
      </c>
      <c r="P900" s="68">
        <v>30699</v>
      </c>
      <c r="Q900" s="69">
        <v>31696</v>
      </c>
      <c r="R900" s="13">
        <v>280</v>
      </c>
      <c r="S900" s="13">
        <v>55</v>
      </c>
      <c r="T900" s="68">
        <v>32031</v>
      </c>
      <c r="U900" s="69">
        <v>121771</v>
      </c>
      <c r="V900" s="13">
        <v>1057</v>
      </c>
      <c r="W900" s="67">
        <v>174</v>
      </c>
      <c r="X900" s="68">
        <v>123002</v>
      </c>
      <c r="Y900" s="159" t="s">
        <v>413</v>
      </c>
    </row>
    <row r="901" spans="1:25" outlineLevel="2" x14ac:dyDescent="0.2">
      <c r="A901" s="467"/>
      <c r="B901" s="95">
        <v>810005</v>
      </c>
      <c r="C901" s="14" t="s">
        <v>351</v>
      </c>
      <c r="D901" s="35" t="s">
        <v>199</v>
      </c>
      <c r="E901" s="69">
        <v>0</v>
      </c>
      <c r="F901" s="13">
        <v>0</v>
      </c>
      <c r="G901" s="13">
        <v>0</v>
      </c>
      <c r="H901" s="68">
        <v>0</v>
      </c>
      <c r="I901" s="69">
        <v>9</v>
      </c>
      <c r="J901" s="13">
        <v>0</v>
      </c>
      <c r="K901" s="13">
        <v>0</v>
      </c>
      <c r="L901" s="68">
        <v>9</v>
      </c>
      <c r="M901" s="69">
        <v>0</v>
      </c>
      <c r="N901" s="13">
        <v>0</v>
      </c>
      <c r="O901" s="13">
        <v>0</v>
      </c>
      <c r="P901" s="68">
        <v>0</v>
      </c>
      <c r="Q901" s="69">
        <v>0</v>
      </c>
      <c r="R901" s="13">
        <v>0</v>
      </c>
      <c r="S901" s="13">
        <v>0</v>
      </c>
      <c r="T901" s="68">
        <v>0</v>
      </c>
      <c r="U901" s="69">
        <v>9</v>
      </c>
      <c r="V901" s="13">
        <v>0</v>
      </c>
      <c r="W901" s="67">
        <v>0</v>
      </c>
      <c r="X901" s="68">
        <v>9</v>
      </c>
      <c r="Y901" s="159" t="s">
        <v>413</v>
      </c>
    </row>
    <row r="902" spans="1:25" outlineLevel="2" x14ac:dyDescent="0.2">
      <c r="A902" s="467"/>
      <c r="B902" s="95">
        <v>810005</v>
      </c>
      <c r="C902" s="14" t="s">
        <v>299</v>
      </c>
      <c r="D902" s="35" t="s">
        <v>200</v>
      </c>
      <c r="E902" s="70">
        <v>3485</v>
      </c>
      <c r="F902" s="71">
        <v>10</v>
      </c>
      <c r="G902" s="71">
        <v>1</v>
      </c>
      <c r="H902" s="68">
        <v>3496</v>
      </c>
      <c r="I902" s="70">
        <v>2123</v>
      </c>
      <c r="J902" s="71">
        <v>8</v>
      </c>
      <c r="K902" s="71">
        <v>0</v>
      </c>
      <c r="L902" s="68">
        <v>2131</v>
      </c>
      <c r="M902" s="70">
        <v>1033</v>
      </c>
      <c r="N902" s="71">
        <v>2</v>
      </c>
      <c r="O902" s="71">
        <v>0</v>
      </c>
      <c r="P902" s="68">
        <v>1035</v>
      </c>
      <c r="Q902" s="70">
        <v>3788</v>
      </c>
      <c r="R902" s="71">
        <v>17</v>
      </c>
      <c r="S902" s="71">
        <v>1</v>
      </c>
      <c r="T902" s="68">
        <v>3806</v>
      </c>
      <c r="U902" s="70">
        <v>10429</v>
      </c>
      <c r="V902" s="71">
        <v>37</v>
      </c>
      <c r="W902" s="71">
        <v>2</v>
      </c>
      <c r="X902" s="68">
        <v>10468</v>
      </c>
      <c r="Y902" s="159" t="s">
        <v>413</v>
      </c>
    </row>
    <row r="903" spans="1:25" outlineLevel="3" x14ac:dyDescent="0.2">
      <c r="A903" s="467"/>
      <c r="B903" s="95">
        <v>810005</v>
      </c>
      <c r="C903" s="140" t="s">
        <v>367</v>
      </c>
      <c r="D903" s="35" t="s">
        <v>369</v>
      </c>
      <c r="E903" s="69">
        <v>276</v>
      </c>
      <c r="F903" s="13">
        <v>3</v>
      </c>
      <c r="G903" s="13">
        <v>1</v>
      </c>
      <c r="H903" s="68">
        <v>280</v>
      </c>
      <c r="I903" s="69">
        <v>263</v>
      </c>
      <c r="J903" s="13">
        <v>2</v>
      </c>
      <c r="K903" s="13">
        <v>0</v>
      </c>
      <c r="L903" s="68">
        <v>265</v>
      </c>
      <c r="M903" s="69">
        <v>111</v>
      </c>
      <c r="N903" s="13">
        <v>2</v>
      </c>
      <c r="O903" s="13">
        <v>0</v>
      </c>
      <c r="P903" s="68">
        <v>113</v>
      </c>
      <c r="Q903" s="69">
        <v>96</v>
      </c>
      <c r="R903" s="13">
        <v>0</v>
      </c>
      <c r="S903" s="13">
        <v>0</v>
      </c>
      <c r="T903" s="68">
        <v>96</v>
      </c>
      <c r="U903" s="69">
        <v>746</v>
      </c>
      <c r="V903" s="13">
        <v>7</v>
      </c>
      <c r="W903" s="67">
        <v>1</v>
      </c>
      <c r="X903" s="68">
        <v>754</v>
      </c>
      <c r="Y903" s="159" t="s">
        <v>413</v>
      </c>
    </row>
    <row r="904" spans="1:25" outlineLevel="3" x14ac:dyDescent="0.2">
      <c r="A904" s="467"/>
      <c r="B904" s="95">
        <v>810005</v>
      </c>
      <c r="C904" s="140" t="s">
        <v>376</v>
      </c>
      <c r="D904" s="35" t="s">
        <v>370</v>
      </c>
      <c r="E904" s="69">
        <v>3209</v>
      </c>
      <c r="F904" s="13">
        <v>7</v>
      </c>
      <c r="G904" s="13">
        <v>0</v>
      </c>
      <c r="H904" s="68">
        <v>3216</v>
      </c>
      <c r="I904" s="69">
        <v>1860</v>
      </c>
      <c r="J904" s="13">
        <v>6</v>
      </c>
      <c r="K904" s="13">
        <v>0</v>
      </c>
      <c r="L904" s="68">
        <v>1866</v>
      </c>
      <c r="M904" s="69">
        <v>922</v>
      </c>
      <c r="N904" s="13">
        <v>0</v>
      </c>
      <c r="O904" s="13">
        <v>0</v>
      </c>
      <c r="P904" s="68">
        <v>922</v>
      </c>
      <c r="Q904" s="69">
        <v>3692</v>
      </c>
      <c r="R904" s="13">
        <v>17</v>
      </c>
      <c r="S904" s="13">
        <v>1</v>
      </c>
      <c r="T904" s="68">
        <v>3710</v>
      </c>
      <c r="U904" s="69">
        <v>9683</v>
      </c>
      <c r="V904" s="13">
        <v>30</v>
      </c>
      <c r="W904" s="67">
        <v>1</v>
      </c>
      <c r="X904" s="68">
        <v>9714</v>
      </c>
      <c r="Y904" s="159" t="s">
        <v>413</v>
      </c>
    </row>
    <row r="905" spans="1:25" outlineLevel="2" x14ac:dyDescent="0.2">
      <c r="A905" s="467"/>
      <c r="B905" s="95">
        <v>810005</v>
      </c>
      <c r="C905" s="14" t="s">
        <v>365</v>
      </c>
      <c r="D905" s="35" t="s">
        <v>201</v>
      </c>
      <c r="E905" s="70">
        <v>2209</v>
      </c>
      <c r="F905" s="71">
        <v>34</v>
      </c>
      <c r="G905" s="71">
        <v>3</v>
      </c>
      <c r="H905" s="68">
        <v>2246</v>
      </c>
      <c r="I905" s="70">
        <v>2553</v>
      </c>
      <c r="J905" s="71">
        <v>26</v>
      </c>
      <c r="K905" s="71">
        <v>6</v>
      </c>
      <c r="L905" s="68">
        <v>2585</v>
      </c>
      <c r="M905" s="70">
        <v>1411</v>
      </c>
      <c r="N905" s="71">
        <v>12</v>
      </c>
      <c r="O905" s="71">
        <v>1</v>
      </c>
      <c r="P905" s="68">
        <v>1424</v>
      </c>
      <c r="Q905" s="70">
        <v>818</v>
      </c>
      <c r="R905" s="71">
        <v>14</v>
      </c>
      <c r="S905" s="71">
        <v>1</v>
      </c>
      <c r="T905" s="68">
        <v>833</v>
      </c>
      <c r="U905" s="70">
        <v>6991</v>
      </c>
      <c r="V905" s="71">
        <v>86</v>
      </c>
      <c r="W905" s="71">
        <v>11</v>
      </c>
      <c r="X905" s="68">
        <v>7088</v>
      </c>
      <c r="Y905" s="159" t="s">
        <v>413</v>
      </c>
    </row>
    <row r="906" spans="1:25" outlineLevel="3" x14ac:dyDescent="0.2">
      <c r="A906" s="467"/>
      <c r="B906" s="95">
        <v>810005</v>
      </c>
      <c r="C906" s="39" t="s">
        <v>368</v>
      </c>
      <c r="D906" s="35" t="s">
        <v>344</v>
      </c>
      <c r="E906" s="69">
        <v>2129</v>
      </c>
      <c r="F906" s="13">
        <v>34</v>
      </c>
      <c r="G906" s="13">
        <v>3</v>
      </c>
      <c r="H906" s="68">
        <v>2166</v>
      </c>
      <c r="I906" s="69">
        <v>2517</v>
      </c>
      <c r="J906" s="13">
        <v>25</v>
      </c>
      <c r="K906" s="13">
        <v>5</v>
      </c>
      <c r="L906" s="68">
        <v>2547</v>
      </c>
      <c r="M906" s="69">
        <v>1410</v>
      </c>
      <c r="N906" s="13">
        <v>12</v>
      </c>
      <c r="O906" s="13">
        <v>1</v>
      </c>
      <c r="P906" s="68">
        <v>1423</v>
      </c>
      <c r="Q906" s="69">
        <v>811</v>
      </c>
      <c r="R906" s="13">
        <v>12</v>
      </c>
      <c r="S906" s="13">
        <v>0</v>
      </c>
      <c r="T906" s="68">
        <v>823</v>
      </c>
      <c r="U906" s="69">
        <v>6867</v>
      </c>
      <c r="V906" s="13">
        <v>83</v>
      </c>
      <c r="W906" s="67">
        <v>9</v>
      </c>
      <c r="X906" s="68">
        <v>6959</v>
      </c>
      <c r="Y906" s="159" t="s">
        <v>413</v>
      </c>
    </row>
    <row r="907" spans="1:25" ht="13.5" outlineLevel="3" thickBot="1" x14ac:dyDescent="0.25">
      <c r="A907" s="467"/>
      <c r="B907" s="95">
        <v>810005</v>
      </c>
      <c r="C907" s="39" t="s">
        <v>366</v>
      </c>
      <c r="D907" s="35" t="s">
        <v>345</v>
      </c>
      <c r="E907" s="69">
        <v>80</v>
      </c>
      <c r="F907" s="13">
        <v>0</v>
      </c>
      <c r="G907" s="13">
        <v>0</v>
      </c>
      <c r="H907" s="68">
        <v>80</v>
      </c>
      <c r="I907" s="69">
        <v>36</v>
      </c>
      <c r="J907" s="13">
        <v>1</v>
      </c>
      <c r="K907" s="13">
        <v>1</v>
      </c>
      <c r="L907" s="68">
        <v>38</v>
      </c>
      <c r="M907" s="69">
        <v>1</v>
      </c>
      <c r="N907" s="13">
        <v>0</v>
      </c>
      <c r="O907" s="13">
        <v>0</v>
      </c>
      <c r="P907" s="68">
        <v>1</v>
      </c>
      <c r="Q907" s="69">
        <v>7</v>
      </c>
      <c r="R907" s="13">
        <v>2</v>
      </c>
      <c r="S907" s="13">
        <v>1</v>
      </c>
      <c r="T907" s="68">
        <v>10</v>
      </c>
      <c r="U907" s="69">
        <v>124</v>
      </c>
      <c r="V907" s="13">
        <v>3</v>
      </c>
      <c r="W907" s="67">
        <v>2</v>
      </c>
      <c r="X907" s="68">
        <v>129</v>
      </c>
      <c r="Y907" s="159" t="s">
        <v>413</v>
      </c>
    </row>
    <row r="908" spans="1:25" ht="13.5" hidden="1" outlineLevel="3" thickBot="1" x14ac:dyDescent="0.25">
      <c r="A908" s="468"/>
      <c r="B908" s="96">
        <v>810005</v>
      </c>
      <c r="C908" s="129" t="s">
        <v>364</v>
      </c>
      <c r="D908" s="42" t="s">
        <v>306</v>
      </c>
      <c r="E908" s="348">
        <v>0</v>
      </c>
      <c r="F908" s="349">
        <v>0</v>
      </c>
      <c r="G908" s="349">
        <v>0</v>
      </c>
      <c r="H908" s="74">
        <v>0</v>
      </c>
      <c r="I908" s="348">
        <v>0</v>
      </c>
      <c r="J908" s="349">
        <v>0</v>
      </c>
      <c r="K908" s="349">
        <v>0</v>
      </c>
      <c r="L908" s="74">
        <v>0</v>
      </c>
      <c r="M908" s="348">
        <v>0</v>
      </c>
      <c r="N908" s="349">
        <v>0</v>
      </c>
      <c r="O908" s="349">
        <v>0</v>
      </c>
      <c r="P908" s="74">
        <v>0</v>
      </c>
      <c r="Q908" s="348">
        <v>0</v>
      </c>
      <c r="R908" s="349">
        <v>0</v>
      </c>
      <c r="S908" s="349">
        <v>0</v>
      </c>
      <c r="T908" s="74">
        <v>0</v>
      </c>
      <c r="U908" s="75">
        <v>0</v>
      </c>
      <c r="V908" s="76">
        <v>0</v>
      </c>
      <c r="W908" s="73">
        <v>0</v>
      </c>
      <c r="X908" s="74">
        <v>0</v>
      </c>
      <c r="Y908" s="159" t="s">
        <v>380</v>
      </c>
    </row>
    <row r="909" spans="1:25" s="106" customFormat="1" outlineLevel="1" x14ac:dyDescent="0.2">
      <c r="A909" s="466">
        <v>810146</v>
      </c>
      <c r="B909" s="97">
        <v>810146</v>
      </c>
      <c r="C909" s="100" t="s">
        <v>138</v>
      </c>
      <c r="D909" s="101" t="s">
        <v>303</v>
      </c>
      <c r="E909" s="102">
        <v>2700</v>
      </c>
      <c r="F909" s="103">
        <v>21</v>
      </c>
      <c r="G909" s="103">
        <v>2</v>
      </c>
      <c r="H909" s="104">
        <v>2723</v>
      </c>
      <c r="I909" s="102">
        <v>2590</v>
      </c>
      <c r="J909" s="103">
        <v>18</v>
      </c>
      <c r="K909" s="103">
        <v>3</v>
      </c>
      <c r="L909" s="104">
        <v>2611</v>
      </c>
      <c r="M909" s="102">
        <v>1902</v>
      </c>
      <c r="N909" s="103">
        <v>16</v>
      </c>
      <c r="O909" s="103">
        <v>3</v>
      </c>
      <c r="P909" s="104">
        <v>1921</v>
      </c>
      <c r="Q909" s="102">
        <v>2379</v>
      </c>
      <c r="R909" s="103">
        <v>20</v>
      </c>
      <c r="S909" s="103">
        <v>4</v>
      </c>
      <c r="T909" s="104">
        <v>2403</v>
      </c>
      <c r="U909" s="102">
        <v>9571</v>
      </c>
      <c r="V909" s="103">
        <v>75</v>
      </c>
      <c r="W909" s="103">
        <v>12</v>
      </c>
      <c r="X909" s="104">
        <v>9658</v>
      </c>
      <c r="Y909" s="159" t="s">
        <v>413</v>
      </c>
    </row>
    <row r="910" spans="1:25" hidden="1" outlineLevel="2" x14ac:dyDescent="0.2">
      <c r="A910" s="467"/>
      <c r="B910" s="95">
        <v>810146</v>
      </c>
      <c r="C910" s="14" t="s">
        <v>381</v>
      </c>
      <c r="D910" s="35" t="s">
        <v>198</v>
      </c>
      <c r="E910" s="69">
        <v>0</v>
      </c>
      <c r="F910" s="13">
        <v>0</v>
      </c>
      <c r="G910" s="13">
        <v>0</v>
      </c>
      <c r="H910" s="68">
        <v>0</v>
      </c>
      <c r="I910" s="69">
        <v>0</v>
      </c>
      <c r="J910" s="13">
        <v>0</v>
      </c>
      <c r="K910" s="13">
        <v>0</v>
      </c>
      <c r="L910" s="68">
        <v>0</v>
      </c>
      <c r="M910" s="69">
        <v>0</v>
      </c>
      <c r="N910" s="13">
        <v>0</v>
      </c>
      <c r="O910" s="13">
        <v>0</v>
      </c>
      <c r="P910" s="68">
        <v>0</v>
      </c>
      <c r="Q910" s="69">
        <v>0</v>
      </c>
      <c r="R910" s="13">
        <v>0</v>
      </c>
      <c r="S910" s="13">
        <v>0</v>
      </c>
      <c r="T910" s="68">
        <v>0</v>
      </c>
      <c r="U910" s="69">
        <v>0</v>
      </c>
      <c r="V910" s="13">
        <v>0</v>
      </c>
      <c r="W910" s="67">
        <v>0</v>
      </c>
      <c r="X910" s="68">
        <v>0</v>
      </c>
      <c r="Y910" s="159" t="s">
        <v>380</v>
      </c>
    </row>
    <row r="911" spans="1:25" ht="13.5" outlineLevel="2" thickBot="1" x14ac:dyDescent="0.25">
      <c r="A911" s="467"/>
      <c r="B911" s="95">
        <v>810146</v>
      </c>
      <c r="C911" s="14" t="s">
        <v>351</v>
      </c>
      <c r="D911" s="35" t="s">
        <v>199</v>
      </c>
      <c r="E911" s="69">
        <v>2700</v>
      </c>
      <c r="F911" s="13">
        <v>21</v>
      </c>
      <c r="G911" s="13">
        <v>2</v>
      </c>
      <c r="H911" s="68">
        <v>2723</v>
      </c>
      <c r="I911" s="69">
        <v>2590</v>
      </c>
      <c r="J911" s="13">
        <v>18</v>
      </c>
      <c r="K911" s="13">
        <v>3</v>
      </c>
      <c r="L911" s="68">
        <v>2611</v>
      </c>
      <c r="M911" s="69">
        <v>1902</v>
      </c>
      <c r="N911" s="13">
        <v>16</v>
      </c>
      <c r="O911" s="13">
        <v>3</v>
      </c>
      <c r="P911" s="68">
        <v>1921</v>
      </c>
      <c r="Q911" s="69">
        <v>2379</v>
      </c>
      <c r="R911" s="13">
        <v>20</v>
      </c>
      <c r="S911" s="13">
        <v>4</v>
      </c>
      <c r="T911" s="68">
        <v>2403</v>
      </c>
      <c r="U911" s="69">
        <v>9571</v>
      </c>
      <c r="V911" s="13">
        <v>75</v>
      </c>
      <c r="W911" s="67">
        <v>12</v>
      </c>
      <c r="X911" s="68">
        <v>9658</v>
      </c>
      <c r="Y911" s="159" t="s">
        <v>413</v>
      </c>
    </row>
    <row r="912" spans="1:25" ht="13.5" hidden="1" outlineLevel="2" collapsed="1" thickBot="1" x14ac:dyDescent="0.25">
      <c r="A912" s="467"/>
      <c r="B912" s="95">
        <v>810146</v>
      </c>
      <c r="C912" s="14" t="s">
        <v>299</v>
      </c>
      <c r="D912" s="35" t="s">
        <v>200</v>
      </c>
      <c r="E912" s="70">
        <v>0</v>
      </c>
      <c r="F912" s="71">
        <v>0</v>
      </c>
      <c r="G912" s="71">
        <v>0</v>
      </c>
      <c r="H912" s="68">
        <v>0</v>
      </c>
      <c r="I912" s="70">
        <v>0</v>
      </c>
      <c r="J912" s="71">
        <v>0</v>
      </c>
      <c r="K912" s="71">
        <v>0</v>
      </c>
      <c r="L912" s="68">
        <v>0</v>
      </c>
      <c r="M912" s="70">
        <v>0</v>
      </c>
      <c r="N912" s="71">
        <v>0</v>
      </c>
      <c r="O912" s="71">
        <v>0</v>
      </c>
      <c r="P912" s="68">
        <v>0</v>
      </c>
      <c r="Q912" s="70">
        <v>0</v>
      </c>
      <c r="R912" s="71">
        <v>0</v>
      </c>
      <c r="S912" s="71">
        <v>0</v>
      </c>
      <c r="T912" s="68">
        <v>0</v>
      </c>
      <c r="U912" s="70">
        <v>0</v>
      </c>
      <c r="V912" s="71">
        <v>0</v>
      </c>
      <c r="W912" s="71">
        <v>0</v>
      </c>
      <c r="X912" s="68">
        <v>0</v>
      </c>
      <c r="Y912" s="159" t="s">
        <v>380</v>
      </c>
    </row>
    <row r="913" spans="1:25" ht="13.5" hidden="1" outlineLevel="3" thickBot="1" x14ac:dyDescent="0.25">
      <c r="A913" s="467"/>
      <c r="B913" s="95">
        <v>810146</v>
      </c>
      <c r="C913" s="140" t="s">
        <v>367</v>
      </c>
      <c r="D913" s="35" t="s">
        <v>369</v>
      </c>
      <c r="E913" s="69">
        <v>0</v>
      </c>
      <c r="F913" s="13">
        <v>0</v>
      </c>
      <c r="G913" s="13">
        <v>0</v>
      </c>
      <c r="H913" s="68">
        <v>0</v>
      </c>
      <c r="I913" s="69">
        <v>0</v>
      </c>
      <c r="J913" s="13">
        <v>0</v>
      </c>
      <c r="K913" s="13">
        <v>0</v>
      </c>
      <c r="L913" s="68">
        <v>0</v>
      </c>
      <c r="M913" s="69">
        <v>0</v>
      </c>
      <c r="N913" s="13">
        <v>0</v>
      </c>
      <c r="O913" s="13">
        <v>0</v>
      </c>
      <c r="P913" s="68">
        <v>0</v>
      </c>
      <c r="Q913" s="69">
        <v>0</v>
      </c>
      <c r="R913" s="13">
        <v>0</v>
      </c>
      <c r="S913" s="13">
        <v>0</v>
      </c>
      <c r="T913" s="68">
        <v>0</v>
      </c>
      <c r="U913" s="69">
        <v>0</v>
      </c>
      <c r="V913" s="13">
        <v>0</v>
      </c>
      <c r="W913" s="67">
        <v>0</v>
      </c>
      <c r="X913" s="68">
        <v>0</v>
      </c>
      <c r="Y913" s="159" t="s">
        <v>380</v>
      </c>
    </row>
    <row r="914" spans="1:25" ht="13.5" hidden="1" outlineLevel="3" thickBot="1" x14ac:dyDescent="0.25">
      <c r="A914" s="467"/>
      <c r="B914" s="95">
        <v>810146</v>
      </c>
      <c r="C914" s="140" t="s">
        <v>376</v>
      </c>
      <c r="D914" s="35" t="s">
        <v>370</v>
      </c>
      <c r="E914" s="69">
        <v>0</v>
      </c>
      <c r="F914" s="13">
        <v>0</v>
      </c>
      <c r="G914" s="13">
        <v>0</v>
      </c>
      <c r="H914" s="68">
        <v>0</v>
      </c>
      <c r="I914" s="69">
        <v>0</v>
      </c>
      <c r="J914" s="13">
        <v>0</v>
      </c>
      <c r="K914" s="13">
        <v>0</v>
      </c>
      <c r="L914" s="68">
        <v>0</v>
      </c>
      <c r="M914" s="69">
        <v>0</v>
      </c>
      <c r="N914" s="13">
        <v>0</v>
      </c>
      <c r="O914" s="13">
        <v>0</v>
      </c>
      <c r="P914" s="68">
        <v>0</v>
      </c>
      <c r="Q914" s="69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159" t="s">
        <v>380</v>
      </c>
    </row>
    <row r="915" spans="1:25" ht="13.5" hidden="1" outlineLevel="2" collapsed="1" thickBot="1" x14ac:dyDescent="0.25">
      <c r="A915" s="467"/>
      <c r="B915" s="95">
        <v>810146</v>
      </c>
      <c r="C915" s="14" t="s">
        <v>365</v>
      </c>
      <c r="D915" s="35" t="s">
        <v>201</v>
      </c>
      <c r="E915" s="70">
        <v>0</v>
      </c>
      <c r="F915" s="71">
        <v>0</v>
      </c>
      <c r="G915" s="71">
        <v>0</v>
      </c>
      <c r="H915" s="68">
        <v>0</v>
      </c>
      <c r="I915" s="70">
        <v>0</v>
      </c>
      <c r="J915" s="71">
        <v>0</v>
      </c>
      <c r="K915" s="71">
        <v>0</v>
      </c>
      <c r="L915" s="68">
        <v>0</v>
      </c>
      <c r="M915" s="70">
        <v>0</v>
      </c>
      <c r="N915" s="71">
        <v>0</v>
      </c>
      <c r="O915" s="71">
        <v>0</v>
      </c>
      <c r="P915" s="68">
        <v>0</v>
      </c>
      <c r="Q915" s="70">
        <v>0</v>
      </c>
      <c r="R915" s="71">
        <v>0</v>
      </c>
      <c r="S915" s="71">
        <v>0</v>
      </c>
      <c r="T915" s="68">
        <v>0</v>
      </c>
      <c r="U915" s="70">
        <v>0</v>
      </c>
      <c r="V915" s="71">
        <v>0</v>
      </c>
      <c r="W915" s="71">
        <v>0</v>
      </c>
      <c r="X915" s="68">
        <v>0</v>
      </c>
      <c r="Y915" s="159" t="s">
        <v>380</v>
      </c>
    </row>
    <row r="916" spans="1:25" ht="13.5" hidden="1" outlineLevel="3" thickBot="1" x14ac:dyDescent="0.25">
      <c r="A916" s="467"/>
      <c r="B916" s="95">
        <v>810146</v>
      </c>
      <c r="C916" s="39" t="s">
        <v>368</v>
      </c>
      <c r="D916" s="35" t="s">
        <v>344</v>
      </c>
      <c r="E916" s="69">
        <v>0</v>
      </c>
      <c r="F916" s="13">
        <v>0</v>
      </c>
      <c r="G916" s="13">
        <v>0</v>
      </c>
      <c r="H916" s="68">
        <v>0</v>
      </c>
      <c r="I916" s="69">
        <v>0</v>
      </c>
      <c r="J916" s="13">
        <v>0</v>
      </c>
      <c r="K916" s="13">
        <v>0</v>
      </c>
      <c r="L916" s="68">
        <v>0</v>
      </c>
      <c r="M916" s="69">
        <v>0</v>
      </c>
      <c r="N916" s="13">
        <v>0</v>
      </c>
      <c r="O916" s="13">
        <v>0</v>
      </c>
      <c r="P916" s="68">
        <v>0</v>
      </c>
      <c r="Q916" s="69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159" t="s">
        <v>380</v>
      </c>
    </row>
    <row r="917" spans="1:25" ht="13.5" hidden="1" outlineLevel="3" thickBot="1" x14ac:dyDescent="0.25">
      <c r="A917" s="467"/>
      <c r="B917" s="95">
        <v>810146</v>
      </c>
      <c r="C917" s="39" t="s">
        <v>366</v>
      </c>
      <c r="D917" s="35" t="s">
        <v>345</v>
      </c>
      <c r="E917" s="69">
        <v>0</v>
      </c>
      <c r="F917" s="13">
        <v>0</v>
      </c>
      <c r="G917" s="13">
        <v>0</v>
      </c>
      <c r="H917" s="68">
        <v>0</v>
      </c>
      <c r="I917" s="69">
        <v>0</v>
      </c>
      <c r="J917" s="13">
        <v>0</v>
      </c>
      <c r="K917" s="13">
        <v>0</v>
      </c>
      <c r="L917" s="68">
        <v>0</v>
      </c>
      <c r="M917" s="69">
        <v>0</v>
      </c>
      <c r="N917" s="13">
        <v>0</v>
      </c>
      <c r="O917" s="13">
        <v>0</v>
      </c>
      <c r="P917" s="68">
        <v>0</v>
      </c>
      <c r="Q917" s="69">
        <v>0</v>
      </c>
      <c r="R917" s="13">
        <v>0</v>
      </c>
      <c r="S917" s="13">
        <v>0</v>
      </c>
      <c r="T917" s="68">
        <v>0</v>
      </c>
      <c r="U917" s="69">
        <v>0</v>
      </c>
      <c r="V917" s="13">
        <v>0</v>
      </c>
      <c r="W917" s="67">
        <v>0</v>
      </c>
      <c r="X917" s="68">
        <v>0</v>
      </c>
      <c r="Y917" s="159" t="s">
        <v>380</v>
      </c>
    </row>
    <row r="918" spans="1:25" ht="13.5" hidden="1" outlineLevel="3" thickBot="1" x14ac:dyDescent="0.25">
      <c r="A918" s="468"/>
      <c r="B918" s="96">
        <v>810146</v>
      </c>
      <c r="C918" s="129" t="s">
        <v>364</v>
      </c>
      <c r="D918" s="42" t="s">
        <v>306</v>
      </c>
      <c r="E918" s="348">
        <v>0</v>
      </c>
      <c r="F918" s="349">
        <v>0</v>
      </c>
      <c r="G918" s="349">
        <v>0</v>
      </c>
      <c r="H918" s="74">
        <v>0</v>
      </c>
      <c r="I918" s="348">
        <v>0</v>
      </c>
      <c r="J918" s="349">
        <v>0</v>
      </c>
      <c r="K918" s="349">
        <v>0</v>
      </c>
      <c r="L918" s="74">
        <v>0</v>
      </c>
      <c r="M918" s="348">
        <v>0</v>
      </c>
      <c r="N918" s="349">
        <v>0</v>
      </c>
      <c r="O918" s="349">
        <v>0</v>
      </c>
      <c r="P918" s="74">
        <v>0</v>
      </c>
      <c r="Q918" s="348">
        <v>0</v>
      </c>
      <c r="R918" s="349">
        <v>0</v>
      </c>
      <c r="S918" s="349">
        <v>0</v>
      </c>
      <c r="T918" s="74">
        <v>0</v>
      </c>
      <c r="U918" s="75">
        <v>0</v>
      </c>
      <c r="V918" s="76">
        <v>0</v>
      </c>
      <c r="W918" s="73">
        <v>0</v>
      </c>
      <c r="X918" s="74">
        <v>0</v>
      </c>
      <c r="Y918" s="159" t="s">
        <v>380</v>
      </c>
    </row>
    <row r="919" spans="1:25" s="106" customFormat="1" outlineLevel="1" x14ac:dyDescent="0.2">
      <c r="A919" s="466">
        <v>810181</v>
      </c>
      <c r="B919" s="97">
        <v>810181</v>
      </c>
      <c r="C919" s="100" t="s">
        <v>26</v>
      </c>
      <c r="D919" s="101" t="s">
        <v>303</v>
      </c>
      <c r="E919" s="102">
        <v>38</v>
      </c>
      <c r="F919" s="103">
        <v>1</v>
      </c>
      <c r="G919" s="103">
        <v>0</v>
      </c>
      <c r="H919" s="104">
        <v>39</v>
      </c>
      <c r="I919" s="102">
        <v>39</v>
      </c>
      <c r="J919" s="103">
        <v>0</v>
      </c>
      <c r="K919" s="103">
        <v>0</v>
      </c>
      <c r="L919" s="104">
        <v>39</v>
      </c>
      <c r="M919" s="102">
        <v>34</v>
      </c>
      <c r="N919" s="103">
        <v>3</v>
      </c>
      <c r="O919" s="103">
        <v>0</v>
      </c>
      <c r="P919" s="104">
        <v>37</v>
      </c>
      <c r="Q919" s="102">
        <v>25</v>
      </c>
      <c r="R919" s="103">
        <v>1</v>
      </c>
      <c r="S919" s="103">
        <v>0</v>
      </c>
      <c r="T919" s="104">
        <v>26</v>
      </c>
      <c r="U919" s="102">
        <v>136</v>
      </c>
      <c r="V919" s="103">
        <v>5</v>
      </c>
      <c r="W919" s="103">
        <v>0</v>
      </c>
      <c r="X919" s="104">
        <v>141</v>
      </c>
      <c r="Y919" s="159" t="s">
        <v>413</v>
      </c>
    </row>
    <row r="920" spans="1:25" hidden="1" outlineLevel="2" x14ac:dyDescent="0.2">
      <c r="A920" s="467"/>
      <c r="B920" s="95">
        <v>810181</v>
      </c>
      <c r="C920" s="14" t="s">
        <v>381</v>
      </c>
      <c r="D920" s="35" t="s">
        <v>198</v>
      </c>
      <c r="E920" s="69">
        <v>0</v>
      </c>
      <c r="F920" s="13">
        <v>0</v>
      </c>
      <c r="G920" s="13">
        <v>0</v>
      </c>
      <c r="H920" s="68">
        <v>0</v>
      </c>
      <c r="I920" s="69">
        <v>0</v>
      </c>
      <c r="J920" s="13">
        <v>0</v>
      </c>
      <c r="K920" s="13">
        <v>0</v>
      </c>
      <c r="L920" s="68">
        <v>0</v>
      </c>
      <c r="M920" s="69">
        <v>0</v>
      </c>
      <c r="N920" s="13">
        <v>0</v>
      </c>
      <c r="O920" s="13">
        <v>0</v>
      </c>
      <c r="P920" s="68">
        <v>0</v>
      </c>
      <c r="Q920" s="69">
        <v>0</v>
      </c>
      <c r="R920" s="13">
        <v>0</v>
      </c>
      <c r="S920" s="13">
        <v>0</v>
      </c>
      <c r="T920" s="68">
        <v>0</v>
      </c>
      <c r="U920" s="69">
        <v>0</v>
      </c>
      <c r="V920" s="13">
        <v>0</v>
      </c>
      <c r="W920" s="67">
        <v>0</v>
      </c>
      <c r="X920" s="68">
        <v>0</v>
      </c>
      <c r="Y920" s="159" t="s">
        <v>380</v>
      </c>
    </row>
    <row r="921" spans="1:25" ht="13.5" outlineLevel="2" thickBot="1" x14ac:dyDescent="0.25">
      <c r="A921" s="467"/>
      <c r="B921" s="95">
        <v>810181</v>
      </c>
      <c r="C921" s="14" t="s">
        <v>351</v>
      </c>
      <c r="D921" s="35" t="s">
        <v>199</v>
      </c>
      <c r="E921" s="69">
        <v>38</v>
      </c>
      <c r="F921" s="13">
        <v>1</v>
      </c>
      <c r="G921" s="13">
        <v>0</v>
      </c>
      <c r="H921" s="68">
        <v>39</v>
      </c>
      <c r="I921" s="69">
        <v>39</v>
      </c>
      <c r="J921" s="13">
        <v>0</v>
      </c>
      <c r="K921" s="13">
        <v>0</v>
      </c>
      <c r="L921" s="68">
        <v>39</v>
      </c>
      <c r="M921" s="69">
        <v>34</v>
      </c>
      <c r="N921" s="13">
        <v>3</v>
      </c>
      <c r="O921" s="13">
        <v>0</v>
      </c>
      <c r="P921" s="68">
        <v>37</v>
      </c>
      <c r="Q921" s="69">
        <v>25</v>
      </c>
      <c r="R921" s="13">
        <v>1</v>
      </c>
      <c r="S921" s="13">
        <v>0</v>
      </c>
      <c r="T921" s="68">
        <v>26</v>
      </c>
      <c r="U921" s="69">
        <v>136</v>
      </c>
      <c r="V921" s="13">
        <v>5</v>
      </c>
      <c r="W921" s="67">
        <v>0</v>
      </c>
      <c r="X921" s="68">
        <v>141</v>
      </c>
      <c r="Y921" s="159" t="s">
        <v>413</v>
      </c>
    </row>
    <row r="922" spans="1:25" ht="13.5" hidden="1" outlineLevel="2" collapsed="1" thickBot="1" x14ac:dyDescent="0.25">
      <c r="A922" s="467"/>
      <c r="B922" s="95">
        <v>810181</v>
      </c>
      <c r="C922" s="14" t="s">
        <v>299</v>
      </c>
      <c r="D922" s="35" t="s">
        <v>200</v>
      </c>
      <c r="E922" s="70">
        <v>0</v>
      </c>
      <c r="F922" s="71">
        <v>0</v>
      </c>
      <c r="G922" s="71">
        <v>0</v>
      </c>
      <c r="H922" s="68">
        <v>0</v>
      </c>
      <c r="I922" s="70">
        <v>0</v>
      </c>
      <c r="J922" s="71">
        <v>0</v>
      </c>
      <c r="K922" s="71">
        <v>0</v>
      </c>
      <c r="L922" s="68">
        <v>0</v>
      </c>
      <c r="M922" s="70">
        <v>0</v>
      </c>
      <c r="N922" s="71">
        <v>0</v>
      </c>
      <c r="O922" s="71">
        <v>0</v>
      </c>
      <c r="P922" s="68">
        <v>0</v>
      </c>
      <c r="Q922" s="70">
        <v>0</v>
      </c>
      <c r="R922" s="71">
        <v>0</v>
      </c>
      <c r="S922" s="71">
        <v>0</v>
      </c>
      <c r="T922" s="68">
        <v>0</v>
      </c>
      <c r="U922" s="70">
        <v>0</v>
      </c>
      <c r="V922" s="71">
        <v>0</v>
      </c>
      <c r="W922" s="71">
        <v>0</v>
      </c>
      <c r="X922" s="68">
        <v>0</v>
      </c>
      <c r="Y922" s="159" t="s">
        <v>380</v>
      </c>
    </row>
    <row r="923" spans="1:25" ht="13.5" hidden="1" outlineLevel="3" thickBot="1" x14ac:dyDescent="0.25">
      <c r="A923" s="467"/>
      <c r="B923" s="95">
        <v>810181</v>
      </c>
      <c r="C923" s="140" t="s">
        <v>367</v>
      </c>
      <c r="D923" s="35" t="s">
        <v>369</v>
      </c>
      <c r="E923" s="69">
        <v>0</v>
      </c>
      <c r="F923" s="13">
        <v>0</v>
      </c>
      <c r="G923" s="13">
        <v>0</v>
      </c>
      <c r="H923" s="68">
        <v>0</v>
      </c>
      <c r="I923" s="69">
        <v>0</v>
      </c>
      <c r="J923" s="13">
        <v>0</v>
      </c>
      <c r="K923" s="13">
        <v>0</v>
      </c>
      <c r="L923" s="68">
        <v>0</v>
      </c>
      <c r="M923" s="69">
        <v>0</v>
      </c>
      <c r="N923" s="13">
        <v>0</v>
      </c>
      <c r="O923" s="13">
        <v>0</v>
      </c>
      <c r="P923" s="68">
        <v>0</v>
      </c>
      <c r="Q923" s="69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159" t="s">
        <v>380</v>
      </c>
    </row>
    <row r="924" spans="1:25" ht="13.5" hidden="1" outlineLevel="3" thickBot="1" x14ac:dyDescent="0.25">
      <c r="A924" s="467"/>
      <c r="B924" s="95">
        <v>810181</v>
      </c>
      <c r="C924" s="140" t="s">
        <v>376</v>
      </c>
      <c r="D924" s="35" t="s">
        <v>370</v>
      </c>
      <c r="E924" s="69">
        <v>0</v>
      </c>
      <c r="F924" s="13">
        <v>0</v>
      </c>
      <c r="G924" s="13">
        <v>0</v>
      </c>
      <c r="H924" s="68">
        <v>0</v>
      </c>
      <c r="I924" s="69">
        <v>0</v>
      </c>
      <c r="J924" s="13">
        <v>0</v>
      </c>
      <c r="K924" s="13">
        <v>0</v>
      </c>
      <c r="L924" s="68">
        <v>0</v>
      </c>
      <c r="M924" s="69">
        <v>0</v>
      </c>
      <c r="N924" s="13">
        <v>0</v>
      </c>
      <c r="O924" s="13">
        <v>0</v>
      </c>
      <c r="P924" s="68">
        <v>0</v>
      </c>
      <c r="Q924" s="69">
        <v>0</v>
      </c>
      <c r="R924" s="13">
        <v>0</v>
      </c>
      <c r="S924" s="13">
        <v>0</v>
      </c>
      <c r="T924" s="68">
        <v>0</v>
      </c>
      <c r="U924" s="69">
        <v>0</v>
      </c>
      <c r="V924" s="13">
        <v>0</v>
      </c>
      <c r="W924" s="67">
        <v>0</v>
      </c>
      <c r="X924" s="68">
        <v>0</v>
      </c>
      <c r="Y924" s="159" t="s">
        <v>380</v>
      </c>
    </row>
    <row r="925" spans="1:25" ht="13.5" hidden="1" outlineLevel="2" collapsed="1" thickBot="1" x14ac:dyDescent="0.25">
      <c r="A925" s="467"/>
      <c r="B925" s="95">
        <v>810181</v>
      </c>
      <c r="C925" s="14" t="s">
        <v>365</v>
      </c>
      <c r="D925" s="35" t="s">
        <v>201</v>
      </c>
      <c r="E925" s="70">
        <v>0</v>
      </c>
      <c r="F925" s="71">
        <v>0</v>
      </c>
      <c r="G925" s="71">
        <v>0</v>
      </c>
      <c r="H925" s="68">
        <v>0</v>
      </c>
      <c r="I925" s="70">
        <v>0</v>
      </c>
      <c r="J925" s="71">
        <v>0</v>
      </c>
      <c r="K925" s="71">
        <v>0</v>
      </c>
      <c r="L925" s="68">
        <v>0</v>
      </c>
      <c r="M925" s="70">
        <v>0</v>
      </c>
      <c r="N925" s="71">
        <v>0</v>
      </c>
      <c r="O925" s="71">
        <v>0</v>
      </c>
      <c r="P925" s="68">
        <v>0</v>
      </c>
      <c r="Q925" s="70">
        <v>0</v>
      </c>
      <c r="R925" s="71">
        <v>0</v>
      </c>
      <c r="S925" s="71">
        <v>0</v>
      </c>
      <c r="T925" s="68">
        <v>0</v>
      </c>
      <c r="U925" s="70">
        <v>0</v>
      </c>
      <c r="V925" s="71">
        <v>0</v>
      </c>
      <c r="W925" s="71">
        <v>0</v>
      </c>
      <c r="X925" s="68">
        <v>0</v>
      </c>
      <c r="Y925" s="159" t="s">
        <v>380</v>
      </c>
    </row>
    <row r="926" spans="1:25" ht="13.5" hidden="1" outlineLevel="3" thickBot="1" x14ac:dyDescent="0.25">
      <c r="A926" s="467"/>
      <c r="B926" s="95">
        <v>810181</v>
      </c>
      <c r="C926" s="39" t="s">
        <v>368</v>
      </c>
      <c r="D926" s="35" t="s">
        <v>344</v>
      </c>
      <c r="E926" s="69">
        <v>0</v>
      </c>
      <c r="F926" s="13">
        <v>0</v>
      </c>
      <c r="G926" s="13">
        <v>0</v>
      </c>
      <c r="H926" s="68">
        <v>0</v>
      </c>
      <c r="I926" s="69">
        <v>0</v>
      </c>
      <c r="J926" s="13">
        <v>0</v>
      </c>
      <c r="K926" s="13">
        <v>0</v>
      </c>
      <c r="L926" s="68">
        <v>0</v>
      </c>
      <c r="M926" s="69">
        <v>0</v>
      </c>
      <c r="N926" s="13">
        <v>0</v>
      </c>
      <c r="O926" s="13">
        <v>0</v>
      </c>
      <c r="P926" s="68">
        <v>0</v>
      </c>
      <c r="Q926" s="69">
        <v>0</v>
      </c>
      <c r="R926" s="13">
        <v>0</v>
      </c>
      <c r="S926" s="13">
        <v>0</v>
      </c>
      <c r="T926" s="68">
        <v>0</v>
      </c>
      <c r="U926" s="69">
        <v>0</v>
      </c>
      <c r="V926" s="13">
        <v>0</v>
      </c>
      <c r="W926" s="67">
        <v>0</v>
      </c>
      <c r="X926" s="68">
        <v>0</v>
      </c>
      <c r="Y926" s="159" t="s">
        <v>380</v>
      </c>
    </row>
    <row r="927" spans="1:25" ht="13.5" hidden="1" outlineLevel="3" thickBot="1" x14ac:dyDescent="0.25">
      <c r="A927" s="467"/>
      <c r="B927" s="95">
        <v>810181</v>
      </c>
      <c r="C927" s="39" t="s">
        <v>366</v>
      </c>
      <c r="D927" s="35" t="s">
        <v>345</v>
      </c>
      <c r="E927" s="69">
        <v>0</v>
      </c>
      <c r="F927" s="13">
        <v>0</v>
      </c>
      <c r="G927" s="13">
        <v>0</v>
      </c>
      <c r="H927" s="68">
        <v>0</v>
      </c>
      <c r="I927" s="69">
        <v>0</v>
      </c>
      <c r="J927" s="13">
        <v>0</v>
      </c>
      <c r="K927" s="13">
        <v>0</v>
      </c>
      <c r="L927" s="68">
        <v>0</v>
      </c>
      <c r="M927" s="69">
        <v>0</v>
      </c>
      <c r="N927" s="13">
        <v>0</v>
      </c>
      <c r="O927" s="13">
        <v>0</v>
      </c>
      <c r="P927" s="68">
        <v>0</v>
      </c>
      <c r="Q927" s="69">
        <v>0</v>
      </c>
      <c r="R927" s="13">
        <v>0</v>
      </c>
      <c r="S927" s="13">
        <v>0</v>
      </c>
      <c r="T927" s="68">
        <v>0</v>
      </c>
      <c r="U927" s="69">
        <v>0</v>
      </c>
      <c r="V927" s="13">
        <v>0</v>
      </c>
      <c r="W927" s="67">
        <v>0</v>
      </c>
      <c r="X927" s="68">
        <v>0</v>
      </c>
      <c r="Y927" s="159" t="s">
        <v>380</v>
      </c>
    </row>
    <row r="928" spans="1:25" ht="13.5" hidden="1" outlineLevel="3" thickBot="1" x14ac:dyDescent="0.25">
      <c r="A928" s="468"/>
      <c r="B928" s="96">
        <v>810181</v>
      </c>
      <c r="C928" s="129" t="s">
        <v>364</v>
      </c>
      <c r="D928" s="42" t="s">
        <v>306</v>
      </c>
      <c r="E928" s="348">
        <v>0</v>
      </c>
      <c r="F928" s="349">
        <v>0</v>
      </c>
      <c r="G928" s="349">
        <v>0</v>
      </c>
      <c r="H928" s="74">
        <v>0</v>
      </c>
      <c r="I928" s="348">
        <v>0</v>
      </c>
      <c r="J928" s="349">
        <v>0</v>
      </c>
      <c r="K928" s="349">
        <v>0</v>
      </c>
      <c r="L928" s="74">
        <v>0</v>
      </c>
      <c r="M928" s="348">
        <v>0</v>
      </c>
      <c r="N928" s="349">
        <v>0</v>
      </c>
      <c r="O928" s="349">
        <v>0</v>
      </c>
      <c r="P928" s="74">
        <v>0</v>
      </c>
      <c r="Q928" s="348">
        <v>0</v>
      </c>
      <c r="R928" s="349">
        <v>0</v>
      </c>
      <c r="S928" s="349">
        <v>0</v>
      </c>
      <c r="T928" s="74">
        <v>0</v>
      </c>
      <c r="U928" s="75">
        <v>0</v>
      </c>
      <c r="V928" s="76">
        <v>0</v>
      </c>
      <c r="W928" s="73">
        <v>0</v>
      </c>
      <c r="X928" s="74">
        <v>0</v>
      </c>
      <c r="Y928" s="159" t="s">
        <v>380</v>
      </c>
    </row>
    <row r="929" spans="1:25" s="106" customFormat="1" outlineLevel="1" x14ac:dyDescent="0.2">
      <c r="A929" s="466">
        <v>810199</v>
      </c>
      <c r="B929" s="97">
        <v>810199</v>
      </c>
      <c r="C929" s="100" t="s">
        <v>27</v>
      </c>
      <c r="D929" s="101" t="s">
        <v>303</v>
      </c>
      <c r="E929" s="102">
        <v>0</v>
      </c>
      <c r="F929" s="103">
        <v>0</v>
      </c>
      <c r="G929" s="103">
        <v>0</v>
      </c>
      <c r="H929" s="104">
        <v>0</v>
      </c>
      <c r="I929" s="102">
        <v>2</v>
      </c>
      <c r="J929" s="103">
        <v>0</v>
      </c>
      <c r="K929" s="103">
        <v>0</v>
      </c>
      <c r="L929" s="104">
        <v>2</v>
      </c>
      <c r="M929" s="102">
        <v>4</v>
      </c>
      <c r="N929" s="103">
        <v>0</v>
      </c>
      <c r="O929" s="103">
        <v>0</v>
      </c>
      <c r="P929" s="104">
        <v>4</v>
      </c>
      <c r="Q929" s="102">
        <v>2</v>
      </c>
      <c r="R929" s="103">
        <v>0</v>
      </c>
      <c r="S929" s="103">
        <v>0</v>
      </c>
      <c r="T929" s="104">
        <v>2</v>
      </c>
      <c r="U929" s="102">
        <v>8</v>
      </c>
      <c r="V929" s="103">
        <v>0</v>
      </c>
      <c r="W929" s="103">
        <v>0</v>
      </c>
      <c r="X929" s="104">
        <v>8</v>
      </c>
      <c r="Y929" s="159" t="s">
        <v>413</v>
      </c>
    </row>
    <row r="930" spans="1:25" hidden="1" outlineLevel="2" x14ac:dyDescent="0.2">
      <c r="A930" s="467"/>
      <c r="B930" s="95">
        <v>810199</v>
      </c>
      <c r="C930" s="14" t="s">
        <v>381</v>
      </c>
      <c r="D930" s="35" t="s">
        <v>198</v>
      </c>
      <c r="E930" s="69">
        <v>0</v>
      </c>
      <c r="F930" s="13">
        <v>0</v>
      </c>
      <c r="G930" s="13">
        <v>0</v>
      </c>
      <c r="H930" s="68">
        <v>0</v>
      </c>
      <c r="I930" s="69">
        <v>0</v>
      </c>
      <c r="J930" s="13">
        <v>0</v>
      </c>
      <c r="K930" s="13">
        <v>0</v>
      </c>
      <c r="L930" s="68">
        <v>0</v>
      </c>
      <c r="M930" s="69">
        <v>0</v>
      </c>
      <c r="N930" s="13">
        <v>0</v>
      </c>
      <c r="O930" s="13">
        <v>0</v>
      </c>
      <c r="P930" s="68">
        <v>0</v>
      </c>
      <c r="Q930" s="69">
        <v>0</v>
      </c>
      <c r="R930" s="13">
        <v>0</v>
      </c>
      <c r="S930" s="13">
        <v>0</v>
      </c>
      <c r="T930" s="68">
        <v>0</v>
      </c>
      <c r="U930" s="69">
        <v>0</v>
      </c>
      <c r="V930" s="13">
        <v>0</v>
      </c>
      <c r="W930" s="67">
        <v>0</v>
      </c>
      <c r="X930" s="68">
        <v>0</v>
      </c>
      <c r="Y930" s="159" t="s">
        <v>380</v>
      </c>
    </row>
    <row r="931" spans="1:25" ht="13.5" outlineLevel="2" thickBot="1" x14ac:dyDescent="0.25">
      <c r="A931" s="467"/>
      <c r="B931" s="95">
        <v>810199</v>
      </c>
      <c r="C931" s="14" t="s">
        <v>351</v>
      </c>
      <c r="D931" s="35" t="s">
        <v>199</v>
      </c>
      <c r="E931" s="69">
        <v>0</v>
      </c>
      <c r="F931" s="13">
        <v>0</v>
      </c>
      <c r="G931" s="13">
        <v>0</v>
      </c>
      <c r="H931" s="68">
        <v>0</v>
      </c>
      <c r="I931" s="69">
        <v>2</v>
      </c>
      <c r="J931" s="13">
        <v>0</v>
      </c>
      <c r="K931" s="13">
        <v>0</v>
      </c>
      <c r="L931" s="68">
        <v>2</v>
      </c>
      <c r="M931" s="69">
        <v>4</v>
      </c>
      <c r="N931" s="13">
        <v>0</v>
      </c>
      <c r="O931" s="13">
        <v>0</v>
      </c>
      <c r="P931" s="68">
        <v>4</v>
      </c>
      <c r="Q931" s="69">
        <v>2</v>
      </c>
      <c r="R931" s="13">
        <v>0</v>
      </c>
      <c r="S931" s="13">
        <v>0</v>
      </c>
      <c r="T931" s="68">
        <v>2</v>
      </c>
      <c r="U931" s="69">
        <v>8</v>
      </c>
      <c r="V931" s="13">
        <v>0</v>
      </c>
      <c r="W931" s="67">
        <v>0</v>
      </c>
      <c r="X931" s="68">
        <v>8</v>
      </c>
      <c r="Y931" s="159" t="s">
        <v>413</v>
      </c>
    </row>
    <row r="932" spans="1:25" ht="13.5" hidden="1" outlineLevel="2" collapsed="1" thickBot="1" x14ac:dyDescent="0.25">
      <c r="A932" s="467"/>
      <c r="B932" s="95">
        <v>810199</v>
      </c>
      <c r="C932" s="14" t="s">
        <v>299</v>
      </c>
      <c r="D932" s="35" t="s">
        <v>200</v>
      </c>
      <c r="E932" s="70">
        <v>0</v>
      </c>
      <c r="F932" s="71">
        <v>0</v>
      </c>
      <c r="G932" s="71">
        <v>0</v>
      </c>
      <c r="H932" s="68">
        <v>0</v>
      </c>
      <c r="I932" s="70">
        <v>0</v>
      </c>
      <c r="J932" s="71">
        <v>0</v>
      </c>
      <c r="K932" s="71">
        <v>0</v>
      </c>
      <c r="L932" s="68">
        <v>0</v>
      </c>
      <c r="M932" s="70">
        <v>0</v>
      </c>
      <c r="N932" s="71">
        <v>0</v>
      </c>
      <c r="O932" s="71">
        <v>0</v>
      </c>
      <c r="P932" s="68">
        <v>0</v>
      </c>
      <c r="Q932" s="70">
        <v>0</v>
      </c>
      <c r="R932" s="71">
        <v>0</v>
      </c>
      <c r="S932" s="71">
        <v>0</v>
      </c>
      <c r="T932" s="68">
        <v>0</v>
      </c>
      <c r="U932" s="70">
        <v>0</v>
      </c>
      <c r="V932" s="71">
        <v>0</v>
      </c>
      <c r="W932" s="71">
        <v>0</v>
      </c>
      <c r="X932" s="68">
        <v>0</v>
      </c>
      <c r="Y932" s="159" t="s">
        <v>380</v>
      </c>
    </row>
    <row r="933" spans="1:25" ht="13.5" hidden="1" outlineLevel="3" thickBot="1" x14ac:dyDescent="0.25">
      <c r="A933" s="467"/>
      <c r="B933" s="95">
        <v>810199</v>
      </c>
      <c r="C933" s="140" t="s">
        <v>367</v>
      </c>
      <c r="D933" s="35" t="s">
        <v>369</v>
      </c>
      <c r="E933" s="69">
        <v>0</v>
      </c>
      <c r="F933" s="13">
        <v>0</v>
      </c>
      <c r="G933" s="13">
        <v>0</v>
      </c>
      <c r="H933" s="68">
        <v>0</v>
      </c>
      <c r="I933" s="69">
        <v>0</v>
      </c>
      <c r="J933" s="13">
        <v>0</v>
      </c>
      <c r="K933" s="13">
        <v>0</v>
      </c>
      <c r="L933" s="68">
        <v>0</v>
      </c>
      <c r="M933" s="69">
        <v>0</v>
      </c>
      <c r="N933" s="13">
        <v>0</v>
      </c>
      <c r="O933" s="13">
        <v>0</v>
      </c>
      <c r="P933" s="68">
        <v>0</v>
      </c>
      <c r="Q933" s="69">
        <v>0</v>
      </c>
      <c r="R933" s="13">
        <v>0</v>
      </c>
      <c r="S933" s="13">
        <v>0</v>
      </c>
      <c r="T933" s="68">
        <v>0</v>
      </c>
      <c r="U933" s="69">
        <v>0</v>
      </c>
      <c r="V933" s="13">
        <v>0</v>
      </c>
      <c r="W933" s="67">
        <v>0</v>
      </c>
      <c r="X933" s="68">
        <v>0</v>
      </c>
      <c r="Y933" s="159" t="s">
        <v>380</v>
      </c>
    </row>
    <row r="934" spans="1:25" ht="13.5" hidden="1" outlineLevel="3" thickBot="1" x14ac:dyDescent="0.25">
      <c r="A934" s="467"/>
      <c r="B934" s="95">
        <v>810199</v>
      </c>
      <c r="C934" s="140" t="s">
        <v>376</v>
      </c>
      <c r="D934" s="35" t="s">
        <v>370</v>
      </c>
      <c r="E934" s="69">
        <v>0</v>
      </c>
      <c r="F934" s="13">
        <v>0</v>
      </c>
      <c r="G934" s="13">
        <v>0</v>
      </c>
      <c r="H934" s="68">
        <v>0</v>
      </c>
      <c r="I934" s="69">
        <v>0</v>
      </c>
      <c r="J934" s="13">
        <v>0</v>
      </c>
      <c r="K934" s="13">
        <v>0</v>
      </c>
      <c r="L934" s="68">
        <v>0</v>
      </c>
      <c r="M934" s="69">
        <v>0</v>
      </c>
      <c r="N934" s="13">
        <v>0</v>
      </c>
      <c r="O934" s="13">
        <v>0</v>
      </c>
      <c r="P934" s="68">
        <v>0</v>
      </c>
      <c r="Q934" s="69">
        <v>0</v>
      </c>
      <c r="R934" s="13">
        <v>0</v>
      </c>
      <c r="S934" s="13">
        <v>0</v>
      </c>
      <c r="T934" s="68">
        <v>0</v>
      </c>
      <c r="U934" s="69">
        <v>0</v>
      </c>
      <c r="V934" s="13">
        <v>0</v>
      </c>
      <c r="W934" s="67">
        <v>0</v>
      </c>
      <c r="X934" s="68">
        <v>0</v>
      </c>
      <c r="Y934" s="159" t="s">
        <v>380</v>
      </c>
    </row>
    <row r="935" spans="1:25" ht="13.5" hidden="1" outlineLevel="2" collapsed="1" thickBot="1" x14ac:dyDescent="0.25">
      <c r="A935" s="467"/>
      <c r="B935" s="95">
        <v>810199</v>
      </c>
      <c r="C935" s="14" t="s">
        <v>365</v>
      </c>
      <c r="D935" s="35" t="s">
        <v>201</v>
      </c>
      <c r="E935" s="70">
        <v>0</v>
      </c>
      <c r="F935" s="71">
        <v>0</v>
      </c>
      <c r="G935" s="71">
        <v>0</v>
      </c>
      <c r="H935" s="68">
        <v>0</v>
      </c>
      <c r="I935" s="70">
        <v>0</v>
      </c>
      <c r="J935" s="71">
        <v>0</v>
      </c>
      <c r="K935" s="71">
        <v>0</v>
      </c>
      <c r="L935" s="68">
        <v>0</v>
      </c>
      <c r="M935" s="70">
        <v>0</v>
      </c>
      <c r="N935" s="71">
        <v>0</v>
      </c>
      <c r="O935" s="71">
        <v>0</v>
      </c>
      <c r="P935" s="68">
        <v>0</v>
      </c>
      <c r="Q935" s="70">
        <v>0</v>
      </c>
      <c r="R935" s="71">
        <v>0</v>
      </c>
      <c r="S935" s="71">
        <v>0</v>
      </c>
      <c r="T935" s="68">
        <v>0</v>
      </c>
      <c r="U935" s="70">
        <v>0</v>
      </c>
      <c r="V935" s="71">
        <v>0</v>
      </c>
      <c r="W935" s="71">
        <v>0</v>
      </c>
      <c r="X935" s="68">
        <v>0</v>
      </c>
      <c r="Y935" s="159" t="s">
        <v>380</v>
      </c>
    </row>
    <row r="936" spans="1:25" ht="13.5" hidden="1" outlineLevel="3" thickBot="1" x14ac:dyDescent="0.25">
      <c r="A936" s="467"/>
      <c r="B936" s="95">
        <v>810199</v>
      </c>
      <c r="C936" s="39" t="s">
        <v>368</v>
      </c>
      <c r="D936" s="35" t="s">
        <v>344</v>
      </c>
      <c r="E936" s="69">
        <v>0</v>
      </c>
      <c r="F936" s="13">
        <v>0</v>
      </c>
      <c r="G936" s="13">
        <v>0</v>
      </c>
      <c r="H936" s="68">
        <v>0</v>
      </c>
      <c r="I936" s="69">
        <v>0</v>
      </c>
      <c r="J936" s="13">
        <v>0</v>
      </c>
      <c r="K936" s="13">
        <v>0</v>
      </c>
      <c r="L936" s="68">
        <v>0</v>
      </c>
      <c r="M936" s="69">
        <v>0</v>
      </c>
      <c r="N936" s="13">
        <v>0</v>
      </c>
      <c r="O936" s="13">
        <v>0</v>
      </c>
      <c r="P936" s="68">
        <v>0</v>
      </c>
      <c r="Q936" s="69">
        <v>0</v>
      </c>
      <c r="R936" s="13">
        <v>0</v>
      </c>
      <c r="S936" s="13">
        <v>0</v>
      </c>
      <c r="T936" s="68">
        <v>0</v>
      </c>
      <c r="U936" s="69">
        <v>0</v>
      </c>
      <c r="V936" s="13">
        <v>0</v>
      </c>
      <c r="W936" s="67">
        <v>0</v>
      </c>
      <c r="X936" s="68">
        <v>0</v>
      </c>
      <c r="Y936" s="159" t="s">
        <v>380</v>
      </c>
    </row>
    <row r="937" spans="1:25" ht="13.5" hidden="1" outlineLevel="3" thickBot="1" x14ac:dyDescent="0.25">
      <c r="A937" s="467"/>
      <c r="B937" s="95">
        <v>810199</v>
      </c>
      <c r="C937" s="39" t="s">
        <v>366</v>
      </c>
      <c r="D937" s="35" t="s">
        <v>345</v>
      </c>
      <c r="E937" s="69">
        <v>0</v>
      </c>
      <c r="F937" s="13">
        <v>0</v>
      </c>
      <c r="G937" s="13">
        <v>0</v>
      </c>
      <c r="H937" s="68">
        <v>0</v>
      </c>
      <c r="I937" s="69">
        <v>0</v>
      </c>
      <c r="J937" s="13">
        <v>0</v>
      </c>
      <c r="K937" s="13">
        <v>0</v>
      </c>
      <c r="L937" s="68">
        <v>0</v>
      </c>
      <c r="M937" s="69">
        <v>0</v>
      </c>
      <c r="N937" s="13">
        <v>0</v>
      </c>
      <c r="O937" s="13">
        <v>0</v>
      </c>
      <c r="P937" s="68">
        <v>0</v>
      </c>
      <c r="Q937" s="69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159" t="s">
        <v>380</v>
      </c>
    </row>
    <row r="938" spans="1:25" ht="13.5" hidden="1" outlineLevel="3" thickBot="1" x14ac:dyDescent="0.25">
      <c r="A938" s="468"/>
      <c r="B938" s="96">
        <v>810199</v>
      </c>
      <c r="C938" s="129" t="s">
        <v>364</v>
      </c>
      <c r="D938" s="42" t="s">
        <v>306</v>
      </c>
      <c r="E938" s="348">
        <v>0</v>
      </c>
      <c r="F938" s="349">
        <v>0</v>
      </c>
      <c r="G938" s="349">
        <v>0</v>
      </c>
      <c r="H938" s="74">
        <v>0</v>
      </c>
      <c r="I938" s="348">
        <v>0</v>
      </c>
      <c r="J938" s="349">
        <v>0</v>
      </c>
      <c r="K938" s="349">
        <v>0</v>
      </c>
      <c r="L938" s="74">
        <v>0</v>
      </c>
      <c r="M938" s="348">
        <v>0</v>
      </c>
      <c r="N938" s="349">
        <v>0</v>
      </c>
      <c r="O938" s="349">
        <v>0</v>
      </c>
      <c r="P938" s="74">
        <v>0</v>
      </c>
      <c r="Q938" s="348">
        <v>0</v>
      </c>
      <c r="R938" s="349">
        <v>0</v>
      </c>
      <c r="S938" s="349">
        <v>0</v>
      </c>
      <c r="T938" s="74">
        <v>0</v>
      </c>
      <c r="U938" s="75">
        <v>0</v>
      </c>
      <c r="V938" s="76">
        <v>0</v>
      </c>
      <c r="W938" s="73">
        <v>0</v>
      </c>
      <c r="X938" s="74">
        <v>0</v>
      </c>
      <c r="Y938" s="159" t="s">
        <v>380</v>
      </c>
    </row>
    <row r="939" spans="1:25" ht="12.75" customHeight="1" thickBot="1" x14ac:dyDescent="0.25">
      <c r="A939" s="55"/>
      <c r="B939" s="93"/>
      <c r="C939" s="54" t="s">
        <v>28</v>
      </c>
      <c r="D939" s="50"/>
      <c r="E939" s="61">
        <v>21778</v>
      </c>
      <c r="F939" s="62">
        <v>5</v>
      </c>
      <c r="G939" s="63">
        <v>13</v>
      </c>
      <c r="H939" s="64">
        <v>21796</v>
      </c>
      <c r="I939" s="61">
        <v>26735</v>
      </c>
      <c r="J939" s="62">
        <v>5</v>
      </c>
      <c r="K939" s="63">
        <v>13</v>
      </c>
      <c r="L939" s="64">
        <v>26753</v>
      </c>
      <c r="M939" s="61">
        <v>20143</v>
      </c>
      <c r="N939" s="62">
        <v>3</v>
      </c>
      <c r="O939" s="63">
        <v>13</v>
      </c>
      <c r="P939" s="64">
        <v>20159</v>
      </c>
      <c r="Q939" s="61">
        <v>25894</v>
      </c>
      <c r="R939" s="62">
        <v>1</v>
      </c>
      <c r="S939" s="63">
        <v>27</v>
      </c>
      <c r="T939" s="64">
        <v>25922</v>
      </c>
      <c r="U939" s="61">
        <v>94550</v>
      </c>
      <c r="V939" s="62">
        <v>14</v>
      </c>
      <c r="W939" s="63">
        <v>66</v>
      </c>
      <c r="X939" s="64">
        <v>94630</v>
      </c>
      <c r="Y939" s="159" t="s">
        <v>413</v>
      </c>
    </row>
    <row r="940" spans="1:25" s="106" customFormat="1" outlineLevel="1" x14ac:dyDescent="0.2">
      <c r="A940" s="466">
        <v>810113</v>
      </c>
      <c r="B940" s="97">
        <v>810113</v>
      </c>
      <c r="C940" s="100" t="s">
        <v>139</v>
      </c>
      <c r="D940" s="101" t="s">
        <v>303</v>
      </c>
      <c r="E940" s="102">
        <v>19192</v>
      </c>
      <c r="F940" s="103">
        <v>5</v>
      </c>
      <c r="G940" s="103">
        <v>9</v>
      </c>
      <c r="H940" s="104">
        <v>19206</v>
      </c>
      <c r="I940" s="102">
        <v>24163</v>
      </c>
      <c r="J940" s="103">
        <v>5</v>
      </c>
      <c r="K940" s="103">
        <v>12</v>
      </c>
      <c r="L940" s="104">
        <v>24180</v>
      </c>
      <c r="M940" s="102">
        <v>18053</v>
      </c>
      <c r="N940" s="103">
        <v>3</v>
      </c>
      <c r="O940" s="103">
        <v>11</v>
      </c>
      <c r="P940" s="104">
        <v>18067</v>
      </c>
      <c r="Q940" s="102">
        <v>23014</v>
      </c>
      <c r="R940" s="103">
        <v>1</v>
      </c>
      <c r="S940" s="103">
        <v>25</v>
      </c>
      <c r="T940" s="104">
        <v>23040</v>
      </c>
      <c r="U940" s="102">
        <v>84422</v>
      </c>
      <c r="V940" s="103">
        <v>14</v>
      </c>
      <c r="W940" s="103">
        <v>57</v>
      </c>
      <c r="X940" s="104">
        <v>84493</v>
      </c>
      <c r="Y940" s="159" t="s">
        <v>413</v>
      </c>
    </row>
    <row r="941" spans="1:25" outlineLevel="2" x14ac:dyDescent="0.2">
      <c r="A941" s="467"/>
      <c r="B941" s="95">
        <v>810113</v>
      </c>
      <c r="C941" s="14" t="s">
        <v>381</v>
      </c>
      <c r="D941" s="35" t="s">
        <v>198</v>
      </c>
      <c r="E941" s="69">
        <v>15787</v>
      </c>
      <c r="F941" s="13">
        <v>5</v>
      </c>
      <c r="G941" s="13">
        <v>7</v>
      </c>
      <c r="H941" s="68">
        <v>15799</v>
      </c>
      <c r="I941" s="69">
        <v>21211</v>
      </c>
      <c r="J941" s="13">
        <v>5</v>
      </c>
      <c r="K941" s="13">
        <v>11</v>
      </c>
      <c r="L941" s="68">
        <v>21227</v>
      </c>
      <c r="M941" s="69">
        <v>16875</v>
      </c>
      <c r="N941" s="13">
        <v>3</v>
      </c>
      <c r="O941" s="13">
        <v>11</v>
      </c>
      <c r="P941" s="68">
        <v>16889</v>
      </c>
      <c r="Q941" s="69">
        <v>20010</v>
      </c>
      <c r="R941" s="13">
        <v>1</v>
      </c>
      <c r="S941" s="13">
        <v>24</v>
      </c>
      <c r="T941" s="68">
        <v>20035</v>
      </c>
      <c r="U941" s="69">
        <v>73883</v>
      </c>
      <c r="V941" s="13">
        <v>14</v>
      </c>
      <c r="W941" s="67">
        <v>53</v>
      </c>
      <c r="X941" s="68">
        <v>73950</v>
      </c>
      <c r="Y941" s="159" t="s">
        <v>413</v>
      </c>
    </row>
    <row r="942" spans="1:25" hidden="1" outlineLevel="2" x14ac:dyDescent="0.2">
      <c r="A942" s="467"/>
      <c r="B942" s="95">
        <v>810113</v>
      </c>
      <c r="C942" s="14" t="s">
        <v>351</v>
      </c>
      <c r="D942" s="35" t="s">
        <v>199</v>
      </c>
      <c r="E942" s="69">
        <v>0</v>
      </c>
      <c r="F942" s="13">
        <v>0</v>
      </c>
      <c r="G942" s="13">
        <v>0</v>
      </c>
      <c r="H942" s="68">
        <v>0</v>
      </c>
      <c r="I942" s="69">
        <v>0</v>
      </c>
      <c r="J942" s="13">
        <v>0</v>
      </c>
      <c r="K942" s="13">
        <v>0</v>
      </c>
      <c r="L942" s="68">
        <v>0</v>
      </c>
      <c r="M942" s="69">
        <v>0</v>
      </c>
      <c r="N942" s="13">
        <v>0</v>
      </c>
      <c r="O942" s="13">
        <v>0</v>
      </c>
      <c r="P942" s="68">
        <v>0</v>
      </c>
      <c r="Q942" s="69">
        <v>0</v>
      </c>
      <c r="R942" s="13">
        <v>0</v>
      </c>
      <c r="S942" s="13">
        <v>0</v>
      </c>
      <c r="T942" s="68">
        <v>0</v>
      </c>
      <c r="U942" s="69">
        <v>0</v>
      </c>
      <c r="V942" s="13">
        <v>0</v>
      </c>
      <c r="W942" s="67">
        <v>0</v>
      </c>
      <c r="X942" s="68">
        <v>0</v>
      </c>
      <c r="Y942" s="159" t="s">
        <v>380</v>
      </c>
    </row>
    <row r="943" spans="1:25" outlineLevel="2" x14ac:dyDescent="0.2">
      <c r="A943" s="467"/>
      <c r="B943" s="95">
        <v>810113</v>
      </c>
      <c r="C943" s="14" t="s">
        <v>299</v>
      </c>
      <c r="D943" s="35" t="s">
        <v>200</v>
      </c>
      <c r="E943" s="70">
        <v>2485</v>
      </c>
      <c r="F943" s="71">
        <v>0</v>
      </c>
      <c r="G943" s="71">
        <v>1</v>
      </c>
      <c r="H943" s="68">
        <v>2486</v>
      </c>
      <c r="I943" s="70">
        <v>2100</v>
      </c>
      <c r="J943" s="71">
        <v>0</v>
      </c>
      <c r="K943" s="71">
        <v>1</v>
      </c>
      <c r="L943" s="68">
        <v>2101</v>
      </c>
      <c r="M943" s="70">
        <v>625</v>
      </c>
      <c r="N943" s="71">
        <v>0</v>
      </c>
      <c r="O943" s="71">
        <v>0</v>
      </c>
      <c r="P943" s="68">
        <v>625</v>
      </c>
      <c r="Q943" s="70">
        <v>2654</v>
      </c>
      <c r="R943" s="71">
        <v>0</v>
      </c>
      <c r="S943" s="71">
        <v>1</v>
      </c>
      <c r="T943" s="68">
        <v>2655</v>
      </c>
      <c r="U943" s="70">
        <v>7864</v>
      </c>
      <c r="V943" s="71">
        <v>0</v>
      </c>
      <c r="W943" s="71">
        <v>3</v>
      </c>
      <c r="X943" s="68">
        <v>7867</v>
      </c>
      <c r="Y943" s="159" t="s">
        <v>413</v>
      </c>
    </row>
    <row r="944" spans="1:25" outlineLevel="3" x14ac:dyDescent="0.2">
      <c r="A944" s="467"/>
      <c r="B944" s="95">
        <v>810113</v>
      </c>
      <c r="C944" s="140" t="s">
        <v>367</v>
      </c>
      <c r="D944" s="35" t="s">
        <v>369</v>
      </c>
      <c r="E944" s="69">
        <v>94</v>
      </c>
      <c r="F944" s="13">
        <v>0</v>
      </c>
      <c r="G944" s="13">
        <v>0</v>
      </c>
      <c r="H944" s="68">
        <v>94</v>
      </c>
      <c r="I944" s="69">
        <v>184</v>
      </c>
      <c r="J944" s="13">
        <v>0</v>
      </c>
      <c r="K944" s="13">
        <v>0</v>
      </c>
      <c r="L944" s="68">
        <v>184</v>
      </c>
      <c r="M944" s="69">
        <v>58</v>
      </c>
      <c r="N944" s="13">
        <v>0</v>
      </c>
      <c r="O944" s="13">
        <v>0</v>
      </c>
      <c r="P944" s="68">
        <v>58</v>
      </c>
      <c r="Q944" s="69">
        <v>15</v>
      </c>
      <c r="R944" s="13">
        <v>0</v>
      </c>
      <c r="S944" s="13">
        <v>0</v>
      </c>
      <c r="T944" s="68">
        <v>15</v>
      </c>
      <c r="U944" s="69">
        <v>351</v>
      </c>
      <c r="V944" s="13">
        <v>0</v>
      </c>
      <c r="W944" s="67">
        <v>0</v>
      </c>
      <c r="X944" s="68">
        <v>351</v>
      </c>
      <c r="Y944" s="159" t="s">
        <v>413</v>
      </c>
    </row>
    <row r="945" spans="1:25" outlineLevel="3" x14ac:dyDescent="0.2">
      <c r="A945" s="467"/>
      <c r="B945" s="95">
        <v>810113</v>
      </c>
      <c r="C945" s="140" t="s">
        <v>376</v>
      </c>
      <c r="D945" s="35" t="s">
        <v>370</v>
      </c>
      <c r="E945" s="69">
        <v>2391</v>
      </c>
      <c r="F945" s="13">
        <v>0</v>
      </c>
      <c r="G945" s="13">
        <v>1</v>
      </c>
      <c r="H945" s="68">
        <v>2392</v>
      </c>
      <c r="I945" s="69">
        <v>1916</v>
      </c>
      <c r="J945" s="13">
        <v>0</v>
      </c>
      <c r="K945" s="13">
        <v>1</v>
      </c>
      <c r="L945" s="68">
        <v>1917</v>
      </c>
      <c r="M945" s="69">
        <v>567</v>
      </c>
      <c r="N945" s="13">
        <v>0</v>
      </c>
      <c r="O945" s="13">
        <v>0</v>
      </c>
      <c r="P945" s="68">
        <v>567</v>
      </c>
      <c r="Q945" s="69">
        <v>2639</v>
      </c>
      <c r="R945" s="13">
        <v>0</v>
      </c>
      <c r="S945" s="13">
        <v>1</v>
      </c>
      <c r="T945" s="68">
        <v>2640</v>
      </c>
      <c r="U945" s="69">
        <v>7513</v>
      </c>
      <c r="V945" s="13">
        <v>0</v>
      </c>
      <c r="W945" s="67">
        <v>3</v>
      </c>
      <c r="X945" s="68">
        <v>7516</v>
      </c>
      <c r="Y945" s="159" t="s">
        <v>413</v>
      </c>
    </row>
    <row r="946" spans="1:25" outlineLevel="2" x14ac:dyDescent="0.2">
      <c r="A946" s="467"/>
      <c r="B946" s="95">
        <v>810113</v>
      </c>
      <c r="C946" s="14" t="s">
        <v>365</v>
      </c>
      <c r="D946" s="35" t="s">
        <v>201</v>
      </c>
      <c r="E946" s="70">
        <v>920</v>
      </c>
      <c r="F946" s="71">
        <v>0</v>
      </c>
      <c r="G946" s="71">
        <v>1</v>
      </c>
      <c r="H946" s="68">
        <v>921</v>
      </c>
      <c r="I946" s="70">
        <v>852</v>
      </c>
      <c r="J946" s="71">
        <v>0</v>
      </c>
      <c r="K946" s="71">
        <v>0</v>
      </c>
      <c r="L946" s="68">
        <v>852</v>
      </c>
      <c r="M946" s="70">
        <v>553</v>
      </c>
      <c r="N946" s="71">
        <v>0</v>
      </c>
      <c r="O946" s="71">
        <v>0</v>
      </c>
      <c r="P946" s="68">
        <v>553</v>
      </c>
      <c r="Q946" s="70">
        <v>350</v>
      </c>
      <c r="R946" s="71">
        <v>0</v>
      </c>
      <c r="S946" s="71">
        <v>0</v>
      </c>
      <c r="T946" s="68">
        <v>350</v>
      </c>
      <c r="U946" s="70">
        <v>2675</v>
      </c>
      <c r="V946" s="71">
        <v>0</v>
      </c>
      <c r="W946" s="71">
        <v>1</v>
      </c>
      <c r="X946" s="68">
        <v>2676</v>
      </c>
      <c r="Y946" s="159" t="s">
        <v>413</v>
      </c>
    </row>
    <row r="947" spans="1:25" outlineLevel="3" x14ac:dyDescent="0.2">
      <c r="A947" s="467"/>
      <c r="B947" s="95">
        <v>810113</v>
      </c>
      <c r="C947" s="39" t="s">
        <v>368</v>
      </c>
      <c r="D947" s="35" t="s">
        <v>344</v>
      </c>
      <c r="E947" s="69">
        <v>804</v>
      </c>
      <c r="F947" s="13">
        <v>0</v>
      </c>
      <c r="G947" s="13">
        <v>1</v>
      </c>
      <c r="H947" s="68">
        <v>805</v>
      </c>
      <c r="I947" s="69">
        <v>809</v>
      </c>
      <c r="J947" s="13">
        <v>0</v>
      </c>
      <c r="K947" s="13">
        <v>0</v>
      </c>
      <c r="L947" s="68">
        <v>809</v>
      </c>
      <c r="M947" s="69">
        <v>553</v>
      </c>
      <c r="N947" s="13">
        <v>0</v>
      </c>
      <c r="O947" s="13">
        <v>0</v>
      </c>
      <c r="P947" s="68">
        <v>553</v>
      </c>
      <c r="Q947" s="69">
        <v>350</v>
      </c>
      <c r="R947" s="13">
        <v>0</v>
      </c>
      <c r="S947" s="13">
        <v>0</v>
      </c>
      <c r="T947" s="68">
        <v>350</v>
      </c>
      <c r="U947" s="69">
        <v>2516</v>
      </c>
      <c r="V947" s="13">
        <v>0</v>
      </c>
      <c r="W947" s="67">
        <v>1</v>
      </c>
      <c r="X947" s="68">
        <v>2517</v>
      </c>
      <c r="Y947" s="159" t="s">
        <v>413</v>
      </c>
    </row>
    <row r="948" spans="1:25" ht="13.5" outlineLevel="3" thickBot="1" x14ac:dyDescent="0.25">
      <c r="A948" s="467"/>
      <c r="B948" s="95">
        <v>810113</v>
      </c>
      <c r="C948" s="39" t="s">
        <v>366</v>
      </c>
      <c r="D948" s="35" t="s">
        <v>345</v>
      </c>
      <c r="E948" s="69">
        <v>116</v>
      </c>
      <c r="F948" s="13">
        <v>0</v>
      </c>
      <c r="G948" s="13">
        <v>0</v>
      </c>
      <c r="H948" s="68">
        <v>116</v>
      </c>
      <c r="I948" s="69">
        <v>43</v>
      </c>
      <c r="J948" s="13">
        <v>0</v>
      </c>
      <c r="K948" s="13">
        <v>0</v>
      </c>
      <c r="L948" s="68">
        <v>43</v>
      </c>
      <c r="M948" s="69">
        <v>0</v>
      </c>
      <c r="N948" s="13">
        <v>0</v>
      </c>
      <c r="O948" s="13">
        <v>0</v>
      </c>
      <c r="P948" s="68">
        <v>0</v>
      </c>
      <c r="Q948" s="69">
        <v>0</v>
      </c>
      <c r="R948" s="13">
        <v>0</v>
      </c>
      <c r="S948" s="13">
        <v>0</v>
      </c>
      <c r="T948" s="68">
        <v>0</v>
      </c>
      <c r="U948" s="69">
        <v>159</v>
      </c>
      <c r="V948" s="13">
        <v>0</v>
      </c>
      <c r="W948" s="67">
        <v>0</v>
      </c>
      <c r="X948" s="68">
        <v>159</v>
      </c>
      <c r="Y948" s="159" t="s">
        <v>413</v>
      </c>
    </row>
    <row r="949" spans="1:25" ht="13.5" hidden="1" outlineLevel="3" thickBot="1" x14ac:dyDescent="0.25">
      <c r="A949" s="468"/>
      <c r="B949" s="96">
        <v>810113</v>
      </c>
      <c r="C949" s="129" t="s">
        <v>364</v>
      </c>
      <c r="D949" s="42" t="s">
        <v>306</v>
      </c>
      <c r="E949" s="348">
        <v>0</v>
      </c>
      <c r="F949" s="349">
        <v>0</v>
      </c>
      <c r="G949" s="349">
        <v>0</v>
      </c>
      <c r="H949" s="74">
        <v>0</v>
      </c>
      <c r="I949" s="348">
        <v>0</v>
      </c>
      <c r="J949" s="349">
        <v>0</v>
      </c>
      <c r="K949" s="349">
        <v>0</v>
      </c>
      <c r="L949" s="74">
        <v>0</v>
      </c>
      <c r="M949" s="348">
        <v>0</v>
      </c>
      <c r="N949" s="349">
        <v>0</v>
      </c>
      <c r="O949" s="349">
        <v>0</v>
      </c>
      <c r="P949" s="74">
        <v>0</v>
      </c>
      <c r="Q949" s="348">
        <v>0</v>
      </c>
      <c r="R949" s="349">
        <v>0</v>
      </c>
      <c r="S949" s="349">
        <v>0</v>
      </c>
      <c r="T949" s="74">
        <v>0</v>
      </c>
      <c r="U949" s="75">
        <v>0</v>
      </c>
      <c r="V949" s="76">
        <v>0</v>
      </c>
      <c r="W949" s="73">
        <v>0</v>
      </c>
      <c r="X949" s="74">
        <v>0</v>
      </c>
      <c r="Y949" s="159" t="s">
        <v>380</v>
      </c>
    </row>
    <row r="950" spans="1:25" s="106" customFormat="1" outlineLevel="1" x14ac:dyDescent="0.2">
      <c r="A950" s="466">
        <v>810114</v>
      </c>
      <c r="B950" s="97">
        <v>810114</v>
      </c>
      <c r="C950" s="100" t="s">
        <v>140</v>
      </c>
      <c r="D950" s="101" t="s">
        <v>303</v>
      </c>
      <c r="E950" s="102">
        <v>2586</v>
      </c>
      <c r="F950" s="103">
        <v>0</v>
      </c>
      <c r="G950" s="103">
        <v>4</v>
      </c>
      <c r="H950" s="104">
        <v>2590</v>
      </c>
      <c r="I950" s="102">
        <v>2572</v>
      </c>
      <c r="J950" s="103">
        <v>0</v>
      </c>
      <c r="K950" s="103">
        <v>1</v>
      </c>
      <c r="L950" s="104">
        <v>2573</v>
      </c>
      <c r="M950" s="102">
        <v>2090</v>
      </c>
      <c r="N950" s="103">
        <v>0</v>
      </c>
      <c r="O950" s="103">
        <v>2</v>
      </c>
      <c r="P950" s="104">
        <v>2092</v>
      </c>
      <c r="Q950" s="102">
        <v>2880</v>
      </c>
      <c r="R950" s="103">
        <v>0</v>
      </c>
      <c r="S950" s="103">
        <v>2</v>
      </c>
      <c r="T950" s="104">
        <v>2882</v>
      </c>
      <c r="U950" s="102">
        <v>10128</v>
      </c>
      <c r="V950" s="103">
        <v>0</v>
      </c>
      <c r="W950" s="103">
        <v>9</v>
      </c>
      <c r="X950" s="104">
        <v>10137</v>
      </c>
      <c r="Y950" s="159" t="s">
        <v>413</v>
      </c>
    </row>
    <row r="951" spans="1:25" hidden="1" outlineLevel="2" x14ac:dyDescent="0.2">
      <c r="A951" s="467"/>
      <c r="B951" s="95">
        <v>810114</v>
      </c>
      <c r="C951" s="14" t="s">
        <v>381</v>
      </c>
      <c r="D951" s="35" t="s">
        <v>198</v>
      </c>
      <c r="E951" s="69">
        <v>0</v>
      </c>
      <c r="F951" s="13">
        <v>0</v>
      </c>
      <c r="G951" s="13">
        <v>0</v>
      </c>
      <c r="H951" s="68">
        <v>0</v>
      </c>
      <c r="I951" s="69">
        <v>0</v>
      </c>
      <c r="J951" s="13">
        <v>0</v>
      </c>
      <c r="K951" s="13">
        <v>0</v>
      </c>
      <c r="L951" s="68">
        <v>0</v>
      </c>
      <c r="M951" s="69">
        <v>0</v>
      </c>
      <c r="N951" s="13">
        <v>0</v>
      </c>
      <c r="O951" s="13">
        <v>0</v>
      </c>
      <c r="P951" s="68">
        <v>0</v>
      </c>
      <c r="Q951" s="69">
        <v>0</v>
      </c>
      <c r="R951" s="13">
        <v>0</v>
      </c>
      <c r="S951" s="13">
        <v>0</v>
      </c>
      <c r="T951" s="68">
        <v>0</v>
      </c>
      <c r="U951" s="69">
        <v>0</v>
      </c>
      <c r="V951" s="13">
        <v>0</v>
      </c>
      <c r="W951" s="67">
        <v>0</v>
      </c>
      <c r="X951" s="68">
        <v>0</v>
      </c>
      <c r="Y951" s="159" t="s">
        <v>380</v>
      </c>
    </row>
    <row r="952" spans="1:25" ht="13.5" outlineLevel="2" thickBot="1" x14ac:dyDescent="0.25">
      <c r="A952" s="467"/>
      <c r="B952" s="95">
        <v>810114</v>
      </c>
      <c r="C952" s="14" t="s">
        <v>351</v>
      </c>
      <c r="D952" s="35" t="s">
        <v>199</v>
      </c>
      <c r="E952" s="69">
        <v>2586</v>
      </c>
      <c r="F952" s="13">
        <v>0</v>
      </c>
      <c r="G952" s="13">
        <v>4</v>
      </c>
      <c r="H952" s="68">
        <v>2590</v>
      </c>
      <c r="I952" s="69">
        <v>2572</v>
      </c>
      <c r="J952" s="13">
        <v>0</v>
      </c>
      <c r="K952" s="13">
        <v>1</v>
      </c>
      <c r="L952" s="68">
        <v>2573</v>
      </c>
      <c r="M952" s="69">
        <v>2090</v>
      </c>
      <c r="N952" s="13">
        <v>0</v>
      </c>
      <c r="O952" s="13">
        <v>2</v>
      </c>
      <c r="P952" s="68">
        <v>2092</v>
      </c>
      <c r="Q952" s="69">
        <v>2880</v>
      </c>
      <c r="R952" s="13">
        <v>0</v>
      </c>
      <c r="S952" s="13">
        <v>2</v>
      </c>
      <c r="T952" s="68">
        <v>2882</v>
      </c>
      <c r="U952" s="69">
        <v>10128</v>
      </c>
      <c r="V952" s="13">
        <v>0</v>
      </c>
      <c r="W952" s="67">
        <v>9</v>
      </c>
      <c r="X952" s="68">
        <v>10137</v>
      </c>
      <c r="Y952" s="159" t="s">
        <v>413</v>
      </c>
    </row>
    <row r="953" spans="1:25" ht="13.5" hidden="1" outlineLevel="2" collapsed="1" thickBot="1" x14ac:dyDescent="0.25">
      <c r="A953" s="467"/>
      <c r="B953" s="95">
        <v>810114</v>
      </c>
      <c r="C953" s="14" t="s">
        <v>299</v>
      </c>
      <c r="D953" s="35" t="s">
        <v>200</v>
      </c>
      <c r="E953" s="70">
        <v>0</v>
      </c>
      <c r="F953" s="71">
        <v>0</v>
      </c>
      <c r="G953" s="71">
        <v>0</v>
      </c>
      <c r="H953" s="68">
        <v>0</v>
      </c>
      <c r="I953" s="70">
        <v>0</v>
      </c>
      <c r="J953" s="71">
        <v>0</v>
      </c>
      <c r="K953" s="71">
        <v>0</v>
      </c>
      <c r="L953" s="68">
        <v>0</v>
      </c>
      <c r="M953" s="70">
        <v>0</v>
      </c>
      <c r="N953" s="71">
        <v>0</v>
      </c>
      <c r="O953" s="71">
        <v>0</v>
      </c>
      <c r="P953" s="68">
        <v>0</v>
      </c>
      <c r="Q953" s="70">
        <v>0</v>
      </c>
      <c r="R953" s="71">
        <v>0</v>
      </c>
      <c r="S953" s="71">
        <v>0</v>
      </c>
      <c r="T953" s="68">
        <v>0</v>
      </c>
      <c r="U953" s="70">
        <v>0</v>
      </c>
      <c r="V953" s="71">
        <v>0</v>
      </c>
      <c r="W953" s="71">
        <v>0</v>
      </c>
      <c r="X953" s="68">
        <v>0</v>
      </c>
      <c r="Y953" s="159" t="s">
        <v>380</v>
      </c>
    </row>
    <row r="954" spans="1:25" ht="13.5" hidden="1" outlineLevel="3" thickBot="1" x14ac:dyDescent="0.25">
      <c r="A954" s="467"/>
      <c r="B954" s="95">
        <v>810114</v>
      </c>
      <c r="C954" s="140" t="s">
        <v>367</v>
      </c>
      <c r="D954" s="35" t="s">
        <v>369</v>
      </c>
      <c r="E954" s="69">
        <v>0</v>
      </c>
      <c r="F954" s="13">
        <v>0</v>
      </c>
      <c r="G954" s="13">
        <v>0</v>
      </c>
      <c r="H954" s="68">
        <v>0</v>
      </c>
      <c r="I954" s="69">
        <v>0</v>
      </c>
      <c r="J954" s="13">
        <v>0</v>
      </c>
      <c r="K954" s="13">
        <v>0</v>
      </c>
      <c r="L954" s="68">
        <v>0</v>
      </c>
      <c r="M954" s="69">
        <v>0</v>
      </c>
      <c r="N954" s="13">
        <v>0</v>
      </c>
      <c r="O954" s="13">
        <v>0</v>
      </c>
      <c r="P954" s="68">
        <v>0</v>
      </c>
      <c r="Q954" s="69">
        <v>0</v>
      </c>
      <c r="R954" s="13">
        <v>0</v>
      </c>
      <c r="S954" s="13">
        <v>0</v>
      </c>
      <c r="T954" s="68">
        <v>0</v>
      </c>
      <c r="U954" s="69">
        <v>0</v>
      </c>
      <c r="V954" s="13">
        <v>0</v>
      </c>
      <c r="W954" s="67">
        <v>0</v>
      </c>
      <c r="X954" s="68">
        <v>0</v>
      </c>
      <c r="Y954" s="159" t="s">
        <v>380</v>
      </c>
    </row>
    <row r="955" spans="1:25" ht="13.5" hidden="1" outlineLevel="3" thickBot="1" x14ac:dyDescent="0.25">
      <c r="A955" s="467"/>
      <c r="B955" s="95">
        <v>810114</v>
      </c>
      <c r="C955" s="140" t="s">
        <v>376</v>
      </c>
      <c r="D955" s="35" t="s">
        <v>370</v>
      </c>
      <c r="E955" s="69">
        <v>0</v>
      </c>
      <c r="F955" s="13">
        <v>0</v>
      </c>
      <c r="G955" s="13">
        <v>0</v>
      </c>
      <c r="H955" s="68">
        <v>0</v>
      </c>
      <c r="I955" s="69">
        <v>0</v>
      </c>
      <c r="J955" s="13">
        <v>0</v>
      </c>
      <c r="K955" s="13">
        <v>0</v>
      </c>
      <c r="L955" s="68">
        <v>0</v>
      </c>
      <c r="M955" s="69">
        <v>0</v>
      </c>
      <c r="N955" s="13">
        <v>0</v>
      </c>
      <c r="O955" s="13">
        <v>0</v>
      </c>
      <c r="P955" s="68">
        <v>0</v>
      </c>
      <c r="Q955" s="69">
        <v>0</v>
      </c>
      <c r="R955" s="13">
        <v>0</v>
      </c>
      <c r="S955" s="13">
        <v>0</v>
      </c>
      <c r="T955" s="68">
        <v>0</v>
      </c>
      <c r="U955" s="69">
        <v>0</v>
      </c>
      <c r="V955" s="13">
        <v>0</v>
      </c>
      <c r="W955" s="67">
        <v>0</v>
      </c>
      <c r="X955" s="68">
        <v>0</v>
      </c>
      <c r="Y955" s="159" t="s">
        <v>380</v>
      </c>
    </row>
    <row r="956" spans="1:25" ht="13.5" hidden="1" outlineLevel="2" collapsed="1" thickBot="1" x14ac:dyDescent="0.25">
      <c r="A956" s="467"/>
      <c r="B956" s="95">
        <v>810114</v>
      </c>
      <c r="C956" s="14" t="s">
        <v>365</v>
      </c>
      <c r="D956" s="35" t="s">
        <v>201</v>
      </c>
      <c r="E956" s="70">
        <v>0</v>
      </c>
      <c r="F956" s="71">
        <v>0</v>
      </c>
      <c r="G956" s="71">
        <v>0</v>
      </c>
      <c r="H956" s="68">
        <v>0</v>
      </c>
      <c r="I956" s="70">
        <v>0</v>
      </c>
      <c r="J956" s="71">
        <v>0</v>
      </c>
      <c r="K956" s="71">
        <v>0</v>
      </c>
      <c r="L956" s="68">
        <v>0</v>
      </c>
      <c r="M956" s="70">
        <v>0</v>
      </c>
      <c r="N956" s="71">
        <v>0</v>
      </c>
      <c r="O956" s="71">
        <v>0</v>
      </c>
      <c r="P956" s="68">
        <v>0</v>
      </c>
      <c r="Q956" s="70">
        <v>0</v>
      </c>
      <c r="R956" s="71">
        <v>0</v>
      </c>
      <c r="S956" s="71">
        <v>0</v>
      </c>
      <c r="T956" s="68">
        <v>0</v>
      </c>
      <c r="U956" s="70">
        <v>0</v>
      </c>
      <c r="V956" s="71">
        <v>0</v>
      </c>
      <c r="W956" s="71">
        <v>0</v>
      </c>
      <c r="X956" s="68">
        <v>0</v>
      </c>
      <c r="Y956" s="159" t="s">
        <v>380</v>
      </c>
    </row>
    <row r="957" spans="1:25" ht="13.5" hidden="1" outlineLevel="3" thickBot="1" x14ac:dyDescent="0.25">
      <c r="A957" s="467"/>
      <c r="B957" s="95">
        <v>810114</v>
      </c>
      <c r="C957" s="39" t="s">
        <v>368</v>
      </c>
      <c r="D957" s="35" t="s">
        <v>344</v>
      </c>
      <c r="E957" s="69">
        <v>0</v>
      </c>
      <c r="F957" s="13">
        <v>0</v>
      </c>
      <c r="G957" s="13">
        <v>0</v>
      </c>
      <c r="H957" s="68">
        <v>0</v>
      </c>
      <c r="I957" s="69">
        <v>0</v>
      </c>
      <c r="J957" s="13">
        <v>0</v>
      </c>
      <c r="K957" s="13">
        <v>0</v>
      </c>
      <c r="L957" s="68">
        <v>0</v>
      </c>
      <c r="M957" s="69">
        <v>0</v>
      </c>
      <c r="N957" s="13">
        <v>0</v>
      </c>
      <c r="O957" s="13">
        <v>0</v>
      </c>
      <c r="P957" s="68">
        <v>0</v>
      </c>
      <c r="Q957" s="69">
        <v>0</v>
      </c>
      <c r="R957" s="13">
        <v>0</v>
      </c>
      <c r="S957" s="13">
        <v>0</v>
      </c>
      <c r="T957" s="68">
        <v>0</v>
      </c>
      <c r="U957" s="69">
        <v>0</v>
      </c>
      <c r="V957" s="13">
        <v>0</v>
      </c>
      <c r="W957" s="67">
        <v>0</v>
      </c>
      <c r="X957" s="68">
        <v>0</v>
      </c>
      <c r="Y957" s="159" t="s">
        <v>380</v>
      </c>
    </row>
    <row r="958" spans="1:25" ht="13.5" hidden="1" outlineLevel="3" thickBot="1" x14ac:dyDescent="0.25">
      <c r="A958" s="467"/>
      <c r="B958" s="95">
        <v>810114</v>
      </c>
      <c r="C958" s="39" t="s">
        <v>366</v>
      </c>
      <c r="D958" s="35" t="s">
        <v>345</v>
      </c>
      <c r="E958" s="69">
        <v>0</v>
      </c>
      <c r="F958" s="13">
        <v>0</v>
      </c>
      <c r="G958" s="13">
        <v>0</v>
      </c>
      <c r="H958" s="68">
        <v>0</v>
      </c>
      <c r="I958" s="69">
        <v>0</v>
      </c>
      <c r="J958" s="13">
        <v>0</v>
      </c>
      <c r="K958" s="13">
        <v>0</v>
      </c>
      <c r="L958" s="68">
        <v>0</v>
      </c>
      <c r="M958" s="69">
        <v>0</v>
      </c>
      <c r="N958" s="13">
        <v>0</v>
      </c>
      <c r="O958" s="13">
        <v>0</v>
      </c>
      <c r="P958" s="68">
        <v>0</v>
      </c>
      <c r="Q958" s="69">
        <v>0</v>
      </c>
      <c r="R958" s="13">
        <v>0</v>
      </c>
      <c r="S958" s="13">
        <v>0</v>
      </c>
      <c r="T958" s="68">
        <v>0</v>
      </c>
      <c r="U958" s="69">
        <v>0</v>
      </c>
      <c r="V958" s="13">
        <v>0</v>
      </c>
      <c r="W958" s="67">
        <v>0</v>
      </c>
      <c r="X958" s="68">
        <v>0</v>
      </c>
      <c r="Y958" s="159" t="s">
        <v>380</v>
      </c>
    </row>
    <row r="959" spans="1:25" ht="13.5" hidden="1" outlineLevel="3" thickBot="1" x14ac:dyDescent="0.25">
      <c r="A959" s="468"/>
      <c r="B959" s="96">
        <v>810114</v>
      </c>
      <c r="C959" s="129" t="s">
        <v>364</v>
      </c>
      <c r="D959" s="42" t="s">
        <v>306</v>
      </c>
      <c r="E959" s="348">
        <v>0</v>
      </c>
      <c r="F959" s="349">
        <v>0</v>
      </c>
      <c r="G959" s="349">
        <v>0</v>
      </c>
      <c r="H959" s="74">
        <v>0</v>
      </c>
      <c r="I959" s="348">
        <v>0</v>
      </c>
      <c r="J959" s="349">
        <v>0</v>
      </c>
      <c r="K959" s="349">
        <v>0</v>
      </c>
      <c r="L959" s="74">
        <v>0</v>
      </c>
      <c r="M959" s="348">
        <v>0</v>
      </c>
      <c r="N959" s="349">
        <v>0</v>
      </c>
      <c r="O959" s="349">
        <v>0</v>
      </c>
      <c r="P959" s="74">
        <v>0</v>
      </c>
      <c r="Q959" s="348">
        <v>0</v>
      </c>
      <c r="R959" s="349">
        <v>0</v>
      </c>
      <c r="S959" s="349">
        <v>0</v>
      </c>
      <c r="T959" s="74">
        <v>0</v>
      </c>
      <c r="U959" s="75">
        <v>0</v>
      </c>
      <c r="V959" s="76">
        <v>0</v>
      </c>
      <c r="W959" s="73">
        <v>0</v>
      </c>
      <c r="X959" s="74">
        <v>0</v>
      </c>
      <c r="Y959" s="159" t="s">
        <v>380</v>
      </c>
    </row>
    <row r="960" spans="1:25" ht="12.75" customHeight="1" thickBot="1" x14ac:dyDescent="0.25">
      <c r="A960" s="55"/>
      <c r="B960" s="93"/>
      <c r="C960" s="54" t="s">
        <v>29</v>
      </c>
      <c r="D960" s="50"/>
      <c r="E960" s="61">
        <v>307066</v>
      </c>
      <c r="F960" s="62">
        <v>18347</v>
      </c>
      <c r="G960" s="62">
        <v>17381</v>
      </c>
      <c r="H960" s="64">
        <v>342794</v>
      </c>
      <c r="I960" s="61">
        <v>385335</v>
      </c>
      <c r="J960" s="62">
        <v>22911</v>
      </c>
      <c r="K960" s="62">
        <v>24780</v>
      </c>
      <c r="L960" s="64">
        <v>433026</v>
      </c>
      <c r="M960" s="61">
        <v>331749</v>
      </c>
      <c r="N960" s="62">
        <v>20572</v>
      </c>
      <c r="O960" s="62">
        <v>20714</v>
      </c>
      <c r="P960" s="64">
        <v>373035</v>
      </c>
      <c r="Q960" s="61">
        <v>390713</v>
      </c>
      <c r="R960" s="62">
        <v>22166</v>
      </c>
      <c r="S960" s="62">
        <v>25412</v>
      </c>
      <c r="T960" s="64">
        <v>438291</v>
      </c>
      <c r="U960" s="61">
        <v>1414863</v>
      </c>
      <c r="V960" s="62">
        <v>83996</v>
      </c>
      <c r="W960" s="62">
        <v>88287</v>
      </c>
      <c r="X960" s="64">
        <v>1587146</v>
      </c>
      <c r="Y960" s="159" t="s">
        <v>413</v>
      </c>
    </row>
    <row r="961" spans="1:25" s="106" customFormat="1" outlineLevel="1" x14ac:dyDescent="0.2">
      <c r="A961" s="466">
        <v>810077</v>
      </c>
      <c r="B961" s="97">
        <v>810077</v>
      </c>
      <c r="C961" s="100" t="s">
        <v>141</v>
      </c>
      <c r="D961" s="101" t="s">
        <v>303</v>
      </c>
      <c r="E961" s="102">
        <v>7378</v>
      </c>
      <c r="F961" s="103">
        <v>378</v>
      </c>
      <c r="G961" s="103">
        <v>764</v>
      </c>
      <c r="H961" s="104">
        <v>8520</v>
      </c>
      <c r="I961" s="102">
        <v>11249</v>
      </c>
      <c r="J961" s="103">
        <v>599</v>
      </c>
      <c r="K961" s="103">
        <v>1087</v>
      </c>
      <c r="L961" s="104">
        <v>12935</v>
      </c>
      <c r="M961" s="102">
        <v>8268</v>
      </c>
      <c r="N961" s="103">
        <v>383</v>
      </c>
      <c r="O961" s="103">
        <v>834</v>
      </c>
      <c r="P961" s="104">
        <v>9485</v>
      </c>
      <c r="Q961" s="102">
        <v>9969</v>
      </c>
      <c r="R961" s="103">
        <v>533</v>
      </c>
      <c r="S961" s="103">
        <v>1012</v>
      </c>
      <c r="T961" s="104">
        <v>11514</v>
      </c>
      <c r="U961" s="102">
        <v>36864</v>
      </c>
      <c r="V961" s="103">
        <v>1893</v>
      </c>
      <c r="W961" s="103">
        <v>3697</v>
      </c>
      <c r="X961" s="104">
        <v>42454</v>
      </c>
      <c r="Y961" s="159" t="s">
        <v>413</v>
      </c>
    </row>
    <row r="962" spans="1:25" ht="13.5" outlineLevel="2" thickBot="1" x14ac:dyDescent="0.25">
      <c r="A962" s="467"/>
      <c r="B962" s="95">
        <v>810077</v>
      </c>
      <c r="C962" s="14" t="s">
        <v>381</v>
      </c>
      <c r="D962" s="35" t="s">
        <v>198</v>
      </c>
      <c r="E962" s="69">
        <v>7378</v>
      </c>
      <c r="F962" s="13">
        <v>378</v>
      </c>
      <c r="G962" s="13">
        <v>764</v>
      </c>
      <c r="H962" s="68">
        <v>8520</v>
      </c>
      <c r="I962" s="69">
        <v>11249</v>
      </c>
      <c r="J962" s="13">
        <v>599</v>
      </c>
      <c r="K962" s="13">
        <v>1087</v>
      </c>
      <c r="L962" s="68">
        <v>12935</v>
      </c>
      <c r="M962" s="69">
        <v>8268</v>
      </c>
      <c r="N962" s="13">
        <v>383</v>
      </c>
      <c r="O962" s="13">
        <v>834</v>
      </c>
      <c r="P962" s="68">
        <v>9485</v>
      </c>
      <c r="Q962" s="69">
        <v>9969</v>
      </c>
      <c r="R962" s="13">
        <v>533</v>
      </c>
      <c r="S962" s="13">
        <v>1012</v>
      </c>
      <c r="T962" s="68">
        <v>11514</v>
      </c>
      <c r="U962" s="69">
        <v>36864</v>
      </c>
      <c r="V962" s="13">
        <v>1893</v>
      </c>
      <c r="W962" s="67">
        <v>3697</v>
      </c>
      <c r="X962" s="68">
        <v>42454</v>
      </c>
      <c r="Y962" s="159" t="s">
        <v>413</v>
      </c>
    </row>
    <row r="963" spans="1:25" ht="13.5" hidden="1" outlineLevel="2" thickBot="1" x14ac:dyDescent="0.25">
      <c r="A963" s="467"/>
      <c r="B963" s="95">
        <v>810077</v>
      </c>
      <c r="C963" s="14" t="s">
        <v>351</v>
      </c>
      <c r="D963" s="35" t="s">
        <v>199</v>
      </c>
      <c r="E963" s="69">
        <v>0</v>
      </c>
      <c r="F963" s="13">
        <v>0</v>
      </c>
      <c r="G963" s="13">
        <v>0</v>
      </c>
      <c r="H963" s="68">
        <v>0</v>
      </c>
      <c r="I963" s="69">
        <v>0</v>
      </c>
      <c r="J963" s="13">
        <v>0</v>
      </c>
      <c r="K963" s="13">
        <v>0</v>
      </c>
      <c r="L963" s="68">
        <v>0</v>
      </c>
      <c r="M963" s="69">
        <v>0</v>
      </c>
      <c r="N963" s="13">
        <v>0</v>
      </c>
      <c r="O963" s="13">
        <v>0</v>
      </c>
      <c r="P963" s="68">
        <v>0</v>
      </c>
      <c r="Q963" s="69">
        <v>0</v>
      </c>
      <c r="R963" s="13">
        <v>0</v>
      </c>
      <c r="S963" s="13">
        <v>0</v>
      </c>
      <c r="T963" s="68">
        <v>0</v>
      </c>
      <c r="U963" s="69">
        <v>0</v>
      </c>
      <c r="V963" s="13">
        <v>0</v>
      </c>
      <c r="W963" s="67">
        <v>0</v>
      </c>
      <c r="X963" s="68">
        <v>0</v>
      </c>
      <c r="Y963" s="159" t="s">
        <v>380</v>
      </c>
    </row>
    <row r="964" spans="1:25" ht="13.5" hidden="1" outlineLevel="2" collapsed="1" thickBot="1" x14ac:dyDescent="0.25">
      <c r="A964" s="467"/>
      <c r="B964" s="95">
        <v>810077</v>
      </c>
      <c r="C964" s="14" t="s">
        <v>299</v>
      </c>
      <c r="D964" s="35" t="s">
        <v>200</v>
      </c>
      <c r="E964" s="70">
        <v>0</v>
      </c>
      <c r="F964" s="71">
        <v>0</v>
      </c>
      <c r="G964" s="71">
        <v>0</v>
      </c>
      <c r="H964" s="68">
        <v>0</v>
      </c>
      <c r="I964" s="70">
        <v>0</v>
      </c>
      <c r="J964" s="71">
        <v>0</v>
      </c>
      <c r="K964" s="71">
        <v>0</v>
      </c>
      <c r="L964" s="68">
        <v>0</v>
      </c>
      <c r="M964" s="70">
        <v>0</v>
      </c>
      <c r="N964" s="71">
        <v>0</v>
      </c>
      <c r="O964" s="71">
        <v>0</v>
      </c>
      <c r="P964" s="68">
        <v>0</v>
      </c>
      <c r="Q964" s="70">
        <v>0</v>
      </c>
      <c r="R964" s="71">
        <v>0</v>
      </c>
      <c r="S964" s="71">
        <v>0</v>
      </c>
      <c r="T964" s="68">
        <v>0</v>
      </c>
      <c r="U964" s="70">
        <v>0</v>
      </c>
      <c r="V964" s="71">
        <v>0</v>
      </c>
      <c r="W964" s="71">
        <v>0</v>
      </c>
      <c r="X964" s="68">
        <v>0</v>
      </c>
      <c r="Y964" s="159" t="s">
        <v>380</v>
      </c>
    </row>
    <row r="965" spans="1:25" ht="13.5" hidden="1" outlineLevel="3" thickBot="1" x14ac:dyDescent="0.25">
      <c r="A965" s="467"/>
      <c r="B965" s="95">
        <v>810077</v>
      </c>
      <c r="C965" s="140" t="s">
        <v>367</v>
      </c>
      <c r="D965" s="35" t="s">
        <v>369</v>
      </c>
      <c r="E965" s="69">
        <v>0</v>
      </c>
      <c r="F965" s="13">
        <v>0</v>
      </c>
      <c r="G965" s="13">
        <v>0</v>
      </c>
      <c r="H965" s="68">
        <v>0</v>
      </c>
      <c r="I965" s="69">
        <v>0</v>
      </c>
      <c r="J965" s="13">
        <v>0</v>
      </c>
      <c r="K965" s="13">
        <v>0</v>
      </c>
      <c r="L965" s="68">
        <v>0</v>
      </c>
      <c r="M965" s="69">
        <v>0</v>
      </c>
      <c r="N965" s="13">
        <v>0</v>
      </c>
      <c r="O965" s="13">
        <v>0</v>
      </c>
      <c r="P965" s="68">
        <v>0</v>
      </c>
      <c r="Q965" s="69">
        <v>0</v>
      </c>
      <c r="R965" s="13">
        <v>0</v>
      </c>
      <c r="S965" s="13">
        <v>0</v>
      </c>
      <c r="T965" s="68">
        <v>0</v>
      </c>
      <c r="U965" s="69">
        <v>0</v>
      </c>
      <c r="V965" s="13">
        <v>0</v>
      </c>
      <c r="W965" s="67">
        <v>0</v>
      </c>
      <c r="X965" s="68">
        <v>0</v>
      </c>
      <c r="Y965" s="159" t="s">
        <v>380</v>
      </c>
    </row>
    <row r="966" spans="1:25" ht="13.5" hidden="1" outlineLevel="3" thickBot="1" x14ac:dyDescent="0.25">
      <c r="A966" s="467"/>
      <c r="B966" s="95">
        <v>810077</v>
      </c>
      <c r="C966" s="140" t="s">
        <v>376</v>
      </c>
      <c r="D966" s="35" t="s">
        <v>370</v>
      </c>
      <c r="E966" s="69">
        <v>0</v>
      </c>
      <c r="F966" s="13">
        <v>0</v>
      </c>
      <c r="G966" s="13">
        <v>0</v>
      </c>
      <c r="H966" s="68">
        <v>0</v>
      </c>
      <c r="I966" s="69">
        <v>0</v>
      </c>
      <c r="J966" s="13">
        <v>0</v>
      </c>
      <c r="K966" s="13">
        <v>0</v>
      </c>
      <c r="L966" s="68">
        <v>0</v>
      </c>
      <c r="M966" s="69">
        <v>0</v>
      </c>
      <c r="N966" s="13">
        <v>0</v>
      </c>
      <c r="O966" s="13">
        <v>0</v>
      </c>
      <c r="P966" s="68">
        <v>0</v>
      </c>
      <c r="Q966" s="69">
        <v>0</v>
      </c>
      <c r="R966" s="13">
        <v>0</v>
      </c>
      <c r="S966" s="13">
        <v>0</v>
      </c>
      <c r="T966" s="68">
        <v>0</v>
      </c>
      <c r="U966" s="69">
        <v>0</v>
      </c>
      <c r="V966" s="13">
        <v>0</v>
      </c>
      <c r="W966" s="67">
        <v>0</v>
      </c>
      <c r="X966" s="68">
        <v>0</v>
      </c>
      <c r="Y966" s="159" t="s">
        <v>380</v>
      </c>
    </row>
    <row r="967" spans="1:25" ht="13.5" hidden="1" outlineLevel="2" collapsed="1" thickBot="1" x14ac:dyDescent="0.25">
      <c r="A967" s="467"/>
      <c r="B967" s="95">
        <v>810077</v>
      </c>
      <c r="C967" s="14" t="s">
        <v>365</v>
      </c>
      <c r="D967" s="35" t="s">
        <v>201</v>
      </c>
      <c r="E967" s="70">
        <v>0</v>
      </c>
      <c r="F967" s="71">
        <v>0</v>
      </c>
      <c r="G967" s="71">
        <v>0</v>
      </c>
      <c r="H967" s="68">
        <v>0</v>
      </c>
      <c r="I967" s="70">
        <v>0</v>
      </c>
      <c r="J967" s="71">
        <v>0</v>
      </c>
      <c r="K967" s="71">
        <v>0</v>
      </c>
      <c r="L967" s="68">
        <v>0</v>
      </c>
      <c r="M967" s="70">
        <v>0</v>
      </c>
      <c r="N967" s="71">
        <v>0</v>
      </c>
      <c r="O967" s="71">
        <v>0</v>
      </c>
      <c r="P967" s="68">
        <v>0</v>
      </c>
      <c r="Q967" s="70">
        <v>0</v>
      </c>
      <c r="R967" s="71">
        <v>0</v>
      </c>
      <c r="S967" s="71">
        <v>0</v>
      </c>
      <c r="T967" s="68">
        <v>0</v>
      </c>
      <c r="U967" s="70">
        <v>0</v>
      </c>
      <c r="V967" s="71">
        <v>0</v>
      </c>
      <c r="W967" s="71">
        <v>0</v>
      </c>
      <c r="X967" s="68">
        <v>0</v>
      </c>
      <c r="Y967" s="159" t="s">
        <v>380</v>
      </c>
    </row>
    <row r="968" spans="1:25" ht="13.5" hidden="1" outlineLevel="3" thickBot="1" x14ac:dyDescent="0.25">
      <c r="A968" s="467"/>
      <c r="B968" s="95">
        <v>810077</v>
      </c>
      <c r="C968" s="39" t="s">
        <v>368</v>
      </c>
      <c r="D968" s="35" t="s">
        <v>344</v>
      </c>
      <c r="E968" s="69">
        <v>0</v>
      </c>
      <c r="F968" s="13">
        <v>0</v>
      </c>
      <c r="G968" s="13">
        <v>0</v>
      </c>
      <c r="H968" s="68">
        <v>0</v>
      </c>
      <c r="I968" s="69">
        <v>0</v>
      </c>
      <c r="J968" s="13">
        <v>0</v>
      </c>
      <c r="K968" s="13">
        <v>0</v>
      </c>
      <c r="L968" s="68">
        <v>0</v>
      </c>
      <c r="M968" s="69">
        <v>0</v>
      </c>
      <c r="N968" s="13">
        <v>0</v>
      </c>
      <c r="O968" s="13">
        <v>0</v>
      </c>
      <c r="P968" s="68">
        <v>0</v>
      </c>
      <c r="Q968" s="69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159" t="s">
        <v>380</v>
      </c>
    </row>
    <row r="969" spans="1:25" ht="13.5" hidden="1" outlineLevel="3" thickBot="1" x14ac:dyDescent="0.25">
      <c r="A969" s="467"/>
      <c r="B969" s="95">
        <v>810077</v>
      </c>
      <c r="C969" s="39" t="s">
        <v>366</v>
      </c>
      <c r="D969" s="35" t="s">
        <v>345</v>
      </c>
      <c r="E969" s="69">
        <v>0</v>
      </c>
      <c r="F969" s="13">
        <v>0</v>
      </c>
      <c r="G969" s="13">
        <v>0</v>
      </c>
      <c r="H969" s="68">
        <v>0</v>
      </c>
      <c r="I969" s="69">
        <v>0</v>
      </c>
      <c r="J969" s="13">
        <v>0</v>
      </c>
      <c r="K969" s="13">
        <v>0</v>
      </c>
      <c r="L969" s="68">
        <v>0</v>
      </c>
      <c r="M969" s="69">
        <v>0</v>
      </c>
      <c r="N969" s="13">
        <v>0</v>
      </c>
      <c r="O969" s="13">
        <v>0</v>
      </c>
      <c r="P969" s="68">
        <v>0</v>
      </c>
      <c r="Q969" s="69">
        <v>0</v>
      </c>
      <c r="R969" s="13">
        <v>0</v>
      </c>
      <c r="S969" s="13">
        <v>0</v>
      </c>
      <c r="T969" s="68">
        <v>0</v>
      </c>
      <c r="U969" s="69">
        <v>0</v>
      </c>
      <c r="V969" s="13">
        <v>0</v>
      </c>
      <c r="W969" s="67">
        <v>0</v>
      </c>
      <c r="X969" s="68">
        <v>0</v>
      </c>
      <c r="Y969" s="159" t="s">
        <v>380</v>
      </c>
    </row>
    <row r="970" spans="1:25" ht="13.5" hidden="1" outlineLevel="3" thickBot="1" x14ac:dyDescent="0.25">
      <c r="A970" s="468"/>
      <c r="B970" s="96">
        <v>810077</v>
      </c>
      <c r="C970" s="129" t="s">
        <v>364</v>
      </c>
      <c r="D970" s="42" t="s">
        <v>306</v>
      </c>
      <c r="E970" s="348">
        <v>0</v>
      </c>
      <c r="F970" s="349">
        <v>0</v>
      </c>
      <c r="G970" s="349">
        <v>0</v>
      </c>
      <c r="H970" s="74">
        <v>0</v>
      </c>
      <c r="I970" s="348">
        <v>0</v>
      </c>
      <c r="J970" s="349">
        <v>0</v>
      </c>
      <c r="K970" s="349">
        <v>0</v>
      </c>
      <c r="L970" s="74">
        <v>0</v>
      </c>
      <c r="M970" s="348">
        <v>0</v>
      </c>
      <c r="N970" s="349">
        <v>0</v>
      </c>
      <c r="O970" s="349">
        <v>0</v>
      </c>
      <c r="P970" s="74">
        <v>0</v>
      </c>
      <c r="Q970" s="348">
        <v>0</v>
      </c>
      <c r="R970" s="349">
        <v>0</v>
      </c>
      <c r="S970" s="349">
        <v>0</v>
      </c>
      <c r="T970" s="74">
        <v>0</v>
      </c>
      <c r="U970" s="75">
        <v>0</v>
      </c>
      <c r="V970" s="76">
        <v>0</v>
      </c>
      <c r="W970" s="73">
        <v>0</v>
      </c>
      <c r="X970" s="74">
        <v>0</v>
      </c>
      <c r="Y970" s="159" t="s">
        <v>380</v>
      </c>
    </row>
    <row r="971" spans="1:25" s="106" customFormat="1" outlineLevel="1" x14ac:dyDescent="0.2">
      <c r="A971" s="466">
        <v>810116</v>
      </c>
      <c r="B971" s="97">
        <v>810116</v>
      </c>
      <c r="C971" s="100" t="s">
        <v>449</v>
      </c>
      <c r="D971" s="101" t="s">
        <v>303</v>
      </c>
      <c r="E971" s="102">
        <v>3989</v>
      </c>
      <c r="F971" s="103">
        <v>249</v>
      </c>
      <c r="G971" s="103">
        <v>364</v>
      </c>
      <c r="H971" s="104">
        <v>4602</v>
      </c>
      <c r="I971" s="102">
        <v>4168</v>
      </c>
      <c r="J971" s="103">
        <v>302</v>
      </c>
      <c r="K971" s="103">
        <v>431</v>
      </c>
      <c r="L971" s="104">
        <v>4901</v>
      </c>
      <c r="M971" s="102">
        <v>3272</v>
      </c>
      <c r="N971" s="103">
        <v>200</v>
      </c>
      <c r="O971" s="103">
        <v>313</v>
      </c>
      <c r="P971" s="104">
        <v>3785</v>
      </c>
      <c r="Q971" s="102">
        <v>4267</v>
      </c>
      <c r="R971" s="103">
        <v>317</v>
      </c>
      <c r="S971" s="103">
        <v>422</v>
      </c>
      <c r="T971" s="104">
        <v>5006</v>
      </c>
      <c r="U971" s="102">
        <v>15696</v>
      </c>
      <c r="V971" s="103">
        <v>1068</v>
      </c>
      <c r="W971" s="103">
        <v>1530</v>
      </c>
      <c r="X971" s="104">
        <v>18294</v>
      </c>
      <c r="Y971" s="159" t="s">
        <v>413</v>
      </c>
    </row>
    <row r="972" spans="1:25" hidden="1" outlineLevel="2" x14ac:dyDescent="0.2">
      <c r="A972" s="467"/>
      <c r="B972" s="95">
        <v>810116</v>
      </c>
      <c r="C972" s="14" t="s">
        <v>381</v>
      </c>
      <c r="D972" s="35" t="s">
        <v>198</v>
      </c>
      <c r="E972" s="69">
        <v>0</v>
      </c>
      <c r="F972" s="13">
        <v>0</v>
      </c>
      <c r="G972" s="13">
        <v>0</v>
      </c>
      <c r="H972" s="68">
        <v>0</v>
      </c>
      <c r="I972" s="69">
        <v>0</v>
      </c>
      <c r="J972" s="13">
        <v>0</v>
      </c>
      <c r="K972" s="13">
        <v>0</v>
      </c>
      <c r="L972" s="68">
        <v>0</v>
      </c>
      <c r="M972" s="69">
        <v>0</v>
      </c>
      <c r="N972" s="13">
        <v>0</v>
      </c>
      <c r="O972" s="13">
        <v>0</v>
      </c>
      <c r="P972" s="68">
        <v>0</v>
      </c>
      <c r="Q972" s="69">
        <v>0</v>
      </c>
      <c r="R972" s="13">
        <v>0</v>
      </c>
      <c r="S972" s="13">
        <v>0</v>
      </c>
      <c r="T972" s="68">
        <v>0</v>
      </c>
      <c r="U972" s="69">
        <v>0</v>
      </c>
      <c r="V972" s="13">
        <v>0</v>
      </c>
      <c r="W972" s="67">
        <v>0</v>
      </c>
      <c r="X972" s="68">
        <v>0</v>
      </c>
      <c r="Y972" s="159" t="s">
        <v>380</v>
      </c>
    </row>
    <row r="973" spans="1:25" ht="13.5" outlineLevel="2" thickBot="1" x14ac:dyDescent="0.25">
      <c r="A973" s="467"/>
      <c r="B973" s="95">
        <v>810116</v>
      </c>
      <c r="C973" s="14" t="s">
        <v>351</v>
      </c>
      <c r="D973" s="35" t="s">
        <v>199</v>
      </c>
      <c r="E973" s="69">
        <v>3989</v>
      </c>
      <c r="F973" s="13">
        <v>249</v>
      </c>
      <c r="G973" s="13">
        <v>364</v>
      </c>
      <c r="H973" s="68">
        <v>4602</v>
      </c>
      <c r="I973" s="69">
        <v>4168</v>
      </c>
      <c r="J973" s="13">
        <v>302</v>
      </c>
      <c r="K973" s="13">
        <v>431</v>
      </c>
      <c r="L973" s="68">
        <v>4901</v>
      </c>
      <c r="M973" s="69">
        <v>3272</v>
      </c>
      <c r="N973" s="13">
        <v>200</v>
      </c>
      <c r="O973" s="13">
        <v>313</v>
      </c>
      <c r="P973" s="68">
        <v>3785</v>
      </c>
      <c r="Q973" s="69">
        <v>4267</v>
      </c>
      <c r="R973" s="13">
        <v>317</v>
      </c>
      <c r="S973" s="13">
        <v>422</v>
      </c>
      <c r="T973" s="68">
        <v>5006</v>
      </c>
      <c r="U973" s="69">
        <v>15696</v>
      </c>
      <c r="V973" s="13">
        <v>1068</v>
      </c>
      <c r="W973" s="67">
        <v>1530</v>
      </c>
      <c r="X973" s="68">
        <v>18294</v>
      </c>
      <c r="Y973" s="159" t="s">
        <v>413</v>
      </c>
    </row>
    <row r="974" spans="1:25" ht="13.5" hidden="1" outlineLevel="2" collapsed="1" thickBot="1" x14ac:dyDescent="0.25">
      <c r="A974" s="467"/>
      <c r="B974" s="95">
        <v>810116</v>
      </c>
      <c r="C974" s="14" t="s">
        <v>299</v>
      </c>
      <c r="D974" s="35" t="s">
        <v>200</v>
      </c>
      <c r="E974" s="70">
        <v>0</v>
      </c>
      <c r="F974" s="71">
        <v>0</v>
      </c>
      <c r="G974" s="71">
        <v>0</v>
      </c>
      <c r="H974" s="68">
        <v>0</v>
      </c>
      <c r="I974" s="70">
        <v>0</v>
      </c>
      <c r="J974" s="71">
        <v>0</v>
      </c>
      <c r="K974" s="71">
        <v>0</v>
      </c>
      <c r="L974" s="68">
        <v>0</v>
      </c>
      <c r="M974" s="70">
        <v>0</v>
      </c>
      <c r="N974" s="71">
        <v>0</v>
      </c>
      <c r="O974" s="71">
        <v>0</v>
      </c>
      <c r="P974" s="68">
        <v>0</v>
      </c>
      <c r="Q974" s="70">
        <v>0</v>
      </c>
      <c r="R974" s="71">
        <v>0</v>
      </c>
      <c r="S974" s="71">
        <v>0</v>
      </c>
      <c r="T974" s="68">
        <v>0</v>
      </c>
      <c r="U974" s="70">
        <v>0</v>
      </c>
      <c r="V974" s="71">
        <v>0</v>
      </c>
      <c r="W974" s="71">
        <v>0</v>
      </c>
      <c r="X974" s="68">
        <v>0</v>
      </c>
      <c r="Y974" s="159" t="s">
        <v>380</v>
      </c>
    </row>
    <row r="975" spans="1:25" ht="13.5" hidden="1" outlineLevel="3" thickBot="1" x14ac:dyDescent="0.25">
      <c r="A975" s="467"/>
      <c r="B975" s="95">
        <v>810116</v>
      </c>
      <c r="C975" s="140" t="s">
        <v>367</v>
      </c>
      <c r="D975" s="35" t="s">
        <v>369</v>
      </c>
      <c r="E975" s="69">
        <v>0</v>
      </c>
      <c r="F975" s="13">
        <v>0</v>
      </c>
      <c r="G975" s="13">
        <v>0</v>
      </c>
      <c r="H975" s="68">
        <v>0</v>
      </c>
      <c r="I975" s="69">
        <v>0</v>
      </c>
      <c r="J975" s="13">
        <v>0</v>
      </c>
      <c r="K975" s="13">
        <v>0</v>
      </c>
      <c r="L975" s="68">
        <v>0</v>
      </c>
      <c r="M975" s="69">
        <v>0</v>
      </c>
      <c r="N975" s="13">
        <v>0</v>
      </c>
      <c r="O975" s="13">
        <v>0</v>
      </c>
      <c r="P975" s="68">
        <v>0</v>
      </c>
      <c r="Q975" s="69">
        <v>0</v>
      </c>
      <c r="R975" s="13">
        <v>0</v>
      </c>
      <c r="S975" s="13">
        <v>0</v>
      </c>
      <c r="T975" s="68">
        <v>0</v>
      </c>
      <c r="U975" s="69">
        <v>0</v>
      </c>
      <c r="V975" s="13">
        <v>0</v>
      </c>
      <c r="W975" s="67">
        <v>0</v>
      </c>
      <c r="X975" s="68">
        <v>0</v>
      </c>
      <c r="Y975" s="159" t="s">
        <v>380</v>
      </c>
    </row>
    <row r="976" spans="1:25" ht="13.5" hidden="1" outlineLevel="3" thickBot="1" x14ac:dyDescent="0.25">
      <c r="A976" s="467"/>
      <c r="B976" s="95">
        <v>810116</v>
      </c>
      <c r="C976" s="140" t="s">
        <v>376</v>
      </c>
      <c r="D976" s="35" t="s">
        <v>370</v>
      </c>
      <c r="E976" s="69">
        <v>0</v>
      </c>
      <c r="F976" s="13">
        <v>0</v>
      </c>
      <c r="G976" s="13">
        <v>0</v>
      </c>
      <c r="H976" s="68">
        <v>0</v>
      </c>
      <c r="I976" s="69">
        <v>0</v>
      </c>
      <c r="J976" s="13">
        <v>0</v>
      </c>
      <c r="K976" s="13">
        <v>0</v>
      </c>
      <c r="L976" s="68">
        <v>0</v>
      </c>
      <c r="M976" s="69">
        <v>0</v>
      </c>
      <c r="N976" s="13">
        <v>0</v>
      </c>
      <c r="O976" s="13">
        <v>0</v>
      </c>
      <c r="P976" s="68">
        <v>0</v>
      </c>
      <c r="Q976" s="69">
        <v>0</v>
      </c>
      <c r="R976" s="13">
        <v>0</v>
      </c>
      <c r="S976" s="13">
        <v>0</v>
      </c>
      <c r="T976" s="68">
        <v>0</v>
      </c>
      <c r="U976" s="69">
        <v>0</v>
      </c>
      <c r="V976" s="13">
        <v>0</v>
      </c>
      <c r="W976" s="67">
        <v>0</v>
      </c>
      <c r="X976" s="68">
        <v>0</v>
      </c>
      <c r="Y976" s="159" t="s">
        <v>380</v>
      </c>
    </row>
    <row r="977" spans="1:25" ht="13.5" hidden="1" outlineLevel="2" collapsed="1" thickBot="1" x14ac:dyDescent="0.25">
      <c r="A977" s="467"/>
      <c r="B977" s="95">
        <v>810116</v>
      </c>
      <c r="C977" s="14" t="s">
        <v>365</v>
      </c>
      <c r="D977" s="35" t="s">
        <v>201</v>
      </c>
      <c r="E977" s="70">
        <v>0</v>
      </c>
      <c r="F977" s="71">
        <v>0</v>
      </c>
      <c r="G977" s="71">
        <v>0</v>
      </c>
      <c r="H977" s="68">
        <v>0</v>
      </c>
      <c r="I977" s="70">
        <v>0</v>
      </c>
      <c r="J977" s="71">
        <v>0</v>
      </c>
      <c r="K977" s="71">
        <v>0</v>
      </c>
      <c r="L977" s="68">
        <v>0</v>
      </c>
      <c r="M977" s="70">
        <v>0</v>
      </c>
      <c r="N977" s="71">
        <v>0</v>
      </c>
      <c r="O977" s="71">
        <v>0</v>
      </c>
      <c r="P977" s="68">
        <v>0</v>
      </c>
      <c r="Q977" s="70">
        <v>0</v>
      </c>
      <c r="R977" s="71">
        <v>0</v>
      </c>
      <c r="S977" s="71">
        <v>0</v>
      </c>
      <c r="T977" s="68">
        <v>0</v>
      </c>
      <c r="U977" s="70">
        <v>0</v>
      </c>
      <c r="V977" s="71">
        <v>0</v>
      </c>
      <c r="W977" s="71">
        <v>0</v>
      </c>
      <c r="X977" s="68">
        <v>0</v>
      </c>
      <c r="Y977" s="159" t="s">
        <v>380</v>
      </c>
    </row>
    <row r="978" spans="1:25" ht="13.5" hidden="1" outlineLevel="3" thickBot="1" x14ac:dyDescent="0.25">
      <c r="A978" s="467"/>
      <c r="B978" s="95">
        <v>810116</v>
      </c>
      <c r="C978" s="39" t="s">
        <v>368</v>
      </c>
      <c r="D978" s="35" t="s">
        <v>344</v>
      </c>
      <c r="E978" s="69">
        <v>0</v>
      </c>
      <c r="F978" s="13">
        <v>0</v>
      </c>
      <c r="G978" s="13">
        <v>0</v>
      </c>
      <c r="H978" s="68">
        <v>0</v>
      </c>
      <c r="I978" s="69">
        <v>0</v>
      </c>
      <c r="J978" s="13">
        <v>0</v>
      </c>
      <c r="K978" s="13">
        <v>0</v>
      </c>
      <c r="L978" s="68">
        <v>0</v>
      </c>
      <c r="M978" s="69">
        <v>0</v>
      </c>
      <c r="N978" s="13">
        <v>0</v>
      </c>
      <c r="O978" s="13">
        <v>0</v>
      </c>
      <c r="P978" s="68">
        <v>0</v>
      </c>
      <c r="Q978" s="69">
        <v>0</v>
      </c>
      <c r="R978" s="13">
        <v>0</v>
      </c>
      <c r="S978" s="13">
        <v>0</v>
      </c>
      <c r="T978" s="68">
        <v>0</v>
      </c>
      <c r="U978" s="69">
        <v>0</v>
      </c>
      <c r="V978" s="13">
        <v>0</v>
      </c>
      <c r="W978" s="67">
        <v>0</v>
      </c>
      <c r="X978" s="68">
        <v>0</v>
      </c>
      <c r="Y978" s="159" t="s">
        <v>380</v>
      </c>
    </row>
    <row r="979" spans="1:25" ht="13.5" hidden="1" outlineLevel="3" thickBot="1" x14ac:dyDescent="0.25">
      <c r="A979" s="467"/>
      <c r="B979" s="95">
        <v>810116</v>
      </c>
      <c r="C979" s="39" t="s">
        <v>366</v>
      </c>
      <c r="D979" s="35" t="s">
        <v>345</v>
      </c>
      <c r="E979" s="69">
        <v>0</v>
      </c>
      <c r="F979" s="13">
        <v>0</v>
      </c>
      <c r="G979" s="13">
        <v>0</v>
      </c>
      <c r="H979" s="68">
        <v>0</v>
      </c>
      <c r="I979" s="69">
        <v>0</v>
      </c>
      <c r="J979" s="13">
        <v>0</v>
      </c>
      <c r="K979" s="13">
        <v>0</v>
      </c>
      <c r="L979" s="68">
        <v>0</v>
      </c>
      <c r="M979" s="69">
        <v>0</v>
      </c>
      <c r="N979" s="13">
        <v>0</v>
      </c>
      <c r="O979" s="13">
        <v>0</v>
      </c>
      <c r="P979" s="68">
        <v>0</v>
      </c>
      <c r="Q979" s="69">
        <v>0</v>
      </c>
      <c r="R979" s="13">
        <v>0</v>
      </c>
      <c r="S979" s="13">
        <v>0</v>
      </c>
      <c r="T979" s="68">
        <v>0</v>
      </c>
      <c r="U979" s="69">
        <v>0</v>
      </c>
      <c r="V979" s="13">
        <v>0</v>
      </c>
      <c r="W979" s="67">
        <v>0</v>
      </c>
      <c r="X979" s="68">
        <v>0</v>
      </c>
      <c r="Y979" s="159" t="s">
        <v>380</v>
      </c>
    </row>
    <row r="980" spans="1:25" ht="13.5" hidden="1" outlineLevel="3" thickBot="1" x14ac:dyDescent="0.25">
      <c r="A980" s="468"/>
      <c r="B980" s="96">
        <v>810116</v>
      </c>
      <c r="C980" s="129" t="s">
        <v>364</v>
      </c>
      <c r="D980" s="42" t="s">
        <v>306</v>
      </c>
      <c r="E980" s="348">
        <v>0</v>
      </c>
      <c r="F980" s="349">
        <v>0</v>
      </c>
      <c r="G980" s="349">
        <v>0</v>
      </c>
      <c r="H980" s="74">
        <v>0</v>
      </c>
      <c r="I980" s="348">
        <v>0</v>
      </c>
      <c r="J980" s="349">
        <v>0</v>
      </c>
      <c r="K980" s="349">
        <v>0</v>
      </c>
      <c r="L980" s="74">
        <v>0</v>
      </c>
      <c r="M980" s="348">
        <v>0</v>
      </c>
      <c r="N980" s="349">
        <v>0</v>
      </c>
      <c r="O980" s="349">
        <v>0</v>
      </c>
      <c r="P980" s="74">
        <v>0</v>
      </c>
      <c r="Q980" s="348">
        <v>0</v>
      </c>
      <c r="R980" s="349">
        <v>0</v>
      </c>
      <c r="S980" s="349">
        <v>0</v>
      </c>
      <c r="T980" s="74">
        <v>0</v>
      </c>
      <c r="U980" s="75">
        <v>0</v>
      </c>
      <c r="V980" s="76">
        <v>0</v>
      </c>
      <c r="W980" s="73">
        <v>0</v>
      </c>
      <c r="X980" s="74">
        <v>0</v>
      </c>
      <c r="Y980" s="159" t="s">
        <v>380</v>
      </c>
    </row>
    <row r="981" spans="1:25" s="106" customFormat="1" outlineLevel="1" x14ac:dyDescent="0.2">
      <c r="A981" s="466">
        <v>810117</v>
      </c>
      <c r="B981" s="97">
        <v>810117</v>
      </c>
      <c r="C981" s="100" t="s">
        <v>337</v>
      </c>
      <c r="D981" s="101" t="s">
        <v>303</v>
      </c>
      <c r="E981" s="102">
        <v>23075</v>
      </c>
      <c r="F981" s="103">
        <v>1155</v>
      </c>
      <c r="G981" s="103">
        <v>1064</v>
      </c>
      <c r="H981" s="104">
        <v>25294</v>
      </c>
      <c r="I981" s="102">
        <v>18828</v>
      </c>
      <c r="J981" s="103">
        <v>900</v>
      </c>
      <c r="K981" s="103">
        <v>871</v>
      </c>
      <c r="L981" s="104">
        <v>20599</v>
      </c>
      <c r="M981" s="102">
        <v>17158</v>
      </c>
      <c r="N981" s="103">
        <v>779</v>
      </c>
      <c r="O981" s="103">
        <v>855</v>
      </c>
      <c r="P981" s="104">
        <v>18792</v>
      </c>
      <c r="Q981" s="102">
        <v>18112</v>
      </c>
      <c r="R981" s="103">
        <v>928</v>
      </c>
      <c r="S981" s="103">
        <v>955</v>
      </c>
      <c r="T981" s="104">
        <v>19995</v>
      </c>
      <c r="U981" s="102">
        <v>77173</v>
      </c>
      <c r="V981" s="103">
        <v>3762</v>
      </c>
      <c r="W981" s="103">
        <v>3745</v>
      </c>
      <c r="X981" s="104">
        <v>84680</v>
      </c>
      <c r="Y981" s="159" t="s">
        <v>413</v>
      </c>
    </row>
    <row r="982" spans="1:25" hidden="1" outlineLevel="2" x14ac:dyDescent="0.2">
      <c r="A982" s="467"/>
      <c r="B982" s="95">
        <v>810117</v>
      </c>
      <c r="C982" s="14" t="s">
        <v>381</v>
      </c>
      <c r="D982" s="35" t="s">
        <v>198</v>
      </c>
      <c r="E982" s="69">
        <v>0</v>
      </c>
      <c r="F982" s="13">
        <v>0</v>
      </c>
      <c r="G982" s="13">
        <v>0</v>
      </c>
      <c r="H982" s="68">
        <v>0</v>
      </c>
      <c r="I982" s="69">
        <v>0</v>
      </c>
      <c r="J982" s="13">
        <v>0</v>
      </c>
      <c r="K982" s="13">
        <v>0</v>
      </c>
      <c r="L982" s="68">
        <v>0</v>
      </c>
      <c r="M982" s="69">
        <v>0</v>
      </c>
      <c r="N982" s="13">
        <v>0</v>
      </c>
      <c r="O982" s="13">
        <v>0</v>
      </c>
      <c r="P982" s="68">
        <v>0</v>
      </c>
      <c r="Q982" s="69">
        <v>0</v>
      </c>
      <c r="R982" s="13">
        <v>0</v>
      </c>
      <c r="S982" s="13">
        <v>0</v>
      </c>
      <c r="T982" s="68">
        <v>0</v>
      </c>
      <c r="U982" s="69">
        <v>0</v>
      </c>
      <c r="V982" s="13">
        <v>0</v>
      </c>
      <c r="W982" s="67">
        <v>0</v>
      </c>
      <c r="X982" s="68">
        <v>0</v>
      </c>
      <c r="Y982" s="159" t="s">
        <v>380</v>
      </c>
    </row>
    <row r="983" spans="1:25" ht="13.5" outlineLevel="2" thickBot="1" x14ac:dyDescent="0.25">
      <c r="A983" s="467"/>
      <c r="B983" s="95">
        <v>810117</v>
      </c>
      <c r="C983" s="14" t="s">
        <v>351</v>
      </c>
      <c r="D983" s="35" t="s">
        <v>199</v>
      </c>
      <c r="E983" s="69">
        <v>23075</v>
      </c>
      <c r="F983" s="13">
        <v>1155</v>
      </c>
      <c r="G983" s="13">
        <v>1064</v>
      </c>
      <c r="H983" s="68">
        <v>25294</v>
      </c>
      <c r="I983" s="69">
        <v>18828</v>
      </c>
      <c r="J983" s="13">
        <v>900</v>
      </c>
      <c r="K983" s="13">
        <v>871</v>
      </c>
      <c r="L983" s="68">
        <v>20599</v>
      </c>
      <c r="M983" s="69">
        <v>17158</v>
      </c>
      <c r="N983" s="13">
        <v>779</v>
      </c>
      <c r="O983" s="13">
        <v>855</v>
      </c>
      <c r="P983" s="68">
        <v>18792</v>
      </c>
      <c r="Q983" s="69">
        <v>18112</v>
      </c>
      <c r="R983" s="13">
        <v>928</v>
      </c>
      <c r="S983" s="13">
        <v>955</v>
      </c>
      <c r="T983" s="68">
        <v>19995</v>
      </c>
      <c r="U983" s="69">
        <v>77173</v>
      </c>
      <c r="V983" s="13">
        <v>3762</v>
      </c>
      <c r="W983" s="67">
        <v>3745</v>
      </c>
      <c r="X983" s="68">
        <v>84680</v>
      </c>
      <c r="Y983" s="159" t="s">
        <v>413</v>
      </c>
    </row>
    <row r="984" spans="1:25" ht="13.5" hidden="1" outlineLevel="2" collapsed="1" thickBot="1" x14ac:dyDescent="0.25">
      <c r="A984" s="467"/>
      <c r="B984" s="95">
        <v>810117</v>
      </c>
      <c r="C984" s="14" t="s">
        <v>299</v>
      </c>
      <c r="D984" s="35" t="s">
        <v>200</v>
      </c>
      <c r="E984" s="70">
        <v>0</v>
      </c>
      <c r="F984" s="71">
        <v>0</v>
      </c>
      <c r="G984" s="71">
        <v>0</v>
      </c>
      <c r="H984" s="68">
        <v>0</v>
      </c>
      <c r="I984" s="70">
        <v>0</v>
      </c>
      <c r="J984" s="71">
        <v>0</v>
      </c>
      <c r="K984" s="71">
        <v>0</v>
      </c>
      <c r="L984" s="68">
        <v>0</v>
      </c>
      <c r="M984" s="70">
        <v>0</v>
      </c>
      <c r="N984" s="71">
        <v>0</v>
      </c>
      <c r="O984" s="71">
        <v>0</v>
      </c>
      <c r="P984" s="68">
        <v>0</v>
      </c>
      <c r="Q984" s="70">
        <v>0</v>
      </c>
      <c r="R984" s="71">
        <v>0</v>
      </c>
      <c r="S984" s="71">
        <v>0</v>
      </c>
      <c r="T984" s="68">
        <v>0</v>
      </c>
      <c r="U984" s="70">
        <v>0</v>
      </c>
      <c r="V984" s="71">
        <v>0</v>
      </c>
      <c r="W984" s="71">
        <v>0</v>
      </c>
      <c r="X984" s="68">
        <v>0</v>
      </c>
      <c r="Y984" s="159" t="s">
        <v>380</v>
      </c>
    </row>
    <row r="985" spans="1:25" ht="13.5" hidden="1" outlineLevel="3" thickBot="1" x14ac:dyDescent="0.25">
      <c r="A985" s="467"/>
      <c r="B985" s="95">
        <v>810117</v>
      </c>
      <c r="C985" s="140" t="s">
        <v>367</v>
      </c>
      <c r="D985" s="35" t="s">
        <v>369</v>
      </c>
      <c r="E985" s="69">
        <v>0</v>
      </c>
      <c r="F985" s="13">
        <v>0</v>
      </c>
      <c r="G985" s="13">
        <v>0</v>
      </c>
      <c r="H985" s="68">
        <v>0</v>
      </c>
      <c r="I985" s="69">
        <v>0</v>
      </c>
      <c r="J985" s="13">
        <v>0</v>
      </c>
      <c r="K985" s="13">
        <v>0</v>
      </c>
      <c r="L985" s="68">
        <v>0</v>
      </c>
      <c r="M985" s="69">
        <v>0</v>
      </c>
      <c r="N985" s="13">
        <v>0</v>
      </c>
      <c r="O985" s="13">
        <v>0</v>
      </c>
      <c r="P985" s="68">
        <v>0</v>
      </c>
      <c r="Q985" s="69">
        <v>0</v>
      </c>
      <c r="R985" s="13">
        <v>0</v>
      </c>
      <c r="S985" s="13">
        <v>0</v>
      </c>
      <c r="T985" s="68">
        <v>0</v>
      </c>
      <c r="U985" s="69">
        <v>0</v>
      </c>
      <c r="V985" s="13">
        <v>0</v>
      </c>
      <c r="W985" s="67">
        <v>0</v>
      </c>
      <c r="X985" s="68">
        <v>0</v>
      </c>
      <c r="Y985" s="159" t="s">
        <v>380</v>
      </c>
    </row>
    <row r="986" spans="1:25" ht="13.5" hidden="1" outlineLevel="3" thickBot="1" x14ac:dyDescent="0.25">
      <c r="A986" s="467"/>
      <c r="B986" s="95">
        <v>810117</v>
      </c>
      <c r="C986" s="140" t="s">
        <v>376</v>
      </c>
      <c r="D986" s="35" t="s">
        <v>370</v>
      </c>
      <c r="E986" s="69">
        <v>0</v>
      </c>
      <c r="F986" s="13">
        <v>0</v>
      </c>
      <c r="G986" s="13">
        <v>0</v>
      </c>
      <c r="H986" s="68">
        <v>0</v>
      </c>
      <c r="I986" s="69">
        <v>0</v>
      </c>
      <c r="J986" s="13">
        <v>0</v>
      </c>
      <c r="K986" s="13">
        <v>0</v>
      </c>
      <c r="L986" s="68">
        <v>0</v>
      </c>
      <c r="M986" s="69">
        <v>0</v>
      </c>
      <c r="N986" s="13">
        <v>0</v>
      </c>
      <c r="O986" s="13">
        <v>0</v>
      </c>
      <c r="P986" s="68">
        <v>0</v>
      </c>
      <c r="Q986" s="69">
        <v>0</v>
      </c>
      <c r="R986" s="13">
        <v>0</v>
      </c>
      <c r="S986" s="13">
        <v>0</v>
      </c>
      <c r="T986" s="68">
        <v>0</v>
      </c>
      <c r="U986" s="69">
        <v>0</v>
      </c>
      <c r="V986" s="13">
        <v>0</v>
      </c>
      <c r="W986" s="67">
        <v>0</v>
      </c>
      <c r="X986" s="68">
        <v>0</v>
      </c>
      <c r="Y986" s="159" t="s">
        <v>380</v>
      </c>
    </row>
    <row r="987" spans="1:25" ht="13.5" hidden="1" outlineLevel="2" collapsed="1" thickBot="1" x14ac:dyDescent="0.25">
      <c r="A987" s="467"/>
      <c r="B987" s="95">
        <v>810117</v>
      </c>
      <c r="C987" s="14" t="s">
        <v>365</v>
      </c>
      <c r="D987" s="35" t="s">
        <v>201</v>
      </c>
      <c r="E987" s="70">
        <v>0</v>
      </c>
      <c r="F987" s="71">
        <v>0</v>
      </c>
      <c r="G987" s="71">
        <v>0</v>
      </c>
      <c r="H987" s="68">
        <v>0</v>
      </c>
      <c r="I987" s="70">
        <v>0</v>
      </c>
      <c r="J987" s="71">
        <v>0</v>
      </c>
      <c r="K987" s="71">
        <v>0</v>
      </c>
      <c r="L987" s="68">
        <v>0</v>
      </c>
      <c r="M987" s="70">
        <v>0</v>
      </c>
      <c r="N987" s="71">
        <v>0</v>
      </c>
      <c r="O987" s="71">
        <v>0</v>
      </c>
      <c r="P987" s="68">
        <v>0</v>
      </c>
      <c r="Q987" s="70">
        <v>0</v>
      </c>
      <c r="R987" s="71">
        <v>0</v>
      </c>
      <c r="S987" s="71">
        <v>0</v>
      </c>
      <c r="T987" s="68">
        <v>0</v>
      </c>
      <c r="U987" s="70">
        <v>0</v>
      </c>
      <c r="V987" s="71">
        <v>0</v>
      </c>
      <c r="W987" s="71">
        <v>0</v>
      </c>
      <c r="X987" s="68">
        <v>0</v>
      </c>
      <c r="Y987" s="159" t="s">
        <v>380</v>
      </c>
    </row>
    <row r="988" spans="1:25" ht="13.5" hidden="1" outlineLevel="3" thickBot="1" x14ac:dyDescent="0.25">
      <c r="A988" s="467"/>
      <c r="B988" s="95">
        <v>810117</v>
      </c>
      <c r="C988" s="39" t="s">
        <v>368</v>
      </c>
      <c r="D988" s="35" t="s">
        <v>344</v>
      </c>
      <c r="E988" s="69">
        <v>0</v>
      </c>
      <c r="F988" s="13">
        <v>0</v>
      </c>
      <c r="G988" s="13">
        <v>0</v>
      </c>
      <c r="H988" s="68">
        <v>0</v>
      </c>
      <c r="I988" s="69">
        <v>0</v>
      </c>
      <c r="J988" s="13">
        <v>0</v>
      </c>
      <c r="K988" s="13">
        <v>0</v>
      </c>
      <c r="L988" s="68">
        <v>0</v>
      </c>
      <c r="M988" s="69">
        <v>0</v>
      </c>
      <c r="N988" s="13">
        <v>0</v>
      </c>
      <c r="O988" s="13">
        <v>0</v>
      </c>
      <c r="P988" s="68">
        <v>0</v>
      </c>
      <c r="Q988" s="69">
        <v>0</v>
      </c>
      <c r="R988" s="13">
        <v>0</v>
      </c>
      <c r="S988" s="13">
        <v>0</v>
      </c>
      <c r="T988" s="68">
        <v>0</v>
      </c>
      <c r="U988" s="69">
        <v>0</v>
      </c>
      <c r="V988" s="13">
        <v>0</v>
      </c>
      <c r="W988" s="67">
        <v>0</v>
      </c>
      <c r="X988" s="68">
        <v>0</v>
      </c>
      <c r="Y988" s="159" t="s">
        <v>380</v>
      </c>
    </row>
    <row r="989" spans="1:25" ht="13.5" hidden="1" outlineLevel="3" thickBot="1" x14ac:dyDescent="0.25">
      <c r="A989" s="467"/>
      <c r="B989" s="95">
        <v>810117</v>
      </c>
      <c r="C989" s="39" t="s">
        <v>366</v>
      </c>
      <c r="D989" s="35" t="s">
        <v>345</v>
      </c>
      <c r="E989" s="69">
        <v>0</v>
      </c>
      <c r="F989" s="13">
        <v>0</v>
      </c>
      <c r="G989" s="13">
        <v>0</v>
      </c>
      <c r="H989" s="68">
        <v>0</v>
      </c>
      <c r="I989" s="69">
        <v>0</v>
      </c>
      <c r="J989" s="13">
        <v>0</v>
      </c>
      <c r="K989" s="13">
        <v>0</v>
      </c>
      <c r="L989" s="68">
        <v>0</v>
      </c>
      <c r="M989" s="69">
        <v>0</v>
      </c>
      <c r="N989" s="13">
        <v>0</v>
      </c>
      <c r="O989" s="13">
        <v>0</v>
      </c>
      <c r="P989" s="68">
        <v>0</v>
      </c>
      <c r="Q989" s="69">
        <v>0</v>
      </c>
      <c r="R989" s="13">
        <v>0</v>
      </c>
      <c r="S989" s="13">
        <v>0</v>
      </c>
      <c r="T989" s="68">
        <v>0</v>
      </c>
      <c r="U989" s="69">
        <v>0</v>
      </c>
      <c r="V989" s="13">
        <v>0</v>
      </c>
      <c r="W989" s="67">
        <v>0</v>
      </c>
      <c r="X989" s="68">
        <v>0</v>
      </c>
      <c r="Y989" s="159" t="s">
        <v>380</v>
      </c>
    </row>
    <row r="990" spans="1:25" ht="13.5" hidden="1" outlineLevel="3" thickBot="1" x14ac:dyDescent="0.25">
      <c r="A990" s="468"/>
      <c r="B990" s="96">
        <v>810117</v>
      </c>
      <c r="C990" s="129" t="s">
        <v>364</v>
      </c>
      <c r="D990" s="42" t="s">
        <v>306</v>
      </c>
      <c r="E990" s="348">
        <v>0</v>
      </c>
      <c r="F990" s="349">
        <v>0</v>
      </c>
      <c r="G990" s="349">
        <v>0</v>
      </c>
      <c r="H990" s="74">
        <v>0</v>
      </c>
      <c r="I990" s="348">
        <v>0</v>
      </c>
      <c r="J990" s="349">
        <v>0</v>
      </c>
      <c r="K990" s="349">
        <v>0</v>
      </c>
      <c r="L990" s="74">
        <v>0</v>
      </c>
      <c r="M990" s="348">
        <v>0</v>
      </c>
      <c r="N990" s="349">
        <v>0</v>
      </c>
      <c r="O990" s="349">
        <v>0</v>
      </c>
      <c r="P990" s="74">
        <v>0</v>
      </c>
      <c r="Q990" s="348">
        <v>0</v>
      </c>
      <c r="R990" s="349">
        <v>0</v>
      </c>
      <c r="S990" s="349">
        <v>0</v>
      </c>
      <c r="T990" s="74">
        <v>0</v>
      </c>
      <c r="U990" s="75">
        <v>0</v>
      </c>
      <c r="V990" s="76">
        <v>0</v>
      </c>
      <c r="W990" s="73">
        <v>0</v>
      </c>
      <c r="X990" s="74">
        <v>0</v>
      </c>
      <c r="Y990" s="159" t="s">
        <v>380</v>
      </c>
    </row>
    <row r="991" spans="1:25" s="106" customFormat="1" ht="13.5" hidden="1" outlineLevel="1" collapsed="1" thickBot="1" x14ac:dyDescent="0.25">
      <c r="A991" s="466">
        <v>810119</v>
      </c>
      <c r="B991" s="97">
        <v>810119</v>
      </c>
      <c r="C991" s="100" t="s">
        <v>142</v>
      </c>
      <c r="D991" s="101" t="s">
        <v>303</v>
      </c>
      <c r="E991" s="102">
        <v>0</v>
      </c>
      <c r="F991" s="103">
        <v>0</v>
      </c>
      <c r="G991" s="103">
        <v>0</v>
      </c>
      <c r="H991" s="104">
        <v>0</v>
      </c>
      <c r="I991" s="102">
        <v>0</v>
      </c>
      <c r="J991" s="103">
        <v>0</v>
      </c>
      <c r="K991" s="103">
        <v>0</v>
      </c>
      <c r="L991" s="104">
        <v>0</v>
      </c>
      <c r="M991" s="102">
        <v>0</v>
      </c>
      <c r="N991" s="103">
        <v>0</v>
      </c>
      <c r="O991" s="103">
        <v>0</v>
      </c>
      <c r="P991" s="104">
        <v>0</v>
      </c>
      <c r="Q991" s="102">
        <v>0</v>
      </c>
      <c r="R991" s="103">
        <v>0</v>
      </c>
      <c r="S991" s="103">
        <v>0</v>
      </c>
      <c r="T991" s="104">
        <v>0</v>
      </c>
      <c r="U991" s="102">
        <v>0</v>
      </c>
      <c r="V991" s="103">
        <v>0</v>
      </c>
      <c r="W991" s="103">
        <v>0</v>
      </c>
      <c r="X991" s="104">
        <v>0</v>
      </c>
      <c r="Y991" s="159" t="s">
        <v>380</v>
      </c>
    </row>
    <row r="992" spans="1:25" ht="13.5" hidden="1" outlineLevel="2" thickBot="1" x14ac:dyDescent="0.25">
      <c r="A992" s="467"/>
      <c r="B992" s="95">
        <v>810119</v>
      </c>
      <c r="C992" s="14" t="s">
        <v>381</v>
      </c>
      <c r="D992" s="35" t="s">
        <v>198</v>
      </c>
      <c r="E992" s="69">
        <v>0</v>
      </c>
      <c r="F992" s="13">
        <v>0</v>
      </c>
      <c r="G992" s="13">
        <v>0</v>
      </c>
      <c r="H992" s="68">
        <v>0</v>
      </c>
      <c r="I992" s="69">
        <v>0</v>
      </c>
      <c r="J992" s="13">
        <v>0</v>
      </c>
      <c r="K992" s="13">
        <v>0</v>
      </c>
      <c r="L992" s="68">
        <v>0</v>
      </c>
      <c r="M992" s="69">
        <v>0</v>
      </c>
      <c r="N992" s="13">
        <v>0</v>
      </c>
      <c r="O992" s="13">
        <v>0</v>
      </c>
      <c r="P992" s="68">
        <v>0</v>
      </c>
      <c r="Q992" s="69">
        <v>0</v>
      </c>
      <c r="R992" s="13">
        <v>0</v>
      </c>
      <c r="S992" s="13">
        <v>0</v>
      </c>
      <c r="T992" s="68">
        <v>0</v>
      </c>
      <c r="U992" s="69">
        <v>0</v>
      </c>
      <c r="V992" s="13">
        <v>0</v>
      </c>
      <c r="W992" s="67">
        <v>0</v>
      </c>
      <c r="X992" s="68">
        <v>0</v>
      </c>
      <c r="Y992" s="159" t="s">
        <v>380</v>
      </c>
    </row>
    <row r="993" spans="1:25" ht="13.5" hidden="1" outlineLevel="2" thickBot="1" x14ac:dyDescent="0.25">
      <c r="A993" s="467"/>
      <c r="B993" s="95">
        <v>810119</v>
      </c>
      <c r="C993" s="14" t="s">
        <v>351</v>
      </c>
      <c r="D993" s="35" t="s">
        <v>199</v>
      </c>
      <c r="E993" s="69">
        <v>0</v>
      </c>
      <c r="F993" s="13">
        <v>0</v>
      </c>
      <c r="G993" s="13">
        <v>0</v>
      </c>
      <c r="H993" s="68">
        <v>0</v>
      </c>
      <c r="I993" s="69">
        <v>0</v>
      </c>
      <c r="J993" s="13">
        <v>0</v>
      </c>
      <c r="K993" s="13">
        <v>0</v>
      </c>
      <c r="L993" s="68">
        <v>0</v>
      </c>
      <c r="M993" s="69">
        <v>0</v>
      </c>
      <c r="N993" s="13">
        <v>0</v>
      </c>
      <c r="O993" s="13">
        <v>0</v>
      </c>
      <c r="P993" s="68">
        <v>0</v>
      </c>
      <c r="Q993" s="69">
        <v>0</v>
      </c>
      <c r="R993" s="13">
        <v>0</v>
      </c>
      <c r="S993" s="13">
        <v>0</v>
      </c>
      <c r="T993" s="68">
        <v>0</v>
      </c>
      <c r="U993" s="69">
        <v>0</v>
      </c>
      <c r="V993" s="13">
        <v>0</v>
      </c>
      <c r="W993" s="67">
        <v>0</v>
      </c>
      <c r="X993" s="68">
        <v>0</v>
      </c>
      <c r="Y993" s="159" t="s">
        <v>380</v>
      </c>
    </row>
    <row r="994" spans="1:25" ht="13.5" hidden="1" outlineLevel="2" thickBot="1" x14ac:dyDescent="0.25">
      <c r="A994" s="467"/>
      <c r="B994" s="95">
        <v>810119</v>
      </c>
      <c r="C994" s="14" t="s">
        <v>299</v>
      </c>
      <c r="D994" s="35" t="s">
        <v>200</v>
      </c>
      <c r="E994" s="70">
        <v>0</v>
      </c>
      <c r="F994" s="71">
        <v>0</v>
      </c>
      <c r="G994" s="71">
        <v>0</v>
      </c>
      <c r="H994" s="68">
        <v>0</v>
      </c>
      <c r="I994" s="70">
        <v>0</v>
      </c>
      <c r="J994" s="71">
        <v>0</v>
      </c>
      <c r="K994" s="71">
        <v>0</v>
      </c>
      <c r="L994" s="68">
        <v>0</v>
      </c>
      <c r="M994" s="70">
        <v>0</v>
      </c>
      <c r="N994" s="71">
        <v>0</v>
      </c>
      <c r="O994" s="71">
        <v>0</v>
      </c>
      <c r="P994" s="68">
        <v>0</v>
      </c>
      <c r="Q994" s="70">
        <v>0</v>
      </c>
      <c r="R994" s="71">
        <v>0</v>
      </c>
      <c r="S994" s="71">
        <v>0</v>
      </c>
      <c r="T994" s="68">
        <v>0</v>
      </c>
      <c r="U994" s="70">
        <v>0</v>
      </c>
      <c r="V994" s="71">
        <v>0</v>
      </c>
      <c r="W994" s="71">
        <v>0</v>
      </c>
      <c r="X994" s="68">
        <v>0</v>
      </c>
      <c r="Y994" s="159" t="s">
        <v>380</v>
      </c>
    </row>
    <row r="995" spans="1:25" ht="13.5" hidden="1" outlineLevel="3" thickBot="1" x14ac:dyDescent="0.25">
      <c r="A995" s="467"/>
      <c r="B995" s="95">
        <v>810119</v>
      </c>
      <c r="C995" s="140" t="s">
        <v>367</v>
      </c>
      <c r="D995" s="35" t="s">
        <v>369</v>
      </c>
      <c r="E995" s="69">
        <v>0</v>
      </c>
      <c r="F995" s="13">
        <v>0</v>
      </c>
      <c r="G995" s="13">
        <v>0</v>
      </c>
      <c r="H995" s="68">
        <v>0</v>
      </c>
      <c r="I995" s="69">
        <v>0</v>
      </c>
      <c r="J995" s="13">
        <v>0</v>
      </c>
      <c r="K995" s="13">
        <v>0</v>
      </c>
      <c r="L995" s="68">
        <v>0</v>
      </c>
      <c r="M995" s="69">
        <v>0</v>
      </c>
      <c r="N995" s="13">
        <v>0</v>
      </c>
      <c r="O995" s="13">
        <v>0</v>
      </c>
      <c r="P995" s="68">
        <v>0</v>
      </c>
      <c r="Q995" s="69">
        <v>0</v>
      </c>
      <c r="R995" s="13">
        <v>0</v>
      </c>
      <c r="S995" s="13">
        <v>0</v>
      </c>
      <c r="T995" s="68">
        <v>0</v>
      </c>
      <c r="U995" s="69">
        <v>0</v>
      </c>
      <c r="V995" s="13">
        <v>0</v>
      </c>
      <c r="W995" s="67">
        <v>0</v>
      </c>
      <c r="X995" s="68">
        <v>0</v>
      </c>
      <c r="Y995" s="159" t="s">
        <v>380</v>
      </c>
    </row>
    <row r="996" spans="1:25" ht="13.5" hidden="1" outlineLevel="3" thickBot="1" x14ac:dyDescent="0.25">
      <c r="A996" s="467"/>
      <c r="B996" s="95">
        <v>810119</v>
      </c>
      <c r="C996" s="140" t="s">
        <v>376</v>
      </c>
      <c r="D996" s="35" t="s">
        <v>370</v>
      </c>
      <c r="E996" s="69">
        <v>0</v>
      </c>
      <c r="F996" s="13">
        <v>0</v>
      </c>
      <c r="G996" s="13">
        <v>0</v>
      </c>
      <c r="H996" s="68">
        <v>0</v>
      </c>
      <c r="I996" s="69">
        <v>0</v>
      </c>
      <c r="J996" s="13">
        <v>0</v>
      </c>
      <c r="K996" s="13">
        <v>0</v>
      </c>
      <c r="L996" s="68">
        <v>0</v>
      </c>
      <c r="M996" s="69">
        <v>0</v>
      </c>
      <c r="N996" s="13">
        <v>0</v>
      </c>
      <c r="O996" s="13">
        <v>0</v>
      </c>
      <c r="P996" s="68">
        <v>0</v>
      </c>
      <c r="Q996" s="69">
        <v>0</v>
      </c>
      <c r="R996" s="13">
        <v>0</v>
      </c>
      <c r="S996" s="13">
        <v>0</v>
      </c>
      <c r="T996" s="68">
        <v>0</v>
      </c>
      <c r="U996" s="69">
        <v>0</v>
      </c>
      <c r="V996" s="13">
        <v>0</v>
      </c>
      <c r="W996" s="67">
        <v>0</v>
      </c>
      <c r="X996" s="68">
        <v>0</v>
      </c>
      <c r="Y996" s="159" t="s">
        <v>380</v>
      </c>
    </row>
    <row r="997" spans="1:25" ht="13.5" hidden="1" outlineLevel="2" thickBot="1" x14ac:dyDescent="0.25">
      <c r="A997" s="467"/>
      <c r="B997" s="95">
        <v>810119</v>
      </c>
      <c r="C997" s="14" t="s">
        <v>365</v>
      </c>
      <c r="D997" s="35" t="s">
        <v>201</v>
      </c>
      <c r="E997" s="70">
        <v>0</v>
      </c>
      <c r="F997" s="71">
        <v>0</v>
      </c>
      <c r="G997" s="71">
        <v>0</v>
      </c>
      <c r="H997" s="68">
        <v>0</v>
      </c>
      <c r="I997" s="70">
        <v>0</v>
      </c>
      <c r="J997" s="71">
        <v>0</v>
      </c>
      <c r="K997" s="71">
        <v>0</v>
      </c>
      <c r="L997" s="68">
        <v>0</v>
      </c>
      <c r="M997" s="70">
        <v>0</v>
      </c>
      <c r="N997" s="71">
        <v>0</v>
      </c>
      <c r="O997" s="71">
        <v>0</v>
      </c>
      <c r="P997" s="68">
        <v>0</v>
      </c>
      <c r="Q997" s="70">
        <v>0</v>
      </c>
      <c r="R997" s="71">
        <v>0</v>
      </c>
      <c r="S997" s="71">
        <v>0</v>
      </c>
      <c r="T997" s="68">
        <v>0</v>
      </c>
      <c r="U997" s="70">
        <v>0</v>
      </c>
      <c r="V997" s="71">
        <v>0</v>
      </c>
      <c r="W997" s="71">
        <v>0</v>
      </c>
      <c r="X997" s="68">
        <v>0</v>
      </c>
      <c r="Y997" s="159" t="s">
        <v>380</v>
      </c>
    </row>
    <row r="998" spans="1:25" ht="13.5" hidden="1" outlineLevel="3" thickBot="1" x14ac:dyDescent="0.25">
      <c r="A998" s="467"/>
      <c r="B998" s="95">
        <v>810119</v>
      </c>
      <c r="C998" s="39" t="s">
        <v>368</v>
      </c>
      <c r="D998" s="35" t="s">
        <v>344</v>
      </c>
      <c r="E998" s="69">
        <v>0</v>
      </c>
      <c r="F998" s="13">
        <v>0</v>
      </c>
      <c r="G998" s="13">
        <v>0</v>
      </c>
      <c r="H998" s="68">
        <v>0</v>
      </c>
      <c r="I998" s="69">
        <v>0</v>
      </c>
      <c r="J998" s="13">
        <v>0</v>
      </c>
      <c r="K998" s="13">
        <v>0</v>
      </c>
      <c r="L998" s="68">
        <v>0</v>
      </c>
      <c r="M998" s="69">
        <v>0</v>
      </c>
      <c r="N998" s="13">
        <v>0</v>
      </c>
      <c r="O998" s="13">
        <v>0</v>
      </c>
      <c r="P998" s="68">
        <v>0</v>
      </c>
      <c r="Q998" s="69">
        <v>0</v>
      </c>
      <c r="R998" s="13">
        <v>0</v>
      </c>
      <c r="S998" s="13">
        <v>0</v>
      </c>
      <c r="T998" s="68">
        <v>0</v>
      </c>
      <c r="U998" s="69">
        <v>0</v>
      </c>
      <c r="V998" s="13">
        <v>0</v>
      </c>
      <c r="W998" s="67">
        <v>0</v>
      </c>
      <c r="X998" s="68">
        <v>0</v>
      </c>
      <c r="Y998" s="159" t="s">
        <v>380</v>
      </c>
    </row>
    <row r="999" spans="1:25" ht="13.5" hidden="1" outlineLevel="3" thickBot="1" x14ac:dyDescent="0.25">
      <c r="A999" s="467"/>
      <c r="B999" s="95">
        <v>810119</v>
      </c>
      <c r="C999" s="39" t="s">
        <v>366</v>
      </c>
      <c r="D999" s="35" t="s">
        <v>345</v>
      </c>
      <c r="E999" s="69">
        <v>0</v>
      </c>
      <c r="F999" s="13">
        <v>0</v>
      </c>
      <c r="G999" s="13">
        <v>0</v>
      </c>
      <c r="H999" s="68">
        <v>0</v>
      </c>
      <c r="I999" s="69">
        <v>0</v>
      </c>
      <c r="J999" s="13">
        <v>0</v>
      </c>
      <c r="K999" s="13">
        <v>0</v>
      </c>
      <c r="L999" s="68">
        <v>0</v>
      </c>
      <c r="M999" s="69">
        <v>0</v>
      </c>
      <c r="N999" s="13">
        <v>0</v>
      </c>
      <c r="O999" s="13">
        <v>0</v>
      </c>
      <c r="P999" s="68">
        <v>0</v>
      </c>
      <c r="Q999" s="69">
        <v>0</v>
      </c>
      <c r="R999" s="13">
        <v>0</v>
      </c>
      <c r="S999" s="13">
        <v>0</v>
      </c>
      <c r="T999" s="68">
        <v>0</v>
      </c>
      <c r="U999" s="69">
        <v>0</v>
      </c>
      <c r="V999" s="13">
        <v>0</v>
      </c>
      <c r="W999" s="67">
        <v>0</v>
      </c>
      <c r="X999" s="68">
        <v>0</v>
      </c>
      <c r="Y999" s="159" t="s">
        <v>380</v>
      </c>
    </row>
    <row r="1000" spans="1:25" ht="13.5" hidden="1" outlineLevel="3" thickBot="1" x14ac:dyDescent="0.25">
      <c r="A1000" s="468"/>
      <c r="B1000" s="96">
        <v>810119</v>
      </c>
      <c r="C1000" s="129" t="s">
        <v>364</v>
      </c>
      <c r="D1000" s="42" t="s">
        <v>306</v>
      </c>
      <c r="E1000" s="348">
        <v>0</v>
      </c>
      <c r="F1000" s="349">
        <v>0</v>
      </c>
      <c r="G1000" s="349">
        <v>0</v>
      </c>
      <c r="H1000" s="74">
        <v>0</v>
      </c>
      <c r="I1000" s="348">
        <v>0</v>
      </c>
      <c r="J1000" s="349">
        <v>0</v>
      </c>
      <c r="K1000" s="349">
        <v>0</v>
      </c>
      <c r="L1000" s="74">
        <v>0</v>
      </c>
      <c r="M1000" s="348">
        <v>0</v>
      </c>
      <c r="N1000" s="349">
        <v>0</v>
      </c>
      <c r="O1000" s="349">
        <v>0</v>
      </c>
      <c r="P1000" s="74">
        <v>0</v>
      </c>
      <c r="Q1000" s="348">
        <v>0</v>
      </c>
      <c r="R1000" s="349">
        <v>0</v>
      </c>
      <c r="S1000" s="349">
        <v>0</v>
      </c>
      <c r="T1000" s="74">
        <v>0</v>
      </c>
      <c r="U1000" s="75">
        <v>0</v>
      </c>
      <c r="V1000" s="76">
        <v>0</v>
      </c>
      <c r="W1000" s="73">
        <v>0</v>
      </c>
      <c r="X1000" s="74">
        <v>0</v>
      </c>
      <c r="Y1000" s="159" t="s">
        <v>380</v>
      </c>
    </row>
    <row r="1001" spans="1:25" s="106" customFormat="1" outlineLevel="1" x14ac:dyDescent="0.2">
      <c r="A1001" s="466">
        <v>810120</v>
      </c>
      <c r="B1001" s="97">
        <v>810120</v>
      </c>
      <c r="C1001" s="100" t="s">
        <v>433</v>
      </c>
      <c r="D1001" s="101" t="s">
        <v>303</v>
      </c>
      <c r="E1001" s="102">
        <v>3755</v>
      </c>
      <c r="F1001" s="103">
        <v>168</v>
      </c>
      <c r="G1001" s="103">
        <v>181</v>
      </c>
      <c r="H1001" s="104">
        <v>4104</v>
      </c>
      <c r="I1001" s="102">
        <v>3362</v>
      </c>
      <c r="J1001" s="103">
        <v>162</v>
      </c>
      <c r="K1001" s="103">
        <v>203</v>
      </c>
      <c r="L1001" s="104">
        <v>3727</v>
      </c>
      <c r="M1001" s="102">
        <v>2731</v>
      </c>
      <c r="N1001" s="103">
        <v>178</v>
      </c>
      <c r="O1001" s="103">
        <v>174</v>
      </c>
      <c r="P1001" s="104">
        <v>3083</v>
      </c>
      <c r="Q1001" s="102">
        <v>3207</v>
      </c>
      <c r="R1001" s="103">
        <v>208</v>
      </c>
      <c r="S1001" s="103">
        <v>200</v>
      </c>
      <c r="T1001" s="104">
        <v>3615</v>
      </c>
      <c r="U1001" s="102">
        <v>13055</v>
      </c>
      <c r="V1001" s="103">
        <v>716</v>
      </c>
      <c r="W1001" s="103">
        <v>758</v>
      </c>
      <c r="X1001" s="104">
        <v>14529</v>
      </c>
      <c r="Y1001" s="159" t="s">
        <v>413</v>
      </c>
    </row>
    <row r="1002" spans="1:25" ht="13.5" outlineLevel="2" thickBot="1" x14ac:dyDescent="0.25">
      <c r="A1002" s="467"/>
      <c r="B1002" s="95">
        <v>810120</v>
      </c>
      <c r="C1002" s="14" t="s">
        <v>381</v>
      </c>
      <c r="D1002" s="35" t="s">
        <v>198</v>
      </c>
      <c r="E1002" s="69">
        <v>3755</v>
      </c>
      <c r="F1002" s="13">
        <v>168</v>
      </c>
      <c r="G1002" s="13">
        <v>181</v>
      </c>
      <c r="H1002" s="68">
        <v>4104</v>
      </c>
      <c r="I1002" s="69">
        <v>3362</v>
      </c>
      <c r="J1002" s="13">
        <v>162</v>
      </c>
      <c r="K1002" s="13">
        <v>203</v>
      </c>
      <c r="L1002" s="68">
        <v>3727</v>
      </c>
      <c r="M1002" s="69">
        <v>2731</v>
      </c>
      <c r="N1002" s="13">
        <v>178</v>
      </c>
      <c r="O1002" s="13">
        <v>174</v>
      </c>
      <c r="P1002" s="68">
        <v>3083</v>
      </c>
      <c r="Q1002" s="69">
        <v>3207</v>
      </c>
      <c r="R1002" s="13">
        <v>208</v>
      </c>
      <c r="S1002" s="13">
        <v>200</v>
      </c>
      <c r="T1002" s="68">
        <v>3615</v>
      </c>
      <c r="U1002" s="69">
        <v>13055</v>
      </c>
      <c r="V1002" s="13">
        <v>716</v>
      </c>
      <c r="W1002" s="67">
        <v>758</v>
      </c>
      <c r="X1002" s="68">
        <v>14529</v>
      </c>
      <c r="Y1002" s="159" t="s">
        <v>413</v>
      </c>
    </row>
    <row r="1003" spans="1:25" ht="13.5" hidden="1" outlineLevel="2" thickBot="1" x14ac:dyDescent="0.25">
      <c r="A1003" s="467"/>
      <c r="B1003" s="95">
        <v>810120</v>
      </c>
      <c r="C1003" s="14" t="s">
        <v>351</v>
      </c>
      <c r="D1003" s="35" t="s">
        <v>199</v>
      </c>
      <c r="E1003" s="69">
        <v>0</v>
      </c>
      <c r="F1003" s="13">
        <v>0</v>
      </c>
      <c r="G1003" s="13">
        <v>0</v>
      </c>
      <c r="H1003" s="68">
        <v>0</v>
      </c>
      <c r="I1003" s="69">
        <v>0</v>
      </c>
      <c r="J1003" s="13">
        <v>0</v>
      </c>
      <c r="K1003" s="13">
        <v>0</v>
      </c>
      <c r="L1003" s="68">
        <v>0</v>
      </c>
      <c r="M1003" s="69">
        <v>0</v>
      </c>
      <c r="N1003" s="13">
        <v>0</v>
      </c>
      <c r="O1003" s="13">
        <v>0</v>
      </c>
      <c r="P1003" s="68">
        <v>0</v>
      </c>
      <c r="Q1003" s="69">
        <v>0</v>
      </c>
      <c r="R1003" s="13">
        <v>0</v>
      </c>
      <c r="S1003" s="13">
        <v>0</v>
      </c>
      <c r="T1003" s="68">
        <v>0</v>
      </c>
      <c r="U1003" s="69">
        <v>0</v>
      </c>
      <c r="V1003" s="13">
        <v>0</v>
      </c>
      <c r="W1003" s="67">
        <v>0</v>
      </c>
      <c r="X1003" s="68">
        <v>0</v>
      </c>
      <c r="Y1003" s="159" t="s">
        <v>380</v>
      </c>
    </row>
    <row r="1004" spans="1:25" ht="13.5" hidden="1" outlineLevel="2" collapsed="1" thickBot="1" x14ac:dyDescent="0.25">
      <c r="A1004" s="467"/>
      <c r="B1004" s="95">
        <v>810120</v>
      </c>
      <c r="C1004" s="14" t="s">
        <v>299</v>
      </c>
      <c r="D1004" s="35" t="s">
        <v>200</v>
      </c>
      <c r="E1004" s="70">
        <v>0</v>
      </c>
      <c r="F1004" s="71">
        <v>0</v>
      </c>
      <c r="G1004" s="71">
        <v>0</v>
      </c>
      <c r="H1004" s="68">
        <v>0</v>
      </c>
      <c r="I1004" s="70">
        <v>0</v>
      </c>
      <c r="J1004" s="71">
        <v>0</v>
      </c>
      <c r="K1004" s="71">
        <v>0</v>
      </c>
      <c r="L1004" s="68">
        <v>0</v>
      </c>
      <c r="M1004" s="70">
        <v>0</v>
      </c>
      <c r="N1004" s="71">
        <v>0</v>
      </c>
      <c r="O1004" s="71">
        <v>0</v>
      </c>
      <c r="P1004" s="68">
        <v>0</v>
      </c>
      <c r="Q1004" s="70">
        <v>0</v>
      </c>
      <c r="R1004" s="71">
        <v>0</v>
      </c>
      <c r="S1004" s="71">
        <v>0</v>
      </c>
      <c r="T1004" s="68">
        <v>0</v>
      </c>
      <c r="U1004" s="70">
        <v>0</v>
      </c>
      <c r="V1004" s="71">
        <v>0</v>
      </c>
      <c r="W1004" s="71">
        <v>0</v>
      </c>
      <c r="X1004" s="68">
        <v>0</v>
      </c>
      <c r="Y1004" s="159" t="s">
        <v>380</v>
      </c>
    </row>
    <row r="1005" spans="1:25" ht="13.5" hidden="1" outlineLevel="3" thickBot="1" x14ac:dyDescent="0.25">
      <c r="A1005" s="467"/>
      <c r="B1005" s="95">
        <v>810120</v>
      </c>
      <c r="C1005" s="140" t="s">
        <v>367</v>
      </c>
      <c r="D1005" s="35" t="s">
        <v>369</v>
      </c>
      <c r="E1005" s="69">
        <v>0</v>
      </c>
      <c r="F1005" s="13">
        <v>0</v>
      </c>
      <c r="G1005" s="13">
        <v>0</v>
      </c>
      <c r="H1005" s="68">
        <v>0</v>
      </c>
      <c r="I1005" s="69">
        <v>0</v>
      </c>
      <c r="J1005" s="13">
        <v>0</v>
      </c>
      <c r="K1005" s="13">
        <v>0</v>
      </c>
      <c r="L1005" s="68">
        <v>0</v>
      </c>
      <c r="M1005" s="69">
        <v>0</v>
      </c>
      <c r="N1005" s="13">
        <v>0</v>
      </c>
      <c r="O1005" s="13">
        <v>0</v>
      </c>
      <c r="P1005" s="68">
        <v>0</v>
      </c>
      <c r="Q1005" s="69">
        <v>0</v>
      </c>
      <c r="R1005" s="13">
        <v>0</v>
      </c>
      <c r="S1005" s="13">
        <v>0</v>
      </c>
      <c r="T1005" s="68">
        <v>0</v>
      </c>
      <c r="U1005" s="69">
        <v>0</v>
      </c>
      <c r="V1005" s="13">
        <v>0</v>
      </c>
      <c r="W1005" s="67">
        <v>0</v>
      </c>
      <c r="X1005" s="68">
        <v>0</v>
      </c>
      <c r="Y1005" s="159" t="s">
        <v>380</v>
      </c>
    </row>
    <row r="1006" spans="1:25" ht="13.5" hidden="1" outlineLevel="3" thickBot="1" x14ac:dyDescent="0.25">
      <c r="A1006" s="467"/>
      <c r="B1006" s="95">
        <v>810120</v>
      </c>
      <c r="C1006" s="140" t="s">
        <v>376</v>
      </c>
      <c r="D1006" s="35" t="s">
        <v>370</v>
      </c>
      <c r="E1006" s="69">
        <v>0</v>
      </c>
      <c r="F1006" s="13">
        <v>0</v>
      </c>
      <c r="G1006" s="13">
        <v>0</v>
      </c>
      <c r="H1006" s="68">
        <v>0</v>
      </c>
      <c r="I1006" s="69">
        <v>0</v>
      </c>
      <c r="J1006" s="13">
        <v>0</v>
      </c>
      <c r="K1006" s="13">
        <v>0</v>
      </c>
      <c r="L1006" s="68">
        <v>0</v>
      </c>
      <c r="M1006" s="69">
        <v>0</v>
      </c>
      <c r="N1006" s="13">
        <v>0</v>
      </c>
      <c r="O1006" s="13">
        <v>0</v>
      </c>
      <c r="P1006" s="68">
        <v>0</v>
      </c>
      <c r="Q1006" s="69">
        <v>0</v>
      </c>
      <c r="R1006" s="13">
        <v>0</v>
      </c>
      <c r="S1006" s="13">
        <v>0</v>
      </c>
      <c r="T1006" s="68">
        <v>0</v>
      </c>
      <c r="U1006" s="69">
        <v>0</v>
      </c>
      <c r="V1006" s="13">
        <v>0</v>
      </c>
      <c r="W1006" s="67">
        <v>0</v>
      </c>
      <c r="X1006" s="68">
        <v>0</v>
      </c>
      <c r="Y1006" s="159" t="s">
        <v>380</v>
      </c>
    </row>
    <row r="1007" spans="1:25" ht="13.5" hidden="1" outlineLevel="2" collapsed="1" thickBot="1" x14ac:dyDescent="0.25">
      <c r="A1007" s="467"/>
      <c r="B1007" s="95">
        <v>810120</v>
      </c>
      <c r="C1007" s="14" t="s">
        <v>365</v>
      </c>
      <c r="D1007" s="35" t="s">
        <v>201</v>
      </c>
      <c r="E1007" s="70">
        <v>0</v>
      </c>
      <c r="F1007" s="71">
        <v>0</v>
      </c>
      <c r="G1007" s="71">
        <v>0</v>
      </c>
      <c r="H1007" s="68">
        <v>0</v>
      </c>
      <c r="I1007" s="70">
        <v>0</v>
      </c>
      <c r="J1007" s="71">
        <v>0</v>
      </c>
      <c r="K1007" s="71">
        <v>0</v>
      </c>
      <c r="L1007" s="68">
        <v>0</v>
      </c>
      <c r="M1007" s="70">
        <v>0</v>
      </c>
      <c r="N1007" s="71">
        <v>0</v>
      </c>
      <c r="O1007" s="71">
        <v>0</v>
      </c>
      <c r="P1007" s="68">
        <v>0</v>
      </c>
      <c r="Q1007" s="70">
        <v>0</v>
      </c>
      <c r="R1007" s="71">
        <v>0</v>
      </c>
      <c r="S1007" s="71">
        <v>0</v>
      </c>
      <c r="T1007" s="68">
        <v>0</v>
      </c>
      <c r="U1007" s="70">
        <v>0</v>
      </c>
      <c r="V1007" s="71">
        <v>0</v>
      </c>
      <c r="W1007" s="71">
        <v>0</v>
      </c>
      <c r="X1007" s="68">
        <v>0</v>
      </c>
      <c r="Y1007" s="159" t="s">
        <v>380</v>
      </c>
    </row>
    <row r="1008" spans="1:25" ht="13.5" hidden="1" outlineLevel="3" thickBot="1" x14ac:dyDescent="0.25">
      <c r="A1008" s="467"/>
      <c r="B1008" s="95">
        <v>810120</v>
      </c>
      <c r="C1008" s="39" t="s">
        <v>368</v>
      </c>
      <c r="D1008" s="35" t="s">
        <v>344</v>
      </c>
      <c r="E1008" s="69">
        <v>0</v>
      </c>
      <c r="F1008" s="13">
        <v>0</v>
      </c>
      <c r="G1008" s="13">
        <v>0</v>
      </c>
      <c r="H1008" s="68">
        <v>0</v>
      </c>
      <c r="I1008" s="69">
        <v>0</v>
      </c>
      <c r="J1008" s="13">
        <v>0</v>
      </c>
      <c r="K1008" s="13">
        <v>0</v>
      </c>
      <c r="L1008" s="68">
        <v>0</v>
      </c>
      <c r="M1008" s="69">
        <v>0</v>
      </c>
      <c r="N1008" s="13">
        <v>0</v>
      </c>
      <c r="O1008" s="13">
        <v>0</v>
      </c>
      <c r="P1008" s="68">
        <v>0</v>
      </c>
      <c r="Q1008" s="69">
        <v>0</v>
      </c>
      <c r="R1008" s="13">
        <v>0</v>
      </c>
      <c r="S1008" s="13">
        <v>0</v>
      </c>
      <c r="T1008" s="68">
        <v>0</v>
      </c>
      <c r="U1008" s="69">
        <v>0</v>
      </c>
      <c r="V1008" s="13">
        <v>0</v>
      </c>
      <c r="W1008" s="67">
        <v>0</v>
      </c>
      <c r="X1008" s="68">
        <v>0</v>
      </c>
      <c r="Y1008" s="159" t="s">
        <v>380</v>
      </c>
    </row>
    <row r="1009" spans="1:25" ht="13.5" hidden="1" outlineLevel="3" thickBot="1" x14ac:dyDescent="0.25">
      <c r="A1009" s="467"/>
      <c r="B1009" s="95">
        <v>810120</v>
      </c>
      <c r="C1009" s="39" t="s">
        <v>366</v>
      </c>
      <c r="D1009" s="35" t="s">
        <v>345</v>
      </c>
      <c r="E1009" s="69">
        <v>0</v>
      </c>
      <c r="F1009" s="13">
        <v>0</v>
      </c>
      <c r="G1009" s="13">
        <v>0</v>
      </c>
      <c r="H1009" s="68">
        <v>0</v>
      </c>
      <c r="I1009" s="69">
        <v>0</v>
      </c>
      <c r="J1009" s="13">
        <v>0</v>
      </c>
      <c r="K1009" s="13">
        <v>0</v>
      </c>
      <c r="L1009" s="68">
        <v>0</v>
      </c>
      <c r="M1009" s="69">
        <v>0</v>
      </c>
      <c r="N1009" s="13">
        <v>0</v>
      </c>
      <c r="O1009" s="13">
        <v>0</v>
      </c>
      <c r="P1009" s="68">
        <v>0</v>
      </c>
      <c r="Q1009" s="69">
        <v>0</v>
      </c>
      <c r="R1009" s="13">
        <v>0</v>
      </c>
      <c r="S1009" s="13">
        <v>0</v>
      </c>
      <c r="T1009" s="68">
        <v>0</v>
      </c>
      <c r="U1009" s="69">
        <v>0</v>
      </c>
      <c r="V1009" s="13">
        <v>0</v>
      </c>
      <c r="W1009" s="67">
        <v>0</v>
      </c>
      <c r="X1009" s="68">
        <v>0</v>
      </c>
      <c r="Y1009" s="159" t="s">
        <v>380</v>
      </c>
    </row>
    <row r="1010" spans="1:25" ht="13.5" hidden="1" outlineLevel="3" thickBot="1" x14ac:dyDescent="0.25">
      <c r="A1010" s="468"/>
      <c r="B1010" s="96">
        <v>810120</v>
      </c>
      <c r="C1010" s="129" t="s">
        <v>364</v>
      </c>
      <c r="D1010" s="42" t="s">
        <v>306</v>
      </c>
      <c r="E1010" s="348">
        <v>0</v>
      </c>
      <c r="F1010" s="349">
        <v>0</v>
      </c>
      <c r="G1010" s="349">
        <v>0</v>
      </c>
      <c r="H1010" s="74">
        <v>0</v>
      </c>
      <c r="I1010" s="348">
        <v>0</v>
      </c>
      <c r="J1010" s="349">
        <v>0</v>
      </c>
      <c r="K1010" s="349">
        <v>0</v>
      </c>
      <c r="L1010" s="74">
        <v>0</v>
      </c>
      <c r="M1010" s="348">
        <v>0</v>
      </c>
      <c r="N1010" s="349">
        <v>0</v>
      </c>
      <c r="O1010" s="349">
        <v>0</v>
      </c>
      <c r="P1010" s="74">
        <v>0</v>
      </c>
      <c r="Q1010" s="348">
        <v>0</v>
      </c>
      <c r="R1010" s="349">
        <v>0</v>
      </c>
      <c r="S1010" s="349">
        <v>0</v>
      </c>
      <c r="T1010" s="74">
        <v>0</v>
      </c>
      <c r="U1010" s="75">
        <v>0</v>
      </c>
      <c r="V1010" s="76">
        <v>0</v>
      </c>
      <c r="W1010" s="73">
        <v>0</v>
      </c>
      <c r="X1010" s="74">
        <v>0</v>
      </c>
      <c r="Y1010" s="159" t="s">
        <v>380</v>
      </c>
    </row>
    <row r="1011" spans="1:25" s="106" customFormat="1" outlineLevel="1" x14ac:dyDescent="0.2">
      <c r="A1011" s="466">
        <v>810121</v>
      </c>
      <c r="B1011" s="97">
        <v>810121</v>
      </c>
      <c r="C1011" s="100" t="s">
        <v>143</v>
      </c>
      <c r="D1011" s="101" t="s">
        <v>303</v>
      </c>
      <c r="E1011" s="102">
        <v>3728</v>
      </c>
      <c r="F1011" s="103">
        <v>242</v>
      </c>
      <c r="G1011" s="103">
        <v>229</v>
      </c>
      <c r="H1011" s="104">
        <v>4199</v>
      </c>
      <c r="I1011" s="102">
        <v>3812</v>
      </c>
      <c r="J1011" s="103">
        <v>258</v>
      </c>
      <c r="K1011" s="103">
        <v>241</v>
      </c>
      <c r="L1011" s="104">
        <v>4311</v>
      </c>
      <c r="M1011" s="102">
        <v>2997</v>
      </c>
      <c r="N1011" s="103">
        <v>172</v>
      </c>
      <c r="O1011" s="103">
        <v>168</v>
      </c>
      <c r="P1011" s="104">
        <v>3337</v>
      </c>
      <c r="Q1011" s="102">
        <v>3341</v>
      </c>
      <c r="R1011" s="103">
        <v>199</v>
      </c>
      <c r="S1011" s="103">
        <v>201</v>
      </c>
      <c r="T1011" s="104">
        <v>3741</v>
      </c>
      <c r="U1011" s="102">
        <v>13878</v>
      </c>
      <c r="V1011" s="103">
        <v>871</v>
      </c>
      <c r="W1011" s="103">
        <v>839</v>
      </c>
      <c r="X1011" s="104">
        <v>15588</v>
      </c>
      <c r="Y1011" s="159" t="s">
        <v>413</v>
      </c>
    </row>
    <row r="1012" spans="1:25" outlineLevel="2" x14ac:dyDescent="0.2">
      <c r="A1012" s="467"/>
      <c r="B1012" s="95">
        <v>810121</v>
      </c>
      <c r="C1012" s="14" t="s">
        <v>381</v>
      </c>
      <c r="D1012" s="35" t="s">
        <v>198</v>
      </c>
      <c r="E1012" s="69">
        <v>3728</v>
      </c>
      <c r="F1012" s="13">
        <v>242</v>
      </c>
      <c r="G1012" s="13">
        <v>229</v>
      </c>
      <c r="H1012" s="68">
        <v>4199</v>
      </c>
      <c r="I1012" s="69">
        <v>3812</v>
      </c>
      <c r="J1012" s="13">
        <v>258</v>
      </c>
      <c r="K1012" s="13">
        <v>241</v>
      </c>
      <c r="L1012" s="68">
        <v>4311</v>
      </c>
      <c r="M1012" s="69">
        <v>2997</v>
      </c>
      <c r="N1012" s="13">
        <v>172</v>
      </c>
      <c r="O1012" s="13">
        <v>168</v>
      </c>
      <c r="P1012" s="68">
        <v>3337</v>
      </c>
      <c r="Q1012" s="69">
        <v>3341</v>
      </c>
      <c r="R1012" s="13">
        <v>199</v>
      </c>
      <c r="S1012" s="13">
        <v>201</v>
      </c>
      <c r="T1012" s="68">
        <v>3741</v>
      </c>
      <c r="U1012" s="69">
        <v>13878</v>
      </c>
      <c r="V1012" s="13">
        <v>871</v>
      </c>
      <c r="W1012" s="67">
        <v>839</v>
      </c>
      <c r="X1012" s="68">
        <v>15588</v>
      </c>
      <c r="Y1012" s="159" t="s">
        <v>413</v>
      </c>
    </row>
    <row r="1013" spans="1:25" hidden="1" outlineLevel="2" x14ac:dyDescent="0.2">
      <c r="A1013" s="467"/>
      <c r="B1013" s="95">
        <v>810121</v>
      </c>
      <c r="C1013" s="14" t="s">
        <v>351</v>
      </c>
      <c r="D1013" s="35" t="s">
        <v>199</v>
      </c>
      <c r="E1013" s="69">
        <v>0</v>
      </c>
      <c r="F1013" s="13">
        <v>0</v>
      </c>
      <c r="G1013" s="13">
        <v>0</v>
      </c>
      <c r="H1013" s="68">
        <v>0</v>
      </c>
      <c r="I1013" s="69">
        <v>0</v>
      </c>
      <c r="J1013" s="13">
        <v>0</v>
      </c>
      <c r="K1013" s="13">
        <v>0</v>
      </c>
      <c r="L1013" s="68">
        <v>0</v>
      </c>
      <c r="M1013" s="69">
        <v>0</v>
      </c>
      <c r="N1013" s="13">
        <v>0</v>
      </c>
      <c r="O1013" s="13">
        <v>0</v>
      </c>
      <c r="P1013" s="68">
        <v>0</v>
      </c>
      <c r="Q1013" s="69">
        <v>0</v>
      </c>
      <c r="R1013" s="13">
        <v>0</v>
      </c>
      <c r="S1013" s="13">
        <v>0</v>
      </c>
      <c r="T1013" s="68">
        <v>0</v>
      </c>
      <c r="U1013" s="69">
        <v>0</v>
      </c>
      <c r="V1013" s="13">
        <v>0</v>
      </c>
      <c r="W1013" s="67">
        <v>0</v>
      </c>
      <c r="X1013" s="68">
        <v>0</v>
      </c>
      <c r="Y1013" s="159" t="s">
        <v>380</v>
      </c>
    </row>
    <row r="1014" spans="1:25" hidden="1" outlineLevel="2" collapsed="1" x14ac:dyDescent="0.2">
      <c r="A1014" s="467"/>
      <c r="B1014" s="95">
        <v>810121</v>
      </c>
      <c r="C1014" s="14" t="s">
        <v>299</v>
      </c>
      <c r="D1014" s="35" t="s">
        <v>200</v>
      </c>
      <c r="E1014" s="70">
        <v>0</v>
      </c>
      <c r="F1014" s="71">
        <v>0</v>
      </c>
      <c r="G1014" s="71">
        <v>0</v>
      </c>
      <c r="H1014" s="68">
        <v>0</v>
      </c>
      <c r="I1014" s="70">
        <v>0</v>
      </c>
      <c r="J1014" s="71">
        <v>0</v>
      </c>
      <c r="K1014" s="71">
        <v>0</v>
      </c>
      <c r="L1014" s="68">
        <v>0</v>
      </c>
      <c r="M1014" s="70">
        <v>0</v>
      </c>
      <c r="N1014" s="71">
        <v>0</v>
      </c>
      <c r="O1014" s="71">
        <v>0</v>
      </c>
      <c r="P1014" s="68">
        <v>0</v>
      </c>
      <c r="Q1014" s="70">
        <v>0</v>
      </c>
      <c r="R1014" s="71">
        <v>0</v>
      </c>
      <c r="S1014" s="71">
        <v>0</v>
      </c>
      <c r="T1014" s="68">
        <v>0</v>
      </c>
      <c r="U1014" s="70">
        <v>0</v>
      </c>
      <c r="V1014" s="71">
        <v>0</v>
      </c>
      <c r="W1014" s="71">
        <v>0</v>
      </c>
      <c r="X1014" s="68">
        <v>0</v>
      </c>
      <c r="Y1014" s="159" t="s">
        <v>380</v>
      </c>
    </row>
    <row r="1015" spans="1:25" hidden="1" outlineLevel="3" x14ac:dyDescent="0.2">
      <c r="A1015" s="467"/>
      <c r="B1015" s="95">
        <v>810121</v>
      </c>
      <c r="C1015" s="140" t="s">
        <v>367</v>
      </c>
      <c r="D1015" s="35" t="s">
        <v>369</v>
      </c>
      <c r="E1015" s="69">
        <v>0</v>
      </c>
      <c r="F1015" s="13">
        <v>0</v>
      </c>
      <c r="G1015" s="13">
        <v>0</v>
      </c>
      <c r="H1015" s="68">
        <v>0</v>
      </c>
      <c r="I1015" s="69">
        <v>0</v>
      </c>
      <c r="J1015" s="13">
        <v>0</v>
      </c>
      <c r="K1015" s="13">
        <v>0</v>
      </c>
      <c r="L1015" s="68">
        <v>0</v>
      </c>
      <c r="M1015" s="69">
        <v>0</v>
      </c>
      <c r="N1015" s="13">
        <v>0</v>
      </c>
      <c r="O1015" s="13">
        <v>0</v>
      </c>
      <c r="P1015" s="68">
        <v>0</v>
      </c>
      <c r="Q1015" s="69">
        <v>0</v>
      </c>
      <c r="R1015" s="13">
        <v>0</v>
      </c>
      <c r="S1015" s="13">
        <v>0</v>
      </c>
      <c r="T1015" s="68">
        <v>0</v>
      </c>
      <c r="U1015" s="69">
        <v>0</v>
      </c>
      <c r="V1015" s="13">
        <v>0</v>
      </c>
      <c r="W1015" s="67">
        <v>0</v>
      </c>
      <c r="X1015" s="68">
        <v>0</v>
      </c>
      <c r="Y1015" s="159" t="s">
        <v>380</v>
      </c>
    </row>
    <row r="1016" spans="1:25" hidden="1" outlineLevel="3" x14ac:dyDescent="0.2">
      <c r="A1016" s="467"/>
      <c r="B1016" s="95">
        <v>810121</v>
      </c>
      <c r="C1016" s="140" t="s">
        <v>376</v>
      </c>
      <c r="D1016" s="35" t="s">
        <v>370</v>
      </c>
      <c r="E1016" s="69">
        <v>0</v>
      </c>
      <c r="F1016" s="13">
        <v>0</v>
      </c>
      <c r="G1016" s="13">
        <v>0</v>
      </c>
      <c r="H1016" s="68">
        <v>0</v>
      </c>
      <c r="I1016" s="69">
        <v>0</v>
      </c>
      <c r="J1016" s="13">
        <v>0</v>
      </c>
      <c r="K1016" s="13">
        <v>0</v>
      </c>
      <c r="L1016" s="68">
        <v>0</v>
      </c>
      <c r="M1016" s="69">
        <v>0</v>
      </c>
      <c r="N1016" s="13">
        <v>0</v>
      </c>
      <c r="O1016" s="13">
        <v>0</v>
      </c>
      <c r="P1016" s="68">
        <v>0</v>
      </c>
      <c r="Q1016" s="69">
        <v>0</v>
      </c>
      <c r="R1016" s="13">
        <v>0</v>
      </c>
      <c r="S1016" s="13">
        <v>0</v>
      </c>
      <c r="T1016" s="68">
        <v>0</v>
      </c>
      <c r="U1016" s="69">
        <v>0</v>
      </c>
      <c r="V1016" s="13">
        <v>0</v>
      </c>
      <c r="W1016" s="67">
        <v>0</v>
      </c>
      <c r="X1016" s="68">
        <v>0</v>
      </c>
      <c r="Y1016" s="159" t="s">
        <v>380</v>
      </c>
    </row>
    <row r="1017" spans="1:25" hidden="1" outlineLevel="2" x14ac:dyDescent="0.2">
      <c r="A1017" s="467"/>
      <c r="B1017" s="95">
        <v>810121</v>
      </c>
      <c r="C1017" s="14" t="s">
        <v>365</v>
      </c>
      <c r="D1017" s="35" t="s">
        <v>201</v>
      </c>
      <c r="E1017" s="70">
        <v>0</v>
      </c>
      <c r="F1017" s="71">
        <v>0</v>
      </c>
      <c r="G1017" s="71">
        <v>0</v>
      </c>
      <c r="H1017" s="68">
        <v>0</v>
      </c>
      <c r="I1017" s="70">
        <v>0</v>
      </c>
      <c r="J1017" s="71">
        <v>0</v>
      </c>
      <c r="K1017" s="71">
        <v>0</v>
      </c>
      <c r="L1017" s="68">
        <v>0</v>
      </c>
      <c r="M1017" s="70">
        <v>0</v>
      </c>
      <c r="N1017" s="71">
        <v>0</v>
      </c>
      <c r="O1017" s="71">
        <v>0</v>
      </c>
      <c r="P1017" s="68">
        <v>0</v>
      </c>
      <c r="Q1017" s="70">
        <v>0</v>
      </c>
      <c r="R1017" s="71">
        <v>0</v>
      </c>
      <c r="S1017" s="71">
        <v>0</v>
      </c>
      <c r="T1017" s="68">
        <v>0</v>
      </c>
      <c r="U1017" s="70">
        <v>0</v>
      </c>
      <c r="V1017" s="71">
        <v>0</v>
      </c>
      <c r="W1017" s="71">
        <v>0</v>
      </c>
      <c r="X1017" s="68">
        <v>0</v>
      </c>
      <c r="Y1017" s="159" t="s">
        <v>380</v>
      </c>
    </row>
    <row r="1018" spans="1:25" hidden="1" outlineLevel="3" x14ac:dyDescent="0.2">
      <c r="A1018" s="467"/>
      <c r="B1018" s="95">
        <v>810121</v>
      </c>
      <c r="C1018" s="39" t="s">
        <v>368</v>
      </c>
      <c r="D1018" s="35" t="s">
        <v>344</v>
      </c>
      <c r="E1018" s="69">
        <v>0</v>
      </c>
      <c r="F1018" s="13">
        <v>0</v>
      </c>
      <c r="G1018" s="13">
        <v>0</v>
      </c>
      <c r="H1018" s="68">
        <v>0</v>
      </c>
      <c r="I1018" s="69">
        <v>0</v>
      </c>
      <c r="J1018" s="13">
        <v>0</v>
      </c>
      <c r="K1018" s="13">
        <v>0</v>
      </c>
      <c r="L1018" s="68">
        <v>0</v>
      </c>
      <c r="M1018" s="69">
        <v>0</v>
      </c>
      <c r="N1018" s="13">
        <v>0</v>
      </c>
      <c r="O1018" s="13">
        <v>0</v>
      </c>
      <c r="P1018" s="68">
        <v>0</v>
      </c>
      <c r="Q1018" s="69">
        <v>0</v>
      </c>
      <c r="R1018" s="13">
        <v>0</v>
      </c>
      <c r="S1018" s="13">
        <v>0</v>
      </c>
      <c r="T1018" s="68">
        <v>0</v>
      </c>
      <c r="U1018" s="69">
        <v>0</v>
      </c>
      <c r="V1018" s="13">
        <v>0</v>
      </c>
      <c r="W1018" s="67">
        <v>0</v>
      </c>
      <c r="X1018" s="68">
        <v>0</v>
      </c>
      <c r="Y1018" s="159" t="s">
        <v>380</v>
      </c>
    </row>
    <row r="1019" spans="1:25" hidden="1" outlineLevel="3" x14ac:dyDescent="0.2">
      <c r="A1019" s="467"/>
      <c r="B1019" s="95">
        <v>810121</v>
      </c>
      <c r="C1019" s="39" t="s">
        <v>366</v>
      </c>
      <c r="D1019" s="35" t="s">
        <v>345</v>
      </c>
      <c r="E1019" s="69">
        <v>0</v>
      </c>
      <c r="F1019" s="13">
        <v>0</v>
      </c>
      <c r="G1019" s="13">
        <v>0</v>
      </c>
      <c r="H1019" s="68">
        <v>0</v>
      </c>
      <c r="I1019" s="69">
        <v>0</v>
      </c>
      <c r="J1019" s="13">
        <v>0</v>
      </c>
      <c r="K1019" s="13">
        <v>0</v>
      </c>
      <c r="L1019" s="68">
        <v>0</v>
      </c>
      <c r="M1019" s="69">
        <v>0</v>
      </c>
      <c r="N1019" s="13">
        <v>0</v>
      </c>
      <c r="O1019" s="13">
        <v>0</v>
      </c>
      <c r="P1019" s="68">
        <v>0</v>
      </c>
      <c r="Q1019" s="69">
        <v>0</v>
      </c>
      <c r="R1019" s="13">
        <v>0</v>
      </c>
      <c r="S1019" s="13">
        <v>0</v>
      </c>
      <c r="T1019" s="68">
        <v>0</v>
      </c>
      <c r="U1019" s="69">
        <v>0</v>
      </c>
      <c r="V1019" s="13">
        <v>0</v>
      </c>
      <c r="W1019" s="67">
        <v>0</v>
      </c>
      <c r="X1019" s="68">
        <v>0</v>
      </c>
      <c r="Y1019" s="159" t="s">
        <v>380</v>
      </c>
    </row>
    <row r="1020" spans="1:25" ht="13.5" outlineLevel="3" thickBot="1" x14ac:dyDescent="0.25">
      <c r="A1020" s="468"/>
      <c r="B1020" s="96">
        <v>810121</v>
      </c>
      <c r="C1020" s="129" t="s">
        <v>364</v>
      </c>
      <c r="D1020" s="42" t="s">
        <v>306</v>
      </c>
      <c r="E1020" s="348">
        <v>8354</v>
      </c>
      <c r="F1020" s="349">
        <v>467</v>
      </c>
      <c r="G1020" s="349">
        <v>1038</v>
      </c>
      <c r="H1020" s="74">
        <v>9859</v>
      </c>
      <c r="I1020" s="348">
        <v>8011</v>
      </c>
      <c r="J1020" s="349">
        <v>442</v>
      </c>
      <c r="K1020" s="349">
        <v>1039</v>
      </c>
      <c r="L1020" s="74">
        <v>9492</v>
      </c>
      <c r="M1020" s="348">
        <v>7913</v>
      </c>
      <c r="N1020" s="349">
        <v>456</v>
      </c>
      <c r="O1020" s="349">
        <v>1025</v>
      </c>
      <c r="P1020" s="74">
        <v>9394</v>
      </c>
      <c r="Q1020" s="348">
        <v>8432</v>
      </c>
      <c r="R1020" s="349">
        <v>432</v>
      </c>
      <c r="S1020" s="349">
        <v>1121</v>
      </c>
      <c r="T1020" s="74">
        <v>9985</v>
      </c>
      <c r="U1020" s="75">
        <v>32710</v>
      </c>
      <c r="V1020" s="76">
        <v>1797</v>
      </c>
      <c r="W1020" s="73">
        <v>4223</v>
      </c>
      <c r="X1020" s="74">
        <v>38730</v>
      </c>
      <c r="Y1020" s="159" t="s">
        <v>413</v>
      </c>
    </row>
    <row r="1021" spans="1:25" s="106" customFormat="1" outlineLevel="1" x14ac:dyDescent="0.2">
      <c r="A1021" s="466">
        <v>810122</v>
      </c>
      <c r="B1021" s="97">
        <v>810122</v>
      </c>
      <c r="C1021" s="100" t="s">
        <v>144</v>
      </c>
      <c r="D1021" s="101" t="s">
        <v>303</v>
      </c>
      <c r="E1021" s="102">
        <v>70609</v>
      </c>
      <c r="F1021" s="103">
        <v>5180</v>
      </c>
      <c r="G1021" s="103">
        <v>3575</v>
      </c>
      <c r="H1021" s="104">
        <v>79364</v>
      </c>
      <c r="I1021" s="102">
        <v>87838</v>
      </c>
      <c r="J1021" s="103">
        <v>6059</v>
      </c>
      <c r="K1021" s="103">
        <v>5085</v>
      </c>
      <c r="L1021" s="104">
        <v>98982</v>
      </c>
      <c r="M1021" s="102">
        <v>76037</v>
      </c>
      <c r="N1021" s="103">
        <v>5772</v>
      </c>
      <c r="O1021" s="103">
        <v>4204</v>
      </c>
      <c r="P1021" s="104">
        <v>86013</v>
      </c>
      <c r="Q1021" s="102">
        <v>96852</v>
      </c>
      <c r="R1021" s="103">
        <v>6416</v>
      </c>
      <c r="S1021" s="103">
        <v>5427</v>
      </c>
      <c r="T1021" s="104">
        <v>108695</v>
      </c>
      <c r="U1021" s="102">
        <v>331336</v>
      </c>
      <c r="V1021" s="103">
        <v>23427</v>
      </c>
      <c r="W1021" s="103">
        <v>18291</v>
      </c>
      <c r="X1021" s="104">
        <v>373054</v>
      </c>
      <c r="Y1021" s="159" t="s">
        <v>413</v>
      </c>
    </row>
    <row r="1022" spans="1:25" outlineLevel="2" x14ac:dyDescent="0.2">
      <c r="A1022" s="467"/>
      <c r="B1022" s="95">
        <v>810122</v>
      </c>
      <c r="C1022" s="14" t="s">
        <v>381</v>
      </c>
      <c r="D1022" s="35" t="s">
        <v>198</v>
      </c>
      <c r="E1022" s="69">
        <v>57921</v>
      </c>
      <c r="F1022" s="13">
        <v>4308</v>
      </c>
      <c r="G1022" s="13">
        <v>2926</v>
      </c>
      <c r="H1022" s="68">
        <v>65155</v>
      </c>
      <c r="I1022" s="69">
        <v>75542</v>
      </c>
      <c r="J1022" s="13">
        <v>5213</v>
      </c>
      <c r="K1022" s="13">
        <v>4513</v>
      </c>
      <c r="L1022" s="68">
        <v>85268</v>
      </c>
      <c r="M1022" s="69">
        <v>71859</v>
      </c>
      <c r="N1022" s="13">
        <v>5455</v>
      </c>
      <c r="O1022" s="13">
        <v>3987</v>
      </c>
      <c r="P1022" s="68">
        <v>81301</v>
      </c>
      <c r="Q1022" s="69">
        <v>90607</v>
      </c>
      <c r="R1022" s="13">
        <v>5971</v>
      </c>
      <c r="S1022" s="13">
        <v>5128</v>
      </c>
      <c r="T1022" s="68">
        <v>101706</v>
      </c>
      <c r="U1022" s="69">
        <v>295929</v>
      </c>
      <c r="V1022" s="13">
        <v>20947</v>
      </c>
      <c r="W1022" s="67">
        <v>16554</v>
      </c>
      <c r="X1022" s="68">
        <v>333430</v>
      </c>
      <c r="Y1022" s="159" t="s">
        <v>413</v>
      </c>
    </row>
    <row r="1023" spans="1:25" hidden="1" outlineLevel="2" x14ac:dyDescent="0.2">
      <c r="A1023" s="467"/>
      <c r="B1023" s="95">
        <v>810122</v>
      </c>
      <c r="C1023" s="14" t="s">
        <v>351</v>
      </c>
      <c r="D1023" s="35" t="s">
        <v>199</v>
      </c>
      <c r="E1023" s="69">
        <v>0</v>
      </c>
      <c r="F1023" s="13">
        <v>0</v>
      </c>
      <c r="G1023" s="13">
        <v>0</v>
      </c>
      <c r="H1023" s="68">
        <v>0</v>
      </c>
      <c r="I1023" s="69">
        <v>0</v>
      </c>
      <c r="J1023" s="13">
        <v>0</v>
      </c>
      <c r="K1023" s="13">
        <v>0</v>
      </c>
      <c r="L1023" s="68">
        <v>0</v>
      </c>
      <c r="M1023" s="69">
        <v>0</v>
      </c>
      <c r="N1023" s="13">
        <v>0</v>
      </c>
      <c r="O1023" s="13">
        <v>0</v>
      </c>
      <c r="P1023" s="68">
        <v>0</v>
      </c>
      <c r="Q1023" s="69">
        <v>0</v>
      </c>
      <c r="R1023" s="13">
        <v>0</v>
      </c>
      <c r="S1023" s="13">
        <v>0</v>
      </c>
      <c r="T1023" s="68">
        <v>0</v>
      </c>
      <c r="U1023" s="69">
        <v>0</v>
      </c>
      <c r="V1023" s="13">
        <v>0</v>
      </c>
      <c r="W1023" s="67">
        <v>0</v>
      </c>
      <c r="X1023" s="68">
        <v>0</v>
      </c>
      <c r="Y1023" s="159" t="s">
        <v>380</v>
      </c>
    </row>
    <row r="1024" spans="1:25" outlineLevel="2" x14ac:dyDescent="0.2">
      <c r="A1024" s="467"/>
      <c r="B1024" s="95">
        <v>810122</v>
      </c>
      <c r="C1024" s="14" t="s">
        <v>299</v>
      </c>
      <c r="D1024" s="35" t="s">
        <v>200</v>
      </c>
      <c r="E1024" s="70">
        <v>8159</v>
      </c>
      <c r="F1024" s="71">
        <v>515</v>
      </c>
      <c r="G1024" s="71">
        <v>334</v>
      </c>
      <c r="H1024" s="68">
        <v>9008</v>
      </c>
      <c r="I1024" s="70">
        <v>7327</v>
      </c>
      <c r="J1024" s="71">
        <v>444</v>
      </c>
      <c r="K1024" s="71">
        <v>249</v>
      </c>
      <c r="L1024" s="68">
        <v>8020</v>
      </c>
      <c r="M1024" s="70">
        <v>2054</v>
      </c>
      <c r="N1024" s="71">
        <v>116</v>
      </c>
      <c r="O1024" s="71">
        <v>68</v>
      </c>
      <c r="P1024" s="68">
        <v>2238</v>
      </c>
      <c r="Q1024" s="70">
        <v>5269</v>
      </c>
      <c r="R1024" s="71">
        <v>354</v>
      </c>
      <c r="S1024" s="71">
        <v>224</v>
      </c>
      <c r="T1024" s="68">
        <v>5847</v>
      </c>
      <c r="U1024" s="70">
        <v>22809</v>
      </c>
      <c r="V1024" s="71">
        <v>1429</v>
      </c>
      <c r="W1024" s="71">
        <v>875</v>
      </c>
      <c r="X1024" s="68">
        <v>25113</v>
      </c>
      <c r="Y1024" s="159" t="s">
        <v>413</v>
      </c>
    </row>
    <row r="1025" spans="1:25" outlineLevel="3" x14ac:dyDescent="0.2">
      <c r="A1025" s="467"/>
      <c r="B1025" s="95">
        <v>810122</v>
      </c>
      <c r="C1025" s="140" t="s">
        <v>367</v>
      </c>
      <c r="D1025" s="35" t="s">
        <v>369</v>
      </c>
      <c r="E1025" s="69">
        <v>850</v>
      </c>
      <c r="F1025" s="13">
        <v>61</v>
      </c>
      <c r="G1025" s="13">
        <v>65</v>
      </c>
      <c r="H1025" s="68">
        <v>976</v>
      </c>
      <c r="I1025" s="69">
        <v>798</v>
      </c>
      <c r="J1025" s="13">
        <v>54</v>
      </c>
      <c r="K1025" s="13">
        <v>43</v>
      </c>
      <c r="L1025" s="68">
        <v>895</v>
      </c>
      <c r="M1025" s="69">
        <v>456</v>
      </c>
      <c r="N1025" s="13">
        <v>41</v>
      </c>
      <c r="O1025" s="13">
        <v>28</v>
      </c>
      <c r="P1025" s="68">
        <v>525</v>
      </c>
      <c r="Q1025" s="69">
        <v>104</v>
      </c>
      <c r="R1025" s="13">
        <v>15</v>
      </c>
      <c r="S1025" s="13">
        <v>9</v>
      </c>
      <c r="T1025" s="68">
        <v>128</v>
      </c>
      <c r="U1025" s="69">
        <v>2208</v>
      </c>
      <c r="V1025" s="13">
        <v>171</v>
      </c>
      <c r="W1025" s="67">
        <v>145</v>
      </c>
      <c r="X1025" s="68">
        <v>2524</v>
      </c>
      <c r="Y1025" s="159" t="s">
        <v>413</v>
      </c>
    </row>
    <row r="1026" spans="1:25" outlineLevel="3" x14ac:dyDescent="0.2">
      <c r="A1026" s="467"/>
      <c r="B1026" s="95">
        <v>810122</v>
      </c>
      <c r="C1026" s="140" t="s">
        <v>376</v>
      </c>
      <c r="D1026" s="35" t="s">
        <v>370</v>
      </c>
      <c r="E1026" s="69">
        <v>7309</v>
      </c>
      <c r="F1026" s="13">
        <v>454</v>
      </c>
      <c r="G1026" s="13">
        <v>269</v>
      </c>
      <c r="H1026" s="68">
        <v>8032</v>
      </c>
      <c r="I1026" s="69">
        <v>6529</v>
      </c>
      <c r="J1026" s="13">
        <v>390</v>
      </c>
      <c r="K1026" s="13">
        <v>206</v>
      </c>
      <c r="L1026" s="68">
        <v>7125</v>
      </c>
      <c r="M1026" s="69">
        <v>1598</v>
      </c>
      <c r="N1026" s="13">
        <v>75</v>
      </c>
      <c r="O1026" s="13">
        <v>40</v>
      </c>
      <c r="P1026" s="68">
        <v>1713</v>
      </c>
      <c r="Q1026" s="69">
        <v>5165</v>
      </c>
      <c r="R1026" s="13">
        <v>339</v>
      </c>
      <c r="S1026" s="13">
        <v>215</v>
      </c>
      <c r="T1026" s="68">
        <v>5719</v>
      </c>
      <c r="U1026" s="69">
        <v>20601</v>
      </c>
      <c r="V1026" s="13">
        <v>1258</v>
      </c>
      <c r="W1026" s="67">
        <v>730</v>
      </c>
      <c r="X1026" s="68">
        <v>22589</v>
      </c>
      <c r="Y1026" s="159" t="s">
        <v>413</v>
      </c>
    </row>
    <row r="1027" spans="1:25" outlineLevel="2" x14ac:dyDescent="0.2">
      <c r="A1027" s="467"/>
      <c r="B1027" s="95">
        <v>810122</v>
      </c>
      <c r="C1027" s="14" t="s">
        <v>365</v>
      </c>
      <c r="D1027" s="35" t="s">
        <v>201</v>
      </c>
      <c r="E1027" s="70">
        <v>4529</v>
      </c>
      <c r="F1027" s="71">
        <v>357</v>
      </c>
      <c r="G1027" s="71">
        <v>315</v>
      </c>
      <c r="H1027" s="68">
        <v>5201</v>
      </c>
      <c r="I1027" s="70">
        <v>4969</v>
      </c>
      <c r="J1027" s="71">
        <v>402</v>
      </c>
      <c r="K1027" s="71">
        <v>323</v>
      </c>
      <c r="L1027" s="68">
        <v>5694</v>
      </c>
      <c r="M1027" s="70">
        <v>2124</v>
      </c>
      <c r="N1027" s="71">
        <v>201</v>
      </c>
      <c r="O1027" s="71">
        <v>149</v>
      </c>
      <c r="P1027" s="68">
        <v>2474</v>
      </c>
      <c r="Q1027" s="70">
        <v>976</v>
      </c>
      <c r="R1027" s="71">
        <v>91</v>
      </c>
      <c r="S1027" s="71">
        <v>75</v>
      </c>
      <c r="T1027" s="68">
        <v>1142</v>
      </c>
      <c r="U1027" s="70">
        <v>12598</v>
      </c>
      <c r="V1027" s="71">
        <v>1051</v>
      </c>
      <c r="W1027" s="71">
        <v>862</v>
      </c>
      <c r="X1027" s="68">
        <v>14511</v>
      </c>
      <c r="Y1027" s="159" t="s">
        <v>413</v>
      </c>
    </row>
    <row r="1028" spans="1:25" outlineLevel="3" x14ac:dyDescent="0.2">
      <c r="A1028" s="467"/>
      <c r="B1028" s="95">
        <v>810122</v>
      </c>
      <c r="C1028" s="39" t="s">
        <v>368</v>
      </c>
      <c r="D1028" s="35" t="s">
        <v>344</v>
      </c>
      <c r="E1028" s="69">
        <v>4417</v>
      </c>
      <c r="F1028" s="13">
        <v>344</v>
      </c>
      <c r="G1028" s="13">
        <v>306</v>
      </c>
      <c r="H1028" s="68">
        <v>5067</v>
      </c>
      <c r="I1028" s="69">
        <v>4967</v>
      </c>
      <c r="J1028" s="13">
        <v>402</v>
      </c>
      <c r="K1028" s="13">
        <v>323</v>
      </c>
      <c r="L1028" s="68">
        <v>5692</v>
      </c>
      <c r="M1028" s="69">
        <v>2123</v>
      </c>
      <c r="N1028" s="13">
        <v>201</v>
      </c>
      <c r="O1028" s="13">
        <v>149</v>
      </c>
      <c r="P1028" s="68">
        <v>2473</v>
      </c>
      <c r="Q1028" s="69">
        <v>971</v>
      </c>
      <c r="R1028" s="13">
        <v>90</v>
      </c>
      <c r="S1028" s="13">
        <v>75</v>
      </c>
      <c r="T1028" s="68">
        <v>1136</v>
      </c>
      <c r="U1028" s="69">
        <v>12478</v>
      </c>
      <c r="V1028" s="13">
        <v>1037</v>
      </c>
      <c r="W1028" s="67">
        <v>853</v>
      </c>
      <c r="X1028" s="68">
        <v>14368</v>
      </c>
      <c r="Y1028" s="159" t="s">
        <v>413</v>
      </c>
    </row>
    <row r="1029" spans="1:25" ht="13.5" outlineLevel="3" thickBot="1" x14ac:dyDescent="0.25">
      <c r="A1029" s="467"/>
      <c r="B1029" s="95">
        <v>810122</v>
      </c>
      <c r="C1029" s="39" t="s">
        <v>366</v>
      </c>
      <c r="D1029" s="35" t="s">
        <v>345</v>
      </c>
      <c r="E1029" s="69">
        <v>112</v>
      </c>
      <c r="F1029" s="13">
        <v>13</v>
      </c>
      <c r="G1029" s="13">
        <v>9</v>
      </c>
      <c r="H1029" s="68">
        <v>134</v>
      </c>
      <c r="I1029" s="69">
        <v>2</v>
      </c>
      <c r="J1029" s="13">
        <v>0</v>
      </c>
      <c r="K1029" s="13">
        <v>0</v>
      </c>
      <c r="L1029" s="68">
        <v>2</v>
      </c>
      <c r="M1029" s="69">
        <v>1</v>
      </c>
      <c r="N1029" s="13">
        <v>0</v>
      </c>
      <c r="O1029" s="13">
        <v>0</v>
      </c>
      <c r="P1029" s="68">
        <v>1</v>
      </c>
      <c r="Q1029" s="69">
        <v>5</v>
      </c>
      <c r="R1029" s="13">
        <v>1</v>
      </c>
      <c r="S1029" s="13">
        <v>0</v>
      </c>
      <c r="T1029" s="68">
        <v>6</v>
      </c>
      <c r="U1029" s="69">
        <v>120</v>
      </c>
      <c r="V1029" s="13">
        <v>14</v>
      </c>
      <c r="W1029" s="67">
        <v>9</v>
      </c>
      <c r="X1029" s="68">
        <v>143</v>
      </c>
      <c r="Y1029" s="159" t="s">
        <v>413</v>
      </c>
    </row>
    <row r="1030" spans="1:25" ht="13.5" hidden="1" outlineLevel="3" thickBot="1" x14ac:dyDescent="0.25">
      <c r="A1030" s="468"/>
      <c r="B1030" s="96">
        <v>810122</v>
      </c>
      <c r="C1030" s="129" t="s">
        <v>364</v>
      </c>
      <c r="D1030" s="42" t="s">
        <v>306</v>
      </c>
      <c r="E1030" s="348">
        <v>0</v>
      </c>
      <c r="F1030" s="349">
        <v>0</v>
      </c>
      <c r="G1030" s="349">
        <v>0</v>
      </c>
      <c r="H1030" s="74">
        <v>0</v>
      </c>
      <c r="I1030" s="348">
        <v>0</v>
      </c>
      <c r="J1030" s="349">
        <v>0</v>
      </c>
      <c r="K1030" s="349">
        <v>0</v>
      </c>
      <c r="L1030" s="74">
        <v>0</v>
      </c>
      <c r="M1030" s="348">
        <v>0</v>
      </c>
      <c r="N1030" s="349">
        <v>0</v>
      </c>
      <c r="O1030" s="349">
        <v>0</v>
      </c>
      <c r="P1030" s="74">
        <v>0</v>
      </c>
      <c r="Q1030" s="348">
        <v>0</v>
      </c>
      <c r="R1030" s="349">
        <v>0</v>
      </c>
      <c r="S1030" s="349">
        <v>0</v>
      </c>
      <c r="T1030" s="74">
        <v>0</v>
      </c>
      <c r="U1030" s="75">
        <v>0</v>
      </c>
      <c r="V1030" s="76">
        <v>0</v>
      </c>
      <c r="W1030" s="73">
        <v>0</v>
      </c>
      <c r="X1030" s="74">
        <v>0</v>
      </c>
      <c r="Y1030" s="159" t="s">
        <v>380</v>
      </c>
    </row>
    <row r="1031" spans="1:25" s="106" customFormat="1" outlineLevel="1" x14ac:dyDescent="0.2">
      <c r="A1031" s="466">
        <v>810123</v>
      </c>
      <c r="B1031" s="97">
        <v>810123</v>
      </c>
      <c r="C1031" s="100" t="s">
        <v>145</v>
      </c>
      <c r="D1031" s="101" t="s">
        <v>303</v>
      </c>
      <c r="E1031" s="102">
        <v>42642</v>
      </c>
      <c r="F1031" s="103">
        <v>2885</v>
      </c>
      <c r="G1031" s="103">
        <v>4412</v>
      </c>
      <c r="H1031" s="104">
        <v>49939</v>
      </c>
      <c r="I1031" s="102">
        <v>68670</v>
      </c>
      <c r="J1031" s="103">
        <v>4440</v>
      </c>
      <c r="K1031" s="103">
        <v>7497</v>
      </c>
      <c r="L1031" s="104">
        <v>80607</v>
      </c>
      <c r="M1031" s="102">
        <v>63341</v>
      </c>
      <c r="N1031" s="103">
        <v>4340</v>
      </c>
      <c r="O1031" s="103">
        <v>6523</v>
      </c>
      <c r="P1031" s="104">
        <v>74204</v>
      </c>
      <c r="Q1031" s="102">
        <v>71654</v>
      </c>
      <c r="R1031" s="103">
        <v>4272</v>
      </c>
      <c r="S1031" s="103">
        <v>7841</v>
      </c>
      <c r="T1031" s="104">
        <v>83767</v>
      </c>
      <c r="U1031" s="102">
        <v>246307</v>
      </c>
      <c r="V1031" s="103">
        <v>15937</v>
      </c>
      <c r="W1031" s="103">
        <v>26273</v>
      </c>
      <c r="X1031" s="104">
        <v>288517</v>
      </c>
      <c r="Y1031" s="159" t="s">
        <v>413</v>
      </c>
    </row>
    <row r="1032" spans="1:25" outlineLevel="2" x14ac:dyDescent="0.2">
      <c r="A1032" s="467"/>
      <c r="B1032" s="95">
        <v>810123</v>
      </c>
      <c r="C1032" s="14" t="s">
        <v>381</v>
      </c>
      <c r="D1032" s="35" t="s">
        <v>198</v>
      </c>
      <c r="E1032" s="69">
        <v>33739</v>
      </c>
      <c r="F1032" s="13">
        <v>2432</v>
      </c>
      <c r="G1032" s="13">
        <v>3636</v>
      </c>
      <c r="H1032" s="68">
        <v>39807</v>
      </c>
      <c r="I1032" s="69">
        <v>53834</v>
      </c>
      <c r="J1032" s="13">
        <v>3593</v>
      </c>
      <c r="K1032" s="13">
        <v>6082</v>
      </c>
      <c r="L1032" s="68">
        <v>63509</v>
      </c>
      <c r="M1032" s="69">
        <v>55871</v>
      </c>
      <c r="N1032" s="13">
        <v>3929</v>
      </c>
      <c r="O1032" s="13">
        <v>5889</v>
      </c>
      <c r="P1032" s="68">
        <v>65689</v>
      </c>
      <c r="Q1032" s="69">
        <v>62165</v>
      </c>
      <c r="R1032" s="13">
        <v>3853</v>
      </c>
      <c r="S1032" s="13">
        <v>7163</v>
      </c>
      <c r="T1032" s="68">
        <v>73181</v>
      </c>
      <c r="U1032" s="69">
        <v>205609</v>
      </c>
      <c r="V1032" s="13">
        <v>13807</v>
      </c>
      <c r="W1032" s="67">
        <v>22770</v>
      </c>
      <c r="X1032" s="68">
        <v>242186</v>
      </c>
      <c r="Y1032" s="159" t="s">
        <v>413</v>
      </c>
    </row>
    <row r="1033" spans="1:25" hidden="1" outlineLevel="2" x14ac:dyDescent="0.2">
      <c r="A1033" s="467"/>
      <c r="B1033" s="95">
        <v>810123</v>
      </c>
      <c r="C1033" s="14" t="s">
        <v>351</v>
      </c>
      <c r="D1033" s="35" t="s">
        <v>199</v>
      </c>
      <c r="E1033" s="69">
        <v>0</v>
      </c>
      <c r="F1033" s="13">
        <v>0</v>
      </c>
      <c r="G1033" s="13">
        <v>0</v>
      </c>
      <c r="H1033" s="68">
        <v>0</v>
      </c>
      <c r="I1033" s="69">
        <v>0</v>
      </c>
      <c r="J1033" s="13">
        <v>0</v>
      </c>
      <c r="K1033" s="13">
        <v>0</v>
      </c>
      <c r="L1033" s="68">
        <v>0</v>
      </c>
      <c r="M1033" s="69">
        <v>0</v>
      </c>
      <c r="N1033" s="13">
        <v>0</v>
      </c>
      <c r="O1033" s="13">
        <v>0</v>
      </c>
      <c r="P1033" s="68">
        <v>0</v>
      </c>
      <c r="Q1033" s="69">
        <v>0</v>
      </c>
      <c r="R1033" s="13">
        <v>0</v>
      </c>
      <c r="S1033" s="13">
        <v>0</v>
      </c>
      <c r="T1033" s="68">
        <v>0</v>
      </c>
      <c r="U1033" s="69">
        <v>0</v>
      </c>
      <c r="V1033" s="13">
        <v>0</v>
      </c>
      <c r="W1033" s="67">
        <v>0</v>
      </c>
      <c r="X1033" s="68">
        <v>0</v>
      </c>
      <c r="Y1033" s="159" t="s">
        <v>380</v>
      </c>
    </row>
    <row r="1034" spans="1:25" outlineLevel="2" x14ac:dyDescent="0.2">
      <c r="A1034" s="467"/>
      <c r="B1034" s="95">
        <v>810123</v>
      </c>
      <c r="C1034" s="14" t="s">
        <v>299</v>
      </c>
      <c r="D1034" s="35" t="s">
        <v>200</v>
      </c>
      <c r="E1034" s="70">
        <v>6521</v>
      </c>
      <c r="F1034" s="71">
        <v>255</v>
      </c>
      <c r="G1034" s="71">
        <v>402</v>
      </c>
      <c r="H1034" s="68">
        <v>7178</v>
      </c>
      <c r="I1034" s="70">
        <v>10547</v>
      </c>
      <c r="J1034" s="71">
        <v>472</v>
      </c>
      <c r="K1034" s="71">
        <v>679</v>
      </c>
      <c r="L1034" s="68">
        <v>11698</v>
      </c>
      <c r="M1034" s="70">
        <v>5492</v>
      </c>
      <c r="N1034" s="71">
        <v>223</v>
      </c>
      <c r="O1034" s="71">
        <v>319</v>
      </c>
      <c r="P1034" s="68">
        <v>6034</v>
      </c>
      <c r="Q1034" s="70">
        <v>8663</v>
      </c>
      <c r="R1034" s="71">
        <v>356</v>
      </c>
      <c r="S1034" s="71">
        <v>563</v>
      </c>
      <c r="T1034" s="68">
        <v>9582</v>
      </c>
      <c r="U1034" s="70">
        <v>31223</v>
      </c>
      <c r="V1034" s="71">
        <v>1306</v>
      </c>
      <c r="W1034" s="71">
        <v>1963</v>
      </c>
      <c r="X1034" s="68">
        <v>34492</v>
      </c>
      <c r="Y1034" s="159" t="s">
        <v>413</v>
      </c>
    </row>
    <row r="1035" spans="1:25" outlineLevel="3" x14ac:dyDescent="0.2">
      <c r="A1035" s="467"/>
      <c r="B1035" s="95">
        <v>810123</v>
      </c>
      <c r="C1035" s="140" t="s">
        <v>367</v>
      </c>
      <c r="D1035" s="35" t="s">
        <v>369</v>
      </c>
      <c r="E1035" s="69">
        <v>682</v>
      </c>
      <c r="F1035" s="13">
        <v>29</v>
      </c>
      <c r="G1035" s="13">
        <v>101</v>
      </c>
      <c r="H1035" s="68">
        <v>812</v>
      </c>
      <c r="I1035" s="69">
        <v>1127</v>
      </c>
      <c r="J1035" s="13">
        <v>59</v>
      </c>
      <c r="K1035" s="13">
        <v>148</v>
      </c>
      <c r="L1035" s="68">
        <v>1334</v>
      </c>
      <c r="M1035" s="69">
        <v>482</v>
      </c>
      <c r="N1035" s="13">
        <v>30</v>
      </c>
      <c r="O1035" s="13">
        <v>83</v>
      </c>
      <c r="P1035" s="68">
        <v>595</v>
      </c>
      <c r="Q1035" s="69">
        <v>13</v>
      </c>
      <c r="R1035" s="13">
        <v>1</v>
      </c>
      <c r="S1035" s="13">
        <v>2</v>
      </c>
      <c r="T1035" s="68">
        <v>16</v>
      </c>
      <c r="U1035" s="69">
        <v>2304</v>
      </c>
      <c r="V1035" s="13">
        <v>119</v>
      </c>
      <c r="W1035" s="67">
        <v>334</v>
      </c>
      <c r="X1035" s="68">
        <v>2757</v>
      </c>
      <c r="Y1035" s="159" t="s">
        <v>413</v>
      </c>
    </row>
    <row r="1036" spans="1:25" outlineLevel="3" x14ac:dyDescent="0.2">
      <c r="A1036" s="467"/>
      <c r="B1036" s="95">
        <v>810123</v>
      </c>
      <c r="C1036" s="140" t="s">
        <v>376</v>
      </c>
      <c r="D1036" s="35" t="s">
        <v>370</v>
      </c>
      <c r="E1036" s="69">
        <v>5839</v>
      </c>
      <c r="F1036" s="13">
        <v>226</v>
      </c>
      <c r="G1036" s="13">
        <v>301</v>
      </c>
      <c r="H1036" s="68">
        <v>6366</v>
      </c>
      <c r="I1036" s="69">
        <v>9420</v>
      </c>
      <c r="J1036" s="13">
        <v>413</v>
      </c>
      <c r="K1036" s="13">
        <v>531</v>
      </c>
      <c r="L1036" s="68">
        <v>10364</v>
      </c>
      <c r="M1036" s="69">
        <v>5010</v>
      </c>
      <c r="N1036" s="13">
        <v>193</v>
      </c>
      <c r="O1036" s="13">
        <v>236</v>
      </c>
      <c r="P1036" s="68">
        <v>5439</v>
      </c>
      <c r="Q1036" s="69">
        <v>8650</v>
      </c>
      <c r="R1036" s="13">
        <v>355</v>
      </c>
      <c r="S1036" s="13">
        <v>561</v>
      </c>
      <c r="T1036" s="68">
        <v>9566</v>
      </c>
      <c r="U1036" s="69">
        <v>28919</v>
      </c>
      <c r="V1036" s="13">
        <v>1187</v>
      </c>
      <c r="W1036" s="67">
        <v>1629</v>
      </c>
      <c r="X1036" s="68">
        <v>31735</v>
      </c>
      <c r="Y1036" s="159" t="s">
        <v>413</v>
      </c>
    </row>
    <row r="1037" spans="1:25" outlineLevel="2" x14ac:dyDescent="0.2">
      <c r="A1037" s="467"/>
      <c r="B1037" s="95">
        <v>810123</v>
      </c>
      <c r="C1037" s="14" t="s">
        <v>365</v>
      </c>
      <c r="D1037" s="35" t="s">
        <v>201</v>
      </c>
      <c r="E1037" s="70">
        <v>2382</v>
      </c>
      <c r="F1037" s="71">
        <v>198</v>
      </c>
      <c r="G1037" s="71">
        <v>374</v>
      </c>
      <c r="H1037" s="68">
        <v>2954</v>
      </c>
      <c r="I1037" s="70">
        <v>4289</v>
      </c>
      <c r="J1037" s="71">
        <v>375</v>
      </c>
      <c r="K1037" s="71">
        <v>736</v>
      </c>
      <c r="L1037" s="68">
        <v>5400</v>
      </c>
      <c r="M1037" s="70">
        <v>1978</v>
      </c>
      <c r="N1037" s="71">
        <v>188</v>
      </c>
      <c r="O1037" s="71">
        <v>315</v>
      </c>
      <c r="P1037" s="68">
        <v>2481</v>
      </c>
      <c r="Q1037" s="70">
        <v>826</v>
      </c>
      <c r="R1037" s="71">
        <v>63</v>
      </c>
      <c r="S1037" s="71">
        <v>115</v>
      </c>
      <c r="T1037" s="68">
        <v>1004</v>
      </c>
      <c r="U1037" s="70">
        <v>9475</v>
      </c>
      <c r="V1037" s="71">
        <v>824</v>
      </c>
      <c r="W1037" s="71">
        <v>1540</v>
      </c>
      <c r="X1037" s="68">
        <v>11839</v>
      </c>
      <c r="Y1037" s="159" t="s">
        <v>413</v>
      </c>
    </row>
    <row r="1038" spans="1:25" outlineLevel="3" x14ac:dyDescent="0.2">
      <c r="A1038" s="467"/>
      <c r="B1038" s="95">
        <v>810123</v>
      </c>
      <c r="C1038" s="39" t="s">
        <v>368</v>
      </c>
      <c r="D1038" s="35" t="s">
        <v>344</v>
      </c>
      <c r="E1038" s="69">
        <v>2300</v>
      </c>
      <c r="F1038" s="13">
        <v>197</v>
      </c>
      <c r="G1038" s="13">
        <v>364</v>
      </c>
      <c r="H1038" s="68">
        <v>2861</v>
      </c>
      <c r="I1038" s="69">
        <v>4281</v>
      </c>
      <c r="J1038" s="13">
        <v>375</v>
      </c>
      <c r="K1038" s="13">
        <v>736</v>
      </c>
      <c r="L1038" s="68">
        <v>5392</v>
      </c>
      <c r="M1038" s="69">
        <v>1977</v>
      </c>
      <c r="N1038" s="13">
        <v>188</v>
      </c>
      <c r="O1038" s="13">
        <v>315</v>
      </c>
      <c r="P1038" s="68">
        <v>2480</v>
      </c>
      <c r="Q1038" s="69">
        <v>726</v>
      </c>
      <c r="R1038" s="13">
        <v>58</v>
      </c>
      <c r="S1038" s="13">
        <v>108</v>
      </c>
      <c r="T1038" s="68">
        <v>892</v>
      </c>
      <c r="U1038" s="69">
        <v>9284</v>
      </c>
      <c r="V1038" s="13">
        <v>818</v>
      </c>
      <c r="W1038" s="67">
        <v>1523</v>
      </c>
      <c r="X1038" s="68">
        <v>11625</v>
      </c>
      <c r="Y1038" s="159" t="s">
        <v>413</v>
      </c>
    </row>
    <row r="1039" spans="1:25" ht="13.5" outlineLevel="3" thickBot="1" x14ac:dyDescent="0.25">
      <c r="A1039" s="467"/>
      <c r="B1039" s="95">
        <v>810123</v>
      </c>
      <c r="C1039" s="39" t="s">
        <v>366</v>
      </c>
      <c r="D1039" s="35" t="s">
        <v>345</v>
      </c>
      <c r="E1039" s="69">
        <v>82</v>
      </c>
      <c r="F1039" s="13">
        <v>1</v>
      </c>
      <c r="G1039" s="13">
        <v>10</v>
      </c>
      <c r="H1039" s="68">
        <v>93</v>
      </c>
      <c r="I1039" s="69">
        <v>8</v>
      </c>
      <c r="J1039" s="13">
        <v>0</v>
      </c>
      <c r="K1039" s="13">
        <v>0</v>
      </c>
      <c r="L1039" s="68">
        <v>8</v>
      </c>
      <c r="M1039" s="69">
        <v>1</v>
      </c>
      <c r="N1039" s="13">
        <v>0</v>
      </c>
      <c r="O1039" s="13">
        <v>0</v>
      </c>
      <c r="P1039" s="68">
        <v>1</v>
      </c>
      <c r="Q1039" s="69">
        <v>100</v>
      </c>
      <c r="R1039" s="13">
        <v>5</v>
      </c>
      <c r="S1039" s="13">
        <v>7</v>
      </c>
      <c r="T1039" s="68">
        <v>112</v>
      </c>
      <c r="U1039" s="69">
        <v>191</v>
      </c>
      <c r="V1039" s="13">
        <v>6</v>
      </c>
      <c r="W1039" s="67">
        <v>17</v>
      </c>
      <c r="X1039" s="68">
        <v>214</v>
      </c>
      <c r="Y1039" s="159" t="s">
        <v>413</v>
      </c>
    </row>
    <row r="1040" spans="1:25" ht="13.5" hidden="1" outlineLevel="3" thickBot="1" x14ac:dyDescent="0.25">
      <c r="A1040" s="468"/>
      <c r="B1040" s="96">
        <v>810123</v>
      </c>
      <c r="C1040" s="129" t="s">
        <v>364</v>
      </c>
      <c r="D1040" s="42" t="s">
        <v>306</v>
      </c>
      <c r="E1040" s="348">
        <v>0</v>
      </c>
      <c r="F1040" s="349">
        <v>0</v>
      </c>
      <c r="G1040" s="349">
        <v>0</v>
      </c>
      <c r="H1040" s="74">
        <v>0</v>
      </c>
      <c r="I1040" s="348">
        <v>0</v>
      </c>
      <c r="J1040" s="349">
        <v>0</v>
      </c>
      <c r="K1040" s="349">
        <v>0</v>
      </c>
      <c r="L1040" s="74">
        <v>0</v>
      </c>
      <c r="M1040" s="348">
        <v>0</v>
      </c>
      <c r="N1040" s="349">
        <v>0</v>
      </c>
      <c r="O1040" s="349">
        <v>0</v>
      </c>
      <c r="P1040" s="74">
        <v>0</v>
      </c>
      <c r="Q1040" s="348">
        <v>0</v>
      </c>
      <c r="R1040" s="349">
        <v>0</v>
      </c>
      <c r="S1040" s="349">
        <v>0</v>
      </c>
      <c r="T1040" s="74">
        <v>0</v>
      </c>
      <c r="U1040" s="75">
        <v>0</v>
      </c>
      <c r="V1040" s="76">
        <v>0</v>
      </c>
      <c r="W1040" s="73">
        <v>0</v>
      </c>
      <c r="X1040" s="74">
        <v>0</v>
      </c>
      <c r="Y1040" s="159" t="s">
        <v>380</v>
      </c>
    </row>
    <row r="1041" spans="1:25" s="106" customFormat="1" outlineLevel="1" x14ac:dyDescent="0.2">
      <c r="A1041" s="466">
        <v>810124</v>
      </c>
      <c r="B1041" s="97">
        <v>810124</v>
      </c>
      <c r="C1041" s="100" t="s">
        <v>146</v>
      </c>
      <c r="D1041" s="101" t="s">
        <v>303</v>
      </c>
      <c r="E1041" s="102">
        <v>8795</v>
      </c>
      <c r="F1041" s="103">
        <v>607</v>
      </c>
      <c r="G1041" s="103">
        <v>681</v>
      </c>
      <c r="H1041" s="104">
        <v>10083</v>
      </c>
      <c r="I1041" s="102">
        <v>10592</v>
      </c>
      <c r="J1041" s="103">
        <v>658</v>
      </c>
      <c r="K1041" s="103">
        <v>765</v>
      </c>
      <c r="L1041" s="104">
        <v>12015</v>
      </c>
      <c r="M1041" s="102">
        <v>8663</v>
      </c>
      <c r="N1041" s="103">
        <v>570</v>
      </c>
      <c r="O1041" s="103">
        <v>674</v>
      </c>
      <c r="P1041" s="104">
        <v>9907</v>
      </c>
      <c r="Q1041" s="102">
        <v>8913</v>
      </c>
      <c r="R1041" s="103">
        <v>557</v>
      </c>
      <c r="S1041" s="103">
        <v>722</v>
      </c>
      <c r="T1041" s="104">
        <v>10192</v>
      </c>
      <c r="U1041" s="102">
        <v>36963</v>
      </c>
      <c r="V1041" s="103">
        <v>2392</v>
      </c>
      <c r="W1041" s="103">
        <v>2842</v>
      </c>
      <c r="X1041" s="104">
        <v>42197</v>
      </c>
      <c r="Y1041" s="159" t="s">
        <v>413</v>
      </c>
    </row>
    <row r="1042" spans="1:25" ht="13.5" outlineLevel="2" thickBot="1" x14ac:dyDescent="0.25">
      <c r="A1042" s="467"/>
      <c r="B1042" s="95">
        <v>810124</v>
      </c>
      <c r="C1042" s="14" t="s">
        <v>381</v>
      </c>
      <c r="D1042" s="35" t="s">
        <v>198</v>
      </c>
      <c r="E1042" s="69">
        <v>8795</v>
      </c>
      <c r="F1042" s="13">
        <v>607</v>
      </c>
      <c r="G1042" s="13">
        <v>681</v>
      </c>
      <c r="H1042" s="68">
        <v>10083</v>
      </c>
      <c r="I1042" s="69">
        <v>10592</v>
      </c>
      <c r="J1042" s="13">
        <v>658</v>
      </c>
      <c r="K1042" s="13">
        <v>765</v>
      </c>
      <c r="L1042" s="68">
        <v>12015</v>
      </c>
      <c r="M1042" s="69">
        <v>8663</v>
      </c>
      <c r="N1042" s="13">
        <v>570</v>
      </c>
      <c r="O1042" s="13">
        <v>674</v>
      </c>
      <c r="P1042" s="68">
        <v>9907</v>
      </c>
      <c r="Q1042" s="69">
        <v>8913</v>
      </c>
      <c r="R1042" s="13">
        <v>557</v>
      </c>
      <c r="S1042" s="13">
        <v>722</v>
      </c>
      <c r="T1042" s="68">
        <v>10192</v>
      </c>
      <c r="U1042" s="69">
        <v>36963</v>
      </c>
      <c r="V1042" s="13">
        <v>2392</v>
      </c>
      <c r="W1042" s="67">
        <v>2842</v>
      </c>
      <c r="X1042" s="68">
        <v>42197</v>
      </c>
      <c r="Y1042" s="159" t="s">
        <v>413</v>
      </c>
    </row>
    <row r="1043" spans="1:25" ht="13.5" hidden="1" outlineLevel="2" thickBot="1" x14ac:dyDescent="0.25">
      <c r="A1043" s="467"/>
      <c r="B1043" s="95">
        <v>810124</v>
      </c>
      <c r="C1043" s="14" t="s">
        <v>351</v>
      </c>
      <c r="D1043" s="35" t="s">
        <v>199</v>
      </c>
      <c r="E1043" s="69">
        <v>0</v>
      </c>
      <c r="F1043" s="13">
        <v>0</v>
      </c>
      <c r="G1043" s="13">
        <v>0</v>
      </c>
      <c r="H1043" s="68">
        <v>0</v>
      </c>
      <c r="I1043" s="69">
        <v>0</v>
      </c>
      <c r="J1043" s="13">
        <v>0</v>
      </c>
      <c r="K1043" s="13">
        <v>0</v>
      </c>
      <c r="L1043" s="68">
        <v>0</v>
      </c>
      <c r="M1043" s="69">
        <v>0</v>
      </c>
      <c r="N1043" s="13">
        <v>0</v>
      </c>
      <c r="O1043" s="13">
        <v>0</v>
      </c>
      <c r="P1043" s="68">
        <v>0</v>
      </c>
      <c r="Q1043" s="69">
        <v>0</v>
      </c>
      <c r="R1043" s="13">
        <v>0</v>
      </c>
      <c r="S1043" s="13">
        <v>0</v>
      </c>
      <c r="T1043" s="68">
        <v>0</v>
      </c>
      <c r="U1043" s="69">
        <v>0</v>
      </c>
      <c r="V1043" s="13">
        <v>0</v>
      </c>
      <c r="W1043" s="67">
        <v>0</v>
      </c>
      <c r="X1043" s="68">
        <v>0</v>
      </c>
      <c r="Y1043" s="159" t="s">
        <v>380</v>
      </c>
    </row>
    <row r="1044" spans="1:25" ht="13.5" hidden="1" outlineLevel="2" collapsed="1" thickBot="1" x14ac:dyDescent="0.25">
      <c r="A1044" s="467"/>
      <c r="B1044" s="95">
        <v>810124</v>
      </c>
      <c r="C1044" s="14" t="s">
        <v>299</v>
      </c>
      <c r="D1044" s="35" t="s">
        <v>200</v>
      </c>
      <c r="E1044" s="70">
        <v>0</v>
      </c>
      <c r="F1044" s="71">
        <v>0</v>
      </c>
      <c r="G1044" s="71">
        <v>0</v>
      </c>
      <c r="H1044" s="68">
        <v>0</v>
      </c>
      <c r="I1044" s="70">
        <v>0</v>
      </c>
      <c r="J1044" s="71">
        <v>0</v>
      </c>
      <c r="K1044" s="71">
        <v>0</v>
      </c>
      <c r="L1044" s="68">
        <v>0</v>
      </c>
      <c r="M1044" s="70">
        <v>0</v>
      </c>
      <c r="N1044" s="71">
        <v>0</v>
      </c>
      <c r="O1044" s="71">
        <v>0</v>
      </c>
      <c r="P1044" s="68">
        <v>0</v>
      </c>
      <c r="Q1044" s="70">
        <v>0</v>
      </c>
      <c r="R1044" s="71">
        <v>0</v>
      </c>
      <c r="S1044" s="71">
        <v>0</v>
      </c>
      <c r="T1044" s="68">
        <v>0</v>
      </c>
      <c r="U1044" s="70">
        <v>0</v>
      </c>
      <c r="V1044" s="71">
        <v>0</v>
      </c>
      <c r="W1044" s="71">
        <v>0</v>
      </c>
      <c r="X1044" s="68">
        <v>0</v>
      </c>
      <c r="Y1044" s="159" t="s">
        <v>380</v>
      </c>
    </row>
    <row r="1045" spans="1:25" ht="13.5" hidden="1" outlineLevel="3" thickBot="1" x14ac:dyDescent="0.25">
      <c r="A1045" s="467"/>
      <c r="B1045" s="95">
        <v>810124</v>
      </c>
      <c r="C1045" s="140" t="s">
        <v>367</v>
      </c>
      <c r="D1045" s="35" t="s">
        <v>369</v>
      </c>
      <c r="E1045" s="69">
        <v>0</v>
      </c>
      <c r="F1045" s="13">
        <v>0</v>
      </c>
      <c r="G1045" s="13">
        <v>0</v>
      </c>
      <c r="H1045" s="68">
        <v>0</v>
      </c>
      <c r="I1045" s="69">
        <v>0</v>
      </c>
      <c r="J1045" s="13">
        <v>0</v>
      </c>
      <c r="K1045" s="13">
        <v>0</v>
      </c>
      <c r="L1045" s="68">
        <v>0</v>
      </c>
      <c r="M1045" s="69">
        <v>0</v>
      </c>
      <c r="N1045" s="13">
        <v>0</v>
      </c>
      <c r="O1045" s="13">
        <v>0</v>
      </c>
      <c r="P1045" s="68">
        <v>0</v>
      </c>
      <c r="Q1045" s="69">
        <v>0</v>
      </c>
      <c r="R1045" s="13">
        <v>0</v>
      </c>
      <c r="S1045" s="13">
        <v>0</v>
      </c>
      <c r="T1045" s="68">
        <v>0</v>
      </c>
      <c r="U1045" s="69">
        <v>0</v>
      </c>
      <c r="V1045" s="13">
        <v>0</v>
      </c>
      <c r="W1045" s="67">
        <v>0</v>
      </c>
      <c r="X1045" s="68">
        <v>0</v>
      </c>
      <c r="Y1045" s="159" t="s">
        <v>380</v>
      </c>
    </row>
    <row r="1046" spans="1:25" ht="13.5" hidden="1" outlineLevel="3" thickBot="1" x14ac:dyDescent="0.25">
      <c r="A1046" s="467"/>
      <c r="B1046" s="95">
        <v>810124</v>
      </c>
      <c r="C1046" s="140" t="s">
        <v>376</v>
      </c>
      <c r="D1046" s="35" t="s">
        <v>370</v>
      </c>
      <c r="E1046" s="69">
        <v>0</v>
      </c>
      <c r="F1046" s="13">
        <v>0</v>
      </c>
      <c r="G1046" s="13">
        <v>0</v>
      </c>
      <c r="H1046" s="68">
        <v>0</v>
      </c>
      <c r="I1046" s="69">
        <v>0</v>
      </c>
      <c r="J1046" s="13">
        <v>0</v>
      </c>
      <c r="K1046" s="13">
        <v>0</v>
      </c>
      <c r="L1046" s="68">
        <v>0</v>
      </c>
      <c r="M1046" s="69">
        <v>0</v>
      </c>
      <c r="N1046" s="13">
        <v>0</v>
      </c>
      <c r="O1046" s="13">
        <v>0</v>
      </c>
      <c r="P1046" s="68">
        <v>0</v>
      </c>
      <c r="Q1046" s="69">
        <v>0</v>
      </c>
      <c r="R1046" s="13">
        <v>0</v>
      </c>
      <c r="S1046" s="13">
        <v>0</v>
      </c>
      <c r="T1046" s="68">
        <v>0</v>
      </c>
      <c r="U1046" s="69">
        <v>0</v>
      </c>
      <c r="V1046" s="13">
        <v>0</v>
      </c>
      <c r="W1046" s="67">
        <v>0</v>
      </c>
      <c r="X1046" s="68">
        <v>0</v>
      </c>
      <c r="Y1046" s="159" t="s">
        <v>380</v>
      </c>
    </row>
    <row r="1047" spans="1:25" ht="13.5" hidden="1" outlineLevel="2" collapsed="1" thickBot="1" x14ac:dyDescent="0.25">
      <c r="A1047" s="467"/>
      <c r="B1047" s="95">
        <v>810124</v>
      </c>
      <c r="C1047" s="14" t="s">
        <v>365</v>
      </c>
      <c r="D1047" s="35" t="s">
        <v>201</v>
      </c>
      <c r="E1047" s="70">
        <v>0</v>
      </c>
      <c r="F1047" s="71">
        <v>0</v>
      </c>
      <c r="G1047" s="71">
        <v>0</v>
      </c>
      <c r="H1047" s="68">
        <v>0</v>
      </c>
      <c r="I1047" s="70">
        <v>0</v>
      </c>
      <c r="J1047" s="71">
        <v>0</v>
      </c>
      <c r="K1047" s="71">
        <v>0</v>
      </c>
      <c r="L1047" s="68">
        <v>0</v>
      </c>
      <c r="M1047" s="70">
        <v>0</v>
      </c>
      <c r="N1047" s="71">
        <v>0</v>
      </c>
      <c r="O1047" s="71">
        <v>0</v>
      </c>
      <c r="P1047" s="68">
        <v>0</v>
      </c>
      <c r="Q1047" s="70">
        <v>0</v>
      </c>
      <c r="R1047" s="71">
        <v>0</v>
      </c>
      <c r="S1047" s="71">
        <v>0</v>
      </c>
      <c r="T1047" s="68">
        <v>0</v>
      </c>
      <c r="U1047" s="70">
        <v>0</v>
      </c>
      <c r="V1047" s="71">
        <v>0</v>
      </c>
      <c r="W1047" s="71">
        <v>0</v>
      </c>
      <c r="X1047" s="68">
        <v>0</v>
      </c>
      <c r="Y1047" s="159" t="s">
        <v>380</v>
      </c>
    </row>
    <row r="1048" spans="1:25" ht="13.5" hidden="1" outlineLevel="3" thickBot="1" x14ac:dyDescent="0.25">
      <c r="A1048" s="467"/>
      <c r="B1048" s="95">
        <v>810124</v>
      </c>
      <c r="C1048" s="39" t="s">
        <v>368</v>
      </c>
      <c r="D1048" s="35" t="s">
        <v>344</v>
      </c>
      <c r="E1048" s="69">
        <v>0</v>
      </c>
      <c r="F1048" s="13">
        <v>0</v>
      </c>
      <c r="G1048" s="13">
        <v>0</v>
      </c>
      <c r="H1048" s="68">
        <v>0</v>
      </c>
      <c r="I1048" s="69">
        <v>0</v>
      </c>
      <c r="J1048" s="13">
        <v>0</v>
      </c>
      <c r="K1048" s="13">
        <v>0</v>
      </c>
      <c r="L1048" s="68">
        <v>0</v>
      </c>
      <c r="M1048" s="69">
        <v>0</v>
      </c>
      <c r="N1048" s="13">
        <v>0</v>
      </c>
      <c r="O1048" s="13">
        <v>0</v>
      </c>
      <c r="P1048" s="68">
        <v>0</v>
      </c>
      <c r="Q1048" s="69">
        <v>0</v>
      </c>
      <c r="R1048" s="13">
        <v>0</v>
      </c>
      <c r="S1048" s="13">
        <v>0</v>
      </c>
      <c r="T1048" s="68">
        <v>0</v>
      </c>
      <c r="U1048" s="69">
        <v>0</v>
      </c>
      <c r="V1048" s="13">
        <v>0</v>
      </c>
      <c r="W1048" s="67">
        <v>0</v>
      </c>
      <c r="X1048" s="68">
        <v>0</v>
      </c>
      <c r="Y1048" s="159" t="s">
        <v>380</v>
      </c>
    </row>
    <row r="1049" spans="1:25" ht="13.5" hidden="1" outlineLevel="3" thickBot="1" x14ac:dyDescent="0.25">
      <c r="A1049" s="467"/>
      <c r="B1049" s="95">
        <v>810124</v>
      </c>
      <c r="C1049" s="39" t="s">
        <v>366</v>
      </c>
      <c r="D1049" s="35" t="s">
        <v>345</v>
      </c>
      <c r="E1049" s="69">
        <v>0</v>
      </c>
      <c r="F1049" s="13">
        <v>0</v>
      </c>
      <c r="G1049" s="13">
        <v>0</v>
      </c>
      <c r="H1049" s="68">
        <v>0</v>
      </c>
      <c r="I1049" s="69">
        <v>0</v>
      </c>
      <c r="J1049" s="13">
        <v>0</v>
      </c>
      <c r="K1049" s="13">
        <v>0</v>
      </c>
      <c r="L1049" s="68">
        <v>0</v>
      </c>
      <c r="M1049" s="69">
        <v>0</v>
      </c>
      <c r="N1049" s="13">
        <v>0</v>
      </c>
      <c r="O1049" s="13">
        <v>0</v>
      </c>
      <c r="P1049" s="68">
        <v>0</v>
      </c>
      <c r="Q1049" s="69">
        <v>0</v>
      </c>
      <c r="R1049" s="13">
        <v>0</v>
      </c>
      <c r="S1049" s="13">
        <v>0</v>
      </c>
      <c r="T1049" s="68">
        <v>0</v>
      </c>
      <c r="U1049" s="69">
        <v>0</v>
      </c>
      <c r="V1049" s="13">
        <v>0</v>
      </c>
      <c r="W1049" s="67">
        <v>0</v>
      </c>
      <c r="X1049" s="68">
        <v>0</v>
      </c>
      <c r="Y1049" s="159" t="s">
        <v>380</v>
      </c>
    </row>
    <row r="1050" spans="1:25" ht="13.5" hidden="1" outlineLevel="3" thickBot="1" x14ac:dyDescent="0.25">
      <c r="A1050" s="468"/>
      <c r="B1050" s="96">
        <v>810124</v>
      </c>
      <c r="C1050" s="129" t="s">
        <v>364</v>
      </c>
      <c r="D1050" s="42" t="s">
        <v>306</v>
      </c>
      <c r="E1050" s="348">
        <v>0</v>
      </c>
      <c r="F1050" s="349">
        <v>0</v>
      </c>
      <c r="G1050" s="349">
        <v>0</v>
      </c>
      <c r="H1050" s="74">
        <v>0</v>
      </c>
      <c r="I1050" s="348">
        <v>0</v>
      </c>
      <c r="J1050" s="349">
        <v>0</v>
      </c>
      <c r="K1050" s="349">
        <v>0</v>
      </c>
      <c r="L1050" s="74">
        <v>0</v>
      </c>
      <c r="M1050" s="348">
        <v>0</v>
      </c>
      <c r="N1050" s="349">
        <v>0</v>
      </c>
      <c r="O1050" s="349">
        <v>0</v>
      </c>
      <c r="P1050" s="74">
        <v>0</v>
      </c>
      <c r="Q1050" s="348">
        <v>0</v>
      </c>
      <c r="R1050" s="349">
        <v>0</v>
      </c>
      <c r="S1050" s="349">
        <v>0</v>
      </c>
      <c r="T1050" s="74">
        <v>0</v>
      </c>
      <c r="U1050" s="75">
        <v>0</v>
      </c>
      <c r="V1050" s="76">
        <v>0</v>
      </c>
      <c r="W1050" s="73">
        <v>0</v>
      </c>
      <c r="X1050" s="74">
        <v>0</v>
      </c>
      <c r="Y1050" s="159" t="s">
        <v>380</v>
      </c>
    </row>
    <row r="1051" spans="1:25" s="106" customFormat="1" outlineLevel="1" x14ac:dyDescent="0.2">
      <c r="A1051" s="466">
        <v>810125</v>
      </c>
      <c r="B1051" s="97">
        <v>810125</v>
      </c>
      <c r="C1051" s="100" t="s">
        <v>147</v>
      </c>
      <c r="D1051" s="101" t="s">
        <v>303</v>
      </c>
      <c r="E1051" s="102">
        <v>26753</v>
      </c>
      <c r="F1051" s="103">
        <v>2090</v>
      </c>
      <c r="G1051" s="103">
        <v>1015</v>
      </c>
      <c r="H1051" s="104">
        <v>29858</v>
      </c>
      <c r="I1051" s="102">
        <v>36003</v>
      </c>
      <c r="J1051" s="103">
        <v>2873</v>
      </c>
      <c r="K1051" s="103">
        <v>1959</v>
      </c>
      <c r="L1051" s="104">
        <v>40835</v>
      </c>
      <c r="M1051" s="102">
        <v>30416</v>
      </c>
      <c r="N1051" s="103">
        <v>2429</v>
      </c>
      <c r="O1051" s="103">
        <v>1554</v>
      </c>
      <c r="P1051" s="104">
        <v>34399</v>
      </c>
      <c r="Q1051" s="102">
        <v>39953</v>
      </c>
      <c r="R1051" s="103">
        <v>2848</v>
      </c>
      <c r="S1051" s="103">
        <v>2179</v>
      </c>
      <c r="T1051" s="104">
        <v>44980</v>
      </c>
      <c r="U1051" s="102">
        <v>133125</v>
      </c>
      <c r="V1051" s="103">
        <v>10240</v>
      </c>
      <c r="W1051" s="103">
        <v>6707</v>
      </c>
      <c r="X1051" s="104">
        <v>150072</v>
      </c>
      <c r="Y1051" s="159" t="s">
        <v>413</v>
      </c>
    </row>
    <row r="1052" spans="1:25" outlineLevel="2" x14ac:dyDescent="0.2">
      <c r="A1052" s="467"/>
      <c r="B1052" s="95">
        <v>810125</v>
      </c>
      <c r="C1052" s="14" t="s">
        <v>381</v>
      </c>
      <c r="D1052" s="35" t="s">
        <v>198</v>
      </c>
      <c r="E1052" s="69">
        <v>22159</v>
      </c>
      <c r="F1052" s="13">
        <v>1807</v>
      </c>
      <c r="G1052" s="13">
        <v>902</v>
      </c>
      <c r="H1052" s="68">
        <v>24868</v>
      </c>
      <c r="I1052" s="69">
        <v>32300</v>
      </c>
      <c r="J1052" s="13">
        <v>2605</v>
      </c>
      <c r="K1052" s="13">
        <v>1833</v>
      </c>
      <c r="L1052" s="68">
        <v>36738</v>
      </c>
      <c r="M1052" s="69">
        <v>28630</v>
      </c>
      <c r="N1052" s="13">
        <v>2290</v>
      </c>
      <c r="O1052" s="13">
        <v>1487</v>
      </c>
      <c r="P1052" s="68">
        <v>32407</v>
      </c>
      <c r="Q1052" s="69">
        <v>37750</v>
      </c>
      <c r="R1052" s="13">
        <v>2705</v>
      </c>
      <c r="S1052" s="13">
        <v>2105</v>
      </c>
      <c r="T1052" s="68">
        <v>42560</v>
      </c>
      <c r="U1052" s="69">
        <v>120839</v>
      </c>
      <c r="V1052" s="13">
        <v>9407</v>
      </c>
      <c r="W1052" s="67">
        <v>6327</v>
      </c>
      <c r="X1052" s="68">
        <v>136573</v>
      </c>
      <c r="Y1052" s="159" t="s">
        <v>413</v>
      </c>
    </row>
    <row r="1053" spans="1:25" hidden="1" outlineLevel="2" x14ac:dyDescent="0.2">
      <c r="A1053" s="467"/>
      <c r="B1053" s="95">
        <v>810125</v>
      </c>
      <c r="C1053" s="14" t="s">
        <v>351</v>
      </c>
      <c r="D1053" s="35" t="s">
        <v>199</v>
      </c>
      <c r="E1053" s="69">
        <v>0</v>
      </c>
      <c r="F1053" s="13">
        <v>0</v>
      </c>
      <c r="G1053" s="13">
        <v>0</v>
      </c>
      <c r="H1053" s="68">
        <v>0</v>
      </c>
      <c r="I1053" s="69">
        <v>0</v>
      </c>
      <c r="J1053" s="13">
        <v>0</v>
      </c>
      <c r="K1053" s="13">
        <v>0</v>
      </c>
      <c r="L1053" s="68">
        <v>0</v>
      </c>
      <c r="M1053" s="69">
        <v>0</v>
      </c>
      <c r="N1053" s="13">
        <v>0</v>
      </c>
      <c r="O1053" s="13">
        <v>0</v>
      </c>
      <c r="P1053" s="68">
        <v>0</v>
      </c>
      <c r="Q1053" s="69">
        <v>0</v>
      </c>
      <c r="R1053" s="13">
        <v>0</v>
      </c>
      <c r="S1053" s="13">
        <v>0</v>
      </c>
      <c r="T1053" s="68">
        <v>0</v>
      </c>
      <c r="U1053" s="69">
        <v>0</v>
      </c>
      <c r="V1053" s="13">
        <v>0</v>
      </c>
      <c r="W1053" s="67">
        <v>0</v>
      </c>
      <c r="X1053" s="68">
        <v>0</v>
      </c>
      <c r="Y1053" s="159" t="s">
        <v>380</v>
      </c>
    </row>
    <row r="1054" spans="1:25" outlineLevel="2" x14ac:dyDescent="0.2">
      <c r="A1054" s="467"/>
      <c r="B1054" s="95">
        <v>810125</v>
      </c>
      <c r="C1054" s="14" t="s">
        <v>299</v>
      </c>
      <c r="D1054" s="35" t="s">
        <v>200</v>
      </c>
      <c r="E1054" s="70">
        <v>3130</v>
      </c>
      <c r="F1054" s="71">
        <v>141</v>
      </c>
      <c r="G1054" s="71">
        <v>54</v>
      </c>
      <c r="H1054" s="68">
        <v>3325</v>
      </c>
      <c r="I1054" s="70">
        <v>2049</v>
      </c>
      <c r="J1054" s="71">
        <v>104</v>
      </c>
      <c r="K1054" s="71">
        <v>53</v>
      </c>
      <c r="L1054" s="68">
        <v>2206</v>
      </c>
      <c r="M1054" s="70">
        <v>577</v>
      </c>
      <c r="N1054" s="71">
        <v>27</v>
      </c>
      <c r="O1054" s="71">
        <v>11</v>
      </c>
      <c r="P1054" s="68">
        <v>615</v>
      </c>
      <c r="Q1054" s="70">
        <v>1694</v>
      </c>
      <c r="R1054" s="71">
        <v>97</v>
      </c>
      <c r="S1054" s="71">
        <v>51</v>
      </c>
      <c r="T1054" s="68">
        <v>1842</v>
      </c>
      <c r="U1054" s="70">
        <v>7450</v>
      </c>
      <c r="V1054" s="71">
        <v>369</v>
      </c>
      <c r="W1054" s="71">
        <v>169</v>
      </c>
      <c r="X1054" s="68">
        <v>7988</v>
      </c>
      <c r="Y1054" s="159" t="s">
        <v>413</v>
      </c>
    </row>
    <row r="1055" spans="1:25" outlineLevel="3" x14ac:dyDescent="0.2">
      <c r="A1055" s="467"/>
      <c r="B1055" s="95">
        <v>810125</v>
      </c>
      <c r="C1055" s="140" t="s">
        <v>367</v>
      </c>
      <c r="D1055" s="35" t="s">
        <v>369</v>
      </c>
      <c r="E1055" s="69">
        <v>225</v>
      </c>
      <c r="F1055" s="13">
        <v>12</v>
      </c>
      <c r="G1055" s="13">
        <v>6</v>
      </c>
      <c r="H1055" s="68">
        <v>243</v>
      </c>
      <c r="I1055" s="69">
        <v>308</v>
      </c>
      <c r="J1055" s="13">
        <v>18</v>
      </c>
      <c r="K1055" s="13">
        <v>14</v>
      </c>
      <c r="L1055" s="68">
        <v>340</v>
      </c>
      <c r="M1055" s="69">
        <v>134</v>
      </c>
      <c r="N1055" s="13">
        <v>10</v>
      </c>
      <c r="O1055" s="13">
        <v>6</v>
      </c>
      <c r="P1055" s="68">
        <v>150</v>
      </c>
      <c r="Q1055" s="69">
        <v>60</v>
      </c>
      <c r="R1055" s="13">
        <v>1</v>
      </c>
      <c r="S1055" s="13">
        <v>1</v>
      </c>
      <c r="T1055" s="68">
        <v>62</v>
      </c>
      <c r="U1055" s="69">
        <v>727</v>
      </c>
      <c r="V1055" s="13">
        <v>41</v>
      </c>
      <c r="W1055" s="67">
        <v>27</v>
      </c>
      <c r="X1055" s="68">
        <v>795</v>
      </c>
      <c r="Y1055" s="159" t="s">
        <v>413</v>
      </c>
    </row>
    <row r="1056" spans="1:25" outlineLevel="3" x14ac:dyDescent="0.2">
      <c r="A1056" s="467"/>
      <c r="B1056" s="95">
        <v>810125</v>
      </c>
      <c r="C1056" s="140" t="s">
        <v>376</v>
      </c>
      <c r="D1056" s="35" t="s">
        <v>370</v>
      </c>
      <c r="E1056" s="69">
        <v>2905</v>
      </c>
      <c r="F1056" s="13">
        <v>129</v>
      </c>
      <c r="G1056" s="13">
        <v>48</v>
      </c>
      <c r="H1056" s="68">
        <v>3082</v>
      </c>
      <c r="I1056" s="69">
        <v>1741</v>
      </c>
      <c r="J1056" s="13">
        <v>86</v>
      </c>
      <c r="K1056" s="13">
        <v>39</v>
      </c>
      <c r="L1056" s="68">
        <v>1866</v>
      </c>
      <c r="M1056" s="69">
        <v>443</v>
      </c>
      <c r="N1056" s="13">
        <v>17</v>
      </c>
      <c r="O1056" s="13">
        <v>5</v>
      </c>
      <c r="P1056" s="68">
        <v>465</v>
      </c>
      <c r="Q1056" s="69">
        <v>1634</v>
      </c>
      <c r="R1056" s="13">
        <v>96</v>
      </c>
      <c r="S1056" s="13">
        <v>50</v>
      </c>
      <c r="T1056" s="68">
        <v>1780</v>
      </c>
      <c r="U1056" s="69">
        <v>6723</v>
      </c>
      <c r="V1056" s="13">
        <v>328</v>
      </c>
      <c r="W1056" s="67">
        <v>142</v>
      </c>
      <c r="X1056" s="68">
        <v>7193</v>
      </c>
      <c r="Y1056" s="159" t="s">
        <v>413</v>
      </c>
    </row>
    <row r="1057" spans="1:25" outlineLevel="2" x14ac:dyDescent="0.2">
      <c r="A1057" s="467"/>
      <c r="B1057" s="95">
        <v>810125</v>
      </c>
      <c r="C1057" s="14" t="s">
        <v>365</v>
      </c>
      <c r="D1057" s="35" t="s">
        <v>201</v>
      </c>
      <c r="E1057" s="70">
        <v>1464</v>
      </c>
      <c r="F1057" s="71">
        <v>142</v>
      </c>
      <c r="G1057" s="71">
        <v>59</v>
      </c>
      <c r="H1057" s="68">
        <v>1665</v>
      </c>
      <c r="I1057" s="70">
        <v>1654</v>
      </c>
      <c r="J1057" s="71">
        <v>164</v>
      </c>
      <c r="K1057" s="71">
        <v>73</v>
      </c>
      <c r="L1057" s="68">
        <v>1891</v>
      </c>
      <c r="M1057" s="70">
        <v>1209</v>
      </c>
      <c r="N1057" s="71">
        <v>112</v>
      </c>
      <c r="O1057" s="71">
        <v>56</v>
      </c>
      <c r="P1057" s="68">
        <v>1377</v>
      </c>
      <c r="Q1057" s="70">
        <v>509</v>
      </c>
      <c r="R1057" s="71">
        <v>46</v>
      </c>
      <c r="S1057" s="71">
        <v>23</v>
      </c>
      <c r="T1057" s="68">
        <v>578</v>
      </c>
      <c r="U1057" s="70">
        <v>4836</v>
      </c>
      <c r="V1057" s="71">
        <v>464</v>
      </c>
      <c r="W1057" s="71">
        <v>211</v>
      </c>
      <c r="X1057" s="68">
        <v>5511</v>
      </c>
      <c r="Y1057" s="159" t="s">
        <v>413</v>
      </c>
    </row>
    <row r="1058" spans="1:25" outlineLevel="3" x14ac:dyDescent="0.2">
      <c r="A1058" s="467"/>
      <c r="B1058" s="95">
        <v>810125</v>
      </c>
      <c r="C1058" s="39" t="s">
        <v>368</v>
      </c>
      <c r="D1058" s="35" t="s">
        <v>344</v>
      </c>
      <c r="E1058" s="69">
        <v>1436</v>
      </c>
      <c r="F1058" s="13">
        <v>139</v>
      </c>
      <c r="G1058" s="13">
        <v>59</v>
      </c>
      <c r="H1058" s="68">
        <v>1634</v>
      </c>
      <c r="I1058" s="69">
        <v>1633</v>
      </c>
      <c r="J1058" s="13">
        <v>157</v>
      </c>
      <c r="K1058" s="13">
        <v>73</v>
      </c>
      <c r="L1058" s="68">
        <v>1863</v>
      </c>
      <c r="M1058" s="69">
        <v>1209</v>
      </c>
      <c r="N1058" s="13">
        <v>112</v>
      </c>
      <c r="O1058" s="13">
        <v>56</v>
      </c>
      <c r="P1058" s="68">
        <v>1377</v>
      </c>
      <c r="Q1058" s="69">
        <v>509</v>
      </c>
      <c r="R1058" s="13">
        <v>46</v>
      </c>
      <c r="S1058" s="13">
        <v>23</v>
      </c>
      <c r="T1058" s="68">
        <v>578</v>
      </c>
      <c r="U1058" s="69">
        <v>4787</v>
      </c>
      <c r="V1058" s="13">
        <v>454</v>
      </c>
      <c r="W1058" s="67">
        <v>211</v>
      </c>
      <c r="X1058" s="68">
        <v>5452</v>
      </c>
      <c r="Y1058" s="159" t="s">
        <v>413</v>
      </c>
    </row>
    <row r="1059" spans="1:25" ht="13.5" outlineLevel="3" thickBot="1" x14ac:dyDescent="0.25">
      <c r="A1059" s="467"/>
      <c r="B1059" s="95">
        <v>810125</v>
      </c>
      <c r="C1059" s="39" t="s">
        <v>366</v>
      </c>
      <c r="D1059" s="35" t="s">
        <v>345</v>
      </c>
      <c r="E1059" s="69">
        <v>28</v>
      </c>
      <c r="F1059" s="13">
        <v>3</v>
      </c>
      <c r="G1059" s="13">
        <v>0</v>
      </c>
      <c r="H1059" s="68">
        <v>31</v>
      </c>
      <c r="I1059" s="69">
        <v>21</v>
      </c>
      <c r="J1059" s="13">
        <v>7</v>
      </c>
      <c r="K1059" s="13">
        <v>0</v>
      </c>
      <c r="L1059" s="68">
        <v>28</v>
      </c>
      <c r="M1059" s="69">
        <v>0</v>
      </c>
      <c r="N1059" s="13">
        <v>0</v>
      </c>
      <c r="O1059" s="13">
        <v>0</v>
      </c>
      <c r="P1059" s="68">
        <v>0</v>
      </c>
      <c r="Q1059" s="69">
        <v>0</v>
      </c>
      <c r="R1059" s="13">
        <v>0</v>
      </c>
      <c r="S1059" s="13">
        <v>0</v>
      </c>
      <c r="T1059" s="68">
        <v>0</v>
      </c>
      <c r="U1059" s="69">
        <v>49</v>
      </c>
      <c r="V1059" s="13">
        <v>10</v>
      </c>
      <c r="W1059" s="67">
        <v>0</v>
      </c>
      <c r="X1059" s="68">
        <v>59</v>
      </c>
      <c r="Y1059" s="159" t="s">
        <v>413</v>
      </c>
    </row>
    <row r="1060" spans="1:25" ht="13.5" hidden="1" outlineLevel="3" thickBot="1" x14ac:dyDescent="0.25">
      <c r="A1060" s="468"/>
      <c r="B1060" s="96">
        <v>810125</v>
      </c>
      <c r="C1060" s="129" t="s">
        <v>364</v>
      </c>
      <c r="D1060" s="42" t="s">
        <v>306</v>
      </c>
      <c r="E1060" s="348">
        <v>0</v>
      </c>
      <c r="F1060" s="349">
        <v>0</v>
      </c>
      <c r="G1060" s="349">
        <v>0</v>
      </c>
      <c r="H1060" s="74">
        <v>0</v>
      </c>
      <c r="I1060" s="348">
        <v>0</v>
      </c>
      <c r="J1060" s="349">
        <v>0</v>
      </c>
      <c r="K1060" s="349">
        <v>0</v>
      </c>
      <c r="L1060" s="74">
        <v>0</v>
      </c>
      <c r="M1060" s="348">
        <v>0</v>
      </c>
      <c r="N1060" s="349">
        <v>0</v>
      </c>
      <c r="O1060" s="349">
        <v>0</v>
      </c>
      <c r="P1060" s="74">
        <v>0</v>
      </c>
      <c r="Q1060" s="348">
        <v>0</v>
      </c>
      <c r="R1060" s="349">
        <v>0</v>
      </c>
      <c r="S1060" s="349">
        <v>0</v>
      </c>
      <c r="T1060" s="74">
        <v>0</v>
      </c>
      <c r="U1060" s="75">
        <v>0</v>
      </c>
      <c r="V1060" s="76">
        <v>0</v>
      </c>
      <c r="W1060" s="73">
        <v>0</v>
      </c>
      <c r="X1060" s="74">
        <v>0</v>
      </c>
      <c r="Y1060" s="159" t="s">
        <v>380</v>
      </c>
    </row>
    <row r="1061" spans="1:25" s="106" customFormat="1" ht="25.5" outlineLevel="1" x14ac:dyDescent="0.2">
      <c r="A1061" s="466">
        <v>810147</v>
      </c>
      <c r="B1061" s="97">
        <v>810147</v>
      </c>
      <c r="C1061" s="100" t="s">
        <v>148</v>
      </c>
      <c r="D1061" s="101" t="s">
        <v>303</v>
      </c>
      <c r="E1061" s="102">
        <v>7829</v>
      </c>
      <c r="F1061" s="103">
        <v>378</v>
      </c>
      <c r="G1061" s="103">
        <v>722</v>
      </c>
      <c r="H1061" s="104">
        <v>8929</v>
      </c>
      <c r="I1061" s="102">
        <v>8629</v>
      </c>
      <c r="J1061" s="103">
        <v>439</v>
      </c>
      <c r="K1061" s="103">
        <v>815</v>
      </c>
      <c r="L1061" s="104">
        <v>9883</v>
      </c>
      <c r="M1061" s="102">
        <v>6535</v>
      </c>
      <c r="N1061" s="103">
        <v>336</v>
      </c>
      <c r="O1061" s="103">
        <v>613</v>
      </c>
      <c r="P1061" s="104">
        <v>7484</v>
      </c>
      <c r="Q1061" s="102">
        <v>8056</v>
      </c>
      <c r="R1061" s="103">
        <v>407</v>
      </c>
      <c r="S1061" s="103">
        <v>865</v>
      </c>
      <c r="T1061" s="104">
        <v>9328</v>
      </c>
      <c r="U1061" s="102">
        <v>31049</v>
      </c>
      <c r="V1061" s="103">
        <v>1560</v>
      </c>
      <c r="W1061" s="103">
        <v>3015</v>
      </c>
      <c r="X1061" s="104">
        <v>35624</v>
      </c>
      <c r="Y1061" s="159" t="s">
        <v>413</v>
      </c>
    </row>
    <row r="1062" spans="1:25" ht="13.5" outlineLevel="2" thickBot="1" x14ac:dyDescent="0.25">
      <c r="A1062" s="467"/>
      <c r="B1062" s="95">
        <v>810147</v>
      </c>
      <c r="C1062" s="14" t="s">
        <v>381</v>
      </c>
      <c r="D1062" s="35" t="s">
        <v>198</v>
      </c>
      <c r="E1062" s="69">
        <v>7829</v>
      </c>
      <c r="F1062" s="13">
        <v>378</v>
      </c>
      <c r="G1062" s="13">
        <v>722</v>
      </c>
      <c r="H1062" s="68">
        <v>8929</v>
      </c>
      <c r="I1062" s="69">
        <v>8629</v>
      </c>
      <c r="J1062" s="13">
        <v>439</v>
      </c>
      <c r="K1062" s="13">
        <v>815</v>
      </c>
      <c r="L1062" s="68">
        <v>9883</v>
      </c>
      <c r="M1062" s="69">
        <v>6535</v>
      </c>
      <c r="N1062" s="13">
        <v>336</v>
      </c>
      <c r="O1062" s="13">
        <v>613</v>
      </c>
      <c r="P1062" s="68">
        <v>7484</v>
      </c>
      <c r="Q1062" s="69">
        <v>8056</v>
      </c>
      <c r="R1062" s="13">
        <v>407</v>
      </c>
      <c r="S1062" s="13">
        <v>865</v>
      </c>
      <c r="T1062" s="68">
        <v>9328</v>
      </c>
      <c r="U1062" s="69">
        <v>31049</v>
      </c>
      <c r="V1062" s="13">
        <v>1560</v>
      </c>
      <c r="W1062" s="67">
        <v>3015</v>
      </c>
      <c r="X1062" s="68">
        <v>35624</v>
      </c>
      <c r="Y1062" s="159" t="s">
        <v>413</v>
      </c>
    </row>
    <row r="1063" spans="1:25" ht="13.5" hidden="1" outlineLevel="2" thickBot="1" x14ac:dyDescent="0.25">
      <c r="A1063" s="467"/>
      <c r="B1063" s="95">
        <v>810147</v>
      </c>
      <c r="C1063" s="14" t="s">
        <v>351</v>
      </c>
      <c r="D1063" s="35" t="s">
        <v>199</v>
      </c>
      <c r="E1063" s="69">
        <v>0</v>
      </c>
      <c r="F1063" s="13">
        <v>0</v>
      </c>
      <c r="G1063" s="13">
        <v>0</v>
      </c>
      <c r="H1063" s="68">
        <v>0</v>
      </c>
      <c r="I1063" s="69">
        <v>0</v>
      </c>
      <c r="J1063" s="13">
        <v>0</v>
      </c>
      <c r="K1063" s="13">
        <v>0</v>
      </c>
      <c r="L1063" s="68">
        <v>0</v>
      </c>
      <c r="M1063" s="69">
        <v>0</v>
      </c>
      <c r="N1063" s="13">
        <v>0</v>
      </c>
      <c r="O1063" s="13">
        <v>0</v>
      </c>
      <c r="P1063" s="68">
        <v>0</v>
      </c>
      <c r="Q1063" s="69">
        <v>0</v>
      </c>
      <c r="R1063" s="13">
        <v>0</v>
      </c>
      <c r="S1063" s="13">
        <v>0</v>
      </c>
      <c r="T1063" s="68">
        <v>0</v>
      </c>
      <c r="U1063" s="69">
        <v>0</v>
      </c>
      <c r="V1063" s="13">
        <v>0</v>
      </c>
      <c r="W1063" s="67">
        <v>0</v>
      </c>
      <c r="X1063" s="68">
        <v>0</v>
      </c>
      <c r="Y1063" s="159" t="s">
        <v>380</v>
      </c>
    </row>
    <row r="1064" spans="1:25" ht="13.5" hidden="1" outlineLevel="2" collapsed="1" thickBot="1" x14ac:dyDescent="0.25">
      <c r="A1064" s="467"/>
      <c r="B1064" s="95">
        <v>810147</v>
      </c>
      <c r="C1064" s="14" t="s">
        <v>299</v>
      </c>
      <c r="D1064" s="35" t="s">
        <v>200</v>
      </c>
      <c r="E1064" s="70">
        <v>0</v>
      </c>
      <c r="F1064" s="71">
        <v>0</v>
      </c>
      <c r="G1064" s="71">
        <v>0</v>
      </c>
      <c r="H1064" s="68">
        <v>0</v>
      </c>
      <c r="I1064" s="70">
        <v>0</v>
      </c>
      <c r="J1064" s="71">
        <v>0</v>
      </c>
      <c r="K1064" s="71">
        <v>0</v>
      </c>
      <c r="L1064" s="68">
        <v>0</v>
      </c>
      <c r="M1064" s="70">
        <v>0</v>
      </c>
      <c r="N1064" s="71">
        <v>0</v>
      </c>
      <c r="O1064" s="71">
        <v>0</v>
      </c>
      <c r="P1064" s="68">
        <v>0</v>
      </c>
      <c r="Q1064" s="70">
        <v>0</v>
      </c>
      <c r="R1064" s="71">
        <v>0</v>
      </c>
      <c r="S1064" s="71">
        <v>0</v>
      </c>
      <c r="T1064" s="68">
        <v>0</v>
      </c>
      <c r="U1064" s="70">
        <v>0</v>
      </c>
      <c r="V1064" s="71">
        <v>0</v>
      </c>
      <c r="W1064" s="71">
        <v>0</v>
      </c>
      <c r="X1064" s="68">
        <v>0</v>
      </c>
      <c r="Y1064" s="159" t="s">
        <v>380</v>
      </c>
    </row>
    <row r="1065" spans="1:25" ht="13.5" hidden="1" outlineLevel="3" thickBot="1" x14ac:dyDescent="0.25">
      <c r="A1065" s="467"/>
      <c r="B1065" s="95">
        <v>810147</v>
      </c>
      <c r="C1065" s="140" t="s">
        <v>367</v>
      </c>
      <c r="D1065" s="35" t="s">
        <v>369</v>
      </c>
      <c r="E1065" s="69">
        <v>0</v>
      </c>
      <c r="F1065" s="13">
        <v>0</v>
      </c>
      <c r="G1065" s="13">
        <v>0</v>
      </c>
      <c r="H1065" s="68">
        <v>0</v>
      </c>
      <c r="I1065" s="69">
        <v>0</v>
      </c>
      <c r="J1065" s="13">
        <v>0</v>
      </c>
      <c r="K1065" s="13">
        <v>0</v>
      </c>
      <c r="L1065" s="68">
        <v>0</v>
      </c>
      <c r="M1065" s="69">
        <v>0</v>
      </c>
      <c r="N1065" s="13">
        <v>0</v>
      </c>
      <c r="O1065" s="13">
        <v>0</v>
      </c>
      <c r="P1065" s="68">
        <v>0</v>
      </c>
      <c r="Q1065" s="69">
        <v>0</v>
      </c>
      <c r="R1065" s="13">
        <v>0</v>
      </c>
      <c r="S1065" s="13">
        <v>0</v>
      </c>
      <c r="T1065" s="68">
        <v>0</v>
      </c>
      <c r="U1065" s="69">
        <v>0</v>
      </c>
      <c r="V1065" s="13">
        <v>0</v>
      </c>
      <c r="W1065" s="67">
        <v>0</v>
      </c>
      <c r="X1065" s="68">
        <v>0</v>
      </c>
      <c r="Y1065" s="159" t="s">
        <v>380</v>
      </c>
    </row>
    <row r="1066" spans="1:25" ht="13.5" hidden="1" outlineLevel="3" thickBot="1" x14ac:dyDescent="0.25">
      <c r="A1066" s="467"/>
      <c r="B1066" s="95">
        <v>810147</v>
      </c>
      <c r="C1066" s="140" t="s">
        <v>376</v>
      </c>
      <c r="D1066" s="35" t="s">
        <v>370</v>
      </c>
      <c r="E1066" s="69">
        <v>0</v>
      </c>
      <c r="F1066" s="13">
        <v>0</v>
      </c>
      <c r="G1066" s="13">
        <v>0</v>
      </c>
      <c r="H1066" s="68">
        <v>0</v>
      </c>
      <c r="I1066" s="69">
        <v>0</v>
      </c>
      <c r="J1066" s="13">
        <v>0</v>
      </c>
      <c r="K1066" s="13">
        <v>0</v>
      </c>
      <c r="L1066" s="68">
        <v>0</v>
      </c>
      <c r="M1066" s="69">
        <v>0</v>
      </c>
      <c r="N1066" s="13">
        <v>0</v>
      </c>
      <c r="O1066" s="13">
        <v>0</v>
      </c>
      <c r="P1066" s="68">
        <v>0</v>
      </c>
      <c r="Q1066" s="69">
        <v>0</v>
      </c>
      <c r="R1066" s="13">
        <v>0</v>
      </c>
      <c r="S1066" s="13">
        <v>0</v>
      </c>
      <c r="T1066" s="68">
        <v>0</v>
      </c>
      <c r="U1066" s="69">
        <v>0</v>
      </c>
      <c r="V1066" s="13">
        <v>0</v>
      </c>
      <c r="W1066" s="67">
        <v>0</v>
      </c>
      <c r="X1066" s="68">
        <v>0</v>
      </c>
      <c r="Y1066" s="159" t="s">
        <v>380</v>
      </c>
    </row>
    <row r="1067" spans="1:25" ht="13.5" hidden="1" outlineLevel="2" collapsed="1" thickBot="1" x14ac:dyDescent="0.25">
      <c r="A1067" s="467"/>
      <c r="B1067" s="95">
        <v>810147</v>
      </c>
      <c r="C1067" s="14" t="s">
        <v>365</v>
      </c>
      <c r="D1067" s="35" t="s">
        <v>201</v>
      </c>
      <c r="E1067" s="70">
        <v>0</v>
      </c>
      <c r="F1067" s="71">
        <v>0</v>
      </c>
      <c r="G1067" s="71">
        <v>0</v>
      </c>
      <c r="H1067" s="68">
        <v>0</v>
      </c>
      <c r="I1067" s="70">
        <v>0</v>
      </c>
      <c r="J1067" s="71">
        <v>0</v>
      </c>
      <c r="K1067" s="71">
        <v>0</v>
      </c>
      <c r="L1067" s="68">
        <v>0</v>
      </c>
      <c r="M1067" s="70">
        <v>0</v>
      </c>
      <c r="N1067" s="71">
        <v>0</v>
      </c>
      <c r="O1067" s="71">
        <v>0</v>
      </c>
      <c r="P1067" s="68">
        <v>0</v>
      </c>
      <c r="Q1067" s="70">
        <v>0</v>
      </c>
      <c r="R1067" s="71">
        <v>0</v>
      </c>
      <c r="S1067" s="71">
        <v>0</v>
      </c>
      <c r="T1067" s="68">
        <v>0</v>
      </c>
      <c r="U1067" s="70">
        <v>0</v>
      </c>
      <c r="V1067" s="71">
        <v>0</v>
      </c>
      <c r="W1067" s="71">
        <v>0</v>
      </c>
      <c r="X1067" s="68">
        <v>0</v>
      </c>
      <c r="Y1067" s="159" t="s">
        <v>380</v>
      </c>
    </row>
    <row r="1068" spans="1:25" ht="13.5" hidden="1" outlineLevel="3" thickBot="1" x14ac:dyDescent="0.25">
      <c r="A1068" s="467"/>
      <c r="B1068" s="95">
        <v>810147</v>
      </c>
      <c r="C1068" s="39" t="s">
        <v>368</v>
      </c>
      <c r="D1068" s="35" t="s">
        <v>344</v>
      </c>
      <c r="E1068" s="69">
        <v>0</v>
      </c>
      <c r="F1068" s="13">
        <v>0</v>
      </c>
      <c r="G1068" s="13">
        <v>0</v>
      </c>
      <c r="H1068" s="68">
        <v>0</v>
      </c>
      <c r="I1068" s="69">
        <v>0</v>
      </c>
      <c r="J1068" s="13">
        <v>0</v>
      </c>
      <c r="K1068" s="13">
        <v>0</v>
      </c>
      <c r="L1068" s="68">
        <v>0</v>
      </c>
      <c r="M1068" s="69">
        <v>0</v>
      </c>
      <c r="N1068" s="13">
        <v>0</v>
      </c>
      <c r="O1068" s="13">
        <v>0</v>
      </c>
      <c r="P1068" s="68">
        <v>0</v>
      </c>
      <c r="Q1068" s="69">
        <v>0</v>
      </c>
      <c r="R1068" s="13">
        <v>0</v>
      </c>
      <c r="S1068" s="13">
        <v>0</v>
      </c>
      <c r="T1068" s="68">
        <v>0</v>
      </c>
      <c r="U1068" s="69">
        <v>0</v>
      </c>
      <c r="V1068" s="13">
        <v>0</v>
      </c>
      <c r="W1068" s="67">
        <v>0</v>
      </c>
      <c r="X1068" s="68">
        <v>0</v>
      </c>
      <c r="Y1068" s="159" t="s">
        <v>380</v>
      </c>
    </row>
    <row r="1069" spans="1:25" ht="13.5" hidden="1" outlineLevel="3" thickBot="1" x14ac:dyDescent="0.25">
      <c r="A1069" s="467"/>
      <c r="B1069" s="95">
        <v>810147</v>
      </c>
      <c r="C1069" s="39" t="s">
        <v>366</v>
      </c>
      <c r="D1069" s="35" t="s">
        <v>345</v>
      </c>
      <c r="E1069" s="69">
        <v>0</v>
      </c>
      <c r="F1069" s="13">
        <v>0</v>
      </c>
      <c r="G1069" s="13">
        <v>0</v>
      </c>
      <c r="H1069" s="68">
        <v>0</v>
      </c>
      <c r="I1069" s="69">
        <v>0</v>
      </c>
      <c r="J1069" s="13">
        <v>0</v>
      </c>
      <c r="K1069" s="13">
        <v>0</v>
      </c>
      <c r="L1069" s="68">
        <v>0</v>
      </c>
      <c r="M1069" s="69">
        <v>0</v>
      </c>
      <c r="N1069" s="13">
        <v>0</v>
      </c>
      <c r="O1069" s="13">
        <v>0</v>
      </c>
      <c r="P1069" s="68">
        <v>0</v>
      </c>
      <c r="Q1069" s="69">
        <v>0</v>
      </c>
      <c r="R1069" s="13">
        <v>0</v>
      </c>
      <c r="S1069" s="13">
        <v>0</v>
      </c>
      <c r="T1069" s="68">
        <v>0</v>
      </c>
      <c r="U1069" s="69">
        <v>0</v>
      </c>
      <c r="V1069" s="13">
        <v>0</v>
      </c>
      <c r="W1069" s="67">
        <v>0</v>
      </c>
      <c r="X1069" s="68">
        <v>0</v>
      </c>
      <c r="Y1069" s="159" t="s">
        <v>380</v>
      </c>
    </row>
    <row r="1070" spans="1:25" ht="13.5" hidden="1" outlineLevel="3" thickBot="1" x14ac:dyDescent="0.25">
      <c r="A1070" s="468"/>
      <c r="B1070" s="96">
        <v>810147</v>
      </c>
      <c r="C1070" s="129" t="s">
        <v>364</v>
      </c>
      <c r="D1070" s="42" t="s">
        <v>306</v>
      </c>
      <c r="E1070" s="348">
        <v>0</v>
      </c>
      <c r="F1070" s="349">
        <v>0</v>
      </c>
      <c r="G1070" s="349">
        <v>0</v>
      </c>
      <c r="H1070" s="74">
        <v>0</v>
      </c>
      <c r="I1070" s="348">
        <v>0</v>
      </c>
      <c r="J1070" s="349">
        <v>0</v>
      </c>
      <c r="K1070" s="349">
        <v>0</v>
      </c>
      <c r="L1070" s="74">
        <v>0</v>
      </c>
      <c r="M1070" s="348">
        <v>0</v>
      </c>
      <c r="N1070" s="349">
        <v>0</v>
      </c>
      <c r="O1070" s="349">
        <v>0</v>
      </c>
      <c r="P1070" s="74">
        <v>0</v>
      </c>
      <c r="Q1070" s="348">
        <v>0</v>
      </c>
      <c r="R1070" s="349">
        <v>0</v>
      </c>
      <c r="S1070" s="349">
        <v>0</v>
      </c>
      <c r="T1070" s="74">
        <v>0</v>
      </c>
      <c r="U1070" s="75">
        <v>0</v>
      </c>
      <c r="V1070" s="76">
        <v>0</v>
      </c>
      <c r="W1070" s="73">
        <v>0</v>
      </c>
      <c r="X1070" s="74">
        <v>0</v>
      </c>
      <c r="Y1070" s="159" t="s">
        <v>380</v>
      </c>
    </row>
    <row r="1071" spans="1:25" s="106" customFormat="1" outlineLevel="1" x14ac:dyDescent="0.2">
      <c r="A1071" s="466">
        <v>810148</v>
      </c>
      <c r="B1071" s="97">
        <v>810148</v>
      </c>
      <c r="C1071" s="100" t="s">
        <v>172</v>
      </c>
      <c r="D1071" s="101" t="s">
        <v>303</v>
      </c>
      <c r="E1071" s="102">
        <v>2158</v>
      </c>
      <c r="F1071" s="103">
        <v>218</v>
      </c>
      <c r="G1071" s="103">
        <v>134</v>
      </c>
      <c r="H1071" s="104">
        <v>2510</v>
      </c>
      <c r="I1071" s="102">
        <v>3622</v>
      </c>
      <c r="J1071" s="103">
        <v>415</v>
      </c>
      <c r="K1071" s="103">
        <v>259</v>
      </c>
      <c r="L1071" s="104">
        <v>4296</v>
      </c>
      <c r="M1071" s="102">
        <v>2947</v>
      </c>
      <c r="N1071" s="103">
        <v>332</v>
      </c>
      <c r="O1071" s="103">
        <v>174</v>
      </c>
      <c r="P1071" s="104">
        <v>3453</v>
      </c>
      <c r="Q1071" s="102">
        <v>2979</v>
      </c>
      <c r="R1071" s="103">
        <v>210</v>
      </c>
      <c r="S1071" s="103">
        <v>162</v>
      </c>
      <c r="T1071" s="104">
        <v>3351</v>
      </c>
      <c r="U1071" s="102">
        <v>11706</v>
      </c>
      <c r="V1071" s="103">
        <v>1175</v>
      </c>
      <c r="W1071" s="103">
        <v>729</v>
      </c>
      <c r="X1071" s="104">
        <v>13610</v>
      </c>
      <c r="Y1071" s="159" t="s">
        <v>413</v>
      </c>
    </row>
    <row r="1072" spans="1:25" outlineLevel="2" x14ac:dyDescent="0.2">
      <c r="A1072" s="467"/>
      <c r="B1072" s="95">
        <v>810148</v>
      </c>
      <c r="C1072" s="14" t="s">
        <v>381</v>
      </c>
      <c r="D1072" s="35" t="s">
        <v>198</v>
      </c>
      <c r="E1072" s="69">
        <v>1612</v>
      </c>
      <c r="F1072" s="13">
        <v>152</v>
      </c>
      <c r="G1072" s="13">
        <v>95</v>
      </c>
      <c r="H1072" s="68">
        <v>1859</v>
      </c>
      <c r="I1072" s="69">
        <v>3180</v>
      </c>
      <c r="J1072" s="13">
        <v>357</v>
      </c>
      <c r="K1072" s="13">
        <v>224</v>
      </c>
      <c r="L1072" s="68">
        <v>3761</v>
      </c>
      <c r="M1072" s="69">
        <v>2527</v>
      </c>
      <c r="N1072" s="13">
        <v>284</v>
      </c>
      <c r="O1072" s="13">
        <v>154</v>
      </c>
      <c r="P1072" s="68">
        <v>2965</v>
      </c>
      <c r="Q1072" s="69">
        <v>2532</v>
      </c>
      <c r="R1072" s="13">
        <v>179</v>
      </c>
      <c r="S1072" s="13">
        <v>137</v>
      </c>
      <c r="T1072" s="68">
        <v>2848</v>
      </c>
      <c r="U1072" s="69">
        <v>9851</v>
      </c>
      <c r="V1072" s="13">
        <v>972</v>
      </c>
      <c r="W1072" s="67">
        <v>610</v>
      </c>
      <c r="X1072" s="68">
        <v>11433</v>
      </c>
      <c r="Y1072" s="159" t="s">
        <v>413</v>
      </c>
    </row>
    <row r="1073" spans="1:25" outlineLevel="2" x14ac:dyDescent="0.2">
      <c r="A1073" s="467"/>
      <c r="B1073" s="95">
        <v>810148</v>
      </c>
      <c r="C1073" s="14" t="s">
        <v>351</v>
      </c>
      <c r="D1073" s="35" t="s">
        <v>199</v>
      </c>
      <c r="E1073" s="69">
        <v>211</v>
      </c>
      <c r="F1073" s="13">
        <v>15</v>
      </c>
      <c r="G1073" s="13">
        <v>12</v>
      </c>
      <c r="H1073" s="68">
        <v>238</v>
      </c>
      <c r="I1073" s="69">
        <v>218</v>
      </c>
      <c r="J1073" s="13">
        <v>20</v>
      </c>
      <c r="K1073" s="13">
        <v>16</v>
      </c>
      <c r="L1073" s="68">
        <v>254</v>
      </c>
      <c r="M1073" s="69">
        <v>251</v>
      </c>
      <c r="N1073" s="13">
        <v>19</v>
      </c>
      <c r="O1073" s="13">
        <v>5</v>
      </c>
      <c r="P1073" s="68">
        <v>275</v>
      </c>
      <c r="Q1073" s="69">
        <v>364</v>
      </c>
      <c r="R1073" s="13">
        <v>24</v>
      </c>
      <c r="S1073" s="13">
        <v>17</v>
      </c>
      <c r="T1073" s="68">
        <v>405</v>
      </c>
      <c r="U1073" s="69">
        <v>1044</v>
      </c>
      <c r="V1073" s="13">
        <v>78</v>
      </c>
      <c r="W1073" s="67">
        <v>50</v>
      </c>
      <c r="X1073" s="68">
        <v>1172</v>
      </c>
      <c r="Y1073" s="159" t="s">
        <v>413</v>
      </c>
    </row>
    <row r="1074" spans="1:25" outlineLevel="2" x14ac:dyDescent="0.2">
      <c r="A1074" s="467"/>
      <c r="B1074" s="95">
        <v>810148</v>
      </c>
      <c r="C1074" s="14" t="s">
        <v>299</v>
      </c>
      <c r="D1074" s="35" t="s">
        <v>200</v>
      </c>
      <c r="E1074" s="70">
        <v>92</v>
      </c>
      <c r="F1074" s="71">
        <v>6</v>
      </c>
      <c r="G1074" s="71">
        <v>3</v>
      </c>
      <c r="H1074" s="68">
        <v>101</v>
      </c>
      <c r="I1074" s="70">
        <v>50</v>
      </c>
      <c r="J1074" s="71">
        <v>9</v>
      </c>
      <c r="K1074" s="71">
        <v>4</v>
      </c>
      <c r="L1074" s="68">
        <v>63</v>
      </c>
      <c r="M1074" s="70">
        <v>41</v>
      </c>
      <c r="N1074" s="71">
        <v>6</v>
      </c>
      <c r="O1074" s="71">
        <v>4</v>
      </c>
      <c r="P1074" s="68">
        <v>51</v>
      </c>
      <c r="Q1074" s="70">
        <v>26</v>
      </c>
      <c r="R1074" s="71">
        <v>1</v>
      </c>
      <c r="S1074" s="71">
        <v>2</v>
      </c>
      <c r="T1074" s="68">
        <v>29</v>
      </c>
      <c r="U1074" s="70">
        <v>209</v>
      </c>
      <c r="V1074" s="71">
        <v>22</v>
      </c>
      <c r="W1074" s="71">
        <v>13</v>
      </c>
      <c r="X1074" s="68">
        <v>244</v>
      </c>
      <c r="Y1074" s="159" t="s">
        <v>413</v>
      </c>
    </row>
    <row r="1075" spans="1:25" outlineLevel="3" x14ac:dyDescent="0.2">
      <c r="A1075" s="467"/>
      <c r="B1075" s="95">
        <v>810148</v>
      </c>
      <c r="C1075" s="140" t="s">
        <v>367</v>
      </c>
      <c r="D1075" s="35" t="s">
        <v>369</v>
      </c>
      <c r="E1075" s="69">
        <v>92</v>
      </c>
      <c r="F1075" s="13">
        <v>6</v>
      </c>
      <c r="G1075" s="13">
        <v>3</v>
      </c>
      <c r="H1075" s="68">
        <v>101</v>
      </c>
      <c r="I1075" s="69">
        <v>50</v>
      </c>
      <c r="J1075" s="13">
        <v>9</v>
      </c>
      <c r="K1075" s="13">
        <v>4</v>
      </c>
      <c r="L1075" s="68">
        <v>63</v>
      </c>
      <c r="M1075" s="69">
        <v>41</v>
      </c>
      <c r="N1075" s="13">
        <v>6</v>
      </c>
      <c r="O1075" s="13">
        <v>4</v>
      </c>
      <c r="P1075" s="68">
        <v>51</v>
      </c>
      <c r="Q1075" s="69">
        <v>26</v>
      </c>
      <c r="R1075" s="13">
        <v>1</v>
      </c>
      <c r="S1075" s="13">
        <v>2</v>
      </c>
      <c r="T1075" s="68">
        <v>29</v>
      </c>
      <c r="U1075" s="69">
        <v>209</v>
      </c>
      <c r="V1075" s="13">
        <v>22</v>
      </c>
      <c r="W1075" s="67">
        <v>13</v>
      </c>
      <c r="X1075" s="68">
        <v>244</v>
      </c>
      <c r="Y1075" s="159" t="s">
        <v>413</v>
      </c>
    </row>
    <row r="1076" spans="1:25" hidden="1" outlineLevel="3" x14ac:dyDescent="0.2">
      <c r="A1076" s="467"/>
      <c r="B1076" s="95">
        <v>810148</v>
      </c>
      <c r="C1076" s="140" t="s">
        <v>376</v>
      </c>
      <c r="D1076" s="35" t="s">
        <v>370</v>
      </c>
      <c r="E1076" s="69">
        <v>0</v>
      </c>
      <c r="F1076" s="13">
        <v>0</v>
      </c>
      <c r="G1076" s="13">
        <v>0</v>
      </c>
      <c r="H1076" s="68">
        <v>0</v>
      </c>
      <c r="I1076" s="69">
        <v>0</v>
      </c>
      <c r="J1076" s="13">
        <v>0</v>
      </c>
      <c r="K1076" s="13">
        <v>0</v>
      </c>
      <c r="L1076" s="68">
        <v>0</v>
      </c>
      <c r="M1076" s="69">
        <v>0</v>
      </c>
      <c r="N1076" s="13">
        <v>0</v>
      </c>
      <c r="O1076" s="13">
        <v>0</v>
      </c>
      <c r="P1076" s="68">
        <v>0</v>
      </c>
      <c r="Q1076" s="69">
        <v>0</v>
      </c>
      <c r="R1076" s="13">
        <v>0</v>
      </c>
      <c r="S1076" s="13">
        <v>0</v>
      </c>
      <c r="T1076" s="68">
        <v>0</v>
      </c>
      <c r="U1076" s="69">
        <v>0</v>
      </c>
      <c r="V1076" s="13">
        <v>0</v>
      </c>
      <c r="W1076" s="67">
        <v>0</v>
      </c>
      <c r="X1076" s="68">
        <v>0</v>
      </c>
      <c r="Y1076" s="159" t="s">
        <v>380</v>
      </c>
    </row>
    <row r="1077" spans="1:25" outlineLevel="2" x14ac:dyDescent="0.2">
      <c r="A1077" s="467"/>
      <c r="B1077" s="95">
        <v>810148</v>
      </c>
      <c r="C1077" s="14" t="s">
        <v>365</v>
      </c>
      <c r="D1077" s="35" t="s">
        <v>201</v>
      </c>
      <c r="E1077" s="70">
        <v>243</v>
      </c>
      <c r="F1077" s="71">
        <v>45</v>
      </c>
      <c r="G1077" s="71">
        <v>24</v>
      </c>
      <c r="H1077" s="68">
        <v>312</v>
      </c>
      <c r="I1077" s="70">
        <v>174</v>
      </c>
      <c r="J1077" s="71">
        <v>29</v>
      </c>
      <c r="K1077" s="71">
        <v>15</v>
      </c>
      <c r="L1077" s="68">
        <v>218</v>
      </c>
      <c r="M1077" s="70">
        <v>128</v>
      </c>
      <c r="N1077" s="71">
        <v>23</v>
      </c>
      <c r="O1077" s="71">
        <v>11</v>
      </c>
      <c r="P1077" s="68">
        <v>162</v>
      </c>
      <c r="Q1077" s="70">
        <v>57</v>
      </c>
      <c r="R1077" s="71">
        <v>6</v>
      </c>
      <c r="S1077" s="71">
        <v>6</v>
      </c>
      <c r="T1077" s="68">
        <v>69</v>
      </c>
      <c r="U1077" s="70">
        <v>602</v>
      </c>
      <c r="V1077" s="71">
        <v>103</v>
      </c>
      <c r="W1077" s="71">
        <v>56</v>
      </c>
      <c r="X1077" s="68">
        <v>761</v>
      </c>
      <c r="Y1077" s="159" t="s">
        <v>413</v>
      </c>
    </row>
    <row r="1078" spans="1:25" outlineLevel="3" x14ac:dyDescent="0.2">
      <c r="A1078" s="467"/>
      <c r="B1078" s="95">
        <v>810148</v>
      </c>
      <c r="C1078" s="39" t="s">
        <v>368</v>
      </c>
      <c r="D1078" s="35" t="s">
        <v>344</v>
      </c>
      <c r="E1078" s="69">
        <v>243</v>
      </c>
      <c r="F1078" s="13">
        <v>45</v>
      </c>
      <c r="G1078" s="13">
        <v>24</v>
      </c>
      <c r="H1078" s="68">
        <v>312</v>
      </c>
      <c r="I1078" s="69">
        <v>174</v>
      </c>
      <c r="J1078" s="13">
        <v>29</v>
      </c>
      <c r="K1078" s="13">
        <v>15</v>
      </c>
      <c r="L1078" s="68">
        <v>218</v>
      </c>
      <c r="M1078" s="69">
        <v>128</v>
      </c>
      <c r="N1078" s="13">
        <v>23</v>
      </c>
      <c r="O1078" s="13">
        <v>11</v>
      </c>
      <c r="P1078" s="68">
        <v>162</v>
      </c>
      <c r="Q1078" s="69">
        <v>57</v>
      </c>
      <c r="R1078" s="13">
        <v>6</v>
      </c>
      <c r="S1078" s="13">
        <v>6</v>
      </c>
      <c r="T1078" s="68">
        <v>69</v>
      </c>
      <c r="U1078" s="69">
        <v>602</v>
      </c>
      <c r="V1078" s="13">
        <v>103</v>
      </c>
      <c r="W1078" s="67">
        <v>56</v>
      </c>
      <c r="X1078" s="68">
        <v>761</v>
      </c>
      <c r="Y1078" s="159" t="s">
        <v>413</v>
      </c>
    </row>
    <row r="1079" spans="1:25" hidden="1" outlineLevel="3" x14ac:dyDescent="0.2">
      <c r="A1079" s="467"/>
      <c r="B1079" s="95">
        <v>810148</v>
      </c>
      <c r="C1079" s="39" t="s">
        <v>366</v>
      </c>
      <c r="D1079" s="35" t="s">
        <v>345</v>
      </c>
      <c r="E1079" s="69">
        <v>0</v>
      </c>
      <c r="F1079" s="13">
        <v>0</v>
      </c>
      <c r="G1079" s="13">
        <v>0</v>
      </c>
      <c r="H1079" s="68">
        <v>0</v>
      </c>
      <c r="I1079" s="69">
        <v>0</v>
      </c>
      <c r="J1079" s="13">
        <v>0</v>
      </c>
      <c r="K1079" s="13">
        <v>0</v>
      </c>
      <c r="L1079" s="68">
        <v>0</v>
      </c>
      <c r="M1079" s="69">
        <v>0</v>
      </c>
      <c r="N1079" s="13">
        <v>0</v>
      </c>
      <c r="O1079" s="13">
        <v>0</v>
      </c>
      <c r="P1079" s="68">
        <v>0</v>
      </c>
      <c r="Q1079" s="69">
        <v>0</v>
      </c>
      <c r="R1079" s="13">
        <v>0</v>
      </c>
      <c r="S1079" s="13">
        <v>0</v>
      </c>
      <c r="T1079" s="68">
        <v>0</v>
      </c>
      <c r="U1079" s="69">
        <v>0</v>
      </c>
      <c r="V1079" s="13">
        <v>0</v>
      </c>
      <c r="W1079" s="67">
        <v>0</v>
      </c>
      <c r="X1079" s="68">
        <v>0</v>
      </c>
      <c r="Y1079" s="159" t="s">
        <v>380</v>
      </c>
    </row>
    <row r="1080" spans="1:25" ht="13.5" outlineLevel="3" thickBot="1" x14ac:dyDescent="0.25">
      <c r="A1080" s="468"/>
      <c r="B1080" s="96">
        <v>810148</v>
      </c>
      <c r="C1080" s="129" t="s">
        <v>364</v>
      </c>
      <c r="D1080" s="42" t="s">
        <v>306</v>
      </c>
      <c r="E1080" s="348">
        <v>65</v>
      </c>
      <c r="F1080" s="349">
        <v>5</v>
      </c>
      <c r="G1080" s="349">
        <v>9</v>
      </c>
      <c r="H1080" s="74">
        <v>79</v>
      </c>
      <c r="I1080" s="348">
        <v>72</v>
      </c>
      <c r="J1080" s="349">
        <v>9</v>
      </c>
      <c r="K1080" s="349">
        <v>1</v>
      </c>
      <c r="L1080" s="74">
        <v>82</v>
      </c>
      <c r="M1080" s="348">
        <v>31</v>
      </c>
      <c r="N1080" s="349">
        <v>0</v>
      </c>
      <c r="O1080" s="349">
        <v>0</v>
      </c>
      <c r="P1080" s="74">
        <v>31</v>
      </c>
      <c r="Q1080" s="348">
        <v>31</v>
      </c>
      <c r="R1080" s="349">
        <v>2</v>
      </c>
      <c r="S1080" s="349">
        <v>0</v>
      </c>
      <c r="T1080" s="74">
        <v>33</v>
      </c>
      <c r="U1080" s="75">
        <v>199</v>
      </c>
      <c r="V1080" s="76">
        <v>16</v>
      </c>
      <c r="W1080" s="73">
        <v>10</v>
      </c>
      <c r="X1080" s="74">
        <v>225</v>
      </c>
      <c r="Y1080" s="159" t="s">
        <v>413</v>
      </c>
    </row>
    <row r="1081" spans="1:25" s="106" customFormat="1" outlineLevel="1" x14ac:dyDescent="0.2">
      <c r="A1081" s="466">
        <v>810149</v>
      </c>
      <c r="B1081" s="97">
        <v>810149</v>
      </c>
      <c r="C1081" s="100" t="s">
        <v>149</v>
      </c>
      <c r="D1081" s="101" t="s">
        <v>303</v>
      </c>
      <c r="E1081" s="102">
        <v>173</v>
      </c>
      <c r="F1081" s="103">
        <v>2</v>
      </c>
      <c r="G1081" s="103">
        <v>13</v>
      </c>
      <c r="H1081" s="104">
        <v>188</v>
      </c>
      <c r="I1081" s="102">
        <v>232</v>
      </c>
      <c r="J1081" s="103">
        <v>17</v>
      </c>
      <c r="K1081" s="103">
        <v>17</v>
      </c>
      <c r="L1081" s="104">
        <v>266</v>
      </c>
      <c r="M1081" s="102">
        <v>219</v>
      </c>
      <c r="N1081" s="103">
        <v>11</v>
      </c>
      <c r="O1081" s="103">
        <v>19</v>
      </c>
      <c r="P1081" s="104">
        <v>249</v>
      </c>
      <c r="Q1081" s="102">
        <v>306</v>
      </c>
      <c r="R1081" s="103">
        <v>16</v>
      </c>
      <c r="S1081" s="103">
        <v>32</v>
      </c>
      <c r="T1081" s="104">
        <v>354</v>
      </c>
      <c r="U1081" s="102">
        <v>930</v>
      </c>
      <c r="V1081" s="103">
        <v>46</v>
      </c>
      <c r="W1081" s="103">
        <v>81</v>
      </c>
      <c r="X1081" s="104">
        <v>1057</v>
      </c>
      <c r="Y1081" s="159" t="s">
        <v>413</v>
      </c>
    </row>
    <row r="1082" spans="1:25" outlineLevel="2" x14ac:dyDescent="0.2">
      <c r="A1082" s="467"/>
      <c r="B1082" s="95">
        <v>810149</v>
      </c>
      <c r="C1082" s="14" t="s">
        <v>381</v>
      </c>
      <c r="D1082" s="35" t="s">
        <v>198</v>
      </c>
      <c r="E1082" s="69">
        <v>163</v>
      </c>
      <c r="F1082" s="13">
        <v>2</v>
      </c>
      <c r="G1082" s="13">
        <v>11</v>
      </c>
      <c r="H1082" s="68">
        <v>176</v>
      </c>
      <c r="I1082" s="69">
        <v>217</v>
      </c>
      <c r="J1082" s="13">
        <v>16</v>
      </c>
      <c r="K1082" s="13">
        <v>14</v>
      </c>
      <c r="L1082" s="68">
        <v>247</v>
      </c>
      <c r="M1082" s="69">
        <v>207</v>
      </c>
      <c r="N1082" s="13">
        <v>11</v>
      </c>
      <c r="O1082" s="13">
        <v>17</v>
      </c>
      <c r="P1082" s="68">
        <v>235</v>
      </c>
      <c r="Q1082" s="69">
        <v>294</v>
      </c>
      <c r="R1082" s="13">
        <v>15</v>
      </c>
      <c r="S1082" s="13">
        <v>31</v>
      </c>
      <c r="T1082" s="68">
        <v>340</v>
      </c>
      <c r="U1082" s="69">
        <v>881</v>
      </c>
      <c r="V1082" s="13">
        <v>44</v>
      </c>
      <c r="W1082" s="67">
        <v>73</v>
      </c>
      <c r="X1082" s="68">
        <v>998</v>
      </c>
      <c r="Y1082" s="159" t="s">
        <v>413</v>
      </c>
    </row>
    <row r="1083" spans="1:25" ht="13.5" outlineLevel="2" thickBot="1" x14ac:dyDescent="0.25">
      <c r="A1083" s="467"/>
      <c r="B1083" s="95">
        <v>810149</v>
      </c>
      <c r="C1083" s="14" t="s">
        <v>351</v>
      </c>
      <c r="D1083" s="35" t="s">
        <v>199</v>
      </c>
      <c r="E1083" s="69">
        <v>10</v>
      </c>
      <c r="F1083" s="13">
        <v>0</v>
      </c>
      <c r="G1083" s="13">
        <v>2</v>
      </c>
      <c r="H1083" s="68">
        <v>12</v>
      </c>
      <c r="I1083" s="69">
        <v>15</v>
      </c>
      <c r="J1083" s="13">
        <v>1</v>
      </c>
      <c r="K1083" s="13">
        <v>3</v>
      </c>
      <c r="L1083" s="68">
        <v>19</v>
      </c>
      <c r="M1083" s="69">
        <v>12</v>
      </c>
      <c r="N1083" s="13">
        <v>0</v>
      </c>
      <c r="O1083" s="13">
        <v>2</v>
      </c>
      <c r="P1083" s="68">
        <v>14</v>
      </c>
      <c r="Q1083" s="69">
        <v>12</v>
      </c>
      <c r="R1083" s="13">
        <v>1</v>
      </c>
      <c r="S1083" s="13">
        <v>1</v>
      </c>
      <c r="T1083" s="68">
        <v>14</v>
      </c>
      <c r="U1083" s="69">
        <v>49</v>
      </c>
      <c r="V1083" s="13">
        <v>2</v>
      </c>
      <c r="W1083" s="67">
        <v>8</v>
      </c>
      <c r="X1083" s="68">
        <v>59</v>
      </c>
      <c r="Y1083" s="159" t="s">
        <v>413</v>
      </c>
    </row>
    <row r="1084" spans="1:25" ht="13.5" hidden="1" outlineLevel="2" collapsed="1" thickBot="1" x14ac:dyDescent="0.25">
      <c r="A1084" s="467"/>
      <c r="B1084" s="95">
        <v>810149</v>
      </c>
      <c r="C1084" s="14" t="s">
        <v>299</v>
      </c>
      <c r="D1084" s="35" t="s">
        <v>200</v>
      </c>
      <c r="E1084" s="70">
        <v>0</v>
      </c>
      <c r="F1084" s="71">
        <v>0</v>
      </c>
      <c r="G1084" s="71">
        <v>0</v>
      </c>
      <c r="H1084" s="68">
        <v>0</v>
      </c>
      <c r="I1084" s="70">
        <v>0</v>
      </c>
      <c r="J1084" s="71">
        <v>0</v>
      </c>
      <c r="K1084" s="71">
        <v>0</v>
      </c>
      <c r="L1084" s="68">
        <v>0</v>
      </c>
      <c r="M1084" s="70">
        <v>0</v>
      </c>
      <c r="N1084" s="71">
        <v>0</v>
      </c>
      <c r="O1084" s="71">
        <v>0</v>
      </c>
      <c r="P1084" s="68">
        <v>0</v>
      </c>
      <c r="Q1084" s="70">
        <v>0</v>
      </c>
      <c r="R1084" s="71">
        <v>0</v>
      </c>
      <c r="S1084" s="71">
        <v>0</v>
      </c>
      <c r="T1084" s="68">
        <v>0</v>
      </c>
      <c r="U1084" s="70">
        <v>0</v>
      </c>
      <c r="V1084" s="71">
        <v>0</v>
      </c>
      <c r="W1084" s="71">
        <v>0</v>
      </c>
      <c r="X1084" s="68">
        <v>0</v>
      </c>
      <c r="Y1084" s="159" t="s">
        <v>380</v>
      </c>
    </row>
    <row r="1085" spans="1:25" ht="13.5" hidden="1" outlineLevel="3" thickBot="1" x14ac:dyDescent="0.25">
      <c r="A1085" s="467"/>
      <c r="B1085" s="95">
        <v>810149</v>
      </c>
      <c r="C1085" s="140" t="s">
        <v>367</v>
      </c>
      <c r="D1085" s="35" t="s">
        <v>369</v>
      </c>
      <c r="E1085" s="69">
        <v>0</v>
      </c>
      <c r="F1085" s="13">
        <v>0</v>
      </c>
      <c r="G1085" s="13">
        <v>0</v>
      </c>
      <c r="H1085" s="68">
        <v>0</v>
      </c>
      <c r="I1085" s="69">
        <v>0</v>
      </c>
      <c r="J1085" s="13">
        <v>0</v>
      </c>
      <c r="K1085" s="13">
        <v>0</v>
      </c>
      <c r="L1085" s="68">
        <v>0</v>
      </c>
      <c r="M1085" s="69">
        <v>0</v>
      </c>
      <c r="N1085" s="13">
        <v>0</v>
      </c>
      <c r="O1085" s="13">
        <v>0</v>
      </c>
      <c r="P1085" s="68">
        <v>0</v>
      </c>
      <c r="Q1085" s="69">
        <v>0</v>
      </c>
      <c r="R1085" s="13">
        <v>0</v>
      </c>
      <c r="S1085" s="13">
        <v>0</v>
      </c>
      <c r="T1085" s="68">
        <v>0</v>
      </c>
      <c r="U1085" s="69">
        <v>0</v>
      </c>
      <c r="V1085" s="13">
        <v>0</v>
      </c>
      <c r="W1085" s="67">
        <v>0</v>
      </c>
      <c r="X1085" s="68">
        <v>0</v>
      </c>
      <c r="Y1085" s="159" t="s">
        <v>380</v>
      </c>
    </row>
    <row r="1086" spans="1:25" ht="13.5" hidden="1" outlineLevel="3" thickBot="1" x14ac:dyDescent="0.25">
      <c r="A1086" s="467"/>
      <c r="B1086" s="95">
        <v>810149</v>
      </c>
      <c r="C1086" s="140" t="s">
        <v>376</v>
      </c>
      <c r="D1086" s="35" t="s">
        <v>370</v>
      </c>
      <c r="E1086" s="69">
        <v>0</v>
      </c>
      <c r="F1086" s="13">
        <v>0</v>
      </c>
      <c r="G1086" s="13">
        <v>0</v>
      </c>
      <c r="H1086" s="68">
        <v>0</v>
      </c>
      <c r="I1086" s="69">
        <v>0</v>
      </c>
      <c r="J1086" s="13">
        <v>0</v>
      </c>
      <c r="K1086" s="13">
        <v>0</v>
      </c>
      <c r="L1086" s="68">
        <v>0</v>
      </c>
      <c r="M1086" s="69">
        <v>0</v>
      </c>
      <c r="N1086" s="13">
        <v>0</v>
      </c>
      <c r="O1086" s="13">
        <v>0</v>
      </c>
      <c r="P1086" s="68">
        <v>0</v>
      </c>
      <c r="Q1086" s="69">
        <v>0</v>
      </c>
      <c r="R1086" s="13">
        <v>0</v>
      </c>
      <c r="S1086" s="13">
        <v>0</v>
      </c>
      <c r="T1086" s="68">
        <v>0</v>
      </c>
      <c r="U1086" s="69">
        <v>0</v>
      </c>
      <c r="V1086" s="13">
        <v>0</v>
      </c>
      <c r="W1086" s="67">
        <v>0</v>
      </c>
      <c r="X1086" s="68">
        <v>0</v>
      </c>
      <c r="Y1086" s="159" t="s">
        <v>380</v>
      </c>
    </row>
    <row r="1087" spans="1:25" ht="13.5" hidden="1" outlineLevel="2" collapsed="1" thickBot="1" x14ac:dyDescent="0.25">
      <c r="A1087" s="467"/>
      <c r="B1087" s="95">
        <v>810149</v>
      </c>
      <c r="C1087" s="14" t="s">
        <v>365</v>
      </c>
      <c r="D1087" s="35" t="s">
        <v>201</v>
      </c>
      <c r="E1087" s="70">
        <v>0</v>
      </c>
      <c r="F1087" s="71">
        <v>0</v>
      </c>
      <c r="G1087" s="71">
        <v>0</v>
      </c>
      <c r="H1087" s="68">
        <v>0</v>
      </c>
      <c r="I1087" s="70">
        <v>0</v>
      </c>
      <c r="J1087" s="71">
        <v>0</v>
      </c>
      <c r="K1087" s="71">
        <v>0</v>
      </c>
      <c r="L1087" s="68">
        <v>0</v>
      </c>
      <c r="M1087" s="70">
        <v>0</v>
      </c>
      <c r="N1087" s="71">
        <v>0</v>
      </c>
      <c r="O1087" s="71">
        <v>0</v>
      </c>
      <c r="P1087" s="68">
        <v>0</v>
      </c>
      <c r="Q1087" s="70">
        <v>0</v>
      </c>
      <c r="R1087" s="71">
        <v>0</v>
      </c>
      <c r="S1087" s="71">
        <v>0</v>
      </c>
      <c r="T1087" s="68">
        <v>0</v>
      </c>
      <c r="U1087" s="70">
        <v>0</v>
      </c>
      <c r="V1087" s="71">
        <v>0</v>
      </c>
      <c r="W1087" s="71">
        <v>0</v>
      </c>
      <c r="X1087" s="68">
        <v>0</v>
      </c>
      <c r="Y1087" s="159" t="s">
        <v>380</v>
      </c>
    </row>
    <row r="1088" spans="1:25" ht="13.5" hidden="1" outlineLevel="3" thickBot="1" x14ac:dyDescent="0.25">
      <c r="A1088" s="467"/>
      <c r="B1088" s="95">
        <v>810149</v>
      </c>
      <c r="C1088" s="39" t="s">
        <v>368</v>
      </c>
      <c r="D1088" s="35" t="s">
        <v>344</v>
      </c>
      <c r="E1088" s="69">
        <v>0</v>
      </c>
      <c r="F1088" s="13">
        <v>0</v>
      </c>
      <c r="G1088" s="13">
        <v>0</v>
      </c>
      <c r="H1088" s="68">
        <v>0</v>
      </c>
      <c r="I1088" s="69">
        <v>0</v>
      </c>
      <c r="J1088" s="13">
        <v>0</v>
      </c>
      <c r="K1088" s="13">
        <v>0</v>
      </c>
      <c r="L1088" s="68">
        <v>0</v>
      </c>
      <c r="M1088" s="69">
        <v>0</v>
      </c>
      <c r="N1088" s="13">
        <v>0</v>
      </c>
      <c r="O1088" s="13">
        <v>0</v>
      </c>
      <c r="P1088" s="68">
        <v>0</v>
      </c>
      <c r="Q1088" s="69">
        <v>0</v>
      </c>
      <c r="R1088" s="13">
        <v>0</v>
      </c>
      <c r="S1088" s="13">
        <v>0</v>
      </c>
      <c r="T1088" s="68">
        <v>0</v>
      </c>
      <c r="U1088" s="69">
        <v>0</v>
      </c>
      <c r="V1088" s="13">
        <v>0</v>
      </c>
      <c r="W1088" s="67">
        <v>0</v>
      </c>
      <c r="X1088" s="68">
        <v>0</v>
      </c>
      <c r="Y1088" s="159" t="s">
        <v>380</v>
      </c>
    </row>
    <row r="1089" spans="1:25" ht="13.5" hidden="1" outlineLevel="3" thickBot="1" x14ac:dyDescent="0.25">
      <c r="A1089" s="467"/>
      <c r="B1089" s="95">
        <v>810149</v>
      </c>
      <c r="C1089" s="39" t="s">
        <v>366</v>
      </c>
      <c r="D1089" s="35" t="s">
        <v>345</v>
      </c>
      <c r="E1089" s="69">
        <v>0</v>
      </c>
      <c r="F1089" s="13">
        <v>0</v>
      </c>
      <c r="G1089" s="13">
        <v>0</v>
      </c>
      <c r="H1089" s="68">
        <v>0</v>
      </c>
      <c r="I1089" s="69">
        <v>0</v>
      </c>
      <c r="J1089" s="13">
        <v>0</v>
      </c>
      <c r="K1089" s="13">
        <v>0</v>
      </c>
      <c r="L1089" s="68">
        <v>0</v>
      </c>
      <c r="M1089" s="69">
        <v>0</v>
      </c>
      <c r="N1089" s="13">
        <v>0</v>
      </c>
      <c r="O1089" s="13">
        <v>0</v>
      </c>
      <c r="P1089" s="68">
        <v>0</v>
      </c>
      <c r="Q1089" s="69">
        <v>0</v>
      </c>
      <c r="R1089" s="13">
        <v>0</v>
      </c>
      <c r="S1089" s="13">
        <v>0</v>
      </c>
      <c r="T1089" s="68">
        <v>0</v>
      </c>
      <c r="U1089" s="69">
        <v>0</v>
      </c>
      <c r="V1089" s="13">
        <v>0</v>
      </c>
      <c r="W1089" s="67">
        <v>0</v>
      </c>
      <c r="X1089" s="68">
        <v>0</v>
      </c>
      <c r="Y1089" s="159" t="s">
        <v>380</v>
      </c>
    </row>
    <row r="1090" spans="1:25" ht="13.5" hidden="1" outlineLevel="3" thickBot="1" x14ac:dyDescent="0.25">
      <c r="A1090" s="468"/>
      <c r="B1090" s="96">
        <v>810149</v>
      </c>
      <c r="C1090" s="129" t="s">
        <v>364</v>
      </c>
      <c r="D1090" s="42" t="s">
        <v>306</v>
      </c>
      <c r="E1090" s="348">
        <v>0</v>
      </c>
      <c r="F1090" s="349">
        <v>0</v>
      </c>
      <c r="G1090" s="349">
        <v>0</v>
      </c>
      <c r="H1090" s="74">
        <v>0</v>
      </c>
      <c r="I1090" s="348">
        <v>0</v>
      </c>
      <c r="J1090" s="349">
        <v>0</v>
      </c>
      <c r="K1090" s="349">
        <v>0</v>
      </c>
      <c r="L1090" s="74">
        <v>0</v>
      </c>
      <c r="M1090" s="348">
        <v>0</v>
      </c>
      <c r="N1090" s="349">
        <v>0</v>
      </c>
      <c r="O1090" s="349">
        <v>0</v>
      </c>
      <c r="P1090" s="74">
        <v>0</v>
      </c>
      <c r="Q1090" s="348">
        <v>0</v>
      </c>
      <c r="R1090" s="349">
        <v>0</v>
      </c>
      <c r="S1090" s="349">
        <v>0</v>
      </c>
      <c r="T1090" s="74">
        <v>0</v>
      </c>
      <c r="U1090" s="75">
        <v>0</v>
      </c>
      <c r="V1090" s="76">
        <v>0</v>
      </c>
      <c r="W1090" s="73">
        <v>0</v>
      </c>
      <c r="X1090" s="74">
        <v>0</v>
      </c>
      <c r="Y1090" s="159" t="s">
        <v>380</v>
      </c>
    </row>
    <row r="1091" spans="1:25" s="106" customFormat="1" outlineLevel="1" x14ac:dyDescent="0.2">
      <c r="A1091" s="466">
        <v>810159</v>
      </c>
      <c r="B1091" s="97">
        <v>810159</v>
      </c>
      <c r="C1091" s="100" t="s">
        <v>150</v>
      </c>
      <c r="D1091" s="101" t="s">
        <v>303</v>
      </c>
      <c r="E1091" s="102">
        <v>89694</v>
      </c>
      <c r="F1091" s="103">
        <v>4008</v>
      </c>
      <c r="G1091" s="103">
        <v>3442</v>
      </c>
      <c r="H1091" s="104">
        <v>97144</v>
      </c>
      <c r="I1091" s="102">
        <v>108269</v>
      </c>
      <c r="J1091" s="103">
        <v>4772</v>
      </c>
      <c r="K1091" s="103">
        <v>4580</v>
      </c>
      <c r="L1091" s="104">
        <v>117621</v>
      </c>
      <c r="M1091" s="102">
        <v>91898</v>
      </c>
      <c r="N1091" s="103">
        <v>4327</v>
      </c>
      <c r="O1091" s="103">
        <v>3874</v>
      </c>
      <c r="P1091" s="104">
        <v>100099</v>
      </c>
      <c r="Q1091" s="102">
        <v>108482</v>
      </c>
      <c r="R1091" s="103">
        <v>4641</v>
      </c>
      <c r="S1091" s="103">
        <v>4659</v>
      </c>
      <c r="T1091" s="104">
        <v>117782</v>
      </c>
      <c r="U1091" s="102">
        <v>398343</v>
      </c>
      <c r="V1091" s="103">
        <v>17748</v>
      </c>
      <c r="W1091" s="103">
        <v>16555</v>
      </c>
      <c r="X1091" s="104">
        <v>432646</v>
      </c>
      <c r="Y1091" s="159" t="s">
        <v>413</v>
      </c>
    </row>
    <row r="1092" spans="1:25" outlineLevel="2" x14ac:dyDescent="0.2">
      <c r="A1092" s="467"/>
      <c r="B1092" s="95">
        <v>810159</v>
      </c>
      <c r="C1092" s="14" t="s">
        <v>381</v>
      </c>
      <c r="D1092" s="35" t="s">
        <v>198</v>
      </c>
      <c r="E1092" s="69">
        <v>71129</v>
      </c>
      <c r="F1092" s="13">
        <v>3292</v>
      </c>
      <c r="G1092" s="13">
        <v>2785</v>
      </c>
      <c r="H1092" s="68">
        <v>77206</v>
      </c>
      <c r="I1092" s="69">
        <v>95098</v>
      </c>
      <c r="J1092" s="13">
        <v>4252</v>
      </c>
      <c r="K1092" s="13">
        <v>4102</v>
      </c>
      <c r="L1092" s="68">
        <v>103452</v>
      </c>
      <c r="M1092" s="69">
        <v>86368</v>
      </c>
      <c r="N1092" s="13">
        <v>4150</v>
      </c>
      <c r="O1092" s="13">
        <v>3713</v>
      </c>
      <c r="P1092" s="68">
        <v>94231</v>
      </c>
      <c r="Q1092" s="69">
        <v>99445</v>
      </c>
      <c r="R1092" s="13">
        <v>4289</v>
      </c>
      <c r="S1092" s="13">
        <v>4322</v>
      </c>
      <c r="T1092" s="68">
        <v>108056</v>
      </c>
      <c r="U1092" s="69">
        <v>352040</v>
      </c>
      <c r="V1092" s="13">
        <v>15983</v>
      </c>
      <c r="W1092" s="67">
        <v>14922</v>
      </c>
      <c r="X1092" s="68">
        <v>382945</v>
      </c>
      <c r="Y1092" s="159" t="s">
        <v>413</v>
      </c>
    </row>
    <row r="1093" spans="1:25" hidden="1" outlineLevel="2" x14ac:dyDescent="0.2">
      <c r="A1093" s="467"/>
      <c r="B1093" s="95">
        <v>810159</v>
      </c>
      <c r="C1093" s="14" t="s">
        <v>351</v>
      </c>
      <c r="D1093" s="35" t="s">
        <v>199</v>
      </c>
      <c r="E1093" s="69">
        <v>0</v>
      </c>
      <c r="F1093" s="13">
        <v>0</v>
      </c>
      <c r="G1093" s="13">
        <v>0</v>
      </c>
      <c r="H1093" s="68">
        <v>0</v>
      </c>
      <c r="I1093" s="69">
        <v>0</v>
      </c>
      <c r="J1093" s="13">
        <v>0</v>
      </c>
      <c r="K1093" s="13">
        <v>0</v>
      </c>
      <c r="L1093" s="68">
        <v>0</v>
      </c>
      <c r="M1093" s="69">
        <v>0</v>
      </c>
      <c r="N1093" s="13">
        <v>0</v>
      </c>
      <c r="O1093" s="13">
        <v>0</v>
      </c>
      <c r="P1093" s="68">
        <v>0</v>
      </c>
      <c r="Q1093" s="69">
        <v>0</v>
      </c>
      <c r="R1093" s="13">
        <v>0</v>
      </c>
      <c r="S1093" s="13">
        <v>0</v>
      </c>
      <c r="T1093" s="68">
        <v>0</v>
      </c>
      <c r="U1093" s="69">
        <v>0</v>
      </c>
      <c r="V1093" s="13">
        <v>0</v>
      </c>
      <c r="W1093" s="67">
        <v>0</v>
      </c>
      <c r="X1093" s="68">
        <v>0</v>
      </c>
      <c r="Y1093" s="159" t="s">
        <v>380</v>
      </c>
    </row>
    <row r="1094" spans="1:25" outlineLevel="2" x14ac:dyDescent="0.2">
      <c r="A1094" s="467"/>
      <c r="B1094" s="95">
        <v>810159</v>
      </c>
      <c r="C1094" s="14" t="s">
        <v>299</v>
      </c>
      <c r="D1094" s="35" t="s">
        <v>200</v>
      </c>
      <c r="E1094" s="70">
        <v>13047</v>
      </c>
      <c r="F1094" s="71">
        <v>397</v>
      </c>
      <c r="G1094" s="71">
        <v>399</v>
      </c>
      <c r="H1094" s="68">
        <v>13843</v>
      </c>
      <c r="I1094" s="70">
        <v>7658</v>
      </c>
      <c r="J1094" s="71">
        <v>236</v>
      </c>
      <c r="K1094" s="71">
        <v>217</v>
      </c>
      <c r="L1094" s="68">
        <v>8111</v>
      </c>
      <c r="M1094" s="70">
        <v>3669</v>
      </c>
      <c r="N1094" s="71">
        <v>87</v>
      </c>
      <c r="O1094" s="71">
        <v>67</v>
      </c>
      <c r="P1094" s="68">
        <v>3823</v>
      </c>
      <c r="Q1094" s="70">
        <v>7722</v>
      </c>
      <c r="R1094" s="71">
        <v>272</v>
      </c>
      <c r="S1094" s="71">
        <v>264</v>
      </c>
      <c r="T1094" s="68">
        <v>8258</v>
      </c>
      <c r="U1094" s="70">
        <v>32096</v>
      </c>
      <c r="V1094" s="71">
        <v>992</v>
      </c>
      <c r="W1094" s="71">
        <v>947</v>
      </c>
      <c r="X1094" s="68">
        <v>34035</v>
      </c>
      <c r="Y1094" s="159" t="s">
        <v>413</v>
      </c>
    </row>
    <row r="1095" spans="1:25" outlineLevel="3" x14ac:dyDescent="0.2">
      <c r="A1095" s="467"/>
      <c r="B1095" s="95">
        <v>810159</v>
      </c>
      <c r="C1095" s="140" t="s">
        <v>367</v>
      </c>
      <c r="D1095" s="35" t="s">
        <v>369</v>
      </c>
      <c r="E1095" s="69">
        <v>1081</v>
      </c>
      <c r="F1095" s="13">
        <v>35</v>
      </c>
      <c r="G1095" s="13">
        <v>52</v>
      </c>
      <c r="H1095" s="68">
        <v>1168</v>
      </c>
      <c r="I1095" s="69">
        <v>812</v>
      </c>
      <c r="J1095" s="13">
        <v>40</v>
      </c>
      <c r="K1095" s="13">
        <v>41</v>
      </c>
      <c r="L1095" s="68">
        <v>893</v>
      </c>
      <c r="M1095" s="69">
        <v>253</v>
      </c>
      <c r="N1095" s="13">
        <v>11</v>
      </c>
      <c r="O1095" s="13">
        <v>12</v>
      </c>
      <c r="P1095" s="68">
        <v>276</v>
      </c>
      <c r="Q1095" s="69">
        <v>188</v>
      </c>
      <c r="R1095" s="13">
        <v>11</v>
      </c>
      <c r="S1095" s="13">
        <v>9</v>
      </c>
      <c r="T1095" s="68">
        <v>208</v>
      </c>
      <c r="U1095" s="69">
        <v>2334</v>
      </c>
      <c r="V1095" s="13">
        <v>97</v>
      </c>
      <c r="W1095" s="67">
        <v>114</v>
      </c>
      <c r="X1095" s="68">
        <v>2545</v>
      </c>
      <c r="Y1095" s="159" t="s">
        <v>413</v>
      </c>
    </row>
    <row r="1096" spans="1:25" outlineLevel="3" x14ac:dyDescent="0.2">
      <c r="A1096" s="467"/>
      <c r="B1096" s="95">
        <v>810159</v>
      </c>
      <c r="C1096" s="140" t="s">
        <v>376</v>
      </c>
      <c r="D1096" s="35" t="s">
        <v>370</v>
      </c>
      <c r="E1096" s="69">
        <v>11966</v>
      </c>
      <c r="F1096" s="13">
        <v>362</v>
      </c>
      <c r="G1096" s="13">
        <v>347</v>
      </c>
      <c r="H1096" s="68">
        <v>12675</v>
      </c>
      <c r="I1096" s="69">
        <v>6846</v>
      </c>
      <c r="J1096" s="13">
        <v>196</v>
      </c>
      <c r="K1096" s="13">
        <v>176</v>
      </c>
      <c r="L1096" s="68">
        <v>7218</v>
      </c>
      <c r="M1096" s="69">
        <v>3416</v>
      </c>
      <c r="N1096" s="13">
        <v>76</v>
      </c>
      <c r="O1096" s="13">
        <v>55</v>
      </c>
      <c r="P1096" s="68">
        <v>3547</v>
      </c>
      <c r="Q1096" s="69">
        <v>7534</v>
      </c>
      <c r="R1096" s="13">
        <v>261</v>
      </c>
      <c r="S1096" s="13">
        <v>255</v>
      </c>
      <c r="T1096" s="68">
        <v>8050</v>
      </c>
      <c r="U1096" s="69">
        <v>29762</v>
      </c>
      <c r="V1096" s="13">
        <v>895</v>
      </c>
      <c r="W1096" s="67">
        <v>833</v>
      </c>
      <c r="X1096" s="68">
        <v>31490</v>
      </c>
      <c r="Y1096" s="159" t="s">
        <v>413</v>
      </c>
    </row>
    <row r="1097" spans="1:25" outlineLevel="2" x14ac:dyDescent="0.2">
      <c r="A1097" s="467"/>
      <c r="B1097" s="95">
        <v>810159</v>
      </c>
      <c r="C1097" s="14" t="s">
        <v>365</v>
      </c>
      <c r="D1097" s="35" t="s">
        <v>201</v>
      </c>
      <c r="E1097" s="70">
        <v>5518</v>
      </c>
      <c r="F1097" s="71">
        <v>319</v>
      </c>
      <c r="G1097" s="71">
        <v>258</v>
      </c>
      <c r="H1097" s="68">
        <v>6095</v>
      </c>
      <c r="I1097" s="70">
        <v>5513</v>
      </c>
      <c r="J1097" s="71">
        <v>284</v>
      </c>
      <c r="K1097" s="71">
        <v>261</v>
      </c>
      <c r="L1097" s="68">
        <v>6058</v>
      </c>
      <c r="M1097" s="70">
        <v>1861</v>
      </c>
      <c r="N1097" s="71">
        <v>90</v>
      </c>
      <c r="O1097" s="71">
        <v>94</v>
      </c>
      <c r="P1097" s="68">
        <v>2045</v>
      </c>
      <c r="Q1097" s="70">
        <v>1315</v>
      </c>
      <c r="R1097" s="71">
        <v>80</v>
      </c>
      <c r="S1097" s="71">
        <v>73</v>
      </c>
      <c r="T1097" s="68">
        <v>1468</v>
      </c>
      <c r="U1097" s="70">
        <v>14207</v>
      </c>
      <c r="V1097" s="71">
        <v>773</v>
      </c>
      <c r="W1097" s="71">
        <v>686</v>
      </c>
      <c r="X1097" s="68">
        <v>15666</v>
      </c>
      <c r="Y1097" s="159" t="s">
        <v>413</v>
      </c>
    </row>
    <row r="1098" spans="1:25" outlineLevel="3" x14ac:dyDescent="0.2">
      <c r="A1098" s="467"/>
      <c r="B1098" s="95">
        <v>810159</v>
      </c>
      <c r="C1098" s="39" t="s">
        <v>368</v>
      </c>
      <c r="D1098" s="35" t="s">
        <v>344</v>
      </c>
      <c r="E1098" s="69">
        <v>5328</v>
      </c>
      <c r="F1098" s="13">
        <v>306</v>
      </c>
      <c r="G1098" s="13">
        <v>255</v>
      </c>
      <c r="H1098" s="68">
        <v>5889</v>
      </c>
      <c r="I1098" s="69">
        <v>5508</v>
      </c>
      <c r="J1098" s="13">
        <v>284</v>
      </c>
      <c r="K1098" s="13">
        <v>260</v>
      </c>
      <c r="L1098" s="68">
        <v>6052</v>
      </c>
      <c r="M1098" s="69">
        <v>1861</v>
      </c>
      <c r="N1098" s="13">
        <v>90</v>
      </c>
      <c r="O1098" s="13">
        <v>94</v>
      </c>
      <c r="P1098" s="68">
        <v>2045</v>
      </c>
      <c r="Q1098" s="69">
        <v>1315</v>
      </c>
      <c r="R1098" s="13">
        <v>80</v>
      </c>
      <c r="S1098" s="13">
        <v>73</v>
      </c>
      <c r="T1098" s="68">
        <v>1468</v>
      </c>
      <c r="U1098" s="69">
        <v>14012</v>
      </c>
      <c r="V1098" s="13">
        <v>760</v>
      </c>
      <c r="W1098" s="67">
        <v>682</v>
      </c>
      <c r="X1098" s="68">
        <v>15454</v>
      </c>
      <c r="Y1098" s="159" t="s">
        <v>413</v>
      </c>
    </row>
    <row r="1099" spans="1:25" ht="13.5" outlineLevel="3" thickBot="1" x14ac:dyDescent="0.25">
      <c r="A1099" s="467"/>
      <c r="B1099" s="95">
        <v>810159</v>
      </c>
      <c r="C1099" s="39" t="s">
        <v>366</v>
      </c>
      <c r="D1099" s="35" t="s">
        <v>345</v>
      </c>
      <c r="E1099" s="69">
        <v>190</v>
      </c>
      <c r="F1099" s="13">
        <v>13</v>
      </c>
      <c r="G1099" s="13">
        <v>3</v>
      </c>
      <c r="H1099" s="68">
        <v>206</v>
      </c>
      <c r="I1099" s="69">
        <v>5</v>
      </c>
      <c r="J1099" s="13">
        <v>0</v>
      </c>
      <c r="K1099" s="13">
        <v>1</v>
      </c>
      <c r="L1099" s="68">
        <v>6</v>
      </c>
      <c r="M1099" s="69">
        <v>0</v>
      </c>
      <c r="N1099" s="13">
        <v>0</v>
      </c>
      <c r="O1099" s="13">
        <v>0</v>
      </c>
      <c r="P1099" s="68">
        <v>0</v>
      </c>
      <c r="Q1099" s="69">
        <v>0</v>
      </c>
      <c r="R1099" s="13">
        <v>0</v>
      </c>
      <c r="S1099" s="13">
        <v>0</v>
      </c>
      <c r="T1099" s="68">
        <v>0</v>
      </c>
      <c r="U1099" s="69">
        <v>195</v>
      </c>
      <c r="V1099" s="13">
        <v>13</v>
      </c>
      <c r="W1099" s="67">
        <v>4</v>
      </c>
      <c r="X1099" s="68">
        <v>212</v>
      </c>
      <c r="Y1099" s="159" t="s">
        <v>413</v>
      </c>
    </row>
    <row r="1100" spans="1:25" ht="13.5" hidden="1" outlineLevel="3" thickBot="1" x14ac:dyDescent="0.25">
      <c r="A1100" s="468"/>
      <c r="B1100" s="96">
        <v>810159</v>
      </c>
      <c r="C1100" s="129" t="s">
        <v>364</v>
      </c>
      <c r="D1100" s="42" t="s">
        <v>306</v>
      </c>
      <c r="E1100" s="348">
        <v>0</v>
      </c>
      <c r="F1100" s="349">
        <v>0</v>
      </c>
      <c r="G1100" s="349">
        <v>0</v>
      </c>
      <c r="H1100" s="74">
        <v>0</v>
      </c>
      <c r="I1100" s="348">
        <v>0</v>
      </c>
      <c r="J1100" s="349">
        <v>0</v>
      </c>
      <c r="K1100" s="349">
        <v>0</v>
      </c>
      <c r="L1100" s="74">
        <v>0</v>
      </c>
      <c r="M1100" s="348">
        <v>0</v>
      </c>
      <c r="N1100" s="349">
        <v>0</v>
      </c>
      <c r="O1100" s="349">
        <v>0</v>
      </c>
      <c r="P1100" s="74">
        <v>0</v>
      </c>
      <c r="Q1100" s="348">
        <v>0</v>
      </c>
      <c r="R1100" s="349">
        <v>0</v>
      </c>
      <c r="S1100" s="349">
        <v>0</v>
      </c>
      <c r="T1100" s="74">
        <v>0</v>
      </c>
      <c r="U1100" s="75">
        <v>0</v>
      </c>
      <c r="V1100" s="76">
        <v>0</v>
      </c>
      <c r="W1100" s="73">
        <v>0</v>
      </c>
      <c r="X1100" s="74">
        <v>0</v>
      </c>
      <c r="Y1100" s="159" t="s">
        <v>380</v>
      </c>
    </row>
    <row r="1101" spans="1:25" s="106" customFormat="1" outlineLevel="1" x14ac:dyDescent="0.2">
      <c r="A1101" s="466">
        <v>810160</v>
      </c>
      <c r="B1101" s="97">
        <v>810160</v>
      </c>
      <c r="C1101" s="100" t="s">
        <v>151</v>
      </c>
      <c r="D1101" s="101" t="s">
        <v>303</v>
      </c>
      <c r="E1101" s="102">
        <v>14756</v>
      </c>
      <c r="F1101" s="103">
        <v>687</v>
      </c>
      <c r="G1101" s="103">
        <v>659</v>
      </c>
      <c r="H1101" s="104">
        <v>16102</v>
      </c>
      <c r="I1101" s="102">
        <v>18339</v>
      </c>
      <c r="J1101" s="103">
        <v>934</v>
      </c>
      <c r="K1101" s="103">
        <v>825</v>
      </c>
      <c r="L1101" s="104">
        <v>20098</v>
      </c>
      <c r="M1101" s="102">
        <v>16022</v>
      </c>
      <c r="N1101" s="103">
        <v>679</v>
      </c>
      <c r="O1101" s="103">
        <v>654</v>
      </c>
      <c r="P1101" s="104">
        <v>17355</v>
      </c>
      <c r="Q1101" s="102">
        <v>13270</v>
      </c>
      <c r="R1101" s="103">
        <v>538</v>
      </c>
      <c r="S1101" s="103">
        <v>644</v>
      </c>
      <c r="T1101" s="104">
        <v>14452</v>
      </c>
      <c r="U1101" s="102">
        <v>62387</v>
      </c>
      <c r="V1101" s="103">
        <v>2838</v>
      </c>
      <c r="W1101" s="103">
        <v>2782</v>
      </c>
      <c r="X1101" s="104">
        <v>68007</v>
      </c>
      <c r="Y1101" s="159" t="s">
        <v>413</v>
      </c>
    </row>
    <row r="1102" spans="1:25" outlineLevel="2" x14ac:dyDescent="0.2">
      <c r="A1102" s="467"/>
      <c r="B1102" s="95">
        <v>810160</v>
      </c>
      <c r="C1102" s="14" t="s">
        <v>381</v>
      </c>
      <c r="D1102" s="35" t="s">
        <v>198</v>
      </c>
      <c r="E1102" s="69">
        <v>10923</v>
      </c>
      <c r="F1102" s="13">
        <v>511</v>
      </c>
      <c r="G1102" s="13">
        <v>481</v>
      </c>
      <c r="H1102" s="68">
        <v>11915</v>
      </c>
      <c r="I1102" s="69">
        <v>14096</v>
      </c>
      <c r="J1102" s="13">
        <v>741</v>
      </c>
      <c r="K1102" s="13">
        <v>646</v>
      </c>
      <c r="L1102" s="68">
        <v>15483</v>
      </c>
      <c r="M1102" s="69">
        <v>13160</v>
      </c>
      <c r="N1102" s="13">
        <v>580</v>
      </c>
      <c r="O1102" s="13">
        <v>574</v>
      </c>
      <c r="P1102" s="68">
        <v>14314</v>
      </c>
      <c r="Q1102" s="69">
        <v>10615</v>
      </c>
      <c r="R1102" s="13">
        <v>441</v>
      </c>
      <c r="S1102" s="13">
        <v>498</v>
      </c>
      <c r="T1102" s="68">
        <v>11554</v>
      </c>
      <c r="U1102" s="69">
        <v>48794</v>
      </c>
      <c r="V1102" s="13">
        <v>2273</v>
      </c>
      <c r="W1102" s="67">
        <v>2199</v>
      </c>
      <c r="X1102" s="68">
        <v>53266</v>
      </c>
      <c r="Y1102" s="159" t="s">
        <v>413</v>
      </c>
    </row>
    <row r="1103" spans="1:25" hidden="1" outlineLevel="2" x14ac:dyDescent="0.2">
      <c r="A1103" s="467"/>
      <c r="B1103" s="95">
        <v>810160</v>
      </c>
      <c r="C1103" s="14" t="s">
        <v>351</v>
      </c>
      <c r="D1103" s="35" t="s">
        <v>199</v>
      </c>
      <c r="E1103" s="69">
        <v>0</v>
      </c>
      <c r="F1103" s="13">
        <v>0</v>
      </c>
      <c r="G1103" s="13">
        <v>0</v>
      </c>
      <c r="H1103" s="68">
        <v>0</v>
      </c>
      <c r="I1103" s="69">
        <v>0</v>
      </c>
      <c r="J1103" s="13">
        <v>0</v>
      </c>
      <c r="K1103" s="13">
        <v>0</v>
      </c>
      <c r="L1103" s="68">
        <v>0</v>
      </c>
      <c r="M1103" s="69">
        <v>0</v>
      </c>
      <c r="N1103" s="13">
        <v>0</v>
      </c>
      <c r="O1103" s="13">
        <v>0</v>
      </c>
      <c r="P1103" s="68">
        <v>0</v>
      </c>
      <c r="Q1103" s="69">
        <v>0</v>
      </c>
      <c r="R1103" s="13">
        <v>0</v>
      </c>
      <c r="S1103" s="13">
        <v>0</v>
      </c>
      <c r="T1103" s="68">
        <v>0</v>
      </c>
      <c r="U1103" s="69">
        <v>0</v>
      </c>
      <c r="V1103" s="13">
        <v>0</v>
      </c>
      <c r="W1103" s="67">
        <v>0</v>
      </c>
      <c r="X1103" s="68">
        <v>0</v>
      </c>
      <c r="Y1103" s="159" t="s">
        <v>380</v>
      </c>
    </row>
    <row r="1104" spans="1:25" outlineLevel="2" x14ac:dyDescent="0.2">
      <c r="A1104" s="467"/>
      <c r="B1104" s="95">
        <v>810160</v>
      </c>
      <c r="C1104" s="14" t="s">
        <v>299</v>
      </c>
      <c r="D1104" s="35" t="s">
        <v>200</v>
      </c>
      <c r="E1104" s="70">
        <v>3777</v>
      </c>
      <c r="F1104" s="71">
        <v>173</v>
      </c>
      <c r="G1104" s="71">
        <v>175</v>
      </c>
      <c r="H1104" s="68">
        <v>4125</v>
      </c>
      <c r="I1104" s="70">
        <v>4187</v>
      </c>
      <c r="J1104" s="71">
        <v>192</v>
      </c>
      <c r="K1104" s="71">
        <v>179</v>
      </c>
      <c r="L1104" s="68">
        <v>4558</v>
      </c>
      <c r="M1104" s="70">
        <v>2857</v>
      </c>
      <c r="N1104" s="71">
        <v>99</v>
      </c>
      <c r="O1104" s="71">
        <v>76</v>
      </c>
      <c r="P1104" s="68">
        <v>3032</v>
      </c>
      <c r="Q1104" s="70">
        <v>2638</v>
      </c>
      <c r="R1104" s="71">
        <v>97</v>
      </c>
      <c r="S1104" s="71">
        <v>146</v>
      </c>
      <c r="T1104" s="68">
        <v>2881</v>
      </c>
      <c r="U1104" s="70">
        <v>13459</v>
      </c>
      <c r="V1104" s="71">
        <v>561</v>
      </c>
      <c r="W1104" s="71">
        <v>576</v>
      </c>
      <c r="X1104" s="68">
        <v>14596</v>
      </c>
      <c r="Y1104" s="159" t="s">
        <v>413</v>
      </c>
    </row>
    <row r="1105" spans="1:25" hidden="1" outlineLevel="3" x14ac:dyDescent="0.2">
      <c r="A1105" s="467"/>
      <c r="B1105" s="95">
        <v>810160</v>
      </c>
      <c r="C1105" s="140" t="s">
        <v>367</v>
      </c>
      <c r="D1105" s="35" t="s">
        <v>369</v>
      </c>
      <c r="E1105" s="69">
        <v>0</v>
      </c>
      <c r="F1105" s="13">
        <v>0</v>
      </c>
      <c r="G1105" s="13">
        <v>0</v>
      </c>
      <c r="H1105" s="68">
        <v>0</v>
      </c>
      <c r="I1105" s="69">
        <v>0</v>
      </c>
      <c r="J1105" s="13">
        <v>0</v>
      </c>
      <c r="K1105" s="13">
        <v>0</v>
      </c>
      <c r="L1105" s="68">
        <v>0</v>
      </c>
      <c r="M1105" s="69">
        <v>0</v>
      </c>
      <c r="N1105" s="13">
        <v>0</v>
      </c>
      <c r="O1105" s="13">
        <v>0</v>
      </c>
      <c r="P1105" s="68">
        <v>0</v>
      </c>
      <c r="Q1105" s="69">
        <v>0</v>
      </c>
      <c r="R1105" s="13">
        <v>0</v>
      </c>
      <c r="S1105" s="13">
        <v>0</v>
      </c>
      <c r="T1105" s="68">
        <v>0</v>
      </c>
      <c r="U1105" s="69">
        <v>0</v>
      </c>
      <c r="V1105" s="13">
        <v>0</v>
      </c>
      <c r="W1105" s="67">
        <v>0</v>
      </c>
      <c r="X1105" s="68">
        <v>0</v>
      </c>
      <c r="Y1105" s="159" t="s">
        <v>380</v>
      </c>
    </row>
    <row r="1106" spans="1:25" outlineLevel="3" x14ac:dyDescent="0.2">
      <c r="A1106" s="467"/>
      <c r="B1106" s="95">
        <v>810160</v>
      </c>
      <c r="C1106" s="140" t="s">
        <v>376</v>
      </c>
      <c r="D1106" s="35" t="s">
        <v>370</v>
      </c>
      <c r="E1106" s="69">
        <v>3777</v>
      </c>
      <c r="F1106" s="13">
        <v>173</v>
      </c>
      <c r="G1106" s="13">
        <v>175</v>
      </c>
      <c r="H1106" s="68">
        <v>4125</v>
      </c>
      <c r="I1106" s="69">
        <v>4187</v>
      </c>
      <c r="J1106" s="13">
        <v>192</v>
      </c>
      <c r="K1106" s="13">
        <v>179</v>
      </c>
      <c r="L1106" s="68">
        <v>4558</v>
      </c>
      <c r="M1106" s="69">
        <v>2857</v>
      </c>
      <c r="N1106" s="13">
        <v>99</v>
      </c>
      <c r="O1106" s="13">
        <v>76</v>
      </c>
      <c r="P1106" s="68">
        <v>3032</v>
      </c>
      <c r="Q1106" s="69">
        <v>2638</v>
      </c>
      <c r="R1106" s="13">
        <v>97</v>
      </c>
      <c r="S1106" s="13">
        <v>146</v>
      </c>
      <c r="T1106" s="68">
        <v>2881</v>
      </c>
      <c r="U1106" s="69">
        <v>13459</v>
      </c>
      <c r="V1106" s="13">
        <v>561</v>
      </c>
      <c r="W1106" s="67">
        <v>576</v>
      </c>
      <c r="X1106" s="68">
        <v>14596</v>
      </c>
      <c r="Y1106" s="159" t="s">
        <v>413</v>
      </c>
    </row>
    <row r="1107" spans="1:25" outlineLevel="2" x14ac:dyDescent="0.2">
      <c r="A1107" s="467"/>
      <c r="B1107" s="95">
        <v>810160</v>
      </c>
      <c r="C1107" s="14" t="s">
        <v>365</v>
      </c>
      <c r="D1107" s="35" t="s">
        <v>201</v>
      </c>
      <c r="E1107" s="70">
        <v>56</v>
      </c>
      <c r="F1107" s="71">
        <v>3</v>
      </c>
      <c r="G1107" s="71">
        <v>3</v>
      </c>
      <c r="H1107" s="68">
        <v>62</v>
      </c>
      <c r="I1107" s="70">
        <v>56</v>
      </c>
      <c r="J1107" s="71">
        <v>1</v>
      </c>
      <c r="K1107" s="71">
        <v>0</v>
      </c>
      <c r="L1107" s="68">
        <v>57</v>
      </c>
      <c r="M1107" s="70">
        <v>5</v>
      </c>
      <c r="N1107" s="71">
        <v>0</v>
      </c>
      <c r="O1107" s="71">
        <v>4</v>
      </c>
      <c r="P1107" s="68">
        <v>9</v>
      </c>
      <c r="Q1107" s="70">
        <v>17</v>
      </c>
      <c r="R1107" s="71">
        <v>0</v>
      </c>
      <c r="S1107" s="71">
        <v>0</v>
      </c>
      <c r="T1107" s="68">
        <v>17</v>
      </c>
      <c r="U1107" s="70">
        <v>134</v>
      </c>
      <c r="V1107" s="71">
        <v>4</v>
      </c>
      <c r="W1107" s="71">
        <v>7</v>
      </c>
      <c r="X1107" s="68">
        <v>145</v>
      </c>
      <c r="Y1107" s="159" t="s">
        <v>413</v>
      </c>
    </row>
    <row r="1108" spans="1:25" hidden="1" outlineLevel="3" x14ac:dyDescent="0.2">
      <c r="A1108" s="467"/>
      <c r="B1108" s="95">
        <v>810160</v>
      </c>
      <c r="C1108" s="39" t="s">
        <v>368</v>
      </c>
      <c r="D1108" s="35" t="s">
        <v>344</v>
      </c>
      <c r="E1108" s="69">
        <v>0</v>
      </c>
      <c r="F1108" s="13">
        <v>0</v>
      </c>
      <c r="G1108" s="13">
        <v>0</v>
      </c>
      <c r="H1108" s="68">
        <v>0</v>
      </c>
      <c r="I1108" s="69">
        <v>0</v>
      </c>
      <c r="J1108" s="13">
        <v>0</v>
      </c>
      <c r="K1108" s="13">
        <v>0</v>
      </c>
      <c r="L1108" s="68">
        <v>0</v>
      </c>
      <c r="M1108" s="69">
        <v>0</v>
      </c>
      <c r="N1108" s="13">
        <v>0</v>
      </c>
      <c r="O1108" s="13">
        <v>0</v>
      </c>
      <c r="P1108" s="68">
        <v>0</v>
      </c>
      <c r="Q1108" s="69">
        <v>0</v>
      </c>
      <c r="R1108" s="13">
        <v>0</v>
      </c>
      <c r="S1108" s="13">
        <v>0</v>
      </c>
      <c r="T1108" s="68">
        <v>0</v>
      </c>
      <c r="U1108" s="69">
        <v>0</v>
      </c>
      <c r="V1108" s="13">
        <v>0</v>
      </c>
      <c r="W1108" s="67">
        <v>0</v>
      </c>
      <c r="X1108" s="68">
        <v>0</v>
      </c>
      <c r="Y1108" s="159" t="s">
        <v>380</v>
      </c>
    </row>
    <row r="1109" spans="1:25" ht="13.5" outlineLevel="3" thickBot="1" x14ac:dyDescent="0.25">
      <c r="A1109" s="467"/>
      <c r="B1109" s="95">
        <v>810160</v>
      </c>
      <c r="C1109" s="39" t="s">
        <v>366</v>
      </c>
      <c r="D1109" s="35" t="s">
        <v>345</v>
      </c>
      <c r="E1109" s="69">
        <v>56</v>
      </c>
      <c r="F1109" s="13">
        <v>3</v>
      </c>
      <c r="G1109" s="13">
        <v>3</v>
      </c>
      <c r="H1109" s="68">
        <v>62</v>
      </c>
      <c r="I1109" s="69">
        <v>56</v>
      </c>
      <c r="J1109" s="13">
        <v>1</v>
      </c>
      <c r="K1109" s="13">
        <v>0</v>
      </c>
      <c r="L1109" s="68">
        <v>57</v>
      </c>
      <c r="M1109" s="69">
        <v>5</v>
      </c>
      <c r="N1109" s="13">
        <v>0</v>
      </c>
      <c r="O1109" s="13">
        <v>4</v>
      </c>
      <c r="P1109" s="68">
        <v>9</v>
      </c>
      <c r="Q1109" s="69">
        <v>17</v>
      </c>
      <c r="R1109" s="13">
        <v>0</v>
      </c>
      <c r="S1109" s="13">
        <v>0</v>
      </c>
      <c r="T1109" s="68">
        <v>17</v>
      </c>
      <c r="U1109" s="69">
        <v>134</v>
      </c>
      <c r="V1109" s="13">
        <v>4</v>
      </c>
      <c r="W1109" s="67">
        <v>7</v>
      </c>
      <c r="X1109" s="68">
        <v>145</v>
      </c>
      <c r="Y1109" s="159" t="s">
        <v>413</v>
      </c>
    </row>
    <row r="1110" spans="1:25" ht="13.5" hidden="1" outlineLevel="3" thickBot="1" x14ac:dyDescent="0.25">
      <c r="A1110" s="468"/>
      <c r="B1110" s="96">
        <v>810160</v>
      </c>
      <c r="C1110" s="129" t="s">
        <v>364</v>
      </c>
      <c r="D1110" s="42" t="s">
        <v>306</v>
      </c>
      <c r="E1110" s="348">
        <v>0</v>
      </c>
      <c r="F1110" s="349">
        <v>0</v>
      </c>
      <c r="G1110" s="349">
        <v>0</v>
      </c>
      <c r="H1110" s="74">
        <v>0</v>
      </c>
      <c r="I1110" s="348">
        <v>0</v>
      </c>
      <c r="J1110" s="349">
        <v>0</v>
      </c>
      <c r="K1110" s="349">
        <v>0</v>
      </c>
      <c r="L1110" s="74">
        <v>0</v>
      </c>
      <c r="M1110" s="348">
        <v>0</v>
      </c>
      <c r="N1110" s="349">
        <v>0</v>
      </c>
      <c r="O1110" s="349">
        <v>0</v>
      </c>
      <c r="P1110" s="74">
        <v>0</v>
      </c>
      <c r="Q1110" s="348">
        <v>0</v>
      </c>
      <c r="R1110" s="349">
        <v>0</v>
      </c>
      <c r="S1110" s="349">
        <v>0</v>
      </c>
      <c r="T1110" s="74">
        <v>0</v>
      </c>
      <c r="U1110" s="75">
        <v>0</v>
      </c>
      <c r="V1110" s="76">
        <v>0</v>
      </c>
      <c r="W1110" s="73">
        <v>0</v>
      </c>
      <c r="X1110" s="74">
        <v>0</v>
      </c>
      <c r="Y1110" s="159" t="s">
        <v>380</v>
      </c>
    </row>
    <row r="1111" spans="1:25" s="106" customFormat="1" ht="13.5" hidden="1" outlineLevel="1" collapsed="1" thickBot="1" x14ac:dyDescent="0.25">
      <c r="A1111" s="466">
        <v>810185</v>
      </c>
      <c r="B1111" s="97">
        <v>810185</v>
      </c>
      <c r="C1111" s="100" t="s">
        <v>152</v>
      </c>
      <c r="D1111" s="101" t="s">
        <v>303</v>
      </c>
      <c r="E1111" s="102">
        <v>0</v>
      </c>
      <c r="F1111" s="103">
        <v>0</v>
      </c>
      <c r="G1111" s="103">
        <v>0</v>
      </c>
      <c r="H1111" s="104">
        <v>0</v>
      </c>
      <c r="I1111" s="102">
        <v>0</v>
      </c>
      <c r="J1111" s="103">
        <v>0</v>
      </c>
      <c r="K1111" s="103">
        <v>0</v>
      </c>
      <c r="L1111" s="104">
        <v>0</v>
      </c>
      <c r="M1111" s="102">
        <v>0</v>
      </c>
      <c r="N1111" s="103">
        <v>0</v>
      </c>
      <c r="O1111" s="103">
        <v>0</v>
      </c>
      <c r="P1111" s="104">
        <v>0</v>
      </c>
      <c r="Q1111" s="102">
        <v>0</v>
      </c>
      <c r="R1111" s="103">
        <v>0</v>
      </c>
      <c r="S1111" s="103">
        <v>0</v>
      </c>
      <c r="T1111" s="104">
        <v>0</v>
      </c>
      <c r="U1111" s="102">
        <v>0</v>
      </c>
      <c r="V1111" s="103">
        <v>0</v>
      </c>
      <c r="W1111" s="103">
        <v>0</v>
      </c>
      <c r="X1111" s="104">
        <v>0</v>
      </c>
      <c r="Y1111" s="159" t="s">
        <v>380</v>
      </c>
    </row>
    <row r="1112" spans="1:25" ht="13.5" hidden="1" outlineLevel="2" thickBot="1" x14ac:dyDescent="0.25">
      <c r="A1112" s="467"/>
      <c r="B1112" s="95">
        <v>810185</v>
      </c>
      <c r="C1112" s="14" t="s">
        <v>381</v>
      </c>
      <c r="D1112" s="35" t="s">
        <v>198</v>
      </c>
      <c r="E1112" s="69">
        <v>0</v>
      </c>
      <c r="F1112" s="13">
        <v>0</v>
      </c>
      <c r="G1112" s="13">
        <v>0</v>
      </c>
      <c r="H1112" s="68">
        <v>0</v>
      </c>
      <c r="I1112" s="69">
        <v>0</v>
      </c>
      <c r="J1112" s="13">
        <v>0</v>
      </c>
      <c r="K1112" s="13">
        <v>0</v>
      </c>
      <c r="L1112" s="68">
        <v>0</v>
      </c>
      <c r="M1112" s="69">
        <v>0</v>
      </c>
      <c r="N1112" s="13">
        <v>0</v>
      </c>
      <c r="O1112" s="13">
        <v>0</v>
      </c>
      <c r="P1112" s="68">
        <v>0</v>
      </c>
      <c r="Q1112" s="69">
        <v>0</v>
      </c>
      <c r="R1112" s="13">
        <v>0</v>
      </c>
      <c r="S1112" s="13">
        <v>0</v>
      </c>
      <c r="T1112" s="68">
        <v>0</v>
      </c>
      <c r="U1112" s="69">
        <v>0</v>
      </c>
      <c r="V1112" s="13">
        <v>0</v>
      </c>
      <c r="W1112" s="67">
        <v>0</v>
      </c>
      <c r="X1112" s="68">
        <v>0</v>
      </c>
      <c r="Y1112" s="159" t="s">
        <v>380</v>
      </c>
    </row>
    <row r="1113" spans="1:25" ht="13.5" hidden="1" outlineLevel="2" thickBot="1" x14ac:dyDescent="0.25">
      <c r="A1113" s="467"/>
      <c r="B1113" s="95">
        <v>810185</v>
      </c>
      <c r="C1113" s="14" t="s">
        <v>351</v>
      </c>
      <c r="D1113" s="35" t="s">
        <v>199</v>
      </c>
      <c r="E1113" s="69">
        <v>0</v>
      </c>
      <c r="F1113" s="13">
        <v>0</v>
      </c>
      <c r="G1113" s="13">
        <v>0</v>
      </c>
      <c r="H1113" s="68">
        <v>0</v>
      </c>
      <c r="I1113" s="69">
        <v>0</v>
      </c>
      <c r="J1113" s="13">
        <v>0</v>
      </c>
      <c r="K1113" s="13">
        <v>0</v>
      </c>
      <c r="L1113" s="68">
        <v>0</v>
      </c>
      <c r="M1113" s="69">
        <v>0</v>
      </c>
      <c r="N1113" s="13">
        <v>0</v>
      </c>
      <c r="O1113" s="13">
        <v>0</v>
      </c>
      <c r="P1113" s="68">
        <v>0</v>
      </c>
      <c r="Q1113" s="69">
        <v>0</v>
      </c>
      <c r="R1113" s="13">
        <v>0</v>
      </c>
      <c r="S1113" s="13">
        <v>0</v>
      </c>
      <c r="T1113" s="68">
        <v>0</v>
      </c>
      <c r="U1113" s="69">
        <v>0</v>
      </c>
      <c r="V1113" s="13">
        <v>0</v>
      </c>
      <c r="W1113" s="67">
        <v>0</v>
      </c>
      <c r="X1113" s="68">
        <v>0</v>
      </c>
      <c r="Y1113" s="159" t="s">
        <v>380</v>
      </c>
    </row>
    <row r="1114" spans="1:25" ht="13.5" hidden="1" outlineLevel="2" thickBot="1" x14ac:dyDescent="0.25">
      <c r="A1114" s="467"/>
      <c r="B1114" s="95">
        <v>810185</v>
      </c>
      <c r="C1114" s="14" t="s">
        <v>299</v>
      </c>
      <c r="D1114" s="35" t="s">
        <v>200</v>
      </c>
      <c r="E1114" s="70">
        <v>0</v>
      </c>
      <c r="F1114" s="71">
        <v>0</v>
      </c>
      <c r="G1114" s="71">
        <v>0</v>
      </c>
      <c r="H1114" s="68">
        <v>0</v>
      </c>
      <c r="I1114" s="70">
        <v>0</v>
      </c>
      <c r="J1114" s="71">
        <v>0</v>
      </c>
      <c r="K1114" s="71">
        <v>0</v>
      </c>
      <c r="L1114" s="68">
        <v>0</v>
      </c>
      <c r="M1114" s="70">
        <v>0</v>
      </c>
      <c r="N1114" s="71">
        <v>0</v>
      </c>
      <c r="O1114" s="71">
        <v>0</v>
      </c>
      <c r="P1114" s="68">
        <v>0</v>
      </c>
      <c r="Q1114" s="70">
        <v>0</v>
      </c>
      <c r="R1114" s="71">
        <v>0</v>
      </c>
      <c r="S1114" s="71">
        <v>0</v>
      </c>
      <c r="T1114" s="68">
        <v>0</v>
      </c>
      <c r="U1114" s="70">
        <v>0</v>
      </c>
      <c r="V1114" s="71">
        <v>0</v>
      </c>
      <c r="W1114" s="71">
        <v>0</v>
      </c>
      <c r="X1114" s="68">
        <v>0</v>
      </c>
      <c r="Y1114" s="159" t="s">
        <v>380</v>
      </c>
    </row>
    <row r="1115" spans="1:25" ht="13.5" hidden="1" outlineLevel="3" thickBot="1" x14ac:dyDescent="0.25">
      <c r="A1115" s="467"/>
      <c r="B1115" s="95">
        <v>810185</v>
      </c>
      <c r="C1115" s="140" t="s">
        <v>367</v>
      </c>
      <c r="D1115" s="35" t="s">
        <v>369</v>
      </c>
      <c r="E1115" s="69">
        <v>0</v>
      </c>
      <c r="F1115" s="13">
        <v>0</v>
      </c>
      <c r="G1115" s="13">
        <v>0</v>
      </c>
      <c r="H1115" s="68">
        <v>0</v>
      </c>
      <c r="I1115" s="69">
        <v>0</v>
      </c>
      <c r="J1115" s="13">
        <v>0</v>
      </c>
      <c r="K1115" s="13">
        <v>0</v>
      </c>
      <c r="L1115" s="68">
        <v>0</v>
      </c>
      <c r="M1115" s="69">
        <v>0</v>
      </c>
      <c r="N1115" s="13">
        <v>0</v>
      </c>
      <c r="O1115" s="13">
        <v>0</v>
      </c>
      <c r="P1115" s="68">
        <v>0</v>
      </c>
      <c r="Q1115" s="69">
        <v>0</v>
      </c>
      <c r="R1115" s="13">
        <v>0</v>
      </c>
      <c r="S1115" s="13">
        <v>0</v>
      </c>
      <c r="T1115" s="68">
        <v>0</v>
      </c>
      <c r="U1115" s="69">
        <v>0</v>
      </c>
      <c r="V1115" s="13">
        <v>0</v>
      </c>
      <c r="W1115" s="67">
        <v>0</v>
      </c>
      <c r="X1115" s="68">
        <v>0</v>
      </c>
      <c r="Y1115" s="159" t="s">
        <v>380</v>
      </c>
    </row>
    <row r="1116" spans="1:25" ht="13.5" hidden="1" outlineLevel="3" thickBot="1" x14ac:dyDescent="0.25">
      <c r="A1116" s="467"/>
      <c r="B1116" s="95">
        <v>810185</v>
      </c>
      <c r="C1116" s="140" t="s">
        <v>376</v>
      </c>
      <c r="D1116" s="35" t="s">
        <v>370</v>
      </c>
      <c r="E1116" s="69">
        <v>0</v>
      </c>
      <c r="F1116" s="13">
        <v>0</v>
      </c>
      <c r="G1116" s="13">
        <v>0</v>
      </c>
      <c r="H1116" s="68">
        <v>0</v>
      </c>
      <c r="I1116" s="69">
        <v>0</v>
      </c>
      <c r="J1116" s="13">
        <v>0</v>
      </c>
      <c r="K1116" s="13">
        <v>0</v>
      </c>
      <c r="L1116" s="68">
        <v>0</v>
      </c>
      <c r="M1116" s="69">
        <v>0</v>
      </c>
      <c r="N1116" s="13">
        <v>0</v>
      </c>
      <c r="O1116" s="13">
        <v>0</v>
      </c>
      <c r="P1116" s="68">
        <v>0</v>
      </c>
      <c r="Q1116" s="69">
        <v>0</v>
      </c>
      <c r="R1116" s="13">
        <v>0</v>
      </c>
      <c r="S1116" s="13">
        <v>0</v>
      </c>
      <c r="T1116" s="68">
        <v>0</v>
      </c>
      <c r="U1116" s="69">
        <v>0</v>
      </c>
      <c r="V1116" s="13">
        <v>0</v>
      </c>
      <c r="W1116" s="67">
        <v>0</v>
      </c>
      <c r="X1116" s="68">
        <v>0</v>
      </c>
      <c r="Y1116" s="159" t="s">
        <v>380</v>
      </c>
    </row>
    <row r="1117" spans="1:25" ht="13.5" hidden="1" outlineLevel="2" thickBot="1" x14ac:dyDescent="0.25">
      <c r="A1117" s="467"/>
      <c r="B1117" s="95">
        <v>810185</v>
      </c>
      <c r="C1117" s="14" t="s">
        <v>365</v>
      </c>
      <c r="D1117" s="35" t="s">
        <v>201</v>
      </c>
      <c r="E1117" s="70">
        <v>0</v>
      </c>
      <c r="F1117" s="71">
        <v>0</v>
      </c>
      <c r="G1117" s="71">
        <v>0</v>
      </c>
      <c r="H1117" s="68">
        <v>0</v>
      </c>
      <c r="I1117" s="70">
        <v>0</v>
      </c>
      <c r="J1117" s="71">
        <v>0</v>
      </c>
      <c r="K1117" s="71">
        <v>0</v>
      </c>
      <c r="L1117" s="68">
        <v>0</v>
      </c>
      <c r="M1117" s="70">
        <v>0</v>
      </c>
      <c r="N1117" s="71">
        <v>0</v>
      </c>
      <c r="O1117" s="71">
        <v>0</v>
      </c>
      <c r="P1117" s="68">
        <v>0</v>
      </c>
      <c r="Q1117" s="70">
        <v>0</v>
      </c>
      <c r="R1117" s="71">
        <v>0</v>
      </c>
      <c r="S1117" s="71">
        <v>0</v>
      </c>
      <c r="T1117" s="68">
        <v>0</v>
      </c>
      <c r="U1117" s="70">
        <v>0</v>
      </c>
      <c r="V1117" s="71">
        <v>0</v>
      </c>
      <c r="W1117" s="71">
        <v>0</v>
      </c>
      <c r="X1117" s="68">
        <v>0</v>
      </c>
      <c r="Y1117" s="159" t="s">
        <v>380</v>
      </c>
    </row>
    <row r="1118" spans="1:25" ht="13.5" hidden="1" outlineLevel="3" thickBot="1" x14ac:dyDescent="0.25">
      <c r="A1118" s="467"/>
      <c r="B1118" s="95">
        <v>810185</v>
      </c>
      <c r="C1118" s="39" t="s">
        <v>368</v>
      </c>
      <c r="D1118" s="35" t="s">
        <v>344</v>
      </c>
      <c r="E1118" s="69">
        <v>0</v>
      </c>
      <c r="F1118" s="13">
        <v>0</v>
      </c>
      <c r="G1118" s="13">
        <v>0</v>
      </c>
      <c r="H1118" s="68">
        <v>0</v>
      </c>
      <c r="I1118" s="69">
        <v>0</v>
      </c>
      <c r="J1118" s="13">
        <v>0</v>
      </c>
      <c r="K1118" s="13">
        <v>0</v>
      </c>
      <c r="L1118" s="68">
        <v>0</v>
      </c>
      <c r="M1118" s="69">
        <v>0</v>
      </c>
      <c r="N1118" s="13">
        <v>0</v>
      </c>
      <c r="O1118" s="13">
        <v>0</v>
      </c>
      <c r="P1118" s="68">
        <v>0</v>
      </c>
      <c r="Q1118" s="69">
        <v>0</v>
      </c>
      <c r="R1118" s="13">
        <v>0</v>
      </c>
      <c r="S1118" s="13">
        <v>0</v>
      </c>
      <c r="T1118" s="68">
        <v>0</v>
      </c>
      <c r="U1118" s="69">
        <v>0</v>
      </c>
      <c r="V1118" s="13">
        <v>0</v>
      </c>
      <c r="W1118" s="67">
        <v>0</v>
      </c>
      <c r="X1118" s="68">
        <v>0</v>
      </c>
      <c r="Y1118" s="159" t="s">
        <v>380</v>
      </c>
    </row>
    <row r="1119" spans="1:25" ht="13.5" hidden="1" outlineLevel="3" thickBot="1" x14ac:dyDescent="0.25">
      <c r="A1119" s="467"/>
      <c r="B1119" s="95">
        <v>810185</v>
      </c>
      <c r="C1119" s="39" t="s">
        <v>366</v>
      </c>
      <c r="D1119" s="35" t="s">
        <v>345</v>
      </c>
      <c r="E1119" s="69">
        <v>0</v>
      </c>
      <c r="F1119" s="13">
        <v>0</v>
      </c>
      <c r="G1119" s="13">
        <v>0</v>
      </c>
      <c r="H1119" s="68">
        <v>0</v>
      </c>
      <c r="I1119" s="69">
        <v>0</v>
      </c>
      <c r="J1119" s="13">
        <v>0</v>
      </c>
      <c r="K1119" s="13">
        <v>0</v>
      </c>
      <c r="L1119" s="68">
        <v>0</v>
      </c>
      <c r="M1119" s="69">
        <v>0</v>
      </c>
      <c r="N1119" s="13">
        <v>0</v>
      </c>
      <c r="O1119" s="13">
        <v>0</v>
      </c>
      <c r="P1119" s="68">
        <v>0</v>
      </c>
      <c r="Q1119" s="69">
        <v>0</v>
      </c>
      <c r="R1119" s="13">
        <v>0</v>
      </c>
      <c r="S1119" s="13">
        <v>0</v>
      </c>
      <c r="T1119" s="68">
        <v>0</v>
      </c>
      <c r="U1119" s="69">
        <v>0</v>
      </c>
      <c r="V1119" s="13">
        <v>0</v>
      </c>
      <c r="W1119" s="67">
        <v>0</v>
      </c>
      <c r="X1119" s="68">
        <v>0</v>
      </c>
      <c r="Y1119" s="159" t="s">
        <v>380</v>
      </c>
    </row>
    <row r="1120" spans="1:25" ht="13.5" hidden="1" outlineLevel="3" thickBot="1" x14ac:dyDescent="0.25">
      <c r="A1120" s="468"/>
      <c r="B1120" s="96">
        <v>810185</v>
      </c>
      <c r="C1120" s="129" t="s">
        <v>364</v>
      </c>
      <c r="D1120" s="42" t="s">
        <v>306</v>
      </c>
      <c r="E1120" s="348">
        <v>0</v>
      </c>
      <c r="F1120" s="349">
        <v>0</v>
      </c>
      <c r="G1120" s="349">
        <v>0</v>
      </c>
      <c r="H1120" s="74">
        <v>0</v>
      </c>
      <c r="I1120" s="348">
        <v>0</v>
      </c>
      <c r="J1120" s="349">
        <v>0</v>
      </c>
      <c r="K1120" s="349">
        <v>0</v>
      </c>
      <c r="L1120" s="74">
        <v>0</v>
      </c>
      <c r="M1120" s="348">
        <v>0</v>
      </c>
      <c r="N1120" s="349">
        <v>0</v>
      </c>
      <c r="O1120" s="349">
        <v>0</v>
      </c>
      <c r="P1120" s="74">
        <v>0</v>
      </c>
      <c r="Q1120" s="348">
        <v>0</v>
      </c>
      <c r="R1120" s="349">
        <v>0</v>
      </c>
      <c r="S1120" s="349">
        <v>0</v>
      </c>
      <c r="T1120" s="74">
        <v>0</v>
      </c>
      <c r="U1120" s="75">
        <v>0</v>
      </c>
      <c r="V1120" s="76">
        <v>0</v>
      </c>
      <c r="W1120" s="73">
        <v>0</v>
      </c>
      <c r="X1120" s="74">
        <v>0</v>
      </c>
      <c r="Y1120" s="159" t="s">
        <v>380</v>
      </c>
    </row>
    <row r="1121" spans="1:25" s="106" customFormat="1" outlineLevel="1" x14ac:dyDescent="0.2">
      <c r="A1121" s="466">
        <v>810188</v>
      </c>
      <c r="B1121" s="97">
        <v>810188</v>
      </c>
      <c r="C1121" s="100" t="s">
        <v>30</v>
      </c>
      <c r="D1121" s="101" t="s">
        <v>303</v>
      </c>
      <c r="E1121" s="102">
        <v>109</v>
      </c>
      <c r="F1121" s="103">
        <v>12</v>
      </c>
      <c r="G1121" s="103">
        <v>11</v>
      </c>
      <c r="H1121" s="104">
        <v>132</v>
      </c>
      <c r="I1121" s="102">
        <v>80</v>
      </c>
      <c r="J1121" s="103">
        <v>11</v>
      </c>
      <c r="K1121" s="103">
        <v>16</v>
      </c>
      <c r="L1121" s="104">
        <v>107</v>
      </c>
      <c r="M1121" s="102">
        <v>68</v>
      </c>
      <c r="N1121" s="103">
        <v>6</v>
      </c>
      <c r="O1121" s="103">
        <v>5</v>
      </c>
      <c r="P1121" s="104">
        <v>79</v>
      </c>
      <c r="Q1121" s="102">
        <v>94</v>
      </c>
      <c r="R1121" s="103">
        <v>14</v>
      </c>
      <c r="S1121" s="103">
        <v>9</v>
      </c>
      <c r="T1121" s="104">
        <v>117</v>
      </c>
      <c r="U1121" s="102">
        <v>351</v>
      </c>
      <c r="V1121" s="103">
        <v>43</v>
      </c>
      <c r="W1121" s="103">
        <v>41</v>
      </c>
      <c r="X1121" s="104">
        <v>435</v>
      </c>
      <c r="Y1121" s="159" t="s">
        <v>413</v>
      </c>
    </row>
    <row r="1122" spans="1:25" hidden="1" outlineLevel="2" x14ac:dyDescent="0.2">
      <c r="A1122" s="467"/>
      <c r="B1122" s="95">
        <v>810188</v>
      </c>
      <c r="C1122" s="14" t="s">
        <v>381</v>
      </c>
      <c r="D1122" s="35" t="s">
        <v>198</v>
      </c>
      <c r="E1122" s="69">
        <v>0</v>
      </c>
      <c r="F1122" s="13">
        <v>0</v>
      </c>
      <c r="G1122" s="13">
        <v>0</v>
      </c>
      <c r="H1122" s="68">
        <v>0</v>
      </c>
      <c r="I1122" s="69">
        <v>0</v>
      </c>
      <c r="J1122" s="13">
        <v>0</v>
      </c>
      <c r="K1122" s="13">
        <v>0</v>
      </c>
      <c r="L1122" s="68">
        <v>0</v>
      </c>
      <c r="M1122" s="69">
        <v>0</v>
      </c>
      <c r="N1122" s="13">
        <v>0</v>
      </c>
      <c r="O1122" s="13">
        <v>0</v>
      </c>
      <c r="P1122" s="68">
        <v>0</v>
      </c>
      <c r="Q1122" s="69">
        <v>0</v>
      </c>
      <c r="R1122" s="13">
        <v>0</v>
      </c>
      <c r="S1122" s="13">
        <v>0</v>
      </c>
      <c r="T1122" s="68">
        <v>0</v>
      </c>
      <c r="U1122" s="69">
        <v>0</v>
      </c>
      <c r="V1122" s="13">
        <v>0</v>
      </c>
      <c r="W1122" s="67">
        <v>0</v>
      </c>
      <c r="X1122" s="68">
        <v>0</v>
      </c>
      <c r="Y1122" s="159" t="s">
        <v>380</v>
      </c>
    </row>
    <row r="1123" spans="1:25" ht="13.5" outlineLevel="2" thickBot="1" x14ac:dyDescent="0.25">
      <c r="A1123" s="467"/>
      <c r="B1123" s="95">
        <v>810188</v>
      </c>
      <c r="C1123" s="14" t="s">
        <v>351</v>
      </c>
      <c r="D1123" s="35" t="s">
        <v>199</v>
      </c>
      <c r="E1123" s="69">
        <v>109</v>
      </c>
      <c r="F1123" s="13">
        <v>12</v>
      </c>
      <c r="G1123" s="13">
        <v>11</v>
      </c>
      <c r="H1123" s="68">
        <v>132</v>
      </c>
      <c r="I1123" s="69">
        <v>80</v>
      </c>
      <c r="J1123" s="13">
        <v>11</v>
      </c>
      <c r="K1123" s="13">
        <v>16</v>
      </c>
      <c r="L1123" s="68">
        <v>107</v>
      </c>
      <c r="M1123" s="69">
        <v>68</v>
      </c>
      <c r="N1123" s="13">
        <v>6</v>
      </c>
      <c r="O1123" s="13">
        <v>5</v>
      </c>
      <c r="P1123" s="68">
        <v>79</v>
      </c>
      <c r="Q1123" s="69">
        <v>94</v>
      </c>
      <c r="R1123" s="13">
        <v>14</v>
      </c>
      <c r="S1123" s="13">
        <v>9</v>
      </c>
      <c r="T1123" s="68">
        <v>117</v>
      </c>
      <c r="U1123" s="69">
        <v>351</v>
      </c>
      <c r="V1123" s="13">
        <v>43</v>
      </c>
      <c r="W1123" s="67">
        <v>41</v>
      </c>
      <c r="X1123" s="68">
        <v>435</v>
      </c>
      <c r="Y1123" s="159" t="s">
        <v>413</v>
      </c>
    </row>
    <row r="1124" spans="1:25" ht="13.5" hidden="1" outlineLevel="2" collapsed="1" thickBot="1" x14ac:dyDescent="0.25">
      <c r="A1124" s="467"/>
      <c r="B1124" s="95">
        <v>810188</v>
      </c>
      <c r="C1124" s="14" t="s">
        <v>299</v>
      </c>
      <c r="D1124" s="35" t="s">
        <v>200</v>
      </c>
      <c r="E1124" s="70">
        <v>0</v>
      </c>
      <c r="F1124" s="71">
        <v>0</v>
      </c>
      <c r="G1124" s="71">
        <v>0</v>
      </c>
      <c r="H1124" s="68">
        <v>0</v>
      </c>
      <c r="I1124" s="70">
        <v>0</v>
      </c>
      <c r="J1124" s="71">
        <v>0</v>
      </c>
      <c r="K1124" s="71">
        <v>0</v>
      </c>
      <c r="L1124" s="68">
        <v>0</v>
      </c>
      <c r="M1124" s="70">
        <v>0</v>
      </c>
      <c r="N1124" s="71">
        <v>0</v>
      </c>
      <c r="O1124" s="71">
        <v>0</v>
      </c>
      <c r="P1124" s="68">
        <v>0</v>
      </c>
      <c r="Q1124" s="70">
        <v>0</v>
      </c>
      <c r="R1124" s="71">
        <v>0</v>
      </c>
      <c r="S1124" s="71">
        <v>0</v>
      </c>
      <c r="T1124" s="68">
        <v>0</v>
      </c>
      <c r="U1124" s="70">
        <v>0</v>
      </c>
      <c r="V1124" s="71">
        <v>0</v>
      </c>
      <c r="W1124" s="71">
        <v>0</v>
      </c>
      <c r="X1124" s="68">
        <v>0</v>
      </c>
      <c r="Y1124" s="159" t="s">
        <v>380</v>
      </c>
    </row>
    <row r="1125" spans="1:25" ht="13.5" hidden="1" outlineLevel="3" thickBot="1" x14ac:dyDescent="0.25">
      <c r="A1125" s="467"/>
      <c r="B1125" s="95">
        <v>810188</v>
      </c>
      <c r="C1125" s="140" t="s">
        <v>367</v>
      </c>
      <c r="D1125" s="35" t="s">
        <v>369</v>
      </c>
      <c r="E1125" s="69">
        <v>0</v>
      </c>
      <c r="F1125" s="13">
        <v>0</v>
      </c>
      <c r="G1125" s="13">
        <v>0</v>
      </c>
      <c r="H1125" s="68">
        <v>0</v>
      </c>
      <c r="I1125" s="69">
        <v>0</v>
      </c>
      <c r="J1125" s="13">
        <v>0</v>
      </c>
      <c r="K1125" s="13">
        <v>0</v>
      </c>
      <c r="L1125" s="68">
        <v>0</v>
      </c>
      <c r="M1125" s="69">
        <v>0</v>
      </c>
      <c r="N1125" s="13">
        <v>0</v>
      </c>
      <c r="O1125" s="13">
        <v>0</v>
      </c>
      <c r="P1125" s="68">
        <v>0</v>
      </c>
      <c r="Q1125" s="69">
        <v>0</v>
      </c>
      <c r="R1125" s="13">
        <v>0</v>
      </c>
      <c r="S1125" s="13">
        <v>0</v>
      </c>
      <c r="T1125" s="68">
        <v>0</v>
      </c>
      <c r="U1125" s="69">
        <v>0</v>
      </c>
      <c r="V1125" s="13">
        <v>0</v>
      </c>
      <c r="W1125" s="67">
        <v>0</v>
      </c>
      <c r="X1125" s="68">
        <v>0</v>
      </c>
      <c r="Y1125" s="159" t="s">
        <v>380</v>
      </c>
    </row>
    <row r="1126" spans="1:25" ht="13.5" hidden="1" outlineLevel="3" thickBot="1" x14ac:dyDescent="0.25">
      <c r="A1126" s="467"/>
      <c r="B1126" s="95">
        <v>810188</v>
      </c>
      <c r="C1126" s="140" t="s">
        <v>376</v>
      </c>
      <c r="D1126" s="35" t="s">
        <v>370</v>
      </c>
      <c r="E1126" s="69">
        <v>0</v>
      </c>
      <c r="F1126" s="13">
        <v>0</v>
      </c>
      <c r="G1126" s="13">
        <v>0</v>
      </c>
      <c r="H1126" s="68">
        <v>0</v>
      </c>
      <c r="I1126" s="69">
        <v>0</v>
      </c>
      <c r="J1126" s="13">
        <v>0</v>
      </c>
      <c r="K1126" s="13">
        <v>0</v>
      </c>
      <c r="L1126" s="68">
        <v>0</v>
      </c>
      <c r="M1126" s="69">
        <v>0</v>
      </c>
      <c r="N1126" s="13">
        <v>0</v>
      </c>
      <c r="O1126" s="13">
        <v>0</v>
      </c>
      <c r="P1126" s="68">
        <v>0</v>
      </c>
      <c r="Q1126" s="69">
        <v>0</v>
      </c>
      <c r="R1126" s="13">
        <v>0</v>
      </c>
      <c r="S1126" s="13">
        <v>0</v>
      </c>
      <c r="T1126" s="68">
        <v>0</v>
      </c>
      <c r="U1126" s="69">
        <v>0</v>
      </c>
      <c r="V1126" s="13">
        <v>0</v>
      </c>
      <c r="W1126" s="67">
        <v>0</v>
      </c>
      <c r="X1126" s="68">
        <v>0</v>
      </c>
      <c r="Y1126" s="159" t="s">
        <v>380</v>
      </c>
    </row>
    <row r="1127" spans="1:25" ht="13.5" hidden="1" outlineLevel="2" collapsed="1" thickBot="1" x14ac:dyDescent="0.25">
      <c r="A1127" s="467"/>
      <c r="B1127" s="95">
        <v>810188</v>
      </c>
      <c r="C1127" s="14" t="s">
        <v>365</v>
      </c>
      <c r="D1127" s="35" t="s">
        <v>201</v>
      </c>
      <c r="E1127" s="70">
        <v>0</v>
      </c>
      <c r="F1127" s="71">
        <v>0</v>
      </c>
      <c r="G1127" s="71">
        <v>0</v>
      </c>
      <c r="H1127" s="68">
        <v>0</v>
      </c>
      <c r="I1127" s="70">
        <v>0</v>
      </c>
      <c r="J1127" s="71">
        <v>0</v>
      </c>
      <c r="K1127" s="71">
        <v>0</v>
      </c>
      <c r="L1127" s="68">
        <v>0</v>
      </c>
      <c r="M1127" s="70">
        <v>0</v>
      </c>
      <c r="N1127" s="71">
        <v>0</v>
      </c>
      <c r="O1127" s="71">
        <v>0</v>
      </c>
      <c r="P1127" s="68">
        <v>0</v>
      </c>
      <c r="Q1127" s="70">
        <v>0</v>
      </c>
      <c r="R1127" s="71">
        <v>0</v>
      </c>
      <c r="S1127" s="71">
        <v>0</v>
      </c>
      <c r="T1127" s="68">
        <v>0</v>
      </c>
      <c r="U1127" s="70">
        <v>0</v>
      </c>
      <c r="V1127" s="71">
        <v>0</v>
      </c>
      <c r="W1127" s="71">
        <v>0</v>
      </c>
      <c r="X1127" s="68">
        <v>0</v>
      </c>
      <c r="Y1127" s="159" t="s">
        <v>380</v>
      </c>
    </row>
    <row r="1128" spans="1:25" ht="13.5" hidden="1" outlineLevel="3" thickBot="1" x14ac:dyDescent="0.25">
      <c r="A1128" s="467"/>
      <c r="B1128" s="95">
        <v>810188</v>
      </c>
      <c r="C1128" s="39" t="s">
        <v>368</v>
      </c>
      <c r="D1128" s="35" t="s">
        <v>344</v>
      </c>
      <c r="E1128" s="69">
        <v>0</v>
      </c>
      <c r="F1128" s="13">
        <v>0</v>
      </c>
      <c r="G1128" s="13">
        <v>0</v>
      </c>
      <c r="H1128" s="68">
        <v>0</v>
      </c>
      <c r="I1128" s="69">
        <v>0</v>
      </c>
      <c r="J1128" s="13">
        <v>0</v>
      </c>
      <c r="K1128" s="13">
        <v>0</v>
      </c>
      <c r="L1128" s="68">
        <v>0</v>
      </c>
      <c r="M1128" s="69">
        <v>0</v>
      </c>
      <c r="N1128" s="13">
        <v>0</v>
      </c>
      <c r="O1128" s="13">
        <v>0</v>
      </c>
      <c r="P1128" s="68">
        <v>0</v>
      </c>
      <c r="Q1128" s="69">
        <v>0</v>
      </c>
      <c r="R1128" s="13">
        <v>0</v>
      </c>
      <c r="S1128" s="13">
        <v>0</v>
      </c>
      <c r="T1128" s="68">
        <v>0</v>
      </c>
      <c r="U1128" s="69">
        <v>0</v>
      </c>
      <c r="V1128" s="13">
        <v>0</v>
      </c>
      <c r="W1128" s="67">
        <v>0</v>
      </c>
      <c r="X1128" s="68">
        <v>0</v>
      </c>
      <c r="Y1128" s="159" t="s">
        <v>380</v>
      </c>
    </row>
    <row r="1129" spans="1:25" ht="13.5" hidden="1" outlineLevel="3" thickBot="1" x14ac:dyDescent="0.25">
      <c r="A1129" s="467"/>
      <c r="B1129" s="95">
        <v>810188</v>
      </c>
      <c r="C1129" s="39" t="s">
        <v>366</v>
      </c>
      <c r="D1129" s="35" t="s">
        <v>345</v>
      </c>
      <c r="E1129" s="69">
        <v>0</v>
      </c>
      <c r="F1129" s="13">
        <v>0</v>
      </c>
      <c r="G1129" s="13">
        <v>0</v>
      </c>
      <c r="H1129" s="68">
        <v>0</v>
      </c>
      <c r="I1129" s="69">
        <v>0</v>
      </c>
      <c r="J1129" s="13">
        <v>0</v>
      </c>
      <c r="K1129" s="13">
        <v>0</v>
      </c>
      <c r="L1129" s="68">
        <v>0</v>
      </c>
      <c r="M1129" s="69">
        <v>0</v>
      </c>
      <c r="N1129" s="13">
        <v>0</v>
      </c>
      <c r="O1129" s="13">
        <v>0</v>
      </c>
      <c r="P1129" s="68">
        <v>0</v>
      </c>
      <c r="Q1129" s="69">
        <v>0</v>
      </c>
      <c r="R1129" s="13">
        <v>0</v>
      </c>
      <c r="S1129" s="13">
        <v>0</v>
      </c>
      <c r="T1129" s="68">
        <v>0</v>
      </c>
      <c r="U1129" s="69">
        <v>0</v>
      </c>
      <c r="V1129" s="13">
        <v>0</v>
      </c>
      <c r="W1129" s="67">
        <v>0</v>
      </c>
      <c r="X1129" s="68">
        <v>0</v>
      </c>
      <c r="Y1129" s="159" t="s">
        <v>380</v>
      </c>
    </row>
    <row r="1130" spans="1:25" ht="13.5" hidden="1" outlineLevel="3" thickBot="1" x14ac:dyDescent="0.25">
      <c r="A1130" s="468"/>
      <c r="B1130" s="96">
        <v>810188</v>
      </c>
      <c r="C1130" s="129" t="s">
        <v>364</v>
      </c>
      <c r="D1130" s="42" t="s">
        <v>306</v>
      </c>
      <c r="E1130" s="348">
        <v>0</v>
      </c>
      <c r="F1130" s="349">
        <v>0</v>
      </c>
      <c r="G1130" s="349">
        <v>0</v>
      </c>
      <c r="H1130" s="74">
        <v>0</v>
      </c>
      <c r="I1130" s="348">
        <v>0</v>
      </c>
      <c r="J1130" s="349">
        <v>0</v>
      </c>
      <c r="K1130" s="349">
        <v>0</v>
      </c>
      <c r="L1130" s="74">
        <v>0</v>
      </c>
      <c r="M1130" s="348">
        <v>0</v>
      </c>
      <c r="N1130" s="349">
        <v>0</v>
      </c>
      <c r="O1130" s="349">
        <v>0</v>
      </c>
      <c r="P1130" s="74">
        <v>0</v>
      </c>
      <c r="Q1130" s="348">
        <v>0</v>
      </c>
      <c r="R1130" s="349">
        <v>0</v>
      </c>
      <c r="S1130" s="349">
        <v>0</v>
      </c>
      <c r="T1130" s="74">
        <v>0</v>
      </c>
      <c r="U1130" s="75">
        <v>0</v>
      </c>
      <c r="V1130" s="76">
        <v>0</v>
      </c>
      <c r="W1130" s="73">
        <v>0</v>
      </c>
      <c r="X1130" s="74">
        <v>0</v>
      </c>
      <c r="Y1130" s="159" t="s">
        <v>380</v>
      </c>
    </row>
    <row r="1131" spans="1:25" s="106" customFormat="1" outlineLevel="1" x14ac:dyDescent="0.2">
      <c r="A1131" s="466">
        <v>810190</v>
      </c>
      <c r="B1131" s="97">
        <v>810190</v>
      </c>
      <c r="C1131" s="100" t="s">
        <v>31</v>
      </c>
      <c r="D1131" s="101" t="s">
        <v>303</v>
      </c>
      <c r="E1131" s="102">
        <v>39</v>
      </c>
      <c r="F1131" s="103">
        <v>3</v>
      </c>
      <c r="G1131" s="103">
        <v>5</v>
      </c>
      <c r="H1131" s="104">
        <v>47</v>
      </c>
      <c r="I1131" s="102">
        <v>69</v>
      </c>
      <c r="J1131" s="103">
        <v>1</v>
      </c>
      <c r="K1131" s="103">
        <v>5</v>
      </c>
      <c r="L1131" s="104">
        <v>75</v>
      </c>
      <c r="M1131" s="102">
        <v>52</v>
      </c>
      <c r="N1131" s="103">
        <v>1</v>
      </c>
      <c r="O1131" s="103">
        <v>5</v>
      </c>
      <c r="P1131" s="104">
        <v>58</v>
      </c>
      <c r="Q1131" s="102">
        <v>72</v>
      </c>
      <c r="R1131" s="103">
        <v>5</v>
      </c>
      <c r="S1131" s="103">
        <v>5</v>
      </c>
      <c r="T1131" s="104">
        <v>82</v>
      </c>
      <c r="U1131" s="102">
        <v>232</v>
      </c>
      <c r="V1131" s="103">
        <v>10</v>
      </c>
      <c r="W1131" s="103">
        <v>20</v>
      </c>
      <c r="X1131" s="104">
        <v>262</v>
      </c>
      <c r="Y1131" s="159" t="s">
        <v>413</v>
      </c>
    </row>
    <row r="1132" spans="1:25" hidden="1" outlineLevel="2" x14ac:dyDescent="0.2">
      <c r="A1132" s="467"/>
      <c r="B1132" s="95">
        <v>810190</v>
      </c>
      <c r="C1132" s="14" t="s">
        <v>381</v>
      </c>
      <c r="D1132" s="35" t="s">
        <v>198</v>
      </c>
      <c r="E1132" s="69">
        <v>0</v>
      </c>
      <c r="F1132" s="13">
        <v>0</v>
      </c>
      <c r="G1132" s="13">
        <v>0</v>
      </c>
      <c r="H1132" s="68">
        <v>0</v>
      </c>
      <c r="I1132" s="69">
        <v>0</v>
      </c>
      <c r="J1132" s="13">
        <v>0</v>
      </c>
      <c r="K1132" s="13">
        <v>0</v>
      </c>
      <c r="L1132" s="68">
        <v>0</v>
      </c>
      <c r="M1132" s="69">
        <v>0</v>
      </c>
      <c r="N1132" s="13">
        <v>0</v>
      </c>
      <c r="O1132" s="13">
        <v>0</v>
      </c>
      <c r="P1132" s="68">
        <v>0</v>
      </c>
      <c r="Q1132" s="69">
        <v>0</v>
      </c>
      <c r="R1132" s="13">
        <v>0</v>
      </c>
      <c r="S1132" s="13">
        <v>0</v>
      </c>
      <c r="T1132" s="68">
        <v>0</v>
      </c>
      <c r="U1132" s="69">
        <v>0</v>
      </c>
      <c r="V1132" s="13">
        <v>0</v>
      </c>
      <c r="W1132" s="67">
        <v>0</v>
      </c>
      <c r="X1132" s="68">
        <v>0</v>
      </c>
      <c r="Y1132" s="159" t="s">
        <v>380</v>
      </c>
    </row>
    <row r="1133" spans="1:25" ht="13.5" outlineLevel="2" thickBot="1" x14ac:dyDescent="0.25">
      <c r="A1133" s="467"/>
      <c r="B1133" s="95">
        <v>810190</v>
      </c>
      <c r="C1133" s="14" t="s">
        <v>351</v>
      </c>
      <c r="D1133" s="35" t="s">
        <v>199</v>
      </c>
      <c r="E1133" s="69">
        <v>39</v>
      </c>
      <c r="F1133" s="13">
        <v>3</v>
      </c>
      <c r="G1133" s="13">
        <v>5</v>
      </c>
      <c r="H1133" s="68">
        <v>47</v>
      </c>
      <c r="I1133" s="69">
        <v>69</v>
      </c>
      <c r="J1133" s="13">
        <v>1</v>
      </c>
      <c r="K1133" s="13">
        <v>5</v>
      </c>
      <c r="L1133" s="68">
        <v>75</v>
      </c>
      <c r="M1133" s="69">
        <v>52</v>
      </c>
      <c r="N1133" s="13">
        <v>1</v>
      </c>
      <c r="O1133" s="13">
        <v>5</v>
      </c>
      <c r="P1133" s="68">
        <v>58</v>
      </c>
      <c r="Q1133" s="69">
        <v>72</v>
      </c>
      <c r="R1133" s="13">
        <v>5</v>
      </c>
      <c r="S1133" s="13">
        <v>5</v>
      </c>
      <c r="T1133" s="68">
        <v>82</v>
      </c>
      <c r="U1133" s="69">
        <v>232</v>
      </c>
      <c r="V1133" s="13">
        <v>10</v>
      </c>
      <c r="W1133" s="67">
        <v>20</v>
      </c>
      <c r="X1133" s="68">
        <v>262</v>
      </c>
      <c r="Y1133" s="159" t="s">
        <v>413</v>
      </c>
    </row>
    <row r="1134" spans="1:25" ht="13.5" hidden="1" outlineLevel="2" collapsed="1" thickBot="1" x14ac:dyDescent="0.25">
      <c r="A1134" s="467"/>
      <c r="B1134" s="95">
        <v>810190</v>
      </c>
      <c r="C1134" s="14" t="s">
        <v>299</v>
      </c>
      <c r="D1134" s="35" t="s">
        <v>200</v>
      </c>
      <c r="E1134" s="70">
        <v>0</v>
      </c>
      <c r="F1134" s="71">
        <v>0</v>
      </c>
      <c r="G1134" s="71">
        <v>0</v>
      </c>
      <c r="H1134" s="68">
        <v>0</v>
      </c>
      <c r="I1134" s="70">
        <v>0</v>
      </c>
      <c r="J1134" s="71">
        <v>0</v>
      </c>
      <c r="K1134" s="71">
        <v>0</v>
      </c>
      <c r="L1134" s="68">
        <v>0</v>
      </c>
      <c r="M1134" s="70">
        <v>0</v>
      </c>
      <c r="N1134" s="71">
        <v>0</v>
      </c>
      <c r="O1134" s="71">
        <v>0</v>
      </c>
      <c r="P1134" s="68">
        <v>0</v>
      </c>
      <c r="Q1134" s="70">
        <v>0</v>
      </c>
      <c r="R1134" s="71">
        <v>0</v>
      </c>
      <c r="S1134" s="71">
        <v>0</v>
      </c>
      <c r="T1134" s="68">
        <v>0</v>
      </c>
      <c r="U1134" s="70">
        <v>0</v>
      </c>
      <c r="V1134" s="71">
        <v>0</v>
      </c>
      <c r="W1134" s="71">
        <v>0</v>
      </c>
      <c r="X1134" s="68">
        <v>0</v>
      </c>
      <c r="Y1134" s="159" t="s">
        <v>380</v>
      </c>
    </row>
    <row r="1135" spans="1:25" ht="13.5" hidden="1" outlineLevel="3" thickBot="1" x14ac:dyDescent="0.25">
      <c r="A1135" s="467"/>
      <c r="B1135" s="95">
        <v>810190</v>
      </c>
      <c r="C1135" s="140" t="s">
        <v>367</v>
      </c>
      <c r="D1135" s="35" t="s">
        <v>369</v>
      </c>
      <c r="E1135" s="69">
        <v>0</v>
      </c>
      <c r="F1135" s="13">
        <v>0</v>
      </c>
      <c r="G1135" s="13">
        <v>0</v>
      </c>
      <c r="H1135" s="68">
        <v>0</v>
      </c>
      <c r="I1135" s="69">
        <v>0</v>
      </c>
      <c r="J1135" s="13">
        <v>0</v>
      </c>
      <c r="K1135" s="13">
        <v>0</v>
      </c>
      <c r="L1135" s="68">
        <v>0</v>
      </c>
      <c r="M1135" s="69">
        <v>0</v>
      </c>
      <c r="N1135" s="13">
        <v>0</v>
      </c>
      <c r="O1135" s="13">
        <v>0</v>
      </c>
      <c r="P1135" s="68">
        <v>0</v>
      </c>
      <c r="Q1135" s="69">
        <v>0</v>
      </c>
      <c r="R1135" s="13">
        <v>0</v>
      </c>
      <c r="S1135" s="13">
        <v>0</v>
      </c>
      <c r="T1135" s="68">
        <v>0</v>
      </c>
      <c r="U1135" s="69">
        <v>0</v>
      </c>
      <c r="V1135" s="13">
        <v>0</v>
      </c>
      <c r="W1135" s="67">
        <v>0</v>
      </c>
      <c r="X1135" s="68">
        <v>0</v>
      </c>
      <c r="Y1135" s="159" t="s">
        <v>380</v>
      </c>
    </row>
    <row r="1136" spans="1:25" ht="13.5" hidden="1" outlineLevel="3" thickBot="1" x14ac:dyDescent="0.25">
      <c r="A1136" s="467"/>
      <c r="B1136" s="95">
        <v>810190</v>
      </c>
      <c r="C1136" s="140" t="s">
        <v>376</v>
      </c>
      <c r="D1136" s="35" t="s">
        <v>370</v>
      </c>
      <c r="E1136" s="69">
        <v>0</v>
      </c>
      <c r="F1136" s="13">
        <v>0</v>
      </c>
      <c r="G1136" s="13">
        <v>0</v>
      </c>
      <c r="H1136" s="68">
        <v>0</v>
      </c>
      <c r="I1136" s="69">
        <v>0</v>
      </c>
      <c r="J1136" s="13">
        <v>0</v>
      </c>
      <c r="K1136" s="13">
        <v>0</v>
      </c>
      <c r="L1136" s="68">
        <v>0</v>
      </c>
      <c r="M1136" s="69">
        <v>0</v>
      </c>
      <c r="N1136" s="13">
        <v>0</v>
      </c>
      <c r="O1136" s="13">
        <v>0</v>
      </c>
      <c r="P1136" s="68">
        <v>0</v>
      </c>
      <c r="Q1136" s="69">
        <v>0</v>
      </c>
      <c r="R1136" s="13">
        <v>0</v>
      </c>
      <c r="S1136" s="13">
        <v>0</v>
      </c>
      <c r="T1136" s="68">
        <v>0</v>
      </c>
      <c r="U1136" s="69">
        <v>0</v>
      </c>
      <c r="V1136" s="13">
        <v>0</v>
      </c>
      <c r="W1136" s="67">
        <v>0</v>
      </c>
      <c r="X1136" s="68">
        <v>0</v>
      </c>
      <c r="Y1136" s="159" t="s">
        <v>380</v>
      </c>
    </row>
    <row r="1137" spans="1:25" ht="13.5" hidden="1" outlineLevel="2" collapsed="1" thickBot="1" x14ac:dyDescent="0.25">
      <c r="A1137" s="467"/>
      <c r="B1137" s="95">
        <v>810190</v>
      </c>
      <c r="C1137" s="14" t="s">
        <v>365</v>
      </c>
      <c r="D1137" s="35" t="s">
        <v>201</v>
      </c>
      <c r="E1137" s="70">
        <v>0</v>
      </c>
      <c r="F1137" s="71">
        <v>0</v>
      </c>
      <c r="G1137" s="71">
        <v>0</v>
      </c>
      <c r="H1137" s="68">
        <v>0</v>
      </c>
      <c r="I1137" s="70">
        <v>0</v>
      </c>
      <c r="J1137" s="71">
        <v>0</v>
      </c>
      <c r="K1137" s="71">
        <v>0</v>
      </c>
      <c r="L1137" s="68">
        <v>0</v>
      </c>
      <c r="M1137" s="70">
        <v>0</v>
      </c>
      <c r="N1137" s="71">
        <v>0</v>
      </c>
      <c r="O1137" s="71">
        <v>0</v>
      </c>
      <c r="P1137" s="68">
        <v>0</v>
      </c>
      <c r="Q1137" s="70">
        <v>0</v>
      </c>
      <c r="R1137" s="71">
        <v>0</v>
      </c>
      <c r="S1137" s="71">
        <v>0</v>
      </c>
      <c r="T1137" s="68">
        <v>0</v>
      </c>
      <c r="U1137" s="70">
        <v>0</v>
      </c>
      <c r="V1137" s="71">
        <v>0</v>
      </c>
      <c r="W1137" s="71">
        <v>0</v>
      </c>
      <c r="X1137" s="68">
        <v>0</v>
      </c>
      <c r="Y1137" s="159" t="s">
        <v>380</v>
      </c>
    </row>
    <row r="1138" spans="1:25" ht="13.5" hidden="1" outlineLevel="3" thickBot="1" x14ac:dyDescent="0.25">
      <c r="A1138" s="467"/>
      <c r="B1138" s="95">
        <v>810190</v>
      </c>
      <c r="C1138" s="39" t="s">
        <v>368</v>
      </c>
      <c r="D1138" s="35" t="s">
        <v>344</v>
      </c>
      <c r="E1138" s="69">
        <v>0</v>
      </c>
      <c r="F1138" s="13">
        <v>0</v>
      </c>
      <c r="G1138" s="13">
        <v>0</v>
      </c>
      <c r="H1138" s="68">
        <v>0</v>
      </c>
      <c r="I1138" s="69">
        <v>0</v>
      </c>
      <c r="J1138" s="13">
        <v>0</v>
      </c>
      <c r="K1138" s="13">
        <v>0</v>
      </c>
      <c r="L1138" s="68">
        <v>0</v>
      </c>
      <c r="M1138" s="69">
        <v>0</v>
      </c>
      <c r="N1138" s="13">
        <v>0</v>
      </c>
      <c r="O1138" s="13">
        <v>0</v>
      </c>
      <c r="P1138" s="68">
        <v>0</v>
      </c>
      <c r="Q1138" s="69">
        <v>0</v>
      </c>
      <c r="R1138" s="13">
        <v>0</v>
      </c>
      <c r="S1138" s="13">
        <v>0</v>
      </c>
      <c r="T1138" s="68">
        <v>0</v>
      </c>
      <c r="U1138" s="69">
        <v>0</v>
      </c>
      <c r="V1138" s="13">
        <v>0</v>
      </c>
      <c r="W1138" s="67">
        <v>0</v>
      </c>
      <c r="X1138" s="68">
        <v>0</v>
      </c>
      <c r="Y1138" s="159" t="s">
        <v>380</v>
      </c>
    </row>
    <row r="1139" spans="1:25" ht="13.5" hidden="1" outlineLevel="3" thickBot="1" x14ac:dyDescent="0.25">
      <c r="A1139" s="467"/>
      <c r="B1139" s="95">
        <v>810190</v>
      </c>
      <c r="C1139" s="39" t="s">
        <v>366</v>
      </c>
      <c r="D1139" s="35" t="s">
        <v>345</v>
      </c>
      <c r="E1139" s="69">
        <v>0</v>
      </c>
      <c r="F1139" s="13">
        <v>0</v>
      </c>
      <c r="G1139" s="13">
        <v>0</v>
      </c>
      <c r="H1139" s="68">
        <v>0</v>
      </c>
      <c r="I1139" s="69">
        <v>0</v>
      </c>
      <c r="J1139" s="13">
        <v>0</v>
      </c>
      <c r="K1139" s="13">
        <v>0</v>
      </c>
      <c r="L1139" s="68">
        <v>0</v>
      </c>
      <c r="M1139" s="69">
        <v>0</v>
      </c>
      <c r="N1139" s="13">
        <v>0</v>
      </c>
      <c r="O1139" s="13">
        <v>0</v>
      </c>
      <c r="P1139" s="68">
        <v>0</v>
      </c>
      <c r="Q1139" s="69">
        <v>0</v>
      </c>
      <c r="R1139" s="13">
        <v>0</v>
      </c>
      <c r="S1139" s="13">
        <v>0</v>
      </c>
      <c r="T1139" s="68">
        <v>0</v>
      </c>
      <c r="U1139" s="69">
        <v>0</v>
      </c>
      <c r="V1139" s="13">
        <v>0</v>
      </c>
      <c r="W1139" s="67">
        <v>0</v>
      </c>
      <c r="X1139" s="68">
        <v>0</v>
      </c>
      <c r="Y1139" s="159" t="s">
        <v>380</v>
      </c>
    </row>
    <row r="1140" spans="1:25" ht="13.5" hidden="1" outlineLevel="3" thickBot="1" x14ac:dyDescent="0.25">
      <c r="A1140" s="468"/>
      <c r="B1140" s="96">
        <v>810190</v>
      </c>
      <c r="C1140" s="129" t="s">
        <v>364</v>
      </c>
      <c r="D1140" s="42" t="s">
        <v>306</v>
      </c>
      <c r="E1140" s="348">
        <v>0</v>
      </c>
      <c r="F1140" s="349">
        <v>0</v>
      </c>
      <c r="G1140" s="349">
        <v>0</v>
      </c>
      <c r="H1140" s="74">
        <v>0</v>
      </c>
      <c r="I1140" s="348">
        <v>0</v>
      </c>
      <c r="J1140" s="349">
        <v>0</v>
      </c>
      <c r="K1140" s="349">
        <v>0</v>
      </c>
      <c r="L1140" s="74">
        <v>0</v>
      </c>
      <c r="M1140" s="348">
        <v>0</v>
      </c>
      <c r="N1140" s="349">
        <v>0</v>
      </c>
      <c r="O1140" s="349">
        <v>0</v>
      </c>
      <c r="P1140" s="74">
        <v>0</v>
      </c>
      <c r="Q1140" s="348">
        <v>0</v>
      </c>
      <c r="R1140" s="349">
        <v>0</v>
      </c>
      <c r="S1140" s="349">
        <v>0</v>
      </c>
      <c r="T1140" s="74">
        <v>0</v>
      </c>
      <c r="U1140" s="75">
        <v>0</v>
      </c>
      <c r="V1140" s="76">
        <v>0</v>
      </c>
      <c r="W1140" s="73">
        <v>0</v>
      </c>
      <c r="X1140" s="74">
        <v>0</v>
      </c>
      <c r="Y1140" s="159" t="s">
        <v>380</v>
      </c>
    </row>
    <row r="1141" spans="1:25" s="106" customFormat="1" outlineLevel="1" x14ac:dyDescent="0.2">
      <c r="A1141" s="466">
        <v>810198</v>
      </c>
      <c r="B1141" s="97">
        <v>810198</v>
      </c>
      <c r="C1141" s="100" t="s">
        <v>32</v>
      </c>
      <c r="D1141" s="101" t="s">
        <v>303</v>
      </c>
      <c r="E1141" s="102">
        <v>20</v>
      </c>
      <c r="F1141" s="103">
        <v>3</v>
      </c>
      <c r="G1141" s="103">
        <v>0</v>
      </c>
      <c r="H1141" s="104">
        <v>23</v>
      </c>
      <c r="I1141" s="102">
        <v>19</v>
      </c>
      <c r="J1141" s="103">
        <v>0</v>
      </c>
      <c r="K1141" s="103">
        <v>0</v>
      </c>
      <c r="L1141" s="104">
        <v>19</v>
      </c>
      <c r="M1141" s="102">
        <v>0</v>
      </c>
      <c r="N1141" s="103">
        <v>0</v>
      </c>
      <c r="O1141" s="103">
        <v>0</v>
      </c>
      <c r="P1141" s="104">
        <v>0</v>
      </c>
      <c r="Q1141" s="102">
        <v>23</v>
      </c>
      <c r="R1141" s="103">
        <v>1</v>
      </c>
      <c r="S1141" s="103">
        <v>0</v>
      </c>
      <c r="T1141" s="104">
        <v>24</v>
      </c>
      <c r="U1141" s="102">
        <v>62</v>
      </c>
      <c r="V1141" s="103">
        <v>4</v>
      </c>
      <c r="W1141" s="103">
        <v>0</v>
      </c>
      <c r="X1141" s="104">
        <v>66</v>
      </c>
      <c r="Y1141" s="159" t="s">
        <v>413</v>
      </c>
    </row>
    <row r="1142" spans="1:25" hidden="1" outlineLevel="2" x14ac:dyDescent="0.2">
      <c r="A1142" s="467"/>
      <c r="B1142" s="95">
        <v>810198</v>
      </c>
      <c r="C1142" s="14" t="s">
        <v>381</v>
      </c>
      <c r="D1142" s="35" t="s">
        <v>198</v>
      </c>
      <c r="E1142" s="69">
        <v>0</v>
      </c>
      <c r="F1142" s="13">
        <v>0</v>
      </c>
      <c r="G1142" s="13">
        <v>0</v>
      </c>
      <c r="H1142" s="68">
        <v>0</v>
      </c>
      <c r="I1142" s="69">
        <v>0</v>
      </c>
      <c r="J1142" s="13">
        <v>0</v>
      </c>
      <c r="K1142" s="13">
        <v>0</v>
      </c>
      <c r="L1142" s="68">
        <v>0</v>
      </c>
      <c r="M1142" s="69">
        <v>0</v>
      </c>
      <c r="N1142" s="13">
        <v>0</v>
      </c>
      <c r="O1142" s="13">
        <v>0</v>
      </c>
      <c r="P1142" s="68">
        <v>0</v>
      </c>
      <c r="Q1142" s="69">
        <v>0</v>
      </c>
      <c r="R1142" s="13">
        <v>0</v>
      </c>
      <c r="S1142" s="13">
        <v>0</v>
      </c>
      <c r="T1142" s="68">
        <v>0</v>
      </c>
      <c r="U1142" s="69">
        <v>0</v>
      </c>
      <c r="V1142" s="13">
        <v>0</v>
      </c>
      <c r="W1142" s="67">
        <v>0</v>
      </c>
      <c r="X1142" s="68">
        <v>0</v>
      </c>
      <c r="Y1142" s="159" t="s">
        <v>380</v>
      </c>
    </row>
    <row r="1143" spans="1:25" ht="13.5" outlineLevel="2" thickBot="1" x14ac:dyDescent="0.25">
      <c r="A1143" s="467"/>
      <c r="B1143" s="95">
        <v>810198</v>
      </c>
      <c r="C1143" s="14" t="s">
        <v>351</v>
      </c>
      <c r="D1143" s="35" t="s">
        <v>199</v>
      </c>
      <c r="E1143" s="69">
        <v>20</v>
      </c>
      <c r="F1143" s="13">
        <v>3</v>
      </c>
      <c r="G1143" s="13">
        <v>0</v>
      </c>
      <c r="H1143" s="68">
        <v>23</v>
      </c>
      <c r="I1143" s="69">
        <v>19</v>
      </c>
      <c r="J1143" s="13">
        <v>0</v>
      </c>
      <c r="K1143" s="13">
        <v>0</v>
      </c>
      <c r="L1143" s="68">
        <v>19</v>
      </c>
      <c r="M1143" s="69">
        <v>0</v>
      </c>
      <c r="N1143" s="13">
        <v>0</v>
      </c>
      <c r="O1143" s="13">
        <v>0</v>
      </c>
      <c r="P1143" s="68">
        <v>0</v>
      </c>
      <c r="Q1143" s="69">
        <v>23</v>
      </c>
      <c r="R1143" s="13">
        <v>1</v>
      </c>
      <c r="S1143" s="13">
        <v>0</v>
      </c>
      <c r="T1143" s="68">
        <v>24</v>
      </c>
      <c r="U1143" s="69">
        <v>62</v>
      </c>
      <c r="V1143" s="13">
        <v>4</v>
      </c>
      <c r="W1143" s="67">
        <v>0</v>
      </c>
      <c r="X1143" s="68">
        <v>66</v>
      </c>
      <c r="Y1143" s="159" t="s">
        <v>413</v>
      </c>
    </row>
    <row r="1144" spans="1:25" ht="13.5" hidden="1" outlineLevel="2" collapsed="1" thickBot="1" x14ac:dyDescent="0.25">
      <c r="A1144" s="467"/>
      <c r="B1144" s="95">
        <v>810198</v>
      </c>
      <c r="C1144" s="14" t="s">
        <v>299</v>
      </c>
      <c r="D1144" s="35" t="s">
        <v>200</v>
      </c>
      <c r="E1144" s="70">
        <v>0</v>
      </c>
      <c r="F1144" s="71">
        <v>0</v>
      </c>
      <c r="G1144" s="71">
        <v>0</v>
      </c>
      <c r="H1144" s="68">
        <v>0</v>
      </c>
      <c r="I1144" s="70">
        <v>0</v>
      </c>
      <c r="J1144" s="71">
        <v>0</v>
      </c>
      <c r="K1144" s="71">
        <v>0</v>
      </c>
      <c r="L1144" s="68">
        <v>0</v>
      </c>
      <c r="M1144" s="70">
        <v>0</v>
      </c>
      <c r="N1144" s="71">
        <v>0</v>
      </c>
      <c r="O1144" s="71">
        <v>0</v>
      </c>
      <c r="P1144" s="68">
        <v>0</v>
      </c>
      <c r="Q1144" s="70">
        <v>0</v>
      </c>
      <c r="R1144" s="71">
        <v>0</v>
      </c>
      <c r="S1144" s="71">
        <v>0</v>
      </c>
      <c r="T1144" s="68">
        <v>0</v>
      </c>
      <c r="U1144" s="70">
        <v>0</v>
      </c>
      <c r="V1144" s="71">
        <v>0</v>
      </c>
      <c r="W1144" s="71">
        <v>0</v>
      </c>
      <c r="X1144" s="68">
        <v>0</v>
      </c>
      <c r="Y1144" s="159" t="s">
        <v>380</v>
      </c>
    </row>
    <row r="1145" spans="1:25" ht="13.5" hidden="1" outlineLevel="3" thickBot="1" x14ac:dyDescent="0.25">
      <c r="A1145" s="467"/>
      <c r="B1145" s="95">
        <v>810198</v>
      </c>
      <c r="C1145" s="140" t="s">
        <v>367</v>
      </c>
      <c r="D1145" s="35" t="s">
        <v>369</v>
      </c>
      <c r="E1145" s="69">
        <v>0</v>
      </c>
      <c r="F1145" s="13">
        <v>0</v>
      </c>
      <c r="G1145" s="13">
        <v>0</v>
      </c>
      <c r="H1145" s="68">
        <v>0</v>
      </c>
      <c r="I1145" s="69">
        <v>0</v>
      </c>
      <c r="J1145" s="13">
        <v>0</v>
      </c>
      <c r="K1145" s="13">
        <v>0</v>
      </c>
      <c r="L1145" s="68">
        <v>0</v>
      </c>
      <c r="M1145" s="69">
        <v>0</v>
      </c>
      <c r="N1145" s="13">
        <v>0</v>
      </c>
      <c r="O1145" s="13">
        <v>0</v>
      </c>
      <c r="P1145" s="68">
        <v>0</v>
      </c>
      <c r="Q1145" s="69">
        <v>0</v>
      </c>
      <c r="R1145" s="13">
        <v>0</v>
      </c>
      <c r="S1145" s="13">
        <v>0</v>
      </c>
      <c r="T1145" s="68">
        <v>0</v>
      </c>
      <c r="U1145" s="69">
        <v>0</v>
      </c>
      <c r="V1145" s="13">
        <v>0</v>
      </c>
      <c r="W1145" s="67">
        <v>0</v>
      </c>
      <c r="X1145" s="68">
        <v>0</v>
      </c>
      <c r="Y1145" s="159" t="s">
        <v>380</v>
      </c>
    </row>
    <row r="1146" spans="1:25" ht="13.5" hidden="1" outlineLevel="3" thickBot="1" x14ac:dyDescent="0.25">
      <c r="A1146" s="467"/>
      <c r="B1146" s="95">
        <v>810198</v>
      </c>
      <c r="C1146" s="140" t="s">
        <v>376</v>
      </c>
      <c r="D1146" s="35" t="s">
        <v>370</v>
      </c>
      <c r="E1146" s="69">
        <v>0</v>
      </c>
      <c r="F1146" s="13">
        <v>0</v>
      </c>
      <c r="G1146" s="13">
        <v>0</v>
      </c>
      <c r="H1146" s="68">
        <v>0</v>
      </c>
      <c r="I1146" s="69">
        <v>0</v>
      </c>
      <c r="J1146" s="13">
        <v>0</v>
      </c>
      <c r="K1146" s="13">
        <v>0</v>
      </c>
      <c r="L1146" s="68">
        <v>0</v>
      </c>
      <c r="M1146" s="69">
        <v>0</v>
      </c>
      <c r="N1146" s="13">
        <v>0</v>
      </c>
      <c r="O1146" s="13">
        <v>0</v>
      </c>
      <c r="P1146" s="68">
        <v>0</v>
      </c>
      <c r="Q1146" s="69">
        <v>0</v>
      </c>
      <c r="R1146" s="13">
        <v>0</v>
      </c>
      <c r="S1146" s="13">
        <v>0</v>
      </c>
      <c r="T1146" s="68">
        <v>0</v>
      </c>
      <c r="U1146" s="69">
        <v>0</v>
      </c>
      <c r="V1146" s="13">
        <v>0</v>
      </c>
      <c r="W1146" s="67">
        <v>0</v>
      </c>
      <c r="X1146" s="68">
        <v>0</v>
      </c>
      <c r="Y1146" s="159" t="s">
        <v>380</v>
      </c>
    </row>
    <row r="1147" spans="1:25" ht="13.5" hidden="1" outlineLevel="2" collapsed="1" thickBot="1" x14ac:dyDescent="0.25">
      <c r="A1147" s="467"/>
      <c r="B1147" s="95">
        <v>810198</v>
      </c>
      <c r="C1147" s="14" t="s">
        <v>365</v>
      </c>
      <c r="D1147" s="35" t="s">
        <v>201</v>
      </c>
      <c r="E1147" s="70">
        <v>0</v>
      </c>
      <c r="F1147" s="71">
        <v>0</v>
      </c>
      <c r="G1147" s="71">
        <v>0</v>
      </c>
      <c r="H1147" s="68">
        <v>0</v>
      </c>
      <c r="I1147" s="70">
        <v>0</v>
      </c>
      <c r="J1147" s="71">
        <v>0</v>
      </c>
      <c r="K1147" s="71">
        <v>0</v>
      </c>
      <c r="L1147" s="68">
        <v>0</v>
      </c>
      <c r="M1147" s="70">
        <v>0</v>
      </c>
      <c r="N1147" s="71">
        <v>0</v>
      </c>
      <c r="O1147" s="71">
        <v>0</v>
      </c>
      <c r="P1147" s="68">
        <v>0</v>
      </c>
      <c r="Q1147" s="70">
        <v>0</v>
      </c>
      <c r="R1147" s="71">
        <v>0</v>
      </c>
      <c r="S1147" s="71">
        <v>0</v>
      </c>
      <c r="T1147" s="68">
        <v>0</v>
      </c>
      <c r="U1147" s="70">
        <v>0</v>
      </c>
      <c r="V1147" s="71">
        <v>0</v>
      </c>
      <c r="W1147" s="71">
        <v>0</v>
      </c>
      <c r="X1147" s="68">
        <v>0</v>
      </c>
      <c r="Y1147" s="159" t="s">
        <v>380</v>
      </c>
    </row>
    <row r="1148" spans="1:25" ht="13.5" hidden="1" outlineLevel="3" thickBot="1" x14ac:dyDescent="0.25">
      <c r="A1148" s="467"/>
      <c r="B1148" s="95">
        <v>810198</v>
      </c>
      <c r="C1148" s="39" t="s">
        <v>368</v>
      </c>
      <c r="D1148" s="35" t="s">
        <v>344</v>
      </c>
      <c r="E1148" s="69">
        <v>0</v>
      </c>
      <c r="F1148" s="13">
        <v>0</v>
      </c>
      <c r="G1148" s="13">
        <v>0</v>
      </c>
      <c r="H1148" s="68">
        <v>0</v>
      </c>
      <c r="I1148" s="69">
        <v>0</v>
      </c>
      <c r="J1148" s="13">
        <v>0</v>
      </c>
      <c r="K1148" s="13">
        <v>0</v>
      </c>
      <c r="L1148" s="68">
        <v>0</v>
      </c>
      <c r="M1148" s="69">
        <v>0</v>
      </c>
      <c r="N1148" s="13">
        <v>0</v>
      </c>
      <c r="O1148" s="13">
        <v>0</v>
      </c>
      <c r="P1148" s="68">
        <v>0</v>
      </c>
      <c r="Q1148" s="69">
        <v>0</v>
      </c>
      <c r="R1148" s="13">
        <v>0</v>
      </c>
      <c r="S1148" s="13">
        <v>0</v>
      </c>
      <c r="T1148" s="68">
        <v>0</v>
      </c>
      <c r="U1148" s="69">
        <v>0</v>
      </c>
      <c r="V1148" s="13">
        <v>0</v>
      </c>
      <c r="W1148" s="67">
        <v>0</v>
      </c>
      <c r="X1148" s="68">
        <v>0</v>
      </c>
      <c r="Y1148" s="159" t="s">
        <v>380</v>
      </c>
    </row>
    <row r="1149" spans="1:25" ht="13.5" hidden="1" outlineLevel="3" thickBot="1" x14ac:dyDescent="0.25">
      <c r="A1149" s="467"/>
      <c r="B1149" s="95">
        <v>810198</v>
      </c>
      <c r="C1149" s="39" t="s">
        <v>366</v>
      </c>
      <c r="D1149" s="35" t="s">
        <v>345</v>
      </c>
      <c r="E1149" s="69">
        <v>0</v>
      </c>
      <c r="F1149" s="13">
        <v>0</v>
      </c>
      <c r="G1149" s="13">
        <v>0</v>
      </c>
      <c r="H1149" s="68">
        <v>0</v>
      </c>
      <c r="I1149" s="69">
        <v>0</v>
      </c>
      <c r="J1149" s="13">
        <v>0</v>
      </c>
      <c r="K1149" s="13">
        <v>0</v>
      </c>
      <c r="L1149" s="68">
        <v>0</v>
      </c>
      <c r="M1149" s="69">
        <v>0</v>
      </c>
      <c r="N1149" s="13">
        <v>0</v>
      </c>
      <c r="O1149" s="13">
        <v>0</v>
      </c>
      <c r="P1149" s="68">
        <v>0</v>
      </c>
      <c r="Q1149" s="69">
        <v>0</v>
      </c>
      <c r="R1149" s="13">
        <v>0</v>
      </c>
      <c r="S1149" s="13">
        <v>0</v>
      </c>
      <c r="T1149" s="68">
        <v>0</v>
      </c>
      <c r="U1149" s="69">
        <v>0</v>
      </c>
      <c r="V1149" s="13">
        <v>0</v>
      </c>
      <c r="W1149" s="67">
        <v>0</v>
      </c>
      <c r="X1149" s="68">
        <v>0</v>
      </c>
      <c r="Y1149" s="159" t="s">
        <v>380</v>
      </c>
    </row>
    <row r="1150" spans="1:25" ht="13.5" hidden="1" outlineLevel="3" thickBot="1" x14ac:dyDescent="0.25">
      <c r="A1150" s="468"/>
      <c r="B1150" s="96">
        <v>810198</v>
      </c>
      <c r="C1150" s="129" t="s">
        <v>364</v>
      </c>
      <c r="D1150" s="42" t="s">
        <v>306</v>
      </c>
      <c r="E1150" s="348">
        <v>0</v>
      </c>
      <c r="F1150" s="349">
        <v>0</v>
      </c>
      <c r="G1150" s="349">
        <v>0</v>
      </c>
      <c r="H1150" s="74">
        <v>0</v>
      </c>
      <c r="I1150" s="348">
        <v>0</v>
      </c>
      <c r="J1150" s="349">
        <v>0</v>
      </c>
      <c r="K1150" s="349">
        <v>0</v>
      </c>
      <c r="L1150" s="74">
        <v>0</v>
      </c>
      <c r="M1150" s="348">
        <v>0</v>
      </c>
      <c r="N1150" s="349">
        <v>0</v>
      </c>
      <c r="O1150" s="349">
        <v>0</v>
      </c>
      <c r="P1150" s="74">
        <v>0</v>
      </c>
      <c r="Q1150" s="348">
        <v>0</v>
      </c>
      <c r="R1150" s="349">
        <v>0</v>
      </c>
      <c r="S1150" s="349">
        <v>0</v>
      </c>
      <c r="T1150" s="74">
        <v>0</v>
      </c>
      <c r="U1150" s="75">
        <v>0</v>
      </c>
      <c r="V1150" s="76">
        <v>0</v>
      </c>
      <c r="W1150" s="73">
        <v>0</v>
      </c>
      <c r="X1150" s="74">
        <v>0</v>
      </c>
      <c r="Y1150" s="159" t="s">
        <v>380</v>
      </c>
    </row>
    <row r="1151" spans="1:25" s="106" customFormat="1" ht="13.5" hidden="1" outlineLevel="1" collapsed="1" thickBot="1" x14ac:dyDescent="0.25">
      <c r="A1151" s="466">
        <v>810201</v>
      </c>
      <c r="B1151" s="97">
        <v>810201</v>
      </c>
      <c r="C1151" s="100" t="s">
        <v>33</v>
      </c>
      <c r="D1151" s="101" t="s">
        <v>303</v>
      </c>
      <c r="E1151" s="102">
        <v>0</v>
      </c>
      <c r="F1151" s="103">
        <v>0</v>
      </c>
      <c r="G1151" s="103">
        <v>0</v>
      </c>
      <c r="H1151" s="104">
        <v>0</v>
      </c>
      <c r="I1151" s="102">
        <v>0</v>
      </c>
      <c r="J1151" s="103">
        <v>0</v>
      </c>
      <c r="K1151" s="103">
        <v>0</v>
      </c>
      <c r="L1151" s="104">
        <v>0</v>
      </c>
      <c r="M1151" s="102">
        <v>0</v>
      </c>
      <c r="N1151" s="103">
        <v>0</v>
      </c>
      <c r="O1151" s="103">
        <v>0</v>
      </c>
      <c r="P1151" s="104">
        <v>0</v>
      </c>
      <c r="Q1151" s="102">
        <v>0</v>
      </c>
      <c r="R1151" s="103">
        <v>0</v>
      </c>
      <c r="S1151" s="103">
        <v>0</v>
      </c>
      <c r="T1151" s="104">
        <v>0</v>
      </c>
      <c r="U1151" s="102">
        <v>0</v>
      </c>
      <c r="V1151" s="103">
        <v>0</v>
      </c>
      <c r="W1151" s="103">
        <v>0</v>
      </c>
      <c r="X1151" s="104">
        <v>0</v>
      </c>
      <c r="Y1151" s="159" t="s">
        <v>380</v>
      </c>
    </row>
    <row r="1152" spans="1:25" ht="13.5" hidden="1" outlineLevel="2" thickBot="1" x14ac:dyDescent="0.25">
      <c r="A1152" s="467"/>
      <c r="B1152" s="95">
        <v>810201</v>
      </c>
      <c r="C1152" s="14" t="s">
        <v>381</v>
      </c>
      <c r="D1152" s="35" t="s">
        <v>198</v>
      </c>
      <c r="E1152" s="69">
        <v>0</v>
      </c>
      <c r="F1152" s="13">
        <v>0</v>
      </c>
      <c r="G1152" s="13">
        <v>0</v>
      </c>
      <c r="H1152" s="68">
        <v>0</v>
      </c>
      <c r="I1152" s="69">
        <v>0</v>
      </c>
      <c r="J1152" s="13">
        <v>0</v>
      </c>
      <c r="K1152" s="13">
        <v>0</v>
      </c>
      <c r="L1152" s="68">
        <v>0</v>
      </c>
      <c r="M1152" s="69">
        <v>0</v>
      </c>
      <c r="N1152" s="13">
        <v>0</v>
      </c>
      <c r="O1152" s="13">
        <v>0</v>
      </c>
      <c r="P1152" s="68">
        <v>0</v>
      </c>
      <c r="Q1152" s="69">
        <v>0</v>
      </c>
      <c r="R1152" s="13">
        <v>0</v>
      </c>
      <c r="S1152" s="13">
        <v>0</v>
      </c>
      <c r="T1152" s="68">
        <v>0</v>
      </c>
      <c r="U1152" s="69">
        <v>0</v>
      </c>
      <c r="V1152" s="13">
        <v>0</v>
      </c>
      <c r="W1152" s="67">
        <v>0</v>
      </c>
      <c r="X1152" s="68">
        <v>0</v>
      </c>
      <c r="Y1152" s="159" t="s">
        <v>380</v>
      </c>
    </row>
    <row r="1153" spans="1:25" ht="13.5" hidden="1" outlineLevel="2" thickBot="1" x14ac:dyDescent="0.25">
      <c r="A1153" s="467"/>
      <c r="B1153" s="95">
        <v>810201</v>
      </c>
      <c r="C1153" s="14" t="s">
        <v>351</v>
      </c>
      <c r="D1153" s="35" t="s">
        <v>199</v>
      </c>
      <c r="E1153" s="69">
        <v>0</v>
      </c>
      <c r="F1153" s="13">
        <v>0</v>
      </c>
      <c r="G1153" s="13">
        <v>0</v>
      </c>
      <c r="H1153" s="68">
        <v>0</v>
      </c>
      <c r="I1153" s="69">
        <v>0</v>
      </c>
      <c r="J1153" s="13">
        <v>0</v>
      </c>
      <c r="K1153" s="13">
        <v>0</v>
      </c>
      <c r="L1153" s="68">
        <v>0</v>
      </c>
      <c r="M1153" s="69">
        <v>0</v>
      </c>
      <c r="N1153" s="13">
        <v>0</v>
      </c>
      <c r="O1153" s="13">
        <v>0</v>
      </c>
      <c r="P1153" s="68">
        <v>0</v>
      </c>
      <c r="Q1153" s="69">
        <v>0</v>
      </c>
      <c r="R1153" s="13">
        <v>0</v>
      </c>
      <c r="S1153" s="13">
        <v>0</v>
      </c>
      <c r="T1153" s="68">
        <v>0</v>
      </c>
      <c r="U1153" s="69">
        <v>0</v>
      </c>
      <c r="V1153" s="13">
        <v>0</v>
      </c>
      <c r="W1153" s="67">
        <v>0</v>
      </c>
      <c r="X1153" s="68">
        <v>0</v>
      </c>
      <c r="Y1153" s="159" t="s">
        <v>380</v>
      </c>
    </row>
    <row r="1154" spans="1:25" ht="13.5" hidden="1" outlineLevel="2" thickBot="1" x14ac:dyDescent="0.25">
      <c r="A1154" s="467"/>
      <c r="B1154" s="95">
        <v>810201</v>
      </c>
      <c r="C1154" s="14" t="s">
        <v>299</v>
      </c>
      <c r="D1154" s="35" t="s">
        <v>200</v>
      </c>
      <c r="E1154" s="70">
        <v>0</v>
      </c>
      <c r="F1154" s="71">
        <v>0</v>
      </c>
      <c r="G1154" s="71">
        <v>0</v>
      </c>
      <c r="H1154" s="68">
        <v>0</v>
      </c>
      <c r="I1154" s="70">
        <v>0</v>
      </c>
      <c r="J1154" s="71">
        <v>0</v>
      </c>
      <c r="K1154" s="71">
        <v>0</v>
      </c>
      <c r="L1154" s="68">
        <v>0</v>
      </c>
      <c r="M1154" s="70">
        <v>0</v>
      </c>
      <c r="N1154" s="71">
        <v>0</v>
      </c>
      <c r="O1154" s="71">
        <v>0</v>
      </c>
      <c r="P1154" s="68">
        <v>0</v>
      </c>
      <c r="Q1154" s="70">
        <v>0</v>
      </c>
      <c r="R1154" s="71">
        <v>0</v>
      </c>
      <c r="S1154" s="71">
        <v>0</v>
      </c>
      <c r="T1154" s="68">
        <v>0</v>
      </c>
      <c r="U1154" s="70">
        <v>0</v>
      </c>
      <c r="V1154" s="71">
        <v>0</v>
      </c>
      <c r="W1154" s="71">
        <v>0</v>
      </c>
      <c r="X1154" s="68">
        <v>0</v>
      </c>
      <c r="Y1154" s="159" t="s">
        <v>380</v>
      </c>
    </row>
    <row r="1155" spans="1:25" ht="13.5" hidden="1" outlineLevel="3" thickBot="1" x14ac:dyDescent="0.25">
      <c r="A1155" s="467"/>
      <c r="B1155" s="95">
        <v>810201</v>
      </c>
      <c r="C1155" s="140" t="s">
        <v>367</v>
      </c>
      <c r="D1155" s="35" t="s">
        <v>369</v>
      </c>
      <c r="E1155" s="69">
        <v>0</v>
      </c>
      <c r="F1155" s="13">
        <v>0</v>
      </c>
      <c r="G1155" s="13">
        <v>0</v>
      </c>
      <c r="H1155" s="68">
        <v>0</v>
      </c>
      <c r="I1155" s="69">
        <v>0</v>
      </c>
      <c r="J1155" s="13">
        <v>0</v>
      </c>
      <c r="K1155" s="13">
        <v>0</v>
      </c>
      <c r="L1155" s="68">
        <v>0</v>
      </c>
      <c r="M1155" s="69">
        <v>0</v>
      </c>
      <c r="N1155" s="13">
        <v>0</v>
      </c>
      <c r="O1155" s="13">
        <v>0</v>
      </c>
      <c r="P1155" s="68">
        <v>0</v>
      </c>
      <c r="Q1155" s="69">
        <v>0</v>
      </c>
      <c r="R1155" s="13">
        <v>0</v>
      </c>
      <c r="S1155" s="13">
        <v>0</v>
      </c>
      <c r="T1155" s="68">
        <v>0</v>
      </c>
      <c r="U1155" s="69">
        <v>0</v>
      </c>
      <c r="V1155" s="13">
        <v>0</v>
      </c>
      <c r="W1155" s="67">
        <v>0</v>
      </c>
      <c r="X1155" s="68">
        <v>0</v>
      </c>
      <c r="Y1155" s="159" t="s">
        <v>380</v>
      </c>
    </row>
    <row r="1156" spans="1:25" ht="13.5" hidden="1" outlineLevel="3" thickBot="1" x14ac:dyDescent="0.25">
      <c r="A1156" s="467"/>
      <c r="B1156" s="95">
        <v>810201</v>
      </c>
      <c r="C1156" s="140" t="s">
        <v>376</v>
      </c>
      <c r="D1156" s="35" t="s">
        <v>370</v>
      </c>
      <c r="E1156" s="69">
        <v>0</v>
      </c>
      <c r="F1156" s="13">
        <v>0</v>
      </c>
      <c r="G1156" s="13">
        <v>0</v>
      </c>
      <c r="H1156" s="68">
        <v>0</v>
      </c>
      <c r="I1156" s="69">
        <v>0</v>
      </c>
      <c r="J1156" s="13">
        <v>0</v>
      </c>
      <c r="K1156" s="13">
        <v>0</v>
      </c>
      <c r="L1156" s="68">
        <v>0</v>
      </c>
      <c r="M1156" s="69">
        <v>0</v>
      </c>
      <c r="N1156" s="13">
        <v>0</v>
      </c>
      <c r="O1156" s="13">
        <v>0</v>
      </c>
      <c r="P1156" s="68">
        <v>0</v>
      </c>
      <c r="Q1156" s="69">
        <v>0</v>
      </c>
      <c r="R1156" s="13">
        <v>0</v>
      </c>
      <c r="S1156" s="13">
        <v>0</v>
      </c>
      <c r="T1156" s="68">
        <v>0</v>
      </c>
      <c r="U1156" s="69">
        <v>0</v>
      </c>
      <c r="V1156" s="13">
        <v>0</v>
      </c>
      <c r="W1156" s="67">
        <v>0</v>
      </c>
      <c r="X1156" s="68">
        <v>0</v>
      </c>
      <c r="Y1156" s="159" t="s">
        <v>380</v>
      </c>
    </row>
    <row r="1157" spans="1:25" ht="13.5" hidden="1" outlineLevel="2" thickBot="1" x14ac:dyDescent="0.25">
      <c r="A1157" s="467"/>
      <c r="B1157" s="95">
        <v>810201</v>
      </c>
      <c r="C1157" s="14" t="s">
        <v>365</v>
      </c>
      <c r="D1157" s="35" t="s">
        <v>201</v>
      </c>
      <c r="E1157" s="70">
        <v>0</v>
      </c>
      <c r="F1157" s="71">
        <v>0</v>
      </c>
      <c r="G1157" s="71">
        <v>0</v>
      </c>
      <c r="H1157" s="68">
        <v>0</v>
      </c>
      <c r="I1157" s="70">
        <v>0</v>
      </c>
      <c r="J1157" s="71">
        <v>0</v>
      </c>
      <c r="K1157" s="71">
        <v>0</v>
      </c>
      <c r="L1157" s="68">
        <v>0</v>
      </c>
      <c r="M1157" s="70">
        <v>0</v>
      </c>
      <c r="N1157" s="71">
        <v>0</v>
      </c>
      <c r="O1157" s="71">
        <v>0</v>
      </c>
      <c r="P1157" s="68">
        <v>0</v>
      </c>
      <c r="Q1157" s="70">
        <v>0</v>
      </c>
      <c r="R1157" s="71">
        <v>0</v>
      </c>
      <c r="S1157" s="71">
        <v>0</v>
      </c>
      <c r="T1157" s="68">
        <v>0</v>
      </c>
      <c r="U1157" s="70">
        <v>0</v>
      </c>
      <c r="V1157" s="71">
        <v>0</v>
      </c>
      <c r="W1157" s="71">
        <v>0</v>
      </c>
      <c r="X1157" s="68">
        <v>0</v>
      </c>
      <c r="Y1157" s="159" t="s">
        <v>380</v>
      </c>
    </row>
    <row r="1158" spans="1:25" ht="13.5" hidden="1" outlineLevel="3" thickBot="1" x14ac:dyDescent="0.25">
      <c r="A1158" s="467"/>
      <c r="B1158" s="95">
        <v>810201</v>
      </c>
      <c r="C1158" s="39" t="s">
        <v>368</v>
      </c>
      <c r="D1158" s="35" t="s">
        <v>344</v>
      </c>
      <c r="E1158" s="69">
        <v>0</v>
      </c>
      <c r="F1158" s="13">
        <v>0</v>
      </c>
      <c r="G1158" s="13">
        <v>0</v>
      </c>
      <c r="H1158" s="68">
        <v>0</v>
      </c>
      <c r="I1158" s="69">
        <v>0</v>
      </c>
      <c r="J1158" s="13">
        <v>0</v>
      </c>
      <c r="K1158" s="13">
        <v>0</v>
      </c>
      <c r="L1158" s="68">
        <v>0</v>
      </c>
      <c r="M1158" s="69">
        <v>0</v>
      </c>
      <c r="N1158" s="13">
        <v>0</v>
      </c>
      <c r="O1158" s="13">
        <v>0</v>
      </c>
      <c r="P1158" s="68">
        <v>0</v>
      </c>
      <c r="Q1158" s="69">
        <v>0</v>
      </c>
      <c r="R1158" s="13">
        <v>0</v>
      </c>
      <c r="S1158" s="13">
        <v>0</v>
      </c>
      <c r="T1158" s="68">
        <v>0</v>
      </c>
      <c r="U1158" s="69">
        <v>0</v>
      </c>
      <c r="V1158" s="13">
        <v>0</v>
      </c>
      <c r="W1158" s="67">
        <v>0</v>
      </c>
      <c r="X1158" s="68">
        <v>0</v>
      </c>
      <c r="Y1158" s="159" t="s">
        <v>380</v>
      </c>
    </row>
    <row r="1159" spans="1:25" ht="12.75" hidden="1" customHeight="1" outlineLevel="3" x14ac:dyDescent="0.2">
      <c r="A1159" s="467"/>
      <c r="B1159" s="95">
        <v>810201</v>
      </c>
      <c r="C1159" s="39" t="s">
        <v>366</v>
      </c>
      <c r="D1159" s="35" t="s">
        <v>345</v>
      </c>
      <c r="E1159" s="69">
        <v>0</v>
      </c>
      <c r="F1159" s="13">
        <v>0</v>
      </c>
      <c r="G1159" s="13">
        <v>0</v>
      </c>
      <c r="H1159" s="68">
        <v>0</v>
      </c>
      <c r="I1159" s="69">
        <v>0</v>
      </c>
      <c r="J1159" s="13">
        <v>0</v>
      </c>
      <c r="K1159" s="13">
        <v>0</v>
      </c>
      <c r="L1159" s="68">
        <v>0</v>
      </c>
      <c r="M1159" s="69">
        <v>0</v>
      </c>
      <c r="N1159" s="13">
        <v>0</v>
      </c>
      <c r="O1159" s="13">
        <v>0</v>
      </c>
      <c r="P1159" s="68">
        <v>0</v>
      </c>
      <c r="Q1159" s="69">
        <v>0</v>
      </c>
      <c r="R1159" s="13">
        <v>0</v>
      </c>
      <c r="S1159" s="13">
        <v>0</v>
      </c>
      <c r="T1159" s="68">
        <v>0</v>
      </c>
      <c r="U1159" s="69">
        <v>0</v>
      </c>
      <c r="V1159" s="13">
        <v>0</v>
      </c>
      <c r="W1159" s="67">
        <v>0</v>
      </c>
      <c r="X1159" s="68">
        <v>0</v>
      </c>
      <c r="Y1159" s="159" t="s">
        <v>380</v>
      </c>
    </row>
    <row r="1160" spans="1:25" ht="13.5" hidden="1" customHeight="1" outlineLevel="3" thickBot="1" x14ac:dyDescent="0.25">
      <c r="A1160" s="468"/>
      <c r="B1160" s="96">
        <v>810201</v>
      </c>
      <c r="C1160" s="129" t="s">
        <v>364</v>
      </c>
      <c r="D1160" s="42" t="s">
        <v>306</v>
      </c>
      <c r="E1160" s="348">
        <v>0</v>
      </c>
      <c r="F1160" s="349">
        <v>0</v>
      </c>
      <c r="G1160" s="349">
        <v>0</v>
      </c>
      <c r="H1160" s="74">
        <v>0</v>
      </c>
      <c r="I1160" s="348">
        <v>0</v>
      </c>
      <c r="J1160" s="349">
        <v>0</v>
      </c>
      <c r="K1160" s="349">
        <v>0</v>
      </c>
      <c r="L1160" s="74">
        <v>0</v>
      </c>
      <c r="M1160" s="348">
        <v>0</v>
      </c>
      <c r="N1160" s="349">
        <v>0</v>
      </c>
      <c r="O1160" s="349">
        <v>0</v>
      </c>
      <c r="P1160" s="74">
        <v>0</v>
      </c>
      <c r="Q1160" s="348">
        <v>0</v>
      </c>
      <c r="R1160" s="349">
        <v>0</v>
      </c>
      <c r="S1160" s="349">
        <v>0</v>
      </c>
      <c r="T1160" s="74">
        <v>0</v>
      </c>
      <c r="U1160" s="75">
        <v>0</v>
      </c>
      <c r="V1160" s="76">
        <v>0</v>
      </c>
      <c r="W1160" s="73">
        <v>0</v>
      </c>
      <c r="X1160" s="74">
        <v>0</v>
      </c>
      <c r="Y1160" s="159" t="s">
        <v>380</v>
      </c>
    </row>
    <row r="1161" spans="1:25" s="106" customFormat="1" outlineLevel="1" x14ac:dyDescent="0.2">
      <c r="A1161" s="466">
        <v>810226</v>
      </c>
      <c r="B1161" s="97">
        <v>810226</v>
      </c>
      <c r="C1161" s="100" t="s">
        <v>182</v>
      </c>
      <c r="D1161" s="101" t="s">
        <v>303</v>
      </c>
      <c r="E1161" s="102">
        <v>850</v>
      </c>
      <c r="F1161" s="103">
        <v>39</v>
      </c>
      <c r="G1161" s="103">
        <v>38</v>
      </c>
      <c r="H1161" s="104">
        <v>927</v>
      </c>
      <c r="I1161" s="102">
        <v>762</v>
      </c>
      <c r="J1161" s="103">
        <v>34</v>
      </c>
      <c r="K1161" s="103">
        <v>43</v>
      </c>
      <c r="L1161" s="104">
        <v>839</v>
      </c>
      <c r="M1161" s="102">
        <v>612</v>
      </c>
      <c r="N1161" s="103">
        <v>29</v>
      </c>
      <c r="O1161" s="103">
        <v>28</v>
      </c>
      <c r="P1161" s="104">
        <v>669</v>
      </c>
      <c r="Q1161" s="102">
        <v>797</v>
      </c>
      <c r="R1161" s="103">
        <v>40</v>
      </c>
      <c r="S1161" s="103">
        <v>35</v>
      </c>
      <c r="T1161" s="104">
        <v>872</v>
      </c>
      <c r="U1161" s="102">
        <v>3021</v>
      </c>
      <c r="V1161" s="103">
        <v>142</v>
      </c>
      <c r="W1161" s="103">
        <v>144</v>
      </c>
      <c r="X1161" s="104">
        <v>3307</v>
      </c>
      <c r="Y1161" s="159" t="s">
        <v>413</v>
      </c>
    </row>
    <row r="1162" spans="1:25" ht="13.5" outlineLevel="2" thickBot="1" x14ac:dyDescent="0.25">
      <c r="A1162" s="467"/>
      <c r="B1162" s="95">
        <v>810226</v>
      </c>
      <c r="C1162" s="14" t="s">
        <v>381</v>
      </c>
      <c r="D1162" s="35" t="s">
        <v>198</v>
      </c>
      <c r="E1162" s="69">
        <v>850</v>
      </c>
      <c r="F1162" s="13">
        <v>39</v>
      </c>
      <c r="G1162" s="13">
        <v>38</v>
      </c>
      <c r="H1162" s="68">
        <v>927</v>
      </c>
      <c r="I1162" s="69">
        <v>762</v>
      </c>
      <c r="J1162" s="13">
        <v>34</v>
      </c>
      <c r="K1162" s="13">
        <v>43</v>
      </c>
      <c r="L1162" s="68">
        <v>839</v>
      </c>
      <c r="M1162" s="69">
        <v>612</v>
      </c>
      <c r="N1162" s="13">
        <v>29</v>
      </c>
      <c r="O1162" s="13">
        <v>28</v>
      </c>
      <c r="P1162" s="68">
        <v>669</v>
      </c>
      <c r="Q1162" s="69">
        <v>797</v>
      </c>
      <c r="R1162" s="13">
        <v>40</v>
      </c>
      <c r="S1162" s="13">
        <v>35</v>
      </c>
      <c r="T1162" s="68">
        <v>872</v>
      </c>
      <c r="U1162" s="69">
        <v>3021</v>
      </c>
      <c r="V1162" s="13">
        <v>142</v>
      </c>
      <c r="W1162" s="67">
        <v>144</v>
      </c>
      <c r="X1162" s="68">
        <v>3307</v>
      </c>
      <c r="Y1162" s="159" t="s">
        <v>413</v>
      </c>
    </row>
    <row r="1163" spans="1:25" ht="13.5" hidden="1" outlineLevel="2" thickBot="1" x14ac:dyDescent="0.25">
      <c r="A1163" s="467"/>
      <c r="B1163" s="95">
        <v>810226</v>
      </c>
      <c r="C1163" s="14" t="s">
        <v>351</v>
      </c>
      <c r="D1163" s="35" t="s">
        <v>199</v>
      </c>
      <c r="E1163" s="69">
        <v>0</v>
      </c>
      <c r="F1163" s="13">
        <v>0</v>
      </c>
      <c r="G1163" s="13">
        <v>0</v>
      </c>
      <c r="H1163" s="68">
        <v>0</v>
      </c>
      <c r="I1163" s="69">
        <v>0</v>
      </c>
      <c r="J1163" s="13">
        <v>0</v>
      </c>
      <c r="K1163" s="13">
        <v>0</v>
      </c>
      <c r="L1163" s="68">
        <v>0</v>
      </c>
      <c r="M1163" s="69">
        <v>0</v>
      </c>
      <c r="N1163" s="13">
        <v>0</v>
      </c>
      <c r="O1163" s="13">
        <v>0</v>
      </c>
      <c r="P1163" s="68">
        <v>0</v>
      </c>
      <c r="Q1163" s="69">
        <v>0</v>
      </c>
      <c r="R1163" s="13">
        <v>0</v>
      </c>
      <c r="S1163" s="13">
        <v>0</v>
      </c>
      <c r="T1163" s="68">
        <v>0</v>
      </c>
      <c r="U1163" s="69">
        <v>0</v>
      </c>
      <c r="V1163" s="13">
        <v>0</v>
      </c>
      <c r="W1163" s="67">
        <v>0</v>
      </c>
      <c r="X1163" s="68">
        <v>0</v>
      </c>
      <c r="Y1163" s="159" t="s">
        <v>380</v>
      </c>
    </row>
    <row r="1164" spans="1:25" ht="13.5" hidden="1" outlineLevel="2" collapsed="1" thickBot="1" x14ac:dyDescent="0.25">
      <c r="A1164" s="467"/>
      <c r="B1164" s="95">
        <v>810226</v>
      </c>
      <c r="C1164" s="14" t="s">
        <v>299</v>
      </c>
      <c r="D1164" s="35" t="s">
        <v>200</v>
      </c>
      <c r="E1164" s="70">
        <v>0</v>
      </c>
      <c r="F1164" s="71">
        <v>0</v>
      </c>
      <c r="G1164" s="71">
        <v>0</v>
      </c>
      <c r="H1164" s="68">
        <v>0</v>
      </c>
      <c r="I1164" s="70">
        <v>0</v>
      </c>
      <c r="J1164" s="71">
        <v>0</v>
      </c>
      <c r="K1164" s="71">
        <v>0</v>
      </c>
      <c r="L1164" s="68">
        <v>0</v>
      </c>
      <c r="M1164" s="70">
        <v>0</v>
      </c>
      <c r="N1164" s="71">
        <v>0</v>
      </c>
      <c r="O1164" s="71">
        <v>0</v>
      </c>
      <c r="P1164" s="68">
        <v>0</v>
      </c>
      <c r="Q1164" s="70">
        <v>0</v>
      </c>
      <c r="R1164" s="71">
        <v>0</v>
      </c>
      <c r="S1164" s="71">
        <v>0</v>
      </c>
      <c r="T1164" s="68">
        <v>0</v>
      </c>
      <c r="U1164" s="70">
        <v>0</v>
      </c>
      <c r="V1164" s="71">
        <v>0</v>
      </c>
      <c r="W1164" s="71">
        <v>0</v>
      </c>
      <c r="X1164" s="68">
        <v>0</v>
      </c>
      <c r="Y1164" s="159" t="s">
        <v>380</v>
      </c>
    </row>
    <row r="1165" spans="1:25" ht="13.5" hidden="1" outlineLevel="3" thickBot="1" x14ac:dyDescent="0.25">
      <c r="A1165" s="467"/>
      <c r="B1165" s="95">
        <v>810226</v>
      </c>
      <c r="C1165" s="140" t="s">
        <v>367</v>
      </c>
      <c r="D1165" s="35" t="s">
        <v>369</v>
      </c>
      <c r="E1165" s="69">
        <v>0</v>
      </c>
      <c r="F1165" s="13">
        <v>0</v>
      </c>
      <c r="G1165" s="13">
        <v>0</v>
      </c>
      <c r="H1165" s="68">
        <v>0</v>
      </c>
      <c r="I1165" s="69">
        <v>0</v>
      </c>
      <c r="J1165" s="13">
        <v>0</v>
      </c>
      <c r="K1165" s="13">
        <v>0</v>
      </c>
      <c r="L1165" s="68">
        <v>0</v>
      </c>
      <c r="M1165" s="69">
        <v>0</v>
      </c>
      <c r="N1165" s="13">
        <v>0</v>
      </c>
      <c r="O1165" s="13">
        <v>0</v>
      </c>
      <c r="P1165" s="68">
        <v>0</v>
      </c>
      <c r="Q1165" s="69">
        <v>0</v>
      </c>
      <c r="R1165" s="13">
        <v>0</v>
      </c>
      <c r="S1165" s="13">
        <v>0</v>
      </c>
      <c r="T1165" s="68">
        <v>0</v>
      </c>
      <c r="U1165" s="69">
        <v>0</v>
      </c>
      <c r="V1165" s="13">
        <v>0</v>
      </c>
      <c r="W1165" s="67">
        <v>0</v>
      </c>
      <c r="X1165" s="68">
        <v>0</v>
      </c>
      <c r="Y1165" s="159" t="s">
        <v>380</v>
      </c>
    </row>
    <row r="1166" spans="1:25" ht="13.5" hidden="1" outlineLevel="3" thickBot="1" x14ac:dyDescent="0.25">
      <c r="A1166" s="467"/>
      <c r="B1166" s="95">
        <v>810226</v>
      </c>
      <c r="C1166" s="140" t="s">
        <v>376</v>
      </c>
      <c r="D1166" s="35" t="s">
        <v>370</v>
      </c>
      <c r="E1166" s="69">
        <v>0</v>
      </c>
      <c r="F1166" s="13">
        <v>0</v>
      </c>
      <c r="G1166" s="13">
        <v>0</v>
      </c>
      <c r="H1166" s="68">
        <v>0</v>
      </c>
      <c r="I1166" s="69">
        <v>0</v>
      </c>
      <c r="J1166" s="13">
        <v>0</v>
      </c>
      <c r="K1166" s="13">
        <v>0</v>
      </c>
      <c r="L1166" s="68">
        <v>0</v>
      </c>
      <c r="M1166" s="69">
        <v>0</v>
      </c>
      <c r="N1166" s="13">
        <v>0</v>
      </c>
      <c r="O1166" s="13">
        <v>0</v>
      </c>
      <c r="P1166" s="68">
        <v>0</v>
      </c>
      <c r="Q1166" s="69">
        <v>0</v>
      </c>
      <c r="R1166" s="13">
        <v>0</v>
      </c>
      <c r="S1166" s="13">
        <v>0</v>
      </c>
      <c r="T1166" s="68">
        <v>0</v>
      </c>
      <c r="U1166" s="69">
        <v>0</v>
      </c>
      <c r="V1166" s="13">
        <v>0</v>
      </c>
      <c r="W1166" s="67">
        <v>0</v>
      </c>
      <c r="X1166" s="68">
        <v>0</v>
      </c>
      <c r="Y1166" s="159" t="s">
        <v>380</v>
      </c>
    </row>
    <row r="1167" spans="1:25" ht="13.5" hidden="1" outlineLevel="2" collapsed="1" thickBot="1" x14ac:dyDescent="0.25">
      <c r="A1167" s="467"/>
      <c r="B1167" s="95">
        <v>810226</v>
      </c>
      <c r="C1167" s="14" t="s">
        <v>365</v>
      </c>
      <c r="D1167" s="35" t="s">
        <v>201</v>
      </c>
      <c r="E1167" s="70">
        <v>0</v>
      </c>
      <c r="F1167" s="71">
        <v>0</v>
      </c>
      <c r="G1167" s="71">
        <v>0</v>
      </c>
      <c r="H1167" s="68">
        <v>0</v>
      </c>
      <c r="I1167" s="70">
        <v>0</v>
      </c>
      <c r="J1167" s="71">
        <v>0</v>
      </c>
      <c r="K1167" s="71">
        <v>0</v>
      </c>
      <c r="L1167" s="68">
        <v>0</v>
      </c>
      <c r="M1167" s="70">
        <v>0</v>
      </c>
      <c r="N1167" s="71">
        <v>0</v>
      </c>
      <c r="O1167" s="71">
        <v>0</v>
      </c>
      <c r="P1167" s="68">
        <v>0</v>
      </c>
      <c r="Q1167" s="70">
        <v>0</v>
      </c>
      <c r="R1167" s="71">
        <v>0</v>
      </c>
      <c r="S1167" s="71">
        <v>0</v>
      </c>
      <c r="T1167" s="68">
        <v>0</v>
      </c>
      <c r="U1167" s="70">
        <v>0</v>
      </c>
      <c r="V1167" s="71">
        <v>0</v>
      </c>
      <c r="W1167" s="71">
        <v>0</v>
      </c>
      <c r="X1167" s="68">
        <v>0</v>
      </c>
      <c r="Y1167" s="159" t="s">
        <v>380</v>
      </c>
    </row>
    <row r="1168" spans="1:25" ht="13.5" hidden="1" outlineLevel="3" thickBot="1" x14ac:dyDescent="0.25">
      <c r="A1168" s="467"/>
      <c r="B1168" s="95">
        <v>810226</v>
      </c>
      <c r="C1168" s="39" t="s">
        <v>368</v>
      </c>
      <c r="D1168" s="35" t="s">
        <v>344</v>
      </c>
      <c r="E1168" s="69">
        <v>0</v>
      </c>
      <c r="F1168" s="13">
        <v>0</v>
      </c>
      <c r="G1168" s="13">
        <v>0</v>
      </c>
      <c r="H1168" s="68">
        <v>0</v>
      </c>
      <c r="I1168" s="69">
        <v>0</v>
      </c>
      <c r="J1168" s="13">
        <v>0</v>
      </c>
      <c r="K1168" s="13">
        <v>0</v>
      </c>
      <c r="L1168" s="68">
        <v>0</v>
      </c>
      <c r="M1168" s="69">
        <v>0</v>
      </c>
      <c r="N1168" s="13">
        <v>0</v>
      </c>
      <c r="O1168" s="13">
        <v>0</v>
      </c>
      <c r="P1168" s="68">
        <v>0</v>
      </c>
      <c r="Q1168" s="69">
        <v>0</v>
      </c>
      <c r="R1168" s="13">
        <v>0</v>
      </c>
      <c r="S1168" s="13">
        <v>0</v>
      </c>
      <c r="T1168" s="68">
        <v>0</v>
      </c>
      <c r="U1168" s="69">
        <v>0</v>
      </c>
      <c r="V1168" s="13">
        <v>0</v>
      </c>
      <c r="W1168" s="67">
        <v>0</v>
      </c>
      <c r="X1168" s="68">
        <v>0</v>
      </c>
      <c r="Y1168" s="159" t="s">
        <v>380</v>
      </c>
    </row>
    <row r="1169" spans="1:25" ht="13.5" hidden="1" outlineLevel="3" thickBot="1" x14ac:dyDescent="0.25">
      <c r="A1169" s="467"/>
      <c r="B1169" s="95">
        <v>810226</v>
      </c>
      <c r="C1169" s="39" t="s">
        <v>366</v>
      </c>
      <c r="D1169" s="35" t="s">
        <v>345</v>
      </c>
      <c r="E1169" s="69">
        <v>0</v>
      </c>
      <c r="F1169" s="13">
        <v>0</v>
      </c>
      <c r="G1169" s="13">
        <v>0</v>
      </c>
      <c r="H1169" s="68">
        <v>0</v>
      </c>
      <c r="I1169" s="69">
        <v>0</v>
      </c>
      <c r="J1169" s="13">
        <v>0</v>
      </c>
      <c r="K1169" s="13">
        <v>0</v>
      </c>
      <c r="L1169" s="68">
        <v>0</v>
      </c>
      <c r="M1169" s="69">
        <v>0</v>
      </c>
      <c r="N1169" s="13">
        <v>0</v>
      </c>
      <c r="O1169" s="13">
        <v>0</v>
      </c>
      <c r="P1169" s="68">
        <v>0</v>
      </c>
      <c r="Q1169" s="69">
        <v>0</v>
      </c>
      <c r="R1169" s="13">
        <v>0</v>
      </c>
      <c r="S1169" s="13">
        <v>0</v>
      </c>
      <c r="T1169" s="68">
        <v>0</v>
      </c>
      <c r="U1169" s="69">
        <v>0</v>
      </c>
      <c r="V1169" s="13">
        <v>0</v>
      </c>
      <c r="W1169" s="67">
        <v>0</v>
      </c>
      <c r="X1169" s="68">
        <v>0</v>
      </c>
      <c r="Y1169" s="159" t="s">
        <v>380</v>
      </c>
    </row>
    <row r="1170" spans="1:25" ht="13.5" hidden="1" outlineLevel="3" thickBot="1" x14ac:dyDescent="0.25">
      <c r="A1170" s="468"/>
      <c r="B1170" s="96">
        <v>810226</v>
      </c>
      <c r="C1170" s="129" t="s">
        <v>364</v>
      </c>
      <c r="D1170" s="42" t="s">
        <v>306</v>
      </c>
      <c r="E1170" s="348">
        <v>0</v>
      </c>
      <c r="F1170" s="349">
        <v>0</v>
      </c>
      <c r="G1170" s="349">
        <v>0</v>
      </c>
      <c r="H1170" s="74">
        <v>0</v>
      </c>
      <c r="I1170" s="348">
        <v>0</v>
      </c>
      <c r="J1170" s="349">
        <v>0</v>
      </c>
      <c r="K1170" s="349">
        <v>0</v>
      </c>
      <c r="L1170" s="74">
        <v>0</v>
      </c>
      <c r="M1170" s="348">
        <v>0</v>
      </c>
      <c r="N1170" s="349">
        <v>0</v>
      </c>
      <c r="O1170" s="349">
        <v>0</v>
      </c>
      <c r="P1170" s="74">
        <v>0</v>
      </c>
      <c r="Q1170" s="348">
        <v>0</v>
      </c>
      <c r="R1170" s="349">
        <v>0</v>
      </c>
      <c r="S1170" s="349">
        <v>0</v>
      </c>
      <c r="T1170" s="74">
        <v>0</v>
      </c>
      <c r="U1170" s="75">
        <v>0</v>
      </c>
      <c r="V1170" s="76">
        <v>0</v>
      </c>
      <c r="W1170" s="73">
        <v>0</v>
      </c>
      <c r="X1170" s="74">
        <v>0</v>
      </c>
      <c r="Y1170" s="159" t="s">
        <v>380</v>
      </c>
    </row>
    <row r="1171" spans="1:25" s="106" customFormat="1" outlineLevel="1" x14ac:dyDescent="0.2">
      <c r="A1171" s="466">
        <v>810231</v>
      </c>
      <c r="B1171" s="97">
        <v>810231</v>
      </c>
      <c r="C1171" s="100" t="s">
        <v>169</v>
      </c>
      <c r="D1171" s="101" t="s">
        <v>303</v>
      </c>
      <c r="E1171" s="102">
        <v>1</v>
      </c>
      <c r="F1171" s="103">
        <v>0</v>
      </c>
      <c r="G1171" s="103">
        <v>0</v>
      </c>
      <c r="H1171" s="104">
        <v>1</v>
      </c>
      <c r="I1171" s="102">
        <v>0</v>
      </c>
      <c r="J1171" s="103">
        <v>0</v>
      </c>
      <c r="K1171" s="103">
        <v>0</v>
      </c>
      <c r="L1171" s="104">
        <v>0</v>
      </c>
      <c r="M1171" s="102">
        <v>1</v>
      </c>
      <c r="N1171" s="103">
        <v>0</v>
      </c>
      <c r="O1171" s="103">
        <v>0</v>
      </c>
      <c r="P1171" s="104">
        <v>1</v>
      </c>
      <c r="Q1171" s="102">
        <v>1</v>
      </c>
      <c r="R1171" s="103">
        <v>0</v>
      </c>
      <c r="S1171" s="103">
        <v>0</v>
      </c>
      <c r="T1171" s="104">
        <v>1</v>
      </c>
      <c r="U1171" s="102">
        <v>3</v>
      </c>
      <c r="V1171" s="103">
        <v>0</v>
      </c>
      <c r="W1171" s="103">
        <v>0</v>
      </c>
      <c r="X1171" s="104">
        <v>3</v>
      </c>
      <c r="Y1171" s="159" t="s">
        <v>413</v>
      </c>
    </row>
    <row r="1172" spans="1:25" hidden="1" outlineLevel="2" x14ac:dyDescent="0.2">
      <c r="A1172" s="467"/>
      <c r="B1172" s="95">
        <v>810231</v>
      </c>
      <c r="C1172" s="14" t="s">
        <v>381</v>
      </c>
      <c r="D1172" s="35" t="s">
        <v>198</v>
      </c>
      <c r="E1172" s="69">
        <v>0</v>
      </c>
      <c r="F1172" s="13">
        <v>0</v>
      </c>
      <c r="G1172" s="13">
        <v>0</v>
      </c>
      <c r="H1172" s="68">
        <v>0</v>
      </c>
      <c r="I1172" s="69">
        <v>0</v>
      </c>
      <c r="J1172" s="13">
        <v>0</v>
      </c>
      <c r="K1172" s="13">
        <v>0</v>
      </c>
      <c r="L1172" s="68">
        <v>0</v>
      </c>
      <c r="M1172" s="69">
        <v>0</v>
      </c>
      <c r="N1172" s="13">
        <v>0</v>
      </c>
      <c r="O1172" s="13">
        <v>0</v>
      </c>
      <c r="P1172" s="68">
        <v>0</v>
      </c>
      <c r="Q1172" s="69">
        <v>0</v>
      </c>
      <c r="R1172" s="13">
        <v>0</v>
      </c>
      <c r="S1172" s="13">
        <v>0</v>
      </c>
      <c r="T1172" s="68">
        <v>0</v>
      </c>
      <c r="U1172" s="69">
        <v>0</v>
      </c>
      <c r="V1172" s="13">
        <v>0</v>
      </c>
      <c r="W1172" s="67">
        <v>0</v>
      </c>
      <c r="X1172" s="68">
        <v>0</v>
      </c>
      <c r="Y1172" s="159" t="s">
        <v>380</v>
      </c>
    </row>
    <row r="1173" spans="1:25" ht="13.5" outlineLevel="2" thickBot="1" x14ac:dyDescent="0.25">
      <c r="A1173" s="467"/>
      <c r="B1173" s="95">
        <v>810231</v>
      </c>
      <c r="C1173" s="14" t="s">
        <v>351</v>
      </c>
      <c r="D1173" s="35" t="s">
        <v>199</v>
      </c>
      <c r="E1173" s="69">
        <v>1</v>
      </c>
      <c r="F1173" s="13">
        <v>0</v>
      </c>
      <c r="G1173" s="13">
        <v>0</v>
      </c>
      <c r="H1173" s="68">
        <v>1</v>
      </c>
      <c r="I1173" s="69">
        <v>0</v>
      </c>
      <c r="J1173" s="13">
        <v>0</v>
      </c>
      <c r="K1173" s="13">
        <v>0</v>
      </c>
      <c r="L1173" s="68">
        <v>0</v>
      </c>
      <c r="M1173" s="69">
        <v>1</v>
      </c>
      <c r="N1173" s="13">
        <v>0</v>
      </c>
      <c r="O1173" s="13">
        <v>0</v>
      </c>
      <c r="P1173" s="68">
        <v>1</v>
      </c>
      <c r="Q1173" s="69">
        <v>1</v>
      </c>
      <c r="R1173" s="13">
        <v>0</v>
      </c>
      <c r="S1173" s="13">
        <v>0</v>
      </c>
      <c r="T1173" s="68">
        <v>1</v>
      </c>
      <c r="U1173" s="69">
        <v>3</v>
      </c>
      <c r="V1173" s="13">
        <v>0</v>
      </c>
      <c r="W1173" s="67">
        <v>0</v>
      </c>
      <c r="X1173" s="68">
        <v>3</v>
      </c>
      <c r="Y1173" s="159" t="s">
        <v>413</v>
      </c>
    </row>
    <row r="1174" spans="1:25" ht="13.5" hidden="1" outlineLevel="2" collapsed="1" thickBot="1" x14ac:dyDescent="0.25">
      <c r="A1174" s="467"/>
      <c r="B1174" s="95">
        <v>810231</v>
      </c>
      <c r="C1174" s="14" t="s">
        <v>299</v>
      </c>
      <c r="D1174" s="35" t="s">
        <v>200</v>
      </c>
      <c r="E1174" s="70">
        <v>0</v>
      </c>
      <c r="F1174" s="71">
        <v>0</v>
      </c>
      <c r="G1174" s="71">
        <v>0</v>
      </c>
      <c r="H1174" s="68">
        <v>0</v>
      </c>
      <c r="I1174" s="70">
        <v>0</v>
      </c>
      <c r="J1174" s="71">
        <v>0</v>
      </c>
      <c r="K1174" s="71">
        <v>0</v>
      </c>
      <c r="L1174" s="68">
        <v>0</v>
      </c>
      <c r="M1174" s="70">
        <v>0</v>
      </c>
      <c r="N1174" s="71">
        <v>0</v>
      </c>
      <c r="O1174" s="71">
        <v>0</v>
      </c>
      <c r="P1174" s="68">
        <v>0</v>
      </c>
      <c r="Q1174" s="70">
        <v>0</v>
      </c>
      <c r="R1174" s="71">
        <v>0</v>
      </c>
      <c r="S1174" s="71">
        <v>0</v>
      </c>
      <c r="T1174" s="68">
        <v>0</v>
      </c>
      <c r="U1174" s="70">
        <v>0</v>
      </c>
      <c r="V1174" s="71">
        <v>0</v>
      </c>
      <c r="W1174" s="71">
        <v>0</v>
      </c>
      <c r="X1174" s="68">
        <v>0</v>
      </c>
      <c r="Y1174" s="159" t="s">
        <v>380</v>
      </c>
    </row>
    <row r="1175" spans="1:25" ht="13.5" hidden="1" outlineLevel="3" thickBot="1" x14ac:dyDescent="0.25">
      <c r="A1175" s="467"/>
      <c r="B1175" s="95">
        <v>810231</v>
      </c>
      <c r="C1175" s="140" t="s">
        <v>367</v>
      </c>
      <c r="D1175" s="35" t="s">
        <v>369</v>
      </c>
      <c r="E1175" s="69">
        <v>0</v>
      </c>
      <c r="F1175" s="13">
        <v>0</v>
      </c>
      <c r="G1175" s="13">
        <v>0</v>
      </c>
      <c r="H1175" s="68">
        <v>0</v>
      </c>
      <c r="I1175" s="69">
        <v>0</v>
      </c>
      <c r="J1175" s="13">
        <v>0</v>
      </c>
      <c r="K1175" s="13">
        <v>0</v>
      </c>
      <c r="L1175" s="68">
        <v>0</v>
      </c>
      <c r="M1175" s="69">
        <v>0</v>
      </c>
      <c r="N1175" s="13">
        <v>0</v>
      </c>
      <c r="O1175" s="13">
        <v>0</v>
      </c>
      <c r="P1175" s="68">
        <v>0</v>
      </c>
      <c r="Q1175" s="69">
        <v>0</v>
      </c>
      <c r="R1175" s="13">
        <v>0</v>
      </c>
      <c r="S1175" s="13">
        <v>0</v>
      </c>
      <c r="T1175" s="68">
        <v>0</v>
      </c>
      <c r="U1175" s="69">
        <v>0</v>
      </c>
      <c r="V1175" s="13">
        <v>0</v>
      </c>
      <c r="W1175" s="67">
        <v>0</v>
      </c>
      <c r="X1175" s="68">
        <v>0</v>
      </c>
      <c r="Y1175" s="159" t="s">
        <v>380</v>
      </c>
    </row>
    <row r="1176" spans="1:25" ht="13.5" hidden="1" outlineLevel="3" thickBot="1" x14ac:dyDescent="0.25">
      <c r="A1176" s="467"/>
      <c r="B1176" s="95">
        <v>810231</v>
      </c>
      <c r="C1176" s="140" t="s">
        <v>376</v>
      </c>
      <c r="D1176" s="35" t="s">
        <v>370</v>
      </c>
      <c r="E1176" s="69">
        <v>0</v>
      </c>
      <c r="F1176" s="13">
        <v>0</v>
      </c>
      <c r="G1176" s="13">
        <v>0</v>
      </c>
      <c r="H1176" s="68">
        <v>0</v>
      </c>
      <c r="I1176" s="69">
        <v>0</v>
      </c>
      <c r="J1176" s="13">
        <v>0</v>
      </c>
      <c r="K1176" s="13">
        <v>0</v>
      </c>
      <c r="L1176" s="68">
        <v>0</v>
      </c>
      <c r="M1176" s="69">
        <v>0</v>
      </c>
      <c r="N1176" s="13">
        <v>0</v>
      </c>
      <c r="O1176" s="13">
        <v>0</v>
      </c>
      <c r="P1176" s="68">
        <v>0</v>
      </c>
      <c r="Q1176" s="69">
        <v>0</v>
      </c>
      <c r="R1176" s="13">
        <v>0</v>
      </c>
      <c r="S1176" s="13">
        <v>0</v>
      </c>
      <c r="T1176" s="68">
        <v>0</v>
      </c>
      <c r="U1176" s="69">
        <v>0</v>
      </c>
      <c r="V1176" s="13">
        <v>0</v>
      </c>
      <c r="W1176" s="67">
        <v>0</v>
      </c>
      <c r="X1176" s="68">
        <v>0</v>
      </c>
      <c r="Y1176" s="159" t="s">
        <v>380</v>
      </c>
    </row>
    <row r="1177" spans="1:25" ht="13.5" hidden="1" outlineLevel="2" collapsed="1" thickBot="1" x14ac:dyDescent="0.25">
      <c r="A1177" s="467"/>
      <c r="B1177" s="95">
        <v>810231</v>
      </c>
      <c r="C1177" s="14" t="s">
        <v>365</v>
      </c>
      <c r="D1177" s="35" t="s">
        <v>201</v>
      </c>
      <c r="E1177" s="70">
        <v>0</v>
      </c>
      <c r="F1177" s="71">
        <v>0</v>
      </c>
      <c r="G1177" s="71">
        <v>0</v>
      </c>
      <c r="H1177" s="68">
        <v>0</v>
      </c>
      <c r="I1177" s="70">
        <v>0</v>
      </c>
      <c r="J1177" s="71">
        <v>0</v>
      </c>
      <c r="K1177" s="71">
        <v>0</v>
      </c>
      <c r="L1177" s="68">
        <v>0</v>
      </c>
      <c r="M1177" s="70">
        <v>0</v>
      </c>
      <c r="N1177" s="71">
        <v>0</v>
      </c>
      <c r="O1177" s="71">
        <v>0</v>
      </c>
      <c r="P1177" s="68">
        <v>0</v>
      </c>
      <c r="Q1177" s="70">
        <v>0</v>
      </c>
      <c r="R1177" s="71">
        <v>0</v>
      </c>
      <c r="S1177" s="71">
        <v>0</v>
      </c>
      <c r="T1177" s="68">
        <v>0</v>
      </c>
      <c r="U1177" s="70">
        <v>0</v>
      </c>
      <c r="V1177" s="71">
        <v>0</v>
      </c>
      <c r="W1177" s="71">
        <v>0</v>
      </c>
      <c r="X1177" s="68">
        <v>0</v>
      </c>
      <c r="Y1177" s="159" t="s">
        <v>380</v>
      </c>
    </row>
    <row r="1178" spans="1:25" ht="13.5" hidden="1" outlineLevel="3" thickBot="1" x14ac:dyDescent="0.25">
      <c r="A1178" s="467"/>
      <c r="B1178" s="95">
        <v>810231</v>
      </c>
      <c r="C1178" s="39" t="s">
        <v>368</v>
      </c>
      <c r="D1178" s="35" t="s">
        <v>344</v>
      </c>
      <c r="E1178" s="69">
        <v>0</v>
      </c>
      <c r="F1178" s="13">
        <v>0</v>
      </c>
      <c r="G1178" s="13">
        <v>0</v>
      </c>
      <c r="H1178" s="68">
        <v>0</v>
      </c>
      <c r="I1178" s="69">
        <v>0</v>
      </c>
      <c r="J1178" s="13">
        <v>0</v>
      </c>
      <c r="K1178" s="13">
        <v>0</v>
      </c>
      <c r="L1178" s="68">
        <v>0</v>
      </c>
      <c r="M1178" s="69">
        <v>0</v>
      </c>
      <c r="N1178" s="13">
        <v>0</v>
      </c>
      <c r="O1178" s="13">
        <v>0</v>
      </c>
      <c r="P1178" s="68">
        <v>0</v>
      </c>
      <c r="Q1178" s="69">
        <v>0</v>
      </c>
      <c r="R1178" s="13">
        <v>0</v>
      </c>
      <c r="S1178" s="13">
        <v>0</v>
      </c>
      <c r="T1178" s="68">
        <v>0</v>
      </c>
      <c r="U1178" s="69">
        <v>0</v>
      </c>
      <c r="V1178" s="13">
        <v>0</v>
      </c>
      <c r="W1178" s="67">
        <v>0</v>
      </c>
      <c r="X1178" s="68">
        <v>0</v>
      </c>
      <c r="Y1178" s="159" t="s">
        <v>380</v>
      </c>
    </row>
    <row r="1179" spans="1:25" ht="13.5" hidden="1" outlineLevel="3" thickBot="1" x14ac:dyDescent="0.25">
      <c r="A1179" s="467"/>
      <c r="B1179" s="95">
        <v>810231</v>
      </c>
      <c r="C1179" s="39" t="s">
        <v>366</v>
      </c>
      <c r="D1179" s="35" t="s">
        <v>345</v>
      </c>
      <c r="E1179" s="69">
        <v>0</v>
      </c>
      <c r="F1179" s="13">
        <v>0</v>
      </c>
      <c r="G1179" s="13">
        <v>0</v>
      </c>
      <c r="H1179" s="68">
        <v>0</v>
      </c>
      <c r="I1179" s="69">
        <v>0</v>
      </c>
      <c r="J1179" s="13">
        <v>0</v>
      </c>
      <c r="K1179" s="13">
        <v>0</v>
      </c>
      <c r="L1179" s="68">
        <v>0</v>
      </c>
      <c r="M1179" s="69">
        <v>0</v>
      </c>
      <c r="N1179" s="13">
        <v>0</v>
      </c>
      <c r="O1179" s="13">
        <v>0</v>
      </c>
      <c r="P1179" s="68">
        <v>0</v>
      </c>
      <c r="Q1179" s="69">
        <v>0</v>
      </c>
      <c r="R1179" s="13">
        <v>0</v>
      </c>
      <c r="S1179" s="13">
        <v>0</v>
      </c>
      <c r="T1179" s="68">
        <v>0</v>
      </c>
      <c r="U1179" s="69">
        <v>0</v>
      </c>
      <c r="V1179" s="13">
        <v>0</v>
      </c>
      <c r="W1179" s="67">
        <v>0</v>
      </c>
      <c r="X1179" s="68">
        <v>0</v>
      </c>
      <c r="Y1179" s="159" t="s">
        <v>380</v>
      </c>
    </row>
    <row r="1180" spans="1:25" ht="13.5" hidden="1" outlineLevel="3" thickBot="1" x14ac:dyDescent="0.25">
      <c r="A1180" s="468"/>
      <c r="B1180" s="96">
        <v>810231</v>
      </c>
      <c r="C1180" s="129" t="s">
        <v>364</v>
      </c>
      <c r="D1180" s="42" t="s">
        <v>306</v>
      </c>
      <c r="E1180" s="348">
        <v>0</v>
      </c>
      <c r="F1180" s="349">
        <v>0</v>
      </c>
      <c r="G1180" s="349">
        <v>0</v>
      </c>
      <c r="H1180" s="74">
        <v>0</v>
      </c>
      <c r="I1180" s="348">
        <v>0</v>
      </c>
      <c r="J1180" s="349">
        <v>0</v>
      </c>
      <c r="K1180" s="349">
        <v>0</v>
      </c>
      <c r="L1180" s="74">
        <v>0</v>
      </c>
      <c r="M1180" s="348">
        <v>0</v>
      </c>
      <c r="N1180" s="349">
        <v>0</v>
      </c>
      <c r="O1180" s="349">
        <v>0</v>
      </c>
      <c r="P1180" s="74">
        <v>0</v>
      </c>
      <c r="Q1180" s="348">
        <v>0</v>
      </c>
      <c r="R1180" s="349">
        <v>0</v>
      </c>
      <c r="S1180" s="349">
        <v>0</v>
      </c>
      <c r="T1180" s="74">
        <v>0</v>
      </c>
      <c r="U1180" s="75">
        <v>0</v>
      </c>
      <c r="V1180" s="76">
        <v>0</v>
      </c>
      <c r="W1180" s="73">
        <v>0</v>
      </c>
      <c r="X1180" s="74">
        <v>0</v>
      </c>
      <c r="Y1180" s="159" t="s">
        <v>380</v>
      </c>
    </row>
    <row r="1181" spans="1:25" s="106" customFormat="1" outlineLevel="1" x14ac:dyDescent="0.2">
      <c r="A1181" s="466">
        <v>810234</v>
      </c>
      <c r="B1181" s="97">
        <v>810234</v>
      </c>
      <c r="C1181" s="100" t="s">
        <v>34</v>
      </c>
      <c r="D1181" s="101" t="s">
        <v>303</v>
      </c>
      <c r="E1181" s="102">
        <v>426</v>
      </c>
      <c r="F1181" s="103">
        <v>13</v>
      </c>
      <c r="G1181" s="103">
        <v>50</v>
      </c>
      <c r="H1181" s="104">
        <v>489</v>
      </c>
      <c r="I1181" s="102">
        <v>567</v>
      </c>
      <c r="J1181" s="103">
        <v>18</v>
      </c>
      <c r="K1181" s="103">
        <v>58</v>
      </c>
      <c r="L1181" s="104">
        <v>643</v>
      </c>
      <c r="M1181" s="102">
        <v>330</v>
      </c>
      <c r="N1181" s="103">
        <v>9</v>
      </c>
      <c r="O1181" s="103">
        <v>29</v>
      </c>
      <c r="P1181" s="104">
        <v>368</v>
      </c>
      <c r="Q1181" s="102">
        <v>338</v>
      </c>
      <c r="R1181" s="103">
        <v>11</v>
      </c>
      <c r="S1181" s="103">
        <v>38</v>
      </c>
      <c r="T1181" s="104">
        <v>387</v>
      </c>
      <c r="U1181" s="102">
        <v>1661</v>
      </c>
      <c r="V1181" s="103">
        <v>51</v>
      </c>
      <c r="W1181" s="103">
        <v>175</v>
      </c>
      <c r="X1181" s="104">
        <v>1887</v>
      </c>
      <c r="Y1181" s="159" t="s">
        <v>413</v>
      </c>
    </row>
    <row r="1182" spans="1:25" ht="13.5" outlineLevel="2" thickBot="1" x14ac:dyDescent="0.25">
      <c r="A1182" s="467"/>
      <c r="B1182" s="95">
        <v>810234</v>
      </c>
      <c r="C1182" s="14" t="s">
        <v>381</v>
      </c>
      <c r="D1182" s="35" t="s">
        <v>198</v>
      </c>
      <c r="E1182" s="69">
        <v>426</v>
      </c>
      <c r="F1182" s="13">
        <v>13</v>
      </c>
      <c r="G1182" s="13">
        <v>50</v>
      </c>
      <c r="H1182" s="68">
        <v>489</v>
      </c>
      <c r="I1182" s="69">
        <v>567</v>
      </c>
      <c r="J1182" s="13">
        <v>18</v>
      </c>
      <c r="K1182" s="13">
        <v>58</v>
      </c>
      <c r="L1182" s="68">
        <v>643</v>
      </c>
      <c r="M1182" s="69">
        <v>330</v>
      </c>
      <c r="N1182" s="13">
        <v>9</v>
      </c>
      <c r="O1182" s="13">
        <v>29</v>
      </c>
      <c r="P1182" s="68">
        <v>368</v>
      </c>
      <c r="Q1182" s="69">
        <v>338</v>
      </c>
      <c r="R1182" s="13">
        <v>11</v>
      </c>
      <c r="S1182" s="13">
        <v>38</v>
      </c>
      <c r="T1182" s="68">
        <v>387</v>
      </c>
      <c r="U1182" s="69">
        <v>1661</v>
      </c>
      <c r="V1182" s="13">
        <v>51</v>
      </c>
      <c r="W1182" s="67">
        <v>175</v>
      </c>
      <c r="X1182" s="68">
        <v>1887</v>
      </c>
      <c r="Y1182" s="159" t="s">
        <v>413</v>
      </c>
    </row>
    <row r="1183" spans="1:25" ht="13.5" hidden="1" outlineLevel="2" thickBot="1" x14ac:dyDescent="0.25">
      <c r="A1183" s="467"/>
      <c r="B1183" s="95">
        <v>810234</v>
      </c>
      <c r="C1183" s="14" t="s">
        <v>351</v>
      </c>
      <c r="D1183" s="35" t="s">
        <v>199</v>
      </c>
      <c r="E1183" s="69">
        <v>0</v>
      </c>
      <c r="F1183" s="13">
        <v>0</v>
      </c>
      <c r="G1183" s="13">
        <v>0</v>
      </c>
      <c r="H1183" s="68">
        <v>0</v>
      </c>
      <c r="I1183" s="69">
        <v>0</v>
      </c>
      <c r="J1183" s="13">
        <v>0</v>
      </c>
      <c r="K1183" s="13">
        <v>0</v>
      </c>
      <c r="L1183" s="68">
        <v>0</v>
      </c>
      <c r="M1183" s="69">
        <v>0</v>
      </c>
      <c r="N1183" s="13">
        <v>0</v>
      </c>
      <c r="O1183" s="13">
        <v>0</v>
      </c>
      <c r="P1183" s="68">
        <v>0</v>
      </c>
      <c r="Q1183" s="69">
        <v>0</v>
      </c>
      <c r="R1183" s="13">
        <v>0</v>
      </c>
      <c r="S1183" s="13">
        <v>0</v>
      </c>
      <c r="T1183" s="68">
        <v>0</v>
      </c>
      <c r="U1183" s="69">
        <v>0</v>
      </c>
      <c r="V1183" s="13">
        <v>0</v>
      </c>
      <c r="W1183" s="67">
        <v>0</v>
      </c>
      <c r="X1183" s="68">
        <v>0</v>
      </c>
      <c r="Y1183" s="159" t="s">
        <v>380</v>
      </c>
    </row>
    <row r="1184" spans="1:25" ht="13.5" hidden="1" outlineLevel="2" collapsed="1" thickBot="1" x14ac:dyDescent="0.25">
      <c r="A1184" s="467"/>
      <c r="B1184" s="95">
        <v>810234</v>
      </c>
      <c r="C1184" s="14" t="s">
        <v>299</v>
      </c>
      <c r="D1184" s="35" t="s">
        <v>200</v>
      </c>
      <c r="E1184" s="70">
        <v>0</v>
      </c>
      <c r="F1184" s="71">
        <v>0</v>
      </c>
      <c r="G1184" s="71">
        <v>0</v>
      </c>
      <c r="H1184" s="68">
        <v>0</v>
      </c>
      <c r="I1184" s="70">
        <v>0</v>
      </c>
      <c r="J1184" s="71">
        <v>0</v>
      </c>
      <c r="K1184" s="71">
        <v>0</v>
      </c>
      <c r="L1184" s="68">
        <v>0</v>
      </c>
      <c r="M1184" s="70">
        <v>0</v>
      </c>
      <c r="N1184" s="71">
        <v>0</v>
      </c>
      <c r="O1184" s="71">
        <v>0</v>
      </c>
      <c r="P1184" s="68">
        <v>0</v>
      </c>
      <c r="Q1184" s="70">
        <v>0</v>
      </c>
      <c r="R1184" s="71">
        <v>0</v>
      </c>
      <c r="S1184" s="71">
        <v>0</v>
      </c>
      <c r="T1184" s="68">
        <v>0</v>
      </c>
      <c r="U1184" s="70">
        <v>0</v>
      </c>
      <c r="V1184" s="71">
        <v>0</v>
      </c>
      <c r="W1184" s="71">
        <v>0</v>
      </c>
      <c r="X1184" s="68">
        <v>0</v>
      </c>
      <c r="Y1184" s="159" t="s">
        <v>380</v>
      </c>
    </row>
    <row r="1185" spans="1:25" ht="13.5" hidden="1" outlineLevel="3" thickBot="1" x14ac:dyDescent="0.25">
      <c r="A1185" s="467"/>
      <c r="B1185" s="95">
        <v>810234</v>
      </c>
      <c r="C1185" s="140" t="s">
        <v>367</v>
      </c>
      <c r="D1185" s="35" t="s">
        <v>369</v>
      </c>
      <c r="E1185" s="69">
        <v>0</v>
      </c>
      <c r="F1185" s="13">
        <v>0</v>
      </c>
      <c r="G1185" s="13">
        <v>0</v>
      </c>
      <c r="H1185" s="68">
        <v>0</v>
      </c>
      <c r="I1185" s="69">
        <v>0</v>
      </c>
      <c r="J1185" s="13">
        <v>0</v>
      </c>
      <c r="K1185" s="13">
        <v>0</v>
      </c>
      <c r="L1185" s="68">
        <v>0</v>
      </c>
      <c r="M1185" s="69">
        <v>0</v>
      </c>
      <c r="N1185" s="13">
        <v>0</v>
      </c>
      <c r="O1185" s="13">
        <v>0</v>
      </c>
      <c r="P1185" s="68">
        <v>0</v>
      </c>
      <c r="Q1185" s="69">
        <v>0</v>
      </c>
      <c r="R1185" s="13">
        <v>0</v>
      </c>
      <c r="S1185" s="13">
        <v>0</v>
      </c>
      <c r="T1185" s="68">
        <v>0</v>
      </c>
      <c r="U1185" s="69">
        <v>0</v>
      </c>
      <c r="V1185" s="13">
        <v>0</v>
      </c>
      <c r="W1185" s="67">
        <v>0</v>
      </c>
      <c r="X1185" s="68">
        <v>0</v>
      </c>
      <c r="Y1185" s="159" t="s">
        <v>380</v>
      </c>
    </row>
    <row r="1186" spans="1:25" ht="13.5" hidden="1" outlineLevel="3" thickBot="1" x14ac:dyDescent="0.25">
      <c r="A1186" s="467"/>
      <c r="B1186" s="95">
        <v>810234</v>
      </c>
      <c r="C1186" s="140" t="s">
        <v>376</v>
      </c>
      <c r="D1186" s="35" t="s">
        <v>370</v>
      </c>
      <c r="E1186" s="69">
        <v>0</v>
      </c>
      <c r="F1186" s="13">
        <v>0</v>
      </c>
      <c r="G1186" s="13">
        <v>0</v>
      </c>
      <c r="H1186" s="68">
        <v>0</v>
      </c>
      <c r="I1186" s="69">
        <v>0</v>
      </c>
      <c r="J1186" s="13">
        <v>0</v>
      </c>
      <c r="K1186" s="13">
        <v>0</v>
      </c>
      <c r="L1186" s="68">
        <v>0</v>
      </c>
      <c r="M1186" s="69">
        <v>0</v>
      </c>
      <c r="N1186" s="13">
        <v>0</v>
      </c>
      <c r="O1186" s="13">
        <v>0</v>
      </c>
      <c r="P1186" s="68">
        <v>0</v>
      </c>
      <c r="Q1186" s="69">
        <v>0</v>
      </c>
      <c r="R1186" s="13">
        <v>0</v>
      </c>
      <c r="S1186" s="13">
        <v>0</v>
      </c>
      <c r="T1186" s="68">
        <v>0</v>
      </c>
      <c r="U1186" s="69">
        <v>0</v>
      </c>
      <c r="V1186" s="13">
        <v>0</v>
      </c>
      <c r="W1186" s="67">
        <v>0</v>
      </c>
      <c r="X1186" s="68">
        <v>0</v>
      </c>
      <c r="Y1186" s="159" t="s">
        <v>380</v>
      </c>
    </row>
    <row r="1187" spans="1:25" ht="13.5" hidden="1" outlineLevel="2" collapsed="1" thickBot="1" x14ac:dyDescent="0.25">
      <c r="A1187" s="467"/>
      <c r="B1187" s="95">
        <v>810234</v>
      </c>
      <c r="C1187" s="14" t="s">
        <v>365</v>
      </c>
      <c r="D1187" s="35" t="s">
        <v>201</v>
      </c>
      <c r="E1187" s="70">
        <v>0</v>
      </c>
      <c r="F1187" s="71">
        <v>0</v>
      </c>
      <c r="G1187" s="71">
        <v>0</v>
      </c>
      <c r="H1187" s="68">
        <v>0</v>
      </c>
      <c r="I1187" s="70">
        <v>0</v>
      </c>
      <c r="J1187" s="71">
        <v>0</v>
      </c>
      <c r="K1187" s="71">
        <v>0</v>
      </c>
      <c r="L1187" s="68">
        <v>0</v>
      </c>
      <c r="M1187" s="70">
        <v>0</v>
      </c>
      <c r="N1187" s="71">
        <v>0</v>
      </c>
      <c r="O1187" s="71">
        <v>0</v>
      </c>
      <c r="P1187" s="68">
        <v>0</v>
      </c>
      <c r="Q1187" s="70">
        <v>0</v>
      </c>
      <c r="R1187" s="71">
        <v>0</v>
      </c>
      <c r="S1187" s="71">
        <v>0</v>
      </c>
      <c r="T1187" s="68">
        <v>0</v>
      </c>
      <c r="U1187" s="70">
        <v>0</v>
      </c>
      <c r="V1187" s="71">
        <v>0</v>
      </c>
      <c r="W1187" s="71">
        <v>0</v>
      </c>
      <c r="X1187" s="68">
        <v>0</v>
      </c>
      <c r="Y1187" s="159" t="s">
        <v>380</v>
      </c>
    </row>
    <row r="1188" spans="1:25" ht="13.5" hidden="1" outlineLevel="3" thickBot="1" x14ac:dyDescent="0.25">
      <c r="A1188" s="467"/>
      <c r="B1188" s="95">
        <v>810234</v>
      </c>
      <c r="C1188" s="39" t="s">
        <v>368</v>
      </c>
      <c r="D1188" s="35" t="s">
        <v>344</v>
      </c>
      <c r="E1188" s="69">
        <v>0</v>
      </c>
      <c r="F1188" s="13">
        <v>0</v>
      </c>
      <c r="G1188" s="13">
        <v>0</v>
      </c>
      <c r="H1188" s="68">
        <v>0</v>
      </c>
      <c r="I1188" s="69">
        <v>0</v>
      </c>
      <c r="J1188" s="13">
        <v>0</v>
      </c>
      <c r="K1188" s="13">
        <v>0</v>
      </c>
      <c r="L1188" s="68">
        <v>0</v>
      </c>
      <c r="M1188" s="69">
        <v>0</v>
      </c>
      <c r="N1188" s="13">
        <v>0</v>
      </c>
      <c r="O1188" s="13">
        <v>0</v>
      </c>
      <c r="P1188" s="68">
        <v>0</v>
      </c>
      <c r="Q1188" s="69">
        <v>0</v>
      </c>
      <c r="R1188" s="13">
        <v>0</v>
      </c>
      <c r="S1188" s="13">
        <v>0</v>
      </c>
      <c r="T1188" s="68">
        <v>0</v>
      </c>
      <c r="U1188" s="69">
        <v>0</v>
      </c>
      <c r="V1188" s="13">
        <v>0</v>
      </c>
      <c r="W1188" s="67">
        <v>0</v>
      </c>
      <c r="X1188" s="68">
        <v>0</v>
      </c>
      <c r="Y1188" s="159" t="s">
        <v>380</v>
      </c>
    </row>
    <row r="1189" spans="1:25" ht="13.5" hidden="1" outlineLevel="3" thickBot="1" x14ac:dyDescent="0.25">
      <c r="A1189" s="467"/>
      <c r="B1189" s="95">
        <v>810234</v>
      </c>
      <c r="C1189" s="39" t="s">
        <v>366</v>
      </c>
      <c r="D1189" s="35" t="s">
        <v>345</v>
      </c>
      <c r="E1189" s="69">
        <v>0</v>
      </c>
      <c r="F1189" s="13">
        <v>0</v>
      </c>
      <c r="G1189" s="13">
        <v>0</v>
      </c>
      <c r="H1189" s="68">
        <v>0</v>
      </c>
      <c r="I1189" s="69">
        <v>0</v>
      </c>
      <c r="J1189" s="13">
        <v>0</v>
      </c>
      <c r="K1189" s="13">
        <v>0</v>
      </c>
      <c r="L1189" s="68">
        <v>0</v>
      </c>
      <c r="M1189" s="69">
        <v>0</v>
      </c>
      <c r="N1189" s="13">
        <v>0</v>
      </c>
      <c r="O1189" s="13">
        <v>0</v>
      </c>
      <c r="P1189" s="68">
        <v>0</v>
      </c>
      <c r="Q1189" s="69">
        <v>0</v>
      </c>
      <c r="R1189" s="13">
        <v>0</v>
      </c>
      <c r="S1189" s="13">
        <v>0</v>
      </c>
      <c r="T1189" s="68">
        <v>0</v>
      </c>
      <c r="U1189" s="69">
        <v>0</v>
      </c>
      <c r="V1189" s="13">
        <v>0</v>
      </c>
      <c r="W1189" s="67">
        <v>0</v>
      </c>
      <c r="X1189" s="68">
        <v>0</v>
      </c>
      <c r="Y1189" s="159" t="s">
        <v>380</v>
      </c>
    </row>
    <row r="1190" spans="1:25" ht="13.5" hidden="1" outlineLevel="3" thickBot="1" x14ac:dyDescent="0.25">
      <c r="A1190" s="468"/>
      <c r="B1190" s="96">
        <v>810234</v>
      </c>
      <c r="C1190" s="129" t="s">
        <v>364</v>
      </c>
      <c r="D1190" s="42" t="s">
        <v>306</v>
      </c>
      <c r="E1190" s="348">
        <v>0</v>
      </c>
      <c r="F1190" s="349">
        <v>0</v>
      </c>
      <c r="G1190" s="349">
        <v>0</v>
      </c>
      <c r="H1190" s="74">
        <v>0</v>
      </c>
      <c r="I1190" s="348">
        <v>0</v>
      </c>
      <c r="J1190" s="349">
        <v>0</v>
      </c>
      <c r="K1190" s="349">
        <v>0</v>
      </c>
      <c r="L1190" s="74">
        <v>0</v>
      </c>
      <c r="M1190" s="348">
        <v>0</v>
      </c>
      <c r="N1190" s="349">
        <v>0</v>
      </c>
      <c r="O1190" s="349">
        <v>0</v>
      </c>
      <c r="P1190" s="74">
        <v>0</v>
      </c>
      <c r="Q1190" s="348">
        <v>0</v>
      </c>
      <c r="R1190" s="349">
        <v>0</v>
      </c>
      <c r="S1190" s="349">
        <v>0</v>
      </c>
      <c r="T1190" s="74">
        <v>0</v>
      </c>
      <c r="U1190" s="75">
        <v>0</v>
      </c>
      <c r="V1190" s="76">
        <v>0</v>
      </c>
      <c r="W1190" s="73">
        <v>0</v>
      </c>
      <c r="X1190" s="74">
        <v>0</v>
      </c>
      <c r="Y1190" s="159" t="s">
        <v>380</v>
      </c>
    </row>
    <row r="1191" spans="1:25" s="106" customFormat="1" outlineLevel="1" x14ac:dyDescent="0.2">
      <c r="A1191" s="466">
        <v>810249</v>
      </c>
      <c r="B1191" s="97">
        <v>810249</v>
      </c>
      <c r="C1191" s="100" t="s">
        <v>161</v>
      </c>
      <c r="D1191" s="101" t="s">
        <v>303</v>
      </c>
      <c r="E1191" s="102">
        <v>250</v>
      </c>
      <c r="F1191" s="103">
        <v>21</v>
      </c>
      <c r="G1191" s="103">
        <v>21</v>
      </c>
      <c r="H1191" s="104">
        <v>292</v>
      </c>
      <c r="I1191" s="102">
        <v>178</v>
      </c>
      <c r="J1191" s="103">
        <v>11</v>
      </c>
      <c r="K1191" s="103">
        <v>16</v>
      </c>
      <c r="L1191" s="104">
        <v>205</v>
      </c>
      <c r="M1191" s="102">
        <v>163</v>
      </c>
      <c r="N1191" s="103">
        <v>12</v>
      </c>
      <c r="O1191" s="103">
        <v>14</v>
      </c>
      <c r="P1191" s="104">
        <v>189</v>
      </c>
      <c r="Q1191" s="102">
        <v>0</v>
      </c>
      <c r="R1191" s="103">
        <v>0</v>
      </c>
      <c r="S1191" s="103">
        <v>0</v>
      </c>
      <c r="T1191" s="104">
        <v>0</v>
      </c>
      <c r="U1191" s="102">
        <v>591</v>
      </c>
      <c r="V1191" s="103">
        <v>44</v>
      </c>
      <c r="W1191" s="103">
        <v>51</v>
      </c>
      <c r="X1191" s="104">
        <v>686</v>
      </c>
      <c r="Y1191" s="159" t="s">
        <v>413</v>
      </c>
    </row>
    <row r="1192" spans="1:25" hidden="1" outlineLevel="2" x14ac:dyDescent="0.2">
      <c r="A1192" s="467"/>
      <c r="B1192" s="95">
        <v>810249</v>
      </c>
      <c r="C1192" s="14" t="s">
        <v>381</v>
      </c>
      <c r="D1192" s="35" t="s">
        <v>198</v>
      </c>
      <c r="E1192" s="69">
        <v>0</v>
      </c>
      <c r="F1192" s="13">
        <v>0</v>
      </c>
      <c r="G1192" s="13">
        <v>0</v>
      </c>
      <c r="H1192" s="68">
        <v>0</v>
      </c>
      <c r="I1192" s="69">
        <v>0</v>
      </c>
      <c r="J1192" s="13">
        <v>0</v>
      </c>
      <c r="K1192" s="13">
        <v>0</v>
      </c>
      <c r="L1192" s="68">
        <v>0</v>
      </c>
      <c r="M1192" s="69">
        <v>0</v>
      </c>
      <c r="N1192" s="13">
        <v>0</v>
      </c>
      <c r="O1192" s="13">
        <v>0</v>
      </c>
      <c r="P1192" s="68">
        <v>0</v>
      </c>
      <c r="Q1192" s="69">
        <v>0</v>
      </c>
      <c r="R1192" s="13">
        <v>0</v>
      </c>
      <c r="S1192" s="13">
        <v>0</v>
      </c>
      <c r="T1192" s="68">
        <v>0</v>
      </c>
      <c r="U1192" s="69">
        <v>0</v>
      </c>
      <c r="V1192" s="13">
        <v>0</v>
      </c>
      <c r="W1192" s="67">
        <v>0</v>
      </c>
      <c r="X1192" s="68">
        <v>0</v>
      </c>
      <c r="Y1192" s="159" t="s">
        <v>380</v>
      </c>
    </row>
    <row r="1193" spans="1:25" ht="13.5" outlineLevel="2" thickBot="1" x14ac:dyDescent="0.25">
      <c r="A1193" s="467"/>
      <c r="B1193" s="95">
        <v>810249</v>
      </c>
      <c r="C1193" s="14" t="s">
        <v>351</v>
      </c>
      <c r="D1193" s="35" t="s">
        <v>199</v>
      </c>
      <c r="E1193" s="69">
        <v>250</v>
      </c>
      <c r="F1193" s="13">
        <v>21</v>
      </c>
      <c r="G1193" s="13">
        <v>21</v>
      </c>
      <c r="H1193" s="68">
        <v>292</v>
      </c>
      <c r="I1193" s="69">
        <v>178</v>
      </c>
      <c r="J1193" s="13">
        <v>11</v>
      </c>
      <c r="K1193" s="13">
        <v>16</v>
      </c>
      <c r="L1193" s="68">
        <v>205</v>
      </c>
      <c r="M1193" s="69">
        <v>163</v>
      </c>
      <c r="N1193" s="13">
        <v>12</v>
      </c>
      <c r="O1193" s="13">
        <v>14</v>
      </c>
      <c r="P1193" s="68">
        <v>189</v>
      </c>
      <c r="Q1193" s="69">
        <v>0</v>
      </c>
      <c r="R1193" s="13">
        <v>0</v>
      </c>
      <c r="S1193" s="13">
        <v>0</v>
      </c>
      <c r="T1193" s="68">
        <v>0</v>
      </c>
      <c r="U1193" s="69">
        <v>591</v>
      </c>
      <c r="V1193" s="13">
        <v>44</v>
      </c>
      <c r="W1193" s="67">
        <v>51</v>
      </c>
      <c r="X1193" s="68">
        <v>686</v>
      </c>
      <c r="Y1193" s="159" t="s">
        <v>413</v>
      </c>
    </row>
    <row r="1194" spans="1:25" ht="13.5" hidden="1" outlineLevel="2" collapsed="1" thickBot="1" x14ac:dyDescent="0.25">
      <c r="A1194" s="467"/>
      <c r="B1194" s="95">
        <v>810249</v>
      </c>
      <c r="C1194" s="14" t="s">
        <v>299</v>
      </c>
      <c r="D1194" s="35" t="s">
        <v>200</v>
      </c>
      <c r="E1194" s="70">
        <v>0</v>
      </c>
      <c r="F1194" s="71">
        <v>0</v>
      </c>
      <c r="G1194" s="71">
        <v>0</v>
      </c>
      <c r="H1194" s="68">
        <v>0</v>
      </c>
      <c r="I1194" s="70">
        <v>0</v>
      </c>
      <c r="J1194" s="71">
        <v>0</v>
      </c>
      <c r="K1194" s="71">
        <v>0</v>
      </c>
      <c r="L1194" s="68">
        <v>0</v>
      </c>
      <c r="M1194" s="70">
        <v>0</v>
      </c>
      <c r="N1194" s="71">
        <v>0</v>
      </c>
      <c r="O1194" s="71">
        <v>0</v>
      </c>
      <c r="P1194" s="68">
        <v>0</v>
      </c>
      <c r="Q1194" s="70">
        <v>0</v>
      </c>
      <c r="R1194" s="71">
        <v>0</v>
      </c>
      <c r="S1194" s="71">
        <v>0</v>
      </c>
      <c r="T1194" s="68">
        <v>0</v>
      </c>
      <c r="U1194" s="70">
        <v>0</v>
      </c>
      <c r="V1194" s="71">
        <v>0</v>
      </c>
      <c r="W1194" s="71">
        <v>0</v>
      </c>
      <c r="X1194" s="68">
        <v>0</v>
      </c>
      <c r="Y1194" s="159" t="s">
        <v>380</v>
      </c>
    </row>
    <row r="1195" spans="1:25" ht="13.5" hidden="1" outlineLevel="3" thickBot="1" x14ac:dyDescent="0.25">
      <c r="A1195" s="467"/>
      <c r="B1195" s="95">
        <v>810249</v>
      </c>
      <c r="C1195" s="140" t="s">
        <v>367</v>
      </c>
      <c r="D1195" s="35" t="s">
        <v>369</v>
      </c>
      <c r="E1195" s="69">
        <v>0</v>
      </c>
      <c r="F1195" s="13">
        <v>0</v>
      </c>
      <c r="G1195" s="13">
        <v>0</v>
      </c>
      <c r="H1195" s="68">
        <v>0</v>
      </c>
      <c r="I1195" s="69">
        <v>0</v>
      </c>
      <c r="J1195" s="13">
        <v>0</v>
      </c>
      <c r="K1195" s="13">
        <v>0</v>
      </c>
      <c r="L1195" s="68">
        <v>0</v>
      </c>
      <c r="M1195" s="69">
        <v>0</v>
      </c>
      <c r="N1195" s="13">
        <v>0</v>
      </c>
      <c r="O1195" s="13">
        <v>0</v>
      </c>
      <c r="P1195" s="68">
        <v>0</v>
      </c>
      <c r="Q1195" s="69">
        <v>0</v>
      </c>
      <c r="R1195" s="13">
        <v>0</v>
      </c>
      <c r="S1195" s="13">
        <v>0</v>
      </c>
      <c r="T1195" s="68">
        <v>0</v>
      </c>
      <c r="U1195" s="69">
        <v>0</v>
      </c>
      <c r="V1195" s="13">
        <v>0</v>
      </c>
      <c r="W1195" s="67">
        <v>0</v>
      </c>
      <c r="X1195" s="68">
        <v>0</v>
      </c>
      <c r="Y1195" s="159" t="s">
        <v>380</v>
      </c>
    </row>
    <row r="1196" spans="1:25" ht="13.5" hidden="1" outlineLevel="3" thickBot="1" x14ac:dyDescent="0.25">
      <c r="A1196" s="467"/>
      <c r="B1196" s="95">
        <v>810249</v>
      </c>
      <c r="C1196" s="140" t="s">
        <v>376</v>
      </c>
      <c r="D1196" s="35" t="s">
        <v>370</v>
      </c>
      <c r="E1196" s="69">
        <v>0</v>
      </c>
      <c r="F1196" s="13">
        <v>0</v>
      </c>
      <c r="G1196" s="13">
        <v>0</v>
      </c>
      <c r="H1196" s="68">
        <v>0</v>
      </c>
      <c r="I1196" s="69">
        <v>0</v>
      </c>
      <c r="J1196" s="13">
        <v>0</v>
      </c>
      <c r="K1196" s="13">
        <v>0</v>
      </c>
      <c r="L1196" s="68">
        <v>0</v>
      </c>
      <c r="M1196" s="69">
        <v>0</v>
      </c>
      <c r="N1196" s="13">
        <v>0</v>
      </c>
      <c r="O1196" s="13">
        <v>0</v>
      </c>
      <c r="P1196" s="68">
        <v>0</v>
      </c>
      <c r="Q1196" s="69">
        <v>0</v>
      </c>
      <c r="R1196" s="13">
        <v>0</v>
      </c>
      <c r="S1196" s="13">
        <v>0</v>
      </c>
      <c r="T1196" s="68">
        <v>0</v>
      </c>
      <c r="U1196" s="69">
        <v>0</v>
      </c>
      <c r="V1196" s="13">
        <v>0</v>
      </c>
      <c r="W1196" s="67">
        <v>0</v>
      </c>
      <c r="X1196" s="68">
        <v>0</v>
      </c>
      <c r="Y1196" s="159" t="s">
        <v>380</v>
      </c>
    </row>
    <row r="1197" spans="1:25" ht="13.5" hidden="1" outlineLevel="2" collapsed="1" thickBot="1" x14ac:dyDescent="0.25">
      <c r="A1197" s="467"/>
      <c r="B1197" s="95">
        <v>810249</v>
      </c>
      <c r="C1197" s="14" t="s">
        <v>365</v>
      </c>
      <c r="D1197" s="35" t="s">
        <v>201</v>
      </c>
      <c r="E1197" s="70">
        <v>0</v>
      </c>
      <c r="F1197" s="71">
        <v>0</v>
      </c>
      <c r="G1197" s="71">
        <v>0</v>
      </c>
      <c r="H1197" s="68">
        <v>0</v>
      </c>
      <c r="I1197" s="70">
        <v>0</v>
      </c>
      <c r="J1197" s="71">
        <v>0</v>
      </c>
      <c r="K1197" s="71">
        <v>0</v>
      </c>
      <c r="L1197" s="68">
        <v>0</v>
      </c>
      <c r="M1197" s="70">
        <v>0</v>
      </c>
      <c r="N1197" s="71">
        <v>0</v>
      </c>
      <c r="O1197" s="71">
        <v>0</v>
      </c>
      <c r="P1197" s="68">
        <v>0</v>
      </c>
      <c r="Q1197" s="70">
        <v>0</v>
      </c>
      <c r="R1197" s="71">
        <v>0</v>
      </c>
      <c r="S1197" s="71">
        <v>0</v>
      </c>
      <c r="T1197" s="68">
        <v>0</v>
      </c>
      <c r="U1197" s="70">
        <v>0</v>
      </c>
      <c r="V1197" s="71">
        <v>0</v>
      </c>
      <c r="W1197" s="71">
        <v>0</v>
      </c>
      <c r="X1197" s="68">
        <v>0</v>
      </c>
      <c r="Y1197" s="159" t="s">
        <v>380</v>
      </c>
    </row>
    <row r="1198" spans="1:25" ht="13.5" hidden="1" outlineLevel="3" thickBot="1" x14ac:dyDescent="0.25">
      <c r="A1198" s="467"/>
      <c r="B1198" s="95">
        <v>810249</v>
      </c>
      <c r="C1198" s="39" t="s">
        <v>368</v>
      </c>
      <c r="D1198" s="35" t="s">
        <v>344</v>
      </c>
      <c r="E1198" s="69">
        <v>0</v>
      </c>
      <c r="F1198" s="13">
        <v>0</v>
      </c>
      <c r="G1198" s="13">
        <v>0</v>
      </c>
      <c r="H1198" s="68">
        <v>0</v>
      </c>
      <c r="I1198" s="69">
        <v>0</v>
      </c>
      <c r="J1198" s="13">
        <v>0</v>
      </c>
      <c r="K1198" s="13">
        <v>0</v>
      </c>
      <c r="L1198" s="68">
        <v>0</v>
      </c>
      <c r="M1198" s="69">
        <v>0</v>
      </c>
      <c r="N1198" s="13">
        <v>0</v>
      </c>
      <c r="O1198" s="13">
        <v>0</v>
      </c>
      <c r="P1198" s="68">
        <v>0</v>
      </c>
      <c r="Q1198" s="69">
        <v>0</v>
      </c>
      <c r="R1198" s="13">
        <v>0</v>
      </c>
      <c r="S1198" s="13">
        <v>0</v>
      </c>
      <c r="T1198" s="68">
        <v>0</v>
      </c>
      <c r="U1198" s="69">
        <v>0</v>
      </c>
      <c r="V1198" s="13">
        <v>0</v>
      </c>
      <c r="W1198" s="67">
        <v>0</v>
      </c>
      <c r="X1198" s="68">
        <v>0</v>
      </c>
      <c r="Y1198" s="159" t="s">
        <v>380</v>
      </c>
    </row>
    <row r="1199" spans="1:25" ht="13.5" hidden="1" outlineLevel="3" thickBot="1" x14ac:dyDescent="0.25">
      <c r="A1199" s="467"/>
      <c r="B1199" s="95">
        <v>810249</v>
      </c>
      <c r="C1199" s="39" t="s">
        <v>366</v>
      </c>
      <c r="D1199" s="35" t="s">
        <v>345</v>
      </c>
      <c r="E1199" s="69">
        <v>0</v>
      </c>
      <c r="F1199" s="13">
        <v>0</v>
      </c>
      <c r="G1199" s="13">
        <v>0</v>
      </c>
      <c r="H1199" s="68">
        <v>0</v>
      </c>
      <c r="I1199" s="69">
        <v>0</v>
      </c>
      <c r="J1199" s="13">
        <v>0</v>
      </c>
      <c r="K1199" s="13">
        <v>0</v>
      </c>
      <c r="L1199" s="68">
        <v>0</v>
      </c>
      <c r="M1199" s="69">
        <v>0</v>
      </c>
      <c r="N1199" s="13">
        <v>0</v>
      </c>
      <c r="O1199" s="13">
        <v>0</v>
      </c>
      <c r="P1199" s="68">
        <v>0</v>
      </c>
      <c r="Q1199" s="69">
        <v>0</v>
      </c>
      <c r="R1199" s="13">
        <v>0</v>
      </c>
      <c r="S1199" s="13">
        <v>0</v>
      </c>
      <c r="T1199" s="68">
        <v>0</v>
      </c>
      <c r="U1199" s="69">
        <v>0</v>
      </c>
      <c r="V1199" s="13">
        <v>0</v>
      </c>
      <c r="W1199" s="67">
        <v>0</v>
      </c>
      <c r="X1199" s="68">
        <v>0</v>
      </c>
      <c r="Y1199" s="159" t="s">
        <v>380</v>
      </c>
    </row>
    <row r="1200" spans="1:25" ht="13.5" hidden="1" outlineLevel="3" thickBot="1" x14ac:dyDescent="0.25">
      <c r="A1200" s="468"/>
      <c r="B1200" s="96">
        <v>810249</v>
      </c>
      <c r="C1200" s="129" t="s">
        <v>364</v>
      </c>
      <c r="D1200" s="42" t="s">
        <v>306</v>
      </c>
      <c r="E1200" s="348">
        <v>0</v>
      </c>
      <c r="F1200" s="349">
        <v>0</v>
      </c>
      <c r="G1200" s="349">
        <v>0</v>
      </c>
      <c r="H1200" s="74">
        <v>0</v>
      </c>
      <c r="I1200" s="348">
        <v>0</v>
      </c>
      <c r="J1200" s="349">
        <v>0</v>
      </c>
      <c r="K1200" s="349">
        <v>0</v>
      </c>
      <c r="L1200" s="74">
        <v>0</v>
      </c>
      <c r="M1200" s="348">
        <v>0</v>
      </c>
      <c r="N1200" s="349">
        <v>0</v>
      </c>
      <c r="O1200" s="349">
        <v>0</v>
      </c>
      <c r="P1200" s="74">
        <v>0</v>
      </c>
      <c r="Q1200" s="348">
        <v>0</v>
      </c>
      <c r="R1200" s="349">
        <v>0</v>
      </c>
      <c r="S1200" s="349">
        <v>0</v>
      </c>
      <c r="T1200" s="74">
        <v>0</v>
      </c>
      <c r="U1200" s="75">
        <v>0</v>
      </c>
      <c r="V1200" s="76">
        <v>0</v>
      </c>
      <c r="W1200" s="73">
        <v>0</v>
      </c>
      <c r="X1200" s="74">
        <v>0</v>
      </c>
      <c r="Y1200" s="159" t="s">
        <v>380</v>
      </c>
    </row>
    <row r="1201" spans="1:25" s="106" customFormat="1" ht="13.5" hidden="1" outlineLevel="1" collapsed="1" thickBot="1" x14ac:dyDescent="0.25">
      <c r="A1201" s="466">
        <v>810258</v>
      </c>
      <c r="B1201" s="97">
        <v>810258</v>
      </c>
      <c r="C1201" s="100" t="s">
        <v>70</v>
      </c>
      <c r="D1201" s="101" t="s">
        <v>303</v>
      </c>
      <c r="E1201" s="102">
        <v>0</v>
      </c>
      <c r="F1201" s="103">
        <v>0</v>
      </c>
      <c r="G1201" s="103">
        <v>0</v>
      </c>
      <c r="H1201" s="104">
        <v>0</v>
      </c>
      <c r="I1201" s="102">
        <v>0</v>
      </c>
      <c r="J1201" s="103">
        <v>0</v>
      </c>
      <c r="K1201" s="103">
        <v>0</v>
      </c>
      <c r="L1201" s="104">
        <v>0</v>
      </c>
      <c r="M1201" s="102">
        <v>0</v>
      </c>
      <c r="N1201" s="103">
        <v>0</v>
      </c>
      <c r="O1201" s="103">
        <v>0</v>
      </c>
      <c r="P1201" s="104">
        <v>0</v>
      </c>
      <c r="Q1201" s="102">
        <v>0</v>
      </c>
      <c r="R1201" s="103">
        <v>0</v>
      </c>
      <c r="S1201" s="103">
        <v>0</v>
      </c>
      <c r="T1201" s="104">
        <v>0</v>
      </c>
      <c r="U1201" s="102">
        <v>0</v>
      </c>
      <c r="V1201" s="103">
        <v>0</v>
      </c>
      <c r="W1201" s="103">
        <v>0</v>
      </c>
      <c r="X1201" s="104">
        <v>0</v>
      </c>
      <c r="Y1201" s="159" t="s">
        <v>380</v>
      </c>
    </row>
    <row r="1202" spans="1:25" ht="13.5" hidden="1" outlineLevel="2" thickBot="1" x14ac:dyDescent="0.25">
      <c r="A1202" s="467"/>
      <c r="B1202" s="95">
        <v>810258</v>
      </c>
      <c r="C1202" s="14" t="s">
        <v>381</v>
      </c>
      <c r="D1202" s="35" t="s">
        <v>198</v>
      </c>
      <c r="E1202" s="69">
        <v>0</v>
      </c>
      <c r="F1202" s="13">
        <v>0</v>
      </c>
      <c r="G1202" s="13">
        <v>0</v>
      </c>
      <c r="H1202" s="68">
        <v>0</v>
      </c>
      <c r="I1202" s="69">
        <v>0</v>
      </c>
      <c r="J1202" s="13">
        <v>0</v>
      </c>
      <c r="K1202" s="13">
        <v>0</v>
      </c>
      <c r="L1202" s="68">
        <v>0</v>
      </c>
      <c r="M1202" s="69">
        <v>0</v>
      </c>
      <c r="N1202" s="13">
        <v>0</v>
      </c>
      <c r="O1202" s="13">
        <v>0</v>
      </c>
      <c r="P1202" s="68">
        <v>0</v>
      </c>
      <c r="Q1202" s="69">
        <v>0</v>
      </c>
      <c r="R1202" s="13">
        <v>0</v>
      </c>
      <c r="S1202" s="13">
        <v>0</v>
      </c>
      <c r="T1202" s="68">
        <v>0</v>
      </c>
      <c r="U1202" s="69">
        <v>0</v>
      </c>
      <c r="V1202" s="13">
        <v>0</v>
      </c>
      <c r="W1202" s="67">
        <v>0</v>
      </c>
      <c r="X1202" s="68">
        <v>0</v>
      </c>
      <c r="Y1202" s="159" t="s">
        <v>380</v>
      </c>
    </row>
    <row r="1203" spans="1:25" ht="13.5" hidden="1" outlineLevel="2" thickBot="1" x14ac:dyDescent="0.25">
      <c r="A1203" s="467"/>
      <c r="B1203" s="95">
        <v>810258</v>
      </c>
      <c r="C1203" s="14" t="s">
        <v>351</v>
      </c>
      <c r="D1203" s="35" t="s">
        <v>199</v>
      </c>
      <c r="E1203" s="69">
        <v>0</v>
      </c>
      <c r="F1203" s="13">
        <v>0</v>
      </c>
      <c r="G1203" s="13">
        <v>0</v>
      </c>
      <c r="H1203" s="68">
        <v>0</v>
      </c>
      <c r="I1203" s="69">
        <v>0</v>
      </c>
      <c r="J1203" s="13">
        <v>0</v>
      </c>
      <c r="K1203" s="13">
        <v>0</v>
      </c>
      <c r="L1203" s="68">
        <v>0</v>
      </c>
      <c r="M1203" s="69">
        <v>0</v>
      </c>
      <c r="N1203" s="13">
        <v>0</v>
      </c>
      <c r="O1203" s="13">
        <v>0</v>
      </c>
      <c r="P1203" s="68">
        <v>0</v>
      </c>
      <c r="Q1203" s="69">
        <v>0</v>
      </c>
      <c r="R1203" s="13">
        <v>0</v>
      </c>
      <c r="S1203" s="13">
        <v>0</v>
      </c>
      <c r="T1203" s="68">
        <v>0</v>
      </c>
      <c r="U1203" s="69">
        <v>0</v>
      </c>
      <c r="V1203" s="13">
        <v>0</v>
      </c>
      <c r="W1203" s="67">
        <v>0</v>
      </c>
      <c r="X1203" s="68">
        <v>0</v>
      </c>
      <c r="Y1203" s="159" t="s">
        <v>380</v>
      </c>
    </row>
    <row r="1204" spans="1:25" ht="13.5" hidden="1" outlineLevel="2" thickBot="1" x14ac:dyDescent="0.25">
      <c r="A1204" s="467"/>
      <c r="B1204" s="95">
        <v>810258</v>
      </c>
      <c r="C1204" s="14" t="s">
        <v>299</v>
      </c>
      <c r="D1204" s="35" t="s">
        <v>200</v>
      </c>
      <c r="E1204" s="70">
        <v>0</v>
      </c>
      <c r="F1204" s="71">
        <v>0</v>
      </c>
      <c r="G1204" s="71">
        <v>0</v>
      </c>
      <c r="H1204" s="68">
        <v>0</v>
      </c>
      <c r="I1204" s="70">
        <v>0</v>
      </c>
      <c r="J1204" s="71">
        <v>0</v>
      </c>
      <c r="K1204" s="71">
        <v>0</v>
      </c>
      <c r="L1204" s="68">
        <v>0</v>
      </c>
      <c r="M1204" s="70">
        <v>0</v>
      </c>
      <c r="N1204" s="71">
        <v>0</v>
      </c>
      <c r="O1204" s="71">
        <v>0</v>
      </c>
      <c r="P1204" s="68">
        <v>0</v>
      </c>
      <c r="Q1204" s="70">
        <v>0</v>
      </c>
      <c r="R1204" s="71">
        <v>0</v>
      </c>
      <c r="S1204" s="71">
        <v>0</v>
      </c>
      <c r="T1204" s="68">
        <v>0</v>
      </c>
      <c r="U1204" s="70">
        <v>0</v>
      </c>
      <c r="V1204" s="71">
        <v>0</v>
      </c>
      <c r="W1204" s="71">
        <v>0</v>
      </c>
      <c r="X1204" s="68">
        <v>0</v>
      </c>
      <c r="Y1204" s="159" t="s">
        <v>380</v>
      </c>
    </row>
    <row r="1205" spans="1:25" ht="13.5" hidden="1" outlineLevel="3" thickBot="1" x14ac:dyDescent="0.25">
      <c r="A1205" s="467"/>
      <c r="B1205" s="95">
        <v>810258</v>
      </c>
      <c r="C1205" s="140" t="s">
        <v>367</v>
      </c>
      <c r="D1205" s="35" t="s">
        <v>369</v>
      </c>
      <c r="E1205" s="69">
        <v>0</v>
      </c>
      <c r="F1205" s="13">
        <v>0</v>
      </c>
      <c r="G1205" s="13">
        <v>0</v>
      </c>
      <c r="H1205" s="68">
        <v>0</v>
      </c>
      <c r="I1205" s="69">
        <v>0</v>
      </c>
      <c r="J1205" s="13">
        <v>0</v>
      </c>
      <c r="K1205" s="13">
        <v>0</v>
      </c>
      <c r="L1205" s="68">
        <v>0</v>
      </c>
      <c r="M1205" s="69">
        <v>0</v>
      </c>
      <c r="N1205" s="13">
        <v>0</v>
      </c>
      <c r="O1205" s="13">
        <v>0</v>
      </c>
      <c r="P1205" s="68">
        <v>0</v>
      </c>
      <c r="Q1205" s="69">
        <v>0</v>
      </c>
      <c r="R1205" s="13">
        <v>0</v>
      </c>
      <c r="S1205" s="13">
        <v>0</v>
      </c>
      <c r="T1205" s="68">
        <v>0</v>
      </c>
      <c r="U1205" s="69">
        <v>0</v>
      </c>
      <c r="V1205" s="13">
        <v>0</v>
      </c>
      <c r="W1205" s="67">
        <v>0</v>
      </c>
      <c r="X1205" s="68">
        <v>0</v>
      </c>
      <c r="Y1205" s="159" t="s">
        <v>380</v>
      </c>
    </row>
    <row r="1206" spans="1:25" ht="13.5" hidden="1" outlineLevel="3" thickBot="1" x14ac:dyDescent="0.25">
      <c r="A1206" s="467"/>
      <c r="B1206" s="95">
        <v>810258</v>
      </c>
      <c r="C1206" s="140" t="s">
        <v>376</v>
      </c>
      <c r="D1206" s="35" t="s">
        <v>370</v>
      </c>
      <c r="E1206" s="69">
        <v>0</v>
      </c>
      <c r="F1206" s="13">
        <v>0</v>
      </c>
      <c r="G1206" s="13">
        <v>0</v>
      </c>
      <c r="H1206" s="68">
        <v>0</v>
      </c>
      <c r="I1206" s="69">
        <v>0</v>
      </c>
      <c r="J1206" s="13">
        <v>0</v>
      </c>
      <c r="K1206" s="13">
        <v>0</v>
      </c>
      <c r="L1206" s="68">
        <v>0</v>
      </c>
      <c r="M1206" s="69">
        <v>0</v>
      </c>
      <c r="N1206" s="13">
        <v>0</v>
      </c>
      <c r="O1206" s="13">
        <v>0</v>
      </c>
      <c r="P1206" s="68">
        <v>0</v>
      </c>
      <c r="Q1206" s="69">
        <v>0</v>
      </c>
      <c r="R1206" s="13">
        <v>0</v>
      </c>
      <c r="S1206" s="13">
        <v>0</v>
      </c>
      <c r="T1206" s="68">
        <v>0</v>
      </c>
      <c r="U1206" s="69">
        <v>0</v>
      </c>
      <c r="V1206" s="13">
        <v>0</v>
      </c>
      <c r="W1206" s="67">
        <v>0</v>
      </c>
      <c r="X1206" s="68">
        <v>0</v>
      </c>
      <c r="Y1206" s="159" t="s">
        <v>380</v>
      </c>
    </row>
    <row r="1207" spans="1:25" ht="13.5" hidden="1" outlineLevel="2" thickBot="1" x14ac:dyDescent="0.25">
      <c r="A1207" s="467"/>
      <c r="B1207" s="95">
        <v>810258</v>
      </c>
      <c r="C1207" s="14" t="s">
        <v>365</v>
      </c>
      <c r="D1207" s="35" t="s">
        <v>201</v>
      </c>
      <c r="E1207" s="70">
        <v>0</v>
      </c>
      <c r="F1207" s="71">
        <v>0</v>
      </c>
      <c r="G1207" s="71">
        <v>0</v>
      </c>
      <c r="H1207" s="68">
        <v>0</v>
      </c>
      <c r="I1207" s="70">
        <v>0</v>
      </c>
      <c r="J1207" s="71">
        <v>0</v>
      </c>
      <c r="K1207" s="71">
        <v>0</v>
      </c>
      <c r="L1207" s="68">
        <v>0</v>
      </c>
      <c r="M1207" s="70">
        <v>0</v>
      </c>
      <c r="N1207" s="71">
        <v>0</v>
      </c>
      <c r="O1207" s="71">
        <v>0</v>
      </c>
      <c r="P1207" s="68">
        <v>0</v>
      </c>
      <c r="Q1207" s="70">
        <v>0</v>
      </c>
      <c r="R1207" s="71">
        <v>0</v>
      </c>
      <c r="S1207" s="71">
        <v>0</v>
      </c>
      <c r="T1207" s="68">
        <v>0</v>
      </c>
      <c r="U1207" s="70">
        <v>0</v>
      </c>
      <c r="V1207" s="71">
        <v>0</v>
      </c>
      <c r="W1207" s="71">
        <v>0</v>
      </c>
      <c r="X1207" s="68">
        <v>0</v>
      </c>
      <c r="Y1207" s="159" t="s">
        <v>380</v>
      </c>
    </row>
    <row r="1208" spans="1:25" ht="13.5" hidden="1" outlineLevel="3" thickBot="1" x14ac:dyDescent="0.25">
      <c r="A1208" s="467"/>
      <c r="B1208" s="95">
        <v>810258</v>
      </c>
      <c r="C1208" s="39" t="s">
        <v>368</v>
      </c>
      <c r="D1208" s="35" t="s">
        <v>344</v>
      </c>
      <c r="E1208" s="69">
        <v>0</v>
      </c>
      <c r="F1208" s="13">
        <v>0</v>
      </c>
      <c r="G1208" s="13">
        <v>0</v>
      </c>
      <c r="H1208" s="68">
        <v>0</v>
      </c>
      <c r="I1208" s="69">
        <v>0</v>
      </c>
      <c r="J1208" s="13">
        <v>0</v>
      </c>
      <c r="K1208" s="13">
        <v>0</v>
      </c>
      <c r="L1208" s="68">
        <v>0</v>
      </c>
      <c r="M1208" s="69">
        <v>0</v>
      </c>
      <c r="N1208" s="13">
        <v>0</v>
      </c>
      <c r="O1208" s="13">
        <v>0</v>
      </c>
      <c r="P1208" s="68">
        <v>0</v>
      </c>
      <c r="Q1208" s="69">
        <v>0</v>
      </c>
      <c r="R1208" s="13">
        <v>0</v>
      </c>
      <c r="S1208" s="13">
        <v>0</v>
      </c>
      <c r="T1208" s="68">
        <v>0</v>
      </c>
      <c r="U1208" s="69">
        <v>0</v>
      </c>
      <c r="V1208" s="13">
        <v>0</v>
      </c>
      <c r="W1208" s="67">
        <v>0</v>
      </c>
      <c r="X1208" s="68">
        <v>0</v>
      </c>
      <c r="Y1208" s="159" t="s">
        <v>380</v>
      </c>
    </row>
    <row r="1209" spans="1:25" ht="13.5" hidden="1" outlineLevel="3" thickBot="1" x14ac:dyDescent="0.25">
      <c r="A1209" s="467"/>
      <c r="B1209" s="95">
        <v>810258</v>
      </c>
      <c r="C1209" s="39" t="s">
        <v>366</v>
      </c>
      <c r="D1209" s="35" t="s">
        <v>345</v>
      </c>
      <c r="E1209" s="69">
        <v>0</v>
      </c>
      <c r="F1209" s="13">
        <v>0</v>
      </c>
      <c r="G1209" s="13">
        <v>0</v>
      </c>
      <c r="H1209" s="68">
        <v>0</v>
      </c>
      <c r="I1209" s="69">
        <v>0</v>
      </c>
      <c r="J1209" s="13">
        <v>0</v>
      </c>
      <c r="K1209" s="13">
        <v>0</v>
      </c>
      <c r="L1209" s="68">
        <v>0</v>
      </c>
      <c r="M1209" s="69">
        <v>0</v>
      </c>
      <c r="N1209" s="13">
        <v>0</v>
      </c>
      <c r="O1209" s="13">
        <v>0</v>
      </c>
      <c r="P1209" s="68">
        <v>0</v>
      </c>
      <c r="Q1209" s="69">
        <v>0</v>
      </c>
      <c r="R1209" s="13">
        <v>0</v>
      </c>
      <c r="S1209" s="13">
        <v>0</v>
      </c>
      <c r="T1209" s="68">
        <v>0</v>
      </c>
      <c r="U1209" s="69">
        <v>0</v>
      </c>
      <c r="V1209" s="13">
        <v>0</v>
      </c>
      <c r="W1209" s="67">
        <v>0</v>
      </c>
      <c r="X1209" s="68">
        <v>0</v>
      </c>
      <c r="Y1209" s="159" t="s">
        <v>380</v>
      </c>
    </row>
    <row r="1210" spans="1:25" ht="13.5" hidden="1" outlineLevel="3" thickBot="1" x14ac:dyDescent="0.25">
      <c r="A1210" s="468"/>
      <c r="B1210" s="96">
        <v>810258</v>
      </c>
      <c r="C1210" s="129" t="s">
        <v>364</v>
      </c>
      <c r="D1210" s="42" t="s">
        <v>306</v>
      </c>
      <c r="E1210" s="348">
        <v>0</v>
      </c>
      <c r="F1210" s="349">
        <v>0</v>
      </c>
      <c r="G1210" s="349">
        <v>0</v>
      </c>
      <c r="H1210" s="74">
        <v>0</v>
      </c>
      <c r="I1210" s="348">
        <v>0</v>
      </c>
      <c r="J1210" s="349">
        <v>0</v>
      </c>
      <c r="K1210" s="349">
        <v>0</v>
      </c>
      <c r="L1210" s="74">
        <v>0</v>
      </c>
      <c r="M1210" s="348">
        <v>0</v>
      </c>
      <c r="N1210" s="349">
        <v>0</v>
      </c>
      <c r="O1210" s="349">
        <v>0</v>
      </c>
      <c r="P1210" s="74">
        <v>0</v>
      </c>
      <c r="Q1210" s="348">
        <v>0</v>
      </c>
      <c r="R1210" s="349">
        <v>0</v>
      </c>
      <c r="S1210" s="349">
        <v>0</v>
      </c>
      <c r="T1210" s="74">
        <v>0</v>
      </c>
      <c r="U1210" s="75">
        <v>0</v>
      </c>
      <c r="V1210" s="76">
        <v>0</v>
      </c>
      <c r="W1210" s="73">
        <v>0</v>
      </c>
      <c r="X1210" s="74">
        <v>0</v>
      </c>
      <c r="Y1210" s="159" t="s">
        <v>380</v>
      </c>
    </row>
    <row r="1211" spans="1:25" s="106" customFormat="1" outlineLevel="1" x14ac:dyDescent="0.2">
      <c r="A1211" s="466">
        <v>810259</v>
      </c>
      <c r="B1211" s="97">
        <v>810259</v>
      </c>
      <c r="C1211" s="100" t="s">
        <v>71</v>
      </c>
      <c r="D1211" s="101" t="s">
        <v>303</v>
      </c>
      <c r="E1211" s="102">
        <v>0</v>
      </c>
      <c r="F1211" s="103">
        <v>0</v>
      </c>
      <c r="G1211" s="103">
        <v>0</v>
      </c>
      <c r="H1211" s="104">
        <v>0</v>
      </c>
      <c r="I1211" s="102">
        <v>0</v>
      </c>
      <c r="J1211" s="103">
        <v>0</v>
      </c>
      <c r="K1211" s="103">
        <v>0</v>
      </c>
      <c r="L1211" s="104">
        <v>0</v>
      </c>
      <c r="M1211" s="102">
        <v>0</v>
      </c>
      <c r="N1211" s="103">
        <v>0</v>
      </c>
      <c r="O1211" s="103">
        <v>0</v>
      </c>
      <c r="P1211" s="104">
        <v>0</v>
      </c>
      <c r="Q1211" s="102">
        <v>0</v>
      </c>
      <c r="R1211" s="103">
        <v>0</v>
      </c>
      <c r="S1211" s="103">
        <v>0</v>
      </c>
      <c r="T1211" s="104">
        <v>0</v>
      </c>
      <c r="U1211" s="102">
        <v>0</v>
      </c>
      <c r="V1211" s="103">
        <v>0</v>
      </c>
      <c r="W1211" s="103">
        <v>0</v>
      </c>
      <c r="X1211" s="104">
        <v>0</v>
      </c>
      <c r="Y1211" s="159" t="s">
        <v>413</v>
      </c>
    </row>
    <row r="1212" spans="1:25" hidden="1" outlineLevel="2" x14ac:dyDescent="0.2">
      <c r="A1212" s="467"/>
      <c r="B1212" s="95">
        <v>810259</v>
      </c>
      <c r="C1212" s="14" t="s">
        <v>381</v>
      </c>
      <c r="D1212" s="35" t="s">
        <v>198</v>
      </c>
      <c r="E1212" s="69">
        <v>0</v>
      </c>
      <c r="F1212" s="13">
        <v>0</v>
      </c>
      <c r="G1212" s="13">
        <v>0</v>
      </c>
      <c r="H1212" s="68">
        <v>0</v>
      </c>
      <c r="I1212" s="69">
        <v>0</v>
      </c>
      <c r="J1212" s="13">
        <v>0</v>
      </c>
      <c r="K1212" s="13">
        <v>0</v>
      </c>
      <c r="L1212" s="68">
        <v>0</v>
      </c>
      <c r="M1212" s="69">
        <v>0</v>
      </c>
      <c r="N1212" s="13">
        <v>0</v>
      </c>
      <c r="O1212" s="13">
        <v>0</v>
      </c>
      <c r="P1212" s="68">
        <v>0</v>
      </c>
      <c r="Q1212" s="69">
        <v>0</v>
      </c>
      <c r="R1212" s="13">
        <v>0</v>
      </c>
      <c r="S1212" s="13">
        <v>0</v>
      </c>
      <c r="T1212" s="68">
        <v>0</v>
      </c>
      <c r="U1212" s="69">
        <v>0</v>
      </c>
      <c r="V1212" s="13">
        <v>0</v>
      </c>
      <c r="W1212" s="67">
        <v>0</v>
      </c>
      <c r="X1212" s="68">
        <v>0</v>
      </c>
      <c r="Y1212" s="159" t="s">
        <v>380</v>
      </c>
    </row>
    <row r="1213" spans="1:25" hidden="1" outlineLevel="2" x14ac:dyDescent="0.2">
      <c r="A1213" s="467"/>
      <c r="B1213" s="95">
        <v>810259</v>
      </c>
      <c r="C1213" s="14" t="s">
        <v>351</v>
      </c>
      <c r="D1213" s="35" t="s">
        <v>199</v>
      </c>
      <c r="E1213" s="69">
        <v>0</v>
      </c>
      <c r="F1213" s="13">
        <v>0</v>
      </c>
      <c r="G1213" s="13">
        <v>0</v>
      </c>
      <c r="H1213" s="68">
        <v>0</v>
      </c>
      <c r="I1213" s="69">
        <v>0</v>
      </c>
      <c r="J1213" s="13">
        <v>0</v>
      </c>
      <c r="K1213" s="13">
        <v>0</v>
      </c>
      <c r="L1213" s="68">
        <v>0</v>
      </c>
      <c r="M1213" s="69">
        <v>0</v>
      </c>
      <c r="N1213" s="13">
        <v>0</v>
      </c>
      <c r="O1213" s="13">
        <v>0</v>
      </c>
      <c r="P1213" s="68">
        <v>0</v>
      </c>
      <c r="Q1213" s="69">
        <v>0</v>
      </c>
      <c r="R1213" s="13">
        <v>0</v>
      </c>
      <c r="S1213" s="13">
        <v>0</v>
      </c>
      <c r="T1213" s="68">
        <v>0</v>
      </c>
      <c r="U1213" s="69">
        <v>0</v>
      </c>
      <c r="V1213" s="13">
        <v>0</v>
      </c>
      <c r="W1213" s="67">
        <v>0</v>
      </c>
      <c r="X1213" s="68">
        <v>0</v>
      </c>
      <c r="Y1213" s="159" t="s">
        <v>380</v>
      </c>
    </row>
    <row r="1214" spans="1:25" hidden="1" outlineLevel="2" collapsed="1" x14ac:dyDescent="0.2">
      <c r="A1214" s="467"/>
      <c r="B1214" s="95">
        <v>810259</v>
      </c>
      <c r="C1214" s="14" t="s">
        <v>299</v>
      </c>
      <c r="D1214" s="35" t="s">
        <v>200</v>
      </c>
      <c r="E1214" s="70">
        <v>0</v>
      </c>
      <c r="F1214" s="71">
        <v>0</v>
      </c>
      <c r="G1214" s="71">
        <v>0</v>
      </c>
      <c r="H1214" s="68">
        <v>0</v>
      </c>
      <c r="I1214" s="70">
        <v>0</v>
      </c>
      <c r="J1214" s="71">
        <v>0</v>
      </c>
      <c r="K1214" s="71">
        <v>0</v>
      </c>
      <c r="L1214" s="68">
        <v>0</v>
      </c>
      <c r="M1214" s="70">
        <v>0</v>
      </c>
      <c r="N1214" s="71">
        <v>0</v>
      </c>
      <c r="O1214" s="71">
        <v>0</v>
      </c>
      <c r="P1214" s="68">
        <v>0</v>
      </c>
      <c r="Q1214" s="70">
        <v>0</v>
      </c>
      <c r="R1214" s="71">
        <v>0</v>
      </c>
      <c r="S1214" s="71">
        <v>0</v>
      </c>
      <c r="T1214" s="68">
        <v>0</v>
      </c>
      <c r="U1214" s="70">
        <v>0</v>
      </c>
      <c r="V1214" s="71">
        <v>0</v>
      </c>
      <c r="W1214" s="71">
        <v>0</v>
      </c>
      <c r="X1214" s="68">
        <v>0</v>
      </c>
      <c r="Y1214" s="159" t="s">
        <v>380</v>
      </c>
    </row>
    <row r="1215" spans="1:25" hidden="1" outlineLevel="3" x14ac:dyDescent="0.2">
      <c r="A1215" s="467"/>
      <c r="B1215" s="95">
        <v>810259</v>
      </c>
      <c r="C1215" s="140" t="s">
        <v>367</v>
      </c>
      <c r="D1215" s="35" t="s">
        <v>369</v>
      </c>
      <c r="E1215" s="69">
        <v>0</v>
      </c>
      <c r="F1215" s="13">
        <v>0</v>
      </c>
      <c r="G1215" s="13">
        <v>0</v>
      </c>
      <c r="H1215" s="68">
        <v>0</v>
      </c>
      <c r="I1215" s="69">
        <v>0</v>
      </c>
      <c r="J1215" s="13">
        <v>0</v>
      </c>
      <c r="K1215" s="13">
        <v>0</v>
      </c>
      <c r="L1215" s="68">
        <v>0</v>
      </c>
      <c r="M1215" s="69">
        <v>0</v>
      </c>
      <c r="N1215" s="13">
        <v>0</v>
      </c>
      <c r="O1215" s="13">
        <v>0</v>
      </c>
      <c r="P1215" s="68">
        <v>0</v>
      </c>
      <c r="Q1215" s="69">
        <v>0</v>
      </c>
      <c r="R1215" s="13">
        <v>0</v>
      </c>
      <c r="S1215" s="13">
        <v>0</v>
      </c>
      <c r="T1215" s="68">
        <v>0</v>
      </c>
      <c r="U1215" s="69">
        <v>0</v>
      </c>
      <c r="V1215" s="13">
        <v>0</v>
      </c>
      <c r="W1215" s="67">
        <v>0</v>
      </c>
      <c r="X1215" s="68">
        <v>0</v>
      </c>
      <c r="Y1215" s="159" t="s">
        <v>380</v>
      </c>
    </row>
    <row r="1216" spans="1:25" hidden="1" outlineLevel="3" x14ac:dyDescent="0.2">
      <c r="A1216" s="467"/>
      <c r="B1216" s="95">
        <v>810259</v>
      </c>
      <c r="C1216" s="140" t="s">
        <v>376</v>
      </c>
      <c r="D1216" s="35" t="s">
        <v>370</v>
      </c>
      <c r="E1216" s="69">
        <v>0</v>
      </c>
      <c r="F1216" s="13">
        <v>0</v>
      </c>
      <c r="G1216" s="13">
        <v>0</v>
      </c>
      <c r="H1216" s="68">
        <v>0</v>
      </c>
      <c r="I1216" s="69">
        <v>0</v>
      </c>
      <c r="J1216" s="13">
        <v>0</v>
      </c>
      <c r="K1216" s="13">
        <v>0</v>
      </c>
      <c r="L1216" s="68">
        <v>0</v>
      </c>
      <c r="M1216" s="69">
        <v>0</v>
      </c>
      <c r="N1216" s="13">
        <v>0</v>
      </c>
      <c r="O1216" s="13">
        <v>0</v>
      </c>
      <c r="P1216" s="68">
        <v>0</v>
      </c>
      <c r="Q1216" s="69">
        <v>0</v>
      </c>
      <c r="R1216" s="13">
        <v>0</v>
      </c>
      <c r="S1216" s="13">
        <v>0</v>
      </c>
      <c r="T1216" s="68">
        <v>0</v>
      </c>
      <c r="U1216" s="69">
        <v>0</v>
      </c>
      <c r="V1216" s="13">
        <v>0</v>
      </c>
      <c r="W1216" s="67">
        <v>0</v>
      </c>
      <c r="X1216" s="68">
        <v>0</v>
      </c>
      <c r="Y1216" s="159" t="s">
        <v>380</v>
      </c>
    </row>
    <row r="1217" spans="1:25" hidden="1" outlineLevel="2" x14ac:dyDescent="0.2">
      <c r="A1217" s="467"/>
      <c r="B1217" s="95">
        <v>810259</v>
      </c>
      <c r="C1217" s="14" t="s">
        <v>365</v>
      </c>
      <c r="D1217" s="35" t="s">
        <v>201</v>
      </c>
      <c r="E1217" s="70">
        <v>0</v>
      </c>
      <c r="F1217" s="71">
        <v>0</v>
      </c>
      <c r="G1217" s="71">
        <v>0</v>
      </c>
      <c r="H1217" s="68">
        <v>0</v>
      </c>
      <c r="I1217" s="70">
        <v>0</v>
      </c>
      <c r="J1217" s="71">
        <v>0</v>
      </c>
      <c r="K1217" s="71">
        <v>0</v>
      </c>
      <c r="L1217" s="68">
        <v>0</v>
      </c>
      <c r="M1217" s="70">
        <v>0</v>
      </c>
      <c r="N1217" s="71">
        <v>0</v>
      </c>
      <c r="O1217" s="71">
        <v>0</v>
      </c>
      <c r="P1217" s="68">
        <v>0</v>
      </c>
      <c r="Q1217" s="70">
        <v>0</v>
      </c>
      <c r="R1217" s="71">
        <v>0</v>
      </c>
      <c r="S1217" s="71">
        <v>0</v>
      </c>
      <c r="T1217" s="68">
        <v>0</v>
      </c>
      <c r="U1217" s="70">
        <v>0</v>
      </c>
      <c r="V1217" s="71">
        <v>0</v>
      </c>
      <c r="W1217" s="71">
        <v>0</v>
      </c>
      <c r="X1217" s="68">
        <v>0</v>
      </c>
      <c r="Y1217" s="159" t="s">
        <v>380</v>
      </c>
    </row>
    <row r="1218" spans="1:25" hidden="1" outlineLevel="3" x14ac:dyDescent="0.2">
      <c r="A1218" s="467"/>
      <c r="B1218" s="95">
        <v>810259</v>
      </c>
      <c r="C1218" s="39" t="s">
        <v>368</v>
      </c>
      <c r="D1218" s="35" t="s">
        <v>344</v>
      </c>
      <c r="E1218" s="69">
        <v>0</v>
      </c>
      <c r="F1218" s="13">
        <v>0</v>
      </c>
      <c r="G1218" s="13">
        <v>0</v>
      </c>
      <c r="H1218" s="68">
        <v>0</v>
      </c>
      <c r="I1218" s="69">
        <v>0</v>
      </c>
      <c r="J1218" s="13">
        <v>0</v>
      </c>
      <c r="K1218" s="13">
        <v>0</v>
      </c>
      <c r="L1218" s="68">
        <v>0</v>
      </c>
      <c r="M1218" s="69">
        <v>0</v>
      </c>
      <c r="N1218" s="13">
        <v>0</v>
      </c>
      <c r="O1218" s="13">
        <v>0</v>
      </c>
      <c r="P1218" s="68">
        <v>0</v>
      </c>
      <c r="Q1218" s="69">
        <v>0</v>
      </c>
      <c r="R1218" s="13">
        <v>0</v>
      </c>
      <c r="S1218" s="13">
        <v>0</v>
      </c>
      <c r="T1218" s="68">
        <v>0</v>
      </c>
      <c r="U1218" s="69">
        <v>0</v>
      </c>
      <c r="V1218" s="13">
        <v>0</v>
      </c>
      <c r="W1218" s="67">
        <v>0</v>
      </c>
      <c r="X1218" s="68">
        <v>0</v>
      </c>
      <c r="Y1218" s="159" t="s">
        <v>380</v>
      </c>
    </row>
    <row r="1219" spans="1:25" hidden="1" outlineLevel="3" x14ac:dyDescent="0.2">
      <c r="A1219" s="467"/>
      <c r="B1219" s="95">
        <v>810259</v>
      </c>
      <c r="C1219" s="39" t="s">
        <v>366</v>
      </c>
      <c r="D1219" s="35" t="s">
        <v>345</v>
      </c>
      <c r="E1219" s="69">
        <v>0</v>
      </c>
      <c r="F1219" s="13">
        <v>0</v>
      </c>
      <c r="G1219" s="13">
        <v>0</v>
      </c>
      <c r="H1219" s="68">
        <v>0</v>
      </c>
      <c r="I1219" s="69">
        <v>0</v>
      </c>
      <c r="J1219" s="13">
        <v>0</v>
      </c>
      <c r="K1219" s="13">
        <v>0</v>
      </c>
      <c r="L1219" s="68">
        <v>0</v>
      </c>
      <c r="M1219" s="69">
        <v>0</v>
      </c>
      <c r="N1219" s="13">
        <v>0</v>
      </c>
      <c r="O1219" s="13">
        <v>0</v>
      </c>
      <c r="P1219" s="68">
        <v>0</v>
      </c>
      <c r="Q1219" s="69">
        <v>0</v>
      </c>
      <c r="R1219" s="13">
        <v>0</v>
      </c>
      <c r="S1219" s="13">
        <v>0</v>
      </c>
      <c r="T1219" s="68">
        <v>0</v>
      </c>
      <c r="U1219" s="69">
        <v>0</v>
      </c>
      <c r="V1219" s="13">
        <v>0</v>
      </c>
      <c r="W1219" s="67">
        <v>0</v>
      </c>
      <c r="X1219" s="68">
        <v>0</v>
      </c>
      <c r="Y1219" s="159" t="s">
        <v>380</v>
      </c>
    </row>
    <row r="1220" spans="1:25" ht="13.5" outlineLevel="3" thickBot="1" x14ac:dyDescent="0.25">
      <c r="A1220" s="468"/>
      <c r="B1220" s="96">
        <v>810259</v>
      </c>
      <c r="C1220" s="129" t="s">
        <v>364</v>
      </c>
      <c r="D1220" s="42" t="s">
        <v>306</v>
      </c>
      <c r="E1220" s="348">
        <v>1081</v>
      </c>
      <c r="F1220" s="349">
        <v>17</v>
      </c>
      <c r="G1220" s="349">
        <v>2</v>
      </c>
      <c r="H1220" s="74">
        <v>1100</v>
      </c>
      <c r="I1220" s="348">
        <v>705</v>
      </c>
      <c r="J1220" s="349">
        <v>6</v>
      </c>
      <c r="K1220" s="349">
        <v>10</v>
      </c>
      <c r="L1220" s="74">
        <v>721</v>
      </c>
      <c r="M1220" s="348">
        <v>0</v>
      </c>
      <c r="N1220" s="349">
        <v>0</v>
      </c>
      <c r="O1220" s="349">
        <v>0</v>
      </c>
      <c r="P1220" s="74">
        <v>0</v>
      </c>
      <c r="Q1220" s="348">
        <v>1813</v>
      </c>
      <c r="R1220" s="349">
        <v>50</v>
      </c>
      <c r="S1220" s="349">
        <v>59</v>
      </c>
      <c r="T1220" s="74">
        <v>1922</v>
      </c>
      <c r="U1220" s="75">
        <v>3599</v>
      </c>
      <c r="V1220" s="76">
        <v>73</v>
      </c>
      <c r="W1220" s="73">
        <v>71</v>
      </c>
      <c r="X1220" s="74">
        <v>3743</v>
      </c>
      <c r="Y1220" s="159" t="s">
        <v>413</v>
      </c>
    </row>
    <row r="1221" spans="1:25" s="106" customFormat="1" ht="13.5" hidden="1" outlineLevel="1" collapsed="1" thickBot="1" x14ac:dyDescent="0.25">
      <c r="A1221" s="466">
        <v>810312</v>
      </c>
      <c r="B1221" s="97">
        <v>810312</v>
      </c>
      <c r="C1221" s="100" t="s">
        <v>85</v>
      </c>
      <c r="D1221" s="101" t="s">
        <v>303</v>
      </c>
      <c r="E1221" s="102">
        <v>0</v>
      </c>
      <c r="F1221" s="103">
        <v>0</v>
      </c>
      <c r="G1221" s="103">
        <v>0</v>
      </c>
      <c r="H1221" s="104">
        <v>0</v>
      </c>
      <c r="I1221" s="102">
        <v>0</v>
      </c>
      <c r="J1221" s="103">
        <v>0</v>
      </c>
      <c r="K1221" s="103">
        <v>0</v>
      </c>
      <c r="L1221" s="104">
        <v>0</v>
      </c>
      <c r="M1221" s="102">
        <v>0</v>
      </c>
      <c r="N1221" s="103">
        <v>0</v>
      </c>
      <c r="O1221" s="103">
        <v>0</v>
      </c>
      <c r="P1221" s="104">
        <v>0</v>
      </c>
      <c r="Q1221" s="102">
        <v>0</v>
      </c>
      <c r="R1221" s="103">
        <v>0</v>
      </c>
      <c r="S1221" s="103">
        <v>0</v>
      </c>
      <c r="T1221" s="104">
        <v>0</v>
      </c>
      <c r="U1221" s="102">
        <v>0</v>
      </c>
      <c r="V1221" s="103">
        <v>0</v>
      </c>
      <c r="W1221" s="103">
        <v>0</v>
      </c>
      <c r="X1221" s="104">
        <v>0</v>
      </c>
      <c r="Y1221" s="159" t="s">
        <v>380</v>
      </c>
    </row>
    <row r="1222" spans="1:25" ht="13.5" hidden="1" outlineLevel="2" thickBot="1" x14ac:dyDescent="0.25">
      <c r="A1222" s="467"/>
      <c r="B1222" s="95">
        <v>810312</v>
      </c>
      <c r="C1222" s="14" t="s">
        <v>381</v>
      </c>
      <c r="D1222" s="35" t="s">
        <v>198</v>
      </c>
      <c r="E1222" s="69">
        <v>0</v>
      </c>
      <c r="F1222" s="13">
        <v>0</v>
      </c>
      <c r="G1222" s="13">
        <v>0</v>
      </c>
      <c r="H1222" s="68">
        <v>0</v>
      </c>
      <c r="I1222" s="69">
        <v>0</v>
      </c>
      <c r="J1222" s="13">
        <v>0</v>
      </c>
      <c r="K1222" s="13">
        <v>0</v>
      </c>
      <c r="L1222" s="68">
        <v>0</v>
      </c>
      <c r="M1222" s="69">
        <v>0</v>
      </c>
      <c r="N1222" s="13">
        <v>0</v>
      </c>
      <c r="O1222" s="13">
        <v>0</v>
      </c>
      <c r="P1222" s="68">
        <v>0</v>
      </c>
      <c r="Q1222" s="69">
        <v>0</v>
      </c>
      <c r="R1222" s="13">
        <v>0</v>
      </c>
      <c r="S1222" s="13">
        <v>0</v>
      </c>
      <c r="T1222" s="68">
        <v>0</v>
      </c>
      <c r="U1222" s="69">
        <v>0</v>
      </c>
      <c r="V1222" s="13">
        <v>0</v>
      </c>
      <c r="W1222" s="67">
        <v>0</v>
      </c>
      <c r="X1222" s="68">
        <v>0</v>
      </c>
      <c r="Y1222" s="159" t="s">
        <v>380</v>
      </c>
    </row>
    <row r="1223" spans="1:25" ht="13.5" hidden="1" outlineLevel="2" thickBot="1" x14ac:dyDescent="0.25">
      <c r="A1223" s="467"/>
      <c r="B1223" s="95">
        <v>810312</v>
      </c>
      <c r="C1223" s="14" t="s">
        <v>351</v>
      </c>
      <c r="D1223" s="35" t="s">
        <v>199</v>
      </c>
      <c r="E1223" s="69">
        <v>0</v>
      </c>
      <c r="F1223" s="13">
        <v>0</v>
      </c>
      <c r="G1223" s="13">
        <v>0</v>
      </c>
      <c r="H1223" s="68">
        <v>0</v>
      </c>
      <c r="I1223" s="69">
        <v>0</v>
      </c>
      <c r="J1223" s="13">
        <v>0</v>
      </c>
      <c r="K1223" s="13">
        <v>0</v>
      </c>
      <c r="L1223" s="68">
        <v>0</v>
      </c>
      <c r="M1223" s="69">
        <v>0</v>
      </c>
      <c r="N1223" s="13">
        <v>0</v>
      </c>
      <c r="O1223" s="13">
        <v>0</v>
      </c>
      <c r="P1223" s="68">
        <v>0</v>
      </c>
      <c r="Q1223" s="69">
        <v>0</v>
      </c>
      <c r="R1223" s="13">
        <v>0</v>
      </c>
      <c r="S1223" s="13">
        <v>0</v>
      </c>
      <c r="T1223" s="68">
        <v>0</v>
      </c>
      <c r="U1223" s="69">
        <v>0</v>
      </c>
      <c r="V1223" s="13">
        <v>0</v>
      </c>
      <c r="W1223" s="67">
        <v>0</v>
      </c>
      <c r="X1223" s="68">
        <v>0</v>
      </c>
      <c r="Y1223" s="159" t="s">
        <v>380</v>
      </c>
    </row>
    <row r="1224" spans="1:25" ht="13.5" hidden="1" outlineLevel="2" thickBot="1" x14ac:dyDescent="0.25">
      <c r="A1224" s="467"/>
      <c r="B1224" s="95">
        <v>810312</v>
      </c>
      <c r="C1224" s="14" t="s">
        <v>299</v>
      </c>
      <c r="D1224" s="35" t="s">
        <v>200</v>
      </c>
      <c r="E1224" s="70">
        <v>0</v>
      </c>
      <c r="F1224" s="71">
        <v>0</v>
      </c>
      <c r="G1224" s="71">
        <v>0</v>
      </c>
      <c r="H1224" s="68">
        <v>0</v>
      </c>
      <c r="I1224" s="70">
        <v>0</v>
      </c>
      <c r="J1224" s="71">
        <v>0</v>
      </c>
      <c r="K1224" s="71">
        <v>0</v>
      </c>
      <c r="L1224" s="68">
        <v>0</v>
      </c>
      <c r="M1224" s="70">
        <v>0</v>
      </c>
      <c r="N1224" s="71">
        <v>0</v>
      </c>
      <c r="O1224" s="71">
        <v>0</v>
      </c>
      <c r="P1224" s="68">
        <v>0</v>
      </c>
      <c r="Q1224" s="70">
        <v>0</v>
      </c>
      <c r="R1224" s="71">
        <v>0</v>
      </c>
      <c r="S1224" s="71">
        <v>0</v>
      </c>
      <c r="T1224" s="68">
        <v>0</v>
      </c>
      <c r="U1224" s="70">
        <v>0</v>
      </c>
      <c r="V1224" s="71">
        <v>0</v>
      </c>
      <c r="W1224" s="71">
        <v>0</v>
      </c>
      <c r="X1224" s="68">
        <v>0</v>
      </c>
      <c r="Y1224" s="159" t="s">
        <v>380</v>
      </c>
    </row>
    <row r="1225" spans="1:25" ht="13.5" hidden="1" outlineLevel="3" thickBot="1" x14ac:dyDescent="0.25">
      <c r="A1225" s="467"/>
      <c r="B1225" s="95">
        <v>810312</v>
      </c>
      <c r="C1225" s="140" t="s">
        <v>367</v>
      </c>
      <c r="D1225" s="35" t="s">
        <v>369</v>
      </c>
      <c r="E1225" s="69">
        <v>0</v>
      </c>
      <c r="F1225" s="13">
        <v>0</v>
      </c>
      <c r="G1225" s="13">
        <v>0</v>
      </c>
      <c r="H1225" s="68">
        <v>0</v>
      </c>
      <c r="I1225" s="69">
        <v>0</v>
      </c>
      <c r="J1225" s="13">
        <v>0</v>
      </c>
      <c r="K1225" s="13">
        <v>0</v>
      </c>
      <c r="L1225" s="68">
        <v>0</v>
      </c>
      <c r="M1225" s="69">
        <v>0</v>
      </c>
      <c r="N1225" s="13">
        <v>0</v>
      </c>
      <c r="O1225" s="13">
        <v>0</v>
      </c>
      <c r="P1225" s="68">
        <v>0</v>
      </c>
      <c r="Q1225" s="69">
        <v>0</v>
      </c>
      <c r="R1225" s="13">
        <v>0</v>
      </c>
      <c r="S1225" s="13">
        <v>0</v>
      </c>
      <c r="T1225" s="68">
        <v>0</v>
      </c>
      <c r="U1225" s="69">
        <v>0</v>
      </c>
      <c r="V1225" s="13">
        <v>0</v>
      </c>
      <c r="W1225" s="67">
        <v>0</v>
      </c>
      <c r="X1225" s="68">
        <v>0</v>
      </c>
      <c r="Y1225" s="159" t="s">
        <v>380</v>
      </c>
    </row>
    <row r="1226" spans="1:25" ht="13.5" hidden="1" outlineLevel="3" thickBot="1" x14ac:dyDescent="0.25">
      <c r="A1226" s="467"/>
      <c r="B1226" s="95">
        <v>810312</v>
      </c>
      <c r="C1226" s="140" t="s">
        <v>376</v>
      </c>
      <c r="D1226" s="35" t="s">
        <v>370</v>
      </c>
      <c r="E1226" s="69">
        <v>0</v>
      </c>
      <c r="F1226" s="13">
        <v>0</v>
      </c>
      <c r="G1226" s="13">
        <v>0</v>
      </c>
      <c r="H1226" s="68">
        <v>0</v>
      </c>
      <c r="I1226" s="69">
        <v>0</v>
      </c>
      <c r="J1226" s="13">
        <v>0</v>
      </c>
      <c r="K1226" s="13">
        <v>0</v>
      </c>
      <c r="L1226" s="68">
        <v>0</v>
      </c>
      <c r="M1226" s="69">
        <v>0</v>
      </c>
      <c r="N1226" s="13">
        <v>0</v>
      </c>
      <c r="O1226" s="13">
        <v>0</v>
      </c>
      <c r="P1226" s="68">
        <v>0</v>
      </c>
      <c r="Q1226" s="69">
        <v>0</v>
      </c>
      <c r="R1226" s="13">
        <v>0</v>
      </c>
      <c r="S1226" s="13">
        <v>0</v>
      </c>
      <c r="T1226" s="68">
        <v>0</v>
      </c>
      <c r="U1226" s="69">
        <v>0</v>
      </c>
      <c r="V1226" s="13">
        <v>0</v>
      </c>
      <c r="W1226" s="67">
        <v>0</v>
      </c>
      <c r="X1226" s="68">
        <v>0</v>
      </c>
      <c r="Y1226" s="159" t="s">
        <v>380</v>
      </c>
    </row>
    <row r="1227" spans="1:25" ht="13.5" hidden="1" outlineLevel="2" thickBot="1" x14ac:dyDescent="0.25">
      <c r="A1227" s="467"/>
      <c r="B1227" s="95">
        <v>810312</v>
      </c>
      <c r="C1227" s="14" t="s">
        <v>365</v>
      </c>
      <c r="D1227" s="35" t="s">
        <v>201</v>
      </c>
      <c r="E1227" s="70">
        <v>0</v>
      </c>
      <c r="F1227" s="71">
        <v>0</v>
      </c>
      <c r="G1227" s="71">
        <v>0</v>
      </c>
      <c r="H1227" s="68">
        <v>0</v>
      </c>
      <c r="I1227" s="70">
        <v>0</v>
      </c>
      <c r="J1227" s="71">
        <v>0</v>
      </c>
      <c r="K1227" s="71">
        <v>0</v>
      </c>
      <c r="L1227" s="68">
        <v>0</v>
      </c>
      <c r="M1227" s="70">
        <v>0</v>
      </c>
      <c r="N1227" s="71">
        <v>0</v>
      </c>
      <c r="O1227" s="71">
        <v>0</v>
      </c>
      <c r="P1227" s="68">
        <v>0</v>
      </c>
      <c r="Q1227" s="70">
        <v>0</v>
      </c>
      <c r="R1227" s="71">
        <v>0</v>
      </c>
      <c r="S1227" s="71">
        <v>0</v>
      </c>
      <c r="T1227" s="68">
        <v>0</v>
      </c>
      <c r="U1227" s="70">
        <v>0</v>
      </c>
      <c r="V1227" s="71">
        <v>0</v>
      </c>
      <c r="W1227" s="71">
        <v>0</v>
      </c>
      <c r="X1227" s="68">
        <v>0</v>
      </c>
      <c r="Y1227" s="159" t="s">
        <v>380</v>
      </c>
    </row>
    <row r="1228" spans="1:25" ht="13.5" hidden="1" outlineLevel="3" thickBot="1" x14ac:dyDescent="0.25">
      <c r="A1228" s="467"/>
      <c r="B1228" s="95">
        <v>810312</v>
      </c>
      <c r="C1228" s="39" t="s">
        <v>368</v>
      </c>
      <c r="D1228" s="35" t="s">
        <v>344</v>
      </c>
      <c r="E1228" s="69">
        <v>0</v>
      </c>
      <c r="F1228" s="13">
        <v>0</v>
      </c>
      <c r="G1228" s="13">
        <v>0</v>
      </c>
      <c r="H1228" s="68">
        <v>0</v>
      </c>
      <c r="I1228" s="69">
        <v>0</v>
      </c>
      <c r="J1228" s="13">
        <v>0</v>
      </c>
      <c r="K1228" s="13">
        <v>0</v>
      </c>
      <c r="L1228" s="68">
        <v>0</v>
      </c>
      <c r="M1228" s="69">
        <v>0</v>
      </c>
      <c r="N1228" s="13">
        <v>0</v>
      </c>
      <c r="O1228" s="13">
        <v>0</v>
      </c>
      <c r="P1228" s="68">
        <v>0</v>
      </c>
      <c r="Q1228" s="69">
        <v>0</v>
      </c>
      <c r="R1228" s="13">
        <v>0</v>
      </c>
      <c r="S1228" s="13">
        <v>0</v>
      </c>
      <c r="T1228" s="68">
        <v>0</v>
      </c>
      <c r="U1228" s="69">
        <v>0</v>
      </c>
      <c r="V1228" s="13">
        <v>0</v>
      </c>
      <c r="W1228" s="67">
        <v>0</v>
      </c>
      <c r="X1228" s="68">
        <v>0</v>
      </c>
      <c r="Y1228" s="159" t="s">
        <v>380</v>
      </c>
    </row>
    <row r="1229" spans="1:25" ht="13.5" hidden="1" outlineLevel="3" thickBot="1" x14ac:dyDescent="0.25">
      <c r="A1229" s="467"/>
      <c r="B1229" s="95">
        <v>810312</v>
      </c>
      <c r="C1229" s="39" t="s">
        <v>366</v>
      </c>
      <c r="D1229" s="35" t="s">
        <v>345</v>
      </c>
      <c r="E1229" s="69">
        <v>0</v>
      </c>
      <c r="F1229" s="13">
        <v>0</v>
      </c>
      <c r="G1229" s="13">
        <v>0</v>
      </c>
      <c r="H1229" s="68">
        <v>0</v>
      </c>
      <c r="I1229" s="69">
        <v>0</v>
      </c>
      <c r="J1229" s="13">
        <v>0</v>
      </c>
      <c r="K1229" s="13">
        <v>0</v>
      </c>
      <c r="L1229" s="68">
        <v>0</v>
      </c>
      <c r="M1229" s="69">
        <v>0</v>
      </c>
      <c r="N1229" s="13">
        <v>0</v>
      </c>
      <c r="O1229" s="13">
        <v>0</v>
      </c>
      <c r="P1229" s="68">
        <v>0</v>
      </c>
      <c r="Q1229" s="69">
        <v>0</v>
      </c>
      <c r="R1229" s="13">
        <v>0</v>
      </c>
      <c r="S1229" s="13">
        <v>0</v>
      </c>
      <c r="T1229" s="68">
        <v>0</v>
      </c>
      <c r="U1229" s="69">
        <v>0</v>
      </c>
      <c r="V1229" s="13">
        <v>0</v>
      </c>
      <c r="W1229" s="67">
        <v>0</v>
      </c>
      <c r="X1229" s="68">
        <v>0</v>
      </c>
      <c r="Y1229" s="159" t="s">
        <v>380</v>
      </c>
    </row>
    <row r="1230" spans="1:25" ht="13.5" hidden="1" outlineLevel="3" thickBot="1" x14ac:dyDescent="0.25">
      <c r="A1230" s="468"/>
      <c r="B1230" s="96">
        <v>810312</v>
      </c>
      <c r="C1230" s="129" t="s">
        <v>364</v>
      </c>
      <c r="D1230" s="42" t="s">
        <v>306</v>
      </c>
      <c r="E1230" s="348">
        <v>0</v>
      </c>
      <c r="F1230" s="349">
        <v>0</v>
      </c>
      <c r="G1230" s="349">
        <v>0</v>
      </c>
      <c r="H1230" s="74">
        <v>0</v>
      </c>
      <c r="I1230" s="348">
        <v>0</v>
      </c>
      <c r="J1230" s="349">
        <v>0</v>
      </c>
      <c r="K1230" s="349">
        <v>0</v>
      </c>
      <c r="L1230" s="74">
        <v>0</v>
      </c>
      <c r="M1230" s="348">
        <v>0</v>
      </c>
      <c r="N1230" s="349">
        <v>0</v>
      </c>
      <c r="O1230" s="349">
        <v>0</v>
      </c>
      <c r="P1230" s="74">
        <v>0</v>
      </c>
      <c r="Q1230" s="348">
        <v>0</v>
      </c>
      <c r="R1230" s="349">
        <v>0</v>
      </c>
      <c r="S1230" s="349">
        <v>0</v>
      </c>
      <c r="T1230" s="74">
        <v>0</v>
      </c>
      <c r="U1230" s="75">
        <v>0</v>
      </c>
      <c r="V1230" s="76">
        <v>0</v>
      </c>
      <c r="W1230" s="73">
        <v>0</v>
      </c>
      <c r="X1230" s="74">
        <v>0</v>
      </c>
      <c r="Y1230" s="159" t="s">
        <v>380</v>
      </c>
    </row>
    <row r="1231" spans="1:25" s="106" customFormat="1" outlineLevel="1" x14ac:dyDescent="0.2">
      <c r="A1231" s="466">
        <v>810315</v>
      </c>
      <c r="B1231" s="97">
        <v>810315</v>
      </c>
      <c r="C1231" s="100" t="s">
        <v>255</v>
      </c>
      <c r="D1231" s="101" t="s">
        <v>303</v>
      </c>
      <c r="E1231" s="102">
        <v>0</v>
      </c>
      <c r="F1231" s="103">
        <v>0</v>
      </c>
      <c r="G1231" s="103">
        <v>0</v>
      </c>
      <c r="H1231" s="104">
        <v>0</v>
      </c>
      <c r="I1231" s="102">
        <v>0</v>
      </c>
      <c r="J1231" s="103">
        <v>0</v>
      </c>
      <c r="K1231" s="103">
        <v>0</v>
      </c>
      <c r="L1231" s="104">
        <v>0</v>
      </c>
      <c r="M1231" s="102">
        <v>0</v>
      </c>
      <c r="N1231" s="103">
        <v>0</v>
      </c>
      <c r="O1231" s="103">
        <v>0</v>
      </c>
      <c r="P1231" s="104">
        <v>0</v>
      </c>
      <c r="Q1231" s="102">
        <v>0</v>
      </c>
      <c r="R1231" s="103">
        <v>0</v>
      </c>
      <c r="S1231" s="103">
        <v>0</v>
      </c>
      <c r="T1231" s="104">
        <v>0</v>
      </c>
      <c r="U1231" s="102">
        <v>0</v>
      </c>
      <c r="V1231" s="103">
        <v>0</v>
      </c>
      <c r="W1231" s="103">
        <v>0</v>
      </c>
      <c r="X1231" s="104">
        <v>0</v>
      </c>
      <c r="Y1231" s="159" t="s">
        <v>413</v>
      </c>
    </row>
    <row r="1232" spans="1:25" hidden="1" outlineLevel="2" x14ac:dyDescent="0.2">
      <c r="A1232" s="467"/>
      <c r="B1232" s="95">
        <v>810315</v>
      </c>
      <c r="C1232" s="14" t="s">
        <v>381</v>
      </c>
      <c r="D1232" s="35" t="s">
        <v>198</v>
      </c>
      <c r="E1232" s="69">
        <v>0</v>
      </c>
      <c r="F1232" s="13">
        <v>0</v>
      </c>
      <c r="G1232" s="13">
        <v>0</v>
      </c>
      <c r="H1232" s="68">
        <v>0</v>
      </c>
      <c r="I1232" s="69">
        <v>0</v>
      </c>
      <c r="J1232" s="13">
        <v>0</v>
      </c>
      <c r="K1232" s="13">
        <v>0</v>
      </c>
      <c r="L1232" s="68">
        <v>0</v>
      </c>
      <c r="M1232" s="69">
        <v>0</v>
      </c>
      <c r="N1232" s="13">
        <v>0</v>
      </c>
      <c r="O1232" s="13">
        <v>0</v>
      </c>
      <c r="P1232" s="68">
        <v>0</v>
      </c>
      <c r="Q1232" s="69">
        <v>0</v>
      </c>
      <c r="R1232" s="13">
        <v>0</v>
      </c>
      <c r="S1232" s="13">
        <v>0</v>
      </c>
      <c r="T1232" s="68">
        <v>0</v>
      </c>
      <c r="U1232" s="69">
        <v>0</v>
      </c>
      <c r="V1232" s="13">
        <v>0</v>
      </c>
      <c r="W1232" s="67">
        <v>0</v>
      </c>
      <c r="X1232" s="68">
        <v>0</v>
      </c>
      <c r="Y1232" s="159" t="s">
        <v>380</v>
      </c>
    </row>
    <row r="1233" spans="1:25" hidden="1" outlineLevel="2" x14ac:dyDescent="0.2">
      <c r="A1233" s="467"/>
      <c r="B1233" s="95">
        <v>810315</v>
      </c>
      <c r="C1233" s="14" t="s">
        <v>351</v>
      </c>
      <c r="D1233" s="35" t="s">
        <v>199</v>
      </c>
      <c r="E1233" s="69">
        <v>0</v>
      </c>
      <c r="F1233" s="13">
        <v>0</v>
      </c>
      <c r="G1233" s="13">
        <v>0</v>
      </c>
      <c r="H1233" s="68">
        <v>0</v>
      </c>
      <c r="I1233" s="69">
        <v>0</v>
      </c>
      <c r="J1233" s="13">
        <v>0</v>
      </c>
      <c r="K1233" s="13">
        <v>0</v>
      </c>
      <c r="L1233" s="68">
        <v>0</v>
      </c>
      <c r="M1233" s="69">
        <v>0</v>
      </c>
      <c r="N1233" s="13">
        <v>0</v>
      </c>
      <c r="O1233" s="13">
        <v>0</v>
      </c>
      <c r="P1233" s="68">
        <v>0</v>
      </c>
      <c r="Q1233" s="69">
        <v>0</v>
      </c>
      <c r="R1233" s="13">
        <v>0</v>
      </c>
      <c r="S1233" s="13">
        <v>0</v>
      </c>
      <c r="T1233" s="68">
        <v>0</v>
      </c>
      <c r="U1233" s="69">
        <v>0</v>
      </c>
      <c r="V1233" s="13">
        <v>0</v>
      </c>
      <c r="W1233" s="67">
        <v>0</v>
      </c>
      <c r="X1233" s="68">
        <v>0</v>
      </c>
      <c r="Y1233" s="159" t="s">
        <v>380</v>
      </c>
    </row>
    <row r="1234" spans="1:25" hidden="1" outlineLevel="2" collapsed="1" x14ac:dyDescent="0.2">
      <c r="A1234" s="467"/>
      <c r="B1234" s="95">
        <v>810315</v>
      </c>
      <c r="C1234" s="14" t="s">
        <v>299</v>
      </c>
      <c r="D1234" s="35" t="s">
        <v>200</v>
      </c>
      <c r="E1234" s="70">
        <v>0</v>
      </c>
      <c r="F1234" s="71">
        <v>0</v>
      </c>
      <c r="G1234" s="71">
        <v>0</v>
      </c>
      <c r="H1234" s="68">
        <v>0</v>
      </c>
      <c r="I1234" s="70">
        <v>0</v>
      </c>
      <c r="J1234" s="71">
        <v>0</v>
      </c>
      <c r="K1234" s="71">
        <v>0</v>
      </c>
      <c r="L1234" s="68">
        <v>0</v>
      </c>
      <c r="M1234" s="70">
        <v>0</v>
      </c>
      <c r="N1234" s="71">
        <v>0</v>
      </c>
      <c r="O1234" s="71">
        <v>0</v>
      </c>
      <c r="P1234" s="68">
        <v>0</v>
      </c>
      <c r="Q1234" s="70">
        <v>0</v>
      </c>
      <c r="R1234" s="71">
        <v>0</v>
      </c>
      <c r="S1234" s="71">
        <v>0</v>
      </c>
      <c r="T1234" s="68">
        <v>0</v>
      </c>
      <c r="U1234" s="70">
        <v>0</v>
      </c>
      <c r="V1234" s="71">
        <v>0</v>
      </c>
      <c r="W1234" s="71">
        <v>0</v>
      </c>
      <c r="X1234" s="68">
        <v>0</v>
      </c>
      <c r="Y1234" s="159" t="s">
        <v>380</v>
      </c>
    </row>
    <row r="1235" spans="1:25" hidden="1" outlineLevel="3" x14ac:dyDescent="0.2">
      <c r="A1235" s="467"/>
      <c r="B1235" s="95">
        <v>810315</v>
      </c>
      <c r="C1235" s="140" t="s">
        <v>367</v>
      </c>
      <c r="D1235" s="35" t="s">
        <v>369</v>
      </c>
      <c r="E1235" s="69">
        <v>0</v>
      </c>
      <c r="F1235" s="13">
        <v>0</v>
      </c>
      <c r="G1235" s="13">
        <v>0</v>
      </c>
      <c r="H1235" s="68">
        <v>0</v>
      </c>
      <c r="I1235" s="69">
        <v>0</v>
      </c>
      <c r="J1235" s="13">
        <v>0</v>
      </c>
      <c r="K1235" s="13">
        <v>0</v>
      </c>
      <c r="L1235" s="68">
        <v>0</v>
      </c>
      <c r="M1235" s="69">
        <v>0</v>
      </c>
      <c r="N1235" s="13">
        <v>0</v>
      </c>
      <c r="O1235" s="13">
        <v>0</v>
      </c>
      <c r="P1235" s="68">
        <v>0</v>
      </c>
      <c r="Q1235" s="69">
        <v>0</v>
      </c>
      <c r="R1235" s="13">
        <v>0</v>
      </c>
      <c r="S1235" s="13">
        <v>0</v>
      </c>
      <c r="T1235" s="68">
        <v>0</v>
      </c>
      <c r="U1235" s="69">
        <v>0</v>
      </c>
      <c r="V1235" s="13">
        <v>0</v>
      </c>
      <c r="W1235" s="67">
        <v>0</v>
      </c>
      <c r="X1235" s="68">
        <v>0</v>
      </c>
      <c r="Y1235" s="159" t="s">
        <v>380</v>
      </c>
    </row>
    <row r="1236" spans="1:25" hidden="1" outlineLevel="3" x14ac:dyDescent="0.2">
      <c r="A1236" s="467"/>
      <c r="B1236" s="95">
        <v>810315</v>
      </c>
      <c r="C1236" s="140" t="s">
        <v>376</v>
      </c>
      <c r="D1236" s="35" t="s">
        <v>370</v>
      </c>
      <c r="E1236" s="69">
        <v>0</v>
      </c>
      <c r="F1236" s="13">
        <v>0</v>
      </c>
      <c r="G1236" s="13">
        <v>0</v>
      </c>
      <c r="H1236" s="68">
        <v>0</v>
      </c>
      <c r="I1236" s="69">
        <v>0</v>
      </c>
      <c r="J1236" s="13">
        <v>0</v>
      </c>
      <c r="K1236" s="13">
        <v>0</v>
      </c>
      <c r="L1236" s="68">
        <v>0</v>
      </c>
      <c r="M1236" s="69">
        <v>0</v>
      </c>
      <c r="N1236" s="13">
        <v>0</v>
      </c>
      <c r="O1236" s="13">
        <v>0</v>
      </c>
      <c r="P1236" s="68">
        <v>0</v>
      </c>
      <c r="Q1236" s="69">
        <v>0</v>
      </c>
      <c r="R1236" s="13">
        <v>0</v>
      </c>
      <c r="S1236" s="13">
        <v>0</v>
      </c>
      <c r="T1236" s="68">
        <v>0</v>
      </c>
      <c r="U1236" s="69">
        <v>0</v>
      </c>
      <c r="V1236" s="13">
        <v>0</v>
      </c>
      <c r="W1236" s="67">
        <v>0</v>
      </c>
      <c r="X1236" s="68">
        <v>0</v>
      </c>
      <c r="Y1236" s="159" t="s">
        <v>380</v>
      </c>
    </row>
    <row r="1237" spans="1:25" hidden="1" outlineLevel="2" x14ac:dyDescent="0.2">
      <c r="A1237" s="467"/>
      <c r="B1237" s="95">
        <v>810315</v>
      </c>
      <c r="C1237" s="14" t="s">
        <v>365</v>
      </c>
      <c r="D1237" s="35" t="s">
        <v>201</v>
      </c>
      <c r="E1237" s="70">
        <v>0</v>
      </c>
      <c r="F1237" s="71">
        <v>0</v>
      </c>
      <c r="G1237" s="71">
        <v>0</v>
      </c>
      <c r="H1237" s="68">
        <v>0</v>
      </c>
      <c r="I1237" s="70">
        <v>0</v>
      </c>
      <c r="J1237" s="71">
        <v>0</v>
      </c>
      <c r="K1237" s="71">
        <v>0</v>
      </c>
      <c r="L1237" s="68">
        <v>0</v>
      </c>
      <c r="M1237" s="70">
        <v>0</v>
      </c>
      <c r="N1237" s="71">
        <v>0</v>
      </c>
      <c r="O1237" s="71">
        <v>0</v>
      </c>
      <c r="P1237" s="68">
        <v>0</v>
      </c>
      <c r="Q1237" s="70">
        <v>0</v>
      </c>
      <c r="R1237" s="71">
        <v>0</v>
      </c>
      <c r="S1237" s="71">
        <v>0</v>
      </c>
      <c r="T1237" s="68">
        <v>0</v>
      </c>
      <c r="U1237" s="70">
        <v>0</v>
      </c>
      <c r="V1237" s="71">
        <v>0</v>
      </c>
      <c r="W1237" s="71">
        <v>0</v>
      </c>
      <c r="X1237" s="68">
        <v>0</v>
      </c>
      <c r="Y1237" s="159" t="s">
        <v>380</v>
      </c>
    </row>
    <row r="1238" spans="1:25" hidden="1" outlineLevel="3" x14ac:dyDescent="0.2">
      <c r="A1238" s="467"/>
      <c r="B1238" s="95">
        <v>810315</v>
      </c>
      <c r="C1238" s="39" t="s">
        <v>368</v>
      </c>
      <c r="D1238" s="35" t="s">
        <v>344</v>
      </c>
      <c r="E1238" s="69">
        <v>0</v>
      </c>
      <c r="F1238" s="13">
        <v>0</v>
      </c>
      <c r="G1238" s="13">
        <v>0</v>
      </c>
      <c r="H1238" s="68">
        <v>0</v>
      </c>
      <c r="I1238" s="69">
        <v>0</v>
      </c>
      <c r="J1238" s="13">
        <v>0</v>
      </c>
      <c r="K1238" s="13">
        <v>0</v>
      </c>
      <c r="L1238" s="68">
        <v>0</v>
      </c>
      <c r="M1238" s="69">
        <v>0</v>
      </c>
      <c r="N1238" s="13">
        <v>0</v>
      </c>
      <c r="O1238" s="13">
        <v>0</v>
      </c>
      <c r="P1238" s="68">
        <v>0</v>
      </c>
      <c r="Q1238" s="69">
        <v>0</v>
      </c>
      <c r="R1238" s="13">
        <v>0</v>
      </c>
      <c r="S1238" s="13">
        <v>0</v>
      </c>
      <c r="T1238" s="68">
        <v>0</v>
      </c>
      <c r="U1238" s="69">
        <v>0</v>
      </c>
      <c r="V1238" s="13">
        <v>0</v>
      </c>
      <c r="W1238" s="67">
        <v>0</v>
      </c>
      <c r="X1238" s="68">
        <v>0</v>
      </c>
      <c r="Y1238" s="159" t="s">
        <v>380</v>
      </c>
    </row>
    <row r="1239" spans="1:25" hidden="1" outlineLevel="3" x14ac:dyDescent="0.2">
      <c r="A1239" s="467"/>
      <c r="B1239" s="95">
        <v>810315</v>
      </c>
      <c r="C1239" s="39" t="s">
        <v>366</v>
      </c>
      <c r="D1239" s="35" t="s">
        <v>345</v>
      </c>
      <c r="E1239" s="69">
        <v>0</v>
      </c>
      <c r="F1239" s="13">
        <v>0</v>
      </c>
      <c r="G1239" s="13">
        <v>0</v>
      </c>
      <c r="H1239" s="68">
        <v>0</v>
      </c>
      <c r="I1239" s="69">
        <v>0</v>
      </c>
      <c r="J1239" s="13">
        <v>0</v>
      </c>
      <c r="K1239" s="13">
        <v>0</v>
      </c>
      <c r="L1239" s="68">
        <v>0</v>
      </c>
      <c r="M1239" s="69">
        <v>0</v>
      </c>
      <c r="N1239" s="13">
        <v>0</v>
      </c>
      <c r="O1239" s="13">
        <v>0</v>
      </c>
      <c r="P1239" s="68">
        <v>0</v>
      </c>
      <c r="Q1239" s="69">
        <v>0</v>
      </c>
      <c r="R1239" s="13">
        <v>0</v>
      </c>
      <c r="S1239" s="13">
        <v>0</v>
      </c>
      <c r="T1239" s="68">
        <v>0</v>
      </c>
      <c r="U1239" s="69">
        <v>0</v>
      </c>
      <c r="V1239" s="13">
        <v>0</v>
      </c>
      <c r="W1239" s="67">
        <v>0</v>
      </c>
      <c r="X1239" s="68">
        <v>0</v>
      </c>
      <c r="Y1239" s="159" t="s">
        <v>380</v>
      </c>
    </row>
    <row r="1240" spans="1:25" ht="13.5" outlineLevel="3" thickBot="1" x14ac:dyDescent="0.25">
      <c r="A1240" s="468"/>
      <c r="B1240" s="96">
        <v>810315</v>
      </c>
      <c r="C1240" s="129" t="s">
        <v>364</v>
      </c>
      <c r="D1240" s="42" t="s">
        <v>306</v>
      </c>
      <c r="E1240" s="348">
        <v>31</v>
      </c>
      <c r="F1240" s="349">
        <v>0</v>
      </c>
      <c r="G1240" s="349">
        <v>4</v>
      </c>
      <c r="H1240" s="74">
        <v>35</v>
      </c>
      <c r="I1240" s="348">
        <v>45</v>
      </c>
      <c r="J1240" s="349">
        <v>0</v>
      </c>
      <c r="K1240" s="349">
        <v>10</v>
      </c>
      <c r="L1240" s="74">
        <v>55</v>
      </c>
      <c r="M1240" s="348">
        <v>39</v>
      </c>
      <c r="N1240" s="349">
        <v>1</v>
      </c>
      <c r="O1240" s="349">
        <v>0</v>
      </c>
      <c r="P1240" s="74">
        <v>40</v>
      </c>
      <c r="Q1240" s="348">
        <v>54</v>
      </c>
      <c r="R1240" s="349">
        <v>2</v>
      </c>
      <c r="S1240" s="349">
        <v>1</v>
      </c>
      <c r="T1240" s="74">
        <v>57</v>
      </c>
      <c r="U1240" s="75">
        <v>169</v>
      </c>
      <c r="V1240" s="76">
        <v>3</v>
      </c>
      <c r="W1240" s="73">
        <v>15</v>
      </c>
      <c r="X1240" s="74">
        <v>187</v>
      </c>
      <c r="Y1240" s="159" t="s">
        <v>413</v>
      </c>
    </row>
    <row r="1241" spans="1:25" s="106" customFormat="1" outlineLevel="1" x14ac:dyDescent="0.2">
      <c r="A1241" s="466">
        <v>810318</v>
      </c>
      <c r="B1241" s="97">
        <v>810318</v>
      </c>
      <c r="C1241" s="100" t="s">
        <v>256</v>
      </c>
      <c r="D1241" s="101" t="s">
        <v>303</v>
      </c>
      <c r="E1241" s="102">
        <v>0</v>
      </c>
      <c r="F1241" s="103">
        <v>0</v>
      </c>
      <c r="G1241" s="103">
        <v>0</v>
      </c>
      <c r="H1241" s="104">
        <v>0</v>
      </c>
      <c r="I1241" s="102">
        <v>0</v>
      </c>
      <c r="J1241" s="103">
        <v>0</v>
      </c>
      <c r="K1241" s="103">
        <v>0</v>
      </c>
      <c r="L1241" s="104">
        <v>0</v>
      </c>
      <c r="M1241" s="102">
        <v>0</v>
      </c>
      <c r="N1241" s="103">
        <v>0</v>
      </c>
      <c r="O1241" s="103">
        <v>0</v>
      </c>
      <c r="P1241" s="104">
        <v>0</v>
      </c>
      <c r="Q1241" s="102">
        <v>0</v>
      </c>
      <c r="R1241" s="103">
        <v>0</v>
      </c>
      <c r="S1241" s="103">
        <v>0</v>
      </c>
      <c r="T1241" s="104">
        <v>0</v>
      </c>
      <c r="U1241" s="102">
        <v>0</v>
      </c>
      <c r="V1241" s="103">
        <v>0</v>
      </c>
      <c r="W1241" s="103">
        <v>0</v>
      </c>
      <c r="X1241" s="104">
        <v>0</v>
      </c>
      <c r="Y1241" s="159" t="s">
        <v>413</v>
      </c>
    </row>
    <row r="1242" spans="1:25" hidden="1" outlineLevel="2" x14ac:dyDescent="0.2">
      <c r="A1242" s="467"/>
      <c r="B1242" s="95">
        <v>810318</v>
      </c>
      <c r="C1242" s="14" t="s">
        <v>381</v>
      </c>
      <c r="D1242" s="35" t="s">
        <v>198</v>
      </c>
      <c r="E1242" s="69">
        <v>0</v>
      </c>
      <c r="F1242" s="13">
        <v>0</v>
      </c>
      <c r="G1242" s="13">
        <v>0</v>
      </c>
      <c r="H1242" s="68">
        <v>0</v>
      </c>
      <c r="I1242" s="69">
        <v>0</v>
      </c>
      <c r="J1242" s="13">
        <v>0</v>
      </c>
      <c r="K1242" s="13">
        <v>0</v>
      </c>
      <c r="L1242" s="68">
        <v>0</v>
      </c>
      <c r="M1242" s="69">
        <v>0</v>
      </c>
      <c r="N1242" s="13">
        <v>0</v>
      </c>
      <c r="O1242" s="13">
        <v>0</v>
      </c>
      <c r="P1242" s="68">
        <v>0</v>
      </c>
      <c r="Q1242" s="69">
        <v>0</v>
      </c>
      <c r="R1242" s="13">
        <v>0</v>
      </c>
      <c r="S1242" s="13">
        <v>0</v>
      </c>
      <c r="T1242" s="68">
        <v>0</v>
      </c>
      <c r="U1242" s="69">
        <v>0</v>
      </c>
      <c r="V1242" s="13">
        <v>0</v>
      </c>
      <c r="W1242" s="67">
        <v>0</v>
      </c>
      <c r="X1242" s="68">
        <v>0</v>
      </c>
      <c r="Y1242" s="159" t="s">
        <v>380</v>
      </c>
    </row>
    <row r="1243" spans="1:25" hidden="1" outlineLevel="2" x14ac:dyDescent="0.2">
      <c r="A1243" s="467"/>
      <c r="B1243" s="95">
        <v>810318</v>
      </c>
      <c r="C1243" s="14" t="s">
        <v>351</v>
      </c>
      <c r="D1243" s="35" t="s">
        <v>199</v>
      </c>
      <c r="E1243" s="69">
        <v>0</v>
      </c>
      <c r="F1243" s="13">
        <v>0</v>
      </c>
      <c r="G1243" s="13">
        <v>0</v>
      </c>
      <c r="H1243" s="68">
        <v>0</v>
      </c>
      <c r="I1243" s="69">
        <v>0</v>
      </c>
      <c r="J1243" s="13">
        <v>0</v>
      </c>
      <c r="K1243" s="13">
        <v>0</v>
      </c>
      <c r="L1243" s="68">
        <v>0</v>
      </c>
      <c r="M1243" s="69">
        <v>0</v>
      </c>
      <c r="N1243" s="13">
        <v>0</v>
      </c>
      <c r="O1243" s="13">
        <v>0</v>
      </c>
      <c r="P1243" s="68">
        <v>0</v>
      </c>
      <c r="Q1243" s="69">
        <v>0</v>
      </c>
      <c r="R1243" s="13">
        <v>0</v>
      </c>
      <c r="S1243" s="13">
        <v>0</v>
      </c>
      <c r="T1243" s="68">
        <v>0</v>
      </c>
      <c r="U1243" s="69">
        <v>0</v>
      </c>
      <c r="V1243" s="13">
        <v>0</v>
      </c>
      <c r="W1243" s="67">
        <v>0</v>
      </c>
      <c r="X1243" s="68">
        <v>0</v>
      </c>
      <c r="Y1243" s="159" t="s">
        <v>380</v>
      </c>
    </row>
    <row r="1244" spans="1:25" hidden="1" outlineLevel="2" collapsed="1" x14ac:dyDescent="0.2">
      <c r="A1244" s="467"/>
      <c r="B1244" s="95">
        <v>810318</v>
      </c>
      <c r="C1244" s="14" t="s">
        <v>299</v>
      </c>
      <c r="D1244" s="35" t="s">
        <v>200</v>
      </c>
      <c r="E1244" s="70">
        <v>0</v>
      </c>
      <c r="F1244" s="71">
        <v>0</v>
      </c>
      <c r="G1244" s="71">
        <v>0</v>
      </c>
      <c r="H1244" s="68">
        <v>0</v>
      </c>
      <c r="I1244" s="70">
        <v>0</v>
      </c>
      <c r="J1244" s="71">
        <v>0</v>
      </c>
      <c r="K1244" s="71">
        <v>0</v>
      </c>
      <c r="L1244" s="68">
        <v>0</v>
      </c>
      <c r="M1244" s="70">
        <v>0</v>
      </c>
      <c r="N1244" s="71">
        <v>0</v>
      </c>
      <c r="O1244" s="71">
        <v>0</v>
      </c>
      <c r="P1244" s="68">
        <v>0</v>
      </c>
      <c r="Q1244" s="70">
        <v>0</v>
      </c>
      <c r="R1244" s="71">
        <v>0</v>
      </c>
      <c r="S1244" s="71">
        <v>0</v>
      </c>
      <c r="T1244" s="68">
        <v>0</v>
      </c>
      <c r="U1244" s="70">
        <v>0</v>
      </c>
      <c r="V1244" s="71">
        <v>0</v>
      </c>
      <c r="W1244" s="71">
        <v>0</v>
      </c>
      <c r="X1244" s="68">
        <v>0</v>
      </c>
      <c r="Y1244" s="159" t="s">
        <v>380</v>
      </c>
    </row>
    <row r="1245" spans="1:25" hidden="1" outlineLevel="3" x14ac:dyDescent="0.2">
      <c r="A1245" s="467"/>
      <c r="B1245" s="95">
        <v>810318</v>
      </c>
      <c r="C1245" s="140" t="s">
        <v>367</v>
      </c>
      <c r="D1245" s="35" t="s">
        <v>369</v>
      </c>
      <c r="E1245" s="69">
        <v>0</v>
      </c>
      <c r="F1245" s="13">
        <v>0</v>
      </c>
      <c r="G1245" s="13">
        <v>0</v>
      </c>
      <c r="H1245" s="68">
        <v>0</v>
      </c>
      <c r="I1245" s="69">
        <v>0</v>
      </c>
      <c r="J1245" s="13">
        <v>0</v>
      </c>
      <c r="K1245" s="13">
        <v>0</v>
      </c>
      <c r="L1245" s="68">
        <v>0</v>
      </c>
      <c r="M1245" s="69">
        <v>0</v>
      </c>
      <c r="N1245" s="13">
        <v>0</v>
      </c>
      <c r="O1245" s="13">
        <v>0</v>
      </c>
      <c r="P1245" s="68">
        <v>0</v>
      </c>
      <c r="Q1245" s="69">
        <v>0</v>
      </c>
      <c r="R1245" s="13">
        <v>0</v>
      </c>
      <c r="S1245" s="13">
        <v>0</v>
      </c>
      <c r="T1245" s="68">
        <v>0</v>
      </c>
      <c r="U1245" s="69">
        <v>0</v>
      </c>
      <c r="V1245" s="13">
        <v>0</v>
      </c>
      <c r="W1245" s="67">
        <v>0</v>
      </c>
      <c r="X1245" s="68">
        <v>0</v>
      </c>
      <c r="Y1245" s="159" t="s">
        <v>380</v>
      </c>
    </row>
    <row r="1246" spans="1:25" hidden="1" outlineLevel="3" x14ac:dyDescent="0.2">
      <c r="A1246" s="467"/>
      <c r="B1246" s="95">
        <v>810318</v>
      </c>
      <c r="C1246" s="140" t="s">
        <v>376</v>
      </c>
      <c r="D1246" s="35" t="s">
        <v>370</v>
      </c>
      <c r="E1246" s="69">
        <v>0</v>
      </c>
      <c r="F1246" s="13">
        <v>0</v>
      </c>
      <c r="G1246" s="13">
        <v>0</v>
      </c>
      <c r="H1246" s="68">
        <v>0</v>
      </c>
      <c r="I1246" s="69">
        <v>0</v>
      </c>
      <c r="J1246" s="13">
        <v>0</v>
      </c>
      <c r="K1246" s="13">
        <v>0</v>
      </c>
      <c r="L1246" s="68">
        <v>0</v>
      </c>
      <c r="M1246" s="69">
        <v>0</v>
      </c>
      <c r="N1246" s="13">
        <v>0</v>
      </c>
      <c r="O1246" s="13">
        <v>0</v>
      </c>
      <c r="P1246" s="68">
        <v>0</v>
      </c>
      <c r="Q1246" s="69">
        <v>0</v>
      </c>
      <c r="R1246" s="13">
        <v>0</v>
      </c>
      <c r="S1246" s="13">
        <v>0</v>
      </c>
      <c r="T1246" s="68">
        <v>0</v>
      </c>
      <c r="U1246" s="69">
        <v>0</v>
      </c>
      <c r="V1246" s="13">
        <v>0</v>
      </c>
      <c r="W1246" s="67">
        <v>0</v>
      </c>
      <c r="X1246" s="68">
        <v>0</v>
      </c>
      <c r="Y1246" s="159" t="s">
        <v>380</v>
      </c>
    </row>
    <row r="1247" spans="1:25" hidden="1" outlineLevel="2" x14ac:dyDescent="0.2">
      <c r="A1247" s="467"/>
      <c r="B1247" s="95">
        <v>810318</v>
      </c>
      <c r="C1247" s="14" t="s">
        <v>365</v>
      </c>
      <c r="D1247" s="35" t="s">
        <v>201</v>
      </c>
      <c r="E1247" s="70">
        <v>0</v>
      </c>
      <c r="F1247" s="71">
        <v>0</v>
      </c>
      <c r="G1247" s="71">
        <v>0</v>
      </c>
      <c r="H1247" s="68">
        <v>0</v>
      </c>
      <c r="I1247" s="70">
        <v>0</v>
      </c>
      <c r="J1247" s="71">
        <v>0</v>
      </c>
      <c r="K1247" s="71">
        <v>0</v>
      </c>
      <c r="L1247" s="68">
        <v>0</v>
      </c>
      <c r="M1247" s="70">
        <v>0</v>
      </c>
      <c r="N1247" s="71">
        <v>0</v>
      </c>
      <c r="O1247" s="71">
        <v>0</v>
      </c>
      <c r="P1247" s="68">
        <v>0</v>
      </c>
      <c r="Q1247" s="70">
        <v>0</v>
      </c>
      <c r="R1247" s="71">
        <v>0</v>
      </c>
      <c r="S1247" s="71">
        <v>0</v>
      </c>
      <c r="T1247" s="68">
        <v>0</v>
      </c>
      <c r="U1247" s="70">
        <v>0</v>
      </c>
      <c r="V1247" s="71">
        <v>0</v>
      </c>
      <c r="W1247" s="71">
        <v>0</v>
      </c>
      <c r="X1247" s="68">
        <v>0</v>
      </c>
      <c r="Y1247" s="159" t="s">
        <v>380</v>
      </c>
    </row>
    <row r="1248" spans="1:25" hidden="1" outlineLevel="3" x14ac:dyDescent="0.2">
      <c r="A1248" s="467"/>
      <c r="B1248" s="95">
        <v>810318</v>
      </c>
      <c r="C1248" s="39" t="s">
        <v>368</v>
      </c>
      <c r="D1248" s="35" t="s">
        <v>344</v>
      </c>
      <c r="E1248" s="69">
        <v>0</v>
      </c>
      <c r="F1248" s="13">
        <v>0</v>
      </c>
      <c r="G1248" s="13">
        <v>0</v>
      </c>
      <c r="H1248" s="68">
        <v>0</v>
      </c>
      <c r="I1248" s="69">
        <v>0</v>
      </c>
      <c r="J1248" s="13">
        <v>0</v>
      </c>
      <c r="K1248" s="13">
        <v>0</v>
      </c>
      <c r="L1248" s="68">
        <v>0</v>
      </c>
      <c r="M1248" s="69">
        <v>0</v>
      </c>
      <c r="N1248" s="13">
        <v>0</v>
      </c>
      <c r="O1248" s="13">
        <v>0</v>
      </c>
      <c r="P1248" s="68">
        <v>0</v>
      </c>
      <c r="Q1248" s="69">
        <v>0</v>
      </c>
      <c r="R1248" s="13">
        <v>0</v>
      </c>
      <c r="S1248" s="13">
        <v>0</v>
      </c>
      <c r="T1248" s="68">
        <v>0</v>
      </c>
      <c r="U1248" s="69">
        <v>0</v>
      </c>
      <c r="V1248" s="13">
        <v>0</v>
      </c>
      <c r="W1248" s="67">
        <v>0</v>
      </c>
      <c r="X1248" s="68">
        <v>0</v>
      </c>
      <c r="Y1248" s="159" t="s">
        <v>380</v>
      </c>
    </row>
    <row r="1249" spans="1:25" hidden="1" outlineLevel="3" x14ac:dyDescent="0.2">
      <c r="A1249" s="467"/>
      <c r="B1249" s="95">
        <v>810318</v>
      </c>
      <c r="C1249" s="39" t="s">
        <v>366</v>
      </c>
      <c r="D1249" s="35" t="s">
        <v>345</v>
      </c>
      <c r="E1249" s="69">
        <v>0</v>
      </c>
      <c r="F1249" s="13">
        <v>0</v>
      </c>
      <c r="G1249" s="13">
        <v>0</v>
      </c>
      <c r="H1249" s="68">
        <v>0</v>
      </c>
      <c r="I1249" s="69">
        <v>0</v>
      </c>
      <c r="J1249" s="13">
        <v>0</v>
      </c>
      <c r="K1249" s="13">
        <v>0</v>
      </c>
      <c r="L1249" s="68">
        <v>0</v>
      </c>
      <c r="M1249" s="69">
        <v>0</v>
      </c>
      <c r="N1249" s="13">
        <v>0</v>
      </c>
      <c r="O1249" s="13">
        <v>0</v>
      </c>
      <c r="P1249" s="68">
        <v>0</v>
      </c>
      <c r="Q1249" s="69">
        <v>0</v>
      </c>
      <c r="R1249" s="13">
        <v>0</v>
      </c>
      <c r="S1249" s="13">
        <v>0</v>
      </c>
      <c r="T1249" s="68">
        <v>0</v>
      </c>
      <c r="U1249" s="69">
        <v>0</v>
      </c>
      <c r="V1249" s="13">
        <v>0</v>
      </c>
      <c r="W1249" s="67">
        <v>0</v>
      </c>
      <c r="X1249" s="68">
        <v>0</v>
      </c>
      <c r="Y1249" s="159" t="s">
        <v>380</v>
      </c>
    </row>
    <row r="1250" spans="1:25" ht="13.5" outlineLevel="3" thickBot="1" x14ac:dyDescent="0.25">
      <c r="A1250" s="468"/>
      <c r="B1250" s="96">
        <v>810318</v>
      </c>
      <c r="C1250" s="129" t="s">
        <v>364</v>
      </c>
      <c r="D1250" s="42" t="s">
        <v>306</v>
      </c>
      <c r="E1250" s="348">
        <v>4</v>
      </c>
      <c r="F1250" s="349">
        <v>1</v>
      </c>
      <c r="G1250" s="349">
        <v>0</v>
      </c>
      <c r="H1250" s="74">
        <v>5</v>
      </c>
      <c r="I1250" s="348">
        <v>0</v>
      </c>
      <c r="J1250" s="349">
        <v>0</v>
      </c>
      <c r="K1250" s="349">
        <v>0</v>
      </c>
      <c r="L1250" s="74">
        <v>0</v>
      </c>
      <c r="M1250" s="348">
        <v>0</v>
      </c>
      <c r="N1250" s="349">
        <v>0</v>
      </c>
      <c r="O1250" s="349">
        <v>0</v>
      </c>
      <c r="P1250" s="74">
        <v>0</v>
      </c>
      <c r="Q1250" s="348">
        <v>0</v>
      </c>
      <c r="R1250" s="349">
        <v>0</v>
      </c>
      <c r="S1250" s="349">
        <v>0</v>
      </c>
      <c r="T1250" s="74">
        <v>0</v>
      </c>
      <c r="U1250" s="75">
        <v>4</v>
      </c>
      <c r="V1250" s="76">
        <v>1</v>
      </c>
      <c r="W1250" s="73">
        <v>0</v>
      </c>
      <c r="X1250" s="74">
        <v>5</v>
      </c>
      <c r="Y1250" s="159" t="s">
        <v>413</v>
      </c>
    </row>
    <row r="1251" spans="1:25" s="106" customFormat="1" outlineLevel="1" x14ac:dyDescent="0.2">
      <c r="A1251" s="466">
        <v>810319</v>
      </c>
      <c r="B1251" s="97">
        <v>810319</v>
      </c>
      <c r="C1251" s="100" t="s">
        <v>164</v>
      </c>
      <c r="D1251" s="101" t="s">
        <v>303</v>
      </c>
      <c r="E1251" s="102">
        <v>0</v>
      </c>
      <c r="F1251" s="103">
        <v>0</v>
      </c>
      <c r="G1251" s="103">
        <v>0</v>
      </c>
      <c r="H1251" s="104">
        <v>0</v>
      </c>
      <c r="I1251" s="102">
        <v>0</v>
      </c>
      <c r="J1251" s="103">
        <v>0</v>
      </c>
      <c r="K1251" s="103">
        <v>0</v>
      </c>
      <c r="L1251" s="104">
        <v>0</v>
      </c>
      <c r="M1251" s="102">
        <v>0</v>
      </c>
      <c r="N1251" s="103">
        <v>0</v>
      </c>
      <c r="O1251" s="103">
        <v>0</v>
      </c>
      <c r="P1251" s="104">
        <v>0</v>
      </c>
      <c r="Q1251" s="102">
        <v>0</v>
      </c>
      <c r="R1251" s="103">
        <v>0</v>
      </c>
      <c r="S1251" s="103">
        <v>0</v>
      </c>
      <c r="T1251" s="104">
        <v>0</v>
      </c>
      <c r="U1251" s="102">
        <v>0</v>
      </c>
      <c r="V1251" s="103">
        <v>0</v>
      </c>
      <c r="W1251" s="103">
        <v>0</v>
      </c>
      <c r="X1251" s="104">
        <v>0</v>
      </c>
      <c r="Y1251" s="159" t="s">
        <v>413</v>
      </c>
    </row>
    <row r="1252" spans="1:25" hidden="1" outlineLevel="2" x14ac:dyDescent="0.2">
      <c r="A1252" s="467"/>
      <c r="B1252" s="95">
        <v>810319</v>
      </c>
      <c r="C1252" s="14" t="s">
        <v>381</v>
      </c>
      <c r="D1252" s="35" t="s">
        <v>198</v>
      </c>
      <c r="E1252" s="69">
        <v>0</v>
      </c>
      <c r="F1252" s="13">
        <v>0</v>
      </c>
      <c r="G1252" s="13">
        <v>0</v>
      </c>
      <c r="H1252" s="68">
        <v>0</v>
      </c>
      <c r="I1252" s="69">
        <v>0</v>
      </c>
      <c r="J1252" s="13">
        <v>0</v>
      </c>
      <c r="K1252" s="13">
        <v>0</v>
      </c>
      <c r="L1252" s="68">
        <v>0</v>
      </c>
      <c r="M1252" s="69">
        <v>0</v>
      </c>
      <c r="N1252" s="13">
        <v>0</v>
      </c>
      <c r="O1252" s="13">
        <v>0</v>
      </c>
      <c r="P1252" s="68">
        <v>0</v>
      </c>
      <c r="Q1252" s="69">
        <v>0</v>
      </c>
      <c r="R1252" s="13">
        <v>0</v>
      </c>
      <c r="S1252" s="13">
        <v>0</v>
      </c>
      <c r="T1252" s="68">
        <v>0</v>
      </c>
      <c r="U1252" s="69">
        <v>0</v>
      </c>
      <c r="V1252" s="13">
        <v>0</v>
      </c>
      <c r="W1252" s="67">
        <v>0</v>
      </c>
      <c r="X1252" s="68">
        <v>0</v>
      </c>
      <c r="Y1252" s="159" t="s">
        <v>380</v>
      </c>
    </row>
    <row r="1253" spans="1:25" hidden="1" outlineLevel="2" x14ac:dyDescent="0.2">
      <c r="A1253" s="467"/>
      <c r="B1253" s="95">
        <v>810319</v>
      </c>
      <c r="C1253" s="14" t="s">
        <v>351</v>
      </c>
      <c r="D1253" s="35" t="s">
        <v>199</v>
      </c>
      <c r="E1253" s="69">
        <v>0</v>
      </c>
      <c r="F1253" s="13">
        <v>0</v>
      </c>
      <c r="G1253" s="13">
        <v>0</v>
      </c>
      <c r="H1253" s="68">
        <v>0</v>
      </c>
      <c r="I1253" s="69">
        <v>0</v>
      </c>
      <c r="J1253" s="13">
        <v>0</v>
      </c>
      <c r="K1253" s="13">
        <v>0</v>
      </c>
      <c r="L1253" s="68">
        <v>0</v>
      </c>
      <c r="M1253" s="69">
        <v>0</v>
      </c>
      <c r="N1253" s="13">
        <v>0</v>
      </c>
      <c r="O1253" s="13">
        <v>0</v>
      </c>
      <c r="P1253" s="68">
        <v>0</v>
      </c>
      <c r="Q1253" s="69">
        <v>0</v>
      </c>
      <c r="R1253" s="13">
        <v>0</v>
      </c>
      <c r="S1253" s="13">
        <v>0</v>
      </c>
      <c r="T1253" s="68">
        <v>0</v>
      </c>
      <c r="U1253" s="69">
        <v>0</v>
      </c>
      <c r="V1253" s="13">
        <v>0</v>
      </c>
      <c r="W1253" s="67">
        <v>0</v>
      </c>
      <c r="X1253" s="68">
        <v>0</v>
      </c>
      <c r="Y1253" s="159" t="s">
        <v>380</v>
      </c>
    </row>
    <row r="1254" spans="1:25" hidden="1" outlineLevel="2" collapsed="1" x14ac:dyDescent="0.2">
      <c r="A1254" s="467"/>
      <c r="B1254" s="95">
        <v>810319</v>
      </c>
      <c r="C1254" s="14" t="s">
        <v>299</v>
      </c>
      <c r="D1254" s="35" t="s">
        <v>200</v>
      </c>
      <c r="E1254" s="70">
        <v>0</v>
      </c>
      <c r="F1254" s="71">
        <v>0</v>
      </c>
      <c r="G1254" s="71">
        <v>0</v>
      </c>
      <c r="H1254" s="68">
        <v>0</v>
      </c>
      <c r="I1254" s="70">
        <v>0</v>
      </c>
      <c r="J1254" s="71">
        <v>0</v>
      </c>
      <c r="K1254" s="71">
        <v>0</v>
      </c>
      <c r="L1254" s="68">
        <v>0</v>
      </c>
      <c r="M1254" s="70">
        <v>0</v>
      </c>
      <c r="N1254" s="71">
        <v>0</v>
      </c>
      <c r="O1254" s="71">
        <v>0</v>
      </c>
      <c r="P1254" s="68">
        <v>0</v>
      </c>
      <c r="Q1254" s="70">
        <v>0</v>
      </c>
      <c r="R1254" s="71">
        <v>0</v>
      </c>
      <c r="S1254" s="71">
        <v>0</v>
      </c>
      <c r="T1254" s="68">
        <v>0</v>
      </c>
      <c r="U1254" s="70">
        <v>0</v>
      </c>
      <c r="V1254" s="71">
        <v>0</v>
      </c>
      <c r="W1254" s="71">
        <v>0</v>
      </c>
      <c r="X1254" s="68">
        <v>0</v>
      </c>
      <c r="Y1254" s="159" t="s">
        <v>380</v>
      </c>
    </row>
    <row r="1255" spans="1:25" hidden="1" outlineLevel="3" x14ac:dyDescent="0.2">
      <c r="A1255" s="467"/>
      <c r="B1255" s="95">
        <v>810319</v>
      </c>
      <c r="C1255" s="140" t="s">
        <v>367</v>
      </c>
      <c r="D1255" s="35" t="s">
        <v>369</v>
      </c>
      <c r="E1255" s="69">
        <v>0</v>
      </c>
      <c r="F1255" s="13">
        <v>0</v>
      </c>
      <c r="G1255" s="13">
        <v>0</v>
      </c>
      <c r="H1255" s="68">
        <v>0</v>
      </c>
      <c r="I1255" s="69">
        <v>0</v>
      </c>
      <c r="J1255" s="13">
        <v>0</v>
      </c>
      <c r="K1255" s="13">
        <v>0</v>
      </c>
      <c r="L1255" s="68">
        <v>0</v>
      </c>
      <c r="M1255" s="69">
        <v>0</v>
      </c>
      <c r="N1255" s="13">
        <v>0</v>
      </c>
      <c r="O1255" s="13">
        <v>0</v>
      </c>
      <c r="P1255" s="68">
        <v>0</v>
      </c>
      <c r="Q1255" s="69">
        <v>0</v>
      </c>
      <c r="R1255" s="13">
        <v>0</v>
      </c>
      <c r="S1255" s="13">
        <v>0</v>
      </c>
      <c r="T1255" s="68">
        <v>0</v>
      </c>
      <c r="U1255" s="69">
        <v>0</v>
      </c>
      <c r="V1255" s="13">
        <v>0</v>
      </c>
      <c r="W1255" s="67">
        <v>0</v>
      </c>
      <c r="X1255" s="68">
        <v>0</v>
      </c>
      <c r="Y1255" s="159" t="s">
        <v>380</v>
      </c>
    </row>
    <row r="1256" spans="1:25" hidden="1" outlineLevel="3" x14ac:dyDescent="0.2">
      <c r="A1256" s="467"/>
      <c r="B1256" s="95">
        <v>810319</v>
      </c>
      <c r="C1256" s="140" t="s">
        <v>376</v>
      </c>
      <c r="D1256" s="35" t="s">
        <v>370</v>
      </c>
      <c r="E1256" s="69">
        <v>0</v>
      </c>
      <c r="F1256" s="13">
        <v>0</v>
      </c>
      <c r="G1256" s="13">
        <v>0</v>
      </c>
      <c r="H1256" s="68">
        <v>0</v>
      </c>
      <c r="I1256" s="69">
        <v>0</v>
      </c>
      <c r="J1256" s="13">
        <v>0</v>
      </c>
      <c r="K1256" s="13">
        <v>0</v>
      </c>
      <c r="L1256" s="68">
        <v>0</v>
      </c>
      <c r="M1256" s="69">
        <v>0</v>
      </c>
      <c r="N1256" s="13">
        <v>0</v>
      </c>
      <c r="O1256" s="13">
        <v>0</v>
      </c>
      <c r="P1256" s="68">
        <v>0</v>
      </c>
      <c r="Q1256" s="69">
        <v>0</v>
      </c>
      <c r="R1256" s="13">
        <v>0</v>
      </c>
      <c r="S1256" s="13">
        <v>0</v>
      </c>
      <c r="T1256" s="68">
        <v>0</v>
      </c>
      <c r="U1256" s="69">
        <v>0</v>
      </c>
      <c r="V1256" s="13">
        <v>0</v>
      </c>
      <c r="W1256" s="67">
        <v>0</v>
      </c>
      <c r="X1256" s="68">
        <v>0</v>
      </c>
      <c r="Y1256" s="159" t="s">
        <v>380</v>
      </c>
    </row>
    <row r="1257" spans="1:25" hidden="1" outlineLevel="2" x14ac:dyDescent="0.2">
      <c r="A1257" s="467"/>
      <c r="B1257" s="95">
        <v>810319</v>
      </c>
      <c r="C1257" s="14" t="s">
        <v>365</v>
      </c>
      <c r="D1257" s="35" t="s">
        <v>201</v>
      </c>
      <c r="E1257" s="70">
        <v>0</v>
      </c>
      <c r="F1257" s="71">
        <v>0</v>
      </c>
      <c r="G1257" s="71">
        <v>0</v>
      </c>
      <c r="H1257" s="68">
        <v>0</v>
      </c>
      <c r="I1257" s="70">
        <v>0</v>
      </c>
      <c r="J1257" s="71">
        <v>0</v>
      </c>
      <c r="K1257" s="71">
        <v>0</v>
      </c>
      <c r="L1257" s="68">
        <v>0</v>
      </c>
      <c r="M1257" s="70">
        <v>0</v>
      </c>
      <c r="N1257" s="71">
        <v>0</v>
      </c>
      <c r="O1257" s="71">
        <v>0</v>
      </c>
      <c r="P1257" s="68">
        <v>0</v>
      </c>
      <c r="Q1257" s="70">
        <v>0</v>
      </c>
      <c r="R1257" s="71">
        <v>0</v>
      </c>
      <c r="S1257" s="71">
        <v>0</v>
      </c>
      <c r="T1257" s="68">
        <v>0</v>
      </c>
      <c r="U1257" s="70">
        <v>0</v>
      </c>
      <c r="V1257" s="71">
        <v>0</v>
      </c>
      <c r="W1257" s="71">
        <v>0</v>
      </c>
      <c r="X1257" s="68">
        <v>0</v>
      </c>
      <c r="Y1257" s="159" t="s">
        <v>380</v>
      </c>
    </row>
    <row r="1258" spans="1:25" hidden="1" outlineLevel="3" x14ac:dyDescent="0.2">
      <c r="A1258" s="467"/>
      <c r="B1258" s="95">
        <v>810319</v>
      </c>
      <c r="C1258" s="39" t="s">
        <v>368</v>
      </c>
      <c r="D1258" s="35" t="s">
        <v>344</v>
      </c>
      <c r="E1258" s="69">
        <v>0</v>
      </c>
      <c r="F1258" s="13">
        <v>0</v>
      </c>
      <c r="G1258" s="13">
        <v>0</v>
      </c>
      <c r="H1258" s="68">
        <v>0</v>
      </c>
      <c r="I1258" s="69">
        <v>0</v>
      </c>
      <c r="J1258" s="13">
        <v>0</v>
      </c>
      <c r="K1258" s="13">
        <v>0</v>
      </c>
      <c r="L1258" s="68">
        <v>0</v>
      </c>
      <c r="M1258" s="69">
        <v>0</v>
      </c>
      <c r="N1258" s="13">
        <v>0</v>
      </c>
      <c r="O1258" s="13">
        <v>0</v>
      </c>
      <c r="P1258" s="68">
        <v>0</v>
      </c>
      <c r="Q1258" s="69">
        <v>0</v>
      </c>
      <c r="R1258" s="13">
        <v>0</v>
      </c>
      <c r="S1258" s="13">
        <v>0</v>
      </c>
      <c r="T1258" s="68">
        <v>0</v>
      </c>
      <c r="U1258" s="69">
        <v>0</v>
      </c>
      <c r="V1258" s="13">
        <v>0</v>
      </c>
      <c r="W1258" s="67">
        <v>0</v>
      </c>
      <c r="X1258" s="68">
        <v>0</v>
      </c>
      <c r="Y1258" s="159" t="s">
        <v>380</v>
      </c>
    </row>
    <row r="1259" spans="1:25" hidden="1" outlineLevel="3" x14ac:dyDescent="0.2">
      <c r="A1259" s="467"/>
      <c r="B1259" s="95">
        <v>810319</v>
      </c>
      <c r="C1259" s="39" t="s">
        <v>366</v>
      </c>
      <c r="D1259" s="35" t="s">
        <v>345</v>
      </c>
      <c r="E1259" s="69">
        <v>0</v>
      </c>
      <c r="F1259" s="13">
        <v>0</v>
      </c>
      <c r="G1259" s="13">
        <v>0</v>
      </c>
      <c r="H1259" s="68">
        <v>0</v>
      </c>
      <c r="I1259" s="69">
        <v>0</v>
      </c>
      <c r="J1259" s="13">
        <v>0</v>
      </c>
      <c r="K1259" s="13">
        <v>0</v>
      </c>
      <c r="L1259" s="68">
        <v>0</v>
      </c>
      <c r="M1259" s="69">
        <v>0</v>
      </c>
      <c r="N1259" s="13">
        <v>0</v>
      </c>
      <c r="O1259" s="13">
        <v>0</v>
      </c>
      <c r="P1259" s="68">
        <v>0</v>
      </c>
      <c r="Q1259" s="69">
        <v>0</v>
      </c>
      <c r="R1259" s="13">
        <v>0</v>
      </c>
      <c r="S1259" s="13">
        <v>0</v>
      </c>
      <c r="T1259" s="68">
        <v>0</v>
      </c>
      <c r="U1259" s="69">
        <v>0</v>
      </c>
      <c r="V1259" s="13">
        <v>0</v>
      </c>
      <c r="W1259" s="67">
        <v>0</v>
      </c>
      <c r="X1259" s="68">
        <v>0</v>
      </c>
      <c r="Y1259" s="159" t="s">
        <v>380</v>
      </c>
    </row>
    <row r="1260" spans="1:25" ht="13.5" outlineLevel="3" thickBot="1" x14ac:dyDescent="0.25">
      <c r="A1260" s="468"/>
      <c r="B1260" s="96">
        <v>810319</v>
      </c>
      <c r="C1260" s="129" t="s">
        <v>364</v>
      </c>
      <c r="D1260" s="42" t="s">
        <v>306</v>
      </c>
      <c r="E1260" s="348">
        <v>2252</v>
      </c>
      <c r="F1260" s="349">
        <v>102</v>
      </c>
      <c r="G1260" s="349">
        <v>41</v>
      </c>
      <c r="H1260" s="74">
        <v>2395</v>
      </c>
      <c r="I1260" s="348">
        <v>5326</v>
      </c>
      <c r="J1260" s="349">
        <v>216</v>
      </c>
      <c r="K1260" s="349">
        <v>183</v>
      </c>
      <c r="L1260" s="74">
        <v>5725</v>
      </c>
      <c r="M1260" s="348">
        <v>1471</v>
      </c>
      <c r="N1260" s="349">
        <v>53</v>
      </c>
      <c r="O1260" s="349">
        <v>47</v>
      </c>
      <c r="P1260" s="74">
        <v>1571</v>
      </c>
      <c r="Q1260" s="348">
        <v>4293</v>
      </c>
      <c r="R1260" s="349">
        <v>111</v>
      </c>
      <c r="S1260" s="349">
        <v>86</v>
      </c>
      <c r="T1260" s="74">
        <v>4490</v>
      </c>
      <c r="U1260" s="75">
        <v>13342</v>
      </c>
      <c r="V1260" s="76">
        <v>482</v>
      </c>
      <c r="W1260" s="73">
        <v>357</v>
      </c>
      <c r="X1260" s="74">
        <v>14181</v>
      </c>
      <c r="Y1260" s="159" t="s">
        <v>413</v>
      </c>
    </row>
    <row r="1261" spans="1:25" s="106" customFormat="1" ht="13.5" hidden="1" outlineLevel="1" collapsed="1" thickBot="1" x14ac:dyDescent="0.25">
      <c r="A1261" s="466">
        <v>810321</v>
      </c>
      <c r="B1261" s="97">
        <v>810321</v>
      </c>
      <c r="C1261" s="100" t="s">
        <v>165</v>
      </c>
      <c r="D1261" s="101" t="s">
        <v>303</v>
      </c>
      <c r="E1261" s="102">
        <v>0</v>
      </c>
      <c r="F1261" s="103">
        <v>0</v>
      </c>
      <c r="G1261" s="103">
        <v>0</v>
      </c>
      <c r="H1261" s="104">
        <v>0</v>
      </c>
      <c r="I1261" s="102">
        <v>0</v>
      </c>
      <c r="J1261" s="103">
        <v>0</v>
      </c>
      <c r="K1261" s="103">
        <v>0</v>
      </c>
      <c r="L1261" s="104">
        <v>0</v>
      </c>
      <c r="M1261" s="102">
        <v>0</v>
      </c>
      <c r="N1261" s="103">
        <v>0</v>
      </c>
      <c r="O1261" s="103">
        <v>0</v>
      </c>
      <c r="P1261" s="104">
        <v>0</v>
      </c>
      <c r="Q1261" s="102">
        <v>0</v>
      </c>
      <c r="R1261" s="103">
        <v>0</v>
      </c>
      <c r="S1261" s="103">
        <v>0</v>
      </c>
      <c r="T1261" s="104">
        <v>0</v>
      </c>
      <c r="U1261" s="102">
        <v>0</v>
      </c>
      <c r="V1261" s="103">
        <v>0</v>
      </c>
      <c r="W1261" s="103">
        <v>0</v>
      </c>
      <c r="X1261" s="104">
        <v>0</v>
      </c>
      <c r="Y1261" s="159" t="s">
        <v>380</v>
      </c>
    </row>
    <row r="1262" spans="1:25" ht="13.5" hidden="1" outlineLevel="2" thickBot="1" x14ac:dyDescent="0.25">
      <c r="A1262" s="467"/>
      <c r="B1262" s="95">
        <v>810321</v>
      </c>
      <c r="C1262" s="14" t="s">
        <v>381</v>
      </c>
      <c r="D1262" s="35" t="s">
        <v>198</v>
      </c>
      <c r="E1262" s="69">
        <v>0</v>
      </c>
      <c r="F1262" s="13">
        <v>0</v>
      </c>
      <c r="G1262" s="13">
        <v>0</v>
      </c>
      <c r="H1262" s="68">
        <v>0</v>
      </c>
      <c r="I1262" s="69">
        <v>0</v>
      </c>
      <c r="J1262" s="13">
        <v>0</v>
      </c>
      <c r="K1262" s="13">
        <v>0</v>
      </c>
      <c r="L1262" s="68">
        <v>0</v>
      </c>
      <c r="M1262" s="69">
        <v>0</v>
      </c>
      <c r="N1262" s="13">
        <v>0</v>
      </c>
      <c r="O1262" s="13">
        <v>0</v>
      </c>
      <c r="P1262" s="68">
        <v>0</v>
      </c>
      <c r="Q1262" s="69">
        <v>0</v>
      </c>
      <c r="R1262" s="13">
        <v>0</v>
      </c>
      <c r="S1262" s="13">
        <v>0</v>
      </c>
      <c r="T1262" s="68">
        <v>0</v>
      </c>
      <c r="U1262" s="69">
        <v>0</v>
      </c>
      <c r="V1262" s="13">
        <v>0</v>
      </c>
      <c r="W1262" s="67">
        <v>0</v>
      </c>
      <c r="X1262" s="68">
        <v>0</v>
      </c>
      <c r="Y1262" s="159" t="s">
        <v>380</v>
      </c>
    </row>
    <row r="1263" spans="1:25" ht="13.5" hidden="1" outlineLevel="2" thickBot="1" x14ac:dyDescent="0.25">
      <c r="A1263" s="467"/>
      <c r="B1263" s="95">
        <v>810321</v>
      </c>
      <c r="C1263" s="14" t="s">
        <v>351</v>
      </c>
      <c r="D1263" s="35" t="s">
        <v>199</v>
      </c>
      <c r="E1263" s="69">
        <v>0</v>
      </c>
      <c r="F1263" s="13">
        <v>0</v>
      </c>
      <c r="G1263" s="13">
        <v>0</v>
      </c>
      <c r="H1263" s="68">
        <v>0</v>
      </c>
      <c r="I1263" s="69">
        <v>0</v>
      </c>
      <c r="J1263" s="13">
        <v>0</v>
      </c>
      <c r="K1263" s="13">
        <v>0</v>
      </c>
      <c r="L1263" s="68">
        <v>0</v>
      </c>
      <c r="M1263" s="69">
        <v>0</v>
      </c>
      <c r="N1263" s="13">
        <v>0</v>
      </c>
      <c r="O1263" s="13">
        <v>0</v>
      </c>
      <c r="P1263" s="68">
        <v>0</v>
      </c>
      <c r="Q1263" s="69">
        <v>0</v>
      </c>
      <c r="R1263" s="13">
        <v>0</v>
      </c>
      <c r="S1263" s="13">
        <v>0</v>
      </c>
      <c r="T1263" s="68">
        <v>0</v>
      </c>
      <c r="U1263" s="69">
        <v>0</v>
      </c>
      <c r="V1263" s="13">
        <v>0</v>
      </c>
      <c r="W1263" s="67">
        <v>0</v>
      </c>
      <c r="X1263" s="68">
        <v>0</v>
      </c>
      <c r="Y1263" s="159" t="s">
        <v>380</v>
      </c>
    </row>
    <row r="1264" spans="1:25" ht="13.5" hidden="1" outlineLevel="2" thickBot="1" x14ac:dyDescent="0.25">
      <c r="A1264" s="467"/>
      <c r="B1264" s="95">
        <v>810321</v>
      </c>
      <c r="C1264" s="14" t="s">
        <v>299</v>
      </c>
      <c r="D1264" s="35" t="s">
        <v>200</v>
      </c>
      <c r="E1264" s="70">
        <v>0</v>
      </c>
      <c r="F1264" s="71">
        <v>0</v>
      </c>
      <c r="G1264" s="71">
        <v>0</v>
      </c>
      <c r="H1264" s="68">
        <v>0</v>
      </c>
      <c r="I1264" s="70">
        <v>0</v>
      </c>
      <c r="J1264" s="71">
        <v>0</v>
      </c>
      <c r="K1264" s="71">
        <v>0</v>
      </c>
      <c r="L1264" s="68">
        <v>0</v>
      </c>
      <c r="M1264" s="70">
        <v>0</v>
      </c>
      <c r="N1264" s="71">
        <v>0</v>
      </c>
      <c r="O1264" s="71">
        <v>0</v>
      </c>
      <c r="P1264" s="68">
        <v>0</v>
      </c>
      <c r="Q1264" s="70">
        <v>0</v>
      </c>
      <c r="R1264" s="71">
        <v>0</v>
      </c>
      <c r="S1264" s="71">
        <v>0</v>
      </c>
      <c r="T1264" s="68">
        <v>0</v>
      </c>
      <c r="U1264" s="70">
        <v>0</v>
      </c>
      <c r="V1264" s="71">
        <v>0</v>
      </c>
      <c r="W1264" s="71">
        <v>0</v>
      </c>
      <c r="X1264" s="68">
        <v>0</v>
      </c>
      <c r="Y1264" s="159" t="s">
        <v>380</v>
      </c>
    </row>
    <row r="1265" spans="1:25" ht="13.5" hidden="1" outlineLevel="3" thickBot="1" x14ac:dyDescent="0.25">
      <c r="A1265" s="467"/>
      <c r="B1265" s="95">
        <v>810321</v>
      </c>
      <c r="C1265" s="140" t="s">
        <v>367</v>
      </c>
      <c r="D1265" s="35" t="s">
        <v>369</v>
      </c>
      <c r="E1265" s="69">
        <v>0</v>
      </c>
      <c r="F1265" s="13">
        <v>0</v>
      </c>
      <c r="G1265" s="13">
        <v>0</v>
      </c>
      <c r="H1265" s="68">
        <v>0</v>
      </c>
      <c r="I1265" s="69">
        <v>0</v>
      </c>
      <c r="J1265" s="13">
        <v>0</v>
      </c>
      <c r="K1265" s="13">
        <v>0</v>
      </c>
      <c r="L1265" s="68">
        <v>0</v>
      </c>
      <c r="M1265" s="69">
        <v>0</v>
      </c>
      <c r="N1265" s="13">
        <v>0</v>
      </c>
      <c r="O1265" s="13">
        <v>0</v>
      </c>
      <c r="P1265" s="68">
        <v>0</v>
      </c>
      <c r="Q1265" s="69">
        <v>0</v>
      </c>
      <c r="R1265" s="13">
        <v>0</v>
      </c>
      <c r="S1265" s="13">
        <v>0</v>
      </c>
      <c r="T1265" s="68">
        <v>0</v>
      </c>
      <c r="U1265" s="69">
        <v>0</v>
      </c>
      <c r="V1265" s="13">
        <v>0</v>
      </c>
      <c r="W1265" s="67">
        <v>0</v>
      </c>
      <c r="X1265" s="68">
        <v>0</v>
      </c>
      <c r="Y1265" s="159" t="s">
        <v>380</v>
      </c>
    </row>
    <row r="1266" spans="1:25" ht="13.5" hidden="1" outlineLevel="3" thickBot="1" x14ac:dyDescent="0.25">
      <c r="A1266" s="467"/>
      <c r="B1266" s="95">
        <v>810321</v>
      </c>
      <c r="C1266" s="140" t="s">
        <v>376</v>
      </c>
      <c r="D1266" s="35" t="s">
        <v>370</v>
      </c>
      <c r="E1266" s="69">
        <v>0</v>
      </c>
      <c r="F1266" s="13">
        <v>0</v>
      </c>
      <c r="G1266" s="13">
        <v>0</v>
      </c>
      <c r="H1266" s="68">
        <v>0</v>
      </c>
      <c r="I1266" s="69">
        <v>0</v>
      </c>
      <c r="J1266" s="13">
        <v>0</v>
      </c>
      <c r="K1266" s="13">
        <v>0</v>
      </c>
      <c r="L1266" s="68">
        <v>0</v>
      </c>
      <c r="M1266" s="69">
        <v>0</v>
      </c>
      <c r="N1266" s="13">
        <v>0</v>
      </c>
      <c r="O1266" s="13">
        <v>0</v>
      </c>
      <c r="P1266" s="68">
        <v>0</v>
      </c>
      <c r="Q1266" s="69">
        <v>0</v>
      </c>
      <c r="R1266" s="13">
        <v>0</v>
      </c>
      <c r="S1266" s="13">
        <v>0</v>
      </c>
      <c r="T1266" s="68">
        <v>0</v>
      </c>
      <c r="U1266" s="69">
        <v>0</v>
      </c>
      <c r="V1266" s="13">
        <v>0</v>
      </c>
      <c r="W1266" s="67">
        <v>0</v>
      </c>
      <c r="X1266" s="68">
        <v>0</v>
      </c>
      <c r="Y1266" s="159" t="s">
        <v>380</v>
      </c>
    </row>
    <row r="1267" spans="1:25" ht="13.5" hidden="1" outlineLevel="2" thickBot="1" x14ac:dyDescent="0.25">
      <c r="A1267" s="467"/>
      <c r="B1267" s="95">
        <v>810321</v>
      </c>
      <c r="C1267" s="14" t="s">
        <v>365</v>
      </c>
      <c r="D1267" s="35" t="s">
        <v>201</v>
      </c>
      <c r="E1267" s="70">
        <v>0</v>
      </c>
      <c r="F1267" s="71">
        <v>0</v>
      </c>
      <c r="G1267" s="71">
        <v>0</v>
      </c>
      <c r="H1267" s="68">
        <v>0</v>
      </c>
      <c r="I1267" s="70">
        <v>0</v>
      </c>
      <c r="J1267" s="71">
        <v>0</v>
      </c>
      <c r="K1267" s="71">
        <v>0</v>
      </c>
      <c r="L1267" s="68">
        <v>0</v>
      </c>
      <c r="M1267" s="70">
        <v>0</v>
      </c>
      <c r="N1267" s="71">
        <v>0</v>
      </c>
      <c r="O1267" s="71">
        <v>0</v>
      </c>
      <c r="P1267" s="68">
        <v>0</v>
      </c>
      <c r="Q1267" s="70">
        <v>0</v>
      </c>
      <c r="R1267" s="71">
        <v>0</v>
      </c>
      <c r="S1267" s="71">
        <v>0</v>
      </c>
      <c r="T1267" s="68">
        <v>0</v>
      </c>
      <c r="U1267" s="70">
        <v>0</v>
      </c>
      <c r="V1267" s="71">
        <v>0</v>
      </c>
      <c r="W1267" s="71">
        <v>0</v>
      </c>
      <c r="X1267" s="68">
        <v>0</v>
      </c>
      <c r="Y1267" s="159" t="s">
        <v>380</v>
      </c>
    </row>
    <row r="1268" spans="1:25" ht="13.5" hidden="1" outlineLevel="3" thickBot="1" x14ac:dyDescent="0.25">
      <c r="A1268" s="467"/>
      <c r="B1268" s="95">
        <v>810321</v>
      </c>
      <c r="C1268" s="39" t="s">
        <v>368</v>
      </c>
      <c r="D1268" s="35" t="s">
        <v>344</v>
      </c>
      <c r="E1268" s="69">
        <v>0</v>
      </c>
      <c r="F1268" s="13">
        <v>0</v>
      </c>
      <c r="G1268" s="13">
        <v>0</v>
      </c>
      <c r="H1268" s="68">
        <v>0</v>
      </c>
      <c r="I1268" s="69">
        <v>0</v>
      </c>
      <c r="J1268" s="13">
        <v>0</v>
      </c>
      <c r="K1268" s="13">
        <v>0</v>
      </c>
      <c r="L1268" s="68">
        <v>0</v>
      </c>
      <c r="M1268" s="69">
        <v>0</v>
      </c>
      <c r="N1268" s="13">
        <v>0</v>
      </c>
      <c r="O1268" s="13">
        <v>0</v>
      </c>
      <c r="P1268" s="68">
        <v>0</v>
      </c>
      <c r="Q1268" s="69">
        <v>0</v>
      </c>
      <c r="R1268" s="13">
        <v>0</v>
      </c>
      <c r="S1268" s="13">
        <v>0</v>
      </c>
      <c r="T1268" s="68">
        <v>0</v>
      </c>
      <c r="U1268" s="69">
        <v>0</v>
      </c>
      <c r="V1268" s="13">
        <v>0</v>
      </c>
      <c r="W1268" s="67">
        <v>0</v>
      </c>
      <c r="X1268" s="68">
        <v>0</v>
      </c>
      <c r="Y1268" s="159" t="s">
        <v>380</v>
      </c>
    </row>
    <row r="1269" spans="1:25" ht="13.5" hidden="1" outlineLevel="3" thickBot="1" x14ac:dyDescent="0.25">
      <c r="A1269" s="467"/>
      <c r="B1269" s="95">
        <v>810321</v>
      </c>
      <c r="C1269" s="39" t="s">
        <v>366</v>
      </c>
      <c r="D1269" s="35" t="s">
        <v>345</v>
      </c>
      <c r="E1269" s="69">
        <v>0</v>
      </c>
      <c r="F1269" s="13">
        <v>0</v>
      </c>
      <c r="G1269" s="13">
        <v>0</v>
      </c>
      <c r="H1269" s="68">
        <v>0</v>
      </c>
      <c r="I1269" s="69">
        <v>0</v>
      </c>
      <c r="J1269" s="13">
        <v>0</v>
      </c>
      <c r="K1269" s="13">
        <v>0</v>
      </c>
      <c r="L1269" s="68">
        <v>0</v>
      </c>
      <c r="M1269" s="69">
        <v>0</v>
      </c>
      <c r="N1269" s="13">
        <v>0</v>
      </c>
      <c r="O1269" s="13">
        <v>0</v>
      </c>
      <c r="P1269" s="68">
        <v>0</v>
      </c>
      <c r="Q1269" s="69">
        <v>0</v>
      </c>
      <c r="R1269" s="13">
        <v>0</v>
      </c>
      <c r="S1269" s="13">
        <v>0</v>
      </c>
      <c r="T1269" s="68">
        <v>0</v>
      </c>
      <c r="U1269" s="69">
        <v>0</v>
      </c>
      <c r="V1269" s="13">
        <v>0</v>
      </c>
      <c r="W1269" s="67">
        <v>0</v>
      </c>
      <c r="X1269" s="68">
        <v>0</v>
      </c>
      <c r="Y1269" s="159" t="s">
        <v>380</v>
      </c>
    </row>
    <row r="1270" spans="1:25" ht="13.5" hidden="1" outlineLevel="3" thickBot="1" x14ac:dyDescent="0.25">
      <c r="A1270" s="468"/>
      <c r="B1270" s="96">
        <v>810321</v>
      </c>
      <c r="C1270" s="129" t="s">
        <v>364</v>
      </c>
      <c r="D1270" s="42" t="s">
        <v>306</v>
      </c>
      <c r="E1270" s="348">
        <v>0</v>
      </c>
      <c r="F1270" s="349">
        <v>0</v>
      </c>
      <c r="G1270" s="349">
        <v>0</v>
      </c>
      <c r="H1270" s="74">
        <v>0</v>
      </c>
      <c r="I1270" s="348">
        <v>0</v>
      </c>
      <c r="J1270" s="349">
        <v>0</v>
      </c>
      <c r="K1270" s="349">
        <v>0</v>
      </c>
      <c r="L1270" s="74">
        <v>0</v>
      </c>
      <c r="M1270" s="348">
        <v>0</v>
      </c>
      <c r="N1270" s="349">
        <v>0</v>
      </c>
      <c r="O1270" s="349">
        <v>0</v>
      </c>
      <c r="P1270" s="74">
        <v>0</v>
      </c>
      <c r="Q1270" s="348">
        <v>0</v>
      </c>
      <c r="R1270" s="349">
        <v>0</v>
      </c>
      <c r="S1270" s="349">
        <v>0</v>
      </c>
      <c r="T1270" s="74">
        <v>0</v>
      </c>
      <c r="U1270" s="75">
        <v>0</v>
      </c>
      <c r="V1270" s="76">
        <v>0</v>
      </c>
      <c r="W1270" s="73">
        <v>0</v>
      </c>
      <c r="X1270" s="74">
        <v>0</v>
      </c>
      <c r="Y1270" s="159" t="s">
        <v>380</v>
      </c>
    </row>
    <row r="1271" spans="1:25" s="106" customFormat="1" outlineLevel="1" x14ac:dyDescent="0.2">
      <c r="A1271" s="466">
        <v>810328</v>
      </c>
      <c r="B1271" s="97">
        <v>810328</v>
      </c>
      <c r="C1271" s="100" t="s">
        <v>257</v>
      </c>
      <c r="D1271" s="101" t="s">
        <v>303</v>
      </c>
      <c r="E1271" s="102">
        <v>0</v>
      </c>
      <c r="F1271" s="103">
        <v>0</v>
      </c>
      <c r="G1271" s="103">
        <v>0</v>
      </c>
      <c r="H1271" s="104">
        <v>0</v>
      </c>
      <c r="I1271" s="102">
        <v>0</v>
      </c>
      <c r="J1271" s="103">
        <v>0</v>
      </c>
      <c r="K1271" s="103">
        <v>0</v>
      </c>
      <c r="L1271" s="104">
        <v>0</v>
      </c>
      <c r="M1271" s="102">
        <v>0</v>
      </c>
      <c r="N1271" s="103">
        <v>0</v>
      </c>
      <c r="O1271" s="103">
        <v>0</v>
      </c>
      <c r="P1271" s="104">
        <v>0</v>
      </c>
      <c r="Q1271" s="102">
        <v>0</v>
      </c>
      <c r="R1271" s="103">
        <v>0</v>
      </c>
      <c r="S1271" s="103">
        <v>0</v>
      </c>
      <c r="T1271" s="104">
        <v>0</v>
      </c>
      <c r="U1271" s="102">
        <v>0</v>
      </c>
      <c r="V1271" s="103">
        <v>0</v>
      </c>
      <c r="W1271" s="103">
        <v>0</v>
      </c>
      <c r="X1271" s="104">
        <v>0</v>
      </c>
      <c r="Y1271" s="159" t="s">
        <v>413</v>
      </c>
    </row>
    <row r="1272" spans="1:25" hidden="1" outlineLevel="2" x14ac:dyDescent="0.2">
      <c r="A1272" s="467"/>
      <c r="B1272" s="95">
        <v>810328</v>
      </c>
      <c r="C1272" s="14" t="s">
        <v>381</v>
      </c>
      <c r="D1272" s="35" t="s">
        <v>198</v>
      </c>
      <c r="E1272" s="69">
        <v>0</v>
      </c>
      <c r="F1272" s="13">
        <v>0</v>
      </c>
      <c r="G1272" s="13">
        <v>0</v>
      </c>
      <c r="H1272" s="68">
        <v>0</v>
      </c>
      <c r="I1272" s="69">
        <v>0</v>
      </c>
      <c r="J1272" s="13">
        <v>0</v>
      </c>
      <c r="K1272" s="13">
        <v>0</v>
      </c>
      <c r="L1272" s="68">
        <v>0</v>
      </c>
      <c r="M1272" s="69">
        <v>0</v>
      </c>
      <c r="N1272" s="13">
        <v>0</v>
      </c>
      <c r="O1272" s="13">
        <v>0</v>
      </c>
      <c r="P1272" s="68">
        <v>0</v>
      </c>
      <c r="Q1272" s="69">
        <v>0</v>
      </c>
      <c r="R1272" s="13">
        <v>0</v>
      </c>
      <c r="S1272" s="13">
        <v>0</v>
      </c>
      <c r="T1272" s="68">
        <v>0</v>
      </c>
      <c r="U1272" s="69">
        <v>0</v>
      </c>
      <c r="V1272" s="13">
        <v>0</v>
      </c>
      <c r="W1272" s="67">
        <v>0</v>
      </c>
      <c r="X1272" s="68">
        <v>0</v>
      </c>
      <c r="Y1272" s="159" t="s">
        <v>380</v>
      </c>
    </row>
    <row r="1273" spans="1:25" hidden="1" outlineLevel="2" x14ac:dyDescent="0.2">
      <c r="A1273" s="467"/>
      <c r="B1273" s="95">
        <v>810328</v>
      </c>
      <c r="C1273" s="14" t="s">
        <v>351</v>
      </c>
      <c r="D1273" s="35" t="s">
        <v>199</v>
      </c>
      <c r="E1273" s="69">
        <v>0</v>
      </c>
      <c r="F1273" s="13">
        <v>0</v>
      </c>
      <c r="G1273" s="13">
        <v>0</v>
      </c>
      <c r="H1273" s="68">
        <v>0</v>
      </c>
      <c r="I1273" s="69">
        <v>0</v>
      </c>
      <c r="J1273" s="13">
        <v>0</v>
      </c>
      <c r="K1273" s="13">
        <v>0</v>
      </c>
      <c r="L1273" s="68">
        <v>0</v>
      </c>
      <c r="M1273" s="69">
        <v>0</v>
      </c>
      <c r="N1273" s="13">
        <v>0</v>
      </c>
      <c r="O1273" s="13">
        <v>0</v>
      </c>
      <c r="P1273" s="68">
        <v>0</v>
      </c>
      <c r="Q1273" s="69">
        <v>0</v>
      </c>
      <c r="R1273" s="13">
        <v>0</v>
      </c>
      <c r="S1273" s="13">
        <v>0</v>
      </c>
      <c r="T1273" s="68">
        <v>0</v>
      </c>
      <c r="U1273" s="69">
        <v>0</v>
      </c>
      <c r="V1273" s="13">
        <v>0</v>
      </c>
      <c r="W1273" s="67">
        <v>0</v>
      </c>
      <c r="X1273" s="68">
        <v>0</v>
      </c>
      <c r="Y1273" s="159" t="s">
        <v>380</v>
      </c>
    </row>
    <row r="1274" spans="1:25" hidden="1" outlineLevel="2" collapsed="1" x14ac:dyDescent="0.2">
      <c r="A1274" s="467"/>
      <c r="B1274" s="95">
        <v>810328</v>
      </c>
      <c r="C1274" s="14" t="s">
        <v>299</v>
      </c>
      <c r="D1274" s="35" t="s">
        <v>200</v>
      </c>
      <c r="E1274" s="70">
        <v>0</v>
      </c>
      <c r="F1274" s="71">
        <v>0</v>
      </c>
      <c r="G1274" s="71">
        <v>0</v>
      </c>
      <c r="H1274" s="68">
        <v>0</v>
      </c>
      <c r="I1274" s="70">
        <v>0</v>
      </c>
      <c r="J1274" s="71">
        <v>0</v>
      </c>
      <c r="K1274" s="71">
        <v>0</v>
      </c>
      <c r="L1274" s="68">
        <v>0</v>
      </c>
      <c r="M1274" s="70">
        <v>0</v>
      </c>
      <c r="N1274" s="71">
        <v>0</v>
      </c>
      <c r="O1274" s="71">
        <v>0</v>
      </c>
      <c r="P1274" s="68">
        <v>0</v>
      </c>
      <c r="Q1274" s="70">
        <v>0</v>
      </c>
      <c r="R1274" s="71">
        <v>0</v>
      </c>
      <c r="S1274" s="71">
        <v>0</v>
      </c>
      <c r="T1274" s="68">
        <v>0</v>
      </c>
      <c r="U1274" s="70">
        <v>0</v>
      </c>
      <c r="V1274" s="71">
        <v>0</v>
      </c>
      <c r="W1274" s="71">
        <v>0</v>
      </c>
      <c r="X1274" s="68">
        <v>0</v>
      </c>
      <c r="Y1274" s="159" t="s">
        <v>380</v>
      </c>
    </row>
    <row r="1275" spans="1:25" hidden="1" outlineLevel="3" x14ac:dyDescent="0.2">
      <c r="A1275" s="467"/>
      <c r="B1275" s="95">
        <v>810328</v>
      </c>
      <c r="C1275" s="140" t="s">
        <v>367</v>
      </c>
      <c r="D1275" s="35" t="s">
        <v>369</v>
      </c>
      <c r="E1275" s="69">
        <v>0</v>
      </c>
      <c r="F1275" s="13">
        <v>0</v>
      </c>
      <c r="G1275" s="13">
        <v>0</v>
      </c>
      <c r="H1275" s="68">
        <v>0</v>
      </c>
      <c r="I1275" s="69">
        <v>0</v>
      </c>
      <c r="J1275" s="13">
        <v>0</v>
      </c>
      <c r="K1275" s="13">
        <v>0</v>
      </c>
      <c r="L1275" s="68">
        <v>0</v>
      </c>
      <c r="M1275" s="69">
        <v>0</v>
      </c>
      <c r="N1275" s="13">
        <v>0</v>
      </c>
      <c r="O1275" s="13">
        <v>0</v>
      </c>
      <c r="P1275" s="68">
        <v>0</v>
      </c>
      <c r="Q1275" s="69">
        <v>0</v>
      </c>
      <c r="R1275" s="13">
        <v>0</v>
      </c>
      <c r="S1275" s="13">
        <v>0</v>
      </c>
      <c r="T1275" s="68">
        <v>0</v>
      </c>
      <c r="U1275" s="69">
        <v>0</v>
      </c>
      <c r="V1275" s="13">
        <v>0</v>
      </c>
      <c r="W1275" s="67">
        <v>0</v>
      </c>
      <c r="X1275" s="68">
        <v>0</v>
      </c>
      <c r="Y1275" s="159" t="s">
        <v>380</v>
      </c>
    </row>
    <row r="1276" spans="1:25" hidden="1" outlineLevel="3" x14ac:dyDescent="0.2">
      <c r="A1276" s="467"/>
      <c r="B1276" s="95">
        <v>810328</v>
      </c>
      <c r="C1276" s="140" t="s">
        <v>376</v>
      </c>
      <c r="D1276" s="35" t="s">
        <v>370</v>
      </c>
      <c r="E1276" s="69">
        <v>0</v>
      </c>
      <c r="F1276" s="13">
        <v>0</v>
      </c>
      <c r="G1276" s="13">
        <v>0</v>
      </c>
      <c r="H1276" s="68">
        <v>0</v>
      </c>
      <c r="I1276" s="69">
        <v>0</v>
      </c>
      <c r="J1276" s="13">
        <v>0</v>
      </c>
      <c r="K1276" s="13">
        <v>0</v>
      </c>
      <c r="L1276" s="68">
        <v>0</v>
      </c>
      <c r="M1276" s="69">
        <v>0</v>
      </c>
      <c r="N1276" s="13">
        <v>0</v>
      </c>
      <c r="O1276" s="13">
        <v>0</v>
      </c>
      <c r="P1276" s="68">
        <v>0</v>
      </c>
      <c r="Q1276" s="69">
        <v>0</v>
      </c>
      <c r="R1276" s="13">
        <v>0</v>
      </c>
      <c r="S1276" s="13">
        <v>0</v>
      </c>
      <c r="T1276" s="68">
        <v>0</v>
      </c>
      <c r="U1276" s="69">
        <v>0</v>
      </c>
      <c r="V1276" s="13">
        <v>0</v>
      </c>
      <c r="W1276" s="67">
        <v>0</v>
      </c>
      <c r="X1276" s="68">
        <v>0</v>
      </c>
      <c r="Y1276" s="159" t="s">
        <v>380</v>
      </c>
    </row>
    <row r="1277" spans="1:25" hidden="1" outlineLevel="2" x14ac:dyDescent="0.2">
      <c r="A1277" s="467"/>
      <c r="B1277" s="95">
        <v>810328</v>
      </c>
      <c r="C1277" s="14" t="s">
        <v>365</v>
      </c>
      <c r="D1277" s="35" t="s">
        <v>201</v>
      </c>
      <c r="E1277" s="70">
        <v>0</v>
      </c>
      <c r="F1277" s="71">
        <v>0</v>
      </c>
      <c r="G1277" s="71">
        <v>0</v>
      </c>
      <c r="H1277" s="68">
        <v>0</v>
      </c>
      <c r="I1277" s="70">
        <v>0</v>
      </c>
      <c r="J1277" s="71">
        <v>0</v>
      </c>
      <c r="K1277" s="71">
        <v>0</v>
      </c>
      <c r="L1277" s="68">
        <v>0</v>
      </c>
      <c r="M1277" s="70">
        <v>0</v>
      </c>
      <c r="N1277" s="71">
        <v>0</v>
      </c>
      <c r="O1277" s="71">
        <v>0</v>
      </c>
      <c r="P1277" s="68">
        <v>0</v>
      </c>
      <c r="Q1277" s="70">
        <v>0</v>
      </c>
      <c r="R1277" s="71">
        <v>0</v>
      </c>
      <c r="S1277" s="71">
        <v>0</v>
      </c>
      <c r="T1277" s="68">
        <v>0</v>
      </c>
      <c r="U1277" s="70">
        <v>0</v>
      </c>
      <c r="V1277" s="71">
        <v>0</v>
      </c>
      <c r="W1277" s="71">
        <v>0</v>
      </c>
      <c r="X1277" s="68">
        <v>0</v>
      </c>
      <c r="Y1277" s="159" t="s">
        <v>380</v>
      </c>
    </row>
    <row r="1278" spans="1:25" hidden="1" outlineLevel="3" x14ac:dyDescent="0.2">
      <c r="A1278" s="467"/>
      <c r="B1278" s="95">
        <v>810328</v>
      </c>
      <c r="C1278" s="39" t="s">
        <v>368</v>
      </c>
      <c r="D1278" s="35" t="s">
        <v>344</v>
      </c>
      <c r="E1278" s="69">
        <v>0</v>
      </c>
      <c r="F1278" s="13">
        <v>0</v>
      </c>
      <c r="G1278" s="13">
        <v>0</v>
      </c>
      <c r="H1278" s="68">
        <v>0</v>
      </c>
      <c r="I1278" s="69">
        <v>0</v>
      </c>
      <c r="J1278" s="13">
        <v>0</v>
      </c>
      <c r="K1278" s="13">
        <v>0</v>
      </c>
      <c r="L1278" s="68">
        <v>0</v>
      </c>
      <c r="M1278" s="69">
        <v>0</v>
      </c>
      <c r="N1278" s="13">
        <v>0</v>
      </c>
      <c r="O1278" s="13">
        <v>0</v>
      </c>
      <c r="P1278" s="68">
        <v>0</v>
      </c>
      <c r="Q1278" s="69">
        <v>0</v>
      </c>
      <c r="R1278" s="13">
        <v>0</v>
      </c>
      <c r="S1278" s="13">
        <v>0</v>
      </c>
      <c r="T1278" s="68">
        <v>0</v>
      </c>
      <c r="U1278" s="69">
        <v>0</v>
      </c>
      <c r="V1278" s="13">
        <v>0</v>
      </c>
      <c r="W1278" s="67">
        <v>0</v>
      </c>
      <c r="X1278" s="68">
        <v>0</v>
      </c>
      <c r="Y1278" s="159" t="s">
        <v>380</v>
      </c>
    </row>
    <row r="1279" spans="1:25" hidden="1" outlineLevel="3" x14ac:dyDescent="0.2">
      <c r="A1279" s="467"/>
      <c r="B1279" s="95">
        <v>810328</v>
      </c>
      <c r="C1279" s="39" t="s">
        <v>366</v>
      </c>
      <c r="D1279" s="35" t="s">
        <v>345</v>
      </c>
      <c r="E1279" s="69">
        <v>0</v>
      </c>
      <c r="F1279" s="13">
        <v>0</v>
      </c>
      <c r="G1279" s="13">
        <v>0</v>
      </c>
      <c r="H1279" s="68">
        <v>0</v>
      </c>
      <c r="I1279" s="69">
        <v>0</v>
      </c>
      <c r="J1279" s="13">
        <v>0</v>
      </c>
      <c r="K1279" s="13">
        <v>0</v>
      </c>
      <c r="L1279" s="68">
        <v>0</v>
      </c>
      <c r="M1279" s="69">
        <v>0</v>
      </c>
      <c r="N1279" s="13">
        <v>0</v>
      </c>
      <c r="O1279" s="13">
        <v>0</v>
      </c>
      <c r="P1279" s="68">
        <v>0</v>
      </c>
      <c r="Q1279" s="69">
        <v>0</v>
      </c>
      <c r="R1279" s="13">
        <v>0</v>
      </c>
      <c r="S1279" s="13">
        <v>0</v>
      </c>
      <c r="T1279" s="68">
        <v>0</v>
      </c>
      <c r="U1279" s="69">
        <v>0</v>
      </c>
      <c r="V1279" s="13">
        <v>0</v>
      </c>
      <c r="W1279" s="67">
        <v>0</v>
      </c>
      <c r="X1279" s="68">
        <v>0</v>
      </c>
      <c r="Y1279" s="159" t="s">
        <v>380</v>
      </c>
    </row>
    <row r="1280" spans="1:25" ht="13.5" outlineLevel="3" thickBot="1" x14ac:dyDescent="0.25">
      <c r="A1280" s="468"/>
      <c r="B1280" s="96">
        <v>810328</v>
      </c>
      <c r="C1280" s="129" t="s">
        <v>364</v>
      </c>
      <c r="D1280" s="42" t="s">
        <v>306</v>
      </c>
      <c r="E1280" s="348">
        <v>22</v>
      </c>
      <c r="F1280" s="349">
        <v>2</v>
      </c>
      <c r="G1280" s="349">
        <v>0</v>
      </c>
      <c r="H1280" s="74">
        <v>24</v>
      </c>
      <c r="I1280" s="348">
        <v>8</v>
      </c>
      <c r="J1280" s="349">
        <v>0</v>
      </c>
      <c r="K1280" s="349">
        <v>1</v>
      </c>
      <c r="L1280" s="74">
        <v>9</v>
      </c>
      <c r="M1280" s="348">
        <v>0</v>
      </c>
      <c r="N1280" s="349">
        <v>0</v>
      </c>
      <c r="O1280" s="349">
        <v>0</v>
      </c>
      <c r="P1280" s="74">
        <v>0</v>
      </c>
      <c r="Q1280" s="348">
        <v>0</v>
      </c>
      <c r="R1280" s="349">
        <v>0</v>
      </c>
      <c r="S1280" s="349">
        <v>0</v>
      </c>
      <c r="T1280" s="74">
        <v>0</v>
      </c>
      <c r="U1280" s="75">
        <v>30</v>
      </c>
      <c r="V1280" s="76">
        <v>2</v>
      </c>
      <c r="W1280" s="73">
        <v>1</v>
      </c>
      <c r="X1280" s="74">
        <v>33</v>
      </c>
      <c r="Y1280" s="159" t="s">
        <v>413</v>
      </c>
    </row>
    <row r="1281" spans="1:25" s="106" customFormat="1" outlineLevel="1" x14ac:dyDescent="0.2">
      <c r="A1281" s="466">
        <v>810332</v>
      </c>
      <c r="B1281" s="97">
        <v>810332</v>
      </c>
      <c r="C1281" s="100" t="s">
        <v>258</v>
      </c>
      <c r="D1281" s="101" t="s">
        <v>303</v>
      </c>
      <c r="E1281" s="102">
        <v>27</v>
      </c>
      <c r="F1281" s="103">
        <v>6</v>
      </c>
      <c r="G1281" s="103">
        <v>1</v>
      </c>
      <c r="H1281" s="104">
        <v>34</v>
      </c>
      <c r="I1281" s="102">
        <v>33</v>
      </c>
      <c r="J1281" s="103">
        <v>4</v>
      </c>
      <c r="K1281" s="103">
        <v>3</v>
      </c>
      <c r="L1281" s="104">
        <v>40</v>
      </c>
      <c r="M1281" s="102">
        <v>19</v>
      </c>
      <c r="N1281" s="103">
        <v>7</v>
      </c>
      <c r="O1281" s="103">
        <v>0</v>
      </c>
      <c r="P1281" s="104">
        <v>26</v>
      </c>
      <c r="Q1281" s="102">
        <v>27</v>
      </c>
      <c r="R1281" s="103">
        <v>5</v>
      </c>
      <c r="S1281" s="103">
        <v>4</v>
      </c>
      <c r="T1281" s="104">
        <v>36</v>
      </c>
      <c r="U1281" s="102">
        <v>106</v>
      </c>
      <c r="V1281" s="103">
        <v>22</v>
      </c>
      <c r="W1281" s="103">
        <v>8</v>
      </c>
      <c r="X1281" s="104">
        <v>136</v>
      </c>
      <c r="Y1281" s="159" t="s">
        <v>413</v>
      </c>
    </row>
    <row r="1282" spans="1:25" hidden="1" outlineLevel="2" x14ac:dyDescent="0.2">
      <c r="A1282" s="467"/>
      <c r="B1282" s="95">
        <v>810332</v>
      </c>
      <c r="C1282" s="14" t="s">
        <v>381</v>
      </c>
      <c r="D1282" s="35" t="s">
        <v>198</v>
      </c>
      <c r="E1282" s="69">
        <v>0</v>
      </c>
      <c r="F1282" s="13">
        <v>0</v>
      </c>
      <c r="G1282" s="13">
        <v>0</v>
      </c>
      <c r="H1282" s="68">
        <v>0</v>
      </c>
      <c r="I1282" s="69">
        <v>0</v>
      </c>
      <c r="J1282" s="13">
        <v>0</v>
      </c>
      <c r="K1282" s="13">
        <v>0</v>
      </c>
      <c r="L1282" s="68">
        <v>0</v>
      </c>
      <c r="M1282" s="69">
        <v>0</v>
      </c>
      <c r="N1282" s="13">
        <v>0</v>
      </c>
      <c r="O1282" s="13">
        <v>0</v>
      </c>
      <c r="P1282" s="68">
        <v>0</v>
      </c>
      <c r="Q1282" s="69">
        <v>0</v>
      </c>
      <c r="R1282" s="13">
        <v>0</v>
      </c>
      <c r="S1282" s="13">
        <v>0</v>
      </c>
      <c r="T1282" s="68">
        <v>0</v>
      </c>
      <c r="U1282" s="69">
        <v>0</v>
      </c>
      <c r="V1282" s="13">
        <v>0</v>
      </c>
      <c r="W1282" s="67">
        <v>0</v>
      </c>
      <c r="X1282" s="68">
        <v>0</v>
      </c>
      <c r="Y1282" s="159" t="s">
        <v>380</v>
      </c>
    </row>
    <row r="1283" spans="1:25" ht="13.5" outlineLevel="2" thickBot="1" x14ac:dyDescent="0.25">
      <c r="A1283" s="467"/>
      <c r="B1283" s="95">
        <v>810332</v>
      </c>
      <c r="C1283" s="14" t="s">
        <v>351</v>
      </c>
      <c r="D1283" s="35" t="s">
        <v>199</v>
      </c>
      <c r="E1283" s="69">
        <v>27</v>
      </c>
      <c r="F1283" s="13">
        <v>6</v>
      </c>
      <c r="G1283" s="13">
        <v>1</v>
      </c>
      <c r="H1283" s="68">
        <v>34</v>
      </c>
      <c r="I1283" s="69">
        <v>33</v>
      </c>
      <c r="J1283" s="13">
        <v>4</v>
      </c>
      <c r="K1283" s="13">
        <v>3</v>
      </c>
      <c r="L1283" s="68">
        <v>40</v>
      </c>
      <c r="M1283" s="69">
        <v>19</v>
      </c>
      <c r="N1283" s="13">
        <v>7</v>
      </c>
      <c r="O1283" s="13">
        <v>0</v>
      </c>
      <c r="P1283" s="68">
        <v>26</v>
      </c>
      <c r="Q1283" s="69">
        <v>27</v>
      </c>
      <c r="R1283" s="13">
        <v>5</v>
      </c>
      <c r="S1283" s="13">
        <v>4</v>
      </c>
      <c r="T1283" s="68">
        <v>36</v>
      </c>
      <c r="U1283" s="69">
        <v>106</v>
      </c>
      <c r="V1283" s="13">
        <v>22</v>
      </c>
      <c r="W1283" s="67">
        <v>8</v>
      </c>
      <c r="X1283" s="68">
        <v>136</v>
      </c>
      <c r="Y1283" s="159" t="s">
        <v>413</v>
      </c>
    </row>
    <row r="1284" spans="1:25" ht="13.5" hidden="1" outlineLevel="2" collapsed="1" thickBot="1" x14ac:dyDescent="0.25">
      <c r="A1284" s="467"/>
      <c r="B1284" s="95">
        <v>810332</v>
      </c>
      <c r="C1284" s="14" t="s">
        <v>299</v>
      </c>
      <c r="D1284" s="35" t="s">
        <v>200</v>
      </c>
      <c r="E1284" s="70">
        <v>0</v>
      </c>
      <c r="F1284" s="71">
        <v>0</v>
      </c>
      <c r="G1284" s="71">
        <v>0</v>
      </c>
      <c r="H1284" s="68">
        <v>0</v>
      </c>
      <c r="I1284" s="70">
        <v>0</v>
      </c>
      <c r="J1284" s="71">
        <v>0</v>
      </c>
      <c r="K1284" s="71">
        <v>0</v>
      </c>
      <c r="L1284" s="68">
        <v>0</v>
      </c>
      <c r="M1284" s="70">
        <v>0</v>
      </c>
      <c r="N1284" s="71">
        <v>0</v>
      </c>
      <c r="O1284" s="71">
        <v>0</v>
      </c>
      <c r="P1284" s="68">
        <v>0</v>
      </c>
      <c r="Q1284" s="70">
        <v>0</v>
      </c>
      <c r="R1284" s="71">
        <v>0</v>
      </c>
      <c r="S1284" s="71">
        <v>0</v>
      </c>
      <c r="T1284" s="68">
        <v>0</v>
      </c>
      <c r="U1284" s="70">
        <v>0</v>
      </c>
      <c r="V1284" s="71">
        <v>0</v>
      </c>
      <c r="W1284" s="71">
        <v>0</v>
      </c>
      <c r="X1284" s="68">
        <v>0</v>
      </c>
      <c r="Y1284" s="159" t="s">
        <v>380</v>
      </c>
    </row>
    <row r="1285" spans="1:25" ht="13.5" hidden="1" outlineLevel="3" thickBot="1" x14ac:dyDescent="0.25">
      <c r="A1285" s="467"/>
      <c r="B1285" s="95">
        <v>810332</v>
      </c>
      <c r="C1285" s="140" t="s">
        <v>367</v>
      </c>
      <c r="D1285" s="35" t="s">
        <v>369</v>
      </c>
      <c r="E1285" s="69">
        <v>0</v>
      </c>
      <c r="F1285" s="13">
        <v>0</v>
      </c>
      <c r="G1285" s="13">
        <v>0</v>
      </c>
      <c r="H1285" s="68">
        <v>0</v>
      </c>
      <c r="I1285" s="69">
        <v>0</v>
      </c>
      <c r="J1285" s="13">
        <v>0</v>
      </c>
      <c r="K1285" s="13">
        <v>0</v>
      </c>
      <c r="L1285" s="68">
        <v>0</v>
      </c>
      <c r="M1285" s="69">
        <v>0</v>
      </c>
      <c r="N1285" s="13">
        <v>0</v>
      </c>
      <c r="O1285" s="13">
        <v>0</v>
      </c>
      <c r="P1285" s="68">
        <v>0</v>
      </c>
      <c r="Q1285" s="69">
        <v>0</v>
      </c>
      <c r="R1285" s="13">
        <v>0</v>
      </c>
      <c r="S1285" s="13">
        <v>0</v>
      </c>
      <c r="T1285" s="68">
        <v>0</v>
      </c>
      <c r="U1285" s="69">
        <v>0</v>
      </c>
      <c r="V1285" s="13">
        <v>0</v>
      </c>
      <c r="W1285" s="67">
        <v>0</v>
      </c>
      <c r="X1285" s="68">
        <v>0</v>
      </c>
      <c r="Y1285" s="159" t="s">
        <v>380</v>
      </c>
    </row>
    <row r="1286" spans="1:25" ht="13.5" hidden="1" outlineLevel="3" thickBot="1" x14ac:dyDescent="0.25">
      <c r="A1286" s="467"/>
      <c r="B1286" s="95">
        <v>810332</v>
      </c>
      <c r="C1286" s="140" t="s">
        <v>376</v>
      </c>
      <c r="D1286" s="35" t="s">
        <v>370</v>
      </c>
      <c r="E1286" s="69">
        <v>0</v>
      </c>
      <c r="F1286" s="13">
        <v>0</v>
      </c>
      <c r="G1286" s="13">
        <v>0</v>
      </c>
      <c r="H1286" s="68">
        <v>0</v>
      </c>
      <c r="I1286" s="69">
        <v>0</v>
      </c>
      <c r="J1286" s="13">
        <v>0</v>
      </c>
      <c r="K1286" s="13">
        <v>0</v>
      </c>
      <c r="L1286" s="68">
        <v>0</v>
      </c>
      <c r="M1286" s="69">
        <v>0</v>
      </c>
      <c r="N1286" s="13">
        <v>0</v>
      </c>
      <c r="O1286" s="13">
        <v>0</v>
      </c>
      <c r="P1286" s="68">
        <v>0</v>
      </c>
      <c r="Q1286" s="69">
        <v>0</v>
      </c>
      <c r="R1286" s="13">
        <v>0</v>
      </c>
      <c r="S1286" s="13">
        <v>0</v>
      </c>
      <c r="T1286" s="68">
        <v>0</v>
      </c>
      <c r="U1286" s="69">
        <v>0</v>
      </c>
      <c r="V1286" s="13">
        <v>0</v>
      </c>
      <c r="W1286" s="67">
        <v>0</v>
      </c>
      <c r="X1286" s="68">
        <v>0</v>
      </c>
      <c r="Y1286" s="159" t="s">
        <v>380</v>
      </c>
    </row>
    <row r="1287" spans="1:25" ht="13.5" hidden="1" outlineLevel="2" collapsed="1" thickBot="1" x14ac:dyDescent="0.25">
      <c r="A1287" s="467"/>
      <c r="B1287" s="95">
        <v>810332</v>
      </c>
      <c r="C1287" s="14" t="s">
        <v>365</v>
      </c>
      <c r="D1287" s="35" t="s">
        <v>201</v>
      </c>
      <c r="E1287" s="70">
        <v>0</v>
      </c>
      <c r="F1287" s="71">
        <v>0</v>
      </c>
      <c r="G1287" s="71">
        <v>0</v>
      </c>
      <c r="H1287" s="68">
        <v>0</v>
      </c>
      <c r="I1287" s="70">
        <v>0</v>
      </c>
      <c r="J1287" s="71">
        <v>0</v>
      </c>
      <c r="K1287" s="71">
        <v>0</v>
      </c>
      <c r="L1287" s="68">
        <v>0</v>
      </c>
      <c r="M1287" s="70">
        <v>0</v>
      </c>
      <c r="N1287" s="71">
        <v>0</v>
      </c>
      <c r="O1287" s="71">
        <v>0</v>
      </c>
      <c r="P1287" s="68">
        <v>0</v>
      </c>
      <c r="Q1287" s="70">
        <v>0</v>
      </c>
      <c r="R1287" s="71">
        <v>0</v>
      </c>
      <c r="S1287" s="71">
        <v>0</v>
      </c>
      <c r="T1287" s="68">
        <v>0</v>
      </c>
      <c r="U1287" s="70">
        <v>0</v>
      </c>
      <c r="V1287" s="71">
        <v>0</v>
      </c>
      <c r="W1287" s="71">
        <v>0</v>
      </c>
      <c r="X1287" s="68">
        <v>0</v>
      </c>
      <c r="Y1287" s="159" t="s">
        <v>380</v>
      </c>
    </row>
    <row r="1288" spans="1:25" ht="13.5" hidden="1" outlineLevel="3" thickBot="1" x14ac:dyDescent="0.25">
      <c r="A1288" s="467"/>
      <c r="B1288" s="95">
        <v>810332</v>
      </c>
      <c r="C1288" s="39" t="s">
        <v>368</v>
      </c>
      <c r="D1288" s="35" t="s">
        <v>344</v>
      </c>
      <c r="E1288" s="69">
        <v>0</v>
      </c>
      <c r="F1288" s="13">
        <v>0</v>
      </c>
      <c r="G1288" s="13">
        <v>0</v>
      </c>
      <c r="H1288" s="68">
        <v>0</v>
      </c>
      <c r="I1288" s="69">
        <v>0</v>
      </c>
      <c r="J1288" s="13">
        <v>0</v>
      </c>
      <c r="K1288" s="13">
        <v>0</v>
      </c>
      <c r="L1288" s="68">
        <v>0</v>
      </c>
      <c r="M1288" s="69">
        <v>0</v>
      </c>
      <c r="N1288" s="13">
        <v>0</v>
      </c>
      <c r="O1288" s="13">
        <v>0</v>
      </c>
      <c r="P1288" s="68">
        <v>0</v>
      </c>
      <c r="Q1288" s="69">
        <v>0</v>
      </c>
      <c r="R1288" s="13">
        <v>0</v>
      </c>
      <c r="S1288" s="13">
        <v>0</v>
      </c>
      <c r="T1288" s="68">
        <v>0</v>
      </c>
      <c r="U1288" s="69">
        <v>0</v>
      </c>
      <c r="V1288" s="13">
        <v>0</v>
      </c>
      <c r="W1288" s="67">
        <v>0</v>
      </c>
      <c r="X1288" s="68">
        <v>0</v>
      </c>
      <c r="Y1288" s="159" t="s">
        <v>380</v>
      </c>
    </row>
    <row r="1289" spans="1:25" ht="13.5" hidden="1" outlineLevel="3" thickBot="1" x14ac:dyDescent="0.25">
      <c r="A1289" s="467"/>
      <c r="B1289" s="95">
        <v>810332</v>
      </c>
      <c r="C1289" s="39" t="s">
        <v>366</v>
      </c>
      <c r="D1289" s="35" t="s">
        <v>345</v>
      </c>
      <c r="E1289" s="69">
        <v>0</v>
      </c>
      <c r="F1289" s="13">
        <v>0</v>
      </c>
      <c r="G1289" s="13">
        <v>0</v>
      </c>
      <c r="H1289" s="68">
        <v>0</v>
      </c>
      <c r="I1289" s="69">
        <v>0</v>
      </c>
      <c r="J1289" s="13">
        <v>0</v>
      </c>
      <c r="K1289" s="13">
        <v>0</v>
      </c>
      <c r="L1289" s="68">
        <v>0</v>
      </c>
      <c r="M1289" s="69">
        <v>0</v>
      </c>
      <c r="N1289" s="13">
        <v>0</v>
      </c>
      <c r="O1289" s="13">
        <v>0</v>
      </c>
      <c r="P1289" s="68">
        <v>0</v>
      </c>
      <c r="Q1289" s="69">
        <v>0</v>
      </c>
      <c r="R1289" s="13">
        <v>0</v>
      </c>
      <c r="S1289" s="13">
        <v>0</v>
      </c>
      <c r="T1289" s="68">
        <v>0</v>
      </c>
      <c r="U1289" s="69">
        <v>0</v>
      </c>
      <c r="V1289" s="13">
        <v>0</v>
      </c>
      <c r="W1289" s="67">
        <v>0</v>
      </c>
      <c r="X1289" s="68">
        <v>0</v>
      </c>
      <c r="Y1289" s="159" t="s">
        <v>380</v>
      </c>
    </row>
    <row r="1290" spans="1:25" ht="13.5" hidden="1" outlineLevel="3" thickBot="1" x14ac:dyDescent="0.25">
      <c r="A1290" s="468"/>
      <c r="B1290" s="96">
        <v>810332</v>
      </c>
      <c r="C1290" s="129" t="s">
        <v>364</v>
      </c>
      <c r="D1290" s="42" t="s">
        <v>306</v>
      </c>
      <c r="E1290" s="348">
        <v>0</v>
      </c>
      <c r="F1290" s="349">
        <v>0</v>
      </c>
      <c r="G1290" s="349">
        <v>0</v>
      </c>
      <c r="H1290" s="74">
        <v>0</v>
      </c>
      <c r="I1290" s="348">
        <v>0</v>
      </c>
      <c r="J1290" s="349">
        <v>0</v>
      </c>
      <c r="K1290" s="349">
        <v>0</v>
      </c>
      <c r="L1290" s="74">
        <v>0</v>
      </c>
      <c r="M1290" s="348">
        <v>0</v>
      </c>
      <c r="N1290" s="349">
        <v>0</v>
      </c>
      <c r="O1290" s="349">
        <v>0</v>
      </c>
      <c r="P1290" s="74">
        <v>0</v>
      </c>
      <c r="Q1290" s="348">
        <v>0</v>
      </c>
      <c r="R1290" s="349">
        <v>0</v>
      </c>
      <c r="S1290" s="349">
        <v>0</v>
      </c>
      <c r="T1290" s="74">
        <v>0</v>
      </c>
      <c r="U1290" s="75">
        <v>0</v>
      </c>
      <c r="V1290" s="76">
        <v>0</v>
      </c>
      <c r="W1290" s="73">
        <v>0</v>
      </c>
      <c r="X1290" s="74">
        <v>0</v>
      </c>
      <c r="Y1290" s="159" t="s">
        <v>380</v>
      </c>
    </row>
    <row r="1291" spans="1:25" s="106" customFormat="1" ht="13.5" hidden="1" outlineLevel="1" collapsed="1" thickBot="1" x14ac:dyDescent="0.25">
      <c r="A1291" s="466">
        <v>810337</v>
      </c>
      <c r="B1291" s="97">
        <v>810337</v>
      </c>
      <c r="C1291" s="100" t="s">
        <v>318</v>
      </c>
      <c r="D1291" s="101" t="s">
        <v>303</v>
      </c>
      <c r="E1291" s="102">
        <v>0</v>
      </c>
      <c r="F1291" s="103">
        <v>0</v>
      </c>
      <c r="G1291" s="103">
        <v>0</v>
      </c>
      <c r="H1291" s="104">
        <v>0</v>
      </c>
      <c r="I1291" s="102">
        <v>0</v>
      </c>
      <c r="J1291" s="103">
        <v>0</v>
      </c>
      <c r="K1291" s="103">
        <v>0</v>
      </c>
      <c r="L1291" s="104">
        <v>0</v>
      </c>
      <c r="M1291" s="102">
        <v>0</v>
      </c>
      <c r="N1291" s="103">
        <v>0</v>
      </c>
      <c r="O1291" s="103">
        <v>0</v>
      </c>
      <c r="P1291" s="104">
        <v>0</v>
      </c>
      <c r="Q1291" s="102">
        <v>0</v>
      </c>
      <c r="R1291" s="103">
        <v>0</v>
      </c>
      <c r="S1291" s="103">
        <v>0</v>
      </c>
      <c r="T1291" s="104">
        <v>0</v>
      </c>
      <c r="U1291" s="102">
        <v>0</v>
      </c>
      <c r="V1291" s="103">
        <v>0</v>
      </c>
      <c r="W1291" s="103">
        <v>0</v>
      </c>
      <c r="X1291" s="104">
        <v>0</v>
      </c>
      <c r="Y1291" s="159" t="s">
        <v>380</v>
      </c>
    </row>
    <row r="1292" spans="1:25" ht="13.5" hidden="1" outlineLevel="2" thickBot="1" x14ac:dyDescent="0.25">
      <c r="A1292" s="467"/>
      <c r="B1292" s="95">
        <v>810337</v>
      </c>
      <c r="C1292" s="14" t="s">
        <v>381</v>
      </c>
      <c r="D1292" s="35" t="s">
        <v>198</v>
      </c>
      <c r="E1292" s="69">
        <v>0</v>
      </c>
      <c r="F1292" s="13">
        <v>0</v>
      </c>
      <c r="G1292" s="13">
        <v>0</v>
      </c>
      <c r="H1292" s="68">
        <v>0</v>
      </c>
      <c r="I1292" s="69">
        <v>0</v>
      </c>
      <c r="J1292" s="13">
        <v>0</v>
      </c>
      <c r="K1292" s="13">
        <v>0</v>
      </c>
      <c r="L1292" s="68">
        <v>0</v>
      </c>
      <c r="M1292" s="69">
        <v>0</v>
      </c>
      <c r="N1292" s="13">
        <v>0</v>
      </c>
      <c r="O1292" s="13">
        <v>0</v>
      </c>
      <c r="P1292" s="68">
        <v>0</v>
      </c>
      <c r="Q1292" s="69">
        <v>0</v>
      </c>
      <c r="R1292" s="13">
        <v>0</v>
      </c>
      <c r="S1292" s="13">
        <v>0</v>
      </c>
      <c r="T1292" s="68">
        <v>0</v>
      </c>
      <c r="U1292" s="69">
        <v>0</v>
      </c>
      <c r="V1292" s="13">
        <v>0</v>
      </c>
      <c r="W1292" s="67">
        <v>0</v>
      </c>
      <c r="X1292" s="68">
        <v>0</v>
      </c>
      <c r="Y1292" s="159" t="s">
        <v>380</v>
      </c>
    </row>
    <row r="1293" spans="1:25" ht="13.5" hidden="1" outlineLevel="2" thickBot="1" x14ac:dyDescent="0.25">
      <c r="A1293" s="467"/>
      <c r="B1293" s="95">
        <v>810337</v>
      </c>
      <c r="C1293" s="14" t="s">
        <v>351</v>
      </c>
      <c r="D1293" s="35" t="s">
        <v>199</v>
      </c>
      <c r="E1293" s="69">
        <v>0</v>
      </c>
      <c r="F1293" s="13">
        <v>0</v>
      </c>
      <c r="G1293" s="13">
        <v>0</v>
      </c>
      <c r="H1293" s="68">
        <v>0</v>
      </c>
      <c r="I1293" s="69">
        <v>0</v>
      </c>
      <c r="J1293" s="13">
        <v>0</v>
      </c>
      <c r="K1293" s="13">
        <v>0</v>
      </c>
      <c r="L1293" s="68">
        <v>0</v>
      </c>
      <c r="M1293" s="69">
        <v>0</v>
      </c>
      <c r="N1293" s="13">
        <v>0</v>
      </c>
      <c r="O1293" s="13">
        <v>0</v>
      </c>
      <c r="P1293" s="68">
        <v>0</v>
      </c>
      <c r="Q1293" s="69">
        <v>0</v>
      </c>
      <c r="R1293" s="13">
        <v>0</v>
      </c>
      <c r="S1293" s="13">
        <v>0</v>
      </c>
      <c r="T1293" s="68">
        <v>0</v>
      </c>
      <c r="U1293" s="69">
        <v>0</v>
      </c>
      <c r="V1293" s="13">
        <v>0</v>
      </c>
      <c r="W1293" s="67">
        <v>0</v>
      </c>
      <c r="X1293" s="68">
        <v>0</v>
      </c>
      <c r="Y1293" s="159" t="s">
        <v>380</v>
      </c>
    </row>
    <row r="1294" spans="1:25" ht="13.5" hidden="1" outlineLevel="2" thickBot="1" x14ac:dyDescent="0.25">
      <c r="A1294" s="467"/>
      <c r="B1294" s="95">
        <v>810337</v>
      </c>
      <c r="C1294" s="14" t="s">
        <v>299</v>
      </c>
      <c r="D1294" s="35" t="s">
        <v>200</v>
      </c>
      <c r="E1294" s="70">
        <v>0</v>
      </c>
      <c r="F1294" s="71">
        <v>0</v>
      </c>
      <c r="G1294" s="71">
        <v>0</v>
      </c>
      <c r="H1294" s="68">
        <v>0</v>
      </c>
      <c r="I1294" s="70">
        <v>0</v>
      </c>
      <c r="J1294" s="71">
        <v>0</v>
      </c>
      <c r="K1294" s="71">
        <v>0</v>
      </c>
      <c r="L1294" s="68">
        <v>0</v>
      </c>
      <c r="M1294" s="70">
        <v>0</v>
      </c>
      <c r="N1294" s="71">
        <v>0</v>
      </c>
      <c r="O1294" s="71">
        <v>0</v>
      </c>
      <c r="P1294" s="68">
        <v>0</v>
      </c>
      <c r="Q1294" s="70">
        <v>0</v>
      </c>
      <c r="R1294" s="71">
        <v>0</v>
      </c>
      <c r="S1294" s="71">
        <v>0</v>
      </c>
      <c r="T1294" s="68">
        <v>0</v>
      </c>
      <c r="U1294" s="70">
        <v>0</v>
      </c>
      <c r="V1294" s="71">
        <v>0</v>
      </c>
      <c r="W1294" s="71">
        <v>0</v>
      </c>
      <c r="X1294" s="68">
        <v>0</v>
      </c>
      <c r="Y1294" s="159" t="s">
        <v>380</v>
      </c>
    </row>
    <row r="1295" spans="1:25" ht="13.5" hidden="1" outlineLevel="3" thickBot="1" x14ac:dyDescent="0.25">
      <c r="A1295" s="467"/>
      <c r="B1295" s="95">
        <v>810337</v>
      </c>
      <c r="C1295" s="140" t="s">
        <v>367</v>
      </c>
      <c r="D1295" s="35" t="s">
        <v>369</v>
      </c>
      <c r="E1295" s="69">
        <v>0</v>
      </c>
      <c r="F1295" s="13">
        <v>0</v>
      </c>
      <c r="G1295" s="13">
        <v>0</v>
      </c>
      <c r="H1295" s="68">
        <v>0</v>
      </c>
      <c r="I1295" s="69">
        <v>0</v>
      </c>
      <c r="J1295" s="13">
        <v>0</v>
      </c>
      <c r="K1295" s="13">
        <v>0</v>
      </c>
      <c r="L1295" s="68">
        <v>0</v>
      </c>
      <c r="M1295" s="69">
        <v>0</v>
      </c>
      <c r="N1295" s="13">
        <v>0</v>
      </c>
      <c r="O1295" s="13">
        <v>0</v>
      </c>
      <c r="P1295" s="68">
        <v>0</v>
      </c>
      <c r="Q1295" s="69">
        <v>0</v>
      </c>
      <c r="R1295" s="13">
        <v>0</v>
      </c>
      <c r="S1295" s="13">
        <v>0</v>
      </c>
      <c r="T1295" s="68">
        <v>0</v>
      </c>
      <c r="U1295" s="69">
        <v>0</v>
      </c>
      <c r="V1295" s="13">
        <v>0</v>
      </c>
      <c r="W1295" s="67">
        <v>0</v>
      </c>
      <c r="X1295" s="68">
        <v>0</v>
      </c>
      <c r="Y1295" s="159" t="s">
        <v>380</v>
      </c>
    </row>
    <row r="1296" spans="1:25" ht="13.5" hidden="1" outlineLevel="3" thickBot="1" x14ac:dyDescent="0.25">
      <c r="A1296" s="467"/>
      <c r="B1296" s="95">
        <v>810337</v>
      </c>
      <c r="C1296" s="140" t="s">
        <v>376</v>
      </c>
      <c r="D1296" s="35" t="s">
        <v>370</v>
      </c>
      <c r="E1296" s="69">
        <v>0</v>
      </c>
      <c r="F1296" s="13">
        <v>0</v>
      </c>
      <c r="G1296" s="13">
        <v>0</v>
      </c>
      <c r="H1296" s="68">
        <v>0</v>
      </c>
      <c r="I1296" s="69">
        <v>0</v>
      </c>
      <c r="J1296" s="13">
        <v>0</v>
      </c>
      <c r="K1296" s="13">
        <v>0</v>
      </c>
      <c r="L1296" s="68">
        <v>0</v>
      </c>
      <c r="M1296" s="69">
        <v>0</v>
      </c>
      <c r="N1296" s="13">
        <v>0</v>
      </c>
      <c r="O1296" s="13">
        <v>0</v>
      </c>
      <c r="P1296" s="68">
        <v>0</v>
      </c>
      <c r="Q1296" s="69">
        <v>0</v>
      </c>
      <c r="R1296" s="13">
        <v>0</v>
      </c>
      <c r="S1296" s="13">
        <v>0</v>
      </c>
      <c r="T1296" s="68">
        <v>0</v>
      </c>
      <c r="U1296" s="69">
        <v>0</v>
      </c>
      <c r="V1296" s="13">
        <v>0</v>
      </c>
      <c r="W1296" s="67">
        <v>0</v>
      </c>
      <c r="X1296" s="68">
        <v>0</v>
      </c>
      <c r="Y1296" s="159" t="s">
        <v>380</v>
      </c>
    </row>
    <row r="1297" spans="1:25" ht="13.5" hidden="1" outlineLevel="2" thickBot="1" x14ac:dyDescent="0.25">
      <c r="A1297" s="467"/>
      <c r="B1297" s="95">
        <v>810337</v>
      </c>
      <c r="C1297" s="14" t="s">
        <v>365</v>
      </c>
      <c r="D1297" s="35" t="s">
        <v>201</v>
      </c>
      <c r="E1297" s="70">
        <v>0</v>
      </c>
      <c r="F1297" s="71">
        <v>0</v>
      </c>
      <c r="G1297" s="71">
        <v>0</v>
      </c>
      <c r="H1297" s="68">
        <v>0</v>
      </c>
      <c r="I1297" s="70">
        <v>0</v>
      </c>
      <c r="J1297" s="71">
        <v>0</v>
      </c>
      <c r="K1297" s="71">
        <v>0</v>
      </c>
      <c r="L1297" s="68">
        <v>0</v>
      </c>
      <c r="M1297" s="70">
        <v>0</v>
      </c>
      <c r="N1297" s="71">
        <v>0</v>
      </c>
      <c r="O1297" s="71">
        <v>0</v>
      </c>
      <c r="P1297" s="68">
        <v>0</v>
      </c>
      <c r="Q1297" s="70">
        <v>0</v>
      </c>
      <c r="R1297" s="71">
        <v>0</v>
      </c>
      <c r="S1297" s="71">
        <v>0</v>
      </c>
      <c r="T1297" s="68">
        <v>0</v>
      </c>
      <c r="U1297" s="70">
        <v>0</v>
      </c>
      <c r="V1297" s="71">
        <v>0</v>
      </c>
      <c r="W1297" s="71">
        <v>0</v>
      </c>
      <c r="X1297" s="68">
        <v>0</v>
      </c>
      <c r="Y1297" s="159" t="s">
        <v>380</v>
      </c>
    </row>
    <row r="1298" spans="1:25" ht="13.5" hidden="1" outlineLevel="3" thickBot="1" x14ac:dyDescent="0.25">
      <c r="A1298" s="467"/>
      <c r="B1298" s="95">
        <v>810337</v>
      </c>
      <c r="C1298" s="39" t="s">
        <v>368</v>
      </c>
      <c r="D1298" s="35" t="s">
        <v>344</v>
      </c>
      <c r="E1298" s="69">
        <v>0</v>
      </c>
      <c r="F1298" s="13">
        <v>0</v>
      </c>
      <c r="G1298" s="13">
        <v>0</v>
      </c>
      <c r="H1298" s="68">
        <v>0</v>
      </c>
      <c r="I1298" s="69">
        <v>0</v>
      </c>
      <c r="J1298" s="13">
        <v>0</v>
      </c>
      <c r="K1298" s="13">
        <v>0</v>
      </c>
      <c r="L1298" s="68">
        <v>0</v>
      </c>
      <c r="M1298" s="69">
        <v>0</v>
      </c>
      <c r="N1298" s="13">
        <v>0</v>
      </c>
      <c r="O1298" s="13">
        <v>0</v>
      </c>
      <c r="P1298" s="68">
        <v>0</v>
      </c>
      <c r="Q1298" s="69">
        <v>0</v>
      </c>
      <c r="R1298" s="13">
        <v>0</v>
      </c>
      <c r="S1298" s="13">
        <v>0</v>
      </c>
      <c r="T1298" s="68">
        <v>0</v>
      </c>
      <c r="U1298" s="69">
        <v>0</v>
      </c>
      <c r="V1298" s="13">
        <v>0</v>
      </c>
      <c r="W1298" s="67">
        <v>0</v>
      </c>
      <c r="X1298" s="68">
        <v>0</v>
      </c>
      <c r="Y1298" s="159" t="s">
        <v>380</v>
      </c>
    </row>
    <row r="1299" spans="1:25" ht="13.5" hidden="1" outlineLevel="3" thickBot="1" x14ac:dyDescent="0.25">
      <c r="A1299" s="467"/>
      <c r="B1299" s="95">
        <v>810337</v>
      </c>
      <c r="C1299" s="39" t="s">
        <v>366</v>
      </c>
      <c r="D1299" s="35" t="s">
        <v>345</v>
      </c>
      <c r="E1299" s="69">
        <v>0</v>
      </c>
      <c r="F1299" s="13">
        <v>0</v>
      </c>
      <c r="G1299" s="13">
        <v>0</v>
      </c>
      <c r="H1299" s="68">
        <v>0</v>
      </c>
      <c r="I1299" s="69">
        <v>0</v>
      </c>
      <c r="J1299" s="13">
        <v>0</v>
      </c>
      <c r="K1299" s="13">
        <v>0</v>
      </c>
      <c r="L1299" s="68">
        <v>0</v>
      </c>
      <c r="M1299" s="69">
        <v>0</v>
      </c>
      <c r="N1299" s="13">
        <v>0</v>
      </c>
      <c r="O1299" s="13">
        <v>0</v>
      </c>
      <c r="P1299" s="68">
        <v>0</v>
      </c>
      <c r="Q1299" s="69">
        <v>0</v>
      </c>
      <c r="R1299" s="13">
        <v>0</v>
      </c>
      <c r="S1299" s="13">
        <v>0</v>
      </c>
      <c r="T1299" s="68">
        <v>0</v>
      </c>
      <c r="U1299" s="69">
        <v>0</v>
      </c>
      <c r="V1299" s="13">
        <v>0</v>
      </c>
      <c r="W1299" s="67">
        <v>0</v>
      </c>
      <c r="X1299" s="68">
        <v>0</v>
      </c>
      <c r="Y1299" s="159" t="s">
        <v>380</v>
      </c>
    </row>
    <row r="1300" spans="1:25" ht="13.5" hidden="1" outlineLevel="3" thickBot="1" x14ac:dyDescent="0.25">
      <c r="A1300" s="468"/>
      <c r="B1300" s="96">
        <v>810337</v>
      </c>
      <c r="C1300" s="129" t="s">
        <v>364</v>
      </c>
      <c r="D1300" s="42" t="s">
        <v>306</v>
      </c>
      <c r="E1300" s="348">
        <v>0</v>
      </c>
      <c r="F1300" s="349">
        <v>0</v>
      </c>
      <c r="G1300" s="349">
        <v>0</v>
      </c>
      <c r="H1300" s="74">
        <v>0</v>
      </c>
      <c r="I1300" s="348">
        <v>0</v>
      </c>
      <c r="J1300" s="349">
        <v>0</v>
      </c>
      <c r="K1300" s="349">
        <v>0</v>
      </c>
      <c r="L1300" s="74">
        <v>0</v>
      </c>
      <c r="M1300" s="348">
        <v>0</v>
      </c>
      <c r="N1300" s="349">
        <v>0</v>
      </c>
      <c r="O1300" s="349">
        <v>0</v>
      </c>
      <c r="P1300" s="74">
        <v>0</v>
      </c>
      <c r="Q1300" s="348">
        <v>0</v>
      </c>
      <c r="R1300" s="349">
        <v>0</v>
      </c>
      <c r="S1300" s="349">
        <v>0</v>
      </c>
      <c r="T1300" s="74">
        <v>0</v>
      </c>
      <c r="U1300" s="75">
        <v>0</v>
      </c>
      <c r="V1300" s="76">
        <v>0</v>
      </c>
      <c r="W1300" s="73">
        <v>0</v>
      </c>
      <c r="X1300" s="74">
        <v>0</v>
      </c>
      <c r="Y1300" s="159" t="s">
        <v>380</v>
      </c>
    </row>
    <row r="1301" spans="1:25" s="106" customFormat="1" ht="13.5" hidden="1" outlineLevel="1" collapsed="1" thickBot="1" x14ac:dyDescent="0.25">
      <c r="A1301" s="466">
        <v>810338</v>
      </c>
      <c r="B1301" s="97">
        <v>810338</v>
      </c>
      <c r="C1301" s="100" t="s">
        <v>382</v>
      </c>
      <c r="D1301" s="101" t="s">
        <v>303</v>
      </c>
      <c r="E1301" s="102">
        <v>0</v>
      </c>
      <c r="F1301" s="103">
        <v>0</v>
      </c>
      <c r="G1301" s="103">
        <v>0</v>
      </c>
      <c r="H1301" s="104">
        <v>0</v>
      </c>
      <c r="I1301" s="102">
        <v>0</v>
      </c>
      <c r="J1301" s="103">
        <v>0</v>
      </c>
      <c r="K1301" s="103">
        <v>0</v>
      </c>
      <c r="L1301" s="104">
        <v>0</v>
      </c>
      <c r="M1301" s="102">
        <v>0</v>
      </c>
      <c r="N1301" s="103">
        <v>0</v>
      </c>
      <c r="O1301" s="103">
        <v>0</v>
      </c>
      <c r="P1301" s="104">
        <v>0</v>
      </c>
      <c r="Q1301" s="102">
        <v>0</v>
      </c>
      <c r="R1301" s="103">
        <v>0</v>
      </c>
      <c r="S1301" s="103">
        <v>0</v>
      </c>
      <c r="T1301" s="104">
        <v>0</v>
      </c>
      <c r="U1301" s="102">
        <v>0</v>
      </c>
      <c r="V1301" s="103">
        <v>0</v>
      </c>
      <c r="W1301" s="103">
        <v>0</v>
      </c>
      <c r="X1301" s="104">
        <v>0</v>
      </c>
      <c r="Y1301" s="159" t="s">
        <v>380</v>
      </c>
    </row>
    <row r="1302" spans="1:25" ht="13.5" hidden="1" outlineLevel="2" thickBot="1" x14ac:dyDescent="0.25">
      <c r="A1302" s="467"/>
      <c r="B1302" s="95">
        <v>810338</v>
      </c>
      <c r="C1302" s="14" t="s">
        <v>381</v>
      </c>
      <c r="D1302" s="35" t="s">
        <v>198</v>
      </c>
      <c r="E1302" s="69">
        <v>0</v>
      </c>
      <c r="F1302" s="13">
        <v>0</v>
      </c>
      <c r="G1302" s="13">
        <v>0</v>
      </c>
      <c r="H1302" s="68">
        <v>0</v>
      </c>
      <c r="I1302" s="69">
        <v>0</v>
      </c>
      <c r="J1302" s="13">
        <v>0</v>
      </c>
      <c r="K1302" s="13">
        <v>0</v>
      </c>
      <c r="L1302" s="68">
        <v>0</v>
      </c>
      <c r="M1302" s="69">
        <v>0</v>
      </c>
      <c r="N1302" s="13">
        <v>0</v>
      </c>
      <c r="O1302" s="13">
        <v>0</v>
      </c>
      <c r="P1302" s="68">
        <v>0</v>
      </c>
      <c r="Q1302" s="69">
        <v>0</v>
      </c>
      <c r="R1302" s="13">
        <v>0</v>
      </c>
      <c r="S1302" s="13">
        <v>0</v>
      </c>
      <c r="T1302" s="68">
        <v>0</v>
      </c>
      <c r="U1302" s="69">
        <v>0</v>
      </c>
      <c r="V1302" s="13">
        <v>0</v>
      </c>
      <c r="W1302" s="67">
        <v>0</v>
      </c>
      <c r="X1302" s="68">
        <v>0</v>
      </c>
      <c r="Y1302" s="159" t="s">
        <v>380</v>
      </c>
    </row>
    <row r="1303" spans="1:25" ht="13.5" hidden="1" outlineLevel="2" thickBot="1" x14ac:dyDescent="0.25">
      <c r="A1303" s="467"/>
      <c r="B1303" s="95">
        <v>810338</v>
      </c>
      <c r="C1303" s="14" t="s">
        <v>351</v>
      </c>
      <c r="D1303" s="35" t="s">
        <v>199</v>
      </c>
      <c r="E1303" s="69">
        <v>0</v>
      </c>
      <c r="F1303" s="13">
        <v>0</v>
      </c>
      <c r="G1303" s="13">
        <v>0</v>
      </c>
      <c r="H1303" s="68">
        <v>0</v>
      </c>
      <c r="I1303" s="69">
        <v>0</v>
      </c>
      <c r="J1303" s="13">
        <v>0</v>
      </c>
      <c r="K1303" s="13">
        <v>0</v>
      </c>
      <c r="L1303" s="68">
        <v>0</v>
      </c>
      <c r="M1303" s="69">
        <v>0</v>
      </c>
      <c r="N1303" s="13">
        <v>0</v>
      </c>
      <c r="O1303" s="13">
        <v>0</v>
      </c>
      <c r="P1303" s="68">
        <v>0</v>
      </c>
      <c r="Q1303" s="69">
        <v>0</v>
      </c>
      <c r="R1303" s="13">
        <v>0</v>
      </c>
      <c r="S1303" s="13">
        <v>0</v>
      </c>
      <c r="T1303" s="68">
        <v>0</v>
      </c>
      <c r="U1303" s="69">
        <v>0</v>
      </c>
      <c r="V1303" s="13">
        <v>0</v>
      </c>
      <c r="W1303" s="67">
        <v>0</v>
      </c>
      <c r="X1303" s="68">
        <v>0</v>
      </c>
      <c r="Y1303" s="159" t="s">
        <v>380</v>
      </c>
    </row>
    <row r="1304" spans="1:25" ht="13.5" hidden="1" outlineLevel="2" thickBot="1" x14ac:dyDescent="0.25">
      <c r="A1304" s="467"/>
      <c r="B1304" s="95">
        <v>810338</v>
      </c>
      <c r="C1304" s="14" t="s">
        <v>299</v>
      </c>
      <c r="D1304" s="35" t="s">
        <v>200</v>
      </c>
      <c r="E1304" s="70">
        <v>0</v>
      </c>
      <c r="F1304" s="71">
        <v>0</v>
      </c>
      <c r="G1304" s="71">
        <v>0</v>
      </c>
      <c r="H1304" s="68">
        <v>0</v>
      </c>
      <c r="I1304" s="70">
        <v>0</v>
      </c>
      <c r="J1304" s="71">
        <v>0</v>
      </c>
      <c r="K1304" s="71">
        <v>0</v>
      </c>
      <c r="L1304" s="68">
        <v>0</v>
      </c>
      <c r="M1304" s="70">
        <v>0</v>
      </c>
      <c r="N1304" s="71">
        <v>0</v>
      </c>
      <c r="O1304" s="71">
        <v>0</v>
      </c>
      <c r="P1304" s="68">
        <v>0</v>
      </c>
      <c r="Q1304" s="70">
        <v>0</v>
      </c>
      <c r="R1304" s="71">
        <v>0</v>
      </c>
      <c r="S1304" s="71">
        <v>0</v>
      </c>
      <c r="T1304" s="68">
        <v>0</v>
      </c>
      <c r="U1304" s="70">
        <v>0</v>
      </c>
      <c r="V1304" s="71">
        <v>0</v>
      </c>
      <c r="W1304" s="71">
        <v>0</v>
      </c>
      <c r="X1304" s="68">
        <v>0</v>
      </c>
      <c r="Y1304" s="159" t="s">
        <v>380</v>
      </c>
    </row>
    <row r="1305" spans="1:25" ht="13.5" hidden="1" outlineLevel="3" thickBot="1" x14ac:dyDescent="0.25">
      <c r="A1305" s="467"/>
      <c r="B1305" s="95">
        <v>810338</v>
      </c>
      <c r="C1305" s="140" t="s">
        <v>367</v>
      </c>
      <c r="D1305" s="35" t="s">
        <v>369</v>
      </c>
      <c r="E1305" s="69">
        <v>0</v>
      </c>
      <c r="F1305" s="13">
        <v>0</v>
      </c>
      <c r="G1305" s="13">
        <v>0</v>
      </c>
      <c r="H1305" s="68">
        <v>0</v>
      </c>
      <c r="I1305" s="69">
        <v>0</v>
      </c>
      <c r="J1305" s="13">
        <v>0</v>
      </c>
      <c r="K1305" s="13">
        <v>0</v>
      </c>
      <c r="L1305" s="68">
        <v>0</v>
      </c>
      <c r="M1305" s="69">
        <v>0</v>
      </c>
      <c r="N1305" s="13">
        <v>0</v>
      </c>
      <c r="O1305" s="13">
        <v>0</v>
      </c>
      <c r="P1305" s="68">
        <v>0</v>
      </c>
      <c r="Q1305" s="69">
        <v>0</v>
      </c>
      <c r="R1305" s="13">
        <v>0</v>
      </c>
      <c r="S1305" s="13">
        <v>0</v>
      </c>
      <c r="T1305" s="68">
        <v>0</v>
      </c>
      <c r="U1305" s="69">
        <v>0</v>
      </c>
      <c r="V1305" s="13">
        <v>0</v>
      </c>
      <c r="W1305" s="67">
        <v>0</v>
      </c>
      <c r="X1305" s="68">
        <v>0</v>
      </c>
      <c r="Y1305" s="159" t="s">
        <v>380</v>
      </c>
    </row>
    <row r="1306" spans="1:25" ht="13.5" hidden="1" outlineLevel="3" thickBot="1" x14ac:dyDescent="0.25">
      <c r="A1306" s="467"/>
      <c r="B1306" s="95">
        <v>810338</v>
      </c>
      <c r="C1306" s="140" t="s">
        <v>376</v>
      </c>
      <c r="D1306" s="35" t="s">
        <v>370</v>
      </c>
      <c r="E1306" s="69">
        <v>0</v>
      </c>
      <c r="F1306" s="13">
        <v>0</v>
      </c>
      <c r="G1306" s="13">
        <v>0</v>
      </c>
      <c r="H1306" s="68">
        <v>0</v>
      </c>
      <c r="I1306" s="69">
        <v>0</v>
      </c>
      <c r="J1306" s="13">
        <v>0</v>
      </c>
      <c r="K1306" s="13">
        <v>0</v>
      </c>
      <c r="L1306" s="68">
        <v>0</v>
      </c>
      <c r="M1306" s="69">
        <v>0</v>
      </c>
      <c r="N1306" s="13">
        <v>0</v>
      </c>
      <c r="O1306" s="13">
        <v>0</v>
      </c>
      <c r="P1306" s="68">
        <v>0</v>
      </c>
      <c r="Q1306" s="69">
        <v>0</v>
      </c>
      <c r="R1306" s="13">
        <v>0</v>
      </c>
      <c r="S1306" s="13">
        <v>0</v>
      </c>
      <c r="T1306" s="68">
        <v>0</v>
      </c>
      <c r="U1306" s="69">
        <v>0</v>
      </c>
      <c r="V1306" s="13">
        <v>0</v>
      </c>
      <c r="W1306" s="67">
        <v>0</v>
      </c>
      <c r="X1306" s="68">
        <v>0</v>
      </c>
      <c r="Y1306" s="159" t="s">
        <v>380</v>
      </c>
    </row>
    <row r="1307" spans="1:25" ht="13.5" hidden="1" outlineLevel="2" thickBot="1" x14ac:dyDescent="0.25">
      <c r="A1307" s="467"/>
      <c r="B1307" s="95">
        <v>810338</v>
      </c>
      <c r="C1307" s="14" t="s">
        <v>365</v>
      </c>
      <c r="D1307" s="35" t="s">
        <v>201</v>
      </c>
      <c r="E1307" s="70">
        <v>0</v>
      </c>
      <c r="F1307" s="71">
        <v>0</v>
      </c>
      <c r="G1307" s="71">
        <v>0</v>
      </c>
      <c r="H1307" s="68">
        <v>0</v>
      </c>
      <c r="I1307" s="70">
        <v>0</v>
      </c>
      <c r="J1307" s="71">
        <v>0</v>
      </c>
      <c r="K1307" s="71">
        <v>0</v>
      </c>
      <c r="L1307" s="68">
        <v>0</v>
      </c>
      <c r="M1307" s="70">
        <v>0</v>
      </c>
      <c r="N1307" s="71">
        <v>0</v>
      </c>
      <c r="O1307" s="71">
        <v>0</v>
      </c>
      <c r="P1307" s="68">
        <v>0</v>
      </c>
      <c r="Q1307" s="70">
        <v>0</v>
      </c>
      <c r="R1307" s="71">
        <v>0</v>
      </c>
      <c r="S1307" s="71">
        <v>0</v>
      </c>
      <c r="T1307" s="68">
        <v>0</v>
      </c>
      <c r="U1307" s="70">
        <v>0</v>
      </c>
      <c r="V1307" s="71">
        <v>0</v>
      </c>
      <c r="W1307" s="71">
        <v>0</v>
      </c>
      <c r="X1307" s="68">
        <v>0</v>
      </c>
      <c r="Y1307" s="159" t="s">
        <v>380</v>
      </c>
    </row>
    <row r="1308" spans="1:25" ht="13.5" hidden="1" outlineLevel="3" thickBot="1" x14ac:dyDescent="0.25">
      <c r="A1308" s="467"/>
      <c r="B1308" s="95">
        <v>810338</v>
      </c>
      <c r="C1308" s="39" t="s">
        <v>368</v>
      </c>
      <c r="D1308" s="35" t="s">
        <v>344</v>
      </c>
      <c r="E1308" s="69">
        <v>0</v>
      </c>
      <c r="F1308" s="13">
        <v>0</v>
      </c>
      <c r="G1308" s="13">
        <v>0</v>
      </c>
      <c r="H1308" s="68">
        <v>0</v>
      </c>
      <c r="I1308" s="69">
        <v>0</v>
      </c>
      <c r="J1308" s="13">
        <v>0</v>
      </c>
      <c r="K1308" s="13">
        <v>0</v>
      </c>
      <c r="L1308" s="68">
        <v>0</v>
      </c>
      <c r="M1308" s="69">
        <v>0</v>
      </c>
      <c r="N1308" s="13">
        <v>0</v>
      </c>
      <c r="O1308" s="13">
        <v>0</v>
      </c>
      <c r="P1308" s="68">
        <v>0</v>
      </c>
      <c r="Q1308" s="69">
        <v>0</v>
      </c>
      <c r="R1308" s="13">
        <v>0</v>
      </c>
      <c r="S1308" s="13">
        <v>0</v>
      </c>
      <c r="T1308" s="68">
        <v>0</v>
      </c>
      <c r="U1308" s="69">
        <v>0</v>
      </c>
      <c r="V1308" s="13">
        <v>0</v>
      </c>
      <c r="W1308" s="67">
        <v>0</v>
      </c>
      <c r="X1308" s="68">
        <v>0</v>
      </c>
      <c r="Y1308" s="159" t="s">
        <v>380</v>
      </c>
    </row>
    <row r="1309" spans="1:25" ht="13.5" hidden="1" outlineLevel="3" thickBot="1" x14ac:dyDescent="0.25">
      <c r="A1309" s="467"/>
      <c r="B1309" s="95">
        <v>810338</v>
      </c>
      <c r="C1309" s="39" t="s">
        <v>366</v>
      </c>
      <c r="D1309" s="35" t="s">
        <v>345</v>
      </c>
      <c r="E1309" s="69">
        <v>0</v>
      </c>
      <c r="F1309" s="13">
        <v>0</v>
      </c>
      <c r="G1309" s="13">
        <v>0</v>
      </c>
      <c r="H1309" s="68">
        <v>0</v>
      </c>
      <c r="I1309" s="69">
        <v>0</v>
      </c>
      <c r="J1309" s="13">
        <v>0</v>
      </c>
      <c r="K1309" s="13">
        <v>0</v>
      </c>
      <c r="L1309" s="68">
        <v>0</v>
      </c>
      <c r="M1309" s="69">
        <v>0</v>
      </c>
      <c r="N1309" s="13">
        <v>0</v>
      </c>
      <c r="O1309" s="13">
        <v>0</v>
      </c>
      <c r="P1309" s="68">
        <v>0</v>
      </c>
      <c r="Q1309" s="69">
        <v>0</v>
      </c>
      <c r="R1309" s="13">
        <v>0</v>
      </c>
      <c r="S1309" s="13">
        <v>0</v>
      </c>
      <c r="T1309" s="68">
        <v>0</v>
      </c>
      <c r="U1309" s="69">
        <v>0</v>
      </c>
      <c r="V1309" s="13">
        <v>0</v>
      </c>
      <c r="W1309" s="67">
        <v>0</v>
      </c>
      <c r="X1309" s="68">
        <v>0</v>
      </c>
      <c r="Y1309" s="159" t="s">
        <v>380</v>
      </c>
    </row>
    <row r="1310" spans="1:25" ht="13.5" hidden="1" outlineLevel="3" thickBot="1" x14ac:dyDescent="0.25">
      <c r="A1310" s="468"/>
      <c r="B1310" s="96">
        <v>810338</v>
      </c>
      <c r="C1310" s="129" t="s">
        <v>364</v>
      </c>
      <c r="D1310" s="42" t="s">
        <v>306</v>
      </c>
      <c r="E1310" s="348">
        <v>0</v>
      </c>
      <c r="F1310" s="349">
        <v>0</v>
      </c>
      <c r="G1310" s="349">
        <v>0</v>
      </c>
      <c r="H1310" s="74">
        <v>0</v>
      </c>
      <c r="I1310" s="348">
        <v>0</v>
      </c>
      <c r="J1310" s="349">
        <v>0</v>
      </c>
      <c r="K1310" s="349">
        <v>0</v>
      </c>
      <c r="L1310" s="74">
        <v>0</v>
      </c>
      <c r="M1310" s="348">
        <v>0</v>
      </c>
      <c r="N1310" s="349">
        <v>0</v>
      </c>
      <c r="O1310" s="349">
        <v>0</v>
      </c>
      <c r="P1310" s="74">
        <v>0</v>
      </c>
      <c r="Q1310" s="348">
        <v>0</v>
      </c>
      <c r="R1310" s="349">
        <v>0</v>
      </c>
      <c r="S1310" s="349">
        <v>0</v>
      </c>
      <c r="T1310" s="74">
        <v>0</v>
      </c>
      <c r="U1310" s="75">
        <v>0</v>
      </c>
      <c r="V1310" s="76">
        <v>0</v>
      </c>
      <c r="W1310" s="73">
        <v>0</v>
      </c>
      <c r="X1310" s="74">
        <v>0</v>
      </c>
      <c r="Y1310" s="159" t="s">
        <v>380</v>
      </c>
    </row>
    <row r="1311" spans="1:25" s="106" customFormat="1" ht="13.5" hidden="1" outlineLevel="1" collapsed="1" thickBot="1" x14ac:dyDescent="0.25">
      <c r="A1311" s="466">
        <v>810344</v>
      </c>
      <c r="B1311" s="97">
        <v>810344</v>
      </c>
      <c r="C1311" s="100" t="s">
        <v>395</v>
      </c>
      <c r="D1311" s="101" t="s">
        <v>303</v>
      </c>
      <c r="E1311" s="102">
        <v>0</v>
      </c>
      <c r="F1311" s="103">
        <v>0</v>
      </c>
      <c r="G1311" s="103">
        <v>0</v>
      </c>
      <c r="H1311" s="104">
        <v>0</v>
      </c>
      <c r="I1311" s="102">
        <v>0</v>
      </c>
      <c r="J1311" s="103">
        <v>0</v>
      </c>
      <c r="K1311" s="103">
        <v>0</v>
      </c>
      <c r="L1311" s="104">
        <v>0</v>
      </c>
      <c r="M1311" s="102">
        <v>0</v>
      </c>
      <c r="N1311" s="103">
        <v>0</v>
      </c>
      <c r="O1311" s="103">
        <v>0</v>
      </c>
      <c r="P1311" s="104">
        <v>0</v>
      </c>
      <c r="Q1311" s="102">
        <v>0</v>
      </c>
      <c r="R1311" s="103">
        <v>0</v>
      </c>
      <c r="S1311" s="103">
        <v>0</v>
      </c>
      <c r="T1311" s="104">
        <v>0</v>
      </c>
      <c r="U1311" s="102">
        <v>0</v>
      </c>
      <c r="V1311" s="103">
        <v>0</v>
      </c>
      <c r="W1311" s="103">
        <v>0</v>
      </c>
      <c r="X1311" s="104">
        <v>0</v>
      </c>
      <c r="Y1311" s="159" t="s">
        <v>380</v>
      </c>
    </row>
    <row r="1312" spans="1:25" ht="13.5" hidden="1" outlineLevel="2" thickBot="1" x14ac:dyDescent="0.25">
      <c r="A1312" s="467"/>
      <c r="B1312" s="95">
        <v>810344</v>
      </c>
      <c r="C1312" s="14" t="s">
        <v>381</v>
      </c>
      <c r="D1312" s="35" t="s">
        <v>198</v>
      </c>
      <c r="E1312" s="69">
        <v>0</v>
      </c>
      <c r="F1312" s="13">
        <v>0</v>
      </c>
      <c r="G1312" s="13">
        <v>0</v>
      </c>
      <c r="H1312" s="68">
        <v>0</v>
      </c>
      <c r="I1312" s="69">
        <v>0</v>
      </c>
      <c r="J1312" s="13">
        <v>0</v>
      </c>
      <c r="K1312" s="13">
        <v>0</v>
      </c>
      <c r="L1312" s="68">
        <v>0</v>
      </c>
      <c r="M1312" s="69">
        <v>0</v>
      </c>
      <c r="N1312" s="13">
        <v>0</v>
      </c>
      <c r="O1312" s="13">
        <v>0</v>
      </c>
      <c r="P1312" s="68">
        <v>0</v>
      </c>
      <c r="Q1312" s="69">
        <v>0</v>
      </c>
      <c r="R1312" s="13">
        <v>0</v>
      </c>
      <c r="S1312" s="13">
        <v>0</v>
      </c>
      <c r="T1312" s="68">
        <v>0</v>
      </c>
      <c r="U1312" s="69">
        <v>0</v>
      </c>
      <c r="V1312" s="13">
        <v>0</v>
      </c>
      <c r="W1312" s="67">
        <v>0</v>
      </c>
      <c r="X1312" s="68">
        <v>0</v>
      </c>
      <c r="Y1312" s="159" t="s">
        <v>380</v>
      </c>
    </row>
    <row r="1313" spans="1:25" ht="13.5" hidden="1" outlineLevel="2" thickBot="1" x14ac:dyDescent="0.25">
      <c r="A1313" s="467"/>
      <c r="B1313" s="95">
        <v>810344</v>
      </c>
      <c r="C1313" s="14" t="s">
        <v>351</v>
      </c>
      <c r="D1313" s="35" t="s">
        <v>199</v>
      </c>
      <c r="E1313" s="69">
        <v>0</v>
      </c>
      <c r="F1313" s="13">
        <v>0</v>
      </c>
      <c r="G1313" s="13">
        <v>0</v>
      </c>
      <c r="H1313" s="68">
        <v>0</v>
      </c>
      <c r="I1313" s="69">
        <v>0</v>
      </c>
      <c r="J1313" s="13">
        <v>0</v>
      </c>
      <c r="K1313" s="13">
        <v>0</v>
      </c>
      <c r="L1313" s="68">
        <v>0</v>
      </c>
      <c r="M1313" s="69">
        <v>0</v>
      </c>
      <c r="N1313" s="13">
        <v>0</v>
      </c>
      <c r="O1313" s="13">
        <v>0</v>
      </c>
      <c r="P1313" s="68">
        <v>0</v>
      </c>
      <c r="Q1313" s="69">
        <v>0</v>
      </c>
      <c r="R1313" s="13">
        <v>0</v>
      </c>
      <c r="S1313" s="13">
        <v>0</v>
      </c>
      <c r="T1313" s="68">
        <v>0</v>
      </c>
      <c r="U1313" s="69">
        <v>0</v>
      </c>
      <c r="V1313" s="13">
        <v>0</v>
      </c>
      <c r="W1313" s="67">
        <v>0</v>
      </c>
      <c r="X1313" s="68">
        <v>0</v>
      </c>
      <c r="Y1313" s="159" t="s">
        <v>380</v>
      </c>
    </row>
    <row r="1314" spans="1:25" ht="13.5" hidden="1" outlineLevel="2" thickBot="1" x14ac:dyDescent="0.25">
      <c r="A1314" s="467"/>
      <c r="B1314" s="95">
        <v>810344</v>
      </c>
      <c r="C1314" s="14" t="s">
        <v>299</v>
      </c>
      <c r="D1314" s="35" t="s">
        <v>200</v>
      </c>
      <c r="E1314" s="70">
        <v>0</v>
      </c>
      <c r="F1314" s="71">
        <v>0</v>
      </c>
      <c r="G1314" s="71">
        <v>0</v>
      </c>
      <c r="H1314" s="68">
        <v>0</v>
      </c>
      <c r="I1314" s="70">
        <v>0</v>
      </c>
      <c r="J1314" s="71">
        <v>0</v>
      </c>
      <c r="K1314" s="71">
        <v>0</v>
      </c>
      <c r="L1314" s="68">
        <v>0</v>
      </c>
      <c r="M1314" s="70">
        <v>0</v>
      </c>
      <c r="N1314" s="71">
        <v>0</v>
      </c>
      <c r="O1314" s="71">
        <v>0</v>
      </c>
      <c r="P1314" s="68">
        <v>0</v>
      </c>
      <c r="Q1314" s="70">
        <v>0</v>
      </c>
      <c r="R1314" s="71">
        <v>0</v>
      </c>
      <c r="S1314" s="71">
        <v>0</v>
      </c>
      <c r="T1314" s="68">
        <v>0</v>
      </c>
      <c r="U1314" s="70">
        <v>0</v>
      </c>
      <c r="V1314" s="71">
        <v>0</v>
      </c>
      <c r="W1314" s="71">
        <v>0</v>
      </c>
      <c r="X1314" s="68">
        <v>0</v>
      </c>
      <c r="Y1314" s="159" t="s">
        <v>380</v>
      </c>
    </row>
    <row r="1315" spans="1:25" ht="13.5" hidden="1" outlineLevel="3" thickBot="1" x14ac:dyDescent="0.25">
      <c r="A1315" s="467"/>
      <c r="B1315" s="95">
        <v>810344</v>
      </c>
      <c r="C1315" s="140" t="s">
        <v>367</v>
      </c>
      <c r="D1315" s="35" t="s">
        <v>369</v>
      </c>
      <c r="E1315" s="69">
        <v>0</v>
      </c>
      <c r="F1315" s="13">
        <v>0</v>
      </c>
      <c r="G1315" s="13">
        <v>0</v>
      </c>
      <c r="H1315" s="68">
        <v>0</v>
      </c>
      <c r="I1315" s="69">
        <v>0</v>
      </c>
      <c r="J1315" s="13">
        <v>0</v>
      </c>
      <c r="K1315" s="13">
        <v>0</v>
      </c>
      <c r="L1315" s="68">
        <v>0</v>
      </c>
      <c r="M1315" s="69">
        <v>0</v>
      </c>
      <c r="N1315" s="13">
        <v>0</v>
      </c>
      <c r="O1315" s="13">
        <v>0</v>
      </c>
      <c r="P1315" s="68">
        <v>0</v>
      </c>
      <c r="Q1315" s="69">
        <v>0</v>
      </c>
      <c r="R1315" s="13">
        <v>0</v>
      </c>
      <c r="S1315" s="13">
        <v>0</v>
      </c>
      <c r="T1315" s="68">
        <v>0</v>
      </c>
      <c r="U1315" s="69">
        <v>0</v>
      </c>
      <c r="V1315" s="13">
        <v>0</v>
      </c>
      <c r="W1315" s="67">
        <v>0</v>
      </c>
      <c r="X1315" s="68">
        <v>0</v>
      </c>
      <c r="Y1315" s="159" t="s">
        <v>380</v>
      </c>
    </row>
    <row r="1316" spans="1:25" ht="13.5" hidden="1" outlineLevel="3" thickBot="1" x14ac:dyDescent="0.25">
      <c r="A1316" s="467"/>
      <c r="B1316" s="95">
        <v>810344</v>
      </c>
      <c r="C1316" s="140" t="s">
        <v>376</v>
      </c>
      <c r="D1316" s="35" t="s">
        <v>370</v>
      </c>
      <c r="E1316" s="69">
        <v>0</v>
      </c>
      <c r="F1316" s="13">
        <v>0</v>
      </c>
      <c r="G1316" s="13">
        <v>0</v>
      </c>
      <c r="H1316" s="68">
        <v>0</v>
      </c>
      <c r="I1316" s="69">
        <v>0</v>
      </c>
      <c r="J1316" s="13">
        <v>0</v>
      </c>
      <c r="K1316" s="13">
        <v>0</v>
      </c>
      <c r="L1316" s="68">
        <v>0</v>
      </c>
      <c r="M1316" s="69">
        <v>0</v>
      </c>
      <c r="N1316" s="13">
        <v>0</v>
      </c>
      <c r="O1316" s="13">
        <v>0</v>
      </c>
      <c r="P1316" s="68">
        <v>0</v>
      </c>
      <c r="Q1316" s="69">
        <v>0</v>
      </c>
      <c r="R1316" s="13">
        <v>0</v>
      </c>
      <c r="S1316" s="13">
        <v>0</v>
      </c>
      <c r="T1316" s="68">
        <v>0</v>
      </c>
      <c r="U1316" s="69">
        <v>0</v>
      </c>
      <c r="V1316" s="13">
        <v>0</v>
      </c>
      <c r="W1316" s="67">
        <v>0</v>
      </c>
      <c r="X1316" s="68">
        <v>0</v>
      </c>
      <c r="Y1316" s="159" t="s">
        <v>380</v>
      </c>
    </row>
    <row r="1317" spans="1:25" ht="13.5" hidden="1" outlineLevel="2" thickBot="1" x14ac:dyDescent="0.25">
      <c r="A1317" s="467"/>
      <c r="B1317" s="95">
        <v>810344</v>
      </c>
      <c r="C1317" s="14" t="s">
        <v>365</v>
      </c>
      <c r="D1317" s="35" t="s">
        <v>201</v>
      </c>
      <c r="E1317" s="70">
        <v>0</v>
      </c>
      <c r="F1317" s="71">
        <v>0</v>
      </c>
      <c r="G1317" s="71">
        <v>0</v>
      </c>
      <c r="H1317" s="68">
        <v>0</v>
      </c>
      <c r="I1317" s="70">
        <v>0</v>
      </c>
      <c r="J1317" s="71">
        <v>0</v>
      </c>
      <c r="K1317" s="71">
        <v>0</v>
      </c>
      <c r="L1317" s="68">
        <v>0</v>
      </c>
      <c r="M1317" s="70">
        <v>0</v>
      </c>
      <c r="N1317" s="71">
        <v>0</v>
      </c>
      <c r="O1317" s="71">
        <v>0</v>
      </c>
      <c r="P1317" s="68">
        <v>0</v>
      </c>
      <c r="Q1317" s="70">
        <v>0</v>
      </c>
      <c r="R1317" s="71">
        <v>0</v>
      </c>
      <c r="S1317" s="71">
        <v>0</v>
      </c>
      <c r="T1317" s="68">
        <v>0</v>
      </c>
      <c r="U1317" s="70">
        <v>0</v>
      </c>
      <c r="V1317" s="71">
        <v>0</v>
      </c>
      <c r="W1317" s="71">
        <v>0</v>
      </c>
      <c r="X1317" s="68">
        <v>0</v>
      </c>
      <c r="Y1317" s="159" t="s">
        <v>380</v>
      </c>
    </row>
    <row r="1318" spans="1:25" ht="13.5" hidden="1" outlineLevel="3" thickBot="1" x14ac:dyDescent="0.25">
      <c r="A1318" s="467"/>
      <c r="B1318" s="95">
        <v>810344</v>
      </c>
      <c r="C1318" s="39" t="s">
        <v>368</v>
      </c>
      <c r="D1318" s="35" t="s">
        <v>344</v>
      </c>
      <c r="E1318" s="69">
        <v>0</v>
      </c>
      <c r="F1318" s="13">
        <v>0</v>
      </c>
      <c r="G1318" s="13">
        <v>0</v>
      </c>
      <c r="H1318" s="68">
        <v>0</v>
      </c>
      <c r="I1318" s="69">
        <v>0</v>
      </c>
      <c r="J1318" s="13">
        <v>0</v>
      </c>
      <c r="K1318" s="13">
        <v>0</v>
      </c>
      <c r="L1318" s="68">
        <v>0</v>
      </c>
      <c r="M1318" s="69">
        <v>0</v>
      </c>
      <c r="N1318" s="13">
        <v>0</v>
      </c>
      <c r="O1318" s="13">
        <v>0</v>
      </c>
      <c r="P1318" s="68">
        <v>0</v>
      </c>
      <c r="Q1318" s="69">
        <v>0</v>
      </c>
      <c r="R1318" s="13">
        <v>0</v>
      </c>
      <c r="S1318" s="13">
        <v>0</v>
      </c>
      <c r="T1318" s="68">
        <v>0</v>
      </c>
      <c r="U1318" s="69">
        <v>0</v>
      </c>
      <c r="V1318" s="13">
        <v>0</v>
      </c>
      <c r="W1318" s="67">
        <v>0</v>
      </c>
      <c r="X1318" s="68">
        <v>0</v>
      </c>
      <c r="Y1318" s="159" t="s">
        <v>380</v>
      </c>
    </row>
    <row r="1319" spans="1:25" ht="13.5" hidden="1" outlineLevel="3" thickBot="1" x14ac:dyDescent="0.25">
      <c r="A1319" s="467"/>
      <c r="B1319" s="95">
        <v>810344</v>
      </c>
      <c r="C1319" s="39" t="s">
        <v>366</v>
      </c>
      <c r="D1319" s="35" t="s">
        <v>345</v>
      </c>
      <c r="E1319" s="69">
        <v>0</v>
      </c>
      <c r="F1319" s="13">
        <v>0</v>
      </c>
      <c r="G1319" s="13">
        <v>0</v>
      </c>
      <c r="H1319" s="68">
        <v>0</v>
      </c>
      <c r="I1319" s="69">
        <v>0</v>
      </c>
      <c r="J1319" s="13">
        <v>0</v>
      </c>
      <c r="K1319" s="13">
        <v>0</v>
      </c>
      <c r="L1319" s="68">
        <v>0</v>
      </c>
      <c r="M1319" s="69">
        <v>0</v>
      </c>
      <c r="N1319" s="13">
        <v>0</v>
      </c>
      <c r="O1319" s="13">
        <v>0</v>
      </c>
      <c r="P1319" s="68">
        <v>0</v>
      </c>
      <c r="Q1319" s="69">
        <v>0</v>
      </c>
      <c r="R1319" s="13">
        <v>0</v>
      </c>
      <c r="S1319" s="13">
        <v>0</v>
      </c>
      <c r="T1319" s="68">
        <v>0</v>
      </c>
      <c r="U1319" s="69">
        <v>0</v>
      </c>
      <c r="V1319" s="13">
        <v>0</v>
      </c>
      <c r="W1319" s="67">
        <v>0</v>
      </c>
      <c r="X1319" s="68">
        <v>0</v>
      </c>
      <c r="Y1319" s="159" t="s">
        <v>380</v>
      </c>
    </row>
    <row r="1320" spans="1:25" ht="13.5" hidden="1" outlineLevel="3" thickBot="1" x14ac:dyDescent="0.25">
      <c r="A1320" s="468"/>
      <c r="B1320" s="96">
        <v>810344</v>
      </c>
      <c r="C1320" s="129" t="s">
        <v>364</v>
      </c>
      <c r="D1320" s="42" t="s">
        <v>306</v>
      </c>
      <c r="E1320" s="348">
        <v>0</v>
      </c>
      <c r="F1320" s="349">
        <v>0</v>
      </c>
      <c r="G1320" s="349">
        <v>0</v>
      </c>
      <c r="H1320" s="74">
        <v>0</v>
      </c>
      <c r="I1320" s="348">
        <v>0</v>
      </c>
      <c r="J1320" s="349">
        <v>0</v>
      </c>
      <c r="K1320" s="349">
        <v>0</v>
      </c>
      <c r="L1320" s="74">
        <v>0</v>
      </c>
      <c r="M1320" s="348">
        <v>0</v>
      </c>
      <c r="N1320" s="349">
        <v>0</v>
      </c>
      <c r="O1320" s="349">
        <v>0</v>
      </c>
      <c r="P1320" s="74">
        <v>0</v>
      </c>
      <c r="Q1320" s="348">
        <v>0</v>
      </c>
      <c r="R1320" s="349">
        <v>0</v>
      </c>
      <c r="S1320" s="349">
        <v>0</v>
      </c>
      <c r="T1320" s="74">
        <v>0</v>
      </c>
      <c r="U1320" s="75">
        <v>0</v>
      </c>
      <c r="V1320" s="76">
        <v>0</v>
      </c>
      <c r="W1320" s="73">
        <v>0</v>
      </c>
      <c r="X1320" s="74">
        <v>0</v>
      </c>
      <c r="Y1320" s="159" t="s">
        <v>380</v>
      </c>
    </row>
    <row r="1321" spans="1:25" s="106" customFormat="1" outlineLevel="1" x14ac:dyDescent="0.2">
      <c r="A1321" s="466">
        <v>810347</v>
      </c>
      <c r="B1321" s="97">
        <v>810347</v>
      </c>
      <c r="C1321" s="100" t="s">
        <v>396</v>
      </c>
      <c r="D1321" s="101" t="s">
        <v>303</v>
      </c>
      <c r="E1321" s="102">
        <v>10</v>
      </c>
      <c r="F1321" s="103">
        <v>3</v>
      </c>
      <c r="G1321" s="103">
        <v>0</v>
      </c>
      <c r="H1321" s="104">
        <v>13</v>
      </c>
      <c r="I1321" s="102">
        <v>14</v>
      </c>
      <c r="J1321" s="103">
        <v>4</v>
      </c>
      <c r="K1321" s="103">
        <v>4</v>
      </c>
      <c r="L1321" s="104">
        <v>22</v>
      </c>
      <c r="M1321" s="102">
        <v>0</v>
      </c>
      <c r="N1321" s="103">
        <v>0</v>
      </c>
      <c r="O1321" s="103">
        <v>0</v>
      </c>
      <c r="P1321" s="104">
        <v>0</v>
      </c>
      <c r="Q1321" s="102">
        <v>0</v>
      </c>
      <c r="R1321" s="103">
        <v>0</v>
      </c>
      <c r="S1321" s="103">
        <v>0</v>
      </c>
      <c r="T1321" s="104">
        <v>0</v>
      </c>
      <c r="U1321" s="102">
        <v>24</v>
      </c>
      <c r="V1321" s="103">
        <v>7</v>
      </c>
      <c r="W1321" s="103">
        <v>4</v>
      </c>
      <c r="X1321" s="104">
        <v>35</v>
      </c>
      <c r="Y1321" s="159" t="s">
        <v>413</v>
      </c>
    </row>
    <row r="1322" spans="1:25" hidden="1" outlineLevel="2" x14ac:dyDescent="0.2">
      <c r="A1322" s="467"/>
      <c r="B1322" s="95">
        <v>810347</v>
      </c>
      <c r="C1322" s="14" t="s">
        <v>381</v>
      </c>
      <c r="D1322" s="35" t="s">
        <v>198</v>
      </c>
      <c r="E1322" s="69">
        <v>0</v>
      </c>
      <c r="F1322" s="13">
        <v>0</v>
      </c>
      <c r="G1322" s="13">
        <v>0</v>
      </c>
      <c r="H1322" s="68">
        <v>0</v>
      </c>
      <c r="I1322" s="69">
        <v>0</v>
      </c>
      <c r="J1322" s="13">
        <v>0</v>
      </c>
      <c r="K1322" s="13">
        <v>0</v>
      </c>
      <c r="L1322" s="68">
        <v>0</v>
      </c>
      <c r="M1322" s="69">
        <v>0</v>
      </c>
      <c r="N1322" s="13">
        <v>0</v>
      </c>
      <c r="O1322" s="13">
        <v>0</v>
      </c>
      <c r="P1322" s="68">
        <v>0</v>
      </c>
      <c r="Q1322" s="69">
        <v>0</v>
      </c>
      <c r="R1322" s="13">
        <v>0</v>
      </c>
      <c r="S1322" s="13">
        <v>0</v>
      </c>
      <c r="T1322" s="68">
        <v>0</v>
      </c>
      <c r="U1322" s="69">
        <v>0</v>
      </c>
      <c r="V1322" s="13">
        <v>0</v>
      </c>
      <c r="W1322" s="67">
        <v>0</v>
      </c>
      <c r="X1322" s="68">
        <v>0</v>
      </c>
      <c r="Y1322" s="159" t="s">
        <v>380</v>
      </c>
    </row>
    <row r="1323" spans="1:25" ht="13.5" outlineLevel="2" thickBot="1" x14ac:dyDescent="0.25">
      <c r="A1323" s="467"/>
      <c r="B1323" s="95">
        <v>810347</v>
      </c>
      <c r="C1323" s="14" t="s">
        <v>351</v>
      </c>
      <c r="D1323" s="35" t="s">
        <v>199</v>
      </c>
      <c r="E1323" s="69">
        <v>10</v>
      </c>
      <c r="F1323" s="13">
        <v>3</v>
      </c>
      <c r="G1323" s="13">
        <v>0</v>
      </c>
      <c r="H1323" s="68">
        <v>13</v>
      </c>
      <c r="I1323" s="69">
        <v>14</v>
      </c>
      <c r="J1323" s="13">
        <v>4</v>
      </c>
      <c r="K1323" s="13">
        <v>4</v>
      </c>
      <c r="L1323" s="68">
        <v>22</v>
      </c>
      <c r="M1323" s="69">
        <v>0</v>
      </c>
      <c r="N1323" s="13">
        <v>0</v>
      </c>
      <c r="O1323" s="13">
        <v>0</v>
      </c>
      <c r="P1323" s="68">
        <v>0</v>
      </c>
      <c r="Q1323" s="69">
        <v>0</v>
      </c>
      <c r="R1323" s="13">
        <v>0</v>
      </c>
      <c r="S1323" s="13">
        <v>0</v>
      </c>
      <c r="T1323" s="68">
        <v>0</v>
      </c>
      <c r="U1323" s="69">
        <v>24</v>
      </c>
      <c r="V1323" s="13">
        <v>7</v>
      </c>
      <c r="W1323" s="67">
        <v>4</v>
      </c>
      <c r="X1323" s="68">
        <v>35</v>
      </c>
      <c r="Y1323" s="159" t="s">
        <v>413</v>
      </c>
    </row>
    <row r="1324" spans="1:25" ht="13.5" hidden="1" outlineLevel="2" collapsed="1" thickBot="1" x14ac:dyDescent="0.25">
      <c r="A1324" s="467"/>
      <c r="B1324" s="95">
        <v>810347</v>
      </c>
      <c r="C1324" s="14" t="s">
        <v>299</v>
      </c>
      <c r="D1324" s="35" t="s">
        <v>200</v>
      </c>
      <c r="E1324" s="70">
        <v>0</v>
      </c>
      <c r="F1324" s="71">
        <v>0</v>
      </c>
      <c r="G1324" s="71">
        <v>0</v>
      </c>
      <c r="H1324" s="68">
        <v>0</v>
      </c>
      <c r="I1324" s="70">
        <v>0</v>
      </c>
      <c r="J1324" s="71">
        <v>0</v>
      </c>
      <c r="K1324" s="71">
        <v>0</v>
      </c>
      <c r="L1324" s="68">
        <v>0</v>
      </c>
      <c r="M1324" s="70">
        <v>0</v>
      </c>
      <c r="N1324" s="71">
        <v>0</v>
      </c>
      <c r="O1324" s="71">
        <v>0</v>
      </c>
      <c r="P1324" s="68">
        <v>0</v>
      </c>
      <c r="Q1324" s="70">
        <v>0</v>
      </c>
      <c r="R1324" s="71">
        <v>0</v>
      </c>
      <c r="S1324" s="71">
        <v>0</v>
      </c>
      <c r="T1324" s="68">
        <v>0</v>
      </c>
      <c r="U1324" s="70">
        <v>0</v>
      </c>
      <c r="V1324" s="71">
        <v>0</v>
      </c>
      <c r="W1324" s="71">
        <v>0</v>
      </c>
      <c r="X1324" s="68">
        <v>0</v>
      </c>
      <c r="Y1324" s="159" t="s">
        <v>380</v>
      </c>
    </row>
    <row r="1325" spans="1:25" ht="13.5" hidden="1" outlineLevel="3" thickBot="1" x14ac:dyDescent="0.25">
      <c r="A1325" s="467"/>
      <c r="B1325" s="95">
        <v>810347</v>
      </c>
      <c r="C1325" s="140" t="s">
        <v>367</v>
      </c>
      <c r="D1325" s="35" t="s">
        <v>369</v>
      </c>
      <c r="E1325" s="69">
        <v>0</v>
      </c>
      <c r="F1325" s="13">
        <v>0</v>
      </c>
      <c r="G1325" s="13">
        <v>0</v>
      </c>
      <c r="H1325" s="68">
        <v>0</v>
      </c>
      <c r="I1325" s="69">
        <v>0</v>
      </c>
      <c r="J1325" s="13">
        <v>0</v>
      </c>
      <c r="K1325" s="13">
        <v>0</v>
      </c>
      <c r="L1325" s="68">
        <v>0</v>
      </c>
      <c r="M1325" s="69">
        <v>0</v>
      </c>
      <c r="N1325" s="13">
        <v>0</v>
      </c>
      <c r="O1325" s="13">
        <v>0</v>
      </c>
      <c r="P1325" s="68">
        <v>0</v>
      </c>
      <c r="Q1325" s="69">
        <v>0</v>
      </c>
      <c r="R1325" s="13">
        <v>0</v>
      </c>
      <c r="S1325" s="13">
        <v>0</v>
      </c>
      <c r="T1325" s="68">
        <v>0</v>
      </c>
      <c r="U1325" s="69">
        <v>0</v>
      </c>
      <c r="V1325" s="13">
        <v>0</v>
      </c>
      <c r="W1325" s="67">
        <v>0</v>
      </c>
      <c r="X1325" s="68">
        <v>0</v>
      </c>
      <c r="Y1325" s="159" t="s">
        <v>380</v>
      </c>
    </row>
    <row r="1326" spans="1:25" ht="13.5" hidden="1" outlineLevel="3" thickBot="1" x14ac:dyDescent="0.25">
      <c r="A1326" s="467"/>
      <c r="B1326" s="95">
        <v>810347</v>
      </c>
      <c r="C1326" s="140" t="s">
        <v>376</v>
      </c>
      <c r="D1326" s="35" t="s">
        <v>370</v>
      </c>
      <c r="E1326" s="69">
        <v>0</v>
      </c>
      <c r="F1326" s="13">
        <v>0</v>
      </c>
      <c r="G1326" s="13">
        <v>0</v>
      </c>
      <c r="H1326" s="68">
        <v>0</v>
      </c>
      <c r="I1326" s="69">
        <v>0</v>
      </c>
      <c r="J1326" s="13">
        <v>0</v>
      </c>
      <c r="K1326" s="13">
        <v>0</v>
      </c>
      <c r="L1326" s="68">
        <v>0</v>
      </c>
      <c r="M1326" s="69">
        <v>0</v>
      </c>
      <c r="N1326" s="13">
        <v>0</v>
      </c>
      <c r="O1326" s="13">
        <v>0</v>
      </c>
      <c r="P1326" s="68">
        <v>0</v>
      </c>
      <c r="Q1326" s="69">
        <v>0</v>
      </c>
      <c r="R1326" s="13">
        <v>0</v>
      </c>
      <c r="S1326" s="13">
        <v>0</v>
      </c>
      <c r="T1326" s="68">
        <v>0</v>
      </c>
      <c r="U1326" s="69">
        <v>0</v>
      </c>
      <c r="V1326" s="13">
        <v>0</v>
      </c>
      <c r="W1326" s="67">
        <v>0</v>
      </c>
      <c r="X1326" s="68">
        <v>0</v>
      </c>
      <c r="Y1326" s="159" t="s">
        <v>380</v>
      </c>
    </row>
    <row r="1327" spans="1:25" ht="13.5" hidden="1" outlineLevel="2" collapsed="1" thickBot="1" x14ac:dyDescent="0.25">
      <c r="A1327" s="467"/>
      <c r="B1327" s="95">
        <v>810347</v>
      </c>
      <c r="C1327" s="14" t="s">
        <v>365</v>
      </c>
      <c r="D1327" s="35" t="s">
        <v>201</v>
      </c>
      <c r="E1327" s="70">
        <v>0</v>
      </c>
      <c r="F1327" s="71">
        <v>0</v>
      </c>
      <c r="G1327" s="71">
        <v>0</v>
      </c>
      <c r="H1327" s="68">
        <v>0</v>
      </c>
      <c r="I1327" s="70">
        <v>0</v>
      </c>
      <c r="J1327" s="71">
        <v>0</v>
      </c>
      <c r="K1327" s="71">
        <v>0</v>
      </c>
      <c r="L1327" s="68">
        <v>0</v>
      </c>
      <c r="M1327" s="70">
        <v>0</v>
      </c>
      <c r="N1327" s="71">
        <v>0</v>
      </c>
      <c r="O1327" s="71">
        <v>0</v>
      </c>
      <c r="P1327" s="68">
        <v>0</v>
      </c>
      <c r="Q1327" s="70">
        <v>0</v>
      </c>
      <c r="R1327" s="71">
        <v>0</v>
      </c>
      <c r="S1327" s="71">
        <v>0</v>
      </c>
      <c r="T1327" s="68">
        <v>0</v>
      </c>
      <c r="U1327" s="70">
        <v>0</v>
      </c>
      <c r="V1327" s="71">
        <v>0</v>
      </c>
      <c r="W1327" s="71">
        <v>0</v>
      </c>
      <c r="X1327" s="68">
        <v>0</v>
      </c>
      <c r="Y1327" s="159" t="s">
        <v>380</v>
      </c>
    </row>
    <row r="1328" spans="1:25" ht="13.5" hidden="1" outlineLevel="3" thickBot="1" x14ac:dyDescent="0.25">
      <c r="A1328" s="467"/>
      <c r="B1328" s="95">
        <v>810347</v>
      </c>
      <c r="C1328" s="39" t="s">
        <v>368</v>
      </c>
      <c r="D1328" s="35" t="s">
        <v>344</v>
      </c>
      <c r="E1328" s="69">
        <v>0</v>
      </c>
      <c r="F1328" s="13">
        <v>0</v>
      </c>
      <c r="G1328" s="13">
        <v>0</v>
      </c>
      <c r="H1328" s="68">
        <v>0</v>
      </c>
      <c r="I1328" s="69">
        <v>0</v>
      </c>
      <c r="J1328" s="13">
        <v>0</v>
      </c>
      <c r="K1328" s="13">
        <v>0</v>
      </c>
      <c r="L1328" s="68">
        <v>0</v>
      </c>
      <c r="M1328" s="69">
        <v>0</v>
      </c>
      <c r="N1328" s="13">
        <v>0</v>
      </c>
      <c r="O1328" s="13">
        <v>0</v>
      </c>
      <c r="P1328" s="68">
        <v>0</v>
      </c>
      <c r="Q1328" s="69">
        <v>0</v>
      </c>
      <c r="R1328" s="13">
        <v>0</v>
      </c>
      <c r="S1328" s="13">
        <v>0</v>
      </c>
      <c r="T1328" s="68">
        <v>0</v>
      </c>
      <c r="U1328" s="69">
        <v>0</v>
      </c>
      <c r="V1328" s="13">
        <v>0</v>
      </c>
      <c r="W1328" s="67">
        <v>0</v>
      </c>
      <c r="X1328" s="68">
        <v>0</v>
      </c>
      <c r="Y1328" s="159" t="s">
        <v>380</v>
      </c>
    </row>
    <row r="1329" spans="1:25" ht="13.5" hidden="1" outlineLevel="3" thickBot="1" x14ac:dyDescent="0.25">
      <c r="A1329" s="467"/>
      <c r="B1329" s="95">
        <v>810347</v>
      </c>
      <c r="C1329" s="39" t="s">
        <v>366</v>
      </c>
      <c r="D1329" s="35" t="s">
        <v>345</v>
      </c>
      <c r="E1329" s="69">
        <v>0</v>
      </c>
      <c r="F1329" s="13">
        <v>0</v>
      </c>
      <c r="G1329" s="13">
        <v>0</v>
      </c>
      <c r="H1329" s="68">
        <v>0</v>
      </c>
      <c r="I1329" s="69">
        <v>0</v>
      </c>
      <c r="J1329" s="13">
        <v>0</v>
      </c>
      <c r="K1329" s="13">
        <v>0</v>
      </c>
      <c r="L1329" s="68">
        <v>0</v>
      </c>
      <c r="M1329" s="69">
        <v>0</v>
      </c>
      <c r="N1329" s="13">
        <v>0</v>
      </c>
      <c r="O1329" s="13">
        <v>0</v>
      </c>
      <c r="P1329" s="68">
        <v>0</v>
      </c>
      <c r="Q1329" s="69">
        <v>0</v>
      </c>
      <c r="R1329" s="13">
        <v>0</v>
      </c>
      <c r="S1329" s="13">
        <v>0</v>
      </c>
      <c r="T1329" s="68">
        <v>0</v>
      </c>
      <c r="U1329" s="69">
        <v>0</v>
      </c>
      <c r="V1329" s="13">
        <v>0</v>
      </c>
      <c r="W1329" s="67">
        <v>0</v>
      </c>
      <c r="X1329" s="68">
        <v>0</v>
      </c>
      <c r="Y1329" s="159" t="s">
        <v>380</v>
      </c>
    </row>
    <row r="1330" spans="1:25" ht="13.5" hidden="1" outlineLevel="3" thickBot="1" x14ac:dyDescent="0.25">
      <c r="A1330" s="468"/>
      <c r="B1330" s="96">
        <v>810347</v>
      </c>
      <c r="C1330" s="129" t="s">
        <v>364</v>
      </c>
      <c r="D1330" s="42" t="s">
        <v>306</v>
      </c>
      <c r="E1330" s="348">
        <v>0</v>
      </c>
      <c r="F1330" s="349">
        <v>0</v>
      </c>
      <c r="G1330" s="349">
        <v>0</v>
      </c>
      <c r="H1330" s="74">
        <v>0</v>
      </c>
      <c r="I1330" s="348">
        <v>0</v>
      </c>
      <c r="J1330" s="349">
        <v>0</v>
      </c>
      <c r="K1330" s="349">
        <v>0</v>
      </c>
      <c r="L1330" s="74">
        <v>0</v>
      </c>
      <c r="M1330" s="348">
        <v>0</v>
      </c>
      <c r="N1330" s="349">
        <v>0</v>
      </c>
      <c r="O1330" s="349">
        <v>0</v>
      </c>
      <c r="P1330" s="74">
        <v>0</v>
      </c>
      <c r="Q1330" s="348">
        <v>0</v>
      </c>
      <c r="R1330" s="349">
        <v>0</v>
      </c>
      <c r="S1330" s="349">
        <v>0</v>
      </c>
      <c r="T1330" s="74">
        <v>0</v>
      </c>
      <c r="U1330" s="75">
        <v>0</v>
      </c>
      <c r="V1330" s="76">
        <v>0</v>
      </c>
      <c r="W1330" s="73">
        <v>0</v>
      </c>
      <c r="X1330" s="74">
        <v>0</v>
      </c>
      <c r="Y1330" s="159" t="s">
        <v>380</v>
      </c>
    </row>
    <row r="1331" spans="1:25" ht="12.75" customHeight="1" thickBot="1" x14ac:dyDescent="0.25">
      <c r="A1331" s="55"/>
      <c r="B1331" s="93"/>
      <c r="C1331" s="54" t="s">
        <v>35</v>
      </c>
      <c r="D1331" s="50"/>
      <c r="E1331" s="61">
        <v>5290</v>
      </c>
      <c r="F1331" s="62">
        <v>229</v>
      </c>
      <c r="G1331" s="62">
        <v>18957</v>
      </c>
      <c r="H1331" s="64">
        <v>24476</v>
      </c>
      <c r="I1331" s="61">
        <v>7638</v>
      </c>
      <c r="J1331" s="62">
        <v>298</v>
      </c>
      <c r="K1331" s="62">
        <v>27738</v>
      </c>
      <c r="L1331" s="64">
        <v>35674</v>
      </c>
      <c r="M1331" s="61">
        <v>4476</v>
      </c>
      <c r="N1331" s="62">
        <v>205</v>
      </c>
      <c r="O1331" s="62">
        <v>15131</v>
      </c>
      <c r="P1331" s="64">
        <v>19812</v>
      </c>
      <c r="Q1331" s="61">
        <v>7114</v>
      </c>
      <c r="R1331" s="62">
        <v>269</v>
      </c>
      <c r="S1331" s="62">
        <v>25110</v>
      </c>
      <c r="T1331" s="64">
        <v>32493</v>
      </c>
      <c r="U1331" s="61">
        <v>24518</v>
      </c>
      <c r="V1331" s="62">
        <v>1001</v>
      </c>
      <c r="W1331" s="62">
        <v>86936</v>
      </c>
      <c r="X1331" s="64">
        <v>112455</v>
      </c>
      <c r="Y1331" s="159" t="s">
        <v>413</v>
      </c>
    </row>
    <row r="1332" spans="1:25" s="106" customFormat="1" outlineLevel="1" x14ac:dyDescent="0.2">
      <c r="A1332" s="466">
        <v>810006</v>
      </c>
      <c r="B1332" s="97">
        <v>810006</v>
      </c>
      <c r="C1332" s="100" t="s">
        <v>153</v>
      </c>
      <c r="D1332" s="101" t="s">
        <v>303</v>
      </c>
      <c r="E1332" s="102">
        <v>4842</v>
      </c>
      <c r="F1332" s="103">
        <v>214</v>
      </c>
      <c r="G1332" s="103">
        <v>16976</v>
      </c>
      <c r="H1332" s="104">
        <v>22032</v>
      </c>
      <c r="I1332" s="102">
        <v>7125</v>
      </c>
      <c r="J1332" s="103">
        <v>272</v>
      </c>
      <c r="K1332" s="103">
        <v>25498</v>
      </c>
      <c r="L1332" s="104">
        <v>32895</v>
      </c>
      <c r="M1332" s="102">
        <v>4001</v>
      </c>
      <c r="N1332" s="103">
        <v>179</v>
      </c>
      <c r="O1332" s="103">
        <v>13087</v>
      </c>
      <c r="P1332" s="104">
        <v>17267</v>
      </c>
      <c r="Q1332" s="102">
        <v>6544</v>
      </c>
      <c r="R1332" s="103">
        <v>240</v>
      </c>
      <c r="S1332" s="103">
        <v>22714</v>
      </c>
      <c r="T1332" s="104">
        <v>29498</v>
      </c>
      <c r="U1332" s="102">
        <v>22512</v>
      </c>
      <c r="V1332" s="103">
        <v>905</v>
      </c>
      <c r="W1332" s="103">
        <v>78275</v>
      </c>
      <c r="X1332" s="104">
        <v>101692</v>
      </c>
      <c r="Y1332" s="159" t="s">
        <v>413</v>
      </c>
    </row>
    <row r="1333" spans="1:25" outlineLevel="2" x14ac:dyDescent="0.2">
      <c r="A1333" s="467"/>
      <c r="B1333" s="95">
        <v>810006</v>
      </c>
      <c r="C1333" s="14" t="s">
        <v>381</v>
      </c>
      <c r="D1333" s="35" t="s">
        <v>198</v>
      </c>
      <c r="E1333" s="69">
        <v>4124</v>
      </c>
      <c r="F1333" s="13">
        <v>175</v>
      </c>
      <c r="G1333" s="13">
        <v>14022</v>
      </c>
      <c r="H1333" s="68">
        <v>18321</v>
      </c>
      <c r="I1333" s="69">
        <v>6114</v>
      </c>
      <c r="J1333" s="13">
        <v>236</v>
      </c>
      <c r="K1333" s="13">
        <v>21348</v>
      </c>
      <c r="L1333" s="68">
        <v>27698</v>
      </c>
      <c r="M1333" s="69">
        <v>3678</v>
      </c>
      <c r="N1333" s="13">
        <v>175</v>
      </c>
      <c r="O1333" s="13">
        <v>12025</v>
      </c>
      <c r="P1333" s="68">
        <v>15878</v>
      </c>
      <c r="Q1333" s="69">
        <v>6293</v>
      </c>
      <c r="R1333" s="13">
        <v>226</v>
      </c>
      <c r="S1333" s="13">
        <v>21770</v>
      </c>
      <c r="T1333" s="68">
        <v>28289</v>
      </c>
      <c r="U1333" s="69">
        <v>20209</v>
      </c>
      <c r="V1333" s="13">
        <v>812</v>
      </c>
      <c r="W1333" s="67">
        <v>69165</v>
      </c>
      <c r="X1333" s="68">
        <v>90186</v>
      </c>
      <c r="Y1333" s="159" t="s">
        <v>413</v>
      </c>
    </row>
    <row r="1334" spans="1:25" hidden="1" outlineLevel="2" x14ac:dyDescent="0.2">
      <c r="A1334" s="467"/>
      <c r="B1334" s="95">
        <v>810006</v>
      </c>
      <c r="C1334" s="14" t="s">
        <v>351</v>
      </c>
      <c r="D1334" s="35" t="s">
        <v>199</v>
      </c>
      <c r="E1334" s="69">
        <v>0</v>
      </c>
      <c r="F1334" s="13">
        <v>0</v>
      </c>
      <c r="G1334" s="13">
        <v>0</v>
      </c>
      <c r="H1334" s="68">
        <v>0</v>
      </c>
      <c r="I1334" s="69">
        <v>0</v>
      </c>
      <c r="J1334" s="13">
        <v>0</v>
      </c>
      <c r="K1334" s="13">
        <v>0</v>
      </c>
      <c r="L1334" s="68">
        <v>0</v>
      </c>
      <c r="M1334" s="69">
        <v>0</v>
      </c>
      <c r="N1334" s="13">
        <v>0</v>
      </c>
      <c r="O1334" s="13">
        <v>0</v>
      </c>
      <c r="P1334" s="68">
        <v>0</v>
      </c>
      <c r="Q1334" s="69">
        <v>0</v>
      </c>
      <c r="R1334" s="13">
        <v>0</v>
      </c>
      <c r="S1334" s="13">
        <v>0</v>
      </c>
      <c r="T1334" s="68">
        <v>0</v>
      </c>
      <c r="U1334" s="69">
        <v>0</v>
      </c>
      <c r="V1334" s="13">
        <v>0</v>
      </c>
      <c r="W1334" s="67">
        <v>0</v>
      </c>
      <c r="X1334" s="68">
        <v>0</v>
      </c>
      <c r="Y1334" s="159" t="s">
        <v>380</v>
      </c>
    </row>
    <row r="1335" spans="1:25" outlineLevel="2" x14ac:dyDescent="0.2">
      <c r="A1335" s="467"/>
      <c r="B1335" s="95">
        <v>810006</v>
      </c>
      <c r="C1335" s="14" t="s">
        <v>299</v>
      </c>
      <c r="D1335" s="35" t="s">
        <v>200</v>
      </c>
      <c r="E1335" s="70">
        <v>550</v>
      </c>
      <c r="F1335" s="71">
        <v>31</v>
      </c>
      <c r="G1335" s="71">
        <v>2242</v>
      </c>
      <c r="H1335" s="68">
        <v>2823</v>
      </c>
      <c r="I1335" s="70">
        <v>559</v>
      </c>
      <c r="J1335" s="71">
        <v>25</v>
      </c>
      <c r="K1335" s="71">
        <v>2407</v>
      </c>
      <c r="L1335" s="68">
        <v>2991</v>
      </c>
      <c r="M1335" s="70">
        <v>120</v>
      </c>
      <c r="N1335" s="71">
        <v>2</v>
      </c>
      <c r="O1335" s="71">
        <v>352</v>
      </c>
      <c r="P1335" s="68">
        <v>474</v>
      </c>
      <c r="Q1335" s="70">
        <v>165</v>
      </c>
      <c r="R1335" s="71">
        <v>9</v>
      </c>
      <c r="S1335" s="71">
        <v>663</v>
      </c>
      <c r="T1335" s="68">
        <v>837</v>
      </c>
      <c r="U1335" s="70">
        <v>1394</v>
      </c>
      <c r="V1335" s="71">
        <v>67</v>
      </c>
      <c r="W1335" s="71">
        <v>5664</v>
      </c>
      <c r="X1335" s="68">
        <v>7125</v>
      </c>
      <c r="Y1335" s="159" t="s">
        <v>413</v>
      </c>
    </row>
    <row r="1336" spans="1:25" outlineLevel="3" x14ac:dyDescent="0.2">
      <c r="A1336" s="467"/>
      <c r="B1336" s="95">
        <v>810006</v>
      </c>
      <c r="C1336" s="140" t="s">
        <v>367</v>
      </c>
      <c r="D1336" s="35" t="s">
        <v>369</v>
      </c>
      <c r="E1336" s="69">
        <v>75</v>
      </c>
      <c r="F1336" s="13">
        <v>4</v>
      </c>
      <c r="G1336" s="13">
        <v>282</v>
      </c>
      <c r="H1336" s="68">
        <v>361</v>
      </c>
      <c r="I1336" s="69">
        <v>98</v>
      </c>
      <c r="J1336" s="13">
        <v>1</v>
      </c>
      <c r="K1336" s="13">
        <v>478</v>
      </c>
      <c r="L1336" s="68">
        <v>577</v>
      </c>
      <c r="M1336" s="69">
        <v>32</v>
      </c>
      <c r="N1336" s="13">
        <v>0</v>
      </c>
      <c r="O1336" s="13">
        <v>127</v>
      </c>
      <c r="P1336" s="68">
        <v>159</v>
      </c>
      <c r="Q1336" s="69">
        <v>9</v>
      </c>
      <c r="R1336" s="13">
        <v>1</v>
      </c>
      <c r="S1336" s="13">
        <v>39</v>
      </c>
      <c r="T1336" s="68">
        <v>49</v>
      </c>
      <c r="U1336" s="69">
        <v>214</v>
      </c>
      <c r="V1336" s="13">
        <v>6</v>
      </c>
      <c r="W1336" s="67">
        <v>926</v>
      </c>
      <c r="X1336" s="68">
        <v>1146</v>
      </c>
      <c r="Y1336" s="159" t="s">
        <v>413</v>
      </c>
    </row>
    <row r="1337" spans="1:25" outlineLevel="3" x14ac:dyDescent="0.2">
      <c r="A1337" s="467"/>
      <c r="B1337" s="95">
        <v>810006</v>
      </c>
      <c r="C1337" s="140" t="s">
        <v>376</v>
      </c>
      <c r="D1337" s="35" t="s">
        <v>370</v>
      </c>
      <c r="E1337" s="69">
        <v>475</v>
      </c>
      <c r="F1337" s="13">
        <v>27</v>
      </c>
      <c r="G1337" s="13">
        <v>1960</v>
      </c>
      <c r="H1337" s="68">
        <v>2462</v>
      </c>
      <c r="I1337" s="69">
        <v>461</v>
      </c>
      <c r="J1337" s="13">
        <v>24</v>
      </c>
      <c r="K1337" s="13">
        <v>1929</v>
      </c>
      <c r="L1337" s="68">
        <v>2414</v>
      </c>
      <c r="M1337" s="69">
        <v>88</v>
      </c>
      <c r="N1337" s="13">
        <v>2</v>
      </c>
      <c r="O1337" s="13">
        <v>225</v>
      </c>
      <c r="P1337" s="68">
        <v>315</v>
      </c>
      <c r="Q1337" s="69">
        <v>156</v>
      </c>
      <c r="R1337" s="13">
        <v>8</v>
      </c>
      <c r="S1337" s="13">
        <v>624</v>
      </c>
      <c r="T1337" s="68">
        <v>788</v>
      </c>
      <c r="U1337" s="69">
        <v>1180</v>
      </c>
      <c r="V1337" s="13">
        <v>61</v>
      </c>
      <c r="W1337" s="67">
        <v>4738</v>
      </c>
      <c r="X1337" s="68">
        <v>5979</v>
      </c>
      <c r="Y1337" s="159" t="s">
        <v>413</v>
      </c>
    </row>
    <row r="1338" spans="1:25" outlineLevel="2" x14ac:dyDescent="0.2">
      <c r="A1338" s="467"/>
      <c r="B1338" s="95">
        <v>810006</v>
      </c>
      <c r="C1338" s="14" t="s">
        <v>365</v>
      </c>
      <c r="D1338" s="35" t="s">
        <v>201</v>
      </c>
      <c r="E1338" s="70">
        <v>168</v>
      </c>
      <c r="F1338" s="71">
        <v>8</v>
      </c>
      <c r="G1338" s="71">
        <v>712</v>
      </c>
      <c r="H1338" s="68">
        <v>888</v>
      </c>
      <c r="I1338" s="70">
        <v>452</v>
      </c>
      <c r="J1338" s="71">
        <v>11</v>
      </c>
      <c r="K1338" s="71">
        <v>1743</v>
      </c>
      <c r="L1338" s="68">
        <v>2206</v>
      </c>
      <c r="M1338" s="70">
        <v>203</v>
      </c>
      <c r="N1338" s="71">
        <v>2</v>
      </c>
      <c r="O1338" s="71">
        <v>710</v>
      </c>
      <c r="P1338" s="68">
        <v>915</v>
      </c>
      <c r="Q1338" s="70">
        <v>86</v>
      </c>
      <c r="R1338" s="71">
        <v>5</v>
      </c>
      <c r="S1338" s="71">
        <v>281</v>
      </c>
      <c r="T1338" s="68">
        <v>372</v>
      </c>
      <c r="U1338" s="70">
        <v>909</v>
      </c>
      <c r="V1338" s="71">
        <v>26</v>
      </c>
      <c r="W1338" s="71">
        <v>3446</v>
      </c>
      <c r="X1338" s="68">
        <v>4381</v>
      </c>
      <c r="Y1338" s="159" t="s">
        <v>413</v>
      </c>
    </row>
    <row r="1339" spans="1:25" outlineLevel="3" x14ac:dyDescent="0.2">
      <c r="A1339" s="467"/>
      <c r="B1339" s="95">
        <v>810006</v>
      </c>
      <c r="C1339" s="39" t="s">
        <v>368</v>
      </c>
      <c r="D1339" s="35" t="s">
        <v>344</v>
      </c>
      <c r="E1339" s="69">
        <v>167</v>
      </c>
      <c r="F1339" s="13">
        <v>4</v>
      </c>
      <c r="G1339" s="13">
        <v>676</v>
      </c>
      <c r="H1339" s="68">
        <v>847</v>
      </c>
      <c r="I1339" s="69">
        <v>440</v>
      </c>
      <c r="J1339" s="13">
        <v>10</v>
      </c>
      <c r="K1339" s="13">
        <v>1678</v>
      </c>
      <c r="L1339" s="68">
        <v>2128</v>
      </c>
      <c r="M1339" s="69">
        <v>198</v>
      </c>
      <c r="N1339" s="13">
        <v>2</v>
      </c>
      <c r="O1339" s="13">
        <v>698</v>
      </c>
      <c r="P1339" s="68">
        <v>898</v>
      </c>
      <c r="Q1339" s="69">
        <v>81</v>
      </c>
      <c r="R1339" s="13">
        <v>5</v>
      </c>
      <c r="S1339" s="13">
        <v>275</v>
      </c>
      <c r="T1339" s="68">
        <v>361</v>
      </c>
      <c r="U1339" s="69">
        <v>886</v>
      </c>
      <c r="V1339" s="13">
        <v>21</v>
      </c>
      <c r="W1339" s="67">
        <v>3327</v>
      </c>
      <c r="X1339" s="68">
        <v>4234</v>
      </c>
      <c r="Y1339" s="159" t="s">
        <v>413</v>
      </c>
    </row>
    <row r="1340" spans="1:25" ht="13.5" outlineLevel="3" thickBot="1" x14ac:dyDescent="0.25">
      <c r="A1340" s="467"/>
      <c r="B1340" s="95">
        <v>810006</v>
      </c>
      <c r="C1340" s="39" t="s">
        <v>366</v>
      </c>
      <c r="D1340" s="35" t="s">
        <v>345</v>
      </c>
      <c r="E1340" s="69">
        <v>1</v>
      </c>
      <c r="F1340" s="13">
        <v>4</v>
      </c>
      <c r="G1340" s="13">
        <v>36</v>
      </c>
      <c r="H1340" s="68">
        <v>41</v>
      </c>
      <c r="I1340" s="69">
        <v>12</v>
      </c>
      <c r="J1340" s="13">
        <v>1</v>
      </c>
      <c r="K1340" s="13">
        <v>65</v>
      </c>
      <c r="L1340" s="68">
        <v>78</v>
      </c>
      <c r="M1340" s="69">
        <v>5</v>
      </c>
      <c r="N1340" s="13">
        <v>0</v>
      </c>
      <c r="O1340" s="13">
        <v>12</v>
      </c>
      <c r="P1340" s="68">
        <v>17</v>
      </c>
      <c r="Q1340" s="69">
        <v>5</v>
      </c>
      <c r="R1340" s="13">
        <v>0</v>
      </c>
      <c r="S1340" s="13">
        <v>6</v>
      </c>
      <c r="T1340" s="68">
        <v>11</v>
      </c>
      <c r="U1340" s="69">
        <v>23</v>
      </c>
      <c r="V1340" s="13">
        <v>5</v>
      </c>
      <c r="W1340" s="67">
        <v>119</v>
      </c>
      <c r="X1340" s="68">
        <v>147</v>
      </c>
      <c r="Y1340" s="159" t="s">
        <v>413</v>
      </c>
    </row>
    <row r="1341" spans="1:25" ht="13.5" hidden="1" outlineLevel="3" thickBot="1" x14ac:dyDescent="0.25">
      <c r="A1341" s="468"/>
      <c r="B1341" s="96">
        <v>810006</v>
      </c>
      <c r="C1341" s="129" t="s">
        <v>364</v>
      </c>
      <c r="D1341" s="42" t="s">
        <v>306</v>
      </c>
      <c r="E1341" s="348">
        <v>0</v>
      </c>
      <c r="F1341" s="349">
        <v>0</v>
      </c>
      <c r="G1341" s="349">
        <v>0</v>
      </c>
      <c r="H1341" s="74">
        <v>0</v>
      </c>
      <c r="I1341" s="348">
        <v>0</v>
      </c>
      <c r="J1341" s="349">
        <v>0</v>
      </c>
      <c r="K1341" s="349">
        <v>0</v>
      </c>
      <c r="L1341" s="74">
        <v>0</v>
      </c>
      <c r="M1341" s="348">
        <v>0</v>
      </c>
      <c r="N1341" s="349">
        <v>0</v>
      </c>
      <c r="O1341" s="349">
        <v>0</v>
      </c>
      <c r="P1341" s="74">
        <v>0</v>
      </c>
      <c r="Q1341" s="348">
        <v>0</v>
      </c>
      <c r="R1341" s="349">
        <v>0</v>
      </c>
      <c r="S1341" s="349">
        <v>0</v>
      </c>
      <c r="T1341" s="74">
        <v>0</v>
      </c>
      <c r="U1341" s="75">
        <v>0</v>
      </c>
      <c r="V1341" s="76">
        <v>0</v>
      </c>
      <c r="W1341" s="73">
        <v>0</v>
      </c>
      <c r="X1341" s="74">
        <v>0</v>
      </c>
      <c r="Y1341" s="159" t="s">
        <v>380</v>
      </c>
    </row>
    <row r="1342" spans="1:25" s="106" customFormat="1" outlineLevel="1" x14ac:dyDescent="0.2">
      <c r="A1342" s="466">
        <v>810151</v>
      </c>
      <c r="B1342" s="97">
        <v>810151</v>
      </c>
      <c r="C1342" s="100" t="s">
        <v>154</v>
      </c>
      <c r="D1342" s="101" t="s">
        <v>303</v>
      </c>
      <c r="E1342" s="102">
        <v>440</v>
      </c>
      <c r="F1342" s="103">
        <v>15</v>
      </c>
      <c r="G1342" s="103">
        <v>1837</v>
      </c>
      <c r="H1342" s="104">
        <v>2292</v>
      </c>
      <c r="I1342" s="102">
        <v>505</v>
      </c>
      <c r="J1342" s="103">
        <v>26</v>
      </c>
      <c r="K1342" s="103">
        <v>2079</v>
      </c>
      <c r="L1342" s="104">
        <v>2610</v>
      </c>
      <c r="M1342" s="102">
        <v>468</v>
      </c>
      <c r="N1342" s="103">
        <v>26</v>
      </c>
      <c r="O1342" s="103">
        <v>1920</v>
      </c>
      <c r="P1342" s="104">
        <v>2414</v>
      </c>
      <c r="Q1342" s="102">
        <v>565</v>
      </c>
      <c r="R1342" s="103">
        <v>28</v>
      </c>
      <c r="S1342" s="103">
        <v>2337</v>
      </c>
      <c r="T1342" s="104">
        <v>2930</v>
      </c>
      <c r="U1342" s="102">
        <v>1978</v>
      </c>
      <c r="V1342" s="103">
        <v>95</v>
      </c>
      <c r="W1342" s="103">
        <v>8173</v>
      </c>
      <c r="X1342" s="104">
        <v>10246</v>
      </c>
      <c r="Y1342" s="159" t="s">
        <v>413</v>
      </c>
    </row>
    <row r="1343" spans="1:25" hidden="1" outlineLevel="2" x14ac:dyDescent="0.2">
      <c r="A1343" s="467"/>
      <c r="B1343" s="95">
        <v>810151</v>
      </c>
      <c r="C1343" s="14" t="s">
        <v>381</v>
      </c>
      <c r="D1343" s="35" t="s">
        <v>198</v>
      </c>
      <c r="E1343" s="69">
        <v>0</v>
      </c>
      <c r="F1343" s="13">
        <v>0</v>
      </c>
      <c r="G1343" s="13">
        <v>0</v>
      </c>
      <c r="H1343" s="68">
        <v>0</v>
      </c>
      <c r="I1343" s="69">
        <v>0</v>
      </c>
      <c r="J1343" s="13">
        <v>0</v>
      </c>
      <c r="K1343" s="13">
        <v>0</v>
      </c>
      <c r="L1343" s="68">
        <v>0</v>
      </c>
      <c r="M1343" s="69">
        <v>0</v>
      </c>
      <c r="N1343" s="13">
        <v>0</v>
      </c>
      <c r="O1343" s="13">
        <v>0</v>
      </c>
      <c r="P1343" s="68">
        <v>0</v>
      </c>
      <c r="Q1343" s="69">
        <v>0</v>
      </c>
      <c r="R1343" s="13">
        <v>0</v>
      </c>
      <c r="S1343" s="13">
        <v>0</v>
      </c>
      <c r="T1343" s="68">
        <v>0</v>
      </c>
      <c r="U1343" s="69">
        <v>0</v>
      </c>
      <c r="V1343" s="13">
        <v>0</v>
      </c>
      <c r="W1343" s="67">
        <v>0</v>
      </c>
      <c r="X1343" s="68">
        <v>0</v>
      </c>
      <c r="Y1343" s="159" t="s">
        <v>380</v>
      </c>
    </row>
    <row r="1344" spans="1:25" ht="13.5" outlineLevel="2" thickBot="1" x14ac:dyDescent="0.25">
      <c r="A1344" s="467"/>
      <c r="B1344" s="95">
        <v>810151</v>
      </c>
      <c r="C1344" s="14" t="s">
        <v>351</v>
      </c>
      <c r="D1344" s="35" t="s">
        <v>199</v>
      </c>
      <c r="E1344" s="69">
        <v>440</v>
      </c>
      <c r="F1344" s="13">
        <v>15</v>
      </c>
      <c r="G1344" s="13">
        <v>1837</v>
      </c>
      <c r="H1344" s="68">
        <v>2292</v>
      </c>
      <c r="I1344" s="69">
        <v>505</v>
      </c>
      <c r="J1344" s="13">
        <v>26</v>
      </c>
      <c r="K1344" s="13">
        <v>2079</v>
      </c>
      <c r="L1344" s="68">
        <v>2610</v>
      </c>
      <c r="M1344" s="69">
        <v>468</v>
      </c>
      <c r="N1344" s="13">
        <v>26</v>
      </c>
      <c r="O1344" s="13">
        <v>1920</v>
      </c>
      <c r="P1344" s="68">
        <v>2414</v>
      </c>
      <c r="Q1344" s="69">
        <v>565</v>
      </c>
      <c r="R1344" s="13">
        <v>28</v>
      </c>
      <c r="S1344" s="13">
        <v>2337</v>
      </c>
      <c r="T1344" s="68">
        <v>2930</v>
      </c>
      <c r="U1344" s="69">
        <v>1978</v>
      </c>
      <c r="V1344" s="13">
        <v>95</v>
      </c>
      <c r="W1344" s="67">
        <v>8173</v>
      </c>
      <c r="X1344" s="68">
        <v>10246</v>
      </c>
      <c r="Y1344" s="159" t="s">
        <v>413</v>
      </c>
    </row>
    <row r="1345" spans="1:25" ht="13.5" hidden="1" outlineLevel="2" collapsed="1" thickBot="1" x14ac:dyDescent="0.25">
      <c r="A1345" s="467"/>
      <c r="B1345" s="95">
        <v>810151</v>
      </c>
      <c r="C1345" s="14" t="s">
        <v>299</v>
      </c>
      <c r="D1345" s="35" t="s">
        <v>200</v>
      </c>
      <c r="E1345" s="70">
        <v>0</v>
      </c>
      <c r="F1345" s="71">
        <v>0</v>
      </c>
      <c r="G1345" s="71">
        <v>0</v>
      </c>
      <c r="H1345" s="68">
        <v>0</v>
      </c>
      <c r="I1345" s="70">
        <v>0</v>
      </c>
      <c r="J1345" s="71">
        <v>0</v>
      </c>
      <c r="K1345" s="71">
        <v>0</v>
      </c>
      <c r="L1345" s="68">
        <v>0</v>
      </c>
      <c r="M1345" s="70">
        <v>0</v>
      </c>
      <c r="N1345" s="71">
        <v>0</v>
      </c>
      <c r="O1345" s="71">
        <v>0</v>
      </c>
      <c r="P1345" s="68">
        <v>0</v>
      </c>
      <c r="Q1345" s="70">
        <v>0</v>
      </c>
      <c r="R1345" s="71">
        <v>0</v>
      </c>
      <c r="S1345" s="71">
        <v>0</v>
      </c>
      <c r="T1345" s="68">
        <v>0</v>
      </c>
      <c r="U1345" s="70">
        <v>0</v>
      </c>
      <c r="V1345" s="71">
        <v>0</v>
      </c>
      <c r="W1345" s="71">
        <v>0</v>
      </c>
      <c r="X1345" s="68">
        <v>0</v>
      </c>
      <c r="Y1345" s="159" t="s">
        <v>380</v>
      </c>
    </row>
    <row r="1346" spans="1:25" ht="13.5" hidden="1" outlineLevel="3" thickBot="1" x14ac:dyDescent="0.25">
      <c r="A1346" s="467"/>
      <c r="B1346" s="95">
        <v>810151</v>
      </c>
      <c r="C1346" s="140" t="s">
        <v>367</v>
      </c>
      <c r="D1346" s="35" t="s">
        <v>369</v>
      </c>
      <c r="E1346" s="69">
        <v>0</v>
      </c>
      <c r="F1346" s="13">
        <v>0</v>
      </c>
      <c r="G1346" s="13">
        <v>0</v>
      </c>
      <c r="H1346" s="68">
        <v>0</v>
      </c>
      <c r="I1346" s="69">
        <v>0</v>
      </c>
      <c r="J1346" s="13">
        <v>0</v>
      </c>
      <c r="K1346" s="13">
        <v>0</v>
      </c>
      <c r="L1346" s="68">
        <v>0</v>
      </c>
      <c r="M1346" s="69">
        <v>0</v>
      </c>
      <c r="N1346" s="13">
        <v>0</v>
      </c>
      <c r="O1346" s="13">
        <v>0</v>
      </c>
      <c r="P1346" s="68">
        <v>0</v>
      </c>
      <c r="Q1346" s="69">
        <v>0</v>
      </c>
      <c r="R1346" s="13">
        <v>0</v>
      </c>
      <c r="S1346" s="13">
        <v>0</v>
      </c>
      <c r="T1346" s="68">
        <v>0</v>
      </c>
      <c r="U1346" s="69">
        <v>0</v>
      </c>
      <c r="V1346" s="13">
        <v>0</v>
      </c>
      <c r="W1346" s="67">
        <v>0</v>
      </c>
      <c r="X1346" s="68">
        <v>0</v>
      </c>
      <c r="Y1346" s="159" t="s">
        <v>380</v>
      </c>
    </row>
    <row r="1347" spans="1:25" ht="13.5" hidden="1" outlineLevel="3" thickBot="1" x14ac:dyDescent="0.25">
      <c r="A1347" s="467"/>
      <c r="B1347" s="95">
        <v>810151</v>
      </c>
      <c r="C1347" s="140" t="s">
        <v>376</v>
      </c>
      <c r="D1347" s="35" t="s">
        <v>370</v>
      </c>
      <c r="E1347" s="69">
        <v>0</v>
      </c>
      <c r="F1347" s="13">
        <v>0</v>
      </c>
      <c r="G1347" s="13">
        <v>0</v>
      </c>
      <c r="H1347" s="68">
        <v>0</v>
      </c>
      <c r="I1347" s="69">
        <v>0</v>
      </c>
      <c r="J1347" s="13">
        <v>0</v>
      </c>
      <c r="K1347" s="13">
        <v>0</v>
      </c>
      <c r="L1347" s="68">
        <v>0</v>
      </c>
      <c r="M1347" s="69">
        <v>0</v>
      </c>
      <c r="N1347" s="13">
        <v>0</v>
      </c>
      <c r="O1347" s="13">
        <v>0</v>
      </c>
      <c r="P1347" s="68">
        <v>0</v>
      </c>
      <c r="Q1347" s="69">
        <v>0</v>
      </c>
      <c r="R1347" s="13">
        <v>0</v>
      </c>
      <c r="S1347" s="13">
        <v>0</v>
      </c>
      <c r="T1347" s="68">
        <v>0</v>
      </c>
      <c r="U1347" s="69">
        <v>0</v>
      </c>
      <c r="V1347" s="13">
        <v>0</v>
      </c>
      <c r="W1347" s="67">
        <v>0</v>
      </c>
      <c r="X1347" s="68">
        <v>0</v>
      </c>
      <c r="Y1347" s="159" t="s">
        <v>380</v>
      </c>
    </row>
    <row r="1348" spans="1:25" ht="13.5" hidden="1" outlineLevel="2" collapsed="1" thickBot="1" x14ac:dyDescent="0.25">
      <c r="A1348" s="467"/>
      <c r="B1348" s="95">
        <v>810151</v>
      </c>
      <c r="C1348" s="14" t="s">
        <v>365</v>
      </c>
      <c r="D1348" s="35" t="s">
        <v>201</v>
      </c>
      <c r="E1348" s="70">
        <v>0</v>
      </c>
      <c r="F1348" s="71">
        <v>0</v>
      </c>
      <c r="G1348" s="71">
        <v>0</v>
      </c>
      <c r="H1348" s="68">
        <v>0</v>
      </c>
      <c r="I1348" s="70">
        <v>0</v>
      </c>
      <c r="J1348" s="71">
        <v>0</v>
      </c>
      <c r="K1348" s="71">
        <v>0</v>
      </c>
      <c r="L1348" s="68">
        <v>0</v>
      </c>
      <c r="M1348" s="70">
        <v>0</v>
      </c>
      <c r="N1348" s="71">
        <v>0</v>
      </c>
      <c r="O1348" s="71">
        <v>0</v>
      </c>
      <c r="P1348" s="68">
        <v>0</v>
      </c>
      <c r="Q1348" s="70">
        <v>0</v>
      </c>
      <c r="R1348" s="71">
        <v>0</v>
      </c>
      <c r="S1348" s="71">
        <v>0</v>
      </c>
      <c r="T1348" s="68">
        <v>0</v>
      </c>
      <c r="U1348" s="70">
        <v>0</v>
      </c>
      <c r="V1348" s="71">
        <v>0</v>
      </c>
      <c r="W1348" s="71">
        <v>0</v>
      </c>
      <c r="X1348" s="68">
        <v>0</v>
      </c>
      <c r="Y1348" s="159" t="s">
        <v>380</v>
      </c>
    </row>
    <row r="1349" spans="1:25" ht="13.5" hidden="1" outlineLevel="3" thickBot="1" x14ac:dyDescent="0.25">
      <c r="A1349" s="467"/>
      <c r="B1349" s="95">
        <v>810151</v>
      </c>
      <c r="C1349" s="39" t="s">
        <v>368</v>
      </c>
      <c r="D1349" s="35" t="s">
        <v>344</v>
      </c>
      <c r="E1349" s="69">
        <v>0</v>
      </c>
      <c r="F1349" s="13">
        <v>0</v>
      </c>
      <c r="G1349" s="13">
        <v>0</v>
      </c>
      <c r="H1349" s="68">
        <v>0</v>
      </c>
      <c r="I1349" s="69">
        <v>0</v>
      </c>
      <c r="J1349" s="13">
        <v>0</v>
      </c>
      <c r="K1349" s="13">
        <v>0</v>
      </c>
      <c r="L1349" s="68">
        <v>0</v>
      </c>
      <c r="M1349" s="69">
        <v>0</v>
      </c>
      <c r="N1349" s="13">
        <v>0</v>
      </c>
      <c r="O1349" s="13">
        <v>0</v>
      </c>
      <c r="P1349" s="68">
        <v>0</v>
      </c>
      <c r="Q1349" s="69">
        <v>0</v>
      </c>
      <c r="R1349" s="13">
        <v>0</v>
      </c>
      <c r="S1349" s="13">
        <v>0</v>
      </c>
      <c r="T1349" s="68">
        <v>0</v>
      </c>
      <c r="U1349" s="69">
        <v>0</v>
      </c>
      <c r="V1349" s="13">
        <v>0</v>
      </c>
      <c r="W1349" s="67">
        <v>0</v>
      </c>
      <c r="X1349" s="68">
        <v>0</v>
      </c>
      <c r="Y1349" s="159" t="s">
        <v>380</v>
      </c>
    </row>
    <row r="1350" spans="1:25" ht="13.5" hidden="1" outlineLevel="3" thickBot="1" x14ac:dyDescent="0.25">
      <c r="A1350" s="467"/>
      <c r="B1350" s="95">
        <v>810151</v>
      </c>
      <c r="C1350" s="39" t="s">
        <v>366</v>
      </c>
      <c r="D1350" s="35" t="s">
        <v>345</v>
      </c>
      <c r="E1350" s="69">
        <v>0</v>
      </c>
      <c r="F1350" s="13">
        <v>0</v>
      </c>
      <c r="G1350" s="13">
        <v>0</v>
      </c>
      <c r="H1350" s="68">
        <v>0</v>
      </c>
      <c r="I1350" s="69">
        <v>0</v>
      </c>
      <c r="J1350" s="13">
        <v>0</v>
      </c>
      <c r="K1350" s="13">
        <v>0</v>
      </c>
      <c r="L1350" s="68">
        <v>0</v>
      </c>
      <c r="M1350" s="69">
        <v>0</v>
      </c>
      <c r="N1350" s="13">
        <v>0</v>
      </c>
      <c r="O1350" s="13">
        <v>0</v>
      </c>
      <c r="P1350" s="68">
        <v>0</v>
      </c>
      <c r="Q1350" s="69">
        <v>0</v>
      </c>
      <c r="R1350" s="13">
        <v>0</v>
      </c>
      <c r="S1350" s="13">
        <v>0</v>
      </c>
      <c r="T1350" s="68">
        <v>0</v>
      </c>
      <c r="U1350" s="69">
        <v>0</v>
      </c>
      <c r="V1350" s="13">
        <v>0</v>
      </c>
      <c r="W1350" s="67">
        <v>0</v>
      </c>
      <c r="X1350" s="68">
        <v>0</v>
      </c>
      <c r="Y1350" s="159" t="s">
        <v>380</v>
      </c>
    </row>
    <row r="1351" spans="1:25" ht="13.5" hidden="1" outlineLevel="3" thickBot="1" x14ac:dyDescent="0.25">
      <c r="A1351" s="468"/>
      <c r="B1351" s="96">
        <v>810151</v>
      </c>
      <c r="C1351" s="129" t="s">
        <v>364</v>
      </c>
      <c r="D1351" s="42" t="s">
        <v>306</v>
      </c>
      <c r="E1351" s="348">
        <v>0</v>
      </c>
      <c r="F1351" s="349">
        <v>0</v>
      </c>
      <c r="G1351" s="349">
        <v>0</v>
      </c>
      <c r="H1351" s="74">
        <v>0</v>
      </c>
      <c r="I1351" s="348">
        <v>0</v>
      </c>
      <c r="J1351" s="349">
        <v>0</v>
      </c>
      <c r="K1351" s="349">
        <v>0</v>
      </c>
      <c r="L1351" s="74">
        <v>0</v>
      </c>
      <c r="M1351" s="348">
        <v>0</v>
      </c>
      <c r="N1351" s="349">
        <v>0</v>
      </c>
      <c r="O1351" s="349">
        <v>0</v>
      </c>
      <c r="P1351" s="74">
        <v>0</v>
      </c>
      <c r="Q1351" s="348">
        <v>0</v>
      </c>
      <c r="R1351" s="349">
        <v>0</v>
      </c>
      <c r="S1351" s="349">
        <v>0</v>
      </c>
      <c r="T1351" s="74">
        <v>0</v>
      </c>
      <c r="U1351" s="75">
        <v>0</v>
      </c>
      <c r="V1351" s="76">
        <v>0</v>
      </c>
      <c r="W1351" s="73">
        <v>0</v>
      </c>
      <c r="X1351" s="74">
        <v>0</v>
      </c>
      <c r="Y1351" s="159" t="s">
        <v>380</v>
      </c>
    </row>
    <row r="1352" spans="1:25" s="106" customFormat="1" ht="13.5" hidden="1" outlineLevel="1" collapsed="1" thickBot="1" x14ac:dyDescent="0.25">
      <c r="A1352" s="466">
        <v>810152</v>
      </c>
      <c r="B1352" s="97">
        <v>810152</v>
      </c>
      <c r="C1352" s="100" t="s">
        <v>155</v>
      </c>
      <c r="D1352" s="101" t="s">
        <v>303</v>
      </c>
      <c r="E1352" s="102">
        <v>0</v>
      </c>
      <c r="F1352" s="103">
        <v>0</v>
      </c>
      <c r="G1352" s="103">
        <v>0</v>
      </c>
      <c r="H1352" s="104">
        <v>0</v>
      </c>
      <c r="I1352" s="102">
        <v>0</v>
      </c>
      <c r="J1352" s="103">
        <v>0</v>
      </c>
      <c r="K1352" s="103">
        <v>0</v>
      </c>
      <c r="L1352" s="104">
        <v>0</v>
      </c>
      <c r="M1352" s="102">
        <v>0</v>
      </c>
      <c r="N1352" s="103">
        <v>0</v>
      </c>
      <c r="O1352" s="103">
        <v>0</v>
      </c>
      <c r="P1352" s="104">
        <v>0</v>
      </c>
      <c r="Q1352" s="102">
        <v>0</v>
      </c>
      <c r="R1352" s="103">
        <v>0</v>
      </c>
      <c r="S1352" s="103">
        <v>0</v>
      </c>
      <c r="T1352" s="104">
        <v>0</v>
      </c>
      <c r="U1352" s="102">
        <v>0</v>
      </c>
      <c r="V1352" s="103">
        <v>0</v>
      </c>
      <c r="W1352" s="103">
        <v>0</v>
      </c>
      <c r="X1352" s="104">
        <v>0</v>
      </c>
      <c r="Y1352" s="159" t="s">
        <v>380</v>
      </c>
    </row>
    <row r="1353" spans="1:25" ht="13.5" hidden="1" outlineLevel="2" thickBot="1" x14ac:dyDescent="0.25">
      <c r="A1353" s="467"/>
      <c r="B1353" s="95">
        <v>810152</v>
      </c>
      <c r="C1353" s="14" t="s">
        <v>381</v>
      </c>
      <c r="D1353" s="35" t="s">
        <v>198</v>
      </c>
      <c r="E1353" s="69">
        <v>0</v>
      </c>
      <c r="F1353" s="13">
        <v>0</v>
      </c>
      <c r="G1353" s="13">
        <v>0</v>
      </c>
      <c r="H1353" s="68">
        <v>0</v>
      </c>
      <c r="I1353" s="69">
        <v>0</v>
      </c>
      <c r="J1353" s="13">
        <v>0</v>
      </c>
      <c r="K1353" s="13">
        <v>0</v>
      </c>
      <c r="L1353" s="68">
        <v>0</v>
      </c>
      <c r="M1353" s="69">
        <v>0</v>
      </c>
      <c r="N1353" s="13">
        <v>0</v>
      </c>
      <c r="O1353" s="13">
        <v>0</v>
      </c>
      <c r="P1353" s="68">
        <v>0</v>
      </c>
      <c r="Q1353" s="69">
        <v>0</v>
      </c>
      <c r="R1353" s="13">
        <v>0</v>
      </c>
      <c r="S1353" s="13">
        <v>0</v>
      </c>
      <c r="T1353" s="68">
        <v>0</v>
      </c>
      <c r="U1353" s="69">
        <v>0</v>
      </c>
      <c r="V1353" s="13">
        <v>0</v>
      </c>
      <c r="W1353" s="67">
        <v>0</v>
      </c>
      <c r="X1353" s="68">
        <v>0</v>
      </c>
      <c r="Y1353" s="159" t="s">
        <v>380</v>
      </c>
    </row>
    <row r="1354" spans="1:25" ht="13.5" hidden="1" outlineLevel="2" thickBot="1" x14ac:dyDescent="0.25">
      <c r="A1354" s="467"/>
      <c r="B1354" s="95">
        <v>810152</v>
      </c>
      <c r="C1354" s="14" t="s">
        <v>351</v>
      </c>
      <c r="D1354" s="35" t="s">
        <v>199</v>
      </c>
      <c r="E1354" s="69">
        <v>0</v>
      </c>
      <c r="F1354" s="13">
        <v>0</v>
      </c>
      <c r="G1354" s="13">
        <v>0</v>
      </c>
      <c r="H1354" s="68">
        <v>0</v>
      </c>
      <c r="I1354" s="69">
        <v>0</v>
      </c>
      <c r="J1354" s="13">
        <v>0</v>
      </c>
      <c r="K1354" s="13">
        <v>0</v>
      </c>
      <c r="L1354" s="68">
        <v>0</v>
      </c>
      <c r="M1354" s="69">
        <v>0</v>
      </c>
      <c r="N1354" s="13">
        <v>0</v>
      </c>
      <c r="O1354" s="13">
        <v>0</v>
      </c>
      <c r="P1354" s="68">
        <v>0</v>
      </c>
      <c r="Q1354" s="69">
        <v>0</v>
      </c>
      <c r="R1354" s="13">
        <v>0</v>
      </c>
      <c r="S1354" s="13">
        <v>0</v>
      </c>
      <c r="T1354" s="68">
        <v>0</v>
      </c>
      <c r="U1354" s="69">
        <v>0</v>
      </c>
      <c r="V1354" s="13">
        <v>0</v>
      </c>
      <c r="W1354" s="67">
        <v>0</v>
      </c>
      <c r="X1354" s="68">
        <v>0</v>
      </c>
      <c r="Y1354" s="159" t="s">
        <v>380</v>
      </c>
    </row>
    <row r="1355" spans="1:25" ht="13.5" hidden="1" outlineLevel="2" thickBot="1" x14ac:dyDescent="0.25">
      <c r="A1355" s="467"/>
      <c r="B1355" s="95">
        <v>810152</v>
      </c>
      <c r="C1355" s="14" t="s">
        <v>299</v>
      </c>
      <c r="D1355" s="35" t="s">
        <v>200</v>
      </c>
      <c r="E1355" s="70">
        <v>0</v>
      </c>
      <c r="F1355" s="71">
        <v>0</v>
      </c>
      <c r="G1355" s="71">
        <v>0</v>
      </c>
      <c r="H1355" s="68">
        <v>0</v>
      </c>
      <c r="I1355" s="70">
        <v>0</v>
      </c>
      <c r="J1355" s="71">
        <v>0</v>
      </c>
      <c r="K1355" s="71">
        <v>0</v>
      </c>
      <c r="L1355" s="68">
        <v>0</v>
      </c>
      <c r="M1355" s="70">
        <v>0</v>
      </c>
      <c r="N1355" s="71">
        <v>0</v>
      </c>
      <c r="O1355" s="71">
        <v>0</v>
      </c>
      <c r="P1355" s="68">
        <v>0</v>
      </c>
      <c r="Q1355" s="70">
        <v>0</v>
      </c>
      <c r="R1355" s="71">
        <v>0</v>
      </c>
      <c r="S1355" s="71">
        <v>0</v>
      </c>
      <c r="T1355" s="68">
        <v>0</v>
      </c>
      <c r="U1355" s="70">
        <v>0</v>
      </c>
      <c r="V1355" s="71">
        <v>0</v>
      </c>
      <c r="W1355" s="71">
        <v>0</v>
      </c>
      <c r="X1355" s="68">
        <v>0</v>
      </c>
      <c r="Y1355" s="159" t="s">
        <v>380</v>
      </c>
    </row>
    <row r="1356" spans="1:25" ht="13.5" hidden="1" outlineLevel="3" thickBot="1" x14ac:dyDescent="0.25">
      <c r="A1356" s="467"/>
      <c r="B1356" s="95">
        <v>810152</v>
      </c>
      <c r="C1356" s="140" t="s">
        <v>367</v>
      </c>
      <c r="D1356" s="35" t="s">
        <v>369</v>
      </c>
      <c r="E1356" s="69">
        <v>0</v>
      </c>
      <c r="F1356" s="13">
        <v>0</v>
      </c>
      <c r="G1356" s="13">
        <v>0</v>
      </c>
      <c r="H1356" s="68">
        <v>0</v>
      </c>
      <c r="I1356" s="69">
        <v>0</v>
      </c>
      <c r="J1356" s="13">
        <v>0</v>
      </c>
      <c r="K1356" s="13">
        <v>0</v>
      </c>
      <c r="L1356" s="68">
        <v>0</v>
      </c>
      <c r="M1356" s="69">
        <v>0</v>
      </c>
      <c r="N1356" s="13">
        <v>0</v>
      </c>
      <c r="O1356" s="13">
        <v>0</v>
      </c>
      <c r="P1356" s="68">
        <v>0</v>
      </c>
      <c r="Q1356" s="69">
        <v>0</v>
      </c>
      <c r="R1356" s="13">
        <v>0</v>
      </c>
      <c r="S1356" s="13">
        <v>0</v>
      </c>
      <c r="T1356" s="68">
        <v>0</v>
      </c>
      <c r="U1356" s="69">
        <v>0</v>
      </c>
      <c r="V1356" s="13">
        <v>0</v>
      </c>
      <c r="W1356" s="67">
        <v>0</v>
      </c>
      <c r="X1356" s="68">
        <v>0</v>
      </c>
      <c r="Y1356" s="159" t="s">
        <v>380</v>
      </c>
    </row>
    <row r="1357" spans="1:25" ht="13.5" hidden="1" outlineLevel="3" thickBot="1" x14ac:dyDescent="0.25">
      <c r="A1357" s="467"/>
      <c r="B1357" s="95">
        <v>810152</v>
      </c>
      <c r="C1357" s="140" t="s">
        <v>376</v>
      </c>
      <c r="D1357" s="35" t="s">
        <v>370</v>
      </c>
      <c r="E1357" s="69">
        <v>0</v>
      </c>
      <c r="F1357" s="13">
        <v>0</v>
      </c>
      <c r="G1357" s="13">
        <v>0</v>
      </c>
      <c r="H1357" s="68">
        <v>0</v>
      </c>
      <c r="I1357" s="69">
        <v>0</v>
      </c>
      <c r="J1357" s="13">
        <v>0</v>
      </c>
      <c r="K1357" s="13">
        <v>0</v>
      </c>
      <c r="L1357" s="68">
        <v>0</v>
      </c>
      <c r="M1357" s="69">
        <v>0</v>
      </c>
      <c r="N1357" s="13">
        <v>0</v>
      </c>
      <c r="O1357" s="13">
        <v>0</v>
      </c>
      <c r="P1357" s="68">
        <v>0</v>
      </c>
      <c r="Q1357" s="69">
        <v>0</v>
      </c>
      <c r="R1357" s="13">
        <v>0</v>
      </c>
      <c r="S1357" s="13">
        <v>0</v>
      </c>
      <c r="T1357" s="68">
        <v>0</v>
      </c>
      <c r="U1357" s="69">
        <v>0</v>
      </c>
      <c r="V1357" s="13">
        <v>0</v>
      </c>
      <c r="W1357" s="67">
        <v>0</v>
      </c>
      <c r="X1357" s="68">
        <v>0</v>
      </c>
      <c r="Y1357" s="159" t="s">
        <v>380</v>
      </c>
    </row>
    <row r="1358" spans="1:25" ht="13.5" hidden="1" outlineLevel="2" thickBot="1" x14ac:dyDescent="0.25">
      <c r="A1358" s="467"/>
      <c r="B1358" s="95">
        <v>810152</v>
      </c>
      <c r="C1358" s="14" t="s">
        <v>365</v>
      </c>
      <c r="D1358" s="35" t="s">
        <v>201</v>
      </c>
      <c r="E1358" s="70">
        <v>0</v>
      </c>
      <c r="F1358" s="71">
        <v>0</v>
      </c>
      <c r="G1358" s="71">
        <v>0</v>
      </c>
      <c r="H1358" s="68">
        <v>0</v>
      </c>
      <c r="I1358" s="70">
        <v>0</v>
      </c>
      <c r="J1358" s="71">
        <v>0</v>
      </c>
      <c r="K1358" s="71">
        <v>0</v>
      </c>
      <c r="L1358" s="68">
        <v>0</v>
      </c>
      <c r="M1358" s="70">
        <v>0</v>
      </c>
      <c r="N1358" s="71">
        <v>0</v>
      </c>
      <c r="O1358" s="71">
        <v>0</v>
      </c>
      <c r="P1358" s="68">
        <v>0</v>
      </c>
      <c r="Q1358" s="70">
        <v>0</v>
      </c>
      <c r="R1358" s="71">
        <v>0</v>
      </c>
      <c r="S1358" s="71">
        <v>0</v>
      </c>
      <c r="T1358" s="68">
        <v>0</v>
      </c>
      <c r="U1358" s="70">
        <v>0</v>
      </c>
      <c r="V1358" s="71">
        <v>0</v>
      </c>
      <c r="W1358" s="71">
        <v>0</v>
      </c>
      <c r="X1358" s="68">
        <v>0</v>
      </c>
      <c r="Y1358" s="159" t="s">
        <v>380</v>
      </c>
    </row>
    <row r="1359" spans="1:25" ht="13.5" hidden="1" outlineLevel="3" thickBot="1" x14ac:dyDescent="0.25">
      <c r="A1359" s="467"/>
      <c r="B1359" s="95">
        <v>810152</v>
      </c>
      <c r="C1359" s="39" t="s">
        <v>368</v>
      </c>
      <c r="D1359" s="35" t="s">
        <v>344</v>
      </c>
      <c r="E1359" s="69">
        <v>0</v>
      </c>
      <c r="F1359" s="13">
        <v>0</v>
      </c>
      <c r="G1359" s="13">
        <v>0</v>
      </c>
      <c r="H1359" s="68">
        <v>0</v>
      </c>
      <c r="I1359" s="69">
        <v>0</v>
      </c>
      <c r="J1359" s="13">
        <v>0</v>
      </c>
      <c r="K1359" s="13">
        <v>0</v>
      </c>
      <c r="L1359" s="68">
        <v>0</v>
      </c>
      <c r="M1359" s="69">
        <v>0</v>
      </c>
      <c r="N1359" s="13">
        <v>0</v>
      </c>
      <c r="O1359" s="13">
        <v>0</v>
      </c>
      <c r="P1359" s="68">
        <v>0</v>
      </c>
      <c r="Q1359" s="69">
        <v>0</v>
      </c>
      <c r="R1359" s="13">
        <v>0</v>
      </c>
      <c r="S1359" s="13">
        <v>0</v>
      </c>
      <c r="T1359" s="68">
        <v>0</v>
      </c>
      <c r="U1359" s="69">
        <v>0</v>
      </c>
      <c r="V1359" s="13">
        <v>0</v>
      </c>
      <c r="W1359" s="67">
        <v>0</v>
      </c>
      <c r="X1359" s="68">
        <v>0</v>
      </c>
      <c r="Y1359" s="159" t="s">
        <v>380</v>
      </c>
    </row>
    <row r="1360" spans="1:25" ht="13.5" hidden="1" outlineLevel="3" thickBot="1" x14ac:dyDescent="0.25">
      <c r="A1360" s="467"/>
      <c r="B1360" s="95">
        <v>810152</v>
      </c>
      <c r="C1360" s="39" t="s">
        <v>366</v>
      </c>
      <c r="D1360" s="35" t="s">
        <v>345</v>
      </c>
      <c r="E1360" s="69">
        <v>0</v>
      </c>
      <c r="F1360" s="13">
        <v>0</v>
      </c>
      <c r="G1360" s="13">
        <v>0</v>
      </c>
      <c r="H1360" s="68">
        <v>0</v>
      </c>
      <c r="I1360" s="69">
        <v>0</v>
      </c>
      <c r="J1360" s="13">
        <v>0</v>
      </c>
      <c r="K1360" s="13">
        <v>0</v>
      </c>
      <c r="L1360" s="68">
        <v>0</v>
      </c>
      <c r="M1360" s="69">
        <v>0</v>
      </c>
      <c r="N1360" s="13">
        <v>0</v>
      </c>
      <c r="O1360" s="13">
        <v>0</v>
      </c>
      <c r="P1360" s="68">
        <v>0</v>
      </c>
      <c r="Q1360" s="69">
        <v>0</v>
      </c>
      <c r="R1360" s="13">
        <v>0</v>
      </c>
      <c r="S1360" s="13">
        <v>0</v>
      </c>
      <c r="T1360" s="68">
        <v>0</v>
      </c>
      <c r="U1360" s="69">
        <v>0</v>
      </c>
      <c r="V1360" s="13">
        <v>0</v>
      </c>
      <c r="W1360" s="67">
        <v>0</v>
      </c>
      <c r="X1360" s="68">
        <v>0</v>
      </c>
      <c r="Y1360" s="159" t="s">
        <v>380</v>
      </c>
    </row>
    <row r="1361" spans="1:25" ht="13.5" hidden="1" outlineLevel="3" thickBot="1" x14ac:dyDescent="0.25">
      <c r="A1361" s="468"/>
      <c r="B1361" s="96">
        <v>810152</v>
      </c>
      <c r="C1361" s="129" t="s">
        <v>364</v>
      </c>
      <c r="D1361" s="42" t="s">
        <v>306</v>
      </c>
      <c r="E1361" s="348">
        <v>0</v>
      </c>
      <c r="F1361" s="349">
        <v>0</v>
      </c>
      <c r="G1361" s="349">
        <v>0</v>
      </c>
      <c r="H1361" s="74">
        <v>0</v>
      </c>
      <c r="I1361" s="348">
        <v>0</v>
      </c>
      <c r="J1361" s="349">
        <v>0</v>
      </c>
      <c r="K1361" s="349">
        <v>0</v>
      </c>
      <c r="L1361" s="74">
        <v>0</v>
      </c>
      <c r="M1361" s="348">
        <v>0</v>
      </c>
      <c r="N1361" s="349">
        <v>0</v>
      </c>
      <c r="O1361" s="349">
        <v>0</v>
      </c>
      <c r="P1361" s="74">
        <v>0</v>
      </c>
      <c r="Q1361" s="348">
        <v>0</v>
      </c>
      <c r="R1361" s="349">
        <v>0</v>
      </c>
      <c r="S1361" s="349">
        <v>0</v>
      </c>
      <c r="T1361" s="74">
        <v>0</v>
      </c>
      <c r="U1361" s="75">
        <v>0</v>
      </c>
      <c r="V1361" s="76">
        <v>0</v>
      </c>
      <c r="W1361" s="73">
        <v>0</v>
      </c>
      <c r="X1361" s="74">
        <v>0</v>
      </c>
      <c r="Y1361" s="159" t="s">
        <v>380</v>
      </c>
    </row>
    <row r="1362" spans="1:25" s="106" customFormat="1" outlineLevel="1" x14ac:dyDescent="0.2">
      <c r="A1362" s="466">
        <v>810166</v>
      </c>
      <c r="B1362" s="97">
        <v>810166</v>
      </c>
      <c r="C1362" s="100" t="s">
        <v>36</v>
      </c>
      <c r="D1362" s="101" t="s">
        <v>303</v>
      </c>
      <c r="E1362" s="102">
        <v>0</v>
      </c>
      <c r="F1362" s="103">
        <v>0</v>
      </c>
      <c r="G1362" s="103">
        <v>105</v>
      </c>
      <c r="H1362" s="104">
        <v>105</v>
      </c>
      <c r="I1362" s="102">
        <v>3</v>
      </c>
      <c r="J1362" s="103">
        <v>0</v>
      </c>
      <c r="K1362" s="103">
        <v>134</v>
      </c>
      <c r="L1362" s="104">
        <v>137</v>
      </c>
      <c r="M1362" s="102">
        <v>3</v>
      </c>
      <c r="N1362" s="103">
        <v>0</v>
      </c>
      <c r="O1362" s="103">
        <v>88</v>
      </c>
      <c r="P1362" s="104">
        <v>91</v>
      </c>
      <c r="Q1362" s="102">
        <v>0</v>
      </c>
      <c r="R1362" s="103">
        <v>1</v>
      </c>
      <c r="S1362" s="103">
        <v>37</v>
      </c>
      <c r="T1362" s="104">
        <v>38</v>
      </c>
      <c r="U1362" s="102">
        <v>6</v>
      </c>
      <c r="V1362" s="103">
        <v>1</v>
      </c>
      <c r="W1362" s="103">
        <v>364</v>
      </c>
      <c r="X1362" s="104">
        <v>371</v>
      </c>
      <c r="Y1362" s="159" t="s">
        <v>413</v>
      </c>
    </row>
    <row r="1363" spans="1:25" hidden="1" outlineLevel="2" x14ac:dyDescent="0.2">
      <c r="A1363" s="467"/>
      <c r="B1363" s="95">
        <v>810166</v>
      </c>
      <c r="C1363" s="14" t="s">
        <v>381</v>
      </c>
      <c r="D1363" s="35" t="s">
        <v>198</v>
      </c>
      <c r="E1363" s="69">
        <v>0</v>
      </c>
      <c r="F1363" s="13">
        <v>0</v>
      </c>
      <c r="G1363" s="13">
        <v>0</v>
      </c>
      <c r="H1363" s="68">
        <v>0</v>
      </c>
      <c r="I1363" s="69">
        <v>0</v>
      </c>
      <c r="J1363" s="13">
        <v>0</v>
      </c>
      <c r="K1363" s="13">
        <v>0</v>
      </c>
      <c r="L1363" s="68">
        <v>0</v>
      </c>
      <c r="M1363" s="69">
        <v>0</v>
      </c>
      <c r="N1363" s="13">
        <v>0</v>
      </c>
      <c r="O1363" s="13">
        <v>0</v>
      </c>
      <c r="P1363" s="68">
        <v>0</v>
      </c>
      <c r="Q1363" s="69">
        <v>0</v>
      </c>
      <c r="R1363" s="13">
        <v>0</v>
      </c>
      <c r="S1363" s="13">
        <v>0</v>
      </c>
      <c r="T1363" s="68">
        <v>0</v>
      </c>
      <c r="U1363" s="69">
        <v>0</v>
      </c>
      <c r="V1363" s="13">
        <v>0</v>
      </c>
      <c r="W1363" s="67">
        <v>0</v>
      </c>
      <c r="X1363" s="68">
        <v>0</v>
      </c>
      <c r="Y1363" s="159" t="s">
        <v>380</v>
      </c>
    </row>
    <row r="1364" spans="1:25" ht="13.5" outlineLevel="2" thickBot="1" x14ac:dyDescent="0.25">
      <c r="A1364" s="467"/>
      <c r="B1364" s="95">
        <v>810166</v>
      </c>
      <c r="C1364" s="14" t="s">
        <v>351</v>
      </c>
      <c r="D1364" s="35" t="s">
        <v>199</v>
      </c>
      <c r="E1364" s="69">
        <v>0</v>
      </c>
      <c r="F1364" s="13">
        <v>0</v>
      </c>
      <c r="G1364" s="13">
        <v>105</v>
      </c>
      <c r="H1364" s="68">
        <v>105</v>
      </c>
      <c r="I1364" s="69">
        <v>3</v>
      </c>
      <c r="J1364" s="13">
        <v>0</v>
      </c>
      <c r="K1364" s="13">
        <v>134</v>
      </c>
      <c r="L1364" s="68">
        <v>137</v>
      </c>
      <c r="M1364" s="69">
        <v>3</v>
      </c>
      <c r="N1364" s="13">
        <v>0</v>
      </c>
      <c r="O1364" s="13">
        <v>88</v>
      </c>
      <c r="P1364" s="68">
        <v>91</v>
      </c>
      <c r="Q1364" s="69">
        <v>0</v>
      </c>
      <c r="R1364" s="13">
        <v>1</v>
      </c>
      <c r="S1364" s="13">
        <v>37</v>
      </c>
      <c r="T1364" s="68">
        <v>38</v>
      </c>
      <c r="U1364" s="69">
        <v>6</v>
      </c>
      <c r="V1364" s="13">
        <v>1</v>
      </c>
      <c r="W1364" s="67">
        <v>364</v>
      </c>
      <c r="X1364" s="68">
        <v>371</v>
      </c>
      <c r="Y1364" s="159" t="s">
        <v>413</v>
      </c>
    </row>
    <row r="1365" spans="1:25" ht="13.5" hidden="1" outlineLevel="2" collapsed="1" thickBot="1" x14ac:dyDescent="0.25">
      <c r="A1365" s="467"/>
      <c r="B1365" s="95">
        <v>810166</v>
      </c>
      <c r="C1365" s="14" t="s">
        <v>299</v>
      </c>
      <c r="D1365" s="35" t="s">
        <v>200</v>
      </c>
      <c r="E1365" s="70">
        <v>0</v>
      </c>
      <c r="F1365" s="71">
        <v>0</v>
      </c>
      <c r="G1365" s="71">
        <v>0</v>
      </c>
      <c r="H1365" s="68">
        <v>0</v>
      </c>
      <c r="I1365" s="70">
        <v>0</v>
      </c>
      <c r="J1365" s="71">
        <v>0</v>
      </c>
      <c r="K1365" s="71">
        <v>0</v>
      </c>
      <c r="L1365" s="68">
        <v>0</v>
      </c>
      <c r="M1365" s="70">
        <v>0</v>
      </c>
      <c r="N1365" s="71">
        <v>0</v>
      </c>
      <c r="O1365" s="71">
        <v>0</v>
      </c>
      <c r="P1365" s="68">
        <v>0</v>
      </c>
      <c r="Q1365" s="70">
        <v>0</v>
      </c>
      <c r="R1365" s="71">
        <v>0</v>
      </c>
      <c r="S1365" s="71">
        <v>0</v>
      </c>
      <c r="T1365" s="68">
        <v>0</v>
      </c>
      <c r="U1365" s="70">
        <v>0</v>
      </c>
      <c r="V1365" s="71">
        <v>0</v>
      </c>
      <c r="W1365" s="71">
        <v>0</v>
      </c>
      <c r="X1365" s="68">
        <v>0</v>
      </c>
      <c r="Y1365" s="159" t="s">
        <v>380</v>
      </c>
    </row>
    <row r="1366" spans="1:25" ht="13.5" hidden="1" outlineLevel="3" thickBot="1" x14ac:dyDescent="0.25">
      <c r="A1366" s="467"/>
      <c r="B1366" s="95">
        <v>810166</v>
      </c>
      <c r="C1366" s="140" t="s">
        <v>367</v>
      </c>
      <c r="D1366" s="35" t="s">
        <v>369</v>
      </c>
      <c r="E1366" s="69">
        <v>0</v>
      </c>
      <c r="F1366" s="13">
        <v>0</v>
      </c>
      <c r="G1366" s="13">
        <v>0</v>
      </c>
      <c r="H1366" s="68">
        <v>0</v>
      </c>
      <c r="I1366" s="69">
        <v>0</v>
      </c>
      <c r="J1366" s="13">
        <v>0</v>
      </c>
      <c r="K1366" s="13">
        <v>0</v>
      </c>
      <c r="L1366" s="68">
        <v>0</v>
      </c>
      <c r="M1366" s="69">
        <v>0</v>
      </c>
      <c r="N1366" s="13">
        <v>0</v>
      </c>
      <c r="O1366" s="13">
        <v>0</v>
      </c>
      <c r="P1366" s="68">
        <v>0</v>
      </c>
      <c r="Q1366" s="69">
        <v>0</v>
      </c>
      <c r="R1366" s="13">
        <v>0</v>
      </c>
      <c r="S1366" s="13">
        <v>0</v>
      </c>
      <c r="T1366" s="68">
        <v>0</v>
      </c>
      <c r="U1366" s="69">
        <v>0</v>
      </c>
      <c r="V1366" s="13">
        <v>0</v>
      </c>
      <c r="W1366" s="67">
        <v>0</v>
      </c>
      <c r="X1366" s="68">
        <v>0</v>
      </c>
      <c r="Y1366" s="159" t="s">
        <v>380</v>
      </c>
    </row>
    <row r="1367" spans="1:25" ht="13.5" hidden="1" outlineLevel="3" thickBot="1" x14ac:dyDescent="0.25">
      <c r="A1367" s="467"/>
      <c r="B1367" s="95">
        <v>810166</v>
      </c>
      <c r="C1367" s="140" t="s">
        <v>376</v>
      </c>
      <c r="D1367" s="35" t="s">
        <v>370</v>
      </c>
      <c r="E1367" s="69">
        <v>0</v>
      </c>
      <c r="F1367" s="13">
        <v>0</v>
      </c>
      <c r="G1367" s="13">
        <v>0</v>
      </c>
      <c r="H1367" s="68">
        <v>0</v>
      </c>
      <c r="I1367" s="69">
        <v>0</v>
      </c>
      <c r="J1367" s="13">
        <v>0</v>
      </c>
      <c r="K1367" s="13">
        <v>0</v>
      </c>
      <c r="L1367" s="68">
        <v>0</v>
      </c>
      <c r="M1367" s="69">
        <v>0</v>
      </c>
      <c r="N1367" s="13">
        <v>0</v>
      </c>
      <c r="O1367" s="13">
        <v>0</v>
      </c>
      <c r="P1367" s="68">
        <v>0</v>
      </c>
      <c r="Q1367" s="69">
        <v>0</v>
      </c>
      <c r="R1367" s="13">
        <v>0</v>
      </c>
      <c r="S1367" s="13">
        <v>0</v>
      </c>
      <c r="T1367" s="68">
        <v>0</v>
      </c>
      <c r="U1367" s="69">
        <v>0</v>
      </c>
      <c r="V1367" s="13">
        <v>0</v>
      </c>
      <c r="W1367" s="67">
        <v>0</v>
      </c>
      <c r="X1367" s="68">
        <v>0</v>
      </c>
      <c r="Y1367" s="159" t="s">
        <v>380</v>
      </c>
    </row>
    <row r="1368" spans="1:25" ht="13.5" hidden="1" outlineLevel="2" collapsed="1" thickBot="1" x14ac:dyDescent="0.25">
      <c r="A1368" s="467"/>
      <c r="B1368" s="95">
        <v>810166</v>
      </c>
      <c r="C1368" s="14" t="s">
        <v>365</v>
      </c>
      <c r="D1368" s="35" t="s">
        <v>201</v>
      </c>
      <c r="E1368" s="70">
        <v>0</v>
      </c>
      <c r="F1368" s="71">
        <v>0</v>
      </c>
      <c r="G1368" s="71">
        <v>0</v>
      </c>
      <c r="H1368" s="68">
        <v>0</v>
      </c>
      <c r="I1368" s="70">
        <v>0</v>
      </c>
      <c r="J1368" s="71">
        <v>0</v>
      </c>
      <c r="K1368" s="71">
        <v>0</v>
      </c>
      <c r="L1368" s="68">
        <v>0</v>
      </c>
      <c r="M1368" s="70">
        <v>0</v>
      </c>
      <c r="N1368" s="71">
        <v>0</v>
      </c>
      <c r="O1368" s="71">
        <v>0</v>
      </c>
      <c r="P1368" s="68">
        <v>0</v>
      </c>
      <c r="Q1368" s="70">
        <v>0</v>
      </c>
      <c r="R1368" s="71">
        <v>0</v>
      </c>
      <c r="S1368" s="71">
        <v>0</v>
      </c>
      <c r="T1368" s="68">
        <v>0</v>
      </c>
      <c r="U1368" s="70">
        <v>0</v>
      </c>
      <c r="V1368" s="71">
        <v>0</v>
      </c>
      <c r="W1368" s="71">
        <v>0</v>
      </c>
      <c r="X1368" s="68">
        <v>0</v>
      </c>
      <c r="Y1368" s="159" t="s">
        <v>380</v>
      </c>
    </row>
    <row r="1369" spans="1:25" ht="13.5" hidden="1" outlineLevel="3" thickBot="1" x14ac:dyDescent="0.25">
      <c r="A1369" s="467"/>
      <c r="B1369" s="95">
        <v>810166</v>
      </c>
      <c r="C1369" s="39" t="s">
        <v>368</v>
      </c>
      <c r="D1369" s="35" t="s">
        <v>344</v>
      </c>
      <c r="E1369" s="69">
        <v>0</v>
      </c>
      <c r="F1369" s="13">
        <v>0</v>
      </c>
      <c r="G1369" s="13">
        <v>0</v>
      </c>
      <c r="H1369" s="68">
        <v>0</v>
      </c>
      <c r="I1369" s="69">
        <v>0</v>
      </c>
      <c r="J1369" s="13">
        <v>0</v>
      </c>
      <c r="K1369" s="13">
        <v>0</v>
      </c>
      <c r="L1369" s="68">
        <v>0</v>
      </c>
      <c r="M1369" s="69">
        <v>0</v>
      </c>
      <c r="N1369" s="13">
        <v>0</v>
      </c>
      <c r="O1369" s="13">
        <v>0</v>
      </c>
      <c r="P1369" s="68">
        <v>0</v>
      </c>
      <c r="Q1369" s="69">
        <v>0</v>
      </c>
      <c r="R1369" s="13">
        <v>0</v>
      </c>
      <c r="S1369" s="13">
        <v>0</v>
      </c>
      <c r="T1369" s="68">
        <v>0</v>
      </c>
      <c r="U1369" s="69">
        <v>0</v>
      </c>
      <c r="V1369" s="13">
        <v>0</v>
      </c>
      <c r="W1369" s="67">
        <v>0</v>
      </c>
      <c r="X1369" s="68">
        <v>0</v>
      </c>
      <c r="Y1369" s="159" t="s">
        <v>380</v>
      </c>
    </row>
    <row r="1370" spans="1:25" ht="13.5" hidden="1" outlineLevel="3" thickBot="1" x14ac:dyDescent="0.25">
      <c r="A1370" s="467"/>
      <c r="B1370" s="95">
        <v>810166</v>
      </c>
      <c r="C1370" s="39" t="s">
        <v>366</v>
      </c>
      <c r="D1370" s="35" t="s">
        <v>345</v>
      </c>
      <c r="E1370" s="69">
        <v>0</v>
      </c>
      <c r="F1370" s="13">
        <v>0</v>
      </c>
      <c r="G1370" s="13">
        <v>0</v>
      </c>
      <c r="H1370" s="68">
        <v>0</v>
      </c>
      <c r="I1370" s="69">
        <v>0</v>
      </c>
      <c r="J1370" s="13">
        <v>0</v>
      </c>
      <c r="K1370" s="13">
        <v>0</v>
      </c>
      <c r="L1370" s="68">
        <v>0</v>
      </c>
      <c r="M1370" s="69">
        <v>0</v>
      </c>
      <c r="N1370" s="13">
        <v>0</v>
      </c>
      <c r="O1370" s="13">
        <v>0</v>
      </c>
      <c r="P1370" s="68">
        <v>0</v>
      </c>
      <c r="Q1370" s="69">
        <v>0</v>
      </c>
      <c r="R1370" s="13">
        <v>0</v>
      </c>
      <c r="S1370" s="13">
        <v>0</v>
      </c>
      <c r="T1370" s="68">
        <v>0</v>
      </c>
      <c r="U1370" s="69">
        <v>0</v>
      </c>
      <c r="V1370" s="13">
        <v>0</v>
      </c>
      <c r="W1370" s="67">
        <v>0</v>
      </c>
      <c r="X1370" s="68">
        <v>0</v>
      </c>
      <c r="Y1370" s="159" t="s">
        <v>380</v>
      </c>
    </row>
    <row r="1371" spans="1:25" ht="13.5" hidden="1" outlineLevel="3" thickBot="1" x14ac:dyDescent="0.25">
      <c r="A1371" s="468"/>
      <c r="B1371" s="96">
        <v>810166</v>
      </c>
      <c r="C1371" s="129" t="s">
        <v>364</v>
      </c>
      <c r="D1371" s="42" t="s">
        <v>306</v>
      </c>
      <c r="E1371" s="348">
        <v>0</v>
      </c>
      <c r="F1371" s="349">
        <v>0</v>
      </c>
      <c r="G1371" s="349">
        <v>0</v>
      </c>
      <c r="H1371" s="74">
        <v>0</v>
      </c>
      <c r="I1371" s="348">
        <v>0</v>
      </c>
      <c r="J1371" s="349">
        <v>0</v>
      </c>
      <c r="K1371" s="349">
        <v>0</v>
      </c>
      <c r="L1371" s="74">
        <v>0</v>
      </c>
      <c r="M1371" s="348">
        <v>0</v>
      </c>
      <c r="N1371" s="349">
        <v>0</v>
      </c>
      <c r="O1371" s="349">
        <v>0</v>
      </c>
      <c r="P1371" s="74">
        <v>0</v>
      </c>
      <c r="Q1371" s="348">
        <v>0</v>
      </c>
      <c r="R1371" s="349">
        <v>0</v>
      </c>
      <c r="S1371" s="349">
        <v>0</v>
      </c>
      <c r="T1371" s="74">
        <v>0</v>
      </c>
      <c r="U1371" s="75">
        <v>0</v>
      </c>
      <c r="V1371" s="76">
        <v>0</v>
      </c>
      <c r="W1371" s="73">
        <v>0</v>
      </c>
      <c r="X1371" s="74">
        <v>0</v>
      </c>
      <c r="Y1371" s="159" t="s">
        <v>380</v>
      </c>
    </row>
    <row r="1372" spans="1:25" s="106" customFormat="1" outlineLevel="1" x14ac:dyDescent="0.2">
      <c r="A1372" s="466">
        <v>810169</v>
      </c>
      <c r="B1372" s="97">
        <v>810169</v>
      </c>
      <c r="C1372" s="100" t="s">
        <v>13</v>
      </c>
      <c r="D1372" s="101" t="s">
        <v>303</v>
      </c>
      <c r="E1372" s="102">
        <v>8</v>
      </c>
      <c r="F1372" s="103">
        <v>0</v>
      </c>
      <c r="G1372" s="103">
        <v>39</v>
      </c>
      <c r="H1372" s="104">
        <v>47</v>
      </c>
      <c r="I1372" s="102">
        <v>5</v>
      </c>
      <c r="J1372" s="103">
        <v>0</v>
      </c>
      <c r="K1372" s="103">
        <v>27</v>
      </c>
      <c r="L1372" s="104">
        <v>32</v>
      </c>
      <c r="M1372" s="102">
        <v>4</v>
      </c>
      <c r="N1372" s="103">
        <v>0</v>
      </c>
      <c r="O1372" s="103">
        <v>36</v>
      </c>
      <c r="P1372" s="104">
        <v>40</v>
      </c>
      <c r="Q1372" s="102">
        <v>5</v>
      </c>
      <c r="R1372" s="103">
        <v>0</v>
      </c>
      <c r="S1372" s="103">
        <v>22</v>
      </c>
      <c r="T1372" s="104">
        <v>27</v>
      </c>
      <c r="U1372" s="102">
        <v>22</v>
      </c>
      <c r="V1372" s="103">
        <v>0</v>
      </c>
      <c r="W1372" s="103">
        <v>124</v>
      </c>
      <c r="X1372" s="104">
        <v>146</v>
      </c>
      <c r="Y1372" s="159" t="s">
        <v>413</v>
      </c>
    </row>
    <row r="1373" spans="1:25" hidden="1" outlineLevel="2" x14ac:dyDescent="0.2">
      <c r="A1373" s="467"/>
      <c r="B1373" s="95">
        <v>810169</v>
      </c>
      <c r="C1373" s="14" t="s">
        <v>381</v>
      </c>
      <c r="D1373" s="35" t="s">
        <v>198</v>
      </c>
      <c r="E1373" s="69">
        <v>0</v>
      </c>
      <c r="F1373" s="13">
        <v>0</v>
      </c>
      <c r="G1373" s="13">
        <v>0</v>
      </c>
      <c r="H1373" s="68">
        <v>0</v>
      </c>
      <c r="I1373" s="69">
        <v>0</v>
      </c>
      <c r="J1373" s="13">
        <v>0</v>
      </c>
      <c r="K1373" s="13">
        <v>0</v>
      </c>
      <c r="L1373" s="68">
        <v>0</v>
      </c>
      <c r="M1373" s="69">
        <v>0</v>
      </c>
      <c r="N1373" s="13">
        <v>0</v>
      </c>
      <c r="O1373" s="13">
        <v>0</v>
      </c>
      <c r="P1373" s="68">
        <v>0</v>
      </c>
      <c r="Q1373" s="69">
        <v>0</v>
      </c>
      <c r="R1373" s="13">
        <v>0</v>
      </c>
      <c r="S1373" s="13">
        <v>0</v>
      </c>
      <c r="T1373" s="68">
        <v>0</v>
      </c>
      <c r="U1373" s="69">
        <v>0</v>
      </c>
      <c r="V1373" s="13">
        <v>0</v>
      </c>
      <c r="W1373" s="67">
        <v>0</v>
      </c>
      <c r="X1373" s="68">
        <v>0</v>
      </c>
      <c r="Y1373" s="159" t="s">
        <v>380</v>
      </c>
    </row>
    <row r="1374" spans="1:25" ht="13.5" outlineLevel="2" thickBot="1" x14ac:dyDescent="0.25">
      <c r="A1374" s="467"/>
      <c r="B1374" s="95">
        <v>810169</v>
      </c>
      <c r="C1374" s="14" t="s">
        <v>351</v>
      </c>
      <c r="D1374" s="35" t="s">
        <v>199</v>
      </c>
      <c r="E1374" s="69">
        <v>8</v>
      </c>
      <c r="F1374" s="13">
        <v>0</v>
      </c>
      <c r="G1374" s="13">
        <v>39</v>
      </c>
      <c r="H1374" s="68">
        <v>47</v>
      </c>
      <c r="I1374" s="69">
        <v>5</v>
      </c>
      <c r="J1374" s="13">
        <v>0</v>
      </c>
      <c r="K1374" s="13">
        <v>27</v>
      </c>
      <c r="L1374" s="68">
        <v>32</v>
      </c>
      <c r="M1374" s="69">
        <v>4</v>
      </c>
      <c r="N1374" s="13">
        <v>0</v>
      </c>
      <c r="O1374" s="13">
        <v>36</v>
      </c>
      <c r="P1374" s="68">
        <v>40</v>
      </c>
      <c r="Q1374" s="69">
        <v>5</v>
      </c>
      <c r="R1374" s="13">
        <v>0</v>
      </c>
      <c r="S1374" s="13">
        <v>22</v>
      </c>
      <c r="T1374" s="68">
        <v>27</v>
      </c>
      <c r="U1374" s="69">
        <v>22</v>
      </c>
      <c r="V1374" s="13">
        <v>0</v>
      </c>
      <c r="W1374" s="67">
        <v>124</v>
      </c>
      <c r="X1374" s="68">
        <v>146</v>
      </c>
      <c r="Y1374" s="159" t="s">
        <v>413</v>
      </c>
    </row>
    <row r="1375" spans="1:25" ht="13.5" hidden="1" outlineLevel="2" collapsed="1" thickBot="1" x14ac:dyDescent="0.25">
      <c r="A1375" s="467"/>
      <c r="B1375" s="95">
        <v>810169</v>
      </c>
      <c r="C1375" s="14" t="s">
        <v>299</v>
      </c>
      <c r="D1375" s="35" t="s">
        <v>200</v>
      </c>
      <c r="E1375" s="70">
        <v>0</v>
      </c>
      <c r="F1375" s="71">
        <v>0</v>
      </c>
      <c r="G1375" s="71">
        <v>0</v>
      </c>
      <c r="H1375" s="68">
        <v>0</v>
      </c>
      <c r="I1375" s="70">
        <v>0</v>
      </c>
      <c r="J1375" s="71">
        <v>0</v>
      </c>
      <c r="K1375" s="71">
        <v>0</v>
      </c>
      <c r="L1375" s="68">
        <v>0</v>
      </c>
      <c r="M1375" s="70">
        <v>0</v>
      </c>
      <c r="N1375" s="71">
        <v>0</v>
      </c>
      <c r="O1375" s="71">
        <v>0</v>
      </c>
      <c r="P1375" s="68">
        <v>0</v>
      </c>
      <c r="Q1375" s="70">
        <v>0</v>
      </c>
      <c r="R1375" s="71">
        <v>0</v>
      </c>
      <c r="S1375" s="71">
        <v>0</v>
      </c>
      <c r="T1375" s="68">
        <v>0</v>
      </c>
      <c r="U1375" s="70">
        <v>0</v>
      </c>
      <c r="V1375" s="71">
        <v>0</v>
      </c>
      <c r="W1375" s="71">
        <v>0</v>
      </c>
      <c r="X1375" s="68">
        <v>0</v>
      </c>
      <c r="Y1375" s="159" t="s">
        <v>380</v>
      </c>
    </row>
    <row r="1376" spans="1:25" ht="13.5" hidden="1" outlineLevel="3" thickBot="1" x14ac:dyDescent="0.25">
      <c r="A1376" s="467"/>
      <c r="B1376" s="95">
        <v>810169</v>
      </c>
      <c r="C1376" s="140" t="s">
        <v>367</v>
      </c>
      <c r="D1376" s="35" t="s">
        <v>369</v>
      </c>
      <c r="E1376" s="69">
        <v>0</v>
      </c>
      <c r="F1376" s="13">
        <v>0</v>
      </c>
      <c r="G1376" s="13">
        <v>0</v>
      </c>
      <c r="H1376" s="68">
        <v>0</v>
      </c>
      <c r="I1376" s="69">
        <v>0</v>
      </c>
      <c r="J1376" s="13">
        <v>0</v>
      </c>
      <c r="K1376" s="13">
        <v>0</v>
      </c>
      <c r="L1376" s="68">
        <v>0</v>
      </c>
      <c r="M1376" s="69">
        <v>0</v>
      </c>
      <c r="N1376" s="13">
        <v>0</v>
      </c>
      <c r="O1376" s="13">
        <v>0</v>
      </c>
      <c r="P1376" s="68">
        <v>0</v>
      </c>
      <c r="Q1376" s="69">
        <v>0</v>
      </c>
      <c r="R1376" s="13">
        <v>0</v>
      </c>
      <c r="S1376" s="13">
        <v>0</v>
      </c>
      <c r="T1376" s="68">
        <v>0</v>
      </c>
      <c r="U1376" s="69">
        <v>0</v>
      </c>
      <c r="V1376" s="13">
        <v>0</v>
      </c>
      <c r="W1376" s="67">
        <v>0</v>
      </c>
      <c r="X1376" s="68">
        <v>0</v>
      </c>
      <c r="Y1376" s="159" t="s">
        <v>380</v>
      </c>
    </row>
    <row r="1377" spans="1:25" ht="13.5" hidden="1" outlineLevel="3" thickBot="1" x14ac:dyDescent="0.25">
      <c r="A1377" s="467"/>
      <c r="B1377" s="95">
        <v>810169</v>
      </c>
      <c r="C1377" s="140" t="s">
        <v>376</v>
      </c>
      <c r="D1377" s="35" t="s">
        <v>370</v>
      </c>
      <c r="E1377" s="69">
        <v>0</v>
      </c>
      <c r="F1377" s="13">
        <v>0</v>
      </c>
      <c r="G1377" s="13">
        <v>0</v>
      </c>
      <c r="H1377" s="68">
        <v>0</v>
      </c>
      <c r="I1377" s="69">
        <v>0</v>
      </c>
      <c r="J1377" s="13">
        <v>0</v>
      </c>
      <c r="K1377" s="13">
        <v>0</v>
      </c>
      <c r="L1377" s="68">
        <v>0</v>
      </c>
      <c r="M1377" s="69">
        <v>0</v>
      </c>
      <c r="N1377" s="13">
        <v>0</v>
      </c>
      <c r="O1377" s="13">
        <v>0</v>
      </c>
      <c r="P1377" s="68">
        <v>0</v>
      </c>
      <c r="Q1377" s="69">
        <v>0</v>
      </c>
      <c r="R1377" s="13">
        <v>0</v>
      </c>
      <c r="S1377" s="13">
        <v>0</v>
      </c>
      <c r="T1377" s="68">
        <v>0</v>
      </c>
      <c r="U1377" s="69">
        <v>0</v>
      </c>
      <c r="V1377" s="13">
        <v>0</v>
      </c>
      <c r="W1377" s="67">
        <v>0</v>
      </c>
      <c r="X1377" s="68">
        <v>0</v>
      </c>
      <c r="Y1377" s="159" t="s">
        <v>380</v>
      </c>
    </row>
    <row r="1378" spans="1:25" ht="13.5" hidden="1" outlineLevel="2" collapsed="1" thickBot="1" x14ac:dyDescent="0.25">
      <c r="A1378" s="467"/>
      <c r="B1378" s="95">
        <v>810169</v>
      </c>
      <c r="C1378" s="14" t="s">
        <v>365</v>
      </c>
      <c r="D1378" s="35" t="s">
        <v>201</v>
      </c>
      <c r="E1378" s="70">
        <v>0</v>
      </c>
      <c r="F1378" s="71">
        <v>0</v>
      </c>
      <c r="G1378" s="71">
        <v>0</v>
      </c>
      <c r="H1378" s="68">
        <v>0</v>
      </c>
      <c r="I1378" s="70">
        <v>0</v>
      </c>
      <c r="J1378" s="71">
        <v>0</v>
      </c>
      <c r="K1378" s="71">
        <v>0</v>
      </c>
      <c r="L1378" s="68">
        <v>0</v>
      </c>
      <c r="M1378" s="70">
        <v>0</v>
      </c>
      <c r="N1378" s="71">
        <v>0</v>
      </c>
      <c r="O1378" s="71">
        <v>0</v>
      </c>
      <c r="P1378" s="68">
        <v>0</v>
      </c>
      <c r="Q1378" s="70">
        <v>0</v>
      </c>
      <c r="R1378" s="71">
        <v>0</v>
      </c>
      <c r="S1378" s="71">
        <v>0</v>
      </c>
      <c r="T1378" s="68">
        <v>0</v>
      </c>
      <c r="U1378" s="70">
        <v>0</v>
      </c>
      <c r="V1378" s="71">
        <v>0</v>
      </c>
      <c r="W1378" s="71">
        <v>0</v>
      </c>
      <c r="X1378" s="68">
        <v>0</v>
      </c>
      <c r="Y1378" s="159" t="s">
        <v>380</v>
      </c>
    </row>
    <row r="1379" spans="1:25" ht="13.5" hidden="1" outlineLevel="3" thickBot="1" x14ac:dyDescent="0.25">
      <c r="A1379" s="467"/>
      <c r="B1379" s="95">
        <v>810169</v>
      </c>
      <c r="C1379" s="39" t="s">
        <v>368</v>
      </c>
      <c r="D1379" s="35" t="s">
        <v>344</v>
      </c>
      <c r="E1379" s="69">
        <v>0</v>
      </c>
      <c r="F1379" s="13">
        <v>0</v>
      </c>
      <c r="G1379" s="13">
        <v>0</v>
      </c>
      <c r="H1379" s="68">
        <v>0</v>
      </c>
      <c r="I1379" s="69">
        <v>0</v>
      </c>
      <c r="J1379" s="13">
        <v>0</v>
      </c>
      <c r="K1379" s="13">
        <v>0</v>
      </c>
      <c r="L1379" s="68">
        <v>0</v>
      </c>
      <c r="M1379" s="69">
        <v>0</v>
      </c>
      <c r="N1379" s="13">
        <v>0</v>
      </c>
      <c r="O1379" s="13">
        <v>0</v>
      </c>
      <c r="P1379" s="68">
        <v>0</v>
      </c>
      <c r="Q1379" s="69">
        <v>0</v>
      </c>
      <c r="R1379" s="13">
        <v>0</v>
      </c>
      <c r="S1379" s="13">
        <v>0</v>
      </c>
      <c r="T1379" s="68">
        <v>0</v>
      </c>
      <c r="U1379" s="69">
        <v>0</v>
      </c>
      <c r="V1379" s="13">
        <v>0</v>
      </c>
      <c r="W1379" s="67">
        <v>0</v>
      </c>
      <c r="X1379" s="68">
        <v>0</v>
      </c>
      <c r="Y1379" s="159" t="s">
        <v>380</v>
      </c>
    </row>
    <row r="1380" spans="1:25" ht="13.5" hidden="1" outlineLevel="3" thickBot="1" x14ac:dyDescent="0.25">
      <c r="A1380" s="467"/>
      <c r="B1380" s="95">
        <v>810169</v>
      </c>
      <c r="C1380" s="39" t="s">
        <v>366</v>
      </c>
      <c r="D1380" s="35" t="s">
        <v>345</v>
      </c>
      <c r="E1380" s="69">
        <v>0</v>
      </c>
      <c r="F1380" s="13">
        <v>0</v>
      </c>
      <c r="G1380" s="13">
        <v>0</v>
      </c>
      <c r="H1380" s="68">
        <v>0</v>
      </c>
      <c r="I1380" s="69">
        <v>0</v>
      </c>
      <c r="J1380" s="13">
        <v>0</v>
      </c>
      <c r="K1380" s="13">
        <v>0</v>
      </c>
      <c r="L1380" s="68">
        <v>0</v>
      </c>
      <c r="M1380" s="69">
        <v>0</v>
      </c>
      <c r="N1380" s="13">
        <v>0</v>
      </c>
      <c r="O1380" s="13">
        <v>0</v>
      </c>
      <c r="P1380" s="68">
        <v>0</v>
      </c>
      <c r="Q1380" s="69">
        <v>0</v>
      </c>
      <c r="R1380" s="13">
        <v>0</v>
      </c>
      <c r="S1380" s="13">
        <v>0</v>
      </c>
      <c r="T1380" s="68">
        <v>0</v>
      </c>
      <c r="U1380" s="69">
        <v>0</v>
      </c>
      <c r="V1380" s="13">
        <v>0</v>
      </c>
      <c r="W1380" s="67">
        <v>0</v>
      </c>
      <c r="X1380" s="68">
        <v>0</v>
      </c>
      <c r="Y1380" s="159" t="s">
        <v>380</v>
      </c>
    </row>
    <row r="1381" spans="1:25" ht="13.5" hidden="1" outlineLevel="3" thickBot="1" x14ac:dyDescent="0.25">
      <c r="A1381" s="468"/>
      <c r="B1381" s="96">
        <v>810169</v>
      </c>
      <c r="C1381" s="129" t="s">
        <v>364</v>
      </c>
      <c r="D1381" s="42" t="s">
        <v>306</v>
      </c>
      <c r="E1381" s="348">
        <v>0</v>
      </c>
      <c r="F1381" s="349">
        <v>0</v>
      </c>
      <c r="G1381" s="349">
        <v>0</v>
      </c>
      <c r="H1381" s="74">
        <v>0</v>
      </c>
      <c r="I1381" s="348">
        <v>0</v>
      </c>
      <c r="J1381" s="349">
        <v>0</v>
      </c>
      <c r="K1381" s="349">
        <v>0</v>
      </c>
      <c r="L1381" s="74">
        <v>0</v>
      </c>
      <c r="M1381" s="348">
        <v>0</v>
      </c>
      <c r="N1381" s="349">
        <v>0</v>
      </c>
      <c r="O1381" s="349">
        <v>0</v>
      </c>
      <c r="P1381" s="74">
        <v>0</v>
      </c>
      <c r="Q1381" s="348">
        <v>0</v>
      </c>
      <c r="R1381" s="349">
        <v>0</v>
      </c>
      <c r="S1381" s="349">
        <v>0</v>
      </c>
      <c r="T1381" s="74">
        <v>0</v>
      </c>
      <c r="U1381" s="75">
        <v>0</v>
      </c>
      <c r="V1381" s="76">
        <v>0</v>
      </c>
      <c r="W1381" s="73">
        <v>0</v>
      </c>
      <c r="X1381" s="74">
        <v>0</v>
      </c>
      <c r="Y1381" s="159" t="s">
        <v>380</v>
      </c>
    </row>
    <row r="1382" spans="1:25" ht="12.75" customHeight="1" thickBot="1" x14ac:dyDescent="0.25">
      <c r="A1382" s="55"/>
      <c r="B1382" s="93"/>
      <c r="C1382" s="54" t="s">
        <v>37</v>
      </c>
      <c r="D1382" s="50"/>
      <c r="E1382" s="61">
        <v>794</v>
      </c>
      <c r="F1382" s="62">
        <v>24341</v>
      </c>
      <c r="G1382" s="63">
        <v>23</v>
      </c>
      <c r="H1382" s="64">
        <v>25158</v>
      </c>
      <c r="I1382" s="61">
        <v>1095</v>
      </c>
      <c r="J1382" s="62">
        <v>34281</v>
      </c>
      <c r="K1382" s="63">
        <v>49</v>
      </c>
      <c r="L1382" s="64">
        <v>35425</v>
      </c>
      <c r="M1382" s="61">
        <v>1112</v>
      </c>
      <c r="N1382" s="62">
        <v>31574</v>
      </c>
      <c r="O1382" s="63">
        <v>50</v>
      </c>
      <c r="P1382" s="64">
        <v>32736</v>
      </c>
      <c r="Q1382" s="61">
        <v>1081</v>
      </c>
      <c r="R1382" s="62">
        <v>30121</v>
      </c>
      <c r="S1382" s="63">
        <v>51</v>
      </c>
      <c r="T1382" s="64">
        <v>31253</v>
      </c>
      <c r="U1382" s="61">
        <v>4082</v>
      </c>
      <c r="V1382" s="62">
        <v>120317</v>
      </c>
      <c r="W1382" s="63">
        <v>173</v>
      </c>
      <c r="X1382" s="64">
        <v>124572</v>
      </c>
      <c r="Y1382" s="159" t="s">
        <v>413</v>
      </c>
    </row>
    <row r="1383" spans="1:25" s="106" customFormat="1" outlineLevel="1" x14ac:dyDescent="0.2">
      <c r="A1383" s="466">
        <v>810131</v>
      </c>
      <c r="B1383" s="97">
        <v>810131</v>
      </c>
      <c r="C1383" s="100" t="s">
        <v>156</v>
      </c>
      <c r="D1383" s="101" t="s">
        <v>303</v>
      </c>
      <c r="E1383" s="102">
        <v>794</v>
      </c>
      <c r="F1383" s="103">
        <v>24341</v>
      </c>
      <c r="G1383" s="103">
        <v>23</v>
      </c>
      <c r="H1383" s="104">
        <v>25158</v>
      </c>
      <c r="I1383" s="102">
        <v>1095</v>
      </c>
      <c r="J1383" s="103">
        <v>34281</v>
      </c>
      <c r="K1383" s="103">
        <v>49</v>
      </c>
      <c r="L1383" s="104">
        <v>35425</v>
      </c>
      <c r="M1383" s="102">
        <v>1112</v>
      </c>
      <c r="N1383" s="103">
        <v>31574</v>
      </c>
      <c r="O1383" s="103">
        <v>50</v>
      </c>
      <c r="P1383" s="104">
        <v>32736</v>
      </c>
      <c r="Q1383" s="102">
        <v>1081</v>
      </c>
      <c r="R1383" s="103">
        <v>30121</v>
      </c>
      <c r="S1383" s="103">
        <v>51</v>
      </c>
      <c r="T1383" s="104">
        <v>31253</v>
      </c>
      <c r="U1383" s="102">
        <v>4082</v>
      </c>
      <c r="V1383" s="103">
        <v>120317</v>
      </c>
      <c r="W1383" s="103">
        <v>173</v>
      </c>
      <c r="X1383" s="104">
        <v>124572</v>
      </c>
      <c r="Y1383" s="159" t="s">
        <v>413</v>
      </c>
    </row>
    <row r="1384" spans="1:25" outlineLevel="2" x14ac:dyDescent="0.2">
      <c r="A1384" s="467"/>
      <c r="B1384" s="95">
        <v>810131</v>
      </c>
      <c r="C1384" s="14" t="s">
        <v>381</v>
      </c>
      <c r="D1384" s="35" t="s">
        <v>198</v>
      </c>
      <c r="E1384" s="69">
        <v>622</v>
      </c>
      <c r="F1384" s="13">
        <v>19481</v>
      </c>
      <c r="G1384" s="13">
        <v>17</v>
      </c>
      <c r="H1384" s="68">
        <v>20120</v>
      </c>
      <c r="I1384" s="69">
        <v>851</v>
      </c>
      <c r="J1384" s="13">
        <v>26563</v>
      </c>
      <c r="K1384" s="13">
        <v>37</v>
      </c>
      <c r="L1384" s="68">
        <v>27451</v>
      </c>
      <c r="M1384" s="69">
        <v>1008</v>
      </c>
      <c r="N1384" s="13">
        <v>28367</v>
      </c>
      <c r="O1384" s="13">
        <v>42</v>
      </c>
      <c r="P1384" s="68">
        <v>29417</v>
      </c>
      <c r="Q1384" s="69">
        <v>994</v>
      </c>
      <c r="R1384" s="13">
        <v>27263</v>
      </c>
      <c r="S1384" s="13">
        <v>47</v>
      </c>
      <c r="T1384" s="68">
        <v>28304</v>
      </c>
      <c r="U1384" s="69">
        <v>3475</v>
      </c>
      <c r="V1384" s="13">
        <v>101674</v>
      </c>
      <c r="W1384" s="67">
        <v>143</v>
      </c>
      <c r="X1384" s="68">
        <v>105292</v>
      </c>
      <c r="Y1384" s="159" t="s">
        <v>413</v>
      </c>
    </row>
    <row r="1385" spans="1:25" outlineLevel="2" x14ac:dyDescent="0.2">
      <c r="A1385" s="467"/>
      <c r="B1385" s="95">
        <v>810131</v>
      </c>
      <c r="C1385" s="14" t="s">
        <v>351</v>
      </c>
      <c r="D1385" s="35" t="s">
        <v>199</v>
      </c>
      <c r="E1385" s="69">
        <v>57</v>
      </c>
      <c r="F1385" s="13">
        <v>1524</v>
      </c>
      <c r="G1385" s="13">
        <v>2</v>
      </c>
      <c r="H1385" s="68">
        <v>1583</v>
      </c>
      <c r="I1385" s="69">
        <v>65</v>
      </c>
      <c r="J1385" s="13">
        <v>1766</v>
      </c>
      <c r="K1385" s="13">
        <v>3</v>
      </c>
      <c r="L1385" s="68">
        <v>1834</v>
      </c>
      <c r="M1385" s="69">
        <v>54</v>
      </c>
      <c r="N1385" s="13">
        <v>1386</v>
      </c>
      <c r="O1385" s="13">
        <v>6</v>
      </c>
      <c r="P1385" s="68">
        <v>1446</v>
      </c>
      <c r="Q1385" s="69">
        <v>14</v>
      </c>
      <c r="R1385" s="13">
        <v>535</v>
      </c>
      <c r="S1385" s="13">
        <v>0</v>
      </c>
      <c r="T1385" s="68">
        <v>549</v>
      </c>
      <c r="U1385" s="69">
        <v>190</v>
      </c>
      <c r="V1385" s="13">
        <v>5211</v>
      </c>
      <c r="W1385" s="67">
        <v>11</v>
      </c>
      <c r="X1385" s="68">
        <v>5412</v>
      </c>
      <c r="Y1385" s="159" t="s">
        <v>413</v>
      </c>
    </row>
    <row r="1386" spans="1:25" outlineLevel="2" x14ac:dyDescent="0.2">
      <c r="A1386" s="467"/>
      <c r="B1386" s="95">
        <v>810131</v>
      </c>
      <c r="C1386" s="14" t="s">
        <v>299</v>
      </c>
      <c r="D1386" s="35" t="s">
        <v>200</v>
      </c>
      <c r="E1386" s="70">
        <v>83</v>
      </c>
      <c r="F1386" s="71">
        <v>2502</v>
      </c>
      <c r="G1386" s="71">
        <v>3</v>
      </c>
      <c r="H1386" s="68">
        <v>2588</v>
      </c>
      <c r="I1386" s="70">
        <v>137</v>
      </c>
      <c r="J1386" s="71">
        <v>4034</v>
      </c>
      <c r="K1386" s="71">
        <v>5</v>
      </c>
      <c r="L1386" s="68">
        <v>4176</v>
      </c>
      <c r="M1386" s="70">
        <v>33</v>
      </c>
      <c r="N1386" s="71">
        <v>953</v>
      </c>
      <c r="O1386" s="71">
        <v>2</v>
      </c>
      <c r="P1386" s="68">
        <v>988</v>
      </c>
      <c r="Q1386" s="70">
        <v>62</v>
      </c>
      <c r="R1386" s="71">
        <v>1762</v>
      </c>
      <c r="S1386" s="71">
        <v>4</v>
      </c>
      <c r="T1386" s="68">
        <v>1828</v>
      </c>
      <c r="U1386" s="70">
        <v>315</v>
      </c>
      <c r="V1386" s="71">
        <v>9251</v>
      </c>
      <c r="W1386" s="71">
        <v>14</v>
      </c>
      <c r="X1386" s="68">
        <v>9580</v>
      </c>
      <c r="Y1386" s="159" t="s">
        <v>413</v>
      </c>
    </row>
    <row r="1387" spans="1:25" outlineLevel="3" x14ac:dyDescent="0.2">
      <c r="A1387" s="467"/>
      <c r="B1387" s="95">
        <v>810131</v>
      </c>
      <c r="C1387" s="140" t="s">
        <v>367</v>
      </c>
      <c r="D1387" s="35" t="s">
        <v>369</v>
      </c>
      <c r="E1387" s="69">
        <v>15</v>
      </c>
      <c r="F1387" s="13">
        <v>235</v>
      </c>
      <c r="G1387" s="13">
        <v>1</v>
      </c>
      <c r="H1387" s="68">
        <v>251</v>
      </c>
      <c r="I1387" s="69">
        <v>22</v>
      </c>
      <c r="J1387" s="13">
        <v>402</v>
      </c>
      <c r="K1387" s="13">
        <v>1</v>
      </c>
      <c r="L1387" s="68">
        <v>425</v>
      </c>
      <c r="M1387" s="69">
        <v>6</v>
      </c>
      <c r="N1387" s="13">
        <v>163</v>
      </c>
      <c r="O1387" s="13">
        <v>1</v>
      </c>
      <c r="P1387" s="68">
        <v>170</v>
      </c>
      <c r="Q1387" s="69">
        <v>3</v>
      </c>
      <c r="R1387" s="13">
        <v>136</v>
      </c>
      <c r="S1387" s="13">
        <v>0</v>
      </c>
      <c r="T1387" s="68">
        <v>139</v>
      </c>
      <c r="U1387" s="69">
        <v>46</v>
      </c>
      <c r="V1387" s="13">
        <v>936</v>
      </c>
      <c r="W1387" s="67">
        <v>3</v>
      </c>
      <c r="X1387" s="68">
        <v>985</v>
      </c>
      <c r="Y1387" s="159" t="s">
        <v>413</v>
      </c>
    </row>
    <row r="1388" spans="1:25" outlineLevel="3" x14ac:dyDescent="0.2">
      <c r="A1388" s="467"/>
      <c r="B1388" s="95">
        <v>810131</v>
      </c>
      <c r="C1388" s="140" t="s">
        <v>376</v>
      </c>
      <c r="D1388" s="35" t="s">
        <v>370</v>
      </c>
      <c r="E1388" s="69">
        <v>68</v>
      </c>
      <c r="F1388" s="13">
        <v>2267</v>
      </c>
      <c r="G1388" s="13">
        <v>2</v>
      </c>
      <c r="H1388" s="68">
        <v>2337</v>
      </c>
      <c r="I1388" s="69">
        <v>115</v>
      </c>
      <c r="J1388" s="13">
        <v>3632</v>
      </c>
      <c r="K1388" s="13">
        <v>4</v>
      </c>
      <c r="L1388" s="68">
        <v>3751</v>
      </c>
      <c r="M1388" s="69">
        <v>27</v>
      </c>
      <c r="N1388" s="13">
        <v>790</v>
      </c>
      <c r="O1388" s="13">
        <v>1</v>
      </c>
      <c r="P1388" s="68">
        <v>818</v>
      </c>
      <c r="Q1388" s="69">
        <v>59</v>
      </c>
      <c r="R1388" s="13">
        <v>1626</v>
      </c>
      <c r="S1388" s="13">
        <v>4</v>
      </c>
      <c r="T1388" s="68">
        <v>1689</v>
      </c>
      <c r="U1388" s="69">
        <v>269</v>
      </c>
      <c r="V1388" s="13">
        <v>8315</v>
      </c>
      <c r="W1388" s="67">
        <v>11</v>
      </c>
      <c r="X1388" s="68">
        <v>8595</v>
      </c>
      <c r="Y1388" s="159" t="s">
        <v>413</v>
      </c>
    </row>
    <row r="1389" spans="1:25" outlineLevel="2" x14ac:dyDescent="0.2">
      <c r="A1389" s="467"/>
      <c r="B1389" s="95">
        <v>810131</v>
      </c>
      <c r="C1389" s="14" t="s">
        <v>365</v>
      </c>
      <c r="D1389" s="35" t="s">
        <v>201</v>
      </c>
      <c r="E1389" s="70">
        <v>32</v>
      </c>
      <c r="F1389" s="71">
        <v>834</v>
      </c>
      <c r="G1389" s="71">
        <v>1</v>
      </c>
      <c r="H1389" s="68">
        <v>867</v>
      </c>
      <c r="I1389" s="70">
        <v>42</v>
      </c>
      <c r="J1389" s="71">
        <v>1918</v>
      </c>
      <c r="K1389" s="71">
        <v>4</v>
      </c>
      <c r="L1389" s="68">
        <v>1964</v>
      </c>
      <c r="M1389" s="70">
        <v>17</v>
      </c>
      <c r="N1389" s="71">
        <v>868</v>
      </c>
      <c r="O1389" s="71">
        <v>0</v>
      </c>
      <c r="P1389" s="68">
        <v>885</v>
      </c>
      <c r="Q1389" s="70">
        <v>11</v>
      </c>
      <c r="R1389" s="71">
        <v>561</v>
      </c>
      <c r="S1389" s="71">
        <v>0</v>
      </c>
      <c r="T1389" s="68">
        <v>572</v>
      </c>
      <c r="U1389" s="70">
        <v>102</v>
      </c>
      <c r="V1389" s="71">
        <v>4181</v>
      </c>
      <c r="W1389" s="71">
        <v>5</v>
      </c>
      <c r="X1389" s="68">
        <v>4288</v>
      </c>
      <c r="Y1389" s="159" t="s">
        <v>413</v>
      </c>
    </row>
    <row r="1390" spans="1:25" outlineLevel="3" x14ac:dyDescent="0.2">
      <c r="A1390" s="467"/>
      <c r="B1390" s="95">
        <v>810131</v>
      </c>
      <c r="C1390" s="39" t="s">
        <v>368</v>
      </c>
      <c r="D1390" s="35" t="s">
        <v>344</v>
      </c>
      <c r="E1390" s="69">
        <v>31</v>
      </c>
      <c r="F1390" s="13">
        <v>755</v>
      </c>
      <c r="G1390" s="13">
        <v>0</v>
      </c>
      <c r="H1390" s="68">
        <v>786</v>
      </c>
      <c r="I1390" s="69">
        <v>41</v>
      </c>
      <c r="J1390" s="13">
        <v>1897</v>
      </c>
      <c r="K1390" s="13">
        <v>3</v>
      </c>
      <c r="L1390" s="68">
        <v>1941</v>
      </c>
      <c r="M1390" s="69">
        <v>17</v>
      </c>
      <c r="N1390" s="13">
        <v>867</v>
      </c>
      <c r="O1390" s="13">
        <v>0</v>
      </c>
      <c r="P1390" s="68">
        <v>884</v>
      </c>
      <c r="Q1390" s="69">
        <v>11</v>
      </c>
      <c r="R1390" s="13">
        <v>561</v>
      </c>
      <c r="S1390" s="13">
        <v>0</v>
      </c>
      <c r="T1390" s="68">
        <v>572</v>
      </c>
      <c r="U1390" s="69">
        <v>100</v>
      </c>
      <c r="V1390" s="13">
        <v>4080</v>
      </c>
      <c r="W1390" s="67">
        <v>3</v>
      </c>
      <c r="X1390" s="68">
        <v>4183</v>
      </c>
      <c r="Y1390" s="159" t="s">
        <v>413</v>
      </c>
    </row>
    <row r="1391" spans="1:25" ht="13.5" outlineLevel="3" thickBot="1" x14ac:dyDescent="0.25">
      <c r="A1391" s="467"/>
      <c r="B1391" s="95">
        <v>810131</v>
      </c>
      <c r="C1391" s="39" t="s">
        <v>366</v>
      </c>
      <c r="D1391" s="35" t="s">
        <v>345</v>
      </c>
      <c r="E1391" s="69">
        <v>1</v>
      </c>
      <c r="F1391" s="13">
        <v>79</v>
      </c>
      <c r="G1391" s="13">
        <v>1</v>
      </c>
      <c r="H1391" s="68">
        <v>81</v>
      </c>
      <c r="I1391" s="69">
        <v>1</v>
      </c>
      <c r="J1391" s="13">
        <v>21</v>
      </c>
      <c r="K1391" s="13">
        <v>1</v>
      </c>
      <c r="L1391" s="68">
        <v>23</v>
      </c>
      <c r="M1391" s="69">
        <v>0</v>
      </c>
      <c r="N1391" s="13">
        <v>1</v>
      </c>
      <c r="O1391" s="13">
        <v>0</v>
      </c>
      <c r="P1391" s="68">
        <v>1</v>
      </c>
      <c r="Q1391" s="69">
        <v>0</v>
      </c>
      <c r="R1391" s="13">
        <v>0</v>
      </c>
      <c r="S1391" s="13">
        <v>0</v>
      </c>
      <c r="T1391" s="68">
        <v>0</v>
      </c>
      <c r="U1391" s="69">
        <v>2</v>
      </c>
      <c r="V1391" s="13">
        <v>101</v>
      </c>
      <c r="W1391" s="67">
        <v>2</v>
      </c>
      <c r="X1391" s="68">
        <v>105</v>
      </c>
      <c r="Y1391" s="159" t="s">
        <v>413</v>
      </c>
    </row>
    <row r="1392" spans="1:25" ht="13.5" hidden="1" outlineLevel="3" thickBot="1" x14ac:dyDescent="0.25">
      <c r="A1392" s="468"/>
      <c r="B1392" s="96">
        <v>810131</v>
      </c>
      <c r="C1392" s="129" t="s">
        <v>364</v>
      </c>
      <c r="D1392" s="42" t="s">
        <v>306</v>
      </c>
      <c r="E1392" s="348">
        <v>0</v>
      </c>
      <c r="F1392" s="349">
        <v>0</v>
      </c>
      <c r="G1392" s="349">
        <v>0</v>
      </c>
      <c r="H1392" s="74">
        <v>0</v>
      </c>
      <c r="I1392" s="348">
        <v>0</v>
      </c>
      <c r="J1392" s="349">
        <v>0</v>
      </c>
      <c r="K1392" s="349">
        <v>0</v>
      </c>
      <c r="L1392" s="74">
        <v>0</v>
      </c>
      <c r="M1392" s="348">
        <v>0</v>
      </c>
      <c r="N1392" s="349">
        <v>0</v>
      </c>
      <c r="O1392" s="349">
        <v>0</v>
      </c>
      <c r="P1392" s="74">
        <v>0</v>
      </c>
      <c r="Q1392" s="348">
        <v>0</v>
      </c>
      <c r="R1392" s="349">
        <v>0</v>
      </c>
      <c r="S1392" s="349">
        <v>0</v>
      </c>
      <c r="T1392" s="74">
        <v>0</v>
      </c>
      <c r="U1392" s="75">
        <v>0</v>
      </c>
      <c r="V1392" s="76">
        <v>0</v>
      </c>
      <c r="W1392" s="73">
        <v>0</v>
      </c>
      <c r="X1392" s="74">
        <v>0</v>
      </c>
      <c r="Y1392" s="159" t="s">
        <v>380</v>
      </c>
    </row>
    <row r="1393" spans="1:25" ht="12.75" customHeight="1" thickBot="1" x14ac:dyDescent="0.25">
      <c r="A1393" s="78"/>
      <c r="B1393" s="94"/>
      <c r="C1393" s="79" t="s">
        <v>264</v>
      </c>
      <c r="D1393" s="80"/>
      <c r="E1393" s="81">
        <v>928578</v>
      </c>
      <c r="F1393" s="82">
        <v>137386</v>
      </c>
      <c r="G1393" s="83">
        <v>137111</v>
      </c>
      <c r="H1393" s="84">
        <v>1203075</v>
      </c>
      <c r="I1393" s="81">
        <v>1163575</v>
      </c>
      <c r="J1393" s="82">
        <v>172509</v>
      </c>
      <c r="K1393" s="83">
        <v>177195</v>
      </c>
      <c r="L1393" s="84">
        <v>1513279</v>
      </c>
      <c r="M1393" s="81">
        <v>963992</v>
      </c>
      <c r="N1393" s="82">
        <v>139780</v>
      </c>
      <c r="O1393" s="83">
        <v>145564</v>
      </c>
      <c r="P1393" s="84">
        <v>1249336</v>
      </c>
      <c r="Q1393" s="81">
        <v>1201610</v>
      </c>
      <c r="R1393" s="82">
        <v>159253</v>
      </c>
      <c r="S1393" s="83">
        <v>185212</v>
      </c>
      <c r="T1393" s="84">
        <v>1546075</v>
      </c>
      <c r="U1393" s="81">
        <v>4257755</v>
      </c>
      <c r="V1393" s="82">
        <v>608928</v>
      </c>
      <c r="W1393" s="83">
        <v>645082</v>
      </c>
      <c r="X1393" s="84">
        <v>5511765</v>
      </c>
      <c r="Y1393" s="159" t="s">
        <v>413</v>
      </c>
    </row>
    <row r="1394" spans="1:25" s="106" customFormat="1" outlineLevel="1" x14ac:dyDescent="0.2">
      <c r="A1394" s="488" t="s">
        <v>38</v>
      </c>
      <c r="B1394" s="97" t="s">
        <v>38</v>
      </c>
      <c r="C1394" s="100" t="s">
        <v>38</v>
      </c>
      <c r="D1394" s="101" t="s">
        <v>303</v>
      </c>
      <c r="E1394" s="102">
        <v>928578</v>
      </c>
      <c r="F1394" s="103">
        <v>137386</v>
      </c>
      <c r="G1394" s="103">
        <v>137111</v>
      </c>
      <c r="H1394" s="104">
        <v>1203075</v>
      </c>
      <c r="I1394" s="102">
        <v>1163575</v>
      </c>
      <c r="J1394" s="103">
        <v>172509</v>
      </c>
      <c r="K1394" s="103">
        <v>177195</v>
      </c>
      <c r="L1394" s="104">
        <v>1513279</v>
      </c>
      <c r="M1394" s="102">
        <v>963992</v>
      </c>
      <c r="N1394" s="103">
        <v>139780</v>
      </c>
      <c r="O1394" s="103">
        <v>145564</v>
      </c>
      <c r="P1394" s="104">
        <v>1249336</v>
      </c>
      <c r="Q1394" s="102">
        <v>1201610</v>
      </c>
      <c r="R1394" s="103">
        <v>159253</v>
      </c>
      <c r="S1394" s="103">
        <v>185212</v>
      </c>
      <c r="T1394" s="104">
        <v>1546075</v>
      </c>
      <c r="U1394" s="102">
        <v>4257755</v>
      </c>
      <c r="V1394" s="103">
        <v>608928</v>
      </c>
      <c r="W1394" s="103">
        <v>645082</v>
      </c>
      <c r="X1394" s="104">
        <v>5511765</v>
      </c>
      <c r="Y1394" s="159" t="s">
        <v>413</v>
      </c>
    </row>
    <row r="1395" spans="1:25" outlineLevel="2" x14ac:dyDescent="0.2">
      <c r="A1395" s="489"/>
      <c r="B1395" s="95" t="s">
        <v>38</v>
      </c>
      <c r="C1395" s="14" t="s">
        <v>381</v>
      </c>
      <c r="D1395" s="35" t="s">
        <v>198</v>
      </c>
      <c r="E1395" s="69">
        <v>705751</v>
      </c>
      <c r="F1395" s="13">
        <v>108858</v>
      </c>
      <c r="G1395" s="13">
        <v>104817</v>
      </c>
      <c r="H1395" s="85">
        <v>919426</v>
      </c>
      <c r="I1395" s="69">
        <v>942460</v>
      </c>
      <c r="J1395" s="13">
        <v>139951</v>
      </c>
      <c r="K1395" s="13">
        <v>141621</v>
      </c>
      <c r="L1395" s="85">
        <v>1224032</v>
      </c>
      <c r="M1395" s="69">
        <v>831062</v>
      </c>
      <c r="N1395" s="13">
        <v>122426</v>
      </c>
      <c r="O1395" s="13">
        <v>126108</v>
      </c>
      <c r="P1395" s="85">
        <v>1079596</v>
      </c>
      <c r="Q1395" s="69">
        <v>1026082</v>
      </c>
      <c r="R1395" s="13">
        <v>138286</v>
      </c>
      <c r="S1395" s="13">
        <v>159634</v>
      </c>
      <c r="T1395" s="85">
        <v>1324002</v>
      </c>
      <c r="U1395" s="69">
        <v>3505355</v>
      </c>
      <c r="V1395" s="13">
        <v>509521</v>
      </c>
      <c r="W1395" s="67">
        <v>532180</v>
      </c>
      <c r="X1395" s="85">
        <v>4547056</v>
      </c>
      <c r="Y1395" s="159" t="s">
        <v>413</v>
      </c>
    </row>
    <row r="1396" spans="1:25" outlineLevel="2" x14ac:dyDescent="0.2">
      <c r="A1396" s="489"/>
      <c r="B1396" s="95" t="s">
        <v>38</v>
      </c>
      <c r="C1396" s="14" t="s">
        <v>351</v>
      </c>
      <c r="D1396" s="35" t="s">
        <v>199</v>
      </c>
      <c r="E1396" s="69">
        <v>79870</v>
      </c>
      <c r="F1396" s="13">
        <v>8277</v>
      </c>
      <c r="G1396" s="13">
        <v>12349</v>
      </c>
      <c r="H1396" s="85">
        <v>100496</v>
      </c>
      <c r="I1396" s="69">
        <v>74266</v>
      </c>
      <c r="J1396" s="13">
        <v>8489</v>
      </c>
      <c r="K1396" s="13">
        <v>11821</v>
      </c>
      <c r="L1396" s="85">
        <v>94576</v>
      </c>
      <c r="M1396" s="69">
        <v>62961</v>
      </c>
      <c r="N1396" s="13">
        <v>6438</v>
      </c>
      <c r="O1396" s="13">
        <v>9633</v>
      </c>
      <c r="P1396" s="85">
        <v>79032</v>
      </c>
      <c r="Q1396" s="69">
        <v>77751</v>
      </c>
      <c r="R1396" s="13">
        <v>7632</v>
      </c>
      <c r="S1396" s="13">
        <v>12144</v>
      </c>
      <c r="T1396" s="85">
        <v>97527</v>
      </c>
      <c r="U1396" s="69">
        <v>294848</v>
      </c>
      <c r="V1396" s="13">
        <v>30836</v>
      </c>
      <c r="W1396" s="67">
        <v>45947</v>
      </c>
      <c r="X1396" s="85">
        <v>371631</v>
      </c>
      <c r="Y1396" s="159" t="s">
        <v>413</v>
      </c>
    </row>
    <row r="1397" spans="1:25" outlineLevel="2" x14ac:dyDescent="0.2">
      <c r="A1397" s="489"/>
      <c r="B1397" s="95" t="s">
        <v>38</v>
      </c>
      <c r="C1397" s="14" t="s">
        <v>299</v>
      </c>
      <c r="D1397" s="35" t="s">
        <v>200</v>
      </c>
      <c r="E1397" s="70">
        <v>90209</v>
      </c>
      <c r="F1397" s="71">
        <v>14308</v>
      </c>
      <c r="G1397" s="71">
        <v>12528</v>
      </c>
      <c r="H1397" s="68">
        <v>117045</v>
      </c>
      <c r="I1397" s="70">
        <v>88492</v>
      </c>
      <c r="J1397" s="71">
        <v>15305</v>
      </c>
      <c r="K1397" s="71">
        <v>13684</v>
      </c>
      <c r="L1397" s="68">
        <v>117481</v>
      </c>
      <c r="M1397" s="70">
        <v>45491</v>
      </c>
      <c r="N1397" s="71">
        <v>5986</v>
      </c>
      <c r="O1397" s="71">
        <v>5199</v>
      </c>
      <c r="P1397" s="68">
        <v>56676</v>
      </c>
      <c r="Q1397" s="70">
        <v>86685</v>
      </c>
      <c r="R1397" s="71">
        <v>10551</v>
      </c>
      <c r="S1397" s="71">
        <v>10641</v>
      </c>
      <c r="T1397" s="68">
        <v>107877</v>
      </c>
      <c r="U1397" s="70">
        <v>310877</v>
      </c>
      <c r="V1397" s="71">
        <v>46150</v>
      </c>
      <c r="W1397" s="71">
        <v>42052</v>
      </c>
      <c r="X1397" s="68">
        <v>399079</v>
      </c>
      <c r="Y1397" s="159" t="s">
        <v>413</v>
      </c>
    </row>
    <row r="1398" spans="1:25" outlineLevel="3" x14ac:dyDescent="0.2">
      <c r="A1398" s="489"/>
      <c r="B1398" s="95" t="s">
        <v>38</v>
      </c>
      <c r="C1398" s="140" t="s">
        <v>367</v>
      </c>
      <c r="D1398" s="35" t="s">
        <v>369</v>
      </c>
      <c r="E1398" s="69">
        <v>10797</v>
      </c>
      <c r="F1398" s="13">
        <v>1433</v>
      </c>
      <c r="G1398" s="13">
        <v>1923</v>
      </c>
      <c r="H1398" s="85">
        <v>14153</v>
      </c>
      <c r="I1398" s="69">
        <v>10736</v>
      </c>
      <c r="J1398" s="13">
        <v>1890</v>
      </c>
      <c r="K1398" s="13">
        <v>2429</v>
      </c>
      <c r="L1398" s="85">
        <v>15055</v>
      </c>
      <c r="M1398" s="69">
        <v>4318</v>
      </c>
      <c r="N1398" s="13">
        <v>911</v>
      </c>
      <c r="O1398" s="13">
        <v>1361</v>
      </c>
      <c r="P1398" s="85">
        <v>6590</v>
      </c>
      <c r="Q1398" s="69">
        <v>1502</v>
      </c>
      <c r="R1398" s="13">
        <v>628</v>
      </c>
      <c r="S1398" s="13">
        <v>680</v>
      </c>
      <c r="T1398" s="85">
        <v>2810</v>
      </c>
      <c r="U1398" s="69">
        <v>27353</v>
      </c>
      <c r="V1398" s="13">
        <v>4862</v>
      </c>
      <c r="W1398" s="67">
        <v>6393</v>
      </c>
      <c r="X1398" s="85">
        <v>38608</v>
      </c>
      <c r="Y1398" s="159" t="s">
        <v>413</v>
      </c>
    </row>
    <row r="1399" spans="1:25" outlineLevel="3" x14ac:dyDescent="0.2">
      <c r="A1399" s="489"/>
      <c r="B1399" s="95" t="s">
        <v>38</v>
      </c>
      <c r="C1399" s="140" t="s">
        <v>376</v>
      </c>
      <c r="D1399" s="35" t="s">
        <v>370</v>
      </c>
      <c r="E1399" s="69">
        <v>79412</v>
      </c>
      <c r="F1399" s="13">
        <v>12875</v>
      </c>
      <c r="G1399" s="13">
        <v>10605</v>
      </c>
      <c r="H1399" s="85">
        <v>102892</v>
      </c>
      <c r="I1399" s="69">
        <v>77756</v>
      </c>
      <c r="J1399" s="13">
        <v>13415</v>
      </c>
      <c r="K1399" s="13">
        <v>11255</v>
      </c>
      <c r="L1399" s="85">
        <v>102426</v>
      </c>
      <c r="M1399" s="69">
        <v>41173</v>
      </c>
      <c r="N1399" s="13">
        <v>5075</v>
      </c>
      <c r="O1399" s="13">
        <v>3838</v>
      </c>
      <c r="P1399" s="85">
        <v>50086</v>
      </c>
      <c r="Q1399" s="69">
        <v>85183</v>
      </c>
      <c r="R1399" s="13">
        <v>9923</v>
      </c>
      <c r="S1399" s="13">
        <v>9961</v>
      </c>
      <c r="T1399" s="85">
        <v>105067</v>
      </c>
      <c r="U1399" s="69">
        <v>283524</v>
      </c>
      <c r="V1399" s="13">
        <v>41288</v>
      </c>
      <c r="W1399" s="67">
        <v>35659</v>
      </c>
      <c r="X1399" s="85">
        <v>360471</v>
      </c>
      <c r="Y1399" s="159" t="s">
        <v>413</v>
      </c>
    </row>
    <row r="1400" spans="1:25" outlineLevel="2" x14ac:dyDescent="0.2">
      <c r="A1400" s="489"/>
      <c r="B1400" s="95" t="s">
        <v>38</v>
      </c>
      <c r="C1400" s="14" t="s">
        <v>365</v>
      </c>
      <c r="D1400" s="35" t="s">
        <v>201</v>
      </c>
      <c r="E1400" s="70">
        <v>52748</v>
      </c>
      <c r="F1400" s="71">
        <v>5943</v>
      </c>
      <c r="G1400" s="71">
        <v>7417</v>
      </c>
      <c r="H1400" s="68">
        <v>66108</v>
      </c>
      <c r="I1400" s="70">
        <v>58357</v>
      </c>
      <c r="J1400" s="71">
        <v>8764</v>
      </c>
      <c r="K1400" s="71">
        <v>10069</v>
      </c>
      <c r="L1400" s="68">
        <v>77190</v>
      </c>
      <c r="M1400" s="70">
        <v>24478</v>
      </c>
      <c r="N1400" s="71">
        <v>4930</v>
      </c>
      <c r="O1400" s="71">
        <v>4624</v>
      </c>
      <c r="P1400" s="68">
        <v>34032</v>
      </c>
      <c r="Q1400" s="70">
        <v>11092</v>
      </c>
      <c r="R1400" s="71">
        <v>2784</v>
      </c>
      <c r="S1400" s="71">
        <v>2793</v>
      </c>
      <c r="T1400" s="68">
        <v>16669</v>
      </c>
      <c r="U1400" s="70">
        <v>146675</v>
      </c>
      <c r="V1400" s="71">
        <v>22421</v>
      </c>
      <c r="W1400" s="71">
        <v>24903</v>
      </c>
      <c r="X1400" s="68">
        <v>193999</v>
      </c>
      <c r="Y1400" s="159" t="s">
        <v>413</v>
      </c>
    </row>
    <row r="1401" spans="1:25" outlineLevel="3" x14ac:dyDescent="0.2">
      <c r="A1401" s="489"/>
      <c r="B1401" s="95" t="s">
        <v>38</v>
      </c>
      <c r="C1401" s="39" t="s">
        <v>368</v>
      </c>
      <c r="D1401" s="35" t="s">
        <v>344</v>
      </c>
      <c r="E1401" s="69">
        <v>51050</v>
      </c>
      <c r="F1401" s="13">
        <v>5541</v>
      </c>
      <c r="G1401" s="13">
        <v>7289</v>
      </c>
      <c r="H1401" s="85">
        <v>63880</v>
      </c>
      <c r="I1401" s="69">
        <v>57205</v>
      </c>
      <c r="J1401" s="13">
        <v>8611</v>
      </c>
      <c r="K1401" s="13">
        <v>9943</v>
      </c>
      <c r="L1401" s="85">
        <v>75759</v>
      </c>
      <c r="M1401" s="69">
        <v>24315</v>
      </c>
      <c r="N1401" s="13">
        <v>4891</v>
      </c>
      <c r="O1401" s="13">
        <v>4604</v>
      </c>
      <c r="P1401" s="85">
        <v>33810</v>
      </c>
      <c r="Q1401" s="69">
        <v>10847</v>
      </c>
      <c r="R1401" s="13">
        <v>2707</v>
      </c>
      <c r="S1401" s="13">
        <v>2748</v>
      </c>
      <c r="T1401" s="85">
        <v>16302</v>
      </c>
      <c r="U1401" s="69">
        <v>143417</v>
      </c>
      <c r="V1401" s="13">
        <v>21750</v>
      </c>
      <c r="W1401" s="67">
        <v>24584</v>
      </c>
      <c r="X1401" s="85">
        <v>189751</v>
      </c>
      <c r="Y1401" s="159" t="s">
        <v>413</v>
      </c>
    </row>
    <row r="1402" spans="1:25" outlineLevel="3" x14ac:dyDescent="0.2">
      <c r="A1402" s="489"/>
      <c r="B1402" s="95" t="s">
        <v>38</v>
      </c>
      <c r="C1402" s="39" t="s">
        <v>366</v>
      </c>
      <c r="D1402" s="35" t="s">
        <v>345</v>
      </c>
      <c r="E1402" s="69">
        <v>1698</v>
      </c>
      <c r="F1402" s="13">
        <v>402</v>
      </c>
      <c r="G1402" s="13">
        <v>128</v>
      </c>
      <c r="H1402" s="85">
        <v>2228</v>
      </c>
      <c r="I1402" s="69">
        <v>1152</v>
      </c>
      <c r="J1402" s="13">
        <v>153</v>
      </c>
      <c r="K1402" s="13">
        <v>126</v>
      </c>
      <c r="L1402" s="85">
        <v>1431</v>
      </c>
      <c r="M1402" s="69">
        <v>163</v>
      </c>
      <c r="N1402" s="13">
        <v>39</v>
      </c>
      <c r="O1402" s="13">
        <v>20</v>
      </c>
      <c r="P1402" s="85">
        <v>222</v>
      </c>
      <c r="Q1402" s="69">
        <v>245</v>
      </c>
      <c r="R1402" s="13">
        <v>77</v>
      </c>
      <c r="S1402" s="13">
        <v>45</v>
      </c>
      <c r="T1402" s="85">
        <v>367</v>
      </c>
      <c r="U1402" s="69">
        <v>3258</v>
      </c>
      <c r="V1402" s="13">
        <v>671</v>
      </c>
      <c r="W1402" s="67">
        <v>319</v>
      </c>
      <c r="X1402" s="85">
        <v>4248</v>
      </c>
      <c r="Y1402" s="159" t="s">
        <v>413</v>
      </c>
    </row>
    <row r="1403" spans="1:25" ht="13.5" outlineLevel="3" thickBot="1" x14ac:dyDescent="0.25">
      <c r="A1403" s="490"/>
      <c r="B1403" s="96" t="s">
        <v>38</v>
      </c>
      <c r="C1403" s="129" t="s">
        <v>364</v>
      </c>
      <c r="D1403" s="42" t="s">
        <v>306</v>
      </c>
      <c r="E1403" s="69">
        <v>27057</v>
      </c>
      <c r="F1403" s="13">
        <v>766</v>
      </c>
      <c r="G1403" s="13">
        <v>1486</v>
      </c>
      <c r="H1403" s="85">
        <v>29309</v>
      </c>
      <c r="I1403" s="69">
        <v>30176</v>
      </c>
      <c r="J1403" s="13">
        <v>754</v>
      </c>
      <c r="K1403" s="13">
        <v>1658</v>
      </c>
      <c r="L1403" s="85">
        <v>32588</v>
      </c>
      <c r="M1403" s="69">
        <v>26882</v>
      </c>
      <c r="N1403" s="13">
        <v>636</v>
      </c>
      <c r="O1403" s="13">
        <v>1585</v>
      </c>
      <c r="P1403" s="85">
        <v>29103</v>
      </c>
      <c r="Q1403" s="69">
        <v>279799</v>
      </c>
      <c r="R1403" s="13">
        <v>1192</v>
      </c>
      <c r="S1403" s="13">
        <v>7688</v>
      </c>
      <c r="T1403" s="85">
        <v>288679</v>
      </c>
      <c r="U1403" s="69">
        <v>363914</v>
      </c>
      <c r="V1403" s="13">
        <v>3348</v>
      </c>
      <c r="W1403" s="67">
        <v>12417</v>
      </c>
      <c r="X1403" s="85">
        <v>379679</v>
      </c>
      <c r="Y1403" s="159" t="s">
        <v>413</v>
      </c>
    </row>
    <row r="1404" spans="1:25" ht="12.75" customHeight="1" x14ac:dyDescent="0.2">
      <c r="A1404" s="122"/>
      <c r="B1404" s="122"/>
      <c r="C1404" s="123"/>
      <c r="D1404" s="124"/>
      <c r="E1404" s="125"/>
      <c r="F1404" s="125"/>
      <c r="G1404" s="125"/>
      <c r="H1404" s="125"/>
      <c r="I1404" s="125"/>
      <c r="J1404" s="125"/>
      <c r="K1404" s="125"/>
      <c r="L1404" s="125"/>
      <c r="M1404" s="125"/>
      <c r="N1404" s="125"/>
      <c r="O1404" s="125"/>
      <c r="P1404" s="125"/>
      <c r="Q1404" s="125"/>
      <c r="R1404" s="125"/>
      <c r="S1404" s="125"/>
      <c r="T1404" s="125"/>
      <c r="U1404" s="125"/>
      <c r="V1404" s="125"/>
      <c r="W1404" s="125"/>
      <c r="X1404" s="125"/>
    </row>
    <row r="1405" spans="1:25" ht="18.75" x14ac:dyDescent="0.3">
      <c r="A1405" s="19"/>
      <c r="B1405" s="19"/>
      <c r="C1405" s="20" t="s">
        <v>79</v>
      </c>
      <c r="E1405" s="21"/>
      <c r="F1405" s="21"/>
      <c r="G1405" s="21"/>
      <c r="H1405" s="21"/>
      <c r="I1405" s="34"/>
      <c r="J1405" s="34"/>
      <c r="K1405" s="34"/>
      <c r="L1405" s="34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</row>
    <row r="1406" spans="1:25" ht="53.25" customHeight="1" x14ac:dyDescent="0.3">
      <c r="A1406" s="19"/>
      <c r="B1406" s="19"/>
      <c r="C1406" s="458" t="s">
        <v>259</v>
      </c>
      <c r="D1406" s="458"/>
      <c r="E1406" s="458"/>
      <c r="F1406" s="458"/>
      <c r="G1406" s="458"/>
      <c r="H1406" s="458"/>
      <c r="I1406" s="458"/>
      <c r="J1406" s="458"/>
      <c r="K1406" s="458"/>
      <c r="L1406" s="458"/>
      <c r="M1406" s="458"/>
      <c r="N1406" s="339"/>
      <c r="O1406" s="340"/>
      <c r="P1406" s="341"/>
      <c r="Q1406" s="339"/>
      <c r="R1406" s="339"/>
      <c r="S1406" s="341"/>
      <c r="T1406" s="153" t="s">
        <v>81</v>
      </c>
      <c r="U1406" s="29"/>
      <c r="V1406" s="29"/>
      <c r="W1406" s="77"/>
      <c r="X1406" s="156"/>
    </row>
    <row r="1407" spans="1:25" ht="53.25" customHeight="1" x14ac:dyDescent="0.3">
      <c r="A1407" s="19"/>
      <c r="B1407" s="19"/>
      <c r="C1407" s="342"/>
      <c r="D1407" s="343"/>
      <c r="E1407" s="344"/>
      <c r="F1407" s="344"/>
      <c r="G1407" s="153"/>
      <c r="H1407" s="153"/>
      <c r="I1407" s="344"/>
      <c r="J1407" s="344"/>
      <c r="K1407" s="153"/>
      <c r="L1407" s="153"/>
      <c r="M1407" s="344"/>
      <c r="N1407" s="344"/>
      <c r="O1407" s="345"/>
      <c r="P1407" s="153"/>
      <c r="Q1407" s="344"/>
      <c r="R1407" s="344"/>
      <c r="S1407" s="153"/>
      <c r="T1407" s="153"/>
      <c r="U1407" s="29"/>
      <c r="V1407" s="29"/>
      <c r="W1407" s="77"/>
      <c r="X1407" s="156"/>
    </row>
    <row r="1408" spans="1:25" ht="53.25" customHeight="1" x14ac:dyDescent="0.3">
      <c r="A1408" s="19"/>
      <c r="B1408" s="19"/>
      <c r="C1408" s="458" t="s">
        <v>260</v>
      </c>
      <c r="D1408" s="458"/>
      <c r="E1408" s="458"/>
      <c r="F1408" s="458"/>
      <c r="G1408" s="458"/>
      <c r="H1408" s="458"/>
      <c r="I1408" s="458"/>
      <c r="J1408" s="458"/>
      <c r="K1408" s="458"/>
      <c r="L1408" s="458"/>
      <c r="M1408" s="458"/>
      <c r="N1408" s="339"/>
      <c r="O1408" s="340"/>
      <c r="P1408" s="341"/>
      <c r="Q1408" s="339"/>
      <c r="R1408" s="339"/>
      <c r="S1408" s="341"/>
      <c r="T1408" s="153" t="s">
        <v>80</v>
      </c>
      <c r="U1408" s="29"/>
      <c r="V1408" s="29"/>
      <c r="W1408" s="77"/>
      <c r="X1408" s="156"/>
    </row>
    <row r="1409" spans="1:24" ht="53.25" customHeight="1" x14ac:dyDescent="0.3">
      <c r="A1409" s="19"/>
      <c r="B1409" s="19"/>
      <c r="C1409" s="458"/>
      <c r="D1409" s="458"/>
      <c r="E1409" s="458"/>
      <c r="F1409" s="458"/>
      <c r="G1409" s="458"/>
      <c r="H1409" s="458"/>
      <c r="I1409" s="458"/>
      <c r="J1409" s="458"/>
      <c r="K1409" s="458"/>
      <c r="L1409" s="458"/>
      <c r="M1409" s="344"/>
      <c r="N1409" s="344"/>
      <c r="O1409" s="345"/>
      <c r="P1409" s="153"/>
      <c r="Q1409" s="344"/>
      <c r="R1409" s="344"/>
      <c r="S1409" s="153"/>
      <c r="T1409" s="153"/>
      <c r="U1409" s="29"/>
      <c r="V1409" s="29"/>
      <c r="W1409" s="77"/>
      <c r="X1409" s="156"/>
    </row>
    <row r="1410" spans="1:24" ht="53.25" customHeight="1" x14ac:dyDescent="0.3">
      <c r="A1410" s="19"/>
      <c r="B1410" s="19"/>
      <c r="C1410" s="458" t="s">
        <v>419</v>
      </c>
      <c r="D1410" s="458"/>
      <c r="E1410" s="458"/>
      <c r="F1410" s="458"/>
      <c r="G1410" s="458"/>
      <c r="H1410" s="458"/>
      <c r="I1410" s="458"/>
      <c r="J1410" s="458"/>
      <c r="K1410" s="458"/>
      <c r="L1410" s="458"/>
      <c r="M1410" s="458"/>
      <c r="N1410" s="339"/>
      <c r="O1410" s="340"/>
      <c r="P1410" s="341"/>
      <c r="Q1410" s="339"/>
      <c r="R1410" s="339"/>
      <c r="S1410" s="341"/>
      <c r="T1410" s="153" t="s">
        <v>420</v>
      </c>
      <c r="U1410" s="29"/>
      <c r="V1410" s="29"/>
      <c r="W1410" s="77"/>
      <c r="X1410" s="156"/>
    </row>
    <row r="1411" spans="1:24" ht="53.25" customHeight="1" x14ac:dyDescent="0.3">
      <c r="A1411" s="19"/>
      <c r="B1411" s="19"/>
      <c r="C1411" s="458"/>
      <c r="D1411" s="458"/>
      <c r="E1411" s="458"/>
      <c r="F1411" s="458"/>
      <c r="G1411" s="458"/>
      <c r="H1411" s="458"/>
      <c r="I1411" s="458"/>
      <c r="J1411" s="458"/>
      <c r="K1411" s="458"/>
      <c r="L1411" s="458"/>
      <c r="M1411" s="344"/>
      <c r="N1411" s="344"/>
      <c r="O1411" s="153"/>
      <c r="P1411" s="153"/>
      <c r="Q1411" s="344"/>
      <c r="R1411" s="344"/>
      <c r="S1411" s="153"/>
      <c r="T1411" s="153"/>
      <c r="U1411" s="29"/>
      <c r="V1411" s="29"/>
      <c r="W1411" s="77"/>
      <c r="X1411" s="156"/>
    </row>
    <row r="1412" spans="1:24" ht="53.25" customHeight="1" x14ac:dyDescent="0.3">
      <c r="A1412" s="19"/>
      <c r="B1412" s="19"/>
      <c r="C1412" s="458" t="s">
        <v>421</v>
      </c>
      <c r="D1412" s="458"/>
      <c r="E1412" s="458"/>
      <c r="F1412" s="458"/>
      <c r="G1412" s="458"/>
      <c r="H1412" s="458"/>
      <c r="I1412" s="458"/>
      <c r="J1412" s="458"/>
      <c r="K1412" s="458"/>
      <c r="L1412" s="458"/>
      <c r="M1412" s="458"/>
      <c r="N1412" s="339"/>
      <c r="O1412" s="340"/>
      <c r="P1412" s="341"/>
      <c r="Q1412" s="339"/>
      <c r="R1412" s="339"/>
      <c r="S1412" s="341"/>
      <c r="T1412" s="153" t="s">
        <v>422</v>
      </c>
      <c r="V1412" s="29"/>
      <c r="W1412" s="77"/>
      <c r="X1412" s="22"/>
    </row>
    <row r="1413" spans="1:24" ht="53.25" customHeight="1" x14ac:dyDescent="0.3">
      <c r="A1413" s="19"/>
      <c r="B1413" s="19"/>
      <c r="C1413" s="458"/>
      <c r="D1413" s="458"/>
      <c r="E1413" s="458"/>
      <c r="F1413" s="458"/>
      <c r="G1413" s="458"/>
      <c r="H1413" s="458"/>
      <c r="I1413" s="458"/>
      <c r="J1413" s="458"/>
      <c r="K1413" s="458"/>
      <c r="L1413" s="458"/>
      <c r="M1413" s="344"/>
      <c r="N1413" s="344"/>
      <c r="O1413" s="345"/>
      <c r="P1413" s="153"/>
      <c r="Q1413" s="344"/>
      <c r="R1413" s="344"/>
      <c r="S1413" s="153"/>
      <c r="T1413" s="153"/>
      <c r="V1413" s="29"/>
      <c r="W1413" s="77"/>
      <c r="X1413" s="22"/>
    </row>
    <row r="1414" spans="1:24" ht="53.25" customHeight="1" x14ac:dyDescent="0.3">
      <c r="A1414" s="19"/>
      <c r="B1414" s="19"/>
      <c r="C1414" s="458" t="s">
        <v>423</v>
      </c>
      <c r="D1414" s="458"/>
      <c r="E1414" s="458"/>
      <c r="F1414" s="458"/>
      <c r="G1414" s="458"/>
      <c r="H1414" s="458"/>
      <c r="I1414" s="458"/>
      <c r="J1414" s="458"/>
      <c r="K1414" s="458"/>
      <c r="L1414" s="458"/>
      <c r="M1414" s="458"/>
      <c r="N1414" s="339"/>
      <c r="O1414" s="340"/>
      <c r="P1414" s="341"/>
      <c r="Q1414" s="339"/>
      <c r="R1414" s="339"/>
      <c r="S1414" s="341"/>
      <c r="T1414" s="153" t="s">
        <v>424</v>
      </c>
      <c r="V1414" s="29"/>
      <c r="W1414" s="77"/>
      <c r="X1414" s="22"/>
    </row>
    <row r="1415" spans="1:24" ht="53.25" customHeight="1" x14ac:dyDescent="0.3">
      <c r="A1415" s="19"/>
      <c r="B1415" s="19"/>
      <c r="C1415" s="342"/>
      <c r="D1415" s="343"/>
      <c r="E1415" s="344"/>
      <c r="F1415" s="344"/>
      <c r="G1415" s="153"/>
      <c r="H1415" s="153"/>
      <c r="I1415" s="344"/>
      <c r="J1415" s="344"/>
      <c r="K1415" s="153"/>
      <c r="L1415" s="153"/>
      <c r="M1415" s="344"/>
      <c r="N1415" s="344"/>
      <c r="O1415" s="345"/>
      <c r="P1415" s="153"/>
      <c r="Q1415" s="344"/>
      <c r="R1415" s="344"/>
      <c r="S1415" s="153"/>
      <c r="T1415" s="153"/>
      <c r="V1415" s="29"/>
      <c r="W1415" s="77"/>
      <c r="X1415" s="22"/>
    </row>
    <row r="1416" spans="1:24" ht="53.25" customHeight="1" x14ac:dyDescent="0.3">
      <c r="A1416" s="19"/>
      <c r="B1416" s="19"/>
      <c r="C1416" s="458" t="s">
        <v>454</v>
      </c>
      <c r="D1416" s="458"/>
      <c r="E1416" s="458"/>
      <c r="F1416" s="458"/>
      <c r="G1416" s="458"/>
      <c r="H1416" s="458"/>
      <c r="I1416" s="458"/>
      <c r="J1416" s="458"/>
      <c r="K1416" s="458"/>
      <c r="L1416" s="458"/>
      <c r="M1416" s="458"/>
      <c r="N1416" s="339"/>
      <c r="O1416" s="340"/>
      <c r="P1416" s="341"/>
      <c r="Q1416" s="339"/>
      <c r="R1416" s="339"/>
      <c r="S1416" s="341"/>
      <c r="T1416" s="153" t="s">
        <v>453</v>
      </c>
      <c r="V1416" s="29"/>
      <c r="W1416" s="77"/>
      <c r="X1416" s="22"/>
    </row>
    <row r="1417" spans="1:24" ht="53.25" customHeight="1" x14ac:dyDescent="0.3">
      <c r="C1417" s="458"/>
      <c r="D1417" s="458"/>
      <c r="E1417" s="458"/>
      <c r="F1417" s="458"/>
      <c r="G1417" s="458"/>
      <c r="H1417" s="458"/>
      <c r="I1417" s="458"/>
      <c r="J1417" s="458"/>
      <c r="K1417" s="458"/>
      <c r="L1417" s="458"/>
      <c r="M1417" s="344"/>
      <c r="N1417" s="344"/>
      <c r="O1417" s="345"/>
      <c r="P1417" s="153"/>
      <c r="Q1417" s="344"/>
      <c r="R1417" s="344"/>
      <c r="S1417" s="153"/>
      <c r="T1417" s="153"/>
      <c r="U1417" s="8"/>
      <c r="V1417" s="8"/>
      <c r="W1417" s="9"/>
      <c r="X1417" s="1"/>
    </row>
    <row r="1418" spans="1:24" ht="53.25" customHeight="1" x14ac:dyDescent="0.3">
      <c r="C1418" s="458" t="s">
        <v>261</v>
      </c>
      <c r="D1418" s="458"/>
      <c r="E1418" s="458"/>
      <c r="F1418" s="458"/>
      <c r="G1418" s="458"/>
      <c r="H1418" s="458"/>
      <c r="I1418" s="458"/>
      <c r="J1418" s="458"/>
      <c r="K1418" s="458"/>
      <c r="L1418" s="458"/>
      <c r="M1418" s="458"/>
      <c r="N1418" s="339"/>
      <c r="O1418" s="340"/>
      <c r="P1418" s="341"/>
      <c r="Q1418" s="339"/>
      <c r="R1418" s="339"/>
      <c r="S1418" s="341"/>
      <c r="T1418" s="153" t="s">
        <v>174</v>
      </c>
      <c r="U1418" s="8"/>
      <c r="V1418" s="8"/>
      <c r="W1418" s="10"/>
      <c r="X1418" s="126"/>
    </row>
    <row r="1419" spans="1:24" ht="53.25" customHeight="1" x14ac:dyDescent="0.3">
      <c r="C1419" s="458"/>
      <c r="D1419" s="458"/>
      <c r="E1419" s="458"/>
      <c r="F1419" s="458"/>
      <c r="G1419" s="458"/>
      <c r="H1419" s="458"/>
      <c r="I1419" s="458"/>
      <c r="J1419" s="458"/>
      <c r="K1419" s="458"/>
      <c r="L1419" s="458"/>
      <c r="M1419" s="344"/>
      <c r="N1419" s="344"/>
      <c r="O1419" s="345"/>
      <c r="P1419" s="153"/>
      <c r="Q1419" s="344"/>
      <c r="R1419" s="344"/>
      <c r="S1419" s="153"/>
      <c r="T1419" s="153"/>
      <c r="U1419" s="8"/>
      <c r="V1419" s="8"/>
      <c r="W1419" s="10"/>
      <c r="X1419" s="126"/>
    </row>
    <row r="1420" spans="1:24" ht="53.25" customHeight="1" x14ac:dyDescent="0.3">
      <c r="C1420" s="458" t="s">
        <v>262</v>
      </c>
      <c r="D1420" s="458"/>
      <c r="E1420" s="458"/>
      <c r="F1420" s="458"/>
      <c r="G1420" s="458"/>
      <c r="H1420" s="458"/>
      <c r="I1420" s="458"/>
      <c r="J1420" s="458"/>
      <c r="K1420" s="458"/>
      <c r="L1420" s="458"/>
      <c r="M1420" s="458"/>
      <c r="N1420" s="339"/>
      <c r="O1420" s="340"/>
      <c r="P1420" s="341"/>
      <c r="Q1420" s="339"/>
      <c r="R1420" s="339"/>
      <c r="S1420" s="341"/>
      <c r="T1420" s="153" t="s">
        <v>452</v>
      </c>
      <c r="U1420" s="8"/>
      <c r="V1420" s="8"/>
      <c r="W1420" s="10"/>
      <c r="X1420" s="126"/>
    </row>
    <row r="1421" spans="1:24" ht="53.25" customHeight="1" x14ac:dyDescent="0.3">
      <c r="C1421" s="458"/>
      <c r="D1421" s="458"/>
      <c r="E1421" s="458"/>
      <c r="F1421" s="458"/>
      <c r="G1421" s="458"/>
      <c r="H1421" s="458"/>
      <c r="I1421" s="458"/>
      <c r="J1421" s="458"/>
      <c r="K1421" s="458"/>
      <c r="L1421" s="458"/>
      <c r="M1421" s="344"/>
      <c r="N1421" s="344"/>
      <c r="O1421" s="345"/>
      <c r="P1421" s="153"/>
      <c r="Q1421" s="344"/>
      <c r="R1421" s="344"/>
      <c r="S1421" s="153"/>
      <c r="T1421" s="153"/>
      <c r="U1421" s="8"/>
      <c r="V1421" s="8"/>
      <c r="W1421" s="10"/>
      <c r="X1421" s="126"/>
    </row>
    <row r="1422" spans="1:24" ht="53.25" customHeight="1" x14ac:dyDescent="0.3">
      <c r="C1422" s="458" t="s">
        <v>462</v>
      </c>
      <c r="D1422" s="458"/>
      <c r="E1422" s="458"/>
      <c r="F1422" s="458"/>
      <c r="G1422" s="458"/>
      <c r="H1422" s="458"/>
      <c r="I1422" s="458"/>
      <c r="J1422" s="458"/>
      <c r="K1422" s="458"/>
      <c r="L1422" s="458"/>
      <c r="M1422" s="458"/>
      <c r="N1422" s="339"/>
      <c r="O1422" s="340"/>
      <c r="P1422" s="341"/>
      <c r="Q1422" s="339"/>
      <c r="R1422" s="339"/>
      <c r="S1422" s="341"/>
      <c r="T1422" s="153" t="s">
        <v>408</v>
      </c>
      <c r="U1422" s="8"/>
      <c r="V1422" s="8"/>
      <c r="W1422" s="10"/>
      <c r="X1422" s="126"/>
    </row>
    <row r="1423" spans="1:24" ht="53.25" customHeight="1" x14ac:dyDescent="0.3">
      <c r="C1423" s="458"/>
      <c r="D1423" s="458"/>
      <c r="E1423" s="458"/>
      <c r="F1423" s="458"/>
      <c r="G1423" s="458"/>
      <c r="H1423" s="458"/>
      <c r="I1423" s="458"/>
      <c r="J1423" s="458"/>
      <c r="K1423" s="458"/>
      <c r="L1423" s="458"/>
      <c r="M1423" s="344"/>
      <c r="N1423" s="344"/>
      <c r="O1423" s="345"/>
      <c r="P1423" s="153"/>
      <c r="Q1423" s="344"/>
      <c r="R1423" s="344"/>
      <c r="S1423" s="153"/>
      <c r="T1423" s="153"/>
      <c r="U1423" s="8"/>
      <c r="V1423" s="8"/>
      <c r="W1423" s="10"/>
      <c r="X1423" s="126"/>
    </row>
    <row r="1424" spans="1:24" ht="53.25" customHeight="1" x14ac:dyDescent="0.3">
      <c r="C1424" s="458" t="s">
        <v>425</v>
      </c>
      <c r="D1424" s="458"/>
      <c r="E1424" s="458"/>
      <c r="F1424" s="458"/>
      <c r="G1424" s="458"/>
      <c r="H1424" s="458"/>
      <c r="I1424" s="458"/>
      <c r="J1424" s="458"/>
      <c r="K1424" s="458"/>
      <c r="L1424" s="458"/>
      <c r="M1424" s="458"/>
      <c r="N1424" s="339"/>
      <c r="O1424" s="340"/>
      <c r="P1424" s="341"/>
      <c r="Q1424" s="339"/>
      <c r="R1424" s="339"/>
      <c r="S1424" s="341"/>
      <c r="T1424" s="153" t="s">
        <v>426</v>
      </c>
      <c r="U1424" s="8"/>
      <c r="V1424" s="8"/>
      <c r="W1424" s="10"/>
      <c r="X1424" s="126"/>
    </row>
    <row r="1425" spans="3:20" ht="53.25" customHeight="1" x14ac:dyDescent="0.3">
      <c r="C1425" s="458"/>
      <c r="D1425" s="458"/>
      <c r="E1425" s="458"/>
      <c r="F1425" s="458"/>
      <c r="G1425" s="458"/>
      <c r="H1425" s="458"/>
      <c r="I1425" s="458"/>
      <c r="J1425" s="458"/>
      <c r="K1425" s="458"/>
      <c r="L1425" s="458"/>
      <c r="M1425" s="344"/>
      <c r="N1425" s="344"/>
      <c r="O1425" s="345"/>
      <c r="P1425" s="153"/>
      <c r="Q1425" s="344"/>
      <c r="R1425" s="344"/>
      <c r="S1425" s="153"/>
      <c r="T1425" s="153"/>
    </row>
    <row r="1426" spans="3:20" ht="53.25" customHeight="1" x14ac:dyDescent="0.3">
      <c r="C1426" s="458" t="s">
        <v>263</v>
      </c>
      <c r="D1426" s="458"/>
      <c r="E1426" s="458"/>
      <c r="F1426" s="458"/>
      <c r="G1426" s="458"/>
      <c r="H1426" s="458"/>
      <c r="I1426" s="458"/>
      <c r="J1426" s="458"/>
      <c r="K1426" s="458"/>
      <c r="L1426" s="458"/>
      <c r="M1426" s="458"/>
      <c r="N1426" s="339"/>
      <c r="O1426" s="340"/>
      <c r="P1426" s="341"/>
      <c r="Q1426" s="339"/>
      <c r="R1426" s="339"/>
      <c r="S1426" s="341"/>
      <c r="T1426" s="153" t="s">
        <v>82</v>
      </c>
    </row>
    <row r="1427" spans="3:20" ht="53.25" customHeight="1" x14ac:dyDescent="0.3">
      <c r="C1427" s="458"/>
      <c r="D1427" s="458"/>
      <c r="E1427" s="458"/>
      <c r="F1427" s="458"/>
      <c r="G1427" s="458"/>
      <c r="H1427" s="458"/>
      <c r="I1427" s="458"/>
      <c r="J1427" s="458"/>
      <c r="K1427" s="458"/>
      <c r="L1427" s="458"/>
      <c r="M1427" s="344"/>
      <c r="N1427" s="344"/>
      <c r="O1427" s="345"/>
      <c r="P1427" s="153"/>
      <c r="Q1427" s="344"/>
      <c r="R1427" s="344"/>
      <c r="S1427" s="153"/>
      <c r="T1427" s="153"/>
    </row>
    <row r="1428" spans="3:20" ht="53.25" customHeight="1" x14ac:dyDescent="0.3">
      <c r="C1428" s="458" t="s">
        <v>427</v>
      </c>
      <c r="D1428" s="458"/>
      <c r="E1428" s="458"/>
      <c r="F1428" s="458"/>
      <c r="G1428" s="458"/>
      <c r="H1428" s="458"/>
      <c r="I1428" s="458"/>
      <c r="J1428" s="458"/>
      <c r="K1428" s="458"/>
      <c r="L1428" s="458"/>
      <c r="M1428" s="458"/>
      <c r="N1428" s="339"/>
      <c r="O1428" s="340"/>
      <c r="P1428" s="341"/>
      <c r="Q1428" s="339"/>
      <c r="R1428" s="339"/>
      <c r="S1428" s="341"/>
      <c r="T1428" s="153" t="s">
        <v>428</v>
      </c>
    </row>
  </sheetData>
  <autoFilter ref="A10:Y1403" xr:uid="{75E48895-79E3-4C1B-A2F7-C429881A7242}">
    <filterColumn colId="24">
      <filters>
        <filter val="+"/>
      </filters>
    </filterColumn>
  </autoFilter>
  <mergeCells count="178">
    <mergeCell ref="C1426:M1426"/>
    <mergeCell ref="C1427:L1427"/>
    <mergeCell ref="C1428:M1428"/>
    <mergeCell ref="C1417:L1417"/>
    <mergeCell ref="C1418:M1418"/>
    <mergeCell ref="C1419:L1419"/>
    <mergeCell ref="C1420:M1420"/>
    <mergeCell ref="C1421:L1421"/>
    <mergeCell ref="C1422:M1422"/>
    <mergeCell ref="C1423:L1423"/>
    <mergeCell ref="C1424:M1424"/>
    <mergeCell ref="C1425:L1425"/>
    <mergeCell ref="A1383:A1392"/>
    <mergeCell ref="A1394:A1403"/>
    <mergeCell ref="A383:A392"/>
    <mergeCell ref="A393:A402"/>
    <mergeCell ref="A403:A412"/>
    <mergeCell ref="A413:A422"/>
    <mergeCell ref="A423:A432"/>
    <mergeCell ref="A434:A443"/>
    <mergeCell ref="A444:A453"/>
    <mergeCell ref="A454:A463"/>
    <mergeCell ref="A464:A473"/>
    <mergeCell ref="A515:A524"/>
    <mergeCell ref="A525:A534"/>
    <mergeCell ref="A535:A544"/>
    <mergeCell ref="A545:A554"/>
    <mergeCell ref="A555:A564"/>
    <mergeCell ref="A565:A574"/>
    <mergeCell ref="A586:A595"/>
    <mergeCell ref="A596:A605"/>
    <mergeCell ref="A606:A615"/>
    <mergeCell ref="A505:A514"/>
    <mergeCell ref="A736:A745"/>
    <mergeCell ref="A746:A755"/>
    <mergeCell ref="A756:A765"/>
    <mergeCell ref="A12:A21"/>
    <mergeCell ref="A22:A31"/>
    <mergeCell ref="A33:A42"/>
    <mergeCell ref="A43:A52"/>
    <mergeCell ref="A54:A63"/>
    <mergeCell ref="A64:A73"/>
    <mergeCell ref="A74:A83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S4:X4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301:A310"/>
    <mergeCell ref="A362:A371"/>
    <mergeCell ref="A372:A381"/>
    <mergeCell ref="A291:A300"/>
    <mergeCell ref="A475:A484"/>
    <mergeCell ref="A485:A494"/>
    <mergeCell ref="A495:A504"/>
    <mergeCell ref="A311:A320"/>
    <mergeCell ref="A321:A330"/>
    <mergeCell ref="A331:A340"/>
    <mergeCell ref="A341:A350"/>
    <mergeCell ref="A351:A360"/>
    <mergeCell ref="A616:A625"/>
    <mergeCell ref="A626:A635"/>
    <mergeCell ref="A636:A645"/>
    <mergeCell ref="A646:A655"/>
    <mergeCell ref="A766:A775"/>
    <mergeCell ref="A776:A785"/>
    <mergeCell ref="A786:A795"/>
    <mergeCell ref="A796:A805"/>
    <mergeCell ref="A806:A81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1061:A1070"/>
    <mergeCell ref="A1071:A1080"/>
    <mergeCell ref="A1081:A1090"/>
    <mergeCell ref="A827:A836"/>
    <mergeCell ref="A837:A846"/>
    <mergeCell ref="A847:A856"/>
    <mergeCell ref="A857:A866"/>
    <mergeCell ref="A867:A876"/>
    <mergeCell ref="A877:A886"/>
    <mergeCell ref="A888:A897"/>
    <mergeCell ref="A899:A908"/>
    <mergeCell ref="A909:A918"/>
    <mergeCell ref="A1141:A1150"/>
    <mergeCell ref="A1151:A1160"/>
    <mergeCell ref="A1161:A1170"/>
    <mergeCell ref="A1171:A1180"/>
    <mergeCell ref="A1181:A1190"/>
    <mergeCell ref="A1191:A1200"/>
    <mergeCell ref="A1201:A1210"/>
    <mergeCell ref="A919:A928"/>
    <mergeCell ref="A929:A938"/>
    <mergeCell ref="A940:A949"/>
    <mergeCell ref="A950:A959"/>
    <mergeCell ref="A961:A970"/>
    <mergeCell ref="A1091:A1100"/>
    <mergeCell ref="A1101:A1110"/>
    <mergeCell ref="A1111:A112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C1409:L1409"/>
    <mergeCell ref="C1411:L1411"/>
    <mergeCell ref="C1413:L1413"/>
    <mergeCell ref="C1406:M1406"/>
    <mergeCell ref="C1408:M1408"/>
    <mergeCell ref="C1410:M1410"/>
    <mergeCell ref="C1412:M1412"/>
    <mergeCell ref="C1414:M1414"/>
    <mergeCell ref="C1416:M1416"/>
    <mergeCell ref="A6:X6"/>
    <mergeCell ref="C7:E7"/>
    <mergeCell ref="X9:X10"/>
    <mergeCell ref="A1332:A1341"/>
    <mergeCell ref="A1342:A1351"/>
    <mergeCell ref="A1352:A1361"/>
    <mergeCell ref="A1362:A1371"/>
    <mergeCell ref="A1372:A1381"/>
    <mergeCell ref="A1211:A1220"/>
    <mergeCell ref="A1221:A1230"/>
    <mergeCell ref="A1231:A1240"/>
    <mergeCell ref="A1241:A1250"/>
    <mergeCell ref="A1251:A1260"/>
    <mergeCell ref="A1261:A1270"/>
    <mergeCell ref="A1271:A1280"/>
    <mergeCell ref="A1281:A1290"/>
    <mergeCell ref="A1321:A1330"/>
    <mergeCell ref="A575:A584"/>
    <mergeCell ref="A816:A825"/>
    <mergeCell ref="A1311:A1320"/>
    <mergeCell ref="A1301:A1310"/>
    <mergeCell ref="A1291:A1300"/>
    <mergeCell ref="A1121:A1130"/>
    <mergeCell ref="A1131:A1140"/>
  </mergeCells>
  <phoneticPr fontId="59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404C-FDA1-4819-9F51-141E491E91D4}">
  <sheetPr codeName="Лист7" filterMode="1">
    <tabColor rgb="FFFF0000"/>
    <outlinePr summaryBelow="0"/>
    <pageSetUpPr fitToPage="1"/>
  </sheetPr>
  <dimension ref="A1:Y156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54" max="54" width="60" customWidth="1"/>
    <col min="55" max="70" width="9.140625" customWidth="1"/>
    <col min="71" max="71" width="3.28515625" customWidth="1"/>
    <col min="72" max="78" width="9.140625" customWidth="1"/>
    <col min="79" max="79" width="10" customWidth="1"/>
    <col min="80" max="82" width="9.140625" customWidth="1"/>
    <col min="83" max="83" width="10.28515625" customWidth="1"/>
    <col min="84" max="84" width="9.7109375" customWidth="1"/>
    <col min="310" max="310" width="60" customWidth="1"/>
    <col min="311" max="326" width="9.140625" customWidth="1"/>
    <col min="327" max="327" width="3.28515625" customWidth="1"/>
    <col min="328" max="334" width="9.140625" customWidth="1"/>
    <col min="335" max="335" width="10" customWidth="1"/>
    <col min="336" max="338" width="9.140625" customWidth="1"/>
    <col min="339" max="339" width="10.28515625" customWidth="1"/>
    <col min="340" max="340" width="9.7109375" customWidth="1"/>
    <col min="566" max="566" width="60" customWidth="1"/>
    <col min="567" max="582" width="9.140625" customWidth="1"/>
    <col min="583" max="583" width="3.28515625" customWidth="1"/>
    <col min="584" max="590" width="9.140625" customWidth="1"/>
    <col min="591" max="591" width="10" customWidth="1"/>
    <col min="592" max="594" width="9.140625" customWidth="1"/>
    <col min="595" max="595" width="10.28515625" customWidth="1"/>
    <col min="596" max="596" width="9.7109375" customWidth="1"/>
    <col min="822" max="822" width="60" customWidth="1"/>
    <col min="823" max="838" width="9.140625" customWidth="1"/>
    <col min="839" max="839" width="3.28515625" customWidth="1"/>
    <col min="840" max="846" width="9.140625" customWidth="1"/>
    <col min="847" max="847" width="10" customWidth="1"/>
    <col min="848" max="850" width="9.140625" customWidth="1"/>
    <col min="851" max="851" width="10.28515625" customWidth="1"/>
    <col min="852" max="852" width="9.7109375" customWidth="1"/>
    <col min="1078" max="1078" width="60" customWidth="1"/>
    <col min="1079" max="1094" width="9.140625" customWidth="1"/>
    <col min="1095" max="1095" width="3.28515625" customWidth="1"/>
    <col min="1096" max="1102" width="9.140625" customWidth="1"/>
    <col min="1103" max="1103" width="10" customWidth="1"/>
    <col min="1104" max="1106" width="9.140625" customWidth="1"/>
    <col min="1107" max="1107" width="10.28515625" customWidth="1"/>
    <col min="1108" max="1108" width="9.7109375" customWidth="1"/>
    <col min="1334" max="1334" width="60" customWidth="1"/>
    <col min="1335" max="1350" width="9.140625" customWidth="1"/>
    <col min="1351" max="1351" width="3.28515625" customWidth="1"/>
    <col min="1352" max="1358" width="9.140625" customWidth="1"/>
    <col min="1359" max="1359" width="10" customWidth="1"/>
    <col min="1360" max="1362" width="9.140625" customWidth="1"/>
    <col min="1363" max="1363" width="10.28515625" customWidth="1"/>
    <col min="1364" max="1364" width="9.7109375" customWidth="1"/>
    <col min="1590" max="1590" width="60" customWidth="1"/>
    <col min="1591" max="1606" width="9.140625" customWidth="1"/>
    <col min="1607" max="1607" width="3.28515625" customWidth="1"/>
    <col min="1608" max="1614" width="9.140625" customWidth="1"/>
    <col min="1615" max="1615" width="10" customWidth="1"/>
    <col min="1616" max="1618" width="9.140625" customWidth="1"/>
    <col min="1619" max="1619" width="10.28515625" customWidth="1"/>
    <col min="1620" max="1620" width="9.7109375" customWidth="1"/>
    <col min="1846" max="1846" width="60" customWidth="1"/>
    <col min="1847" max="1862" width="9.140625" customWidth="1"/>
    <col min="1863" max="1863" width="3.28515625" customWidth="1"/>
    <col min="1864" max="1870" width="9.140625" customWidth="1"/>
    <col min="1871" max="1871" width="10" customWidth="1"/>
    <col min="1872" max="1874" width="9.140625" customWidth="1"/>
    <col min="1875" max="1875" width="10.28515625" customWidth="1"/>
    <col min="1876" max="1876" width="9.7109375" customWidth="1"/>
    <col min="2102" max="2102" width="60" customWidth="1"/>
    <col min="2103" max="2118" width="9.140625" customWidth="1"/>
    <col min="2119" max="2119" width="3.28515625" customWidth="1"/>
    <col min="2120" max="2126" width="9.140625" customWidth="1"/>
    <col min="2127" max="2127" width="10" customWidth="1"/>
    <col min="2128" max="2130" width="9.140625" customWidth="1"/>
    <col min="2131" max="2131" width="10.28515625" customWidth="1"/>
    <col min="2132" max="2132" width="9.7109375" customWidth="1"/>
    <col min="2358" max="2358" width="60" customWidth="1"/>
    <col min="2359" max="2374" width="9.140625" customWidth="1"/>
    <col min="2375" max="2375" width="3.28515625" customWidth="1"/>
    <col min="2376" max="2382" width="9.140625" customWidth="1"/>
    <col min="2383" max="2383" width="10" customWidth="1"/>
    <col min="2384" max="2386" width="9.140625" customWidth="1"/>
    <col min="2387" max="2387" width="10.28515625" customWidth="1"/>
    <col min="2388" max="2388" width="9.7109375" customWidth="1"/>
    <col min="2614" max="2614" width="60" customWidth="1"/>
    <col min="2615" max="2630" width="9.140625" customWidth="1"/>
    <col min="2631" max="2631" width="3.28515625" customWidth="1"/>
    <col min="2632" max="2638" width="9.140625" customWidth="1"/>
    <col min="2639" max="2639" width="10" customWidth="1"/>
    <col min="2640" max="2642" width="9.140625" customWidth="1"/>
    <col min="2643" max="2643" width="10.28515625" customWidth="1"/>
    <col min="2644" max="2644" width="9.7109375" customWidth="1"/>
    <col min="2870" max="2870" width="60" customWidth="1"/>
    <col min="2871" max="2886" width="9.140625" customWidth="1"/>
    <col min="2887" max="2887" width="3.28515625" customWidth="1"/>
    <col min="2888" max="2894" width="9.140625" customWidth="1"/>
    <col min="2895" max="2895" width="10" customWidth="1"/>
    <col min="2896" max="2898" width="9.140625" customWidth="1"/>
    <col min="2899" max="2899" width="10.28515625" customWidth="1"/>
    <col min="2900" max="2900" width="9.7109375" customWidth="1"/>
    <col min="3126" max="3126" width="60" customWidth="1"/>
    <col min="3127" max="3142" width="9.140625" customWidth="1"/>
    <col min="3143" max="3143" width="3.28515625" customWidth="1"/>
    <col min="3144" max="3150" width="9.140625" customWidth="1"/>
    <col min="3151" max="3151" width="10" customWidth="1"/>
    <col min="3152" max="3154" width="9.140625" customWidth="1"/>
    <col min="3155" max="3155" width="10.28515625" customWidth="1"/>
    <col min="3156" max="3156" width="9.7109375" customWidth="1"/>
    <col min="3382" max="3382" width="60" customWidth="1"/>
    <col min="3383" max="3398" width="9.140625" customWidth="1"/>
    <col min="3399" max="3399" width="3.28515625" customWidth="1"/>
    <col min="3400" max="3406" width="9.140625" customWidth="1"/>
    <col min="3407" max="3407" width="10" customWidth="1"/>
    <col min="3408" max="3410" width="9.140625" customWidth="1"/>
    <col min="3411" max="3411" width="10.28515625" customWidth="1"/>
    <col min="3412" max="3412" width="9.7109375" customWidth="1"/>
    <col min="3638" max="3638" width="60" customWidth="1"/>
    <col min="3639" max="3654" width="9.140625" customWidth="1"/>
    <col min="3655" max="3655" width="3.28515625" customWidth="1"/>
    <col min="3656" max="3662" width="9.140625" customWidth="1"/>
    <col min="3663" max="3663" width="10" customWidth="1"/>
    <col min="3664" max="3666" width="9.140625" customWidth="1"/>
    <col min="3667" max="3667" width="10.28515625" customWidth="1"/>
    <col min="3668" max="3668" width="9.7109375" customWidth="1"/>
    <col min="3894" max="3894" width="60" customWidth="1"/>
    <col min="3895" max="3910" width="9.140625" customWidth="1"/>
    <col min="3911" max="3911" width="3.28515625" customWidth="1"/>
    <col min="3912" max="3918" width="9.140625" customWidth="1"/>
    <col min="3919" max="3919" width="10" customWidth="1"/>
    <col min="3920" max="3922" width="9.140625" customWidth="1"/>
    <col min="3923" max="3923" width="10.28515625" customWidth="1"/>
    <col min="3924" max="3924" width="9.7109375" customWidth="1"/>
    <col min="4150" max="4150" width="60" customWidth="1"/>
    <col min="4151" max="4166" width="9.140625" customWidth="1"/>
    <col min="4167" max="4167" width="3.28515625" customWidth="1"/>
    <col min="4168" max="4174" width="9.140625" customWidth="1"/>
    <col min="4175" max="4175" width="10" customWidth="1"/>
    <col min="4176" max="4178" width="9.140625" customWidth="1"/>
    <col min="4179" max="4179" width="10.28515625" customWidth="1"/>
    <col min="4180" max="4180" width="9.7109375" customWidth="1"/>
    <col min="4406" max="4406" width="60" customWidth="1"/>
    <col min="4407" max="4422" width="9.140625" customWidth="1"/>
    <col min="4423" max="4423" width="3.28515625" customWidth="1"/>
    <col min="4424" max="4430" width="9.140625" customWidth="1"/>
    <col min="4431" max="4431" width="10" customWidth="1"/>
    <col min="4432" max="4434" width="9.140625" customWidth="1"/>
    <col min="4435" max="4435" width="10.28515625" customWidth="1"/>
    <col min="4436" max="4436" width="9.7109375" customWidth="1"/>
    <col min="4662" max="4662" width="60" customWidth="1"/>
    <col min="4663" max="4678" width="9.140625" customWidth="1"/>
    <col min="4679" max="4679" width="3.28515625" customWidth="1"/>
    <col min="4680" max="4686" width="9.140625" customWidth="1"/>
    <col min="4687" max="4687" width="10" customWidth="1"/>
    <col min="4688" max="4690" width="9.140625" customWidth="1"/>
    <col min="4691" max="4691" width="10.28515625" customWidth="1"/>
    <col min="4692" max="4692" width="9.7109375" customWidth="1"/>
    <col min="4918" max="4918" width="60" customWidth="1"/>
    <col min="4919" max="4934" width="9.140625" customWidth="1"/>
    <col min="4935" max="4935" width="3.28515625" customWidth="1"/>
    <col min="4936" max="4942" width="9.140625" customWidth="1"/>
    <col min="4943" max="4943" width="10" customWidth="1"/>
    <col min="4944" max="4946" width="9.140625" customWidth="1"/>
    <col min="4947" max="4947" width="10.28515625" customWidth="1"/>
    <col min="4948" max="4948" width="9.7109375" customWidth="1"/>
    <col min="5174" max="5174" width="60" customWidth="1"/>
    <col min="5175" max="5190" width="9.140625" customWidth="1"/>
    <col min="5191" max="5191" width="3.28515625" customWidth="1"/>
    <col min="5192" max="5198" width="9.140625" customWidth="1"/>
    <col min="5199" max="5199" width="10" customWidth="1"/>
    <col min="5200" max="5202" width="9.140625" customWidth="1"/>
    <col min="5203" max="5203" width="10.28515625" customWidth="1"/>
    <col min="5204" max="5204" width="9.7109375" customWidth="1"/>
    <col min="5430" max="5430" width="60" customWidth="1"/>
    <col min="5431" max="5446" width="9.140625" customWidth="1"/>
    <col min="5447" max="5447" width="3.28515625" customWidth="1"/>
    <col min="5448" max="5454" width="9.140625" customWidth="1"/>
    <col min="5455" max="5455" width="10" customWidth="1"/>
    <col min="5456" max="5458" width="9.140625" customWidth="1"/>
    <col min="5459" max="5459" width="10.28515625" customWidth="1"/>
    <col min="5460" max="5460" width="9.7109375" customWidth="1"/>
    <col min="5686" max="5686" width="60" customWidth="1"/>
    <col min="5687" max="5702" width="9.140625" customWidth="1"/>
    <col min="5703" max="5703" width="3.28515625" customWidth="1"/>
    <col min="5704" max="5710" width="9.140625" customWidth="1"/>
    <col min="5711" max="5711" width="10" customWidth="1"/>
    <col min="5712" max="5714" width="9.140625" customWidth="1"/>
    <col min="5715" max="5715" width="10.28515625" customWidth="1"/>
    <col min="5716" max="5716" width="9.7109375" customWidth="1"/>
    <col min="5942" max="5942" width="60" customWidth="1"/>
    <col min="5943" max="5958" width="9.140625" customWidth="1"/>
    <col min="5959" max="5959" width="3.28515625" customWidth="1"/>
    <col min="5960" max="5966" width="9.140625" customWidth="1"/>
    <col min="5967" max="5967" width="10" customWidth="1"/>
    <col min="5968" max="5970" width="9.140625" customWidth="1"/>
    <col min="5971" max="5971" width="10.28515625" customWidth="1"/>
    <col min="5972" max="5972" width="9.7109375" customWidth="1"/>
    <col min="6198" max="6198" width="60" customWidth="1"/>
    <col min="6199" max="6214" width="9.140625" customWidth="1"/>
    <col min="6215" max="6215" width="3.28515625" customWidth="1"/>
    <col min="6216" max="6222" width="9.140625" customWidth="1"/>
    <col min="6223" max="6223" width="10" customWidth="1"/>
    <col min="6224" max="6226" width="9.140625" customWidth="1"/>
    <col min="6227" max="6227" width="10.28515625" customWidth="1"/>
    <col min="6228" max="6228" width="9.7109375" customWidth="1"/>
    <col min="6454" max="6454" width="60" customWidth="1"/>
    <col min="6455" max="6470" width="9.140625" customWidth="1"/>
    <col min="6471" max="6471" width="3.28515625" customWidth="1"/>
    <col min="6472" max="6478" width="9.140625" customWidth="1"/>
    <col min="6479" max="6479" width="10" customWidth="1"/>
    <col min="6480" max="6482" width="9.140625" customWidth="1"/>
    <col min="6483" max="6483" width="10.28515625" customWidth="1"/>
    <col min="6484" max="6484" width="9.7109375" customWidth="1"/>
    <col min="6710" max="6710" width="60" customWidth="1"/>
    <col min="6711" max="6726" width="9.140625" customWidth="1"/>
    <col min="6727" max="6727" width="3.28515625" customWidth="1"/>
    <col min="6728" max="6734" width="9.140625" customWidth="1"/>
    <col min="6735" max="6735" width="10" customWidth="1"/>
    <col min="6736" max="6738" width="9.140625" customWidth="1"/>
    <col min="6739" max="6739" width="10.28515625" customWidth="1"/>
    <col min="6740" max="6740" width="9.7109375" customWidth="1"/>
    <col min="6966" max="6966" width="60" customWidth="1"/>
    <col min="6967" max="6982" width="9.140625" customWidth="1"/>
    <col min="6983" max="6983" width="3.28515625" customWidth="1"/>
    <col min="6984" max="6990" width="9.140625" customWidth="1"/>
    <col min="6991" max="6991" width="10" customWidth="1"/>
    <col min="6992" max="6994" width="9.140625" customWidth="1"/>
    <col min="6995" max="6995" width="10.28515625" customWidth="1"/>
    <col min="6996" max="6996" width="9.7109375" customWidth="1"/>
    <col min="7222" max="7222" width="60" customWidth="1"/>
    <col min="7223" max="7238" width="9.140625" customWidth="1"/>
    <col min="7239" max="7239" width="3.28515625" customWidth="1"/>
    <col min="7240" max="7246" width="9.140625" customWidth="1"/>
    <col min="7247" max="7247" width="10" customWidth="1"/>
    <col min="7248" max="7250" width="9.140625" customWidth="1"/>
    <col min="7251" max="7251" width="10.28515625" customWidth="1"/>
    <col min="7252" max="7252" width="9.7109375" customWidth="1"/>
    <col min="7478" max="7478" width="60" customWidth="1"/>
    <col min="7479" max="7494" width="9.140625" customWidth="1"/>
    <col min="7495" max="7495" width="3.28515625" customWidth="1"/>
    <col min="7496" max="7502" width="9.140625" customWidth="1"/>
    <col min="7503" max="7503" width="10" customWidth="1"/>
    <col min="7504" max="7506" width="9.140625" customWidth="1"/>
    <col min="7507" max="7507" width="10.28515625" customWidth="1"/>
    <col min="7508" max="7508" width="9.7109375" customWidth="1"/>
    <col min="7734" max="7734" width="60" customWidth="1"/>
    <col min="7735" max="7750" width="9.140625" customWidth="1"/>
    <col min="7751" max="7751" width="3.28515625" customWidth="1"/>
    <col min="7752" max="7758" width="9.140625" customWidth="1"/>
    <col min="7759" max="7759" width="10" customWidth="1"/>
    <col min="7760" max="7762" width="9.140625" customWidth="1"/>
    <col min="7763" max="7763" width="10.28515625" customWidth="1"/>
    <col min="7764" max="7764" width="9.7109375" customWidth="1"/>
    <col min="7990" max="7990" width="60" customWidth="1"/>
    <col min="7991" max="8006" width="9.140625" customWidth="1"/>
    <col min="8007" max="8007" width="3.28515625" customWidth="1"/>
    <col min="8008" max="8014" width="9.140625" customWidth="1"/>
    <col min="8015" max="8015" width="10" customWidth="1"/>
    <col min="8016" max="8018" width="9.140625" customWidth="1"/>
    <col min="8019" max="8019" width="10.28515625" customWidth="1"/>
    <col min="8020" max="8020" width="9.7109375" customWidth="1"/>
    <col min="8246" max="8246" width="60" customWidth="1"/>
    <col min="8247" max="8262" width="9.140625" customWidth="1"/>
    <col min="8263" max="8263" width="3.28515625" customWidth="1"/>
    <col min="8264" max="8270" width="9.140625" customWidth="1"/>
    <col min="8271" max="8271" width="10" customWidth="1"/>
    <col min="8272" max="8274" width="9.140625" customWidth="1"/>
    <col min="8275" max="8275" width="10.28515625" customWidth="1"/>
    <col min="8276" max="8276" width="9.7109375" customWidth="1"/>
    <col min="8502" max="8502" width="60" customWidth="1"/>
    <col min="8503" max="8518" width="9.140625" customWidth="1"/>
    <col min="8519" max="8519" width="3.28515625" customWidth="1"/>
    <col min="8520" max="8526" width="9.140625" customWidth="1"/>
    <col min="8527" max="8527" width="10" customWidth="1"/>
    <col min="8528" max="8530" width="9.140625" customWidth="1"/>
    <col min="8531" max="8531" width="10.28515625" customWidth="1"/>
    <col min="8532" max="8532" width="9.7109375" customWidth="1"/>
    <col min="8758" max="8758" width="60" customWidth="1"/>
    <col min="8759" max="8774" width="9.140625" customWidth="1"/>
    <col min="8775" max="8775" width="3.28515625" customWidth="1"/>
    <col min="8776" max="8782" width="9.140625" customWidth="1"/>
    <col min="8783" max="8783" width="10" customWidth="1"/>
    <col min="8784" max="8786" width="9.140625" customWidth="1"/>
    <col min="8787" max="8787" width="10.28515625" customWidth="1"/>
    <col min="8788" max="8788" width="9.7109375" customWidth="1"/>
    <col min="9014" max="9014" width="60" customWidth="1"/>
    <col min="9015" max="9030" width="9.140625" customWidth="1"/>
    <col min="9031" max="9031" width="3.28515625" customWidth="1"/>
    <col min="9032" max="9038" width="9.140625" customWidth="1"/>
    <col min="9039" max="9039" width="10" customWidth="1"/>
    <col min="9040" max="9042" width="9.140625" customWidth="1"/>
    <col min="9043" max="9043" width="10.28515625" customWidth="1"/>
    <col min="9044" max="9044" width="9.7109375" customWidth="1"/>
    <col min="9270" max="9270" width="60" customWidth="1"/>
    <col min="9271" max="9286" width="9.140625" customWidth="1"/>
    <col min="9287" max="9287" width="3.28515625" customWidth="1"/>
    <col min="9288" max="9294" width="9.140625" customWidth="1"/>
    <col min="9295" max="9295" width="10" customWidth="1"/>
    <col min="9296" max="9298" width="9.140625" customWidth="1"/>
    <col min="9299" max="9299" width="10.28515625" customWidth="1"/>
    <col min="9300" max="9300" width="9.7109375" customWidth="1"/>
    <col min="9526" max="9526" width="60" customWidth="1"/>
    <col min="9527" max="9542" width="9.140625" customWidth="1"/>
    <col min="9543" max="9543" width="3.28515625" customWidth="1"/>
    <col min="9544" max="9550" width="9.140625" customWidth="1"/>
    <col min="9551" max="9551" width="10" customWidth="1"/>
    <col min="9552" max="9554" width="9.140625" customWidth="1"/>
    <col min="9555" max="9555" width="10.28515625" customWidth="1"/>
    <col min="9556" max="9556" width="9.7109375" customWidth="1"/>
    <col min="9782" max="9782" width="60" customWidth="1"/>
    <col min="9783" max="9798" width="9.140625" customWidth="1"/>
    <col min="9799" max="9799" width="3.28515625" customWidth="1"/>
    <col min="9800" max="9806" width="9.140625" customWidth="1"/>
    <col min="9807" max="9807" width="10" customWidth="1"/>
    <col min="9808" max="9810" width="9.140625" customWidth="1"/>
    <col min="9811" max="9811" width="10.28515625" customWidth="1"/>
    <col min="9812" max="9812" width="9.7109375" customWidth="1"/>
    <col min="10038" max="10038" width="60" customWidth="1"/>
    <col min="10039" max="10054" width="9.140625" customWidth="1"/>
    <col min="10055" max="10055" width="3.28515625" customWidth="1"/>
    <col min="10056" max="10062" width="9.140625" customWidth="1"/>
    <col min="10063" max="10063" width="10" customWidth="1"/>
    <col min="10064" max="10066" width="9.140625" customWidth="1"/>
    <col min="10067" max="10067" width="10.28515625" customWidth="1"/>
    <col min="10068" max="10068" width="9.7109375" customWidth="1"/>
    <col min="10294" max="10294" width="60" customWidth="1"/>
    <col min="10295" max="10310" width="9.140625" customWidth="1"/>
    <col min="10311" max="10311" width="3.28515625" customWidth="1"/>
    <col min="10312" max="10318" width="9.140625" customWidth="1"/>
    <col min="10319" max="10319" width="10" customWidth="1"/>
    <col min="10320" max="10322" width="9.140625" customWidth="1"/>
    <col min="10323" max="10323" width="10.28515625" customWidth="1"/>
    <col min="10324" max="10324" width="9.7109375" customWidth="1"/>
    <col min="10550" max="10550" width="60" customWidth="1"/>
    <col min="10551" max="10566" width="9.140625" customWidth="1"/>
    <col min="10567" max="10567" width="3.28515625" customWidth="1"/>
    <col min="10568" max="10574" width="9.140625" customWidth="1"/>
    <col min="10575" max="10575" width="10" customWidth="1"/>
    <col min="10576" max="10578" width="9.140625" customWidth="1"/>
    <col min="10579" max="10579" width="10.28515625" customWidth="1"/>
    <col min="10580" max="10580" width="9.7109375" customWidth="1"/>
    <col min="10806" max="10806" width="60" customWidth="1"/>
    <col min="10807" max="10822" width="9.140625" customWidth="1"/>
    <col min="10823" max="10823" width="3.28515625" customWidth="1"/>
    <col min="10824" max="10830" width="9.140625" customWidth="1"/>
    <col min="10831" max="10831" width="10" customWidth="1"/>
    <col min="10832" max="10834" width="9.140625" customWidth="1"/>
    <col min="10835" max="10835" width="10.28515625" customWidth="1"/>
    <col min="10836" max="10836" width="9.7109375" customWidth="1"/>
    <col min="11062" max="11062" width="60" customWidth="1"/>
    <col min="11063" max="11078" width="9.140625" customWidth="1"/>
    <col min="11079" max="11079" width="3.28515625" customWidth="1"/>
    <col min="11080" max="11086" width="9.140625" customWidth="1"/>
    <col min="11087" max="11087" width="10" customWidth="1"/>
    <col min="11088" max="11090" width="9.140625" customWidth="1"/>
    <col min="11091" max="11091" width="10.28515625" customWidth="1"/>
    <col min="11092" max="11092" width="9.7109375" customWidth="1"/>
    <col min="11318" max="11318" width="60" customWidth="1"/>
    <col min="11319" max="11334" width="9.140625" customWidth="1"/>
    <col min="11335" max="11335" width="3.28515625" customWidth="1"/>
    <col min="11336" max="11342" width="9.140625" customWidth="1"/>
    <col min="11343" max="11343" width="10" customWidth="1"/>
    <col min="11344" max="11346" width="9.140625" customWidth="1"/>
    <col min="11347" max="11347" width="10.28515625" customWidth="1"/>
    <col min="11348" max="11348" width="9.7109375" customWidth="1"/>
    <col min="11574" max="11574" width="60" customWidth="1"/>
    <col min="11575" max="11590" width="9.140625" customWidth="1"/>
    <col min="11591" max="11591" width="3.28515625" customWidth="1"/>
    <col min="11592" max="11598" width="9.140625" customWidth="1"/>
    <col min="11599" max="11599" width="10" customWidth="1"/>
    <col min="11600" max="11602" width="9.140625" customWidth="1"/>
    <col min="11603" max="11603" width="10.28515625" customWidth="1"/>
    <col min="11604" max="11604" width="9.7109375" customWidth="1"/>
    <col min="11830" max="11830" width="60" customWidth="1"/>
    <col min="11831" max="11846" width="9.140625" customWidth="1"/>
    <col min="11847" max="11847" width="3.28515625" customWidth="1"/>
    <col min="11848" max="11854" width="9.140625" customWidth="1"/>
    <col min="11855" max="11855" width="10" customWidth="1"/>
    <col min="11856" max="11858" width="9.140625" customWidth="1"/>
    <col min="11859" max="11859" width="10.28515625" customWidth="1"/>
    <col min="11860" max="11860" width="9.7109375" customWidth="1"/>
    <col min="12086" max="12086" width="60" customWidth="1"/>
    <col min="12087" max="12102" width="9.140625" customWidth="1"/>
    <col min="12103" max="12103" width="3.28515625" customWidth="1"/>
    <col min="12104" max="12110" width="9.140625" customWidth="1"/>
    <col min="12111" max="12111" width="10" customWidth="1"/>
    <col min="12112" max="12114" width="9.140625" customWidth="1"/>
    <col min="12115" max="12115" width="10.28515625" customWidth="1"/>
    <col min="12116" max="12116" width="9.7109375" customWidth="1"/>
    <col min="12342" max="12342" width="60" customWidth="1"/>
    <col min="12343" max="12358" width="9.140625" customWidth="1"/>
    <col min="12359" max="12359" width="3.28515625" customWidth="1"/>
    <col min="12360" max="12366" width="9.140625" customWidth="1"/>
    <col min="12367" max="12367" width="10" customWidth="1"/>
    <col min="12368" max="12370" width="9.140625" customWidth="1"/>
    <col min="12371" max="12371" width="10.28515625" customWidth="1"/>
    <col min="12372" max="12372" width="9.7109375" customWidth="1"/>
    <col min="12598" max="12598" width="60" customWidth="1"/>
    <col min="12599" max="12614" width="9.140625" customWidth="1"/>
    <col min="12615" max="12615" width="3.28515625" customWidth="1"/>
    <col min="12616" max="12622" width="9.140625" customWidth="1"/>
    <col min="12623" max="12623" width="10" customWidth="1"/>
    <col min="12624" max="12626" width="9.140625" customWidth="1"/>
    <col min="12627" max="12627" width="10.28515625" customWidth="1"/>
    <col min="12628" max="12628" width="9.7109375" customWidth="1"/>
    <col min="12854" max="12854" width="60" customWidth="1"/>
    <col min="12855" max="12870" width="9.140625" customWidth="1"/>
    <col min="12871" max="12871" width="3.28515625" customWidth="1"/>
    <col min="12872" max="12878" width="9.140625" customWidth="1"/>
    <col min="12879" max="12879" width="10" customWidth="1"/>
    <col min="12880" max="12882" width="9.140625" customWidth="1"/>
    <col min="12883" max="12883" width="10.28515625" customWidth="1"/>
    <col min="12884" max="12884" width="9.7109375" customWidth="1"/>
    <col min="13110" max="13110" width="60" customWidth="1"/>
    <col min="13111" max="13126" width="9.140625" customWidth="1"/>
    <col min="13127" max="13127" width="3.28515625" customWidth="1"/>
    <col min="13128" max="13134" width="9.140625" customWidth="1"/>
    <col min="13135" max="13135" width="10" customWidth="1"/>
    <col min="13136" max="13138" width="9.140625" customWidth="1"/>
    <col min="13139" max="13139" width="10.28515625" customWidth="1"/>
    <col min="13140" max="13140" width="9.7109375" customWidth="1"/>
    <col min="13366" max="13366" width="60" customWidth="1"/>
    <col min="13367" max="13382" width="9.140625" customWidth="1"/>
    <col min="13383" max="13383" width="3.28515625" customWidth="1"/>
    <col min="13384" max="13390" width="9.140625" customWidth="1"/>
    <col min="13391" max="13391" width="10" customWidth="1"/>
    <col min="13392" max="13394" width="9.140625" customWidth="1"/>
    <col min="13395" max="13395" width="10.28515625" customWidth="1"/>
    <col min="13396" max="13396" width="9.7109375" customWidth="1"/>
    <col min="13622" max="13622" width="60" customWidth="1"/>
    <col min="13623" max="13638" width="9.140625" customWidth="1"/>
    <col min="13639" max="13639" width="3.28515625" customWidth="1"/>
    <col min="13640" max="13646" width="9.140625" customWidth="1"/>
    <col min="13647" max="13647" width="10" customWidth="1"/>
    <col min="13648" max="13650" width="9.140625" customWidth="1"/>
    <col min="13651" max="13651" width="10.28515625" customWidth="1"/>
    <col min="13652" max="13652" width="9.7109375" customWidth="1"/>
    <col min="13878" max="13878" width="60" customWidth="1"/>
    <col min="13879" max="13894" width="9.140625" customWidth="1"/>
    <col min="13895" max="13895" width="3.28515625" customWidth="1"/>
    <col min="13896" max="13902" width="9.140625" customWidth="1"/>
    <col min="13903" max="13903" width="10" customWidth="1"/>
    <col min="13904" max="13906" width="9.140625" customWidth="1"/>
    <col min="13907" max="13907" width="10.28515625" customWidth="1"/>
    <col min="13908" max="13908" width="9.7109375" customWidth="1"/>
    <col min="14134" max="14134" width="60" customWidth="1"/>
    <col min="14135" max="14150" width="9.140625" customWidth="1"/>
    <col min="14151" max="14151" width="3.28515625" customWidth="1"/>
    <col min="14152" max="14158" width="9.140625" customWidth="1"/>
    <col min="14159" max="14159" width="10" customWidth="1"/>
    <col min="14160" max="14162" width="9.140625" customWidth="1"/>
    <col min="14163" max="14163" width="10.28515625" customWidth="1"/>
    <col min="14164" max="14164" width="9.7109375" customWidth="1"/>
    <col min="14390" max="14390" width="60" customWidth="1"/>
    <col min="14391" max="14406" width="9.140625" customWidth="1"/>
    <col min="14407" max="14407" width="3.28515625" customWidth="1"/>
    <col min="14408" max="14414" width="9.140625" customWidth="1"/>
    <col min="14415" max="14415" width="10" customWidth="1"/>
    <col min="14416" max="14418" width="9.140625" customWidth="1"/>
    <col min="14419" max="14419" width="10.28515625" customWidth="1"/>
    <col min="14420" max="14420" width="9.7109375" customWidth="1"/>
    <col min="14646" max="14646" width="60" customWidth="1"/>
    <col min="14647" max="14662" width="9.140625" customWidth="1"/>
    <col min="14663" max="14663" width="3.28515625" customWidth="1"/>
    <col min="14664" max="14670" width="9.140625" customWidth="1"/>
    <col min="14671" max="14671" width="10" customWidth="1"/>
    <col min="14672" max="14674" width="9.140625" customWidth="1"/>
    <col min="14675" max="14675" width="10.28515625" customWidth="1"/>
    <col min="14676" max="14676" width="9.7109375" customWidth="1"/>
    <col min="14902" max="14902" width="60" customWidth="1"/>
    <col min="14903" max="14918" width="9.140625" customWidth="1"/>
    <col min="14919" max="14919" width="3.28515625" customWidth="1"/>
    <col min="14920" max="14926" width="9.140625" customWidth="1"/>
    <col min="14927" max="14927" width="10" customWidth="1"/>
    <col min="14928" max="14930" width="9.140625" customWidth="1"/>
    <col min="14931" max="14931" width="10.28515625" customWidth="1"/>
    <col min="14932" max="14932" width="9.7109375" customWidth="1"/>
    <col min="15158" max="15158" width="60" customWidth="1"/>
    <col min="15159" max="15174" width="9.140625" customWidth="1"/>
    <col min="15175" max="15175" width="3.28515625" customWidth="1"/>
    <col min="15176" max="15182" width="9.140625" customWidth="1"/>
    <col min="15183" max="15183" width="10" customWidth="1"/>
    <col min="15184" max="15186" width="9.140625" customWidth="1"/>
    <col min="15187" max="15187" width="10.28515625" customWidth="1"/>
    <col min="15188" max="15188" width="9.7109375" customWidth="1"/>
    <col min="15414" max="15414" width="60" customWidth="1"/>
    <col min="15415" max="15430" width="9.140625" customWidth="1"/>
    <col min="15431" max="15431" width="3.28515625" customWidth="1"/>
    <col min="15432" max="15438" width="9.140625" customWidth="1"/>
    <col min="15439" max="15439" width="10" customWidth="1"/>
    <col min="15440" max="15442" width="9.140625" customWidth="1"/>
    <col min="15443" max="15443" width="10.28515625" customWidth="1"/>
    <col min="15444" max="15444" width="9.7109375" customWidth="1"/>
    <col min="15670" max="15670" width="60" customWidth="1"/>
    <col min="15671" max="15686" width="9.140625" customWidth="1"/>
    <col min="15687" max="15687" width="3.28515625" customWidth="1"/>
    <col min="15688" max="15694" width="9.140625" customWidth="1"/>
    <col min="15695" max="15695" width="10" customWidth="1"/>
    <col min="15696" max="15698" width="9.140625" customWidth="1"/>
    <col min="15699" max="15699" width="10.28515625" customWidth="1"/>
    <col min="15700" max="15700" width="9.7109375" customWidth="1"/>
    <col min="15926" max="15926" width="60" customWidth="1"/>
    <col min="15927" max="15942" width="9.140625" customWidth="1"/>
    <col min="15943" max="15943" width="3.28515625" customWidth="1"/>
    <col min="15944" max="15950" width="9.140625" customWidth="1"/>
    <col min="15951" max="15951" width="10" customWidth="1"/>
    <col min="15952" max="15954" width="9.140625" customWidth="1"/>
    <col min="15955" max="15955" width="10.28515625" customWidth="1"/>
    <col min="15956" max="15956" width="9.7109375" customWidth="1"/>
    <col min="16264" max="16267" width="8.85546875" customWidth="1"/>
    <col min="16270" max="16384" width="8.85546875" customWidth="1"/>
  </cols>
  <sheetData>
    <row r="1" spans="1:25" x14ac:dyDescent="0.2"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476" t="s">
        <v>441</v>
      </c>
      <c r="T1" s="476"/>
      <c r="U1" s="476"/>
      <c r="V1" s="476"/>
      <c r="W1" s="476"/>
      <c r="X1" s="476"/>
    </row>
    <row r="2" spans="1:25" x14ac:dyDescent="0.2"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476" t="s">
        <v>431</v>
      </c>
      <c r="T2" s="476"/>
      <c r="U2" s="476"/>
      <c r="V2" s="476"/>
      <c r="W2" s="476"/>
      <c r="X2" s="476"/>
    </row>
    <row r="3" spans="1:25" x14ac:dyDescent="0.2"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476" t="s">
        <v>432</v>
      </c>
      <c r="T3" s="476"/>
      <c r="U3" s="476"/>
      <c r="V3" s="476"/>
      <c r="W3" s="476"/>
      <c r="X3" s="476"/>
    </row>
    <row r="4" spans="1:25" x14ac:dyDescent="0.2"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476" t="s">
        <v>468</v>
      </c>
      <c r="T4" s="476"/>
      <c r="U4" s="476"/>
      <c r="V4" s="476"/>
      <c r="W4" s="476"/>
      <c r="X4" s="476"/>
    </row>
    <row r="5" spans="1:25" x14ac:dyDescent="0.2">
      <c r="I5" s="3"/>
      <c r="J5" s="3"/>
      <c r="K5" s="130"/>
      <c r="L5" s="130"/>
      <c r="M5" s="3"/>
      <c r="N5" s="3"/>
      <c r="O5" s="130"/>
      <c r="P5" s="130"/>
      <c r="Q5" s="3"/>
      <c r="R5" s="3"/>
      <c r="S5" s="1"/>
      <c r="T5" s="2"/>
      <c r="U5" s="3"/>
      <c r="V5" s="3"/>
      <c r="W5" s="130"/>
      <c r="X5" s="130"/>
    </row>
    <row r="6" spans="1:25" ht="37.5" customHeight="1" x14ac:dyDescent="0.2">
      <c r="A6" s="484" t="s">
        <v>414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</row>
    <row r="7" spans="1:25" ht="12.75" customHeight="1" x14ac:dyDescent="0.2">
      <c r="C7" s="482"/>
      <c r="D7" s="482"/>
      <c r="E7" s="482"/>
      <c r="F7" s="139"/>
      <c r="G7" s="130"/>
      <c r="H7" s="130"/>
      <c r="I7" s="130"/>
      <c r="J7" s="139"/>
      <c r="K7" s="130"/>
      <c r="L7" s="130"/>
      <c r="M7" s="130"/>
      <c r="N7" s="139"/>
      <c r="O7" s="130"/>
      <c r="P7" s="130"/>
      <c r="Q7" s="130"/>
      <c r="R7" s="139"/>
      <c r="S7" s="130"/>
      <c r="T7" s="130"/>
      <c r="U7" s="130"/>
      <c r="V7" s="139"/>
      <c r="W7" s="130"/>
      <c r="X7" s="130"/>
    </row>
    <row r="8" spans="1:25" ht="15.75" customHeight="1" thickBot="1" x14ac:dyDescent="0.3">
      <c r="A8" s="477" t="s">
        <v>347</v>
      </c>
      <c r="B8" s="477"/>
      <c r="C8" s="477"/>
      <c r="D8" s="477"/>
      <c r="E8" s="479"/>
      <c r="F8" s="479"/>
      <c r="G8" s="479"/>
      <c r="H8" s="479"/>
      <c r="I8" s="479"/>
      <c r="J8" s="479"/>
      <c r="K8" s="479"/>
      <c r="L8" s="479"/>
      <c r="M8" s="479"/>
      <c r="N8" s="479"/>
      <c r="O8" s="479"/>
      <c r="P8" s="479"/>
      <c r="Q8" s="479"/>
      <c r="R8" s="479"/>
      <c r="S8" s="479"/>
      <c r="T8" s="479"/>
      <c r="U8" s="479"/>
      <c r="V8" s="479"/>
      <c r="W8" s="479"/>
      <c r="X8" s="479"/>
    </row>
    <row r="9" spans="1:25" ht="30.2" customHeight="1" x14ac:dyDescent="0.2">
      <c r="A9" s="460" t="s">
        <v>0</v>
      </c>
      <c r="B9" s="461"/>
      <c r="C9" s="486" t="s">
        <v>1</v>
      </c>
      <c r="D9" s="480" t="s">
        <v>204</v>
      </c>
      <c r="E9" s="470" t="s">
        <v>186</v>
      </c>
      <c r="F9" s="471"/>
      <c r="G9" s="471"/>
      <c r="H9" s="472" t="s">
        <v>187</v>
      </c>
      <c r="I9" s="470" t="s">
        <v>188</v>
      </c>
      <c r="J9" s="471"/>
      <c r="K9" s="471"/>
      <c r="L9" s="472" t="s">
        <v>189</v>
      </c>
      <c r="M9" s="470" t="s">
        <v>190</v>
      </c>
      <c r="N9" s="471"/>
      <c r="O9" s="471"/>
      <c r="P9" s="472" t="s">
        <v>191</v>
      </c>
      <c r="Q9" s="470" t="s">
        <v>192</v>
      </c>
      <c r="R9" s="471"/>
      <c r="S9" s="471"/>
      <c r="T9" s="472" t="s">
        <v>193</v>
      </c>
      <c r="U9" s="470" t="s">
        <v>194</v>
      </c>
      <c r="V9" s="471"/>
      <c r="W9" s="471"/>
      <c r="X9" s="472" t="s">
        <v>75</v>
      </c>
    </row>
    <row r="10" spans="1:25" ht="52.5" customHeight="1" thickBot="1" x14ac:dyDescent="0.25">
      <c r="A10" s="462"/>
      <c r="B10" s="463"/>
      <c r="C10" s="487"/>
      <c r="D10" s="481"/>
      <c r="E10" s="47" t="s">
        <v>88</v>
      </c>
      <c r="F10" s="48" t="s">
        <v>76</v>
      </c>
      <c r="G10" s="49" t="s">
        <v>173</v>
      </c>
      <c r="H10" s="473"/>
      <c r="I10" s="47" t="s">
        <v>88</v>
      </c>
      <c r="J10" s="48" t="s">
        <v>76</v>
      </c>
      <c r="K10" s="49" t="s">
        <v>173</v>
      </c>
      <c r="L10" s="473"/>
      <c r="M10" s="47" t="s">
        <v>88</v>
      </c>
      <c r="N10" s="48" t="s">
        <v>76</v>
      </c>
      <c r="O10" s="49" t="s">
        <v>173</v>
      </c>
      <c r="P10" s="473"/>
      <c r="Q10" s="47" t="s">
        <v>88</v>
      </c>
      <c r="R10" s="48" t="s">
        <v>76</v>
      </c>
      <c r="S10" s="49" t="s">
        <v>173</v>
      </c>
      <c r="T10" s="473"/>
      <c r="U10" s="47" t="s">
        <v>88</v>
      </c>
      <c r="V10" s="48" t="s">
        <v>76</v>
      </c>
      <c r="W10" s="49" t="s">
        <v>173</v>
      </c>
      <c r="X10" s="473"/>
    </row>
    <row r="11" spans="1:25" ht="12.75" customHeight="1" thickBot="1" x14ac:dyDescent="0.25">
      <c r="A11" s="55"/>
      <c r="B11" s="93"/>
      <c r="C11" s="54" t="s">
        <v>2</v>
      </c>
      <c r="D11" s="50"/>
      <c r="E11" s="51">
        <v>747414.27</v>
      </c>
      <c r="F11" s="52">
        <v>63340597.359999999</v>
      </c>
      <c r="G11" s="56">
        <v>96952</v>
      </c>
      <c r="H11" s="53">
        <v>64184963.630000003</v>
      </c>
      <c r="I11" s="51">
        <v>631713.21</v>
      </c>
      <c r="J11" s="52">
        <v>62621910.600000001</v>
      </c>
      <c r="K11" s="56">
        <v>94781.290000000008</v>
      </c>
      <c r="L11" s="53">
        <v>63348405.100000001</v>
      </c>
      <c r="M11" s="51">
        <v>616591.41</v>
      </c>
      <c r="N11" s="52">
        <v>60825178.770000011</v>
      </c>
      <c r="O11" s="56">
        <v>109025.76999999999</v>
      </c>
      <c r="P11" s="53">
        <v>61550795.95000001</v>
      </c>
      <c r="Q11" s="51">
        <v>565076.1100000001</v>
      </c>
      <c r="R11" s="52">
        <v>54809792.599999994</v>
      </c>
      <c r="S11" s="56">
        <v>97771.590000000011</v>
      </c>
      <c r="T11" s="53">
        <v>55472640.299999997</v>
      </c>
      <c r="U11" s="51">
        <v>2560795.0000000005</v>
      </c>
      <c r="V11" s="52">
        <v>241597479.33000001</v>
      </c>
      <c r="W11" s="56">
        <v>398530.65000000008</v>
      </c>
      <c r="X11" s="53">
        <v>244556804.98000002</v>
      </c>
    </row>
    <row r="12" spans="1:25" s="106" customFormat="1" outlineLevel="1" x14ac:dyDescent="0.2">
      <c r="A12" s="466">
        <v>810001</v>
      </c>
      <c r="B12" s="97">
        <v>810001</v>
      </c>
      <c r="C12" s="100" t="s">
        <v>90</v>
      </c>
      <c r="D12" s="101" t="s">
        <v>336</v>
      </c>
      <c r="E12" s="107">
        <v>747414.27</v>
      </c>
      <c r="F12" s="108">
        <v>62711831.810000002</v>
      </c>
      <c r="G12" s="108">
        <v>96952</v>
      </c>
      <c r="H12" s="109">
        <v>63556198.080000006</v>
      </c>
      <c r="I12" s="107">
        <v>631713.21</v>
      </c>
      <c r="J12" s="108">
        <v>62486015.090000004</v>
      </c>
      <c r="K12" s="108">
        <v>94781.290000000008</v>
      </c>
      <c r="L12" s="109">
        <v>63212509.590000004</v>
      </c>
      <c r="M12" s="107">
        <v>612100.83000000007</v>
      </c>
      <c r="N12" s="108">
        <v>60825178.770000011</v>
      </c>
      <c r="O12" s="108">
        <v>109025.76999999999</v>
      </c>
      <c r="P12" s="109">
        <v>61546305.370000012</v>
      </c>
      <c r="Q12" s="107">
        <v>565076.1100000001</v>
      </c>
      <c r="R12" s="108">
        <v>54793493.799999997</v>
      </c>
      <c r="S12" s="108">
        <v>97771.590000000011</v>
      </c>
      <c r="T12" s="109">
        <v>55456341.5</v>
      </c>
      <c r="U12" s="107">
        <v>2556304.4200000004</v>
      </c>
      <c r="V12" s="108">
        <v>240816519.47</v>
      </c>
      <c r="W12" s="108">
        <v>398530.65000000008</v>
      </c>
      <c r="X12" s="109">
        <v>243771354.53999999</v>
      </c>
    </row>
    <row r="13" spans="1:25" outlineLevel="2" x14ac:dyDescent="0.2">
      <c r="A13" s="467"/>
      <c r="B13" s="95">
        <v>810001</v>
      </c>
      <c r="C13" s="14" t="s">
        <v>350</v>
      </c>
      <c r="D13" s="35" t="s">
        <v>198</v>
      </c>
      <c r="E13" s="40">
        <v>633592.39</v>
      </c>
      <c r="F13" s="6">
        <v>48378470.310000002</v>
      </c>
      <c r="G13" s="6">
        <v>72499.83</v>
      </c>
      <c r="H13" s="38">
        <v>49084562.530000001</v>
      </c>
      <c r="I13" s="40">
        <v>571802.93999999994</v>
      </c>
      <c r="J13" s="6">
        <v>48166286.890000001</v>
      </c>
      <c r="K13" s="6">
        <v>85497.24</v>
      </c>
      <c r="L13" s="38">
        <v>48823587.07</v>
      </c>
      <c r="M13" s="40">
        <v>514887.05000000005</v>
      </c>
      <c r="N13" s="6">
        <v>50297165.550000004</v>
      </c>
      <c r="O13" s="6">
        <v>78099.78</v>
      </c>
      <c r="P13" s="38">
        <v>50890152.380000003</v>
      </c>
      <c r="Q13" s="40">
        <v>460317.30000000005</v>
      </c>
      <c r="R13" s="6">
        <v>40659452</v>
      </c>
      <c r="S13" s="6">
        <v>83643.94</v>
      </c>
      <c r="T13" s="38">
        <v>41203413.239999995</v>
      </c>
      <c r="U13" s="40">
        <v>2180599.6800000002</v>
      </c>
      <c r="V13" s="6">
        <v>187501374.75</v>
      </c>
      <c r="W13" s="32">
        <v>319740.79000000004</v>
      </c>
      <c r="X13" s="38">
        <v>190001715.22</v>
      </c>
      <c r="Y13" s="60"/>
    </row>
    <row r="14" spans="1:25" outlineLevel="2" x14ac:dyDescent="0.2">
      <c r="A14" s="467"/>
      <c r="B14" s="95">
        <v>810001</v>
      </c>
      <c r="C14" s="14" t="s">
        <v>351</v>
      </c>
      <c r="D14" s="35" t="s">
        <v>199</v>
      </c>
      <c r="E14" s="40">
        <v>59884.920000000006</v>
      </c>
      <c r="F14" s="6">
        <v>6170315.3899999997</v>
      </c>
      <c r="G14" s="6">
        <v>24155.420000000002</v>
      </c>
      <c r="H14" s="38">
        <v>6254355.7299999995</v>
      </c>
      <c r="I14" s="40">
        <v>38338.71</v>
      </c>
      <c r="J14" s="6">
        <v>9026134.9499999993</v>
      </c>
      <c r="K14" s="6">
        <v>6613.25</v>
      </c>
      <c r="L14" s="38">
        <v>9071086.9100000001</v>
      </c>
      <c r="M14" s="40">
        <v>58924.15</v>
      </c>
      <c r="N14" s="6">
        <v>5046857.91</v>
      </c>
      <c r="O14" s="6">
        <v>19990.46</v>
      </c>
      <c r="P14" s="38">
        <v>5125772.5200000005</v>
      </c>
      <c r="Q14" s="40">
        <v>74655.070000000007</v>
      </c>
      <c r="R14" s="6">
        <v>6627895.2200000007</v>
      </c>
      <c r="S14" s="6">
        <v>5902.71</v>
      </c>
      <c r="T14" s="38">
        <v>6708453.0000000009</v>
      </c>
      <c r="U14" s="40">
        <v>231802.85</v>
      </c>
      <c r="V14" s="6">
        <v>26871203.469999999</v>
      </c>
      <c r="W14" s="32">
        <v>56661.840000000004</v>
      </c>
      <c r="X14" s="38">
        <v>27159668.16</v>
      </c>
      <c r="Y14" s="60"/>
    </row>
    <row r="15" spans="1:25" outlineLevel="2" x14ac:dyDescent="0.2">
      <c r="A15" s="467"/>
      <c r="B15" s="95">
        <v>810001</v>
      </c>
      <c r="C15" s="14" t="s">
        <v>300</v>
      </c>
      <c r="D15" s="35" t="s">
        <v>200</v>
      </c>
      <c r="E15" s="37">
        <v>53936.960000000006</v>
      </c>
      <c r="F15" s="36">
        <v>8163046.1099999994</v>
      </c>
      <c r="G15" s="36">
        <v>296.75</v>
      </c>
      <c r="H15" s="38">
        <v>8217279.8199999994</v>
      </c>
      <c r="I15" s="37">
        <v>21571.559999999998</v>
      </c>
      <c r="J15" s="36">
        <v>5293593.2499999991</v>
      </c>
      <c r="K15" s="36">
        <v>2670.8</v>
      </c>
      <c r="L15" s="38">
        <v>5317835.6099999985</v>
      </c>
      <c r="M15" s="37">
        <v>38289.630000000005</v>
      </c>
      <c r="N15" s="36">
        <v>5481155.3099999996</v>
      </c>
      <c r="O15" s="36">
        <v>10935.529999999999</v>
      </c>
      <c r="P15" s="38">
        <v>5530380.4699999997</v>
      </c>
      <c r="Q15" s="37">
        <v>30103.739999999998</v>
      </c>
      <c r="R15" s="36">
        <v>7506146.5800000001</v>
      </c>
      <c r="S15" s="36">
        <v>8224.94</v>
      </c>
      <c r="T15" s="38">
        <v>7544475.2600000007</v>
      </c>
      <c r="U15" s="37">
        <v>143901.89000000001</v>
      </c>
      <c r="V15" s="36">
        <v>26443941.25</v>
      </c>
      <c r="W15" s="36">
        <v>22128.019999999997</v>
      </c>
      <c r="X15" s="38">
        <v>26609971.16</v>
      </c>
      <c r="Y15" s="60"/>
    </row>
    <row r="16" spans="1:25" outlineLevel="3" x14ac:dyDescent="0.2">
      <c r="A16" s="467"/>
      <c r="B16" s="95">
        <v>810001</v>
      </c>
      <c r="C16" s="39" t="s">
        <v>363</v>
      </c>
      <c r="D16" s="35" t="s">
        <v>369</v>
      </c>
      <c r="E16" s="40">
        <v>9496.68</v>
      </c>
      <c r="F16" s="6">
        <v>2646239.9799999995</v>
      </c>
      <c r="G16" s="6">
        <v>0</v>
      </c>
      <c r="H16" s="38">
        <v>2655736.6599999997</v>
      </c>
      <c r="I16" s="40">
        <v>1702.4</v>
      </c>
      <c r="J16" s="6">
        <v>3125700.62</v>
      </c>
      <c r="K16" s="6">
        <v>0</v>
      </c>
      <c r="L16" s="38">
        <v>3127403.02</v>
      </c>
      <c r="M16" s="40">
        <v>11691.42</v>
      </c>
      <c r="N16" s="6">
        <v>2485740.62</v>
      </c>
      <c r="O16" s="6">
        <v>5599.54</v>
      </c>
      <c r="P16" s="38">
        <v>2503031.58</v>
      </c>
      <c r="Q16" s="40">
        <v>7301.9400000000005</v>
      </c>
      <c r="R16" s="6">
        <v>3275124.45</v>
      </c>
      <c r="S16" s="6">
        <v>3404.8</v>
      </c>
      <c r="T16" s="38">
        <v>3285831.19</v>
      </c>
      <c r="U16" s="40">
        <v>30192.440000000002</v>
      </c>
      <c r="V16" s="6">
        <v>11532805.67</v>
      </c>
      <c r="W16" s="32">
        <v>9004.34</v>
      </c>
      <c r="X16" s="38">
        <v>11572002.449999999</v>
      </c>
      <c r="Y16" s="60"/>
    </row>
    <row r="17" spans="1:25" hidden="1" outlineLevel="3" x14ac:dyDescent="0.2">
      <c r="A17" s="467"/>
      <c r="B17" s="95">
        <v>810001</v>
      </c>
      <c r="C17" s="39" t="s">
        <v>301</v>
      </c>
      <c r="D17" s="35" t="s">
        <v>370</v>
      </c>
      <c r="E17" s="40">
        <v>0</v>
      </c>
      <c r="F17" s="6">
        <v>0</v>
      </c>
      <c r="G17" s="6">
        <v>0</v>
      </c>
      <c r="H17" s="38">
        <v>0</v>
      </c>
      <c r="I17" s="40">
        <v>0</v>
      </c>
      <c r="J17" s="6">
        <v>0</v>
      </c>
      <c r="K17" s="6">
        <v>0</v>
      </c>
      <c r="L17" s="38">
        <v>0</v>
      </c>
      <c r="M17" s="40">
        <v>0</v>
      </c>
      <c r="N17" s="6">
        <v>0</v>
      </c>
      <c r="O17" s="6">
        <v>0</v>
      </c>
      <c r="P17" s="38">
        <v>0</v>
      </c>
      <c r="Q17" s="40">
        <v>0</v>
      </c>
      <c r="R17" s="6">
        <v>0</v>
      </c>
      <c r="S17" s="6">
        <v>0</v>
      </c>
      <c r="T17" s="38">
        <v>0</v>
      </c>
      <c r="U17" s="40">
        <v>0</v>
      </c>
      <c r="V17" s="6">
        <v>0</v>
      </c>
      <c r="W17" s="32">
        <v>0</v>
      </c>
      <c r="X17" s="38">
        <v>0</v>
      </c>
      <c r="Y17" s="60"/>
    </row>
    <row r="18" spans="1:25" outlineLevel="3" x14ac:dyDescent="0.2">
      <c r="A18" s="467"/>
      <c r="B18" s="95">
        <v>810001</v>
      </c>
      <c r="C18" s="39" t="s">
        <v>305</v>
      </c>
      <c r="D18" s="35" t="s">
        <v>371</v>
      </c>
      <c r="E18" s="40">
        <v>6710.5</v>
      </c>
      <c r="F18" s="6">
        <v>805932.21</v>
      </c>
      <c r="G18" s="6">
        <v>296.75</v>
      </c>
      <c r="H18" s="38">
        <v>812939.46</v>
      </c>
      <c r="I18" s="40">
        <v>6569.49</v>
      </c>
      <c r="J18" s="6">
        <v>1154308.31</v>
      </c>
      <c r="K18" s="6">
        <v>0</v>
      </c>
      <c r="L18" s="38">
        <v>1160877.8</v>
      </c>
      <c r="M18" s="40">
        <v>4379.66</v>
      </c>
      <c r="N18" s="6">
        <v>669781.85000000009</v>
      </c>
      <c r="O18" s="6">
        <v>2189.83</v>
      </c>
      <c r="P18" s="38">
        <v>676351.34000000008</v>
      </c>
      <c r="Q18" s="40">
        <v>9815.2999999999993</v>
      </c>
      <c r="R18" s="6">
        <v>1071465.6800000002</v>
      </c>
      <c r="S18" s="6">
        <v>0</v>
      </c>
      <c r="T18" s="38">
        <v>1081280.9800000002</v>
      </c>
      <c r="U18" s="40">
        <v>27474.95</v>
      </c>
      <c r="V18" s="6">
        <v>3701488.0500000003</v>
      </c>
      <c r="W18" s="32">
        <v>2486.58</v>
      </c>
      <c r="X18" s="38">
        <v>3731449.5800000005</v>
      </c>
      <c r="Y18" s="60"/>
    </row>
    <row r="19" spans="1:25" outlineLevel="3" x14ac:dyDescent="0.2">
      <c r="A19" s="467"/>
      <c r="B19" s="95">
        <v>810001</v>
      </c>
      <c r="C19" s="39" t="s">
        <v>302</v>
      </c>
      <c r="D19" s="35" t="s">
        <v>372</v>
      </c>
      <c r="E19" s="40">
        <v>1673.98</v>
      </c>
      <c r="F19" s="6">
        <v>319671.17</v>
      </c>
      <c r="G19" s="6">
        <v>0</v>
      </c>
      <c r="H19" s="38">
        <v>321345.14999999997</v>
      </c>
      <c r="I19" s="40">
        <v>5021.9400000000005</v>
      </c>
      <c r="J19" s="6">
        <v>381539.96</v>
      </c>
      <c r="K19" s="6">
        <v>0</v>
      </c>
      <c r="L19" s="38">
        <v>386561.9</v>
      </c>
      <c r="M19" s="40">
        <v>3347.96</v>
      </c>
      <c r="N19" s="6">
        <v>98175.78</v>
      </c>
      <c r="O19" s="6">
        <v>0</v>
      </c>
      <c r="P19" s="38">
        <v>101523.74</v>
      </c>
      <c r="Q19" s="40">
        <v>0</v>
      </c>
      <c r="R19" s="6">
        <v>313019.68</v>
      </c>
      <c r="S19" s="6">
        <v>1673.98</v>
      </c>
      <c r="T19" s="38">
        <v>314693.65999999997</v>
      </c>
      <c r="U19" s="40">
        <v>10043.880000000001</v>
      </c>
      <c r="V19" s="6">
        <v>1112406.5900000001</v>
      </c>
      <c r="W19" s="32">
        <v>1673.98</v>
      </c>
      <c r="X19" s="38">
        <v>1124124.45</v>
      </c>
      <c r="Y19" s="60"/>
    </row>
    <row r="20" spans="1:25" hidden="1" outlineLevel="3" x14ac:dyDescent="0.2">
      <c r="A20" s="467"/>
      <c r="B20" s="95">
        <v>810001</v>
      </c>
      <c r="C20" s="39" t="s">
        <v>434</v>
      </c>
      <c r="D20" s="35" t="s">
        <v>373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  <c r="Y20" s="60"/>
    </row>
    <row r="21" spans="1:25" outlineLevel="3" x14ac:dyDescent="0.2">
      <c r="A21" s="467"/>
      <c r="B21" s="95">
        <v>810001</v>
      </c>
      <c r="C21" s="57" t="s">
        <v>417</v>
      </c>
      <c r="D21" s="35" t="s">
        <v>374</v>
      </c>
      <c r="E21" s="40">
        <v>0</v>
      </c>
      <c r="F21" s="6">
        <v>149972.35</v>
      </c>
      <c r="G21" s="6">
        <v>0</v>
      </c>
      <c r="H21" s="38">
        <v>149972.35</v>
      </c>
      <c r="I21" s="40">
        <v>8277.73</v>
      </c>
      <c r="J21" s="6">
        <v>306537.06</v>
      </c>
      <c r="K21" s="6">
        <v>0</v>
      </c>
      <c r="L21" s="38">
        <v>314814.78999999998</v>
      </c>
      <c r="M21" s="40">
        <v>3926.33</v>
      </c>
      <c r="N21" s="6">
        <v>128181.8</v>
      </c>
      <c r="O21" s="6">
        <v>0</v>
      </c>
      <c r="P21" s="38">
        <v>132108.13</v>
      </c>
      <c r="Q21" s="40">
        <v>0</v>
      </c>
      <c r="R21" s="6">
        <v>337474.17</v>
      </c>
      <c r="S21" s="6">
        <v>0</v>
      </c>
      <c r="T21" s="38">
        <v>337474.17</v>
      </c>
      <c r="U21" s="40">
        <v>12204.06</v>
      </c>
      <c r="V21" s="6">
        <v>922165.38000000012</v>
      </c>
      <c r="W21" s="32">
        <v>0</v>
      </c>
      <c r="X21" s="38">
        <v>934369.44000000018</v>
      </c>
      <c r="Y21" s="60"/>
    </row>
    <row r="22" spans="1:25" ht="13.5" outlineLevel="3" thickBot="1" x14ac:dyDescent="0.25">
      <c r="A22" s="468"/>
      <c r="B22" s="96">
        <v>810001</v>
      </c>
      <c r="C22" s="41" t="s">
        <v>383</v>
      </c>
      <c r="D22" s="42" t="s">
        <v>375</v>
      </c>
      <c r="E22" s="45">
        <v>36055.800000000003</v>
      </c>
      <c r="F22" s="46">
        <v>4241230.4000000004</v>
      </c>
      <c r="G22" s="46">
        <v>0</v>
      </c>
      <c r="H22" s="44">
        <v>4277286.2</v>
      </c>
      <c r="I22" s="45">
        <v>0</v>
      </c>
      <c r="J22" s="46">
        <v>325507.3</v>
      </c>
      <c r="K22" s="46">
        <v>2670.8</v>
      </c>
      <c r="L22" s="44">
        <v>328178.09999999998</v>
      </c>
      <c r="M22" s="45">
        <v>14944.259999999998</v>
      </c>
      <c r="N22" s="46">
        <v>2099275.2599999998</v>
      </c>
      <c r="O22" s="46">
        <v>3146.16</v>
      </c>
      <c r="P22" s="44">
        <v>2117365.6799999997</v>
      </c>
      <c r="Q22" s="45">
        <v>12986.5</v>
      </c>
      <c r="R22" s="46">
        <v>2509062.6</v>
      </c>
      <c r="S22" s="46">
        <v>3146.16</v>
      </c>
      <c r="T22" s="44">
        <v>2525195.2600000002</v>
      </c>
      <c r="U22" s="45">
        <v>63986.559999999998</v>
      </c>
      <c r="V22" s="46">
        <v>9175075.5600000005</v>
      </c>
      <c r="W22" s="43">
        <v>8963.119999999999</v>
      </c>
      <c r="X22" s="44">
        <v>9248025.2400000002</v>
      </c>
      <c r="Y22" s="60"/>
    </row>
    <row r="23" spans="1:25" s="106" customFormat="1" outlineLevel="1" x14ac:dyDescent="0.2">
      <c r="A23" s="464">
        <v>810175</v>
      </c>
      <c r="B23" s="97">
        <v>810175</v>
      </c>
      <c r="C23" s="100" t="s">
        <v>91</v>
      </c>
      <c r="D23" s="101" t="s">
        <v>336</v>
      </c>
      <c r="E23" s="107">
        <v>0</v>
      </c>
      <c r="F23" s="108">
        <v>628765.55000000005</v>
      </c>
      <c r="G23" s="108">
        <v>0</v>
      </c>
      <c r="H23" s="109">
        <v>628765.55000000005</v>
      </c>
      <c r="I23" s="107">
        <v>0</v>
      </c>
      <c r="J23" s="108">
        <v>135895.51</v>
      </c>
      <c r="K23" s="108">
        <v>0</v>
      </c>
      <c r="L23" s="109">
        <v>135895.51</v>
      </c>
      <c r="M23" s="107">
        <v>4490.58</v>
      </c>
      <c r="N23" s="108">
        <v>0</v>
      </c>
      <c r="O23" s="108">
        <v>0</v>
      </c>
      <c r="P23" s="109">
        <v>4490.58</v>
      </c>
      <c r="Q23" s="107">
        <v>0</v>
      </c>
      <c r="R23" s="108">
        <v>16298.80000000001</v>
      </c>
      <c r="S23" s="108">
        <v>0</v>
      </c>
      <c r="T23" s="109">
        <v>16298.80000000001</v>
      </c>
      <c r="U23" s="107">
        <v>4490.58</v>
      </c>
      <c r="V23" s="108">
        <v>780959.8600000001</v>
      </c>
      <c r="W23" s="108">
        <v>0</v>
      </c>
      <c r="X23" s="109">
        <v>785450.44000000006</v>
      </c>
    </row>
    <row r="24" spans="1:25" hidden="1" outlineLevel="2" x14ac:dyDescent="0.2">
      <c r="A24" s="465"/>
      <c r="B24" s="95">
        <v>810175</v>
      </c>
      <c r="C24" s="14" t="s">
        <v>350</v>
      </c>
      <c r="D24" s="35" t="s">
        <v>198</v>
      </c>
      <c r="E24" s="40">
        <v>0</v>
      </c>
      <c r="F24" s="6">
        <v>0</v>
      </c>
      <c r="G24" s="6">
        <v>0</v>
      </c>
      <c r="H24" s="38">
        <v>0</v>
      </c>
      <c r="I24" s="40">
        <v>0</v>
      </c>
      <c r="J24" s="6">
        <v>0</v>
      </c>
      <c r="K24" s="6">
        <v>0</v>
      </c>
      <c r="L24" s="38">
        <v>0</v>
      </c>
      <c r="M24" s="40">
        <v>0</v>
      </c>
      <c r="N24" s="6">
        <v>0</v>
      </c>
      <c r="O24" s="6">
        <v>0</v>
      </c>
      <c r="P24" s="38">
        <v>0</v>
      </c>
      <c r="Q24" s="40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  <c r="Y24" s="60"/>
    </row>
    <row r="25" spans="1:25" ht="13.5" outlineLevel="2" thickBot="1" x14ac:dyDescent="0.25">
      <c r="A25" s="465"/>
      <c r="B25" s="95">
        <v>810175</v>
      </c>
      <c r="C25" s="14" t="s">
        <v>351</v>
      </c>
      <c r="D25" s="35" t="s">
        <v>199</v>
      </c>
      <c r="E25" s="40">
        <v>0</v>
      </c>
      <c r="F25" s="6">
        <v>628765.55000000005</v>
      </c>
      <c r="G25" s="6">
        <v>0</v>
      </c>
      <c r="H25" s="38">
        <v>628765.55000000005</v>
      </c>
      <c r="I25" s="40">
        <v>0</v>
      </c>
      <c r="J25" s="6">
        <v>135895.51</v>
      </c>
      <c r="K25" s="6">
        <v>0</v>
      </c>
      <c r="L25" s="38">
        <v>135895.51</v>
      </c>
      <c r="M25" s="40">
        <v>4490.58</v>
      </c>
      <c r="N25" s="6">
        <v>0</v>
      </c>
      <c r="O25" s="6">
        <v>0</v>
      </c>
      <c r="P25" s="38">
        <v>4490.58</v>
      </c>
      <c r="Q25" s="40">
        <v>0</v>
      </c>
      <c r="R25" s="6">
        <v>16298.80000000001</v>
      </c>
      <c r="S25" s="6">
        <v>0</v>
      </c>
      <c r="T25" s="38">
        <v>16298.80000000001</v>
      </c>
      <c r="U25" s="40">
        <v>4490.58</v>
      </c>
      <c r="V25" s="6">
        <v>780959.8600000001</v>
      </c>
      <c r="W25" s="32">
        <v>0</v>
      </c>
      <c r="X25" s="38">
        <v>785450.44000000006</v>
      </c>
      <c r="Y25" s="60"/>
    </row>
    <row r="26" spans="1:25" ht="13.5" hidden="1" outlineLevel="2" collapsed="1" thickBot="1" x14ac:dyDescent="0.25">
      <c r="A26" s="465"/>
      <c r="B26" s="95">
        <v>810175</v>
      </c>
      <c r="C26" s="14" t="s">
        <v>300</v>
      </c>
      <c r="D26" s="35" t="s">
        <v>200</v>
      </c>
      <c r="E26" s="37">
        <v>0</v>
      </c>
      <c r="F26" s="36">
        <v>0</v>
      </c>
      <c r="G26" s="36">
        <v>0</v>
      </c>
      <c r="H26" s="38">
        <v>0</v>
      </c>
      <c r="I26" s="37">
        <v>0</v>
      </c>
      <c r="J26" s="36">
        <v>0</v>
      </c>
      <c r="K26" s="36">
        <v>0</v>
      </c>
      <c r="L26" s="38">
        <v>0</v>
      </c>
      <c r="M26" s="37">
        <v>0</v>
      </c>
      <c r="N26" s="36">
        <v>0</v>
      </c>
      <c r="O26" s="36">
        <v>0</v>
      </c>
      <c r="P26" s="38">
        <v>0</v>
      </c>
      <c r="Q26" s="37">
        <v>0</v>
      </c>
      <c r="R26" s="36">
        <v>0</v>
      </c>
      <c r="S26" s="36">
        <v>0</v>
      </c>
      <c r="T26" s="38">
        <v>0</v>
      </c>
      <c r="U26" s="37">
        <v>0</v>
      </c>
      <c r="V26" s="36">
        <v>0</v>
      </c>
      <c r="W26" s="36">
        <v>0</v>
      </c>
      <c r="X26" s="38">
        <v>0</v>
      </c>
    </row>
    <row r="27" spans="1:25" ht="13.5" hidden="1" outlineLevel="3" thickBot="1" x14ac:dyDescent="0.25">
      <c r="A27" s="465"/>
      <c r="B27" s="95">
        <v>810175</v>
      </c>
      <c r="C27" s="39" t="s">
        <v>363</v>
      </c>
      <c r="D27" s="35" t="s">
        <v>369</v>
      </c>
      <c r="E27" s="40">
        <v>0</v>
      </c>
      <c r="F27" s="6">
        <v>0</v>
      </c>
      <c r="G27" s="6">
        <v>0</v>
      </c>
      <c r="H27" s="38">
        <v>0</v>
      </c>
      <c r="I27" s="40">
        <v>0</v>
      </c>
      <c r="J27" s="6">
        <v>0</v>
      </c>
      <c r="K27" s="6">
        <v>0</v>
      </c>
      <c r="L27" s="38">
        <v>0</v>
      </c>
      <c r="M27" s="40">
        <v>0</v>
      </c>
      <c r="N27" s="6">
        <v>0</v>
      </c>
      <c r="O27" s="6">
        <v>0</v>
      </c>
      <c r="P27" s="38">
        <v>0</v>
      </c>
      <c r="Q27" s="40">
        <v>0</v>
      </c>
      <c r="R27" s="6">
        <v>0</v>
      </c>
      <c r="S27" s="6">
        <v>0</v>
      </c>
      <c r="T27" s="38">
        <v>0</v>
      </c>
      <c r="U27" s="40">
        <v>0</v>
      </c>
      <c r="V27" s="6">
        <v>0</v>
      </c>
      <c r="W27" s="32">
        <v>0</v>
      </c>
      <c r="X27" s="38">
        <v>0</v>
      </c>
      <c r="Y27" s="60"/>
    </row>
    <row r="28" spans="1:25" ht="13.5" hidden="1" outlineLevel="3" thickBot="1" x14ac:dyDescent="0.25">
      <c r="A28" s="465"/>
      <c r="B28" s="95">
        <v>810175</v>
      </c>
      <c r="C28" s="39" t="s">
        <v>301</v>
      </c>
      <c r="D28" s="35" t="s">
        <v>370</v>
      </c>
      <c r="E28" s="40">
        <v>0</v>
      </c>
      <c r="F28" s="6">
        <v>0</v>
      </c>
      <c r="G28" s="6">
        <v>0</v>
      </c>
      <c r="H28" s="38">
        <v>0</v>
      </c>
      <c r="I28" s="40">
        <v>0</v>
      </c>
      <c r="J28" s="6">
        <v>0</v>
      </c>
      <c r="K28" s="6">
        <v>0</v>
      </c>
      <c r="L28" s="38">
        <v>0</v>
      </c>
      <c r="M28" s="40">
        <v>0</v>
      </c>
      <c r="N28" s="6">
        <v>0</v>
      </c>
      <c r="O28" s="6">
        <v>0</v>
      </c>
      <c r="P28" s="38">
        <v>0</v>
      </c>
      <c r="Q28" s="40">
        <v>0</v>
      </c>
      <c r="R28" s="6">
        <v>0</v>
      </c>
      <c r="S28" s="6">
        <v>0</v>
      </c>
      <c r="T28" s="38">
        <v>0</v>
      </c>
      <c r="U28" s="40">
        <v>0</v>
      </c>
      <c r="V28" s="6">
        <v>0</v>
      </c>
      <c r="W28" s="32">
        <v>0</v>
      </c>
      <c r="X28" s="38">
        <v>0</v>
      </c>
      <c r="Y28" s="60"/>
    </row>
    <row r="29" spans="1:25" ht="13.5" hidden="1" outlineLevel="3" thickBot="1" x14ac:dyDescent="0.25">
      <c r="A29" s="465"/>
      <c r="B29" s="95">
        <v>810175</v>
      </c>
      <c r="C29" s="39" t="s">
        <v>305</v>
      </c>
      <c r="D29" s="35" t="s">
        <v>371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  <c r="Y29" s="60"/>
    </row>
    <row r="30" spans="1:25" ht="13.5" hidden="1" outlineLevel="3" thickBot="1" x14ac:dyDescent="0.25">
      <c r="A30" s="465"/>
      <c r="B30" s="95">
        <v>810175</v>
      </c>
      <c r="C30" s="39" t="s">
        <v>302</v>
      </c>
      <c r="D30" s="35" t="s">
        <v>372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  <c r="Y30" s="60"/>
    </row>
    <row r="31" spans="1:25" ht="13.5" hidden="1" outlineLevel="3" thickBot="1" x14ac:dyDescent="0.25">
      <c r="A31" s="465"/>
      <c r="B31" s="95">
        <v>810175</v>
      </c>
      <c r="C31" s="39" t="s">
        <v>434</v>
      </c>
      <c r="D31" s="35" t="s">
        <v>373</v>
      </c>
      <c r="E31" s="40">
        <v>0</v>
      </c>
      <c r="F31" s="6">
        <v>0</v>
      </c>
      <c r="G31" s="6">
        <v>0</v>
      </c>
      <c r="H31" s="38">
        <v>0</v>
      </c>
      <c r="I31" s="40">
        <v>0</v>
      </c>
      <c r="J31" s="6">
        <v>0</v>
      </c>
      <c r="K31" s="6">
        <v>0</v>
      </c>
      <c r="L31" s="38">
        <v>0</v>
      </c>
      <c r="M31" s="40">
        <v>0</v>
      </c>
      <c r="N31" s="6">
        <v>0</v>
      </c>
      <c r="O31" s="6">
        <v>0</v>
      </c>
      <c r="P31" s="38">
        <v>0</v>
      </c>
      <c r="Q31" s="40">
        <v>0</v>
      </c>
      <c r="R31" s="6">
        <v>0</v>
      </c>
      <c r="S31" s="6">
        <v>0</v>
      </c>
      <c r="T31" s="38">
        <v>0</v>
      </c>
      <c r="U31" s="40">
        <v>0</v>
      </c>
      <c r="V31" s="6">
        <v>0</v>
      </c>
      <c r="W31" s="32">
        <v>0</v>
      </c>
      <c r="X31" s="38">
        <v>0</v>
      </c>
      <c r="Y31" s="60"/>
    </row>
    <row r="32" spans="1:25" ht="13.5" hidden="1" outlineLevel="3" thickBot="1" x14ac:dyDescent="0.25">
      <c r="A32" s="474"/>
      <c r="B32" s="95">
        <v>810175</v>
      </c>
      <c r="C32" s="39" t="s">
        <v>417</v>
      </c>
      <c r="D32" s="35" t="s">
        <v>374</v>
      </c>
      <c r="E32" s="40">
        <v>0</v>
      </c>
      <c r="F32" s="6">
        <v>0</v>
      </c>
      <c r="G32" s="6">
        <v>0</v>
      </c>
      <c r="H32" s="38">
        <v>0</v>
      </c>
      <c r="I32" s="40">
        <v>0</v>
      </c>
      <c r="J32" s="6">
        <v>0</v>
      </c>
      <c r="K32" s="6">
        <v>0</v>
      </c>
      <c r="L32" s="38">
        <v>0</v>
      </c>
      <c r="M32" s="40">
        <v>0</v>
      </c>
      <c r="N32" s="6">
        <v>0</v>
      </c>
      <c r="O32" s="6">
        <v>0</v>
      </c>
      <c r="P32" s="38">
        <v>0</v>
      </c>
      <c r="Q32" s="40">
        <v>0</v>
      </c>
      <c r="R32" s="6">
        <v>0</v>
      </c>
      <c r="S32" s="6">
        <v>0</v>
      </c>
      <c r="T32" s="38">
        <v>0</v>
      </c>
      <c r="U32" s="40">
        <v>0</v>
      </c>
      <c r="V32" s="6">
        <v>0</v>
      </c>
      <c r="W32" s="32">
        <v>0</v>
      </c>
      <c r="X32" s="38">
        <v>0</v>
      </c>
      <c r="Y32" s="60"/>
    </row>
    <row r="33" spans="1:25" ht="13.5" hidden="1" outlineLevel="3" thickBot="1" x14ac:dyDescent="0.25">
      <c r="A33" s="475"/>
      <c r="B33" s="96">
        <v>810175</v>
      </c>
      <c r="C33" s="41" t="s">
        <v>383</v>
      </c>
      <c r="D33" s="42" t="s">
        <v>375</v>
      </c>
      <c r="E33" s="45">
        <v>0</v>
      </c>
      <c r="F33" s="46">
        <v>0</v>
      </c>
      <c r="G33" s="46">
        <v>0</v>
      </c>
      <c r="H33" s="44">
        <v>0</v>
      </c>
      <c r="I33" s="45">
        <v>0</v>
      </c>
      <c r="J33" s="46">
        <v>0</v>
      </c>
      <c r="K33" s="46">
        <v>0</v>
      </c>
      <c r="L33" s="44">
        <v>0</v>
      </c>
      <c r="M33" s="45">
        <v>0</v>
      </c>
      <c r="N33" s="46">
        <v>0</v>
      </c>
      <c r="O33" s="46">
        <v>0</v>
      </c>
      <c r="P33" s="44">
        <v>0</v>
      </c>
      <c r="Q33" s="45">
        <v>0</v>
      </c>
      <c r="R33" s="46">
        <v>0</v>
      </c>
      <c r="S33" s="46">
        <v>0</v>
      </c>
      <c r="T33" s="44">
        <v>0</v>
      </c>
      <c r="U33" s="45">
        <v>0</v>
      </c>
      <c r="V33" s="46">
        <v>0</v>
      </c>
      <c r="W33" s="43">
        <v>0</v>
      </c>
      <c r="X33" s="44">
        <v>0</v>
      </c>
      <c r="Y33" s="60"/>
    </row>
    <row r="34" spans="1:25" ht="12.75" customHeight="1" thickBot="1" x14ac:dyDescent="0.25">
      <c r="A34" s="55"/>
      <c r="B34" s="93"/>
      <c r="C34" s="54" t="s">
        <v>3</v>
      </c>
      <c r="D34" s="50"/>
      <c r="E34" s="51">
        <v>2043321.4499999997</v>
      </c>
      <c r="F34" s="52">
        <v>51003920.650000006</v>
      </c>
      <c r="G34" s="56">
        <v>175620.1</v>
      </c>
      <c r="H34" s="53">
        <v>53222862.20000001</v>
      </c>
      <c r="I34" s="51">
        <v>1993777.17</v>
      </c>
      <c r="J34" s="52">
        <v>50208494.880000003</v>
      </c>
      <c r="K34" s="56">
        <v>163256.93</v>
      </c>
      <c r="L34" s="53">
        <v>52365528.980000004</v>
      </c>
      <c r="M34" s="51">
        <v>1748830.01</v>
      </c>
      <c r="N34" s="52">
        <v>46007349.299999997</v>
      </c>
      <c r="O34" s="56">
        <v>153368.18</v>
      </c>
      <c r="P34" s="53">
        <v>47909547.489999995</v>
      </c>
      <c r="Q34" s="51">
        <v>1656215.1500000001</v>
      </c>
      <c r="R34" s="52">
        <v>49191365.209999993</v>
      </c>
      <c r="S34" s="56">
        <v>153829.31</v>
      </c>
      <c r="T34" s="53">
        <v>51001409.669999994</v>
      </c>
      <c r="U34" s="51">
        <v>7442143.7799999993</v>
      </c>
      <c r="V34" s="52">
        <v>196411130.04000002</v>
      </c>
      <c r="W34" s="56">
        <v>646074.52</v>
      </c>
      <c r="X34" s="53">
        <v>204499348.34000003</v>
      </c>
      <c r="Y34" s="65"/>
    </row>
    <row r="35" spans="1:25" s="106" customFormat="1" outlineLevel="1" x14ac:dyDescent="0.2">
      <c r="A35" s="466">
        <v>810008</v>
      </c>
      <c r="B35" s="97">
        <v>810008</v>
      </c>
      <c r="C35" s="100" t="s">
        <v>92</v>
      </c>
      <c r="D35" s="101" t="s">
        <v>336</v>
      </c>
      <c r="E35" s="107">
        <v>1711479.2699999998</v>
      </c>
      <c r="F35" s="108">
        <v>35033012.520000003</v>
      </c>
      <c r="G35" s="108">
        <v>136750.39999999999</v>
      </c>
      <c r="H35" s="109">
        <v>36881242.190000005</v>
      </c>
      <c r="I35" s="107">
        <v>1709504.75</v>
      </c>
      <c r="J35" s="108">
        <v>34335768.340000004</v>
      </c>
      <c r="K35" s="108">
        <v>131757.87</v>
      </c>
      <c r="L35" s="109">
        <v>36177030.960000001</v>
      </c>
      <c r="M35" s="107">
        <v>1524566.3900000001</v>
      </c>
      <c r="N35" s="108">
        <v>30668815.960000001</v>
      </c>
      <c r="O35" s="108">
        <v>125103.76000000001</v>
      </c>
      <c r="P35" s="109">
        <v>32318486.110000003</v>
      </c>
      <c r="Q35" s="107">
        <v>1522394.35</v>
      </c>
      <c r="R35" s="108">
        <v>33694895.189999998</v>
      </c>
      <c r="S35" s="108">
        <v>125616.48000000001</v>
      </c>
      <c r="T35" s="109">
        <v>35342906.019999996</v>
      </c>
      <c r="U35" s="107">
        <v>6467944.7599999998</v>
      </c>
      <c r="V35" s="108">
        <v>133732492.01000002</v>
      </c>
      <c r="W35" s="108">
        <v>519228.51</v>
      </c>
      <c r="X35" s="109">
        <v>140719665.28</v>
      </c>
    </row>
    <row r="36" spans="1:25" outlineLevel="2" x14ac:dyDescent="0.2">
      <c r="A36" s="467"/>
      <c r="B36" s="95">
        <v>810008</v>
      </c>
      <c r="C36" s="14" t="s">
        <v>350</v>
      </c>
      <c r="D36" s="35" t="s">
        <v>198</v>
      </c>
      <c r="E36" s="40">
        <v>1625150.16</v>
      </c>
      <c r="F36" s="6">
        <v>31489749.040000003</v>
      </c>
      <c r="G36" s="6">
        <v>136750.39999999999</v>
      </c>
      <c r="H36" s="38">
        <v>33251649.600000001</v>
      </c>
      <c r="I36" s="40">
        <v>1529550.44</v>
      </c>
      <c r="J36" s="6">
        <v>30806646.840000004</v>
      </c>
      <c r="K36" s="6">
        <v>131757.87</v>
      </c>
      <c r="L36" s="38">
        <v>32467955.150000006</v>
      </c>
      <c r="M36" s="40">
        <v>1452722.58</v>
      </c>
      <c r="N36" s="6">
        <v>27898263.48</v>
      </c>
      <c r="O36" s="6">
        <v>125103.76000000001</v>
      </c>
      <c r="P36" s="38">
        <v>29476089.820000004</v>
      </c>
      <c r="Q36" s="40">
        <v>1362780.1400000001</v>
      </c>
      <c r="R36" s="6">
        <v>29305182.030000001</v>
      </c>
      <c r="S36" s="6">
        <v>119958.48000000001</v>
      </c>
      <c r="T36" s="38">
        <v>30787920.650000002</v>
      </c>
      <c r="U36" s="40">
        <v>5970203.3200000003</v>
      </c>
      <c r="V36" s="6">
        <v>119499841.39000002</v>
      </c>
      <c r="W36" s="32">
        <v>513570.51</v>
      </c>
      <c r="X36" s="38">
        <v>125983615.22000001</v>
      </c>
      <c r="Y36" s="60"/>
    </row>
    <row r="37" spans="1:25" outlineLevel="2" x14ac:dyDescent="0.2">
      <c r="A37" s="467"/>
      <c r="B37" s="95">
        <v>810008</v>
      </c>
      <c r="C37" s="14" t="s">
        <v>351</v>
      </c>
      <c r="D37" s="35" t="s">
        <v>199</v>
      </c>
      <c r="E37" s="40">
        <v>48829.399999999994</v>
      </c>
      <c r="F37" s="6">
        <v>937115.66</v>
      </c>
      <c r="G37" s="6">
        <v>0</v>
      </c>
      <c r="H37" s="38">
        <v>985945.06</v>
      </c>
      <c r="I37" s="40">
        <v>62894.26</v>
      </c>
      <c r="J37" s="6">
        <v>689727.31</v>
      </c>
      <c r="K37" s="6">
        <v>0</v>
      </c>
      <c r="L37" s="38">
        <v>752621.57000000007</v>
      </c>
      <c r="M37" s="40">
        <v>40805.06</v>
      </c>
      <c r="N37" s="6">
        <v>1174072.22</v>
      </c>
      <c r="O37" s="6">
        <v>0</v>
      </c>
      <c r="P37" s="38">
        <v>1214877.28</v>
      </c>
      <c r="Q37" s="40">
        <v>113056.17</v>
      </c>
      <c r="R37" s="6">
        <v>2478951.27</v>
      </c>
      <c r="S37" s="6">
        <v>3984.02</v>
      </c>
      <c r="T37" s="38">
        <v>2595991.46</v>
      </c>
      <c r="U37" s="40">
        <v>265584.89</v>
      </c>
      <c r="V37" s="6">
        <v>5279866.4600000009</v>
      </c>
      <c r="W37" s="32">
        <v>3984.02</v>
      </c>
      <c r="X37" s="38">
        <v>5549435.3700000001</v>
      </c>
      <c r="Y37" s="60"/>
    </row>
    <row r="38" spans="1:25" outlineLevel="2" x14ac:dyDescent="0.2">
      <c r="A38" s="467"/>
      <c r="B38" s="95">
        <v>810008</v>
      </c>
      <c r="C38" s="14" t="s">
        <v>300</v>
      </c>
      <c r="D38" s="35" t="s">
        <v>200</v>
      </c>
      <c r="E38" s="37">
        <v>37499.710000000006</v>
      </c>
      <c r="F38" s="36">
        <v>2606147.8199999998</v>
      </c>
      <c r="G38" s="36">
        <v>0</v>
      </c>
      <c r="H38" s="38">
        <v>2643647.5299999998</v>
      </c>
      <c r="I38" s="37">
        <v>117060.04999999999</v>
      </c>
      <c r="J38" s="36">
        <v>2839394.19</v>
      </c>
      <c r="K38" s="36">
        <v>0</v>
      </c>
      <c r="L38" s="38">
        <v>2956454.2399999998</v>
      </c>
      <c r="M38" s="37">
        <v>31038.75</v>
      </c>
      <c r="N38" s="36">
        <v>1596480.2599999998</v>
      </c>
      <c r="O38" s="36">
        <v>0</v>
      </c>
      <c r="P38" s="38">
        <v>1627519.0099999998</v>
      </c>
      <c r="Q38" s="37">
        <v>46558.039999999994</v>
      </c>
      <c r="R38" s="36">
        <v>1910761.89</v>
      </c>
      <c r="S38" s="36">
        <v>1673.98</v>
      </c>
      <c r="T38" s="38">
        <v>1958993.91</v>
      </c>
      <c r="U38" s="37">
        <v>232156.55</v>
      </c>
      <c r="V38" s="36">
        <v>8952784.1600000001</v>
      </c>
      <c r="W38" s="36">
        <v>1673.98</v>
      </c>
      <c r="X38" s="38">
        <v>9186614.6900000013</v>
      </c>
      <c r="Y38" s="65"/>
    </row>
    <row r="39" spans="1:25" outlineLevel="3" x14ac:dyDescent="0.2">
      <c r="A39" s="467"/>
      <c r="B39" s="95">
        <v>810008</v>
      </c>
      <c r="C39" s="39" t="s">
        <v>363</v>
      </c>
      <c r="D39" s="35" t="s">
        <v>369</v>
      </c>
      <c r="E39" s="40">
        <v>23382.84</v>
      </c>
      <c r="F39" s="6">
        <v>2026807.18</v>
      </c>
      <c r="G39" s="6">
        <v>0</v>
      </c>
      <c r="H39" s="38">
        <v>2050190.02</v>
      </c>
      <c r="I39" s="40">
        <v>82931.33</v>
      </c>
      <c r="J39" s="6">
        <v>2055532.0899999999</v>
      </c>
      <c r="K39" s="6">
        <v>0</v>
      </c>
      <c r="L39" s="38">
        <v>2138463.42</v>
      </c>
      <c r="M39" s="40">
        <v>18688.310000000001</v>
      </c>
      <c r="N39" s="6">
        <v>1155227.1299999999</v>
      </c>
      <c r="O39" s="6">
        <v>0</v>
      </c>
      <c r="P39" s="38">
        <v>1173915.44</v>
      </c>
      <c r="Q39" s="40">
        <v>23303.17</v>
      </c>
      <c r="R39" s="6">
        <v>1207554.29</v>
      </c>
      <c r="S39" s="6">
        <v>0</v>
      </c>
      <c r="T39" s="38">
        <v>1230857.46</v>
      </c>
      <c r="U39" s="40">
        <v>148305.65</v>
      </c>
      <c r="V39" s="6">
        <v>6445120.6899999995</v>
      </c>
      <c r="W39" s="32">
        <v>0</v>
      </c>
      <c r="X39" s="38">
        <v>6593426.3399999999</v>
      </c>
      <c r="Y39" s="60"/>
    </row>
    <row r="40" spans="1:25" hidden="1" outlineLevel="3" x14ac:dyDescent="0.2">
      <c r="A40" s="467"/>
      <c r="B40" s="95">
        <v>810008</v>
      </c>
      <c r="C40" s="39" t="s">
        <v>301</v>
      </c>
      <c r="D40" s="35" t="s">
        <v>370</v>
      </c>
      <c r="E40" s="40">
        <v>0</v>
      </c>
      <c r="F40" s="6">
        <v>0</v>
      </c>
      <c r="G40" s="6">
        <v>0</v>
      </c>
      <c r="H40" s="38">
        <v>0</v>
      </c>
      <c r="I40" s="40">
        <v>0</v>
      </c>
      <c r="J40" s="6">
        <v>0</v>
      </c>
      <c r="K40" s="6">
        <v>0</v>
      </c>
      <c r="L40" s="38">
        <v>0</v>
      </c>
      <c r="M40" s="40">
        <v>0</v>
      </c>
      <c r="N40" s="6">
        <v>0</v>
      </c>
      <c r="O40" s="6">
        <v>0</v>
      </c>
      <c r="P40" s="38">
        <v>0</v>
      </c>
      <c r="Q40" s="40">
        <v>0</v>
      </c>
      <c r="R40" s="6">
        <v>0</v>
      </c>
      <c r="S40" s="6">
        <v>0</v>
      </c>
      <c r="T40" s="38">
        <v>0</v>
      </c>
      <c r="U40" s="40">
        <v>0</v>
      </c>
      <c r="V40" s="6">
        <v>0</v>
      </c>
      <c r="W40" s="32">
        <v>0</v>
      </c>
      <c r="X40" s="38">
        <v>0</v>
      </c>
      <c r="Y40" s="60"/>
    </row>
    <row r="41" spans="1:25" outlineLevel="3" x14ac:dyDescent="0.2">
      <c r="A41" s="467"/>
      <c r="B41" s="95">
        <v>810008</v>
      </c>
      <c r="C41" s="39" t="s">
        <v>305</v>
      </c>
      <c r="D41" s="35" t="s">
        <v>371</v>
      </c>
      <c r="E41" s="40">
        <v>12442.890000000001</v>
      </c>
      <c r="F41" s="6">
        <v>488436.54</v>
      </c>
      <c r="G41" s="6">
        <v>0</v>
      </c>
      <c r="H41" s="38">
        <v>500879.43</v>
      </c>
      <c r="I41" s="40">
        <v>21011.759999999998</v>
      </c>
      <c r="J41" s="6">
        <v>673158.37999999989</v>
      </c>
      <c r="K41" s="6">
        <v>0</v>
      </c>
      <c r="L41" s="38">
        <v>694170.1399999999</v>
      </c>
      <c r="M41" s="40">
        <v>5654.52</v>
      </c>
      <c r="N41" s="6">
        <v>366764.19</v>
      </c>
      <c r="O41" s="6">
        <v>0</v>
      </c>
      <c r="P41" s="38">
        <v>372418.71</v>
      </c>
      <c r="Q41" s="40">
        <v>15236.210000000001</v>
      </c>
      <c r="R41" s="6">
        <v>550522.6399999999</v>
      </c>
      <c r="S41" s="6">
        <v>0</v>
      </c>
      <c r="T41" s="38">
        <v>565758.84999999986</v>
      </c>
      <c r="U41" s="40">
        <v>54345.38</v>
      </c>
      <c r="V41" s="6">
        <v>2078881.7499999998</v>
      </c>
      <c r="W41" s="32">
        <v>0</v>
      </c>
      <c r="X41" s="38">
        <v>2133227.13</v>
      </c>
      <c r="Y41" s="60"/>
    </row>
    <row r="42" spans="1:25" ht="13.5" outlineLevel="3" thickBot="1" x14ac:dyDescent="0.25">
      <c r="A42" s="467"/>
      <c r="B42" s="95">
        <v>810008</v>
      </c>
      <c r="C42" s="39" t="s">
        <v>302</v>
      </c>
      <c r="D42" s="35" t="s">
        <v>372</v>
      </c>
      <c r="E42" s="40">
        <v>1673.98</v>
      </c>
      <c r="F42" s="6">
        <v>90904.1</v>
      </c>
      <c r="G42" s="6">
        <v>0</v>
      </c>
      <c r="H42" s="38">
        <v>92578.08</v>
      </c>
      <c r="I42" s="40">
        <v>13116.96</v>
      </c>
      <c r="J42" s="6">
        <v>110703.71999999999</v>
      </c>
      <c r="K42" s="6">
        <v>0</v>
      </c>
      <c r="L42" s="38">
        <v>123820.68</v>
      </c>
      <c r="M42" s="40">
        <v>6695.92</v>
      </c>
      <c r="N42" s="6">
        <v>74488.94</v>
      </c>
      <c r="O42" s="6">
        <v>0</v>
      </c>
      <c r="P42" s="38">
        <v>81184.86</v>
      </c>
      <c r="Q42" s="40">
        <v>8018.66</v>
      </c>
      <c r="R42" s="6">
        <v>152684.96000000002</v>
      </c>
      <c r="S42" s="6">
        <v>1673.98</v>
      </c>
      <c r="T42" s="38">
        <v>162377.60000000003</v>
      </c>
      <c r="U42" s="40">
        <v>29505.52</v>
      </c>
      <c r="V42" s="6">
        <v>428781.72000000003</v>
      </c>
      <c r="W42" s="32">
        <v>1673.98</v>
      </c>
      <c r="X42" s="38">
        <v>459961.22000000003</v>
      </c>
      <c r="Y42" s="60"/>
    </row>
    <row r="43" spans="1:25" ht="13.5" hidden="1" outlineLevel="3" thickBot="1" x14ac:dyDescent="0.25">
      <c r="A43" s="467"/>
      <c r="B43" s="95">
        <v>810008</v>
      </c>
      <c r="C43" s="39" t="s">
        <v>434</v>
      </c>
      <c r="D43" s="35" t="s">
        <v>373</v>
      </c>
      <c r="E43" s="40">
        <v>0</v>
      </c>
      <c r="F43" s="6">
        <v>0</v>
      </c>
      <c r="G43" s="6">
        <v>0</v>
      </c>
      <c r="H43" s="38">
        <v>0</v>
      </c>
      <c r="I43" s="40">
        <v>0</v>
      </c>
      <c r="J43" s="6">
        <v>0</v>
      </c>
      <c r="K43" s="6">
        <v>0</v>
      </c>
      <c r="L43" s="38">
        <v>0</v>
      </c>
      <c r="M43" s="40">
        <v>0</v>
      </c>
      <c r="N43" s="6">
        <v>0</v>
      </c>
      <c r="O43" s="6">
        <v>0</v>
      </c>
      <c r="P43" s="38">
        <v>0</v>
      </c>
      <c r="Q43" s="40">
        <v>0</v>
      </c>
      <c r="R43" s="6">
        <v>0</v>
      </c>
      <c r="S43" s="6">
        <v>0</v>
      </c>
      <c r="T43" s="38">
        <v>0</v>
      </c>
      <c r="U43" s="40">
        <v>0</v>
      </c>
      <c r="V43" s="6">
        <v>0</v>
      </c>
      <c r="W43" s="32">
        <v>0</v>
      </c>
      <c r="X43" s="38">
        <v>0</v>
      </c>
      <c r="Y43" s="60"/>
    </row>
    <row r="44" spans="1:25" ht="13.5" hidden="1" outlineLevel="3" thickBot="1" x14ac:dyDescent="0.25">
      <c r="A44" s="467"/>
      <c r="B44" s="95">
        <v>810008</v>
      </c>
      <c r="C44" s="57" t="s">
        <v>417</v>
      </c>
      <c r="D44" s="35" t="s">
        <v>374</v>
      </c>
      <c r="E44" s="40">
        <v>0</v>
      </c>
      <c r="F44" s="6">
        <v>0</v>
      </c>
      <c r="G44" s="6">
        <v>0</v>
      </c>
      <c r="H44" s="38">
        <v>0</v>
      </c>
      <c r="I44" s="40">
        <v>0</v>
      </c>
      <c r="J44" s="6">
        <v>0</v>
      </c>
      <c r="K44" s="6">
        <v>0</v>
      </c>
      <c r="L44" s="38">
        <v>0</v>
      </c>
      <c r="M44" s="40">
        <v>0</v>
      </c>
      <c r="N44" s="6">
        <v>0</v>
      </c>
      <c r="O44" s="6">
        <v>0</v>
      </c>
      <c r="P44" s="38">
        <v>0</v>
      </c>
      <c r="Q44" s="40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  <c r="Y44" s="60"/>
    </row>
    <row r="45" spans="1:25" ht="13.5" hidden="1" outlineLevel="3" thickBot="1" x14ac:dyDescent="0.25">
      <c r="A45" s="468"/>
      <c r="B45" s="96">
        <v>810008</v>
      </c>
      <c r="C45" s="41" t="s">
        <v>383</v>
      </c>
      <c r="D45" s="42" t="s">
        <v>375</v>
      </c>
      <c r="E45" s="45">
        <v>0</v>
      </c>
      <c r="F45" s="46">
        <v>0</v>
      </c>
      <c r="G45" s="46">
        <v>0</v>
      </c>
      <c r="H45" s="44">
        <v>0</v>
      </c>
      <c r="I45" s="45">
        <v>0</v>
      </c>
      <c r="J45" s="46">
        <v>0</v>
      </c>
      <c r="K45" s="46">
        <v>0</v>
      </c>
      <c r="L45" s="44">
        <v>0</v>
      </c>
      <c r="M45" s="45">
        <v>0</v>
      </c>
      <c r="N45" s="46">
        <v>0</v>
      </c>
      <c r="O45" s="46">
        <v>0</v>
      </c>
      <c r="P45" s="44">
        <v>0</v>
      </c>
      <c r="Q45" s="45">
        <v>0</v>
      </c>
      <c r="R45" s="46">
        <v>0</v>
      </c>
      <c r="S45" s="46">
        <v>0</v>
      </c>
      <c r="T45" s="44">
        <v>0</v>
      </c>
      <c r="U45" s="45">
        <v>0</v>
      </c>
      <c r="V45" s="46">
        <v>0</v>
      </c>
      <c r="W45" s="43">
        <v>0</v>
      </c>
      <c r="X45" s="44">
        <v>0</v>
      </c>
      <c r="Y45" s="60"/>
    </row>
    <row r="46" spans="1:25" s="106" customFormat="1" outlineLevel="1" x14ac:dyDescent="0.2">
      <c r="A46" s="464">
        <v>810009</v>
      </c>
      <c r="B46" s="97">
        <v>810009</v>
      </c>
      <c r="C46" s="100" t="s">
        <v>93</v>
      </c>
      <c r="D46" s="101" t="s">
        <v>336</v>
      </c>
      <c r="E46" s="107">
        <v>331842.18</v>
      </c>
      <c r="F46" s="108">
        <v>15970908.130000003</v>
      </c>
      <c r="G46" s="108">
        <v>38869.700000000004</v>
      </c>
      <c r="H46" s="109">
        <v>16341620.010000002</v>
      </c>
      <c r="I46" s="107">
        <v>284272.41999999993</v>
      </c>
      <c r="J46" s="108">
        <v>15872726.540000001</v>
      </c>
      <c r="K46" s="108">
        <v>31499.060000000005</v>
      </c>
      <c r="L46" s="109">
        <v>16188498.020000001</v>
      </c>
      <c r="M46" s="107">
        <v>224263.61999999997</v>
      </c>
      <c r="N46" s="108">
        <v>15338533.34</v>
      </c>
      <c r="O46" s="108">
        <v>28264.42</v>
      </c>
      <c r="P46" s="109">
        <v>15591061.379999999</v>
      </c>
      <c r="Q46" s="107">
        <v>133820.80000000002</v>
      </c>
      <c r="R46" s="108">
        <v>15496470.019999998</v>
      </c>
      <c r="S46" s="108">
        <v>28212.83</v>
      </c>
      <c r="T46" s="109">
        <v>15658503.649999999</v>
      </c>
      <c r="U46" s="107">
        <v>974199.0199999999</v>
      </c>
      <c r="V46" s="108">
        <v>62678638.029999994</v>
      </c>
      <c r="W46" s="108">
        <v>126846.01</v>
      </c>
      <c r="X46" s="109">
        <v>63779683.059999995</v>
      </c>
    </row>
    <row r="47" spans="1:25" outlineLevel="2" x14ac:dyDescent="0.2">
      <c r="A47" s="465"/>
      <c r="B47" s="95">
        <v>810009</v>
      </c>
      <c r="C47" s="14" t="s">
        <v>350</v>
      </c>
      <c r="D47" s="35" t="s">
        <v>198</v>
      </c>
      <c r="E47" s="40">
        <v>321917.65000000002</v>
      </c>
      <c r="F47" s="6">
        <v>15659231.610000001</v>
      </c>
      <c r="G47" s="6">
        <v>37195.72</v>
      </c>
      <c r="H47" s="38">
        <v>16018344.980000002</v>
      </c>
      <c r="I47" s="40">
        <v>269149.71999999997</v>
      </c>
      <c r="J47" s="6">
        <v>15548475.49</v>
      </c>
      <c r="K47" s="6">
        <v>31499.060000000005</v>
      </c>
      <c r="L47" s="38">
        <v>15849124.270000001</v>
      </c>
      <c r="M47" s="40">
        <v>221582.15999999997</v>
      </c>
      <c r="N47" s="6">
        <v>15124355.34</v>
      </c>
      <c r="O47" s="6">
        <v>28264.42</v>
      </c>
      <c r="P47" s="38">
        <v>15374201.92</v>
      </c>
      <c r="Q47" s="40">
        <v>115924.19</v>
      </c>
      <c r="R47" s="6">
        <v>15298389.949999999</v>
      </c>
      <c r="S47" s="6">
        <v>28212.83</v>
      </c>
      <c r="T47" s="38">
        <v>15442526.969999999</v>
      </c>
      <c r="U47" s="40">
        <v>928573.72</v>
      </c>
      <c r="V47" s="6">
        <v>61630452.390000001</v>
      </c>
      <c r="W47" s="32">
        <v>125172.03</v>
      </c>
      <c r="X47" s="38">
        <v>62684198.140000001</v>
      </c>
      <c r="Y47" s="60"/>
    </row>
    <row r="48" spans="1:25" outlineLevel="2" x14ac:dyDescent="0.2">
      <c r="A48" s="465"/>
      <c r="B48" s="95">
        <v>810009</v>
      </c>
      <c r="C48" s="14" t="s">
        <v>351</v>
      </c>
      <c r="D48" s="35" t="s">
        <v>199</v>
      </c>
      <c r="E48" s="40">
        <v>8868.5499999999993</v>
      </c>
      <c r="F48" s="6">
        <v>230517.13999999998</v>
      </c>
      <c r="G48" s="6">
        <v>0</v>
      </c>
      <c r="H48" s="38">
        <v>239385.68999999997</v>
      </c>
      <c r="I48" s="40">
        <v>14066.720000000001</v>
      </c>
      <c r="J48" s="6">
        <v>282976.56999999995</v>
      </c>
      <c r="K48" s="6">
        <v>0</v>
      </c>
      <c r="L48" s="38">
        <v>297043.28999999992</v>
      </c>
      <c r="M48" s="40">
        <v>2681.46</v>
      </c>
      <c r="N48" s="6">
        <v>205730.16</v>
      </c>
      <c r="O48" s="6">
        <v>0</v>
      </c>
      <c r="P48" s="38">
        <v>208411.62</v>
      </c>
      <c r="Q48" s="40">
        <v>16840.63</v>
      </c>
      <c r="R48" s="6">
        <v>146307.28999999998</v>
      </c>
      <c r="S48" s="6">
        <v>0</v>
      </c>
      <c r="T48" s="38">
        <v>163147.91999999998</v>
      </c>
      <c r="U48" s="40">
        <v>42457.36</v>
      </c>
      <c r="V48" s="6">
        <v>865531.15999999992</v>
      </c>
      <c r="W48" s="32">
        <v>0</v>
      </c>
      <c r="X48" s="38">
        <v>907988.5199999999</v>
      </c>
      <c r="Y48" s="60"/>
    </row>
    <row r="49" spans="1:25" outlineLevel="2" x14ac:dyDescent="0.2">
      <c r="A49" s="465"/>
      <c r="B49" s="95">
        <v>810009</v>
      </c>
      <c r="C49" s="14" t="s">
        <v>300</v>
      </c>
      <c r="D49" s="35" t="s">
        <v>200</v>
      </c>
      <c r="E49" s="37">
        <v>1055.98</v>
      </c>
      <c r="F49" s="36">
        <v>81159.38</v>
      </c>
      <c r="G49" s="36">
        <v>1673.98</v>
      </c>
      <c r="H49" s="38">
        <v>83889.34</v>
      </c>
      <c r="I49" s="37">
        <v>1055.98</v>
      </c>
      <c r="J49" s="36">
        <v>41274.479999999996</v>
      </c>
      <c r="K49" s="36">
        <v>0</v>
      </c>
      <c r="L49" s="38">
        <v>42330.46</v>
      </c>
      <c r="M49" s="37">
        <v>0</v>
      </c>
      <c r="N49" s="36">
        <v>8447.84</v>
      </c>
      <c r="O49" s="36">
        <v>0</v>
      </c>
      <c r="P49" s="38">
        <v>8447.84</v>
      </c>
      <c r="Q49" s="37">
        <v>1055.98</v>
      </c>
      <c r="R49" s="36">
        <v>51772.78</v>
      </c>
      <c r="S49" s="36">
        <v>0</v>
      </c>
      <c r="T49" s="38">
        <v>52828.76</v>
      </c>
      <c r="U49" s="37">
        <v>3167.94</v>
      </c>
      <c r="V49" s="36">
        <v>182654.48</v>
      </c>
      <c r="W49" s="36">
        <v>1673.98</v>
      </c>
      <c r="X49" s="38">
        <v>187496.40000000002</v>
      </c>
      <c r="Y49" s="65"/>
    </row>
    <row r="50" spans="1:25" hidden="1" outlineLevel="3" x14ac:dyDescent="0.2">
      <c r="A50" s="465"/>
      <c r="B50" s="95">
        <v>810009</v>
      </c>
      <c r="C50" s="39" t="s">
        <v>363</v>
      </c>
      <c r="D50" s="35" t="s">
        <v>369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  <c r="Y50" s="60"/>
    </row>
    <row r="51" spans="1:25" hidden="1" outlineLevel="3" x14ac:dyDescent="0.2">
      <c r="A51" s="465"/>
      <c r="B51" s="95">
        <v>810009</v>
      </c>
      <c r="C51" s="39" t="s">
        <v>301</v>
      </c>
      <c r="D51" s="35" t="s">
        <v>370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0"/>
    </row>
    <row r="52" spans="1:25" outlineLevel="3" x14ac:dyDescent="0.2">
      <c r="A52" s="465"/>
      <c r="B52" s="95">
        <v>810009</v>
      </c>
      <c r="C52" s="39" t="s">
        <v>305</v>
      </c>
      <c r="D52" s="35" t="s">
        <v>371</v>
      </c>
      <c r="E52" s="40">
        <v>1055.98</v>
      </c>
      <c r="F52" s="6">
        <v>11615.78</v>
      </c>
      <c r="G52" s="6">
        <v>0</v>
      </c>
      <c r="H52" s="38">
        <v>12671.76</v>
      </c>
      <c r="I52" s="40">
        <v>1055.98</v>
      </c>
      <c r="J52" s="6">
        <v>17951.66</v>
      </c>
      <c r="K52" s="6">
        <v>0</v>
      </c>
      <c r="L52" s="38">
        <v>19007.64</v>
      </c>
      <c r="M52" s="40">
        <v>0</v>
      </c>
      <c r="N52" s="6">
        <v>8447.84</v>
      </c>
      <c r="O52" s="6">
        <v>0</v>
      </c>
      <c r="P52" s="38">
        <v>8447.84</v>
      </c>
      <c r="Q52" s="40">
        <v>1055.98</v>
      </c>
      <c r="R52" s="6">
        <v>13727.74</v>
      </c>
      <c r="S52" s="6">
        <v>0</v>
      </c>
      <c r="T52" s="38">
        <v>14783.72</v>
      </c>
      <c r="U52" s="40">
        <v>3167.94</v>
      </c>
      <c r="V52" s="6">
        <v>51743.02</v>
      </c>
      <c r="W52" s="32">
        <v>0</v>
      </c>
      <c r="X52" s="38">
        <v>54910.96</v>
      </c>
      <c r="Y52" s="60"/>
    </row>
    <row r="53" spans="1:25" ht="13.5" outlineLevel="3" thickBot="1" x14ac:dyDescent="0.25">
      <c r="A53" s="465"/>
      <c r="B53" s="95">
        <v>810009</v>
      </c>
      <c r="C53" s="39" t="s">
        <v>302</v>
      </c>
      <c r="D53" s="35" t="s">
        <v>372</v>
      </c>
      <c r="E53" s="40">
        <v>0</v>
      </c>
      <c r="F53" s="6">
        <v>69543.600000000006</v>
      </c>
      <c r="G53" s="6">
        <v>1673.98</v>
      </c>
      <c r="H53" s="38">
        <v>71217.58</v>
      </c>
      <c r="I53" s="40">
        <v>0</v>
      </c>
      <c r="J53" s="6">
        <v>23322.82</v>
      </c>
      <c r="K53" s="6">
        <v>0</v>
      </c>
      <c r="L53" s="38">
        <v>23322.82</v>
      </c>
      <c r="M53" s="40">
        <v>0</v>
      </c>
      <c r="N53" s="6">
        <v>0</v>
      </c>
      <c r="O53" s="6">
        <v>0</v>
      </c>
      <c r="P53" s="38">
        <v>0</v>
      </c>
      <c r="Q53" s="40">
        <v>0</v>
      </c>
      <c r="R53" s="6">
        <v>38045.040000000001</v>
      </c>
      <c r="S53" s="6">
        <v>0</v>
      </c>
      <c r="T53" s="38">
        <v>38045.040000000001</v>
      </c>
      <c r="U53" s="40">
        <v>0</v>
      </c>
      <c r="V53" s="6">
        <v>130911.46000000002</v>
      </c>
      <c r="W53" s="32">
        <v>1673.98</v>
      </c>
      <c r="X53" s="38">
        <v>132585.44000000003</v>
      </c>
      <c r="Y53" s="60"/>
    </row>
    <row r="54" spans="1:25" ht="13.5" hidden="1" outlineLevel="3" thickBot="1" x14ac:dyDescent="0.25">
      <c r="A54" s="465"/>
      <c r="B54" s="95">
        <v>810009</v>
      </c>
      <c r="C54" s="39" t="s">
        <v>434</v>
      </c>
      <c r="D54" s="35" t="s">
        <v>373</v>
      </c>
      <c r="E54" s="40">
        <v>0</v>
      </c>
      <c r="F54" s="6">
        <v>0</v>
      </c>
      <c r="G54" s="6">
        <v>0</v>
      </c>
      <c r="H54" s="38">
        <v>0</v>
      </c>
      <c r="I54" s="40">
        <v>0</v>
      </c>
      <c r="J54" s="6">
        <v>0</v>
      </c>
      <c r="K54" s="6">
        <v>0</v>
      </c>
      <c r="L54" s="38">
        <v>0</v>
      </c>
      <c r="M54" s="40">
        <v>0</v>
      </c>
      <c r="N54" s="6">
        <v>0</v>
      </c>
      <c r="O54" s="6">
        <v>0</v>
      </c>
      <c r="P54" s="38">
        <v>0</v>
      </c>
      <c r="Q54" s="40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  <c r="Y54" s="60"/>
    </row>
    <row r="55" spans="1:25" ht="13.5" hidden="1" outlineLevel="3" thickBot="1" x14ac:dyDescent="0.25">
      <c r="A55" s="474"/>
      <c r="B55" s="95">
        <v>810009</v>
      </c>
      <c r="C55" s="39" t="s">
        <v>417</v>
      </c>
      <c r="D55" s="35" t="s">
        <v>374</v>
      </c>
      <c r="E55" s="40">
        <v>0</v>
      </c>
      <c r="F55" s="6">
        <v>0</v>
      </c>
      <c r="G55" s="6">
        <v>0</v>
      </c>
      <c r="H55" s="38">
        <v>0</v>
      </c>
      <c r="I55" s="40">
        <v>0</v>
      </c>
      <c r="J55" s="6">
        <v>0</v>
      </c>
      <c r="K55" s="6">
        <v>0</v>
      </c>
      <c r="L55" s="38">
        <v>0</v>
      </c>
      <c r="M55" s="40">
        <v>0</v>
      </c>
      <c r="N55" s="6">
        <v>0</v>
      </c>
      <c r="O55" s="6">
        <v>0</v>
      </c>
      <c r="P55" s="38">
        <v>0</v>
      </c>
      <c r="Q55" s="40">
        <v>0</v>
      </c>
      <c r="R55" s="6">
        <v>0</v>
      </c>
      <c r="S55" s="6">
        <v>0</v>
      </c>
      <c r="T55" s="38">
        <v>0</v>
      </c>
      <c r="U55" s="40">
        <v>0</v>
      </c>
      <c r="V55" s="6">
        <v>0</v>
      </c>
      <c r="W55" s="32">
        <v>0</v>
      </c>
      <c r="X55" s="38">
        <v>0</v>
      </c>
      <c r="Y55" s="60"/>
    </row>
    <row r="56" spans="1:25" ht="13.5" hidden="1" outlineLevel="3" thickBot="1" x14ac:dyDescent="0.25">
      <c r="A56" s="475"/>
      <c r="B56" s="96">
        <v>810009</v>
      </c>
      <c r="C56" s="41" t="s">
        <v>383</v>
      </c>
      <c r="D56" s="42" t="s">
        <v>375</v>
      </c>
      <c r="E56" s="45">
        <v>0</v>
      </c>
      <c r="F56" s="46">
        <v>0</v>
      </c>
      <c r="G56" s="46">
        <v>0</v>
      </c>
      <c r="H56" s="44">
        <v>0</v>
      </c>
      <c r="I56" s="45">
        <v>0</v>
      </c>
      <c r="J56" s="46">
        <v>0</v>
      </c>
      <c r="K56" s="46">
        <v>0</v>
      </c>
      <c r="L56" s="44">
        <v>0</v>
      </c>
      <c r="M56" s="45">
        <v>0</v>
      </c>
      <c r="N56" s="46">
        <v>0</v>
      </c>
      <c r="O56" s="46">
        <v>0</v>
      </c>
      <c r="P56" s="44">
        <v>0</v>
      </c>
      <c r="Q56" s="45">
        <v>0</v>
      </c>
      <c r="R56" s="46">
        <v>0</v>
      </c>
      <c r="S56" s="46">
        <v>0</v>
      </c>
      <c r="T56" s="44">
        <v>0</v>
      </c>
      <c r="U56" s="45">
        <v>0</v>
      </c>
      <c r="V56" s="46">
        <v>0</v>
      </c>
      <c r="W56" s="43">
        <v>0</v>
      </c>
      <c r="X56" s="44">
        <v>0</v>
      </c>
      <c r="Y56" s="60"/>
    </row>
    <row r="57" spans="1:25" ht="12.75" customHeight="1" thickBot="1" x14ac:dyDescent="0.25">
      <c r="A57" s="55"/>
      <c r="B57" s="93"/>
      <c r="C57" s="54" t="s">
        <v>4</v>
      </c>
      <c r="D57" s="50"/>
      <c r="E57" s="51">
        <v>34952390.649999999</v>
      </c>
      <c r="F57" s="52">
        <v>1737081.54</v>
      </c>
      <c r="G57" s="52">
        <v>62558072.910000004</v>
      </c>
      <c r="H57" s="53">
        <v>99247545.099999994</v>
      </c>
      <c r="I57" s="51">
        <v>32234511.659999996</v>
      </c>
      <c r="J57" s="52">
        <v>1558231.2500000002</v>
      </c>
      <c r="K57" s="52">
        <v>57550984.25</v>
      </c>
      <c r="L57" s="53">
        <v>91343727.159999996</v>
      </c>
      <c r="M57" s="51">
        <v>31212716.559999999</v>
      </c>
      <c r="N57" s="52">
        <v>1619350.52</v>
      </c>
      <c r="O57" s="52">
        <v>64775903.719999999</v>
      </c>
      <c r="P57" s="53">
        <v>97607970.799999997</v>
      </c>
      <c r="Q57" s="51">
        <v>38305897.07</v>
      </c>
      <c r="R57" s="52">
        <v>1470057.49</v>
      </c>
      <c r="S57" s="52">
        <v>59603981.149999999</v>
      </c>
      <c r="T57" s="53">
        <v>99379935.710000008</v>
      </c>
      <c r="U57" s="51">
        <v>136705515.94</v>
      </c>
      <c r="V57" s="52">
        <v>6384720.8000000017</v>
      </c>
      <c r="W57" s="52">
        <v>244488942.02999997</v>
      </c>
      <c r="X57" s="53">
        <v>387579178.76999998</v>
      </c>
      <c r="Y57" s="65"/>
    </row>
    <row r="58" spans="1:25" s="106" customFormat="1" outlineLevel="1" x14ac:dyDescent="0.2">
      <c r="A58" s="466">
        <v>810017</v>
      </c>
      <c r="B58" s="97">
        <v>810017</v>
      </c>
      <c r="C58" s="100" t="s">
        <v>94</v>
      </c>
      <c r="D58" s="101" t="s">
        <v>336</v>
      </c>
      <c r="E58" s="107">
        <v>27978075.309999999</v>
      </c>
      <c r="F58" s="108">
        <v>1476478.99</v>
      </c>
      <c r="G58" s="108">
        <v>44221145.050000004</v>
      </c>
      <c r="H58" s="109">
        <v>73675699.349999994</v>
      </c>
      <c r="I58" s="107">
        <v>27033624.089999996</v>
      </c>
      <c r="J58" s="108">
        <v>1287034.4800000002</v>
      </c>
      <c r="K58" s="108">
        <v>42668564.329999998</v>
      </c>
      <c r="L58" s="109">
        <v>70989222.899999991</v>
      </c>
      <c r="M58" s="107">
        <v>26208552.719999999</v>
      </c>
      <c r="N58" s="108">
        <v>1353056.55</v>
      </c>
      <c r="O58" s="108">
        <v>50248598.659999996</v>
      </c>
      <c r="P58" s="109">
        <v>77810207.929999992</v>
      </c>
      <c r="Q58" s="107">
        <v>31913808.120000001</v>
      </c>
      <c r="R58" s="108">
        <v>1122008.4300000002</v>
      </c>
      <c r="S58" s="108">
        <v>42765493.939999998</v>
      </c>
      <c r="T58" s="109">
        <v>75801310.489999995</v>
      </c>
      <c r="U58" s="107">
        <v>113134060.23999999</v>
      </c>
      <c r="V58" s="108">
        <v>5238578.4500000011</v>
      </c>
      <c r="W58" s="108">
        <v>179903801.97999999</v>
      </c>
      <c r="X58" s="109">
        <v>298276440.66999996</v>
      </c>
    </row>
    <row r="59" spans="1:25" outlineLevel="2" x14ac:dyDescent="0.2">
      <c r="A59" s="467"/>
      <c r="B59" s="95">
        <v>810017</v>
      </c>
      <c r="C59" s="14" t="s">
        <v>350</v>
      </c>
      <c r="D59" s="35" t="s">
        <v>198</v>
      </c>
      <c r="E59" s="40">
        <v>26257098.57</v>
      </c>
      <c r="F59" s="6">
        <v>1414168.06</v>
      </c>
      <c r="G59" s="6">
        <v>41092167.149999999</v>
      </c>
      <c r="H59" s="38">
        <v>68763433.780000001</v>
      </c>
      <c r="I59" s="40">
        <v>25322407.399999999</v>
      </c>
      <c r="J59" s="6">
        <v>1206886.4100000001</v>
      </c>
      <c r="K59" s="6">
        <v>39227786.25</v>
      </c>
      <c r="L59" s="38">
        <v>65757080.060000002</v>
      </c>
      <c r="M59" s="40">
        <v>24616374.5</v>
      </c>
      <c r="N59" s="6">
        <v>1296740.1800000002</v>
      </c>
      <c r="O59" s="6">
        <v>46870698.379999995</v>
      </c>
      <c r="P59" s="38">
        <v>72783813.060000002</v>
      </c>
      <c r="Q59" s="40">
        <v>30573717.920000002</v>
      </c>
      <c r="R59" s="6">
        <v>1039833.28</v>
      </c>
      <c r="S59" s="6">
        <v>40082363.039999999</v>
      </c>
      <c r="T59" s="38">
        <v>71695914.24000001</v>
      </c>
      <c r="U59" s="40">
        <v>106769598.39</v>
      </c>
      <c r="V59" s="6">
        <v>4957627.9300000006</v>
      </c>
      <c r="W59" s="32">
        <v>167273014.81999999</v>
      </c>
      <c r="X59" s="38">
        <v>279000241.13999999</v>
      </c>
      <c r="Y59" s="60"/>
    </row>
    <row r="60" spans="1:25" outlineLevel="2" x14ac:dyDescent="0.2">
      <c r="A60" s="467"/>
      <c r="B60" s="95">
        <v>810017</v>
      </c>
      <c r="C60" s="14" t="s">
        <v>351</v>
      </c>
      <c r="D60" s="35" t="s">
        <v>199</v>
      </c>
      <c r="E60" s="40">
        <v>821229.88</v>
      </c>
      <c r="F60" s="6">
        <v>40234.269999999997</v>
      </c>
      <c r="G60" s="6">
        <v>1250511.9100000001</v>
      </c>
      <c r="H60" s="38">
        <v>2111976.06</v>
      </c>
      <c r="I60" s="40">
        <v>834500.7</v>
      </c>
      <c r="J60" s="6">
        <v>22193.52</v>
      </c>
      <c r="K60" s="6">
        <v>1431027.6</v>
      </c>
      <c r="L60" s="38">
        <v>2287721.8200000003</v>
      </c>
      <c r="M60" s="40">
        <v>631984.25</v>
      </c>
      <c r="N60" s="6">
        <v>19443.71</v>
      </c>
      <c r="O60" s="6">
        <v>894620.32000000007</v>
      </c>
      <c r="P60" s="38">
        <v>1546048.28</v>
      </c>
      <c r="Q60" s="40">
        <v>653814.02</v>
      </c>
      <c r="R60" s="6">
        <v>22400.57</v>
      </c>
      <c r="S60" s="6">
        <v>975957.01</v>
      </c>
      <c r="T60" s="38">
        <v>1652171.6</v>
      </c>
      <c r="U60" s="40">
        <v>2941528.85</v>
      </c>
      <c r="V60" s="6">
        <v>104272.07</v>
      </c>
      <c r="W60" s="32">
        <v>4552116.84</v>
      </c>
      <c r="X60" s="38">
        <v>7597917.7599999998</v>
      </c>
      <c r="Y60" s="60"/>
    </row>
    <row r="61" spans="1:25" outlineLevel="2" x14ac:dyDescent="0.2">
      <c r="A61" s="467"/>
      <c r="B61" s="95">
        <v>810017</v>
      </c>
      <c r="C61" s="14" t="s">
        <v>300</v>
      </c>
      <c r="D61" s="35" t="s">
        <v>200</v>
      </c>
      <c r="E61" s="37">
        <v>899746.86</v>
      </c>
      <c r="F61" s="36">
        <v>22076.66</v>
      </c>
      <c r="G61" s="36">
        <v>1878465.99</v>
      </c>
      <c r="H61" s="38">
        <v>2800289.51</v>
      </c>
      <c r="I61" s="37">
        <v>876715.98999999987</v>
      </c>
      <c r="J61" s="36">
        <v>57954.55</v>
      </c>
      <c r="K61" s="36">
        <v>2009750.48</v>
      </c>
      <c r="L61" s="38">
        <v>2944421.02</v>
      </c>
      <c r="M61" s="37">
        <v>960193.97</v>
      </c>
      <c r="N61" s="36">
        <v>36872.660000000003</v>
      </c>
      <c r="O61" s="36">
        <v>2483279.96</v>
      </c>
      <c r="P61" s="38">
        <v>3480346.59</v>
      </c>
      <c r="Q61" s="37">
        <v>686276.18</v>
      </c>
      <c r="R61" s="36">
        <v>59774.579999999994</v>
      </c>
      <c r="S61" s="36">
        <v>1707173.8900000001</v>
      </c>
      <c r="T61" s="38">
        <v>2453224.6500000004</v>
      </c>
      <c r="U61" s="37">
        <v>3422933</v>
      </c>
      <c r="V61" s="36">
        <v>176678.45</v>
      </c>
      <c r="W61" s="36">
        <v>8078670.3200000003</v>
      </c>
      <c r="X61" s="38">
        <v>11678281.77</v>
      </c>
      <c r="Y61" s="65"/>
    </row>
    <row r="62" spans="1:25" outlineLevel="3" x14ac:dyDescent="0.2">
      <c r="A62" s="467"/>
      <c r="B62" s="95">
        <v>810017</v>
      </c>
      <c r="C62" s="39" t="s">
        <v>363</v>
      </c>
      <c r="D62" s="35" t="s">
        <v>369</v>
      </c>
      <c r="E62" s="40">
        <v>339569.6</v>
      </c>
      <c r="F62" s="6">
        <v>7794.28</v>
      </c>
      <c r="G62" s="6">
        <v>746763.37</v>
      </c>
      <c r="H62" s="38">
        <v>1094127.25</v>
      </c>
      <c r="I62" s="40">
        <v>513346.06999999995</v>
      </c>
      <c r="J62" s="6">
        <v>25311.48</v>
      </c>
      <c r="K62" s="6">
        <v>1077916.07</v>
      </c>
      <c r="L62" s="38">
        <v>1616573.62</v>
      </c>
      <c r="M62" s="40">
        <v>621875.62</v>
      </c>
      <c r="N62" s="6">
        <v>19485.7</v>
      </c>
      <c r="O62" s="6">
        <v>1699147.29</v>
      </c>
      <c r="P62" s="38">
        <v>2340508.61</v>
      </c>
      <c r="Q62" s="40">
        <v>241449.71000000002</v>
      </c>
      <c r="R62" s="6">
        <v>30792.399999999998</v>
      </c>
      <c r="S62" s="6">
        <v>535743.35</v>
      </c>
      <c r="T62" s="38">
        <v>807985.46</v>
      </c>
      <c r="U62" s="40">
        <v>1716241</v>
      </c>
      <c r="V62" s="6">
        <v>83383.86</v>
      </c>
      <c r="W62" s="32">
        <v>4059570.08</v>
      </c>
      <c r="X62" s="38">
        <v>5859194.9400000004</v>
      </c>
      <c r="Y62" s="60"/>
    </row>
    <row r="63" spans="1:25" hidden="1" outlineLevel="3" x14ac:dyDescent="0.2">
      <c r="A63" s="467"/>
      <c r="B63" s="95">
        <v>810017</v>
      </c>
      <c r="C63" s="39" t="s">
        <v>301</v>
      </c>
      <c r="D63" s="35" t="s">
        <v>370</v>
      </c>
      <c r="E63" s="40">
        <v>0</v>
      </c>
      <c r="F63" s="6">
        <v>0</v>
      </c>
      <c r="G63" s="6">
        <v>0</v>
      </c>
      <c r="H63" s="38">
        <v>0</v>
      </c>
      <c r="I63" s="40">
        <v>0</v>
      </c>
      <c r="J63" s="6">
        <v>0</v>
      </c>
      <c r="K63" s="6">
        <v>0</v>
      </c>
      <c r="L63" s="38">
        <v>0</v>
      </c>
      <c r="M63" s="40">
        <v>0</v>
      </c>
      <c r="N63" s="6">
        <v>0</v>
      </c>
      <c r="O63" s="6">
        <v>0</v>
      </c>
      <c r="P63" s="38">
        <v>0</v>
      </c>
      <c r="Q63" s="40">
        <v>0</v>
      </c>
      <c r="R63" s="6">
        <v>0</v>
      </c>
      <c r="S63" s="6">
        <v>0</v>
      </c>
      <c r="T63" s="38">
        <v>0</v>
      </c>
      <c r="U63" s="40">
        <v>0</v>
      </c>
      <c r="V63" s="6">
        <v>0</v>
      </c>
      <c r="W63" s="32">
        <v>0</v>
      </c>
      <c r="X63" s="38">
        <v>0</v>
      </c>
      <c r="Y63" s="60"/>
    </row>
    <row r="64" spans="1:25" outlineLevel="3" x14ac:dyDescent="0.2">
      <c r="A64" s="467"/>
      <c r="B64" s="95">
        <v>810017</v>
      </c>
      <c r="C64" s="39" t="s">
        <v>305</v>
      </c>
      <c r="D64" s="35" t="s">
        <v>371</v>
      </c>
      <c r="E64" s="40">
        <v>291223.64</v>
      </c>
      <c r="F64" s="6">
        <v>10934.42</v>
      </c>
      <c r="G64" s="6">
        <v>572102.6</v>
      </c>
      <c r="H64" s="38">
        <v>874260.65999999992</v>
      </c>
      <c r="I64" s="40">
        <v>209941.76000000001</v>
      </c>
      <c r="J64" s="6">
        <v>19990.489999999998</v>
      </c>
      <c r="K64" s="6">
        <v>519654.99</v>
      </c>
      <c r="L64" s="38">
        <v>749587.24</v>
      </c>
      <c r="M64" s="40">
        <v>240697.22999999998</v>
      </c>
      <c r="N64" s="6">
        <v>12365.02</v>
      </c>
      <c r="O64" s="6">
        <v>576600.05000000005</v>
      </c>
      <c r="P64" s="38">
        <v>829662.3</v>
      </c>
      <c r="Q64" s="40">
        <v>330853.33</v>
      </c>
      <c r="R64" s="6">
        <v>20749.72</v>
      </c>
      <c r="S64" s="6">
        <v>865641.32000000007</v>
      </c>
      <c r="T64" s="38">
        <v>1217244.3700000001</v>
      </c>
      <c r="U64" s="40">
        <v>1072715.96</v>
      </c>
      <c r="V64" s="6">
        <v>64039.649999999994</v>
      </c>
      <c r="W64" s="32">
        <v>2533998.96</v>
      </c>
      <c r="X64" s="38">
        <v>3670754.57</v>
      </c>
      <c r="Y64" s="60"/>
    </row>
    <row r="65" spans="1:25" outlineLevel="3" x14ac:dyDescent="0.2">
      <c r="A65" s="467"/>
      <c r="B65" s="95">
        <v>810017</v>
      </c>
      <c r="C65" s="39" t="s">
        <v>302</v>
      </c>
      <c r="D65" s="35" t="s">
        <v>372</v>
      </c>
      <c r="E65" s="40">
        <v>122840.16</v>
      </c>
      <c r="F65" s="6">
        <v>3347.96</v>
      </c>
      <c r="G65" s="6">
        <v>342077.49</v>
      </c>
      <c r="H65" s="38">
        <v>468265.61</v>
      </c>
      <c r="I65" s="40">
        <v>94734.56</v>
      </c>
      <c r="J65" s="6">
        <v>8301.18</v>
      </c>
      <c r="K65" s="6">
        <v>310762.65000000002</v>
      </c>
      <c r="L65" s="38">
        <v>413798.39</v>
      </c>
      <c r="M65" s="40">
        <v>97621.119999999995</v>
      </c>
      <c r="N65" s="6">
        <v>5021.9400000000005</v>
      </c>
      <c r="O65" s="6">
        <v>195973.62</v>
      </c>
      <c r="P65" s="38">
        <v>298616.68</v>
      </c>
      <c r="Q65" s="40">
        <v>113973.13999999998</v>
      </c>
      <c r="R65" s="6">
        <v>8232.4599999999991</v>
      </c>
      <c r="S65" s="6">
        <v>281381.10000000003</v>
      </c>
      <c r="T65" s="38">
        <v>403586.7</v>
      </c>
      <c r="U65" s="40">
        <v>429168.98</v>
      </c>
      <c r="V65" s="6">
        <v>24903.54</v>
      </c>
      <c r="W65" s="32">
        <v>1130194.8600000001</v>
      </c>
      <c r="X65" s="38">
        <v>1584267.3800000001</v>
      </c>
      <c r="Y65" s="60"/>
    </row>
    <row r="66" spans="1:25" hidden="1" outlineLevel="3" x14ac:dyDescent="0.2">
      <c r="A66" s="467"/>
      <c r="B66" s="95">
        <v>810017</v>
      </c>
      <c r="C66" s="39" t="s">
        <v>434</v>
      </c>
      <c r="D66" s="35" t="s">
        <v>373</v>
      </c>
      <c r="E66" s="40">
        <v>0</v>
      </c>
      <c r="F66" s="6">
        <v>0</v>
      </c>
      <c r="G66" s="6">
        <v>0</v>
      </c>
      <c r="H66" s="38">
        <v>0</v>
      </c>
      <c r="I66" s="40">
        <v>0</v>
      </c>
      <c r="J66" s="6">
        <v>0</v>
      </c>
      <c r="K66" s="6">
        <v>0</v>
      </c>
      <c r="L66" s="38">
        <v>0</v>
      </c>
      <c r="M66" s="40">
        <v>0</v>
      </c>
      <c r="N66" s="6">
        <v>0</v>
      </c>
      <c r="O66" s="6">
        <v>0</v>
      </c>
      <c r="P66" s="38">
        <v>0</v>
      </c>
      <c r="Q66" s="40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  <c r="Y66" s="60"/>
    </row>
    <row r="67" spans="1:25" ht="13.5" outlineLevel="3" thickBot="1" x14ac:dyDescent="0.25">
      <c r="A67" s="467"/>
      <c r="B67" s="95">
        <v>810017</v>
      </c>
      <c r="C67" s="57" t="s">
        <v>417</v>
      </c>
      <c r="D67" s="35" t="s">
        <v>374</v>
      </c>
      <c r="E67" s="40">
        <v>146113.46</v>
      </c>
      <c r="F67" s="6">
        <v>0</v>
      </c>
      <c r="G67" s="6">
        <v>217522.53</v>
      </c>
      <c r="H67" s="38">
        <v>363635.99</v>
      </c>
      <c r="I67" s="40">
        <v>58693.599999999999</v>
      </c>
      <c r="J67" s="6">
        <v>4351.3999999999996</v>
      </c>
      <c r="K67" s="6">
        <v>101416.76999999999</v>
      </c>
      <c r="L67" s="38">
        <v>164461.76999999999</v>
      </c>
      <c r="M67" s="40">
        <v>0</v>
      </c>
      <c r="N67" s="6">
        <v>0</v>
      </c>
      <c r="O67" s="6">
        <v>11559</v>
      </c>
      <c r="P67" s="38">
        <v>11559</v>
      </c>
      <c r="Q67" s="40">
        <v>0</v>
      </c>
      <c r="R67" s="6">
        <v>0</v>
      </c>
      <c r="S67" s="6">
        <v>24408.12</v>
      </c>
      <c r="T67" s="38">
        <v>24408.12</v>
      </c>
      <c r="U67" s="40">
        <v>204807.06</v>
      </c>
      <c r="V67" s="6">
        <v>4351.3999999999996</v>
      </c>
      <c r="W67" s="32">
        <v>354906.42</v>
      </c>
      <c r="X67" s="38">
        <v>564064.88</v>
      </c>
      <c r="Y67" s="60"/>
    </row>
    <row r="68" spans="1:25" ht="13.5" hidden="1" outlineLevel="3" thickBot="1" x14ac:dyDescent="0.25">
      <c r="A68" s="468"/>
      <c r="B68" s="96">
        <v>810017</v>
      </c>
      <c r="C68" s="41" t="s">
        <v>383</v>
      </c>
      <c r="D68" s="42" t="s">
        <v>375</v>
      </c>
      <c r="E68" s="45">
        <v>0</v>
      </c>
      <c r="F68" s="46">
        <v>0</v>
      </c>
      <c r="G68" s="46">
        <v>0</v>
      </c>
      <c r="H68" s="44">
        <v>0</v>
      </c>
      <c r="I68" s="45">
        <v>0</v>
      </c>
      <c r="J68" s="46">
        <v>0</v>
      </c>
      <c r="K68" s="46">
        <v>0</v>
      </c>
      <c r="L68" s="44">
        <v>0</v>
      </c>
      <c r="M68" s="45">
        <v>0</v>
      </c>
      <c r="N68" s="46">
        <v>0</v>
      </c>
      <c r="O68" s="46">
        <v>0</v>
      </c>
      <c r="P68" s="44">
        <v>0</v>
      </c>
      <c r="Q68" s="45">
        <v>0</v>
      </c>
      <c r="R68" s="46">
        <v>0</v>
      </c>
      <c r="S68" s="46">
        <v>0</v>
      </c>
      <c r="T68" s="44">
        <v>0</v>
      </c>
      <c r="U68" s="45">
        <v>0</v>
      </c>
      <c r="V68" s="46">
        <v>0</v>
      </c>
      <c r="W68" s="43">
        <v>0</v>
      </c>
      <c r="X68" s="44">
        <v>0</v>
      </c>
      <c r="Y68" s="60"/>
    </row>
    <row r="69" spans="1:25" s="106" customFormat="1" outlineLevel="1" x14ac:dyDescent="0.2">
      <c r="A69" s="464">
        <v>810026</v>
      </c>
      <c r="B69" s="97">
        <v>810026</v>
      </c>
      <c r="C69" s="100" t="s">
        <v>95</v>
      </c>
      <c r="D69" s="101" t="s">
        <v>336</v>
      </c>
      <c r="E69" s="107">
        <v>2123557.1</v>
      </c>
      <c r="F69" s="108">
        <v>171076.45</v>
      </c>
      <c r="G69" s="108">
        <v>3625466.08</v>
      </c>
      <c r="H69" s="109">
        <v>5920099.6300000008</v>
      </c>
      <c r="I69" s="107">
        <v>2012518.44</v>
      </c>
      <c r="J69" s="108">
        <v>212513.07</v>
      </c>
      <c r="K69" s="108">
        <v>4231755.7700000005</v>
      </c>
      <c r="L69" s="109">
        <v>6456787.2800000003</v>
      </c>
      <c r="M69" s="107">
        <v>2017129.1400000001</v>
      </c>
      <c r="N69" s="108">
        <v>189355.54</v>
      </c>
      <c r="O69" s="108">
        <v>3850942.29</v>
      </c>
      <c r="P69" s="109">
        <v>6057426.9700000007</v>
      </c>
      <c r="Q69" s="107">
        <v>2104056.88</v>
      </c>
      <c r="R69" s="108">
        <v>265991.38</v>
      </c>
      <c r="S69" s="108">
        <v>4215298.71</v>
      </c>
      <c r="T69" s="109">
        <v>6585346.9699999997</v>
      </c>
      <c r="U69" s="107">
        <v>8257261.5599999996</v>
      </c>
      <c r="V69" s="108">
        <v>838936.44000000006</v>
      </c>
      <c r="W69" s="108">
        <v>15923462.850000001</v>
      </c>
      <c r="X69" s="109">
        <v>25019660.850000001</v>
      </c>
    </row>
    <row r="70" spans="1:25" hidden="1" outlineLevel="2" x14ac:dyDescent="0.2">
      <c r="A70" s="465"/>
      <c r="B70" s="95">
        <v>810026</v>
      </c>
      <c r="C70" s="14" t="s">
        <v>350</v>
      </c>
      <c r="D70" s="35" t="s">
        <v>198</v>
      </c>
      <c r="E70" s="40">
        <v>0</v>
      </c>
      <c r="F70" s="6">
        <v>0</v>
      </c>
      <c r="G70" s="6">
        <v>0</v>
      </c>
      <c r="H70" s="38">
        <v>0</v>
      </c>
      <c r="I70" s="40">
        <v>0</v>
      </c>
      <c r="J70" s="6">
        <v>0</v>
      </c>
      <c r="K70" s="6">
        <v>0</v>
      </c>
      <c r="L70" s="38">
        <v>0</v>
      </c>
      <c r="M70" s="40">
        <v>0</v>
      </c>
      <c r="N70" s="6">
        <v>0</v>
      </c>
      <c r="O70" s="6">
        <v>0</v>
      </c>
      <c r="P70" s="38">
        <v>0</v>
      </c>
      <c r="Q70" s="40">
        <v>0</v>
      </c>
      <c r="R70" s="6">
        <v>0</v>
      </c>
      <c r="S70" s="6">
        <v>0</v>
      </c>
      <c r="T70" s="38">
        <v>0</v>
      </c>
      <c r="U70" s="40">
        <v>0</v>
      </c>
      <c r="V70" s="6">
        <v>0</v>
      </c>
      <c r="W70" s="32">
        <v>0</v>
      </c>
      <c r="X70" s="38">
        <v>0</v>
      </c>
      <c r="Y70" s="60"/>
    </row>
    <row r="71" spans="1:25" ht="13.5" outlineLevel="2" thickBot="1" x14ac:dyDescent="0.25">
      <c r="A71" s="465"/>
      <c r="B71" s="95">
        <v>810026</v>
      </c>
      <c r="C71" s="14" t="s">
        <v>351</v>
      </c>
      <c r="D71" s="35" t="s">
        <v>199</v>
      </c>
      <c r="E71" s="40">
        <v>2123557.1</v>
      </c>
      <c r="F71" s="6">
        <v>171076.45</v>
      </c>
      <c r="G71" s="6">
        <v>3625466.08</v>
      </c>
      <c r="H71" s="38">
        <v>5920099.6300000008</v>
      </c>
      <c r="I71" s="40">
        <v>2012518.44</v>
      </c>
      <c r="J71" s="6">
        <v>212513.07</v>
      </c>
      <c r="K71" s="6">
        <v>4231755.7700000005</v>
      </c>
      <c r="L71" s="38">
        <v>6456787.2800000003</v>
      </c>
      <c r="M71" s="40">
        <v>2017129.1400000001</v>
      </c>
      <c r="N71" s="6">
        <v>189355.54</v>
      </c>
      <c r="O71" s="6">
        <v>3850942.29</v>
      </c>
      <c r="P71" s="38">
        <v>6057426.9700000007</v>
      </c>
      <c r="Q71" s="40">
        <v>2104056.88</v>
      </c>
      <c r="R71" s="6">
        <v>265991.38</v>
      </c>
      <c r="S71" s="6">
        <v>4215298.71</v>
      </c>
      <c r="T71" s="38">
        <v>6585346.9699999997</v>
      </c>
      <c r="U71" s="40">
        <v>8257261.5599999996</v>
      </c>
      <c r="V71" s="6">
        <v>838936.44000000006</v>
      </c>
      <c r="W71" s="32">
        <v>15923462.850000001</v>
      </c>
      <c r="X71" s="38">
        <v>25019660.850000001</v>
      </c>
      <c r="Y71" s="60"/>
    </row>
    <row r="72" spans="1:25" ht="13.5" hidden="1" outlineLevel="2" collapsed="1" thickBot="1" x14ac:dyDescent="0.25">
      <c r="A72" s="465"/>
      <c r="B72" s="95">
        <v>810026</v>
      </c>
      <c r="C72" s="14" t="s">
        <v>300</v>
      </c>
      <c r="D72" s="35" t="s">
        <v>200</v>
      </c>
      <c r="E72" s="37">
        <v>0</v>
      </c>
      <c r="F72" s="36">
        <v>0</v>
      </c>
      <c r="G72" s="36">
        <v>0</v>
      </c>
      <c r="H72" s="38">
        <v>0</v>
      </c>
      <c r="I72" s="37">
        <v>0</v>
      </c>
      <c r="J72" s="36">
        <v>0</v>
      </c>
      <c r="K72" s="36">
        <v>0</v>
      </c>
      <c r="L72" s="38">
        <v>0</v>
      </c>
      <c r="M72" s="37">
        <v>0</v>
      </c>
      <c r="N72" s="36">
        <v>0</v>
      </c>
      <c r="O72" s="36">
        <v>0</v>
      </c>
      <c r="P72" s="38">
        <v>0</v>
      </c>
      <c r="Q72" s="37">
        <v>0</v>
      </c>
      <c r="R72" s="36">
        <v>0</v>
      </c>
      <c r="S72" s="36">
        <v>0</v>
      </c>
      <c r="T72" s="38">
        <v>0</v>
      </c>
      <c r="U72" s="37">
        <v>0</v>
      </c>
      <c r="V72" s="36">
        <v>0</v>
      </c>
      <c r="W72" s="36">
        <v>0</v>
      </c>
      <c r="X72" s="38">
        <v>0</v>
      </c>
      <c r="Y72" s="65"/>
    </row>
    <row r="73" spans="1:25" ht="13.5" hidden="1" outlineLevel="3" thickBot="1" x14ac:dyDescent="0.25">
      <c r="A73" s="465"/>
      <c r="B73" s="95">
        <v>810026</v>
      </c>
      <c r="C73" s="39" t="s">
        <v>363</v>
      </c>
      <c r="D73" s="35" t="s">
        <v>369</v>
      </c>
      <c r="E73" s="40">
        <v>0</v>
      </c>
      <c r="F73" s="6">
        <v>0</v>
      </c>
      <c r="G73" s="6">
        <v>0</v>
      </c>
      <c r="H73" s="38">
        <v>0</v>
      </c>
      <c r="I73" s="40">
        <v>0</v>
      </c>
      <c r="J73" s="6">
        <v>0</v>
      </c>
      <c r="K73" s="6">
        <v>0</v>
      </c>
      <c r="L73" s="38">
        <v>0</v>
      </c>
      <c r="M73" s="40">
        <v>0</v>
      </c>
      <c r="N73" s="6">
        <v>0</v>
      </c>
      <c r="O73" s="6">
        <v>0</v>
      </c>
      <c r="P73" s="38">
        <v>0</v>
      </c>
      <c r="Q73" s="40">
        <v>0</v>
      </c>
      <c r="R73" s="6">
        <v>0</v>
      </c>
      <c r="S73" s="6">
        <v>0</v>
      </c>
      <c r="T73" s="38">
        <v>0</v>
      </c>
      <c r="U73" s="40">
        <v>0</v>
      </c>
      <c r="V73" s="6">
        <v>0</v>
      </c>
      <c r="W73" s="32">
        <v>0</v>
      </c>
      <c r="X73" s="38">
        <v>0</v>
      </c>
      <c r="Y73" s="60"/>
    </row>
    <row r="74" spans="1:25" ht="13.5" hidden="1" outlineLevel="3" thickBot="1" x14ac:dyDescent="0.25">
      <c r="A74" s="465"/>
      <c r="B74" s="95">
        <v>810026</v>
      </c>
      <c r="C74" s="39" t="s">
        <v>301</v>
      </c>
      <c r="D74" s="35" t="s">
        <v>370</v>
      </c>
      <c r="E74" s="40">
        <v>0</v>
      </c>
      <c r="F74" s="6">
        <v>0</v>
      </c>
      <c r="G74" s="6">
        <v>0</v>
      </c>
      <c r="H74" s="38">
        <v>0</v>
      </c>
      <c r="I74" s="40">
        <v>0</v>
      </c>
      <c r="J74" s="6">
        <v>0</v>
      </c>
      <c r="K74" s="6">
        <v>0</v>
      </c>
      <c r="L74" s="38">
        <v>0</v>
      </c>
      <c r="M74" s="40">
        <v>0</v>
      </c>
      <c r="N74" s="6">
        <v>0</v>
      </c>
      <c r="O74" s="6">
        <v>0</v>
      </c>
      <c r="P74" s="38">
        <v>0</v>
      </c>
      <c r="Q74" s="40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  <c r="Y74" s="60"/>
    </row>
    <row r="75" spans="1:25" ht="13.5" hidden="1" outlineLevel="3" thickBot="1" x14ac:dyDescent="0.25">
      <c r="A75" s="465"/>
      <c r="B75" s="95">
        <v>810026</v>
      </c>
      <c r="C75" s="39" t="s">
        <v>305</v>
      </c>
      <c r="D75" s="35" t="s">
        <v>371</v>
      </c>
      <c r="E75" s="40">
        <v>0</v>
      </c>
      <c r="F75" s="6">
        <v>0</v>
      </c>
      <c r="G75" s="6">
        <v>0</v>
      </c>
      <c r="H75" s="38">
        <v>0</v>
      </c>
      <c r="I75" s="40">
        <v>0</v>
      </c>
      <c r="J75" s="6">
        <v>0</v>
      </c>
      <c r="K75" s="6">
        <v>0</v>
      </c>
      <c r="L75" s="38">
        <v>0</v>
      </c>
      <c r="M75" s="40">
        <v>0</v>
      </c>
      <c r="N75" s="6">
        <v>0</v>
      </c>
      <c r="O75" s="6">
        <v>0</v>
      </c>
      <c r="P75" s="38">
        <v>0</v>
      </c>
      <c r="Q75" s="40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  <c r="Y75" s="60"/>
    </row>
    <row r="76" spans="1:25" ht="13.5" hidden="1" outlineLevel="3" thickBot="1" x14ac:dyDescent="0.25">
      <c r="A76" s="465"/>
      <c r="B76" s="95">
        <v>810026</v>
      </c>
      <c r="C76" s="39" t="s">
        <v>302</v>
      </c>
      <c r="D76" s="35" t="s">
        <v>372</v>
      </c>
      <c r="E76" s="40">
        <v>0</v>
      </c>
      <c r="F76" s="6">
        <v>0</v>
      </c>
      <c r="G76" s="6">
        <v>0</v>
      </c>
      <c r="H76" s="38">
        <v>0</v>
      </c>
      <c r="I76" s="40">
        <v>0</v>
      </c>
      <c r="J76" s="6">
        <v>0</v>
      </c>
      <c r="K76" s="6">
        <v>0</v>
      </c>
      <c r="L76" s="38">
        <v>0</v>
      </c>
      <c r="M76" s="40">
        <v>0</v>
      </c>
      <c r="N76" s="6">
        <v>0</v>
      </c>
      <c r="O76" s="6">
        <v>0</v>
      </c>
      <c r="P76" s="38">
        <v>0</v>
      </c>
      <c r="Q76" s="40">
        <v>0</v>
      </c>
      <c r="R76" s="6">
        <v>0</v>
      </c>
      <c r="S76" s="6">
        <v>0</v>
      </c>
      <c r="T76" s="38">
        <v>0</v>
      </c>
      <c r="U76" s="40">
        <v>0</v>
      </c>
      <c r="V76" s="6">
        <v>0</v>
      </c>
      <c r="W76" s="32">
        <v>0</v>
      </c>
      <c r="X76" s="38">
        <v>0</v>
      </c>
      <c r="Y76" s="60"/>
    </row>
    <row r="77" spans="1:25" ht="13.5" hidden="1" outlineLevel="3" thickBot="1" x14ac:dyDescent="0.25">
      <c r="A77" s="465"/>
      <c r="B77" s="95">
        <v>810026</v>
      </c>
      <c r="C77" s="39" t="s">
        <v>434</v>
      </c>
      <c r="D77" s="35" t="s">
        <v>373</v>
      </c>
      <c r="E77" s="40">
        <v>0</v>
      </c>
      <c r="F77" s="6">
        <v>0</v>
      </c>
      <c r="G77" s="6">
        <v>0</v>
      </c>
      <c r="H77" s="38">
        <v>0</v>
      </c>
      <c r="I77" s="40">
        <v>0</v>
      </c>
      <c r="J77" s="6">
        <v>0</v>
      </c>
      <c r="K77" s="6">
        <v>0</v>
      </c>
      <c r="L77" s="38">
        <v>0</v>
      </c>
      <c r="M77" s="40">
        <v>0</v>
      </c>
      <c r="N77" s="6">
        <v>0</v>
      </c>
      <c r="O77" s="6">
        <v>0</v>
      </c>
      <c r="P77" s="38">
        <v>0</v>
      </c>
      <c r="Q77" s="40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  <c r="Y77" s="60"/>
    </row>
    <row r="78" spans="1:25" ht="13.5" hidden="1" outlineLevel="3" thickBot="1" x14ac:dyDescent="0.25">
      <c r="A78" s="474"/>
      <c r="B78" s="95">
        <v>810026</v>
      </c>
      <c r="C78" s="39" t="s">
        <v>417</v>
      </c>
      <c r="D78" s="35" t="s">
        <v>374</v>
      </c>
      <c r="E78" s="40">
        <v>0</v>
      </c>
      <c r="F78" s="6">
        <v>0</v>
      </c>
      <c r="G78" s="6">
        <v>0</v>
      </c>
      <c r="H78" s="38">
        <v>0</v>
      </c>
      <c r="I78" s="40">
        <v>0</v>
      </c>
      <c r="J78" s="6">
        <v>0</v>
      </c>
      <c r="K78" s="6">
        <v>0</v>
      </c>
      <c r="L78" s="38">
        <v>0</v>
      </c>
      <c r="M78" s="40">
        <v>0</v>
      </c>
      <c r="N78" s="6">
        <v>0</v>
      </c>
      <c r="O78" s="6">
        <v>0</v>
      </c>
      <c r="P78" s="38">
        <v>0</v>
      </c>
      <c r="Q78" s="40">
        <v>0</v>
      </c>
      <c r="R78" s="6">
        <v>0</v>
      </c>
      <c r="S78" s="6">
        <v>0</v>
      </c>
      <c r="T78" s="38">
        <v>0</v>
      </c>
      <c r="U78" s="40">
        <v>0</v>
      </c>
      <c r="V78" s="6">
        <v>0</v>
      </c>
      <c r="W78" s="32">
        <v>0</v>
      </c>
      <c r="X78" s="38">
        <v>0</v>
      </c>
      <c r="Y78" s="60"/>
    </row>
    <row r="79" spans="1:25" ht="13.5" hidden="1" outlineLevel="3" thickBot="1" x14ac:dyDescent="0.25">
      <c r="A79" s="475"/>
      <c r="B79" s="96">
        <v>810026</v>
      </c>
      <c r="C79" s="41" t="s">
        <v>383</v>
      </c>
      <c r="D79" s="42" t="s">
        <v>375</v>
      </c>
      <c r="E79" s="45">
        <v>0</v>
      </c>
      <c r="F79" s="46">
        <v>0</v>
      </c>
      <c r="G79" s="46">
        <v>0</v>
      </c>
      <c r="H79" s="44">
        <v>0</v>
      </c>
      <c r="I79" s="45">
        <v>0</v>
      </c>
      <c r="J79" s="46">
        <v>0</v>
      </c>
      <c r="K79" s="46">
        <v>0</v>
      </c>
      <c r="L79" s="44">
        <v>0</v>
      </c>
      <c r="M79" s="45">
        <v>0</v>
      </c>
      <c r="N79" s="46">
        <v>0</v>
      </c>
      <c r="O79" s="46">
        <v>0</v>
      </c>
      <c r="P79" s="44">
        <v>0</v>
      </c>
      <c r="Q79" s="45">
        <v>0</v>
      </c>
      <c r="R79" s="46">
        <v>0</v>
      </c>
      <c r="S79" s="46">
        <v>0</v>
      </c>
      <c r="T79" s="44">
        <v>0</v>
      </c>
      <c r="U79" s="45">
        <v>0</v>
      </c>
      <c r="V79" s="46">
        <v>0</v>
      </c>
      <c r="W79" s="43">
        <v>0</v>
      </c>
      <c r="X79" s="44">
        <v>0</v>
      </c>
      <c r="Y79" s="60"/>
    </row>
    <row r="80" spans="1:25" s="106" customFormat="1" outlineLevel="1" x14ac:dyDescent="0.2">
      <c r="A80" s="464">
        <v>810206</v>
      </c>
      <c r="B80" s="97">
        <v>810206</v>
      </c>
      <c r="C80" s="100" t="s">
        <v>96</v>
      </c>
      <c r="D80" s="101" t="s">
        <v>336</v>
      </c>
      <c r="E80" s="107">
        <v>4850758.24</v>
      </c>
      <c r="F80" s="108">
        <v>89526.1</v>
      </c>
      <c r="G80" s="108">
        <v>14711461.780000001</v>
      </c>
      <c r="H80" s="109">
        <v>19651746.120000001</v>
      </c>
      <c r="I80" s="107">
        <v>3188369.13</v>
      </c>
      <c r="J80" s="108">
        <v>58683.7</v>
      </c>
      <c r="K80" s="108">
        <v>10650664.15</v>
      </c>
      <c r="L80" s="109">
        <v>13897716.98</v>
      </c>
      <c r="M80" s="107">
        <v>2987034.6999999993</v>
      </c>
      <c r="N80" s="108">
        <v>76938.430000000008</v>
      </c>
      <c r="O80" s="108">
        <v>10676362.77</v>
      </c>
      <c r="P80" s="109">
        <v>13740335.899999999</v>
      </c>
      <c r="Q80" s="107">
        <v>4288032.07</v>
      </c>
      <c r="R80" s="108">
        <v>82057.679999999993</v>
      </c>
      <c r="S80" s="108">
        <v>12623188.5</v>
      </c>
      <c r="T80" s="109">
        <v>16993278.25</v>
      </c>
      <c r="U80" s="107">
        <v>15314194.140000001</v>
      </c>
      <c r="V80" s="108">
        <v>307205.90999999997</v>
      </c>
      <c r="W80" s="108">
        <v>48661677.200000003</v>
      </c>
      <c r="X80" s="109">
        <v>64283077.25</v>
      </c>
    </row>
    <row r="81" spans="1:25" outlineLevel="2" x14ac:dyDescent="0.2">
      <c r="A81" s="465"/>
      <c r="B81" s="95">
        <v>810206</v>
      </c>
      <c r="C81" s="14" t="s">
        <v>350</v>
      </c>
      <c r="D81" s="35" t="s">
        <v>198</v>
      </c>
      <c r="E81" s="40">
        <v>4817580.3600000003</v>
      </c>
      <c r="F81" s="6">
        <v>89526.1</v>
      </c>
      <c r="G81" s="6">
        <v>14653529.140000001</v>
      </c>
      <c r="H81" s="38">
        <v>19560635.600000001</v>
      </c>
      <c r="I81" s="40">
        <v>3116528.29</v>
      </c>
      <c r="J81" s="6">
        <v>58683.7</v>
      </c>
      <c r="K81" s="6">
        <v>10496724.67</v>
      </c>
      <c r="L81" s="38">
        <v>13671936.66</v>
      </c>
      <c r="M81" s="40">
        <v>2973769.4399999995</v>
      </c>
      <c r="N81" s="6">
        <v>74529.72</v>
      </c>
      <c r="O81" s="6">
        <v>10652459.84</v>
      </c>
      <c r="P81" s="38">
        <v>13700759</v>
      </c>
      <c r="Q81" s="40">
        <v>4257997.41</v>
      </c>
      <c r="R81" s="6">
        <v>82057.679999999993</v>
      </c>
      <c r="S81" s="6">
        <v>12571348.140000001</v>
      </c>
      <c r="T81" s="38">
        <v>16911403.23</v>
      </c>
      <c r="U81" s="40">
        <v>15165875.5</v>
      </c>
      <c r="V81" s="6">
        <v>304797.19999999995</v>
      </c>
      <c r="W81" s="32">
        <v>48374061.790000007</v>
      </c>
      <c r="X81" s="38">
        <v>63844734.49000001</v>
      </c>
      <c r="Y81" s="60"/>
    </row>
    <row r="82" spans="1:25" hidden="1" outlineLevel="2" x14ac:dyDescent="0.2">
      <c r="A82" s="465"/>
      <c r="B82" s="95">
        <v>810206</v>
      </c>
      <c r="C82" s="14" t="s">
        <v>351</v>
      </c>
      <c r="D82" s="35" t="s">
        <v>199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  <c r="Y82" s="60"/>
    </row>
    <row r="83" spans="1:25" outlineLevel="2" x14ac:dyDescent="0.2">
      <c r="A83" s="465"/>
      <c r="B83" s="95">
        <v>810206</v>
      </c>
      <c r="C83" s="14" t="s">
        <v>300</v>
      </c>
      <c r="D83" s="35" t="s">
        <v>200</v>
      </c>
      <c r="E83" s="37">
        <v>33177.879999999997</v>
      </c>
      <c r="F83" s="36">
        <v>0</v>
      </c>
      <c r="G83" s="36">
        <v>57932.639999999999</v>
      </c>
      <c r="H83" s="38">
        <v>91110.51999999999</v>
      </c>
      <c r="I83" s="37">
        <v>71840.84</v>
      </c>
      <c r="J83" s="36">
        <v>0</v>
      </c>
      <c r="K83" s="36">
        <v>153939.47999999998</v>
      </c>
      <c r="L83" s="38">
        <v>225780.31999999998</v>
      </c>
      <c r="M83" s="37">
        <v>13265.26</v>
      </c>
      <c r="N83" s="36">
        <v>2408.71</v>
      </c>
      <c r="O83" s="36">
        <v>23902.93</v>
      </c>
      <c r="P83" s="38">
        <v>39576.9</v>
      </c>
      <c r="Q83" s="37">
        <v>30034.66</v>
      </c>
      <c r="R83" s="36">
        <v>0</v>
      </c>
      <c r="S83" s="36">
        <v>51840.36</v>
      </c>
      <c r="T83" s="38">
        <v>81875.02</v>
      </c>
      <c r="U83" s="37">
        <v>148318.63999999998</v>
      </c>
      <c r="V83" s="36">
        <v>2408.71</v>
      </c>
      <c r="W83" s="36">
        <v>287615.40999999997</v>
      </c>
      <c r="X83" s="38">
        <v>438342.75999999995</v>
      </c>
      <c r="Y83" s="65"/>
    </row>
    <row r="84" spans="1:25" hidden="1" outlineLevel="3" x14ac:dyDescent="0.2">
      <c r="A84" s="465"/>
      <c r="B84" s="95">
        <v>810206</v>
      </c>
      <c r="C84" s="39" t="s">
        <v>363</v>
      </c>
      <c r="D84" s="35" t="s">
        <v>369</v>
      </c>
      <c r="E84" s="40">
        <v>0</v>
      </c>
      <c r="F84" s="6">
        <v>0</v>
      </c>
      <c r="G84" s="6">
        <v>0</v>
      </c>
      <c r="H84" s="38">
        <v>0</v>
      </c>
      <c r="I84" s="40">
        <v>0</v>
      </c>
      <c r="J84" s="6">
        <v>0</v>
      </c>
      <c r="K84" s="6">
        <v>0</v>
      </c>
      <c r="L84" s="38">
        <v>0</v>
      </c>
      <c r="M84" s="40">
        <v>0</v>
      </c>
      <c r="N84" s="6">
        <v>0</v>
      </c>
      <c r="O84" s="6">
        <v>0</v>
      </c>
      <c r="P84" s="38">
        <v>0</v>
      </c>
      <c r="Q84" s="40">
        <v>0</v>
      </c>
      <c r="R84" s="6">
        <v>0</v>
      </c>
      <c r="S84" s="6">
        <v>0</v>
      </c>
      <c r="T84" s="38">
        <v>0</v>
      </c>
      <c r="U84" s="40">
        <v>0</v>
      </c>
      <c r="V84" s="6">
        <v>0</v>
      </c>
      <c r="W84" s="32">
        <v>0</v>
      </c>
      <c r="X84" s="38">
        <v>0</v>
      </c>
      <c r="Y84" s="60"/>
    </row>
    <row r="85" spans="1:25" hidden="1" outlineLevel="3" x14ac:dyDescent="0.2">
      <c r="A85" s="465"/>
      <c r="B85" s="95">
        <v>810206</v>
      </c>
      <c r="C85" s="39" t="s">
        <v>301</v>
      </c>
      <c r="D85" s="35" t="s">
        <v>370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  <c r="Y85" s="60"/>
    </row>
    <row r="86" spans="1:25" ht="13.5" outlineLevel="3" thickBot="1" x14ac:dyDescent="0.25">
      <c r="A86" s="465"/>
      <c r="B86" s="95">
        <v>810206</v>
      </c>
      <c r="C86" s="39" t="s">
        <v>305</v>
      </c>
      <c r="D86" s="35" t="s">
        <v>371</v>
      </c>
      <c r="E86" s="40">
        <v>33177.879999999997</v>
      </c>
      <c r="F86" s="6">
        <v>0</v>
      </c>
      <c r="G86" s="6">
        <v>57932.639999999999</v>
      </c>
      <c r="H86" s="38">
        <v>91110.51999999999</v>
      </c>
      <c r="I86" s="40">
        <v>71840.84</v>
      </c>
      <c r="J86" s="6">
        <v>0</v>
      </c>
      <c r="K86" s="6">
        <v>153939.47999999998</v>
      </c>
      <c r="L86" s="38">
        <v>225780.31999999998</v>
      </c>
      <c r="M86" s="40">
        <v>13265.26</v>
      </c>
      <c r="N86" s="6">
        <v>2408.71</v>
      </c>
      <c r="O86" s="6">
        <v>23902.93</v>
      </c>
      <c r="P86" s="38">
        <v>39576.9</v>
      </c>
      <c r="Q86" s="40">
        <v>30034.66</v>
      </c>
      <c r="R86" s="6">
        <v>0</v>
      </c>
      <c r="S86" s="6">
        <v>51840.36</v>
      </c>
      <c r="T86" s="38">
        <v>81875.02</v>
      </c>
      <c r="U86" s="40">
        <v>148318.63999999998</v>
      </c>
      <c r="V86" s="6">
        <v>2408.71</v>
      </c>
      <c r="W86" s="32">
        <v>287615.40999999997</v>
      </c>
      <c r="X86" s="38">
        <v>438342.75999999995</v>
      </c>
      <c r="Y86" s="60"/>
    </row>
    <row r="87" spans="1:25" ht="13.5" hidden="1" outlineLevel="3" thickBot="1" x14ac:dyDescent="0.25">
      <c r="A87" s="465"/>
      <c r="B87" s="95">
        <v>810206</v>
      </c>
      <c r="C87" s="39" t="s">
        <v>302</v>
      </c>
      <c r="D87" s="35" t="s">
        <v>372</v>
      </c>
      <c r="E87" s="40">
        <v>0</v>
      </c>
      <c r="F87" s="6">
        <v>0</v>
      </c>
      <c r="G87" s="6">
        <v>0</v>
      </c>
      <c r="H87" s="38">
        <v>0</v>
      </c>
      <c r="I87" s="40">
        <v>0</v>
      </c>
      <c r="J87" s="6">
        <v>0</v>
      </c>
      <c r="K87" s="6">
        <v>0</v>
      </c>
      <c r="L87" s="38">
        <v>0</v>
      </c>
      <c r="M87" s="40">
        <v>0</v>
      </c>
      <c r="N87" s="6">
        <v>0</v>
      </c>
      <c r="O87" s="6">
        <v>0</v>
      </c>
      <c r="P87" s="38">
        <v>0</v>
      </c>
      <c r="Q87" s="40">
        <v>0</v>
      </c>
      <c r="R87" s="6">
        <v>0</v>
      </c>
      <c r="S87" s="6">
        <v>0</v>
      </c>
      <c r="T87" s="38">
        <v>0</v>
      </c>
      <c r="U87" s="40">
        <v>0</v>
      </c>
      <c r="V87" s="6">
        <v>0</v>
      </c>
      <c r="W87" s="32">
        <v>0</v>
      </c>
      <c r="X87" s="38">
        <v>0</v>
      </c>
      <c r="Y87" s="60"/>
    </row>
    <row r="88" spans="1:25" ht="13.5" hidden="1" outlineLevel="3" thickBot="1" x14ac:dyDescent="0.25">
      <c r="A88" s="465"/>
      <c r="B88" s="95">
        <v>810206</v>
      </c>
      <c r="C88" s="39" t="s">
        <v>434</v>
      </c>
      <c r="D88" s="35" t="s">
        <v>373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  <c r="Y88" s="60"/>
    </row>
    <row r="89" spans="1:25" ht="13.5" hidden="1" outlineLevel="3" thickBot="1" x14ac:dyDescent="0.25">
      <c r="A89" s="474"/>
      <c r="B89" s="95">
        <v>810206</v>
      </c>
      <c r="C89" s="39" t="s">
        <v>417</v>
      </c>
      <c r="D89" s="35" t="s">
        <v>374</v>
      </c>
      <c r="E89" s="40">
        <v>0</v>
      </c>
      <c r="F89" s="6">
        <v>0</v>
      </c>
      <c r="G89" s="6">
        <v>0</v>
      </c>
      <c r="H89" s="38">
        <v>0</v>
      </c>
      <c r="I89" s="40">
        <v>0</v>
      </c>
      <c r="J89" s="6">
        <v>0</v>
      </c>
      <c r="K89" s="6">
        <v>0</v>
      </c>
      <c r="L89" s="38">
        <v>0</v>
      </c>
      <c r="M89" s="40">
        <v>0</v>
      </c>
      <c r="N89" s="6">
        <v>0</v>
      </c>
      <c r="O89" s="6">
        <v>0</v>
      </c>
      <c r="P89" s="38">
        <v>0</v>
      </c>
      <c r="Q89" s="40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  <c r="Y89" s="60"/>
    </row>
    <row r="90" spans="1:25" ht="13.5" hidden="1" outlineLevel="3" thickBot="1" x14ac:dyDescent="0.25">
      <c r="A90" s="475"/>
      <c r="B90" s="96">
        <v>810206</v>
      </c>
      <c r="C90" s="41" t="s">
        <v>383</v>
      </c>
      <c r="D90" s="42" t="s">
        <v>375</v>
      </c>
      <c r="E90" s="45">
        <v>0</v>
      </c>
      <c r="F90" s="46">
        <v>0</v>
      </c>
      <c r="G90" s="46">
        <v>0</v>
      </c>
      <c r="H90" s="44">
        <v>0</v>
      </c>
      <c r="I90" s="45">
        <v>0</v>
      </c>
      <c r="J90" s="46">
        <v>0</v>
      </c>
      <c r="K90" s="46">
        <v>0</v>
      </c>
      <c r="L90" s="44">
        <v>0</v>
      </c>
      <c r="M90" s="45">
        <v>0</v>
      </c>
      <c r="N90" s="46">
        <v>0</v>
      </c>
      <c r="O90" s="46">
        <v>0</v>
      </c>
      <c r="P90" s="44">
        <v>0</v>
      </c>
      <c r="Q90" s="45">
        <v>0</v>
      </c>
      <c r="R90" s="46">
        <v>0</v>
      </c>
      <c r="S90" s="46">
        <v>0</v>
      </c>
      <c r="T90" s="44">
        <v>0</v>
      </c>
      <c r="U90" s="45">
        <v>0</v>
      </c>
      <c r="V90" s="46">
        <v>0</v>
      </c>
      <c r="W90" s="43">
        <v>0</v>
      </c>
      <c r="X90" s="44">
        <v>0</v>
      </c>
      <c r="Y90" s="60"/>
    </row>
    <row r="91" spans="1:25" ht="12.75" customHeight="1" thickBot="1" x14ac:dyDescent="0.25">
      <c r="A91" s="55"/>
      <c r="B91" s="93"/>
      <c r="C91" s="54" t="s">
        <v>5</v>
      </c>
      <c r="D91" s="50"/>
      <c r="E91" s="51">
        <v>63109671.769999988</v>
      </c>
      <c r="F91" s="52">
        <v>479572.8</v>
      </c>
      <c r="G91" s="56">
        <v>397081.45</v>
      </c>
      <c r="H91" s="53">
        <v>63986326.019999988</v>
      </c>
      <c r="I91" s="51">
        <v>65443157.030000009</v>
      </c>
      <c r="J91" s="52">
        <v>488018.35</v>
      </c>
      <c r="K91" s="56">
        <v>393786.02999999997</v>
      </c>
      <c r="L91" s="53">
        <v>66324961.410000011</v>
      </c>
      <c r="M91" s="51">
        <v>65178634.810000002</v>
      </c>
      <c r="N91" s="52">
        <v>377816.36000000004</v>
      </c>
      <c r="O91" s="56">
        <v>390084.58999999997</v>
      </c>
      <c r="P91" s="53">
        <v>65946535.760000005</v>
      </c>
      <c r="Q91" s="51">
        <v>62223795.219999999</v>
      </c>
      <c r="R91" s="52">
        <v>275041.83999999997</v>
      </c>
      <c r="S91" s="56">
        <v>415625.27999999997</v>
      </c>
      <c r="T91" s="53">
        <v>62914462.340000004</v>
      </c>
      <c r="U91" s="51">
        <v>255955258.83000001</v>
      </c>
      <c r="V91" s="52">
        <v>1620449.3499999999</v>
      </c>
      <c r="W91" s="56">
        <v>1596577.3499999999</v>
      </c>
      <c r="X91" s="53">
        <v>259172285.53</v>
      </c>
      <c r="Y91" s="65"/>
    </row>
    <row r="92" spans="1:25" s="106" customFormat="1" outlineLevel="1" x14ac:dyDescent="0.2">
      <c r="A92" s="466">
        <v>810032</v>
      </c>
      <c r="B92" s="97">
        <v>810032</v>
      </c>
      <c r="C92" s="100" t="s">
        <v>97</v>
      </c>
      <c r="D92" s="101" t="s">
        <v>336</v>
      </c>
      <c r="E92" s="107">
        <v>63109671.769999988</v>
      </c>
      <c r="F92" s="108">
        <v>479572.8</v>
      </c>
      <c r="G92" s="108">
        <v>397081.45</v>
      </c>
      <c r="H92" s="109">
        <v>63986326.019999988</v>
      </c>
      <c r="I92" s="107">
        <v>65443157.030000009</v>
      </c>
      <c r="J92" s="108">
        <v>488018.35</v>
      </c>
      <c r="K92" s="108">
        <v>393786.02999999997</v>
      </c>
      <c r="L92" s="109">
        <v>66324961.410000011</v>
      </c>
      <c r="M92" s="107">
        <v>65178634.810000002</v>
      </c>
      <c r="N92" s="108">
        <v>377816.36000000004</v>
      </c>
      <c r="O92" s="108">
        <v>390084.58999999997</v>
      </c>
      <c r="P92" s="109">
        <v>65946535.760000005</v>
      </c>
      <c r="Q92" s="107">
        <v>62223795.219999999</v>
      </c>
      <c r="R92" s="108">
        <v>275041.83999999997</v>
      </c>
      <c r="S92" s="108">
        <v>415625.27999999997</v>
      </c>
      <c r="T92" s="109">
        <v>62914462.340000004</v>
      </c>
      <c r="U92" s="107">
        <v>255955258.83000001</v>
      </c>
      <c r="V92" s="108">
        <v>1620449.3499999999</v>
      </c>
      <c r="W92" s="108">
        <v>1596577.3499999999</v>
      </c>
      <c r="X92" s="109">
        <v>259172285.53</v>
      </c>
    </row>
    <row r="93" spans="1:25" outlineLevel="2" x14ac:dyDescent="0.2">
      <c r="A93" s="467"/>
      <c r="B93" s="95">
        <v>810032</v>
      </c>
      <c r="C93" s="14" t="s">
        <v>350</v>
      </c>
      <c r="D93" s="35" t="s">
        <v>198</v>
      </c>
      <c r="E93" s="40">
        <v>55346968.989999995</v>
      </c>
      <c r="F93" s="6">
        <v>442875.67</v>
      </c>
      <c r="G93" s="6">
        <v>368941.58</v>
      </c>
      <c r="H93" s="38">
        <v>56158786.239999995</v>
      </c>
      <c r="I93" s="40">
        <v>55684040.230000004</v>
      </c>
      <c r="J93" s="6">
        <v>401085.6</v>
      </c>
      <c r="K93" s="6">
        <v>375494.66</v>
      </c>
      <c r="L93" s="38">
        <v>56460620.490000002</v>
      </c>
      <c r="M93" s="40">
        <v>57863453.909999996</v>
      </c>
      <c r="N93" s="6">
        <v>348532.54000000004</v>
      </c>
      <c r="O93" s="6">
        <v>375086.05</v>
      </c>
      <c r="P93" s="38">
        <v>58587072.499999993</v>
      </c>
      <c r="Q93" s="40">
        <v>51906213.799999997</v>
      </c>
      <c r="R93" s="6">
        <v>202724.15999999997</v>
      </c>
      <c r="S93" s="6">
        <v>401954.91</v>
      </c>
      <c r="T93" s="38">
        <v>52510892.86999999</v>
      </c>
      <c r="U93" s="40">
        <v>220800676.93000001</v>
      </c>
      <c r="V93" s="6">
        <v>1395217.97</v>
      </c>
      <c r="W93" s="32">
        <v>1521477.2</v>
      </c>
      <c r="X93" s="38">
        <v>223717372.09999999</v>
      </c>
      <c r="Y93" s="60"/>
    </row>
    <row r="94" spans="1:25" outlineLevel="2" x14ac:dyDescent="0.2">
      <c r="A94" s="467"/>
      <c r="B94" s="95">
        <v>810032</v>
      </c>
      <c r="C94" s="14" t="s">
        <v>351</v>
      </c>
      <c r="D94" s="35" t="s">
        <v>199</v>
      </c>
      <c r="E94" s="40">
        <v>4350234.41</v>
      </c>
      <c r="F94" s="6">
        <v>27228.87</v>
      </c>
      <c r="G94" s="6">
        <v>1748.8</v>
      </c>
      <c r="H94" s="38">
        <v>4379212.08</v>
      </c>
      <c r="I94" s="40">
        <v>6727992.9900000002</v>
      </c>
      <c r="J94" s="6">
        <v>59330.170000000006</v>
      </c>
      <c r="K94" s="6">
        <v>12691.83</v>
      </c>
      <c r="L94" s="38">
        <v>6800014.9900000002</v>
      </c>
      <c r="M94" s="40">
        <v>3844046.95</v>
      </c>
      <c r="N94" s="6">
        <v>17592.400000000001</v>
      </c>
      <c r="O94" s="6">
        <v>9427.42</v>
      </c>
      <c r="P94" s="38">
        <v>3871066.77</v>
      </c>
      <c r="Q94" s="40">
        <v>6416920.9499999993</v>
      </c>
      <c r="R94" s="6">
        <v>32350.510000000002</v>
      </c>
      <c r="S94" s="6">
        <v>10265.57</v>
      </c>
      <c r="T94" s="38">
        <v>6459537.0299999993</v>
      </c>
      <c r="U94" s="40">
        <v>21339195.300000001</v>
      </c>
      <c r="V94" s="6">
        <v>136501.95000000001</v>
      </c>
      <c r="W94" s="32">
        <v>34133.619999999995</v>
      </c>
      <c r="X94" s="38">
        <v>21509830.870000001</v>
      </c>
      <c r="Y94" s="60"/>
    </row>
    <row r="95" spans="1:25" outlineLevel="2" x14ac:dyDescent="0.2">
      <c r="A95" s="467"/>
      <c r="B95" s="95">
        <v>810032</v>
      </c>
      <c r="C95" s="14" t="s">
        <v>300</v>
      </c>
      <c r="D95" s="35" t="s">
        <v>200</v>
      </c>
      <c r="E95" s="37">
        <v>3412468.3700000006</v>
      </c>
      <c r="F95" s="36">
        <v>9468.26</v>
      </c>
      <c r="G95" s="36">
        <v>26391.07</v>
      </c>
      <c r="H95" s="38">
        <v>3448327.7</v>
      </c>
      <c r="I95" s="37">
        <v>3031123.8099999996</v>
      </c>
      <c r="J95" s="36">
        <v>27602.58</v>
      </c>
      <c r="K95" s="36">
        <v>5599.54</v>
      </c>
      <c r="L95" s="38">
        <v>3064325.9299999997</v>
      </c>
      <c r="M95" s="37">
        <v>3471133.95</v>
      </c>
      <c r="N95" s="36">
        <v>11691.42</v>
      </c>
      <c r="O95" s="36">
        <v>5571.12</v>
      </c>
      <c r="P95" s="38">
        <v>3488396.49</v>
      </c>
      <c r="Q95" s="37">
        <v>3900660.47</v>
      </c>
      <c r="R95" s="36">
        <v>39967.17</v>
      </c>
      <c r="S95" s="36">
        <v>3404.8</v>
      </c>
      <c r="T95" s="38">
        <v>3944032.44</v>
      </c>
      <c r="U95" s="37">
        <v>13815386.6</v>
      </c>
      <c r="V95" s="36">
        <v>88729.430000000008</v>
      </c>
      <c r="W95" s="36">
        <v>40966.530000000006</v>
      </c>
      <c r="X95" s="38">
        <v>13945082.559999999</v>
      </c>
      <c r="Y95" s="65"/>
    </row>
    <row r="96" spans="1:25" outlineLevel="3" x14ac:dyDescent="0.2">
      <c r="A96" s="467"/>
      <c r="B96" s="95">
        <v>810032</v>
      </c>
      <c r="C96" s="39" t="s">
        <v>363</v>
      </c>
      <c r="D96" s="35" t="s">
        <v>369</v>
      </c>
      <c r="E96" s="40">
        <v>2595750.41</v>
      </c>
      <c r="F96" s="6">
        <v>7794.28</v>
      </c>
      <c r="G96" s="6">
        <v>20922</v>
      </c>
      <c r="H96" s="38">
        <v>2624466.69</v>
      </c>
      <c r="I96" s="40">
        <v>1722687.77</v>
      </c>
      <c r="J96" s="6">
        <v>15322.46</v>
      </c>
      <c r="K96" s="6">
        <v>5599.54</v>
      </c>
      <c r="L96" s="38">
        <v>1743609.77</v>
      </c>
      <c r="M96" s="40">
        <v>2550991.71</v>
      </c>
      <c r="N96" s="6">
        <v>11691.42</v>
      </c>
      <c r="O96" s="6">
        <v>3897.14</v>
      </c>
      <c r="P96" s="38">
        <v>2566580.27</v>
      </c>
      <c r="Q96" s="40">
        <v>2552936.5</v>
      </c>
      <c r="R96" s="6">
        <v>30300.06</v>
      </c>
      <c r="S96" s="6">
        <v>3404.8</v>
      </c>
      <c r="T96" s="38">
        <v>2586641.36</v>
      </c>
      <c r="U96" s="40">
        <v>9422366.3900000006</v>
      </c>
      <c r="V96" s="6">
        <v>65108.22</v>
      </c>
      <c r="W96" s="32">
        <v>33823.480000000003</v>
      </c>
      <c r="X96" s="38">
        <v>9521298.0900000017</v>
      </c>
      <c r="Y96" s="60"/>
    </row>
    <row r="97" spans="1:25" hidden="1" outlineLevel="3" x14ac:dyDescent="0.2">
      <c r="A97" s="467"/>
      <c r="B97" s="95">
        <v>810032</v>
      </c>
      <c r="C97" s="39" t="s">
        <v>301</v>
      </c>
      <c r="D97" s="35" t="s">
        <v>370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  <c r="Y97" s="60"/>
    </row>
    <row r="98" spans="1:25" outlineLevel="3" x14ac:dyDescent="0.2">
      <c r="A98" s="467"/>
      <c r="B98" s="95">
        <v>810032</v>
      </c>
      <c r="C98" s="39" t="s">
        <v>305</v>
      </c>
      <c r="D98" s="35" t="s">
        <v>371</v>
      </c>
      <c r="E98" s="40">
        <v>354760.28</v>
      </c>
      <c r="F98" s="6">
        <v>0</v>
      </c>
      <c r="G98" s="6">
        <v>2189.83</v>
      </c>
      <c r="H98" s="38">
        <v>356950.11000000004</v>
      </c>
      <c r="I98" s="40">
        <v>644420.74</v>
      </c>
      <c r="J98" s="6">
        <v>296.75</v>
      </c>
      <c r="K98" s="6">
        <v>0</v>
      </c>
      <c r="L98" s="38">
        <v>644717.49</v>
      </c>
      <c r="M98" s="40">
        <v>488514.53</v>
      </c>
      <c r="N98" s="6">
        <v>0</v>
      </c>
      <c r="O98" s="6">
        <v>0</v>
      </c>
      <c r="P98" s="38">
        <v>488514.53</v>
      </c>
      <c r="Q98" s="40">
        <v>814597.49</v>
      </c>
      <c r="R98" s="6">
        <v>4379.66</v>
      </c>
      <c r="S98" s="6">
        <v>0</v>
      </c>
      <c r="T98" s="38">
        <v>818977.15</v>
      </c>
      <c r="U98" s="40">
        <v>2302293.04</v>
      </c>
      <c r="V98" s="6">
        <v>4676.41</v>
      </c>
      <c r="W98" s="32">
        <v>2189.83</v>
      </c>
      <c r="X98" s="38">
        <v>2309159.2800000003</v>
      </c>
      <c r="Y98" s="60"/>
    </row>
    <row r="99" spans="1:25" ht="13.5" outlineLevel="3" thickBot="1" x14ac:dyDescent="0.25">
      <c r="A99" s="467"/>
      <c r="B99" s="95">
        <v>810032</v>
      </c>
      <c r="C99" s="39" t="s">
        <v>302</v>
      </c>
      <c r="D99" s="35" t="s">
        <v>372</v>
      </c>
      <c r="E99" s="40">
        <v>461957.68</v>
      </c>
      <c r="F99" s="6">
        <v>1673.98</v>
      </c>
      <c r="G99" s="6">
        <v>3279.24</v>
      </c>
      <c r="H99" s="38">
        <v>466910.89999999997</v>
      </c>
      <c r="I99" s="40">
        <v>664015.29999999993</v>
      </c>
      <c r="J99" s="6">
        <v>11983.37</v>
      </c>
      <c r="K99" s="6">
        <v>0</v>
      </c>
      <c r="L99" s="38">
        <v>675998.66999999993</v>
      </c>
      <c r="M99" s="40">
        <v>431627.70999999996</v>
      </c>
      <c r="N99" s="6">
        <v>0</v>
      </c>
      <c r="O99" s="6">
        <v>1673.98</v>
      </c>
      <c r="P99" s="38">
        <v>433301.68999999994</v>
      </c>
      <c r="Q99" s="40">
        <v>533126.48</v>
      </c>
      <c r="R99" s="6">
        <v>5287.45</v>
      </c>
      <c r="S99" s="6">
        <v>0</v>
      </c>
      <c r="T99" s="38">
        <v>538413.92999999993</v>
      </c>
      <c r="U99" s="40">
        <v>2090727.17</v>
      </c>
      <c r="V99" s="6">
        <v>18944.8</v>
      </c>
      <c r="W99" s="32">
        <v>4953.2199999999993</v>
      </c>
      <c r="X99" s="38">
        <v>2114625.19</v>
      </c>
      <c r="Y99" s="60"/>
    </row>
    <row r="100" spans="1:25" ht="13.5" hidden="1" outlineLevel="3" thickBot="1" x14ac:dyDescent="0.25">
      <c r="A100" s="467"/>
      <c r="B100" s="95">
        <v>810032</v>
      </c>
      <c r="C100" s="39" t="s">
        <v>434</v>
      </c>
      <c r="D100" s="35" t="s">
        <v>373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  <c r="Y100" s="60"/>
    </row>
    <row r="101" spans="1:25" ht="13.5" hidden="1" outlineLevel="3" thickBot="1" x14ac:dyDescent="0.25">
      <c r="A101" s="467"/>
      <c r="B101" s="95">
        <v>810032</v>
      </c>
      <c r="C101" s="57" t="s">
        <v>417</v>
      </c>
      <c r="D101" s="35" t="s">
        <v>374</v>
      </c>
      <c r="E101" s="40">
        <v>0</v>
      </c>
      <c r="F101" s="6">
        <v>0</v>
      </c>
      <c r="G101" s="6">
        <v>0</v>
      </c>
      <c r="H101" s="38">
        <v>0</v>
      </c>
      <c r="I101" s="40">
        <v>0</v>
      </c>
      <c r="J101" s="6">
        <v>0</v>
      </c>
      <c r="K101" s="6">
        <v>0</v>
      </c>
      <c r="L101" s="38">
        <v>0</v>
      </c>
      <c r="M101" s="40">
        <v>0</v>
      </c>
      <c r="N101" s="6">
        <v>0</v>
      </c>
      <c r="O101" s="6">
        <v>0</v>
      </c>
      <c r="P101" s="38">
        <v>0</v>
      </c>
      <c r="Q101" s="40">
        <v>0</v>
      </c>
      <c r="R101" s="6">
        <v>0</v>
      </c>
      <c r="S101" s="6">
        <v>0</v>
      </c>
      <c r="T101" s="38">
        <v>0</v>
      </c>
      <c r="U101" s="40">
        <v>0</v>
      </c>
      <c r="V101" s="6">
        <v>0</v>
      </c>
      <c r="W101" s="32">
        <v>0</v>
      </c>
      <c r="X101" s="38">
        <v>0</v>
      </c>
      <c r="Y101" s="60"/>
    </row>
    <row r="102" spans="1:25" ht="13.5" hidden="1" outlineLevel="3" thickBot="1" x14ac:dyDescent="0.25">
      <c r="A102" s="468"/>
      <c r="B102" s="96">
        <v>810032</v>
      </c>
      <c r="C102" s="41" t="s">
        <v>383</v>
      </c>
      <c r="D102" s="42" t="s">
        <v>375</v>
      </c>
      <c r="E102" s="45">
        <v>0</v>
      </c>
      <c r="F102" s="46">
        <v>0</v>
      </c>
      <c r="G102" s="46">
        <v>0</v>
      </c>
      <c r="H102" s="44">
        <v>0</v>
      </c>
      <c r="I102" s="45">
        <v>0</v>
      </c>
      <c r="J102" s="46">
        <v>0</v>
      </c>
      <c r="K102" s="46">
        <v>0</v>
      </c>
      <c r="L102" s="44">
        <v>0</v>
      </c>
      <c r="M102" s="45">
        <v>0</v>
      </c>
      <c r="N102" s="46">
        <v>0</v>
      </c>
      <c r="O102" s="46">
        <v>0</v>
      </c>
      <c r="P102" s="44">
        <v>0</v>
      </c>
      <c r="Q102" s="45">
        <v>0</v>
      </c>
      <c r="R102" s="46">
        <v>0</v>
      </c>
      <c r="S102" s="46">
        <v>0</v>
      </c>
      <c r="T102" s="44">
        <v>0</v>
      </c>
      <c r="U102" s="45">
        <v>0</v>
      </c>
      <c r="V102" s="46">
        <v>0</v>
      </c>
      <c r="W102" s="43">
        <v>0</v>
      </c>
      <c r="X102" s="44">
        <v>0</v>
      </c>
      <c r="Y102" s="60"/>
    </row>
    <row r="103" spans="1:25" ht="12.75" customHeight="1" thickBot="1" x14ac:dyDescent="0.25">
      <c r="A103" s="55"/>
      <c r="B103" s="93"/>
      <c r="C103" s="54" t="s">
        <v>6</v>
      </c>
      <c r="D103" s="50"/>
      <c r="E103" s="51">
        <v>67588562.560000002</v>
      </c>
      <c r="F103" s="52">
        <v>76455.740000000005</v>
      </c>
      <c r="G103" s="56">
        <v>2116087.92</v>
      </c>
      <c r="H103" s="53">
        <v>69781106.219999999</v>
      </c>
      <c r="I103" s="51">
        <v>66262647.789999999</v>
      </c>
      <c r="J103" s="52">
        <v>68721.919999999998</v>
      </c>
      <c r="K103" s="56">
        <v>2035673.0199999998</v>
      </c>
      <c r="L103" s="53">
        <v>68367042.730000004</v>
      </c>
      <c r="M103" s="51">
        <v>65581418.319999993</v>
      </c>
      <c r="N103" s="52">
        <v>67245.05</v>
      </c>
      <c r="O103" s="56">
        <v>1959475.39</v>
      </c>
      <c r="P103" s="53">
        <v>67608138.75999999</v>
      </c>
      <c r="Q103" s="51">
        <v>55262006.870000005</v>
      </c>
      <c r="R103" s="52">
        <v>58550.82</v>
      </c>
      <c r="S103" s="56">
        <v>1426835.41</v>
      </c>
      <c r="T103" s="53">
        <v>56747393.100000001</v>
      </c>
      <c r="U103" s="51">
        <v>254694635.54000002</v>
      </c>
      <c r="V103" s="52">
        <v>270973.53000000003</v>
      </c>
      <c r="W103" s="56">
        <v>7538071.7400000002</v>
      </c>
      <c r="X103" s="53">
        <v>262503680.81000003</v>
      </c>
      <c r="Y103" s="65"/>
    </row>
    <row r="104" spans="1:25" s="106" customFormat="1" outlineLevel="1" x14ac:dyDescent="0.2">
      <c r="A104" s="466">
        <v>810039</v>
      </c>
      <c r="B104" s="97">
        <v>810039</v>
      </c>
      <c r="C104" s="100" t="s">
        <v>98</v>
      </c>
      <c r="D104" s="101" t="s">
        <v>336</v>
      </c>
      <c r="E104" s="107">
        <v>47709684.969999991</v>
      </c>
      <c r="F104" s="108">
        <v>63000.520000000004</v>
      </c>
      <c r="G104" s="108">
        <v>2092777.39</v>
      </c>
      <c r="H104" s="109">
        <v>49865462.879999995</v>
      </c>
      <c r="I104" s="107">
        <v>46882960</v>
      </c>
      <c r="J104" s="108">
        <v>60153.49</v>
      </c>
      <c r="K104" s="108">
        <v>2012526.0499999998</v>
      </c>
      <c r="L104" s="109">
        <v>48955639.539999999</v>
      </c>
      <c r="M104" s="107">
        <v>45769369.599999994</v>
      </c>
      <c r="N104" s="108">
        <v>59107.590000000004</v>
      </c>
      <c r="O104" s="108">
        <v>1937503.3099999998</v>
      </c>
      <c r="P104" s="109">
        <v>47765980.5</v>
      </c>
      <c r="Q104" s="107">
        <v>34476296.560000002</v>
      </c>
      <c r="R104" s="108">
        <v>39445.65</v>
      </c>
      <c r="S104" s="108">
        <v>1400241.2999999998</v>
      </c>
      <c r="T104" s="109">
        <v>35915983.509999998</v>
      </c>
      <c r="U104" s="107">
        <v>174838311.13000003</v>
      </c>
      <c r="V104" s="108">
        <v>221707.25</v>
      </c>
      <c r="W104" s="108">
        <v>7443048.0499999998</v>
      </c>
      <c r="X104" s="109">
        <v>182503066.43000004</v>
      </c>
    </row>
    <row r="105" spans="1:25" outlineLevel="2" x14ac:dyDescent="0.2">
      <c r="A105" s="467"/>
      <c r="B105" s="95">
        <v>810039</v>
      </c>
      <c r="C105" s="14" t="s">
        <v>350</v>
      </c>
      <c r="D105" s="35" t="s">
        <v>198</v>
      </c>
      <c r="E105" s="40">
        <v>45068369.159999996</v>
      </c>
      <c r="F105" s="6">
        <v>63000.520000000004</v>
      </c>
      <c r="G105" s="6">
        <v>1949889.55</v>
      </c>
      <c r="H105" s="38">
        <v>47081259.229999997</v>
      </c>
      <c r="I105" s="40">
        <v>44095910.900000006</v>
      </c>
      <c r="J105" s="6">
        <v>60153.49</v>
      </c>
      <c r="K105" s="6">
        <v>1902122.96</v>
      </c>
      <c r="L105" s="38">
        <v>46058187.350000009</v>
      </c>
      <c r="M105" s="40">
        <v>44118818.75</v>
      </c>
      <c r="N105" s="6">
        <v>59107.590000000004</v>
      </c>
      <c r="O105" s="6">
        <v>1898503.7</v>
      </c>
      <c r="P105" s="38">
        <v>46076430.040000007</v>
      </c>
      <c r="Q105" s="40">
        <v>30814436.770000003</v>
      </c>
      <c r="R105" s="6">
        <v>39445.65</v>
      </c>
      <c r="S105" s="6">
        <v>1267656.8799999999</v>
      </c>
      <c r="T105" s="38">
        <v>32121539.300000001</v>
      </c>
      <c r="U105" s="40">
        <v>164097535.58000001</v>
      </c>
      <c r="V105" s="6">
        <v>221707.25</v>
      </c>
      <c r="W105" s="32">
        <v>7018173.0899999999</v>
      </c>
      <c r="X105" s="38">
        <v>171337415.92000002</v>
      </c>
      <c r="Y105" s="60"/>
    </row>
    <row r="106" spans="1:25" outlineLevel="2" x14ac:dyDescent="0.2">
      <c r="A106" s="467"/>
      <c r="B106" s="95">
        <v>810039</v>
      </c>
      <c r="C106" s="14" t="s">
        <v>351</v>
      </c>
      <c r="D106" s="35" t="s">
        <v>199</v>
      </c>
      <c r="E106" s="40">
        <v>2560178.9000000004</v>
      </c>
      <c r="F106" s="6">
        <v>0</v>
      </c>
      <c r="G106" s="6">
        <v>138829.65</v>
      </c>
      <c r="H106" s="38">
        <v>2699008.5500000003</v>
      </c>
      <c r="I106" s="40">
        <v>2537801.4799999995</v>
      </c>
      <c r="J106" s="6">
        <v>0</v>
      </c>
      <c r="K106" s="6">
        <v>90199.15</v>
      </c>
      <c r="L106" s="38">
        <v>2628000.6299999994</v>
      </c>
      <c r="M106" s="40">
        <v>1435168.48</v>
      </c>
      <c r="N106" s="6">
        <v>0</v>
      </c>
      <c r="O106" s="6">
        <v>36269.65</v>
      </c>
      <c r="P106" s="38">
        <v>1471438.13</v>
      </c>
      <c r="Q106" s="40">
        <v>3358838.76</v>
      </c>
      <c r="R106" s="6">
        <v>0</v>
      </c>
      <c r="S106" s="6">
        <v>124316.67</v>
      </c>
      <c r="T106" s="38">
        <v>3483155.4299999997</v>
      </c>
      <c r="U106" s="40">
        <v>9891987.6199999992</v>
      </c>
      <c r="V106" s="6">
        <v>0</v>
      </c>
      <c r="W106" s="32">
        <v>389615.12</v>
      </c>
      <c r="X106" s="38">
        <v>10281602.739999998</v>
      </c>
      <c r="Y106" s="60"/>
    </row>
    <row r="107" spans="1:25" outlineLevel="2" x14ac:dyDescent="0.2">
      <c r="A107" s="467"/>
      <c r="B107" s="95">
        <v>810039</v>
      </c>
      <c r="C107" s="14" t="s">
        <v>300</v>
      </c>
      <c r="D107" s="35" t="s">
        <v>200</v>
      </c>
      <c r="E107" s="37">
        <v>81136.91</v>
      </c>
      <c r="F107" s="36">
        <v>0</v>
      </c>
      <c r="G107" s="36">
        <v>4058.19</v>
      </c>
      <c r="H107" s="38">
        <v>85195.1</v>
      </c>
      <c r="I107" s="37">
        <v>249247.62000000002</v>
      </c>
      <c r="J107" s="36">
        <v>0</v>
      </c>
      <c r="K107" s="36">
        <v>20203.939999999999</v>
      </c>
      <c r="L107" s="38">
        <v>269451.56</v>
      </c>
      <c r="M107" s="37">
        <v>215382.37</v>
      </c>
      <c r="N107" s="36">
        <v>0</v>
      </c>
      <c r="O107" s="36">
        <v>2729.96</v>
      </c>
      <c r="P107" s="38">
        <v>218112.33</v>
      </c>
      <c r="Q107" s="37">
        <v>303021.02999999997</v>
      </c>
      <c r="R107" s="36">
        <v>0</v>
      </c>
      <c r="S107" s="36">
        <v>8267.75</v>
      </c>
      <c r="T107" s="38">
        <v>311288.77999999997</v>
      </c>
      <c r="U107" s="37">
        <v>848787.92999999993</v>
      </c>
      <c r="V107" s="36">
        <v>0</v>
      </c>
      <c r="W107" s="36">
        <v>35259.840000000004</v>
      </c>
      <c r="X107" s="38">
        <v>884047.7699999999</v>
      </c>
      <c r="Y107" s="65"/>
    </row>
    <row r="108" spans="1:25" hidden="1" outlineLevel="3" x14ac:dyDescent="0.2">
      <c r="A108" s="467"/>
      <c r="B108" s="95">
        <v>810039</v>
      </c>
      <c r="C108" s="39" t="s">
        <v>363</v>
      </c>
      <c r="D108" s="35" t="s">
        <v>369</v>
      </c>
      <c r="E108" s="40">
        <v>0</v>
      </c>
      <c r="F108" s="6">
        <v>0</v>
      </c>
      <c r="G108" s="6">
        <v>0</v>
      </c>
      <c r="H108" s="38">
        <v>0</v>
      </c>
      <c r="I108" s="40">
        <v>0</v>
      </c>
      <c r="J108" s="6">
        <v>0</v>
      </c>
      <c r="K108" s="6">
        <v>0</v>
      </c>
      <c r="L108" s="38">
        <v>0</v>
      </c>
      <c r="M108" s="40">
        <v>0</v>
      </c>
      <c r="N108" s="6">
        <v>0</v>
      </c>
      <c r="O108" s="6">
        <v>0</v>
      </c>
      <c r="P108" s="38">
        <v>0</v>
      </c>
      <c r="Q108" s="40">
        <v>0</v>
      </c>
      <c r="R108" s="6">
        <v>0</v>
      </c>
      <c r="S108" s="6">
        <v>0</v>
      </c>
      <c r="T108" s="38">
        <v>0</v>
      </c>
      <c r="U108" s="40">
        <v>0</v>
      </c>
      <c r="V108" s="6">
        <v>0</v>
      </c>
      <c r="W108" s="32">
        <v>0</v>
      </c>
      <c r="X108" s="38">
        <v>0</v>
      </c>
      <c r="Y108" s="60"/>
    </row>
    <row r="109" spans="1:25" hidden="1" outlineLevel="3" x14ac:dyDescent="0.2">
      <c r="A109" s="467"/>
      <c r="B109" s="95">
        <v>810039</v>
      </c>
      <c r="C109" s="39" t="s">
        <v>301</v>
      </c>
      <c r="D109" s="35" t="s">
        <v>370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  <c r="Y109" s="60"/>
    </row>
    <row r="110" spans="1:25" outlineLevel="3" x14ac:dyDescent="0.2">
      <c r="A110" s="467"/>
      <c r="B110" s="95">
        <v>810039</v>
      </c>
      <c r="C110" s="39" t="s">
        <v>305</v>
      </c>
      <c r="D110" s="35" t="s">
        <v>371</v>
      </c>
      <c r="E110" s="40">
        <v>81136.91</v>
      </c>
      <c r="F110" s="6">
        <v>0</v>
      </c>
      <c r="G110" s="6">
        <v>4058.19</v>
      </c>
      <c r="H110" s="38">
        <v>85195.1</v>
      </c>
      <c r="I110" s="40">
        <v>182811.58000000002</v>
      </c>
      <c r="J110" s="6">
        <v>0</v>
      </c>
      <c r="K110" s="6">
        <v>13576.74</v>
      </c>
      <c r="L110" s="38">
        <v>196388.32</v>
      </c>
      <c r="M110" s="40">
        <v>132026.97</v>
      </c>
      <c r="N110" s="6">
        <v>0</v>
      </c>
      <c r="O110" s="6">
        <v>1055.98</v>
      </c>
      <c r="P110" s="38">
        <v>133082.95000000001</v>
      </c>
      <c r="Q110" s="40">
        <v>198247.49</v>
      </c>
      <c r="R110" s="6">
        <v>0</v>
      </c>
      <c r="S110" s="6">
        <v>3245.81</v>
      </c>
      <c r="T110" s="38">
        <v>201493.3</v>
      </c>
      <c r="U110" s="40">
        <v>594222.94999999995</v>
      </c>
      <c r="V110" s="6">
        <v>0</v>
      </c>
      <c r="W110" s="32">
        <v>21936.720000000001</v>
      </c>
      <c r="X110" s="38">
        <v>616159.66999999993</v>
      </c>
      <c r="Y110" s="60"/>
    </row>
    <row r="111" spans="1:25" ht="13.5" outlineLevel="3" thickBot="1" x14ac:dyDescent="0.25">
      <c r="A111" s="467"/>
      <c r="B111" s="95">
        <v>810039</v>
      </c>
      <c r="C111" s="39" t="s">
        <v>302</v>
      </c>
      <c r="D111" s="35" t="s">
        <v>372</v>
      </c>
      <c r="E111" s="40">
        <v>0</v>
      </c>
      <c r="F111" s="6">
        <v>0</v>
      </c>
      <c r="G111" s="6">
        <v>0</v>
      </c>
      <c r="H111" s="38">
        <v>0</v>
      </c>
      <c r="I111" s="40">
        <v>66436.040000000008</v>
      </c>
      <c r="J111" s="6">
        <v>0</v>
      </c>
      <c r="K111" s="6">
        <v>6627.2</v>
      </c>
      <c r="L111" s="38">
        <v>73063.240000000005</v>
      </c>
      <c r="M111" s="40">
        <v>83355.399999999994</v>
      </c>
      <c r="N111" s="6">
        <v>0</v>
      </c>
      <c r="O111" s="6">
        <v>1673.98</v>
      </c>
      <c r="P111" s="38">
        <v>85029.37999999999</v>
      </c>
      <c r="Q111" s="40">
        <v>104773.54</v>
      </c>
      <c r="R111" s="6">
        <v>0</v>
      </c>
      <c r="S111" s="6">
        <v>5021.9400000000005</v>
      </c>
      <c r="T111" s="38">
        <v>109795.48</v>
      </c>
      <c r="U111" s="40">
        <v>254564.97999999998</v>
      </c>
      <c r="V111" s="6">
        <v>0</v>
      </c>
      <c r="W111" s="32">
        <v>13323.12</v>
      </c>
      <c r="X111" s="38">
        <v>267888.09999999998</v>
      </c>
      <c r="Y111" s="60"/>
    </row>
    <row r="112" spans="1:25" ht="13.5" hidden="1" outlineLevel="3" thickBot="1" x14ac:dyDescent="0.25">
      <c r="A112" s="467"/>
      <c r="B112" s="95">
        <v>810039</v>
      </c>
      <c r="C112" s="39" t="s">
        <v>434</v>
      </c>
      <c r="D112" s="35" t="s">
        <v>373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  <c r="Y112" s="60"/>
    </row>
    <row r="113" spans="1:25" ht="13.5" hidden="1" outlineLevel="3" thickBot="1" x14ac:dyDescent="0.25">
      <c r="A113" s="467"/>
      <c r="B113" s="95">
        <v>810039</v>
      </c>
      <c r="C113" s="57" t="s">
        <v>417</v>
      </c>
      <c r="D113" s="35" t="s">
        <v>374</v>
      </c>
      <c r="E113" s="40">
        <v>0</v>
      </c>
      <c r="F113" s="6">
        <v>0</v>
      </c>
      <c r="G113" s="6">
        <v>0</v>
      </c>
      <c r="H113" s="38">
        <v>0</v>
      </c>
      <c r="I113" s="40">
        <v>0</v>
      </c>
      <c r="J113" s="6">
        <v>0</v>
      </c>
      <c r="K113" s="6">
        <v>0</v>
      </c>
      <c r="L113" s="38">
        <v>0</v>
      </c>
      <c r="M113" s="40">
        <v>0</v>
      </c>
      <c r="N113" s="6">
        <v>0</v>
      </c>
      <c r="O113" s="6">
        <v>0</v>
      </c>
      <c r="P113" s="38">
        <v>0</v>
      </c>
      <c r="Q113" s="40">
        <v>0</v>
      </c>
      <c r="R113" s="6">
        <v>0</v>
      </c>
      <c r="S113" s="6">
        <v>0</v>
      </c>
      <c r="T113" s="38">
        <v>0</v>
      </c>
      <c r="U113" s="40">
        <v>0</v>
      </c>
      <c r="V113" s="6">
        <v>0</v>
      </c>
      <c r="W113" s="32">
        <v>0</v>
      </c>
      <c r="X113" s="38">
        <v>0</v>
      </c>
      <c r="Y113" s="60"/>
    </row>
    <row r="114" spans="1:25" ht="13.5" hidden="1" outlineLevel="3" thickBot="1" x14ac:dyDescent="0.25">
      <c r="A114" s="468"/>
      <c r="B114" s="96">
        <v>810039</v>
      </c>
      <c r="C114" s="41" t="s">
        <v>383</v>
      </c>
      <c r="D114" s="42" t="s">
        <v>375</v>
      </c>
      <c r="E114" s="45">
        <v>0</v>
      </c>
      <c r="F114" s="46">
        <v>0</v>
      </c>
      <c r="G114" s="46">
        <v>0</v>
      </c>
      <c r="H114" s="44">
        <v>0</v>
      </c>
      <c r="I114" s="45">
        <v>0</v>
      </c>
      <c r="J114" s="46">
        <v>0</v>
      </c>
      <c r="K114" s="46">
        <v>0</v>
      </c>
      <c r="L114" s="44">
        <v>0</v>
      </c>
      <c r="M114" s="45">
        <v>0</v>
      </c>
      <c r="N114" s="46">
        <v>0</v>
      </c>
      <c r="O114" s="46">
        <v>0</v>
      </c>
      <c r="P114" s="44">
        <v>0</v>
      </c>
      <c r="Q114" s="45">
        <v>0</v>
      </c>
      <c r="R114" s="46">
        <v>0</v>
      </c>
      <c r="S114" s="46">
        <v>0</v>
      </c>
      <c r="T114" s="44">
        <v>0</v>
      </c>
      <c r="U114" s="45">
        <v>0</v>
      </c>
      <c r="V114" s="46">
        <v>0</v>
      </c>
      <c r="W114" s="43">
        <v>0</v>
      </c>
      <c r="X114" s="44">
        <v>0</v>
      </c>
      <c r="Y114" s="60"/>
    </row>
    <row r="115" spans="1:25" s="106" customFormat="1" outlineLevel="1" x14ac:dyDescent="0.2">
      <c r="A115" s="464">
        <v>810040</v>
      </c>
      <c r="B115" s="97">
        <v>810040</v>
      </c>
      <c r="C115" s="100" t="s">
        <v>99</v>
      </c>
      <c r="D115" s="101" t="s">
        <v>336</v>
      </c>
      <c r="E115" s="107">
        <v>19878877.590000004</v>
      </c>
      <c r="F115" s="108">
        <v>13455.220000000001</v>
      </c>
      <c r="G115" s="108">
        <v>23310.53</v>
      </c>
      <c r="H115" s="109">
        <v>19915643.340000004</v>
      </c>
      <c r="I115" s="107">
        <v>19379687.789999999</v>
      </c>
      <c r="J115" s="108">
        <v>8568.43</v>
      </c>
      <c r="K115" s="108">
        <v>23146.97</v>
      </c>
      <c r="L115" s="109">
        <v>19411403.189999998</v>
      </c>
      <c r="M115" s="107">
        <v>19812048.720000003</v>
      </c>
      <c r="N115" s="108">
        <v>8137.46</v>
      </c>
      <c r="O115" s="108">
        <v>21972.080000000002</v>
      </c>
      <c r="P115" s="109">
        <v>19842158.260000002</v>
      </c>
      <c r="Q115" s="107">
        <v>20785710.309999999</v>
      </c>
      <c r="R115" s="108">
        <v>19105.169999999998</v>
      </c>
      <c r="S115" s="108">
        <v>26594.11</v>
      </c>
      <c r="T115" s="109">
        <v>20831409.59</v>
      </c>
      <c r="U115" s="107">
        <v>79856324.409999996</v>
      </c>
      <c r="V115" s="108">
        <v>49266.28</v>
      </c>
      <c r="W115" s="108">
        <v>95023.69</v>
      </c>
      <c r="X115" s="109">
        <v>80000614.379999995</v>
      </c>
    </row>
    <row r="116" spans="1:25" outlineLevel="2" x14ac:dyDescent="0.2">
      <c r="A116" s="465"/>
      <c r="B116" s="95">
        <v>810040</v>
      </c>
      <c r="C116" s="14" t="s">
        <v>350</v>
      </c>
      <c r="D116" s="35" t="s">
        <v>198</v>
      </c>
      <c r="E116" s="40">
        <v>18892241.620000001</v>
      </c>
      <c r="F116" s="6">
        <v>13455.220000000001</v>
      </c>
      <c r="G116" s="6">
        <v>23310.53</v>
      </c>
      <c r="H116" s="38">
        <v>18929007.370000001</v>
      </c>
      <c r="I116" s="40">
        <v>18749201.66</v>
      </c>
      <c r="J116" s="6">
        <v>8568.43</v>
      </c>
      <c r="K116" s="6">
        <v>23146.97</v>
      </c>
      <c r="L116" s="38">
        <v>18780917.059999999</v>
      </c>
      <c r="M116" s="40">
        <v>19517721.84</v>
      </c>
      <c r="N116" s="6">
        <v>8137.46</v>
      </c>
      <c r="O116" s="6">
        <v>21972.080000000002</v>
      </c>
      <c r="P116" s="38">
        <v>19547831.379999999</v>
      </c>
      <c r="Q116" s="40">
        <v>20131096.239999998</v>
      </c>
      <c r="R116" s="6">
        <v>18808.419999999998</v>
      </c>
      <c r="S116" s="6">
        <v>21617.11</v>
      </c>
      <c r="T116" s="38">
        <v>20171521.77</v>
      </c>
      <c r="U116" s="40">
        <v>77290261.359999999</v>
      </c>
      <c r="V116" s="6">
        <v>48969.53</v>
      </c>
      <c r="W116" s="32">
        <v>90046.69</v>
      </c>
      <c r="X116" s="38">
        <v>77429277.579999998</v>
      </c>
      <c r="Y116" s="60"/>
    </row>
    <row r="117" spans="1:25" outlineLevel="2" x14ac:dyDescent="0.2">
      <c r="A117" s="465"/>
      <c r="B117" s="95">
        <v>810040</v>
      </c>
      <c r="C117" s="14" t="s">
        <v>351</v>
      </c>
      <c r="D117" s="35" t="s">
        <v>199</v>
      </c>
      <c r="E117" s="40">
        <v>906587.28</v>
      </c>
      <c r="F117" s="6">
        <v>0</v>
      </c>
      <c r="G117" s="6">
        <v>0</v>
      </c>
      <c r="H117" s="38">
        <v>906587.28</v>
      </c>
      <c r="I117" s="40">
        <v>588645.69999999995</v>
      </c>
      <c r="J117" s="6">
        <v>0</v>
      </c>
      <c r="K117" s="6">
        <v>0</v>
      </c>
      <c r="L117" s="38">
        <v>588645.69999999995</v>
      </c>
      <c r="M117" s="40">
        <v>249361.03000000003</v>
      </c>
      <c r="N117" s="6">
        <v>0</v>
      </c>
      <c r="O117" s="6">
        <v>0</v>
      </c>
      <c r="P117" s="38">
        <v>249361.03000000003</v>
      </c>
      <c r="Q117" s="40">
        <v>571724.47</v>
      </c>
      <c r="R117" s="6">
        <v>0</v>
      </c>
      <c r="S117" s="6">
        <v>4977</v>
      </c>
      <c r="T117" s="38">
        <v>576701.47</v>
      </c>
      <c r="U117" s="40">
        <v>2316318.48</v>
      </c>
      <c r="V117" s="6">
        <v>0</v>
      </c>
      <c r="W117" s="32">
        <v>4977</v>
      </c>
      <c r="X117" s="38">
        <v>2321295.48</v>
      </c>
      <c r="Y117" s="60"/>
    </row>
    <row r="118" spans="1:25" outlineLevel="2" x14ac:dyDescent="0.2">
      <c r="A118" s="465"/>
      <c r="B118" s="95">
        <v>810040</v>
      </c>
      <c r="C118" s="14" t="s">
        <v>300</v>
      </c>
      <c r="D118" s="35" t="s">
        <v>200</v>
      </c>
      <c r="E118" s="37">
        <v>80048.69</v>
      </c>
      <c r="F118" s="36">
        <v>0</v>
      </c>
      <c r="G118" s="36">
        <v>0</v>
      </c>
      <c r="H118" s="38">
        <v>80048.69</v>
      </c>
      <c r="I118" s="37">
        <v>41840.43</v>
      </c>
      <c r="J118" s="36">
        <v>0</v>
      </c>
      <c r="K118" s="36">
        <v>0</v>
      </c>
      <c r="L118" s="38">
        <v>41840.43</v>
      </c>
      <c r="M118" s="37">
        <v>44965.85</v>
      </c>
      <c r="N118" s="36">
        <v>0</v>
      </c>
      <c r="O118" s="36">
        <v>0</v>
      </c>
      <c r="P118" s="38">
        <v>44965.85</v>
      </c>
      <c r="Q118" s="37">
        <v>82889.600000000006</v>
      </c>
      <c r="R118" s="36">
        <v>296.75</v>
      </c>
      <c r="S118" s="36">
        <v>0</v>
      </c>
      <c r="T118" s="38">
        <v>83186.350000000006</v>
      </c>
      <c r="U118" s="37">
        <v>249744.57</v>
      </c>
      <c r="V118" s="36">
        <v>296.75</v>
      </c>
      <c r="W118" s="36">
        <v>0</v>
      </c>
      <c r="X118" s="38">
        <v>250041.32</v>
      </c>
      <c r="Y118" s="65"/>
    </row>
    <row r="119" spans="1:25" hidden="1" outlineLevel="3" x14ac:dyDescent="0.2">
      <c r="A119" s="465"/>
      <c r="B119" s="95">
        <v>810040</v>
      </c>
      <c r="C119" s="39" t="s">
        <v>363</v>
      </c>
      <c r="D119" s="35" t="s">
        <v>369</v>
      </c>
      <c r="E119" s="40">
        <v>0</v>
      </c>
      <c r="F119" s="6">
        <v>0</v>
      </c>
      <c r="G119" s="6">
        <v>0</v>
      </c>
      <c r="H119" s="38">
        <v>0</v>
      </c>
      <c r="I119" s="40">
        <v>0</v>
      </c>
      <c r="J119" s="6">
        <v>0</v>
      </c>
      <c r="K119" s="6">
        <v>0</v>
      </c>
      <c r="L119" s="38">
        <v>0</v>
      </c>
      <c r="M119" s="40">
        <v>0</v>
      </c>
      <c r="N119" s="6">
        <v>0</v>
      </c>
      <c r="O119" s="6">
        <v>0</v>
      </c>
      <c r="P119" s="38">
        <v>0</v>
      </c>
      <c r="Q119" s="40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  <c r="Y119" s="60"/>
    </row>
    <row r="120" spans="1:25" hidden="1" outlineLevel="3" x14ac:dyDescent="0.2">
      <c r="A120" s="465"/>
      <c r="B120" s="95">
        <v>810040</v>
      </c>
      <c r="C120" s="39" t="s">
        <v>301</v>
      </c>
      <c r="D120" s="35" t="s">
        <v>370</v>
      </c>
      <c r="E120" s="40">
        <v>0</v>
      </c>
      <c r="F120" s="6">
        <v>0</v>
      </c>
      <c r="G120" s="6">
        <v>0</v>
      </c>
      <c r="H120" s="38">
        <v>0</v>
      </c>
      <c r="I120" s="40">
        <v>0</v>
      </c>
      <c r="J120" s="6">
        <v>0</v>
      </c>
      <c r="K120" s="6">
        <v>0</v>
      </c>
      <c r="L120" s="38">
        <v>0</v>
      </c>
      <c r="M120" s="40">
        <v>0</v>
      </c>
      <c r="N120" s="6">
        <v>0</v>
      </c>
      <c r="O120" s="6">
        <v>0</v>
      </c>
      <c r="P120" s="38">
        <v>0</v>
      </c>
      <c r="Q120" s="40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  <c r="Y120" s="60"/>
    </row>
    <row r="121" spans="1:25" outlineLevel="3" x14ac:dyDescent="0.2">
      <c r="A121" s="465"/>
      <c r="B121" s="95">
        <v>810040</v>
      </c>
      <c r="C121" s="39" t="s">
        <v>305</v>
      </c>
      <c r="D121" s="35" t="s">
        <v>371</v>
      </c>
      <c r="E121" s="40">
        <v>21940.43</v>
      </c>
      <c r="F121" s="6">
        <v>0</v>
      </c>
      <c r="G121" s="6">
        <v>0</v>
      </c>
      <c r="H121" s="38">
        <v>21940.43</v>
      </c>
      <c r="I121" s="40">
        <v>7357.15</v>
      </c>
      <c r="J121" s="6">
        <v>0</v>
      </c>
      <c r="K121" s="6">
        <v>0</v>
      </c>
      <c r="L121" s="38">
        <v>7357.15</v>
      </c>
      <c r="M121" s="40">
        <v>10062.61</v>
      </c>
      <c r="N121" s="6">
        <v>0</v>
      </c>
      <c r="O121" s="6">
        <v>0</v>
      </c>
      <c r="P121" s="38">
        <v>10062.61</v>
      </c>
      <c r="Q121" s="40">
        <v>37873.760000000002</v>
      </c>
      <c r="R121" s="6">
        <v>296.75</v>
      </c>
      <c r="S121" s="6">
        <v>0</v>
      </c>
      <c r="T121" s="38">
        <v>38170.51</v>
      </c>
      <c r="U121" s="40">
        <v>77233.950000000012</v>
      </c>
      <c r="V121" s="6">
        <v>296.75</v>
      </c>
      <c r="W121" s="32">
        <v>0</v>
      </c>
      <c r="X121" s="38">
        <v>77530.700000000012</v>
      </c>
      <c r="Y121" s="60"/>
    </row>
    <row r="122" spans="1:25" ht="13.5" outlineLevel="3" thickBot="1" x14ac:dyDescent="0.25">
      <c r="A122" s="465"/>
      <c r="B122" s="95">
        <v>810040</v>
      </c>
      <c r="C122" s="39" t="s">
        <v>302</v>
      </c>
      <c r="D122" s="35" t="s">
        <v>372</v>
      </c>
      <c r="E122" s="40">
        <v>58108.259999999995</v>
      </c>
      <c r="F122" s="6">
        <v>0</v>
      </c>
      <c r="G122" s="6">
        <v>0</v>
      </c>
      <c r="H122" s="38">
        <v>58108.259999999995</v>
      </c>
      <c r="I122" s="40">
        <v>34483.279999999999</v>
      </c>
      <c r="J122" s="6">
        <v>0</v>
      </c>
      <c r="K122" s="6">
        <v>0</v>
      </c>
      <c r="L122" s="38">
        <v>34483.279999999999</v>
      </c>
      <c r="M122" s="40">
        <v>34903.24</v>
      </c>
      <c r="N122" s="6">
        <v>0</v>
      </c>
      <c r="O122" s="6">
        <v>0</v>
      </c>
      <c r="P122" s="38">
        <v>34903.24</v>
      </c>
      <c r="Q122" s="40">
        <v>45015.840000000004</v>
      </c>
      <c r="R122" s="6">
        <v>0</v>
      </c>
      <c r="S122" s="6">
        <v>0</v>
      </c>
      <c r="T122" s="38">
        <v>45015.840000000004</v>
      </c>
      <c r="U122" s="40">
        <v>172510.62</v>
      </c>
      <c r="V122" s="6">
        <v>0</v>
      </c>
      <c r="W122" s="32">
        <v>0</v>
      </c>
      <c r="X122" s="38">
        <v>172510.62</v>
      </c>
      <c r="Y122" s="60"/>
    </row>
    <row r="123" spans="1:25" ht="13.5" hidden="1" outlineLevel="3" thickBot="1" x14ac:dyDescent="0.25">
      <c r="A123" s="465"/>
      <c r="B123" s="95">
        <v>810040</v>
      </c>
      <c r="C123" s="39" t="s">
        <v>434</v>
      </c>
      <c r="D123" s="35" t="s">
        <v>373</v>
      </c>
      <c r="E123" s="40">
        <v>0</v>
      </c>
      <c r="F123" s="6">
        <v>0</v>
      </c>
      <c r="G123" s="6">
        <v>0</v>
      </c>
      <c r="H123" s="38">
        <v>0</v>
      </c>
      <c r="I123" s="40">
        <v>0</v>
      </c>
      <c r="J123" s="6">
        <v>0</v>
      </c>
      <c r="K123" s="6">
        <v>0</v>
      </c>
      <c r="L123" s="38">
        <v>0</v>
      </c>
      <c r="M123" s="40">
        <v>0</v>
      </c>
      <c r="N123" s="6">
        <v>0</v>
      </c>
      <c r="O123" s="6">
        <v>0</v>
      </c>
      <c r="P123" s="38">
        <v>0</v>
      </c>
      <c r="Q123" s="40">
        <v>0</v>
      </c>
      <c r="R123" s="6">
        <v>0</v>
      </c>
      <c r="S123" s="6">
        <v>0</v>
      </c>
      <c r="T123" s="38">
        <v>0</v>
      </c>
      <c r="U123" s="40">
        <v>0</v>
      </c>
      <c r="V123" s="6">
        <v>0</v>
      </c>
      <c r="W123" s="32">
        <v>0</v>
      </c>
      <c r="X123" s="38">
        <v>0</v>
      </c>
      <c r="Y123" s="60"/>
    </row>
    <row r="124" spans="1:25" ht="13.5" hidden="1" outlineLevel="3" thickBot="1" x14ac:dyDescent="0.25">
      <c r="A124" s="474"/>
      <c r="B124" s="95">
        <v>810040</v>
      </c>
      <c r="C124" s="39" t="s">
        <v>417</v>
      </c>
      <c r="D124" s="35" t="s">
        <v>374</v>
      </c>
      <c r="E124" s="40">
        <v>0</v>
      </c>
      <c r="F124" s="6">
        <v>0</v>
      </c>
      <c r="G124" s="6">
        <v>0</v>
      </c>
      <c r="H124" s="38">
        <v>0</v>
      </c>
      <c r="I124" s="40">
        <v>0</v>
      </c>
      <c r="J124" s="6">
        <v>0</v>
      </c>
      <c r="K124" s="6">
        <v>0</v>
      </c>
      <c r="L124" s="38">
        <v>0</v>
      </c>
      <c r="M124" s="40">
        <v>0</v>
      </c>
      <c r="N124" s="6">
        <v>0</v>
      </c>
      <c r="O124" s="6">
        <v>0</v>
      </c>
      <c r="P124" s="38">
        <v>0</v>
      </c>
      <c r="Q124" s="40">
        <v>0</v>
      </c>
      <c r="R124" s="6">
        <v>0</v>
      </c>
      <c r="S124" s="6">
        <v>0</v>
      </c>
      <c r="T124" s="38">
        <v>0</v>
      </c>
      <c r="U124" s="40">
        <v>0</v>
      </c>
      <c r="V124" s="6">
        <v>0</v>
      </c>
      <c r="W124" s="32">
        <v>0</v>
      </c>
      <c r="X124" s="38">
        <v>0</v>
      </c>
      <c r="Y124" s="60"/>
    </row>
    <row r="125" spans="1:25" ht="13.5" hidden="1" outlineLevel="3" thickBot="1" x14ac:dyDescent="0.25">
      <c r="A125" s="475"/>
      <c r="B125" s="96">
        <v>810040</v>
      </c>
      <c r="C125" s="41" t="s">
        <v>383</v>
      </c>
      <c r="D125" s="42" t="s">
        <v>375</v>
      </c>
      <c r="E125" s="45">
        <v>0</v>
      </c>
      <c r="F125" s="46">
        <v>0</v>
      </c>
      <c r="G125" s="46">
        <v>0</v>
      </c>
      <c r="H125" s="44">
        <v>0</v>
      </c>
      <c r="I125" s="45">
        <v>0</v>
      </c>
      <c r="J125" s="46">
        <v>0</v>
      </c>
      <c r="K125" s="46">
        <v>0</v>
      </c>
      <c r="L125" s="44">
        <v>0</v>
      </c>
      <c r="M125" s="45">
        <v>0</v>
      </c>
      <c r="N125" s="46">
        <v>0</v>
      </c>
      <c r="O125" s="46">
        <v>0</v>
      </c>
      <c r="P125" s="44">
        <v>0</v>
      </c>
      <c r="Q125" s="45">
        <v>0</v>
      </c>
      <c r="R125" s="46">
        <v>0</v>
      </c>
      <c r="S125" s="46">
        <v>0</v>
      </c>
      <c r="T125" s="44">
        <v>0</v>
      </c>
      <c r="U125" s="45">
        <v>0</v>
      </c>
      <c r="V125" s="46">
        <v>0</v>
      </c>
      <c r="W125" s="43">
        <v>0</v>
      </c>
      <c r="X125" s="44">
        <v>0</v>
      </c>
      <c r="Y125" s="60"/>
    </row>
    <row r="126" spans="1:25" ht="12.75" customHeight="1" thickBot="1" x14ac:dyDescent="0.25">
      <c r="A126" s="55"/>
      <c r="B126" s="93"/>
      <c r="C126" s="54" t="s">
        <v>7</v>
      </c>
      <c r="D126" s="50"/>
      <c r="E126" s="51">
        <v>10741090.660000002</v>
      </c>
      <c r="F126" s="52">
        <v>72079806.299999997</v>
      </c>
      <c r="G126" s="56">
        <v>2579504.8699999996</v>
      </c>
      <c r="H126" s="53">
        <v>85400401.829999998</v>
      </c>
      <c r="I126" s="51">
        <v>9019752.6899999995</v>
      </c>
      <c r="J126" s="52">
        <v>65493215.810000002</v>
      </c>
      <c r="K126" s="56">
        <v>2353826.16</v>
      </c>
      <c r="L126" s="53">
        <v>76866794.659999996</v>
      </c>
      <c r="M126" s="51">
        <v>7639059.8099999996</v>
      </c>
      <c r="N126" s="52">
        <v>63159261.789999999</v>
      </c>
      <c r="O126" s="56">
        <v>2016278.22</v>
      </c>
      <c r="P126" s="53">
        <v>72814599.819999993</v>
      </c>
      <c r="Q126" s="51">
        <v>7524714.2800000003</v>
      </c>
      <c r="R126" s="52">
        <v>65175357.170000002</v>
      </c>
      <c r="S126" s="56">
        <v>2078433.5599999998</v>
      </c>
      <c r="T126" s="53">
        <v>74778505.010000005</v>
      </c>
      <c r="U126" s="51">
        <v>34924617.440000005</v>
      </c>
      <c r="V126" s="52">
        <v>265907641.07000002</v>
      </c>
      <c r="W126" s="56">
        <v>9028042.8099999987</v>
      </c>
      <c r="X126" s="53">
        <v>309860301.32000005</v>
      </c>
      <c r="Y126" s="65"/>
    </row>
    <row r="127" spans="1:25" s="106" customFormat="1" outlineLevel="1" x14ac:dyDescent="0.2">
      <c r="A127" s="466">
        <v>810058</v>
      </c>
      <c r="B127" s="97">
        <v>810058</v>
      </c>
      <c r="C127" s="100" t="s">
        <v>100</v>
      </c>
      <c r="D127" s="101" t="s">
        <v>336</v>
      </c>
      <c r="E127" s="107">
        <v>10688136.510000002</v>
      </c>
      <c r="F127" s="108">
        <v>71725131.739999995</v>
      </c>
      <c r="G127" s="108">
        <v>2558412.8799999994</v>
      </c>
      <c r="H127" s="109">
        <v>84971681.129999995</v>
      </c>
      <c r="I127" s="107">
        <v>8973592.6899999995</v>
      </c>
      <c r="J127" s="108">
        <v>65174622.730000004</v>
      </c>
      <c r="K127" s="108">
        <v>2342107.2600000002</v>
      </c>
      <c r="L127" s="109">
        <v>76490322.680000007</v>
      </c>
      <c r="M127" s="107">
        <v>7594626.4799999995</v>
      </c>
      <c r="N127" s="108">
        <v>62776551.449999996</v>
      </c>
      <c r="O127" s="108">
        <v>2006537.26</v>
      </c>
      <c r="P127" s="109">
        <v>72377715.189999998</v>
      </c>
      <c r="Q127" s="107">
        <v>7505055.4800000004</v>
      </c>
      <c r="R127" s="108">
        <v>65029618.789999999</v>
      </c>
      <c r="S127" s="108">
        <v>2075128.9499999997</v>
      </c>
      <c r="T127" s="109">
        <v>74609803.219999999</v>
      </c>
      <c r="U127" s="107">
        <v>34761411.160000004</v>
      </c>
      <c r="V127" s="108">
        <v>264705924.71000001</v>
      </c>
      <c r="W127" s="108">
        <v>8982186.3499999978</v>
      </c>
      <c r="X127" s="109">
        <v>308449522.22000003</v>
      </c>
    </row>
    <row r="128" spans="1:25" outlineLevel="2" x14ac:dyDescent="0.2">
      <c r="A128" s="467"/>
      <c r="B128" s="95">
        <v>810058</v>
      </c>
      <c r="C128" s="14" t="s">
        <v>350</v>
      </c>
      <c r="D128" s="35" t="s">
        <v>198</v>
      </c>
      <c r="E128" s="40">
        <v>9424153.1000000015</v>
      </c>
      <c r="F128" s="6">
        <v>66637193.990000002</v>
      </c>
      <c r="G128" s="6">
        <v>2267493.4899999998</v>
      </c>
      <c r="H128" s="38">
        <v>78328840.579999998</v>
      </c>
      <c r="I128" s="40">
        <v>7893983.3800000008</v>
      </c>
      <c r="J128" s="6">
        <v>59100436.859999999</v>
      </c>
      <c r="K128" s="6">
        <v>1997680.01</v>
      </c>
      <c r="L128" s="38">
        <v>68992100.25</v>
      </c>
      <c r="M128" s="40">
        <v>6907503.5399999991</v>
      </c>
      <c r="N128" s="6">
        <v>58838519.960000001</v>
      </c>
      <c r="O128" s="6">
        <v>1870071.94</v>
      </c>
      <c r="P128" s="38">
        <v>67616095.439999998</v>
      </c>
      <c r="Q128" s="40">
        <v>6537738.4700000007</v>
      </c>
      <c r="R128" s="6">
        <v>58758697.789999999</v>
      </c>
      <c r="S128" s="6">
        <v>1883255.1199999999</v>
      </c>
      <c r="T128" s="38">
        <v>67179691.379999995</v>
      </c>
      <c r="U128" s="40">
        <v>30763378.490000002</v>
      </c>
      <c r="V128" s="6">
        <v>243334848.59999999</v>
      </c>
      <c r="W128" s="32">
        <v>8018500.5599999996</v>
      </c>
      <c r="X128" s="38">
        <v>282116727.64999998</v>
      </c>
      <c r="Y128" s="60"/>
    </row>
    <row r="129" spans="1:25" outlineLevel="2" x14ac:dyDescent="0.2">
      <c r="A129" s="467"/>
      <c r="B129" s="95">
        <v>810058</v>
      </c>
      <c r="C129" s="14" t="s">
        <v>351</v>
      </c>
      <c r="D129" s="35" t="s">
        <v>199</v>
      </c>
      <c r="E129" s="40">
        <v>970587.46</v>
      </c>
      <c r="F129" s="6">
        <v>3854517.62</v>
      </c>
      <c r="G129" s="6">
        <v>203400.05</v>
      </c>
      <c r="H129" s="38">
        <v>5028505.13</v>
      </c>
      <c r="I129" s="40">
        <v>862104.86999999988</v>
      </c>
      <c r="J129" s="6">
        <v>5015986.03</v>
      </c>
      <c r="K129" s="6">
        <v>294511.90000000002</v>
      </c>
      <c r="L129" s="38">
        <v>6172602.8000000007</v>
      </c>
      <c r="M129" s="40">
        <v>474215.12</v>
      </c>
      <c r="N129" s="6">
        <v>2869396.23</v>
      </c>
      <c r="O129" s="6">
        <v>117385.69999999998</v>
      </c>
      <c r="P129" s="38">
        <v>3460997.0500000003</v>
      </c>
      <c r="Q129" s="40">
        <v>744153.43</v>
      </c>
      <c r="R129" s="6">
        <v>5266610.01</v>
      </c>
      <c r="S129" s="6">
        <v>173836.84999999998</v>
      </c>
      <c r="T129" s="38">
        <v>6184600.2899999991</v>
      </c>
      <c r="U129" s="40">
        <v>3051060.88</v>
      </c>
      <c r="V129" s="6">
        <v>17006509.890000001</v>
      </c>
      <c r="W129" s="32">
        <v>789134.5</v>
      </c>
      <c r="X129" s="38">
        <v>20846705.27</v>
      </c>
      <c r="Y129" s="60"/>
    </row>
    <row r="130" spans="1:25" outlineLevel="2" x14ac:dyDescent="0.2">
      <c r="A130" s="467"/>
      <c r="B130" s="95">
        <v>810058</v>
      </c>
      <c r="C130" s="14" t="s">
        <v>300</v>
      </c>
      <c r="D130" s="35" t="s">
        <v>200</v>
      </c>
      <c r="E130" s="37">
        <v>293395.95</v>
      </c>
      <c r="F130" s="36">
        <v>1233420.1300000001</v>
      </c>
      <c r="G130" s="36">
        <v>87519.340000000011</v>
      </c>
      <c r="H130" s="38">
        <v>1614335.4200000002</v>
      </c>
      <c r="I130" s="37">
        <v>217504.44</v>
      </c>
      <c r="J130" s="36">
        <v>1058199.8399999999</v>
      </c>
      <c r="K130" s="36">
        <v>49915.350000000006</v>
      </c>
      <c r="L130" s="38">
        <v>1325619.6299999999</v>
      </c>
      <c r="M130" s="37">
        <v>212907.82</v>
      </c>
      <c r="N130" s="36">
        <v>1068635.26</v>
      </c>
      <c r="O130" s="36">
        <v>19079.62</v>
      </c>
      <c r="P130" s="38">
        <v>1300622.7000000002</v>
      </c>
      <c r="Q130" s="37">
        <v>223163.58000000002</v>
      </c>
      <c r="R130" s="36">
        <v>1004310.99</v>
      </c>
      <c r="S130" s="36">
        <v>18036.98</v>
      </c>
      <c r="T130" s="38">
        <v>1245511.55</v>
      </c>
      <c r="U130" s="37">
        <v>946971.78999999992</v>
      </c>
      <c r="V130" s="36">
        <v>4364566.2200000007</v>
      </c>
      <c r="W130" s="36">
        <v>174551.29</v>
      </c>
      <c r="X130" s="38">
        <v>5486089.3000000007</v>
      </c>
      <c r="Y130" s="65"/>
    </row>
    <row r="131" spans="1:25" outlineLevel="3" x14ac:dyDescent="0.2">
      <c r="A131" s="467"/>
      <c r="B131" s="95">
        <v>810058</v>
      </c>
      <c r="C131" s="39" t="s">
        <v>363</v>
      </c>
      <c r="D131" s="35" t="s">
        <v>369</v>
      </c>
      <c r="E131" s="40">
        <v>243352.02</v>
      </c>
      <c r="F131" s="6">
        <v>1014704.87</v>
      </c>
      <c r="G131" s="6">
        <v>79791.72</v>
      </c>
      <c r="H131" s="38">
        <v>1337848.6099999999</v>
      </c>
      <c r="I131" s="40">
        <v>173577.22</v>
      </c>
      <c r="J131" s="6">
        <v>832517.84</v>
      </c>
      <c r="K131" s="6">
        <v>41233.9</v>
      </c>
      <c r="L131" s="38">
        <v>1047328.96</v>
      </c>
      <c r="M131" s="40">
        <v>189982.85</v>
      </c>
      <c r="N131" s="6">
        <v>928923.58</v>
      </c>
      <c r="O131" s="6">
        <v>13643.98</v>
      </c>
      <c r="P131" s="38">
        <v>1132550.4099999999</v>
      </c>
      <c r="Q131" s="40">
        <v>180326.83000000002</v>
      </c>
      <c r="R131" s="6">
        <v>813836.88</v>
      </c>
      <c r="S131" s="6">
        <v>14791.17</v>
      </c>
      <c r="T131" s="38">
        <v>1008954.88</v>
      </c>
      <c r="U131" s="40">
        <v>787238.91999999993</v>
      </c>
      <c r="V131" s="6">
        <v>3589983.17</v>
      </c>
      <c r="W131" s="32">
        <v>149460.77000000002</v>
      </c>
      <c r="X131" s="38">
        <v>4526682.8599999994</v>
      </c>
      <c r="Y131" s="60"/>
    </row>
    <row r="132" spans="1:25" hidden="1" outlineLevel="3" x14ac:dyDescent="0.2">
      <c r="A132" s="467"/>
      <c r="B132" s="95">
        <v>810058</v>
      </c>
      <c r="C132" s="39" t="s">
        <v>301</v>
      </c>
      <c r="D132" s="35" t="s">
        <v>370</v>
      </c>
      <c r="E132" s="40">
        <v>0</v>
      </c>
      <c r="F132" s="6">
        <v>0</v>
      </c>
      <c r="G132" s="6">
        <v>0</v>
      </c>
      <c r="H132" s="38">
        <v>0</v>
      </c>
      <c r="I132" s="40">
        <v>0</v>
      </c>
      <c r="J132" s="6">
        <v>0</v>
      </c>
      <c r="K132" s="6">
        <v>0</v>
      </c>
      <c r="L132" s="38">
        <v>0</v>
      </c>
      <c r="M132" s="40">
        <v>0</v>
      </c>
      <c r="N132" s="6">
        <v>0</v>
      </c>
      <c r="O132" s="6">
        <v>0</v>
      </c>
      <c r="P132" s="38">
        <v>0</v>
      </c>
      <c r="Q132" s="40">
        <v>0</v>
      </c>
      <c r="R132" s="6">
        <v>0</v>
      </c>
      <c r="S132" s="6">
        <v>0</v>
      </c>
      <c r="T132" s="38">
        <v>0</v>
      </c>
      <c r="U132" s="40">
        <v>0</v>
      </c>
      <c r="V132" s="6">
        <v>0</v>
      </c>
      <c r="W132" s="32">
        <v>0</v>
      </c>
      <c r="X132" s="38">
        <v>0</v>
      </c>
      <c r="Y132" s="60"/>
    </row>
    <row r="133" spans="1:25" outlineLevel="3" x14ac:dyDescent="0.2">
      <c r="A133" s="467"/>
      <c r="B133" s="95">
        <v>810058</v>
      </c>
      <c r="C133" s="39" t="s">
        <v>305</v>
      </c>
      <c r="D133" s="35" t="s">
        <v>371</v>
      </c>
      <c r="E133" s="40">
        <v>31698.870000000003</v>
      </c>
      <c r="F133" s="6">
        <v>150356.96000000002</v>
      </c>
      <c r="G133" s="6">
        <v>4379.66</v>
      </c>
      <c r="H133" s="38">
        <v>186435.49000000002</v>
      </c>
      <c r="I133" s="40">
        <v>35626.04</v>
      </c>
      <c r="J133" s="6">
        <v>166776.46000000002</v>
      </c>
      <c r="K133" s="6">
        <v>8681.4500000000007</v>
      </c>
      <c r="L133" s="38">
        <v>211083.95000000004</v>
      </c>
      <c r="M133" s="40">
        <v>16229.05</v>
      </c>
      <c r="N133" s="6">
        <v>99232.67</v>
      </c>
      <c r="O133" s="6">
        <v>5435.6399999999994</v>
      </c>
      <c r="P133" s="38">
        <v>120897.36</v>
      </c>
      <c r="Q133" s="40">
        <v>36209.550000000003</v>
      </c>
      <c r="R133" s="6">
        <v>155389.25</v>
      </c>
      <c r="S133" s="6">
        <v>3245.81</v>
      </c>
      <c r="T133" s="38">
        <v>194844.61</v>
      </c>
      <c r="U133" s="40">
        <v>119763.51000000001</v>
      </c>
      <c r="V133" s="6">
        <v>571755.34000000008</v>
      </c>
      <c r="W133" s="32">
        <v>21742.560000000001</v>
      </c>
      <c r="X133" s="38">
        <v>713261.41000000015</v>
      </c>
      <c r="Y133" s="60"/>
    </row>
    <row r="134" spans="1:25" outlineLevel="3" x14ac:dyDescent="0.2">
      <c r="A134" s="467"/>
      <c r="B134" s="95">
        <v>810058</v>
      </c>
      <c r="C134" s="39" t="s">
        <v>302</v>
      </c>
      <c r="D134" s="35" t="s">
        <v>372</v>
      </c>
      <c r="E134" s="40">
        <v>18345.060000000001</v>
      </c>
      <c r="F134" s="6">
        <v>68358.3</v>
      </c>
      <c r="G134" s="6">
        <v>3347.96</v>
      </c>
      <c r="H134" s="38">
        <v>90051.32</v>
      </c>
      <c r="I134" s="40">
        <v>8301.18</v>
      </c>
      <c r="J134" s="6">
        <v>54554.14</v>
      </c>
      <c r="K134" s="6">
        <v>0</v>
      </c>
      <c r="L134" s="38">
        <v>62855.32</v>
      </c>
      <c r="M134" s="40">
        <v>6695.92</v>
      </c>
      <c r="N134" s="6">
        <v>36552.68</v>
      </c>
      <c r="O134" s="6">
        <v>0</v>
      </c>
      <c r="P134" s="38">
        <v>43248.6</v>
      </c>
      <c r="Q134" s="40">
        <v>6627.2000000000007</v>
      </c>
      <c r="R134" s="6">
        <v>35084.86</v>
      </c>
      <c r="S134" s="6">
        <v>0</v>
      </c>
      <c r="T134" s="38">
        <v>41712.06</v>
      </c>
      <c r="U134" s="40">
        <v>39969.360000000001</v>
      </c>
      <c r="V134" s="6">
        <v>194549.97999999998</v>
      </c>
      <c r="W134" s="32">
        <v>3347.96</v>
      </c>
      <c r="X134" s="38">
        <v>237867.29999999996</v>
      </c>
      <c r="Y134" s="60"/>
    </row>
    <row r="135" spans="1:25" hidden="1" outlineLevel="3" x14ac:dyDescent="0.2">
      <c r="A135" s="467"/>
      <c r="B135" s="95">
        <v>810058</v>
      </c>
      <c r="C135" s="39" t="s">
        <v>434</v>
      </c>
      <c r="D135" s="35" t="s">
        <v>373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  <c r="Y135" s="60"/>
    </row>
    <row r="136" spans="1:25" ht="13.5" outlineLevel="3" thickBot="1" x14ac:dyDescent="0.25">
      <c r="A136" s="467"/>
      <c r="B136" s="95">
        <v>810058</v>
      </c>
      <c r="C136" s="57" t="s">
        <v>417</v>
      </c>
      <c r="D136" s="35" t="s">
        <v>374</v>
      </c>
      <c r="E136" s="40">
        <v>0</v>
      </c>
      <c r="F136" s="6">
        <v>0</v>
      </c>
      <c r="G136" s="6">
        <v>0</v>
      </c>
      <c r="H136" s="38">
        <v>0</v>
      </c>
      <c r="I136" s="40">
        <v>0</v>
      </c>
      <c r="J136" s="6">
        <v>4351.3999999999996</v>
      </c>
      <c r="K136" s="6">
        <v>0</v>
      </c>
      <c r="L136" s="38">
        <v>4351.3999999999996</v>
      </c>
      <c r="M136" s="40">
        <v>0</v>
      </c>
      <c r="N136" s="6">
        <v>3926.33</v>
      </c>
      <c r="O136" s="6">
        <v>0</v>
      </c>
      <c r="P136" s="38">
        <v>3926.33</v>
      </c>
      <c r="Q136" s="40">
        <v>0</v>
      </c>
      <c r="R136" s="6">
        <v>0</v>
      </c>
      <c r="S136" s="6">
        <v>0</v>
      </c>
      <c r="T136" s="38">
        <v>0</v>
      </c>
      <c r="U136" s="40">
        <v>0</v>
      </c>
      <c r="V136" s="6">
        <v>8277.73</v>
      </c>
      <c r="W136" s="32">
        <v>0</v>
      </c>
      <c r="X136" s="38">
        <v>8277.73</v>
      </c>
      <c r="Y136" s="60"/>
    </row>
    <row r="137" spans="1:25" ht="13.5" hidden="1" outlineLevel="3" thickBot="1" x14ac:dyDescent="0.25">
      <c r="A137" s="468"/>
      <c r="B137" s="96">
        <v>810058</v>
      </c>
      <c r="C137" s="41" t="s">
        <v>383</v>
      </c>
      <c r="D137" s="42" t="s">
        <v>375</v>
      </c>
      <c r="E137" s="45">
        <v>0</v>
      </c>
      <c r="F137" s="46">
        <v>0</v>
      </c>
      <c r="G137" s="46">
        <v>0</v>
      </c>
      <c r="H137" s="44">
        <v>0</v>
      </c>
      <c r="I137" s="45">
        <v>0</v>
      </c>
      <c r="J137" s="46">
        <v>0</v>
      </c>
      <c r="K137" s="46">
        <v>0</v>
      </c>
      <c r="L137" s="44">
        <v>0</v>
      </c>
      <c r="M137" s="45">
        <v>0</v>
      </c>
      <c r="N137" s="46">
        <v>0</v>
      </c>
      <c r="O137" s="46">
        <v>0</v>
      </c>
      <c r="P137" s="44">
        <v>0</v>
      </c>
      <c r="Q137" s="45">
        <v>0</v>
      </c>
      <c r="R137" s="46">
        <v>0</v>
      </c>
      <c r="S137" s="46">
        <v>0</v>
      </c>
      <c r="T137" s="44">
        <v>0</v>
      </c>
      <c r="U137" s="45">
        <v>0</v>
      </c>
      <c r="V137" s="46">
        <v>0</v>
      </c>
      <c r="W137" s="43">
        <v>0</v>
      </c>
      <c r="X137" s="44">
        <v>0</v>
      </c>
      <c r="Y137" s="60"/>
    </row>
    <row r="138" spans="1:25" s="106" customFormat="1" outlineLevel="1" x14ac:dyDescent="0.2">
      <c r="A138" s="464">
        <v>810162</v>
      </c>
      <c r="B138" s="97">
        <v>810162</v>
      </c>
      <c r="C138" s="100" t="s">
        <v>101</v>
      </c>
      <c r="D138" s="101" t="s">
        <v>336</v>
      </c>
      <c r="E138" s="107">
        <v>52954.15</v>
      </c>
      <c r="F138" s="108">
        <v>354674.56</v>
      </c>
      <c r="G138" s="108">
        <v>21091.99</v>
      </c>
      <c r="H138" s="109">
        <v>428720.7</v>
      </c>
      <c r="I138" s="107">
        <v>46160</v>
      </c>
      <c r="J138" s="108">
        <v>318593.08</v>
      </c>
      <c r="K138" s="108">
        <v>11718.900000000001</v>
      </c>
      <c r="L138" s="109">
        <v>376471.98000000004</v>
      </c>
      <c r="M138" s="107">
        <v>44433.33</v>
      </c>
      <c r="N138" s="108">
        <v>382710.33999999997</v>
      </c>
      <c r="O138" s="108">
        <v>9740.9599999999991</v>
      </c>
      <c r="P138" s="109">
        <v>436884.63</v>
      </c>
      <c r="Q138" s="107">
        <v>19658.8</v>
      </c>
      <c r="R138" s="108">
        <v>145738.38</v>
      </c>
      <c r="S138" s="108">
        <v>3304.61</v>
      </c>
      <c r="T138" s="109">
        <v>168701.78999999998</v>
      </c>
      <c r="U138" s="107">
        <v>163206.27999999997</v>
      </c>
      <c r="V138" s="108">
        <v>1201716.3599999999</v>
      </c>
      <c r="W138" s="108">
        <v>45856.46</v>
      </c>
      <c r="X138" s="109">
        <v>1410779.0999999999</v>
      </c>
    </row>
    <row r="139" spans="1:25" hidden="1" outlineLevel="2" x14ac:dyDescent="0.2">
      <c r="A139" s="465"/>
      <c r="B139" s="95">
        <v>810162</v>
      </c>
      <c r="C139" s="14" t="s">
        <v>350</v>
      </c>
      <c r="D139" s="35" t="s">
        <v>198</v>
      </c>
      <c r="E139" s="40">
        <v>0</v>
      </c>
      <c r="F139" s="6">
        <v>0</v>
      </c>
      <c r="G139" s="6">
        <v>0</v>
      </c>
      <c r="H139" s="38">
        <v>0</v>
      </c>
      <c r="I139" s="40">
        <v>0</v>
      </c>
      <c r="J139" s="6">
        <v>0</v>
      </c>
      <c r="K139" s="6">
        <v>0</v>
      </c>
      <c r="L139" s="38">
        <v>0</v>
      </c>
      <c r="M139" s="40">
        <v>0</v>
      </c>
      <c r="N139" s="6">
        <v>0</v>
      </c>
      <c r="O139" s="6">
        <v>0</v>
      </c>
      <c r="P139" s="38">
        <v>0</v>
      </c>
      <c r="Q139" s="40">
        <v>0</v>
      </c>
      <c r="R139" s="6">
        <v>0</v>
      </c>
      <c r="S139" s="6">
        <v>0</v>
      </c>
      <c r="T139" s="38">
        <v>0</v>
      </c>
      <c r="U139" s="40">
        <v>0</v>
      </c>
      <c r="V139" s="6">
        <v>0</v>
      </c>
      <c r="W139" s="32">
        <v>0</v>
      </c>
      <c r="X139" s="38">
        <v>0</v>
      </c>
      <c r="Y139" s="60"/>
    </row>
    <row r="140" spans="1:25" ht="13.5" outlineLevel="2" thickBot="1" x14ac:dyDescent="0.25">
      <c r="A140" s="465"/>
      <c r="B140" s="95">
        <v>810162</v>
      </c>
      <c r="C140" s="14" t="s">
        <v>351</v>
      </c>
      <c r="D140" s="35" t="s">
        <v>199</v>
      </c>
      <c r="E140" s="40">
        <v>52954.15</v>
      </c>
      <c r="F140" s="6">
        <v>354674.56</v>
      </c>
      <c r="G140" s="6">
        <v>21091.99</v>
      </c>
      <c r="H140" s="38">
        <v>428720.7</v>
      </c>
      <c r="I140" s="40">
        <v>46160</v>
      </c>
      <c r="J140" s="6">
        <v>318593.08</v>
      </c>
      <c r="K140" s="6">
        <v>11718.900000000001</v>
      </c>
      <c r="L140" s="38">
        <v>376471.98000000004</v>
      </c>
      <c r="M140" s="40">
        <v>44433.33</v>
      </c>
      <c r="N140" s="6">
        <v>382710.33999999997</v>
      </c>
      <c r="O140" s="6">
        <v>9740.9599999999991</v>
      </c>
      <c r="P140" s="38">
        <v>436884.63</v>
      </c>
      <c r="Q140" s="40">
        <v>19658.8</v>
      </c>
      <c r="R140" s="6">
        <v>145738.38</v>
      </c>
      <c r="S140" s="6">
        <v>3304.61</v>
      </c>
      <c r="T140" s="38">
        <v>168701.78999999998</v>
      </c>
      <c r="U140" s="40">
        <v>163206.27999999997</v>
      </c>
      <c r="V140" s="6">
        <v>1201716.3599999999</v>
      </c>
      <c r="W140" s="32">
        <v>45856.46</v>
      </c>
      <c r="X140" s="38">
        <v>1410779.0999999999</v>
      </c>
      <c r="Y140" s="60"/>
    </row>
    <row r="141" spans="1:25" ht="13.5" hidden="1" outlineLevel="2" collapsed="1" thickBot="1" x14ac:dyDescent="0.25">
      <c r="A141" s="465"/>
      <c r="B141" s="95">
        <v>810162</v>
      </c>
      <c r="C141" s="14" t="s">
        <v>300</v>
      </c>
      <c r="D141" s="35" t="s">
        <v>200</v>
      </c>
      <c r="E141" s="37">
        <v>0</v>
      </c>
      <c r="F141" s="36">
        <v>0</v>
      </c>
      <c r="G141" s="36">
        <v>0</v>
      </c>
      <c r="H141" s="38">
        <v>0</v>
      </c>
      <c r="I141" s="37">
        <v>0</v>
      </c>
      <c r="J141" s="36">
        <v>0</v>
      </c>
      <c r="K141" s="36">
        <v>0</v>
      </c>
      <c r="L141" s="38">
        <v>0</v>
      </c>
      <c r="M141" s="37">
        <v>0</v>
      </c>
      <c r="N141" s="36">
        <v>0</v>
      </c>
      <c r="O141" s="36">
        <v>0</v>
      </c>
      <c r="P141" s="38">
        <v>0</v>
      </c>
      <c r="Q141" s="37">
        <v>0</v>
      </c>
      <c r="R141" s="36">
        <v>0</v>
      </c>
      <c r="S141" s="36">
        <v>0</v>
      </c>
      <c r="T141" s="38">
        <v>0</v>
      </c>
      <c r="U141" s="37">
        <v>0</v>
      </c>
      <c r="V141" s="36">
        <v>0</v>
      </c>
      <c r="W141" s="36">
        <v>0</v>
      </c>
      <c r="X141" s="38">
        <v>0</v>
      </c>
      <c r="Y141" s="65"/>
    </row>
    <row r="142" spans="1:25" ht="13.5" hidden="1" outlineLevel="3" thickBot="1" x14ac:dyDescent="0.25">
      <c r="A142" s="465"/>
      <c r="B142" s="95">
        <v>810162</v>
      </c>
      <c r="C142" s="39" t="s">
        <v>363</v>
      </c>
      <c r="D142" s="35" t="s">
        <v>369</v>
      </c>
      <c r="E142" s="40">
        <v>0</v>
      </c>
      <c r="F142" s="6">
        <v>0</v>
      </c>
      <c r="G142" s="6">
        <v>0</v>
      </c>
      <c r="H142" s="38">
        <v>0</v>
      </c>
      <c r="I142" s="40">
        <v>0</v>
      </c>
      <c r="J142" s="6">
        <v>0</v>
      </c>
      <c r="K142" s="6">
        <v>0</v>
      </c>
      <c r="L142" s="38">
        <v>0</v>
      </c>
      <c r="M142" s="40">
        <v>0</v>
      </c>
      <c r="N142" s="6">
        <v>0</v>
      </c>
      <c r="O142" s="6">
        <v>0</v>
      </c>
      <c r="P142" s="38">
        <v>0</v>
      </c>
      <c r="Q142" s="40">
        <v>0</v>
      </c>
      <c r="R142" s="6">
        <v>0</v>
      </c>
      <c r="S142" s="6">
        <v>0</v>
      </c>
      <c r="T142" s="38">
        <v>0</v>
      </c>
      <c r="U142" s="40">
        <v>0</v>
      </c>
      <c r="V142" s="6">
        <v>0</v>
      </c>
      <c r="W142" s="32">
        <v>0</v>
      </c>
      <c r="X142" s="38">
        <v>0</v>
      </c>
      <c r="Y142" s="60"/>
    </row>
    <row r="143" spans="1:25" ht="13.5" hidden="1" outlineLevel="3" thickBot="1" x14ac:dyDescent="0.25">
      <c r="A143" s="465"/>
      <c r="B143" s="95">
        <v>810162</v>
      </c>
      <c r="C143" s="39" t="s">
        <v>301</v>
      </c>
      <c r="D143" s="35" t="s">
        <v>370</v>
      </c>
      <c r="E143" s="40">
        <v>0</v>
      </c>
      <c r="F143" s="6">
        <v>0</v>
      </c>
      <c r="G143" s="6">
        <v>0</v>
      </c>
      <c r="H143" s="38">
        <v>0</v>
      </c>
      <c r="I143" s="40">
        <v>0</v>
      </c>
      <c r="J143" s="6">
        <v>0</v>
      </c>
      <c r="K143" s="6">
        <v>0</v>
      </c>
      <c r="L143" s="38">
        <v>0</v>
      </c>
      <c r="M143" s="40">
        <v>0</v>
      </c>
      <c r="N143" s="6">
        <v>0</v>
      </c>
      <c r="O143" s="6">
        <v>0</v>
      </c>
      <c r="P143" s="38">
        <v>0</v>
      </c>
      <c r="Q143" s="40">
        <v>0</v>
      </c>
      <c r="R143" s="6">
        <v>0</v>
      </c>
      <c r="S143" s="6">
        <v>0</v>
      </c>
      <c r="T143" s="38">
        <v>0</v>
      </c>
      <c r="U143" s="40">
        <v>0</v>
      </c>
      <c r="V143" s="6">
        <v>0</v>
      </c>
      <c r="W143" s="32">
        <v>0</v>
      </c>
      <c r="X143" s="38">
        <v>0</v>
      </c>
      <c r="Y143" s="60"/>
    </row>
    <row r="144" spans="1:25" ht="13.5" hidden="1" outlineLevel="3" thickBot="1" x14ac:dyDescent="0.25">
      <c r="A144" s="465"/>
      <c r="B144" s="95">
        <v>810162</v>
      </c>
      <c r="C144" s="39" t="s">
        <v>305</v>
      </c>
      <c r="D144" s="35" t="s">
        <v>371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  <c r="Y144" s="60"/>
    </row>
    <row r="145" spans="1:25" ht="13.5" hidden="1" outlineLevel="3" thickBot="1" x14ac:dyDescent="0.25">
      <c r="A145" s="465"/>
      <c r="B145" s="95">
        <v>810162</v>
      </c>
      <c r="C145" s="39" t="s">
        <v>302</v>
      </c>
      <c r="D145" s="35" t="s">
        <v>372</v>
      </c>
      <c r="E145" s="40">
        <v>0</v>
      </c>
      <c r="F145" s="6">
        <v>0</v>
      </c>
      <c r="G145" s="6">
        <v>0</v>
      </c>
      <c r="H145" s="38">
        <v>0</v>
      </c>
      <c r="I145" s="40">
        <v>0</v>
      </c>
      <c r="J145" s="6">
        <v>0</v>
      </c>
      <c r="K145" s="6">
        <v>0</v>
      </c>
      <c r="L145" s="38">
        <v>0</v>
      </c>
      <c r="M145" s="40">
        <v>0</v>
      </c>
      <c r="N145" s="6">
        <v>0</v>
      </c>
      <c r="O145" s="6">
        <v>0</v>
      </c>
      <c r="P145" s="38">
        <v>0</v>
      </c>
      <c r="Q145" s="40">
        <v>0</v>
      </c>
      <c r="R145" s="6">
        <v>0</v>
      </c>
      <c r="S145" s="6">
        <v>0</v>
      </c>
      <c r="T145" s="38">
        <v>0</v>
      </c>
      <c r="U145" s="40">
        <v>0</v>
      </c>
      <c r="V145" s="6">
        <v>0</v>
      </c>
      <c r="W145" s="32">
        <v>0</v>
      </c>
      <c r="X145" s="38">
        <v>0</v>
      </c>
      <c r="Y145" s="60"/>
    </row>
    <row r="146" spans="1:25" ht="13.5" hidden="1" outlineLevel="3" thickBot="1" x14ac:dyDescent="0.25">
      <c r="A146" s="465"/>
      <c r="B146" s="95">
        <v>810162</v>
      </c>
      <c r="C146" s="39" t="s">
        <v>434</v>
      </c>
      <c r="D146" s="35" t="s">
        <v>373</v>
      </c>
      <c r="E146" s="40">
        <v>0</v>
      </c>
      <c r="F146" s="6">
        <v>0</v>
      </c>
      <c r="G146" s="6">
        <v>0</v>
      </c>
      <c r="H146" s="38">
        <v>0</v>
      </c>
      <c r="I146" s="40">
        <v>0</v>
      </c>
      <c r="J146" s="6">
        <v>0</v>
      </c>
      <c r="K146" s="6">
        <v>0</v>
      </c>
      <c r="L146" s="38">
        <v>0</v>
      </c>
      <c r="M146" s="40">
        <v>0</v>
      </c>
      <c r="N146" s="6">
        <v>0</v>
      </c>
      <c r="O146" s="6">
        <v>0</v>
      </c>
      <c r="P146" s="38">
        <v>0</v>
      </c>
      <c r="Q146" s="40">
        <v>0</v>
      </c>
      <c r="R146" s="6">
        <v>0</v>
      </c>
      <c r="S146" s="6">
        <v>0</v>
      </c>
      <c r="T146" s="38">
        <v>0</v>
      </c>
      <c r="U146" s="40">
        <v>0</v>
      </c>
      <c r="V146" s="6">
        <v>0</v>
      </c>
      <c r="W146" s="32">
        <v>0</v>
      </c>
      <c r="X146" s="38">
        <v>0</v>
      </c>
      <c r="Y146" s="60"/>
    </row>
    <row r="147" spans="1:25" ht="13.5" hidden="1" outlineLevel="3" thickBot="1" x14ac:dyDescent="0.25">
      <c r="A147" s="474"/>
      <c r="B147" s="95">
        <v>810162</v>
      </c>
      <c r="C147" s="39" t="s">
        <v>417</v>
      </c>
      <c r="D147" s="35" t="s">
        <v>374</v>
      </c>
      <c r="E147" s="40">
        <v>0</v>
      </c>
      <c r="F147" s="6">
        <v>0</v>
      </c>
      <c r="G147" s="6">
        <v>0</v>
      </c>
      <c r="H147" s="38">
        <v>0</v>
      </c>
      <c r="I147" s="40">
        <v>0</v>
      </c>
      <c r="J147" s="6">
        <v>0</v>
      </c>
      <c r="K147" s="6">
        <v>0</v>
      </c>
      <c r="L147" s="38">
        <v>0</v>
      </c>
      <c r="M147" s="40">
        <v>0</v>
      </c>
      <c r="N147" s="6">
        <v>0</v>
      </c>
      <c r="O147" s="6">
        <v>0</v>
      </c>
      <c r="P147" s="38">
        <v>0</v>
      </c>
      <c r="Q147" s="40">
        <v>0</v>
      </c>
      <c r="R147" s="6">
        <v>0</v>
      </c>
      <c r="S147" s="6">
        <v>0</v>
      </c>
      <c r="T147" s="38">
        <v>0</v>
      </c>
      <c r="U147" s="40">
        <v>0</v>
      </c>
      <c r="V147" s="6">
        <v>0</v>
      </c>
      <c r="W147" s="32">
        <v>0</v>
      </c>
      <c r="X147" s="38">
        <v>0</v>
      </c>
      <c r="Y147" s="60"/>
    </row>
    <row r="148" spans="1:25" ht="13.5" hidden="1" outlineLevel="3" thickBot="1" x14ac:dyDescent="0.25">
      <c r="A148" s="475"/>
      <c r="B148" s="96">
        <v>810162</v>
      </c>
      <c r="C148" s="41" t="s">
        <v>383</v>
      </c>
      <c r="D148" s="42" t="s">
        <v>375</v>
      </c>
      <c r="E148" s="45">
        <v>0</v>
      </c>
      <c r="F148" s="46">
        <v>0</v>
      </c>
      <c r="G148" s="46">
        <v>0</v>
      </c>
      <c r="H148" s="44">
        <v>0</v>
      </c>
      <c r="I148" s="45">
        <v>0</v>
      </c>
      <c r="J148" s="46">
        <v>0</v>
      </c>
      <c r="K148" s="46">
        <v>0</v>
      </c>
      <c r="L148" s="44">
        <v>0</v>
      </c>
      <c r="M148" s="45">
        <v>0</v>
      </c>
      <c r="N148" s="46">
        <v>0</v>
      </c>
      <c r="O148" s="46">
        <v>0</v>
      </c>
      <c r="P148" s="44">
        <v>0</v>
      </c>
      <c r="Q148" s="45">
        <v>0</v>
      </c>
      <c r="R148" s="46">
        <v>0</v>
      </c>
      <c r="S148" s="46">
        <v>0</v>
      </c>
      <c r="T148" s="44">
        <v>0</v>
      </c>
      <c r="U148" s="45">
        <v>0</v>
      </c>
      <c r="V148" s="46">
        <v>0</v>
      </c>
      <c r="W148" s="43">
        <v>0</v>
      </c>
      <c r="X148" s="44">
        <v>0</v>
      </c>
      <c r="Y148" s="60"/>
    </row>
    <row r="149" spans="1:25" ht="12.75" customHeight="1" thickBot="1" x14ac:dyDescent="0.25">
      <c r="A149" s="55"/>
      <c r="B149" s="93"/>
      <c r="C149" s="54" t="s">
        <v>8</v>
      </c>
      <c r="D149" s="50"/>
      <c r="E149" s="51">
        <v>41986205.450000003</v>
      </c>
      <c r="F149" s="52">
        <v>30834272.549999997</v>
      </c>
      <c r="G149" s="56">
        <v>176152.89</v>
      </c>
      <c r="H149" s="53">
        <v>72996630.890000001</v>
      </c>
      <c r="I149" s="51">
        <v>46467564.359999999</v>
      </c>
      <c r="J149" s="52">
        <v>29780396.02</v>
      </c>
      <c r="K149" s="56">
        <v>148931.72999999998</v>
      </c>
      <c r="L149" s="53">
        <v>76396892.109999999</v>
      </c>
      <c r="M149" s="51">
        <v>39965553.109999999</v>
      </c>
      <c r="N149" s="52">
        <v>30779763.57</v>
      </c>
      <c r="O149" s="56">
        <v>153804.80000000002</v>
      </c>
      <c r="P149" s="53">
        <v>70899121.480000004</v>
      </c>
      <c r="Q149" s="51">
        <v>60931092.810000002</v>
      </c>
      <c r="R149" s="52">
        <v>40638471.570000008</v>
      </c>
      <c r="S149" s="56">
        <v>173289.37000000002</v>
      </c>
      <c r="T149" s="53">
        <v>101742853.75000001</v>
      </c>
      <c r="U149" s="51">
        <v>189350415.73000002</v>
      </c>
      <c r="V149" s="52">
        <v>132032903.71000001</v>
      </c>
      <c r="W149" s="56">
        <v>652178.78999999992</v>
      </c>
      <c r="X149" s="53">
        <v>322035498.23000008</v>
      </c>
      <c r="Y149" s="65"/>
    </row>
    <row r="150" spans="1:25" s="106" customFormat="1" outlineLevel="1" x14ac:dyDescent="0.2">
      <c r="A150" s="466">
        <v>810059</v>
      </c>
      <c r="B150" s="97">
        <v>810059</v>
      </c>
      <c r="C150" s="100" t="s">
        <v>102</v>
      </c>
      <c r="D150" s="101" t="s">
        <v>336</v>
      </c>
      <c r="E150" s="107">
        <v>33290474.960000005</v>
      </c>
      <c r="F150" s="108">
        <v>20095876.77</v>
      </c>
      <c r="G150" s="108">
        <v>92307.42</v>
      </c>
      <c r="H150" s="109">
        <v>53478659.150000006</v>
      </c>
      <c r="I150" s="107">
        <v>36859046.799999997</v>
      </c>
      <c r="J150" s="108">
        <v>16344421.380000001</v>
      </c>
      <c r="K150" s="108">
        <v>72956.600000000006</v>
      </c>
      <c r="L150" s="109">
        <v>53276424.780000001</v>
      </c>
      <c r="M150" s="107">
        <v>31619536.630000003</v>
      </c>
      <c r="N150" s="108">
        <v>19119305.740000002</v>
      </c>
      <c r="O150" s="108">
        <v>80796.050000000017</v>
      </c>
      <c r="P150" s="109">
        <v>50819638.420000002</v>
      </c>
      <c r="Q150" s="107">
        <v>53344343.950000003</v>
      </c>
      <c r="R150" s="108">
        <v>28492480.350000001</v>
      </c>
      <c r="S150" s="108">
        <v>109331.46000000002</v>
      </c>
      <c r="T150" s="109">
        <v>81946155.760000005</v>
      </c>
      <c r="U150" s="107">
        <v>155113402.34</v>
      </c>
      <c r="V150" s="108">
        <v>84052084.24000001</v>
      </c>
      <c r="W150" s="108">
        <v>355391.52999999997</v>
      </c>
      <c r="X150" s="109">
        <v>239520878.11000001</v>
      </c>
    </row>
    <row r="151" spans="1:25" outlineLevel="2" x14ac:dyDescent="0.2">
      <c r="A151" s="467"/>
      <c r="B151" s="95">
        <v>810059</v>
      </c>
      <c r="C151" s="14" t="s">
        <v>350</v>
      </c>
      <c r="D151" s="35" t="s">
        <v>198</v>
      </c>
      <c r="E151" s="40">
        <v>20916264.740000002</v>
      </c>
      <c r="F151" s="6">
        <v>8940750.3499999996</v>
      </c>
      <c r="G151" s="6">
        <v>63217</v>
      </c>
      <c r="H151" s="38">
        <v>29920232.090000004</v>
      </c>
      <c r="I151" s="40">
        <v>23082878.09</v>
      </c>
      <c r="J151" s="6">
        <v>8863508.6600000001</v>
      </c>
      <c r="K151" s="6">
        <v>59739.39</v>
      </c>
      <c r="L151" s="38">
        <v>32006126.140000001</v>
      </c>
      <c r="M151" s="40">
        <v>19820446.080000002</v>
      </c>
      <c r="N151" s="6">
        <v>8570473.2800000012</v>
      </c>
      <c r="O151" s="6">
        <v>63791.180000000008</v>
      </c>
      <c r="P151" s="38">
        <v>28454710.540000003</v>
      </c>
      <c r="Q151" s="40">
        <v>36411155.07</v>
      </c>
      <c r="R151" s="6">
        <v>13684474.24</v>
      </c>
      <c r="S151" s="6">
        <v>82090.920000000013</v>
      </c>
      <c r="T151" s="38">
        <v>50177720.230000004</v>
      </c>
      <c r="U151" s="40">
        <v>100230743.97999999</v>
      </c>
      <c r="V151" s="6">
        <v>40059206.530000001</v>
      </c>
      <c r="W151" s="32">
        <v>268838.49</v>
      </c>
      <c r="X151" s="38">
        <v>140558789</v>
      </c>
      <c r="Y151" s="60"/>
    </row>
    <row r="152" spans="1:25" outlineLevel="2" x14ac:dyDescent="0.2">
      <c r="A152" s="467"/>
      <c r="B152" s="95">
        <v>810059</v>
      </c>
      <c r="C152" s="14" t="s">
        <v>351</v>
      </c>
      <c r="D152" s="35" t="s">
        <v>199</v>
      </c>
      <c r="E152" s="40">
        <v>3217128.5300000003</v>
      </c>
      <c r="F152" s="6">
        <v>1777006.15</v>
      </c>
      <c r="G152" s="6">
        <v>6912.73</v>
      </c>
      <c r="H152" s="38">
        <v>5001047.41</v>
      </c>
      <c r="I152" s="40">
        <v>5603254.6099999994</v>
      </c>
      <c r="J152" s="6">
        <v>2458291.23</v>
      </c>
      <c r="K152" s="6">
        <v>3702.62</v>
      </c>
      <c r="L152" s="38">
        <v>8065248.46</v>
      </c>
      <c r="M152" s="40">
        <v>2802659.14</v>
      </c>
      <c r="N152" s="6">
        <v>1461585.5299999998</v>
      </c>
      <c r="O152" s="6">
        <v>0</v>
      </c>
      <c r="P152" s="38">
        <v>4264244.67</v>
      </c>
      <c r="Q152" s="40">
        <v>4614595.3100000005</v>
      </c>
      <c r="R152" s="6">
        <v>2033311.82</v>
      </c>
      <c r="S152" s="6">
        <v>2948.83</v>
      </c>
      <c r="T152" s="38">
        <v>6650855.9600000009</v>
      </c>
      <c r="U152" s="40">
        <v>16237637.590000002</v>
      </c>
      <c r="V152" s="6">
        <v>7730194.7300000004</v>
      </c>
      <c r="W152" s="32">
        <v>13564.179999999998</v>
      </c>
      <c r="X152" s="38">
        <v>23981396.5</v>
      </c>
      <c r="Y152" s="60"/>
    </row>
    <row r="153" spans="1:25" outlineLevel="2" x14ac:dyDescent="0.2">
      <c r="A153" s="467"/>
      <c r="B153" s="95">
        <v>810059</v>
      </c>
      <c r="C153" s="14" t="s">
        <v>300</v>
      </c>
      <c r="D153" s="35" t="s">
        <v>200</v>
      </c>
      <c r="E153" s="37">
        <v>9157081.6900000013</v>
      </c>
      <c r="F153" s="36">
        <v>9378120.2699999996</v>
      </c>
      <c r="G153" s="36">
        <v>22177.690000000002</v>
      </c>
      <c r="H153" s="38">
        <v>18557379.650000002</v>
      </c>
      <c r="I153" s="37">
        <v>8172914.1000000006</v>
      </c>
      <c r="J153" s="36">
        <v>5022621.49</v>
      </c>
      <c r="K153" s="36">
        <v>9514.59</v>
      </c>
      <c r="L153" s="38">
        <v>13205050.18</v>
      </c>
      <c r="M153" s="37">
        <v>8996431.4100000001</v>
      </c>
      <c r="N153" s="36">
        <v>9087246.9299999997</v>
      </c>
      <c r="O153" s="36">
        <v>17004.870000000003</v>
      </c>
      <c r="P153" s="38">
        <v>18100683.210000001</v>
      </c>
      <c r="Q153" s="37">
        <v>12318593.57</v>
      </c>
      <c r="R153" s="36">
        <v>12774694.289999999</v>
      </c>
      <c r="S153" s="36">
        <v>24291.71</v>
      </c>
      <c r="T153" s="38">
        <v>25117579.57</v>
      </c>
      <c r="U153" s="37">
        <v>38645020.770000011</v>
      </c>
      <c r="V153" s="36">
        <v>36262682.980000004</v>
      </c>
      <c r="W153" s="36">
        <v>72988.86</v>
      </c>
      <c r="X153" s="38">
        <v>74980692.610000014</v>
      </c>
      <c r="Y153" s="65"/>
    </row>
    <row r="154" spans="1:25" outlineLevel="3" x14ac:dyDescent="0.2">
      <c r="A154" s="467"/>
      <c r="B154" s="95">
        <v>810059</v>
      </c>
      <c r="C154" s="39" t="s">
        <v>363</v>
      </c>
      <c r="D154" s="35" t="s">
        <v>369</v>
      </c>
      <c r="E154" s="40">
        <v>2272035.6500000004</v>
      </c>
      <c r="F154" s="6">
        <v>923493.01</v>
      </c>
      <c r="G154" s="6">
        <v>0</v>
      </c>
      <c r="H154" s="38">
        <v>3195528.66</v>
      </c>
      <c r="I154" s="40">
        <v>3407346.87</v>
      </c>
      <c r="J154" s="6">
        <v>1506205.47</v>
      </c>
      <c r="K154" s="6">
        <v>1702.4</v>
      </c>
      <c r="L154" s="38">
        <v>4915254.74</v>
      </c>
      <c r="M154" s="40">
        <v>3561281.03</v>
      </c>
      <c r="N154" s="6">
        <v>1830656.85</v>
      </c>
      <c r="O154" s="6">
        <v>0</v>
      </c>
      <c r="P154" s="38">
        <v>5391937.8799999999</v>
      </c>
      <c r="Q154" s="40">
        <v>3264735.76</v>
      </c>
      <c r="R154" s="6">
        <v>1577682.53</v>
      </c>
      <c r="S154" s="6">
        <v>1702.4</v>
      </c>
      <c r="T154" s="38">
        <v>4844120.6900000004</v>
      </c>
      <c r="U154" s="40">
        <v>12505399.310000001</v>
      </c>
      <c r="V154" s="6">
        <v>5838037.8600000003</v>
      </c>
      <c r="W154" s="32">
        <v>3404.8</v>
      </c>
      <c r="X154" s="38">
        <v>18346841.970000003</v>
      </c>
      <c r="Y154" s="60"/>
    </row>
    <row r="155" spans="1:25" outlineLevel="3" x14ac:dyDescent="0.2">
      <c r="A155" s="467"/>
      <c r="B155" s="95">
        <v>810059</v>
      </c>
      <c r="C155" s="39" t="s">
        <v>301</v>
      </c>
      <c r="D155" s="35" t="s">
        <v>370</v>
      </c>
      <c r="E155" s="40">
        <v>1089867.27</v>
      </c>
      <c r="F155" s="6">
        <v>522096.18</v>
      </c>
      <c r="G155" s="6">
        <v>0</v>
      </c>
      <c r="H155" s="38">
        <v>1611963.45</v>
      </c>
      <c r="I155" s="40">
        <v>1339525.4100000001</v>
      </c>
      <c r="J155" s="6">
        <v>707479.49</v>
      </c>
      <c r="K155" s="6">
        <v>0</v>
      </c>
      <c r="L155" s="38">
        <v>2047004.9000000001</v>
      </c>
      <c r="M155" s="40">
        <v>1363688.19</v>
      </c>
      <c r="N155" s="6">
        <v>783614.54</v>
      </c>
      <c r="O155" s="6">
        <v>0</v>
      </c>
      <c r="P155" s="38">
        <v>2147302.73</v>
      </c>
      <c r="Q155" s="40">
        <v>1640123.81</v>
      </c>
      <c r="R155" s="6">
        <v>1032756.5700000001</v>
      </c>
      <c r="S155" s="6">
        <v>0</v>
      </c>
      <c r="T155" s="38">
        <v>2672880.38</v>
      </c>
      <c r="U155" s="40">
        <v>5433204.6799999997</v>
      </c>
      <c r="V155" s="6">
        <v>3045946.7800000003</v>
      </c>
      <c r="W155" s="32">
        <v>0</v>
      </c>
      <c r="X155" s="38">
        <v>8479151.4600000009</v>
      </c>
      <c r="Y155" s="60"/>
    </row>
    <row r="156" spans="1:25" outlineLevel="3" x14ac:dyDescent="0.2">
      <c r="A156" s="467"/>
      <c r="B156" s="95">
        <v>810059</v>
      </c>
      <c r="C156" s="39" t="s">
        <v>305</v>
      </c>
      <c r="D156" s="35" t="s">
        <v>371</v>
      </c>
      <c r="E156" s="40">
        <v>1124196.1100000001</v>
      </c>
      <c r="F156" s="6">
        <v>708718.2</v>
      </c>
      <c r="G156" s="6">
        <v>3245.81</v>
      </c>
      <c r="H156" s="38">
        <v>1836160.12</v>
      </c>
      <c r="I156" s="40">
        <v>1170014.44</v>
      </c>
      <c r="J156" s="6">
        <v>695418.08000000007</v>
      </c>
      <c r="K156" s="6">
        <v>0</v>
      </c>
      <c r="L156" s="38">
        <v>1865432.52</v>
      </c>
      <c r="M156" s="40">
        <v>672238.27</v>
      </c>
      <c r="N156" s="6">
        <v>575821.17999999993</v>
      </c>
      <c r="O156" s="6">
        <v>1352.73</v>
      </c>
      <c r="P156" s="38">
        <v>1249412.18</v>
      </c>
      <c r="Q156" s="40">
        <v>1041554.53</v>
      </c>
      <c r="R156" s="6">
        <v>690392.54</v>
      </c>
      <c r="S156" s="6">
        <v>1352.73</v>
      </c>
      <c r="T156" s="38">
        <v>1733299.8</v>
      </c>
      <c r="U156" s="40">
        <v>4008003.3499999996</v>
      </c>
      <c r="V156" s="6">
        <v>2670350</v>
      </c>
      <c r="W156" s="32">
        <v>5951.27</v>
      </c>
      <c r="X156" s="38">
        <v>6684304.6199999992</v>
      </c>
      <c r="Y156" s="60"/>
    </row>
    <row r="157" spans="1:25" outlineLevel="3" x14ac:dyDescent="0.2">
      <c r="A157" s="467"/>
      <c r="B157" s="95">
        <v>810059</v>
      </c>
      <c r="C157" s="39" t="s">
        <v>302</v>
      </c>
      <c r="D157" s="35" t="s">
        <v>372</v>
      </c>
      <c r="E157" s="40">
        <v>586028.12</v>
      </c>
      <c r="F157" s="6">
        <v>277609.3</v>
      </c>
      <c r="G157" s="6">
        <v>0</v>
      </c>
      <c r="H157" s="38">
        <v>863637.41999999993</v>
      </c>
      <c r="I157" s="40">
        <v>639308.26</v>
      </c>
      <c r="J157" s="6">
        <v>256441.74</v>
      </c>
      <c r="K157" s="6">
        <v>3347.96</v>
      </c>
      <c r="L157" s="38">
        <v>899097.96</v>
      </c>
      <c r="M157" s="40">
        <v>493774.78</v>
      </c>
      <c r="N157" s="6">
        <v>242817.02000000002</v>
      </c>
      <c r="O157" s="6">
        <v>1494.42</v>
      </c>
      <c r="P157" s="38">
        <v>738086.22000000009</v>
      </c>
      <c r="Q157" s="40">
        <v>834268.51</v>
      </c>
      <c r="R157" s="6">
        <v>433217.33999999997</v>
      </c>
      <c r="S157" s="6">
        <v>0</v>
      </c>
      <c r="T157" s="38">
        <v>1267485.8500000001</v>
      </c>
      <c r="U157" s="40">
        <v>2553379.67</v>
      </c>
      <c r="V157" s="6">
        <v>1210085.3999999999</v>
      </c>
      <c r="W157" s="32">
        <v>4842.38</v>
      </c>
      <c r="X157" s="38">
        <v>3768307.4499999997</v>
      </c>
      <c r="Y157" s="60"/>
    </row>
    <row r="158" spans="1:25" hidden="1" outlineLevel="3" x14ac:dyDescent="0.2">
      <c r="A158" s="467"/>
      <c r="B158" s="95">
        <v>810059</v>
      </c>
      <c r="C158" s="39" t="s">
        <v>434</v>
      </c>
      <c r="D158" s="35" t="s">
        <v>373</v>
      </c>
      <c r="E158" s="40">
        <v>0</v>
      </c>
      <c r="F158" s="6">
        <v>0</v>
      </c>
      <c r="G158" s="6">
        <v>0</v>
      </c>
      <c r="H158" s="38">
        <v>0</v>
      </c>
      <c r="I158" s="40">
        <v>0</v>
      </c>
      <c r="J158" s="6">
        <v>0</v>
      </c>
      <c r="K158" s="6">
        <v>0</v>
      </c>
      <c r="L158" s="38">
        <v>0</v>
      </c>
      <c r="M158" s="40">
        <v>0</v>
      </c>
      <c r="N158" s="6">
        <v>0</v>
      </c>
      <c r="O158" s="6">
        <v>0</v>
      </c>
      <c r="P158" s="38">
        <v>0</v>
      </c>
      <c r="Q158" s="40">
        <v>0</v>
      </c>
      <c r="R158" s="6">
        <v>0</v>
      </c>
      <c r="S158" s="6">
        <v>0</v>
      </c>
      <c r="T158" s="38">
        <v>0</v>
      </c>
      <c r="U158" s="40">
        <v>0</v>
      </c>
      <c r="V158" s="6">
        <v>0</v>
      </c>
      <c r="W158" s="32">
        <v>0</v>
      </c>
      <c r="X158" s="38">
        <v>0</v>
      </c>
      <c r="Y158" s="60"/>
    </row>
    <row r="159" spans="1:25" outlineLevel="3" x14ac:dyDescent="0.2">
      <c r="A159" s="467"/>
      <c r="B159" s="95">
        <v>810059</v>
      </c>
      <c r="C159" s="57" t="s">
        <v>417</v>
      </c>
      <c r="D159" s="35" t="s">
        <v>374</v>
      </c>
      <c r="E159" s="40">
        <v>342284.19</v>
      </c>
      <c r="F159" s="6">
        <v>331506.09999999998</v>
      </c>
      <c r="G159" s="6">
        <v>2889.75</v>
      </c>
      <c r="H159" s="38">
        <v>676680.04</v>
      </c>
      <c r="I159" s="40">
        <v>507388.32999999996</v>
      </c>
      <c r="J159" s="6">
        <v>493087.89</v>
      </c>
      <c r="K159" s="6">
        <v>0</v>
      </c>
      <c r="L159" s="38">
        <v>1000476.22</v>
      </c>
      <c r="M159" s="40">
        <v>379082.66000000003</v>
      </c>
      <c r="N159" s="6">
        <v>394744.36</v>
      </c>
      <c r="O159" s="6">
        <v>0</v>
      </c>
      <c r="P159" s="38">
        <v>773827.02</v>
      </c>
      <c r="Q159" s="40">
        <v>480458.75999999995</v>
      </c>
      <c r="R159" s="6">
        <v>411514.97</v>
      </c>
      <c r="S159" s="6">
        <v>0</v>
      </c>
      <c r="T159" s="38">
        <v>891973.73</v>
      </c>
      <c r="U159" s="40">
        <v>1709213.9400000002</v>
      </c>
      <c r="V159" s="6">
        <v>1630853.32</v>
      </c>
      <c r="W159" s="32">
        <v>2889.75</v>
      </c>
      <c r="X159" s="38">
        <v>3342957.0100000002</v>
      </c>
      <c r="Y159" s="60"/>
    </row>
    <row r="160" spans="1:25" ht="13.5" outlineLevel="3" thickBot="1" x14ac:dyDescent="0.25">
      <c r="A160" s="468"/>
      <c r="B160" s="96">
        <v>810059</v>
      </c>
      <c r="C160" s="41" t="s">
        <v>383</v>
      </c>
      <c r="D160" s="42" t="s">
        <v>375</v>
      </c>
      <c r="E160" s="45">
        <v>3742670.35</v>
      </c>
      <c r="F160" s="46">
        <v>6614697.4800000004</v>
      </c>
      <c r="G160" s="46">
        <v>16042.130000000001</v>
      </c>
      <c r="H160" s="44">
        <v>10373409.960000001</v>
      </c>
      <c r="I160" s="45">
        <v>1109330.79</v>
      </c>
      <c r="J160" s="46">
        <v>1363988.8200000003</v>
      </c>
      <c r="K160" s="46">
        <v>4464.2299999999996</v>
      </c>
      <c r="L160" s="44">
        <v>2477783.8400000003</v>
      </c>
      <c r="M160" s="45">
        <v>2526366.4799999995</v>
      </c>
      <c r="N160" s="46">
        <v>5259592.9800000004</v>
      </c>
      <c r="O160" s="46">
        <v>14157.720000000001</v>
      </c>
      <c r="P160" s="44">
        <v>7800117.1799999997</v>
      </c>
      <c r="Q160" s="45">
        <v>5057452.2</v>
      </c>
      <c r="R160" s="46">
        <v>8629130.3399999999</v>
      </c>
      <c r="S160" s="46">
        <v>21236.579999999998</v>
      </c>
      <c r="T160" s="44">
        <v>13707819.119999999</v>
      </c>
      <c r="U160" s="45">
        <v>12435819.82</v>
      </c>
      <c r="V160" s="46">
        <v>21867409.620000001</v>
      </c>
      <c r="W160" s="43">
        <v>55900.66</v>
      </c>
      <c r="X160" s="44">
        <v>34359130.099999994</v>
      </c>
      <c r="Y160" s="60"/>
    </row>
    <row r="161" spans="1:25" s="106" customFormat="1" outlineLevel="1" x14ac:dyDescent="0.2">
      <c r="A161" s="464">
        <v>810062</v>
      </c>
      <c r="B161" s="97">
        <v>810062</v>
      </c>
      <c r="C161" s="100" t="s">
        <v>103</v>
      </c>
      <c r="D161" s="101" t="s">
        <v>336</v>
      </c>
      <c r="E161" s="107">
        <v>8695730.4900000002</v>
      </c>
      <c r="F161" s="108">
        <v>10738395.779999997</v>
      </c>
      <c r="G161" s="108">
        <v>83845.47</v>
      </c>
      <c r="H161" s="109">
        <v>19517971.739999995</v>
      </c>
      <c r="I161" s="107">
        <v>9608517.5600000005</v>
      </c>
      <c r="J161" s="108">
        <v>13435974.639999999</v>
      </c>
      <c r="K161" s="108">
        <v>75975.12999999999</v>
      </c>
      <c r="L161" s="109">
        <v>23120467.329999998</v>
      </c>
      <c r="M161" s="107">
        <v>8346016.4799999995</v>
      </c>
      <c r="N161" s="108">
        <v>11660457.83</v>
      </c>
      <c r="O161" s="108">
        <v>73008.75</v>
      </c>
      <c r="P161" s="109">
        <v>20079483.059999999</v>
      </c>
      <c r="Q161" s="107">
        <v>7586748.8600000003</v>
      </c>
      <c r="R161" s="108">
        <v>12145991.220000003</v>
      </c>
      <c r="S161" s="108">
        <v>63957.909999999996</v>
      </c>
      <c r="T161" s="109">
        <v>19796697.990000002</v>
      </c>
      <c r="U161" s="107">
        <v>34237013.390000001</v>
      </c>
      <c r="V161" s="108">
        <v>47980819.469999999</v>
      </c>
      <c r="W161" s="108">
        <v>296787.25999999995</v>
      </c>
      <c r="X161" s="109">
        <v>82514620.120000005</v>
      </c>
    </row>
    <row r="162" spans="1:25" outlineLevel="2" x14ac:dyDescent="0.2">
      <c r="A162" s="465"/>
      <c r="B162" s="95">
        <v>810062</v>
      </c>
      <c r="C162" s="14" t="s">
        <v>350</v>
      </c>
      <c r="D162" s="35" t="s">
        <v>198</v>
      </c>
      <c r="E162" s="40">
        <v>7991247.4900000002</v>
      </c>
      <c r="F162" s="6">
        <v>9702677.629999999</v>
      </c>
      <c r="G162" s="6">
        <v>66854.850000000006</v>
      </c>
      <c r="H162" s="38">
        <v>17760779.969999999</v>
      </c>
      <c r="I162" s="40">
        <v>7784278.9800000004</v>
      </c>
      <c r="J162" s="6">
        <v>10494337.01</v>
      </c>
      <c r="K162" s="6">
        <v>63213.39</v>
      </c>
      <c r="L162" s="38">
        <v>18341829.380000003</v>
      </c>
      <c r="M162" s="40">
        <v>7423857.8099999987</v>
      </c>
      <c r="N162" s="6">
        <v>10017458.300000001</v>
      </c>
      <c r="O162" s="6">
        <v>62168.27</v>
      </c>
      <c r="P162" s="38">
        <v>17503484.379999999</v>
      </c>
      <c r="Q162" s="40">
        <v>6276132.7200000007</v>
      </c>
      <c r="R162" s="6">
        <v>9855011.0100000016</v>
      </c>
      <c r="S162" s="6">
        <v>55570.139999999992</v>
      </c>
      <c r="T162" s="38">
        <v>16186713.870000003</v>
      </c>
      <c r="U162" s="40">
        <v>29475517</v>
      </c>
      <c r="V162" s="6">
        <v>40069483.950000003</v>
      </c>
      <c r="W162" s="32">
        <v>247806.65</v>
      </c>
      <c r="X162" s="38">
        <v>69792807.600000009</v>
      </c>
      <c r="Y162" s="60"/>
    </row>
    <row r="163" spans="1:25" outlineLevel="2" x14ac:dyDescent="0.2">
      <c r="A163" s="465"/>
      <c r="B163" s="95">
        <v>810062</v>
      </c>
      <c r="C163" s="14" t="s">
        <v>351</v>
      </c>
      <c r="D163" s="35" t="s">
        <v>199</v>
      </c>
      <c r="E163" s="40">
        <v>574003.41</v>
      </c>
      <c r="F163" s="6">
        <v>797625.03</v>
      </c>
      <c r="G163" s="6">
        <v>15385.36</v>
      </c>
      <c r="H163" s="38">
        <v>1387013.8</v>
      </c>
      <c r="I163" s="40">
        <v>1570288.03</v>
      </c>
      <c r="J163" s="6">
        <v>2395951.35</v>
      </c>
      <c r="K163" s="6">
        <v>11705.759999999998</v>
      </c>
      <c r="L163" s="38">
        <v>3977945.1399999997</v>
      </c>
      <c r="M163" s="40">
        <v>686148.98</v>
      </c>
      <c r="N163" s="6">
        <v>1240557</v>
      </c>
      <c r="O163" s="6">
        <v>10840.48</v>
      </c>
      <c r="P163" s="38">
        <v>1937546.46</v>
      </c>
      <c r="Q163" s="40">
        <v>1084080.8</v>
      </c>
      <c r="R163" s="6">
        <v>1824182.2999999998</v>
      </c>
      <c r="S163" s="6">
        <v>6757.97</v>
      </c>
      <c r="T163" s="38">
        <v>2915021.07</v>
      </c>
      <c r="U163" s="40">
        <v>3914521.2199999997</v>
      </c>
      <c r="V163" s="6">
        <v>6258315.6799999997</v>
      </c>
      <c r="W163" s="32">
        <v>44689.57</v>
      </c>
      <c r="X163" s="38">
        <v>10217526.469999999</v>
      </c>
      <c r="Y163" s="60"/>
    </row>
    <row r="164" spans="1:25" outlineLevel="2" x14ac:dyDescent="0.2">
      <c r="A164" s="465"/>
      <c r="B164" s="95">
        <v>810062</v>
      </c>
      <c r="C164" s="14" t="s">
        <v>300</v>
      </c>
      <c r="D164" s="35" t="s">
        <v>200</v>
      </c>
      <c r="E164" s="37">
        <v>130479.59</v>
      </c>
      <c r="F164" s="36">
        <v>238093.12</v>
      </c>
      <c r="G164" s="36">
        <v>1605.26</v>
      </c>
      <c r="H164" s="38">
        <v>370177.97</v>
      </c>
      <c r="I164" s="37">
        <v>253950.55</v>
      </c>
      <c r="J164" s="36">
        <v>545686.28</v>
      </c>
      <c r="K164" s="36">
        <v>1055.98</v>
      </c>
      <c r="L164" s="38">
        <v>800692.81</v>
      </c>
      <c r="M164" s="37">
        <v>236009.68999999997</v>
      </c>
      <c r="N164" s="36">
        <v>402442.52999999997</v>
      </c>
      <c r="O164" s="36">
        <v>0</v>
      </c>
      <c r="P164" s="38">
        <v>638452.22</v>
      </c>
      <c r="Q164" s="37">
        <v>226535.34</v>
      </c>
      <c r="R164" s="36">
        <v>466797.91000000003</v>
      </c>
      <c r="S164" s="36">
        <v>1629.8</v>
      </c>
      <c r="T164" s="38">
        <v>694963.05</v>
      </c>
      <c r="U164" s="37">
        <v>846975.16999999993</v>
      </c>
      <c r="V164" s="36">
        <v>1653019.8399999999</v>
      </c>
      <c r="W164" s="36">
        <v>4291.04</v>
      </c>
      <c r="X164" s="38">
        <v>2504286.0499999998</v>
      </c>
      <c r="Y164" s="65"/>
    </row>
    <row r="165" spans="1:25" hidden="1" outlineLevel="3" x14ac:dyDescent="0.2">
      <c r="A165" s="465"/>
      <c r="B165" s="95">
        <v>810062</v>
      </c>
      <c r="C165" s="39" t="s">
        <v>363</v>
      </c>
      <c r="D165" s="35" t="s">
        <v>369</v>
      </c>
      <c r="E165" s="40">
        <v>0</v>
      </c>
      <c r="F165" s="6">
        <v>0</v>
      </c>
      <c r="G165" s="6">
        <v>0</v>
      </c>
      <c r="H165" s="38">
        <v>0</v>
      </c>
      <c r="I165" s="40">
        <v>0</v>
      </c>
      <c r="J165" s="6">
        <v>0</v>
      </c>
      <c r="K165" s="6">
        <v>0</v>
      </c>
      <c r="L165" s="38">
        <v>0</v>
      </c>
      <c r="M165" s="40">
        <v>0</v>
      </c>
      <c r="N165" s="6">
        <v>0</v>
      </c>
      <c r="O165" s="6">
        <v>0</v>
      </c>
      <c r="P165" s="38">
        <v>0</v>
      </c>
      <c r="Q165" s="40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  <c r="Y165" s="60"/>
    </row>
    <row r="166" spans="1:25" hidden="1" outlineLevel="3" x14ac:dyDescent="0.2">
      <c r="A166" s="465"/>
      <c r="B166" s="95">
        <v>810062</v>
      </c>
      <c r="C166" s="39" t="s">
        <v>301</v>
      </c>
      <c r="D166" s="35" t="s">
        <v>370</v>
      </c>
      <c r="E166" s="40">
        <v>0</v>
      </c>
      <c r="F166" s="6">
        <v>0</v>
      </c>
      <c r="G166" s="6">
        <v>0</v>
      </c>
      <c r="H166" s="38">
        <v>0</v>
      </c>
      <c r="I166" s="40">
        <v>0</v>
      </c>
      <c r="J166" s="6">
        <v>0</v>
      </c>
      <c r="K166" s="6">
        <v>0</v>
      </c>
      <c r="L166" s="38">
        <v>0</v>
      </c>
      <c r="M166" s="40">
        <v>0</v>
      </c>
      <c r="N166" s="6">
        <v>0</v>
      </c>
      <c r="O166" s="6">
        <v>0</v>
      </c>
      <c r="P166" s="38">
        <v>0</v>
      </c>
      <c r="Q166" s="40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  <c r="Y166" s="60"/>
    </row>
    <row r="167" spans="1:25" outlineLevel="3" x14ac:dyDescent="0.2">
      <c r="A167" s="465"/>
      <c r="B167" s="95">
        <v>810062</v>
      </c>
      <c r="C167" s="39" t="s">
        <v>305</v>
      </c>
      <c r="D167" s="35" t="s">
        <v>371</v>
      </c>
      <c r="E167" s="40">
        <v>80989.509999999995</v>
      </c>
      <c r="F167" s="6">
        <v>126041.5</v>
      </c>
      <c r="G167" s="6">
        <v>0</v>
      </c>
      <c r="H167" s="38">
        <v>207031.01</v>
      </c>
      <c r="I167" s="40">
        <v>135623.19</v>
      </c>
      <c r="J167" s="6">
        <v>318955.42</v>
      </c>
      <c r="K167" s="6">
        <v>1055.98</v>
      </c>
      <c r="L167" s="38">
        <v>455634.58999999997</v>
      </c>
      <c r="M167" s="40">
        <v>125063.38999999998</v>
      </c>
      <c r="N167" s="6">
        <v>242189.83</v>
      </c>
      <c r="O167" s="6">
        <v>0</v>
      </c>
      <c r="P167" s="38">
        <v>367253.22</v>
      </c>
      <c r="Q167" s="40">
        <v>143248.66</v>
      </c>
      <c r="R167" s="6">
        <v>253372.59</v>
      </c>
      <c r="S167" s="6">
        <v>0</v>
      </c>
      <c r="T167" s="38">
        <v>396621.25</v>
      </c>
      <c r="U167" s="40">
        <v>484924.75</v>
      </c>
      <c r="V167" s="6">
        <v>940559.34</v>
      </c>
      <c r="W167" s="32">
        <v>1055.98</v>
      </c>
      <c r="X167" s="38">
        <v>1426540.0699999998</v>
      </c>
      <c r="Y167" s="60"/>
    </row>
    <row r="168" spans="1:25" ht="13.5" outlineLevel="3" thickBot="1" x14ac:dyDescent="0.25">
      <c r="A168" s="465"/>
      <c r="B168" s="95">
        <v>810062</v>
      </c>
      <c r="C168" s="39" t="s">
        <v>302</v>
      </c>
      <c r="D168" s="35" t="s">
        <v>372</v>
      </c>
      <c r="E168" s="40">
        <v>49490.080000000002</v>
      </c>
      <c r="F168" s="6">
        <v>112051.62</v>
      </c>
      <c r="G168" s="6">
        <v>1605.26</v>
      </c>
      <c r="H168" s="38">
        <v>163146.96000000002</v>
      </c>
      <c r="I168" s="40">
        <v>118327.35999999999</v>
      </c>
      <c r="J168" s="6">
        <v>226730.86</v>
      </c>
      <c r="K168" s="6">
        <v>0</v>
      </c>
      <c r="L168" s="38">
        <v>345058.22</v>
      </c>
      <c r="M168" s="40">
        <v>110946.29999999999</v>
      </c>
      <c r="N168" s="6">
        <v>160252.69999999998</v>
      </c>
      <c r="O168" s="6">
        <v>0</v>
      </c>
      <c r="P168" s="38">
        <v>271199</v>
      </c>
      <c r="Q168" s="40">
        <v>83286.679999999993</v>
      </c>
      <c r="R168" s="6">
        <v>213425.32</v>
      </c>
      <c r="S168" s="6">
        <v>1629.8</v>
      </c>
      <c r="T168" s="38">
        <v>298341.8</v>
      </c>
      <c r="U168" s="40">
        <v>362050.42</v>
      </c>
      <c r="V168" s="6">
        <v>712460.5</v>
      </c>
      <c r="W168" s="32">
        <v>3235.06</v>
      </c>
      <c r="X168" s="38">
        <v>1077745.98</v>
      </c>
      <c r="Y168" s="60"/>
    </row>
    <row r="169" spans="1:25" ht="13.5" hidden="1" outlineLevel="3" thickBot="1" x14ac:dyDescent="0.25">
      <c r="A169" s="465"/>
      <c r="B169" s="95">
        <v>810062</v>
      </c>
      <c r="C169" s="39" t="s">
        <v>434</v>
      </c>
      <c r="D169" s="35" t="s">
        <v>373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  <c r="Y169" s="60"/>
    </row>
    <row r="170" spans="1:25" ht="13.5" hidden="1" outlineLevel="3" thickBot="1" x14ac:dyDescent="0.25">
      <c r="A170" s="474"/>
      <c r="B170" s="95">
        <v>810062</v>
      </c>
      <c r="C170" s="39" t="s">
        <v>417</v>
      </c>
      <c r="D170" s="35" t="s">
        <v>374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  <c r="Y170" s="60"/>
    </row>
    <row r="171" spans="1:25" ht="13.5" hidden="1" outlineLevel="3" thickBot="1" x14ac:dyDescent="0.25">
      <c r="A171" s="475"/>
      <c r="B171" s="96">
        <v>810062</v>
      </c>
      <c r="C171" s="41" t="s">
        <v>383</v>
      </c>
      <c r="D171" s="42" t="s">
        <v>375</v>
      </c>
      <c r="E171" s="45">
        <v>0</v>
      </c>
      <c r="F171" s="46">
        <v>0</v>
      </c>
      <c r="G171" s="46">
        <v>0</v>
      </c>
      <c r="H171" s="44">
        <v>0</v>
      </c>
      <c r="I171" s="45">
        <v>0</v>
      </c>
      <c r="J171" s="46">
        <v>0</v>
      </c>
      <c r="K171" s="46">
        <v>0</v>
      </c>
      <c r="L171" s="44">
        <v>0</v>
      </c>
      <c r="M171" s="45">
        <v>0</v>
      </c>
      <c r="N171" s="46">
        <v>0</v>
      </c>
      <c r="O171" s="46">
        <v>0</v>
      </c>
      <c r="P171" s="44">
        <v>0</v>
      </c>
      <c r="Q171" s="45">
        <v>0</v>
      </c>
      <c r="R171" s="46">
        <v>0</v>
      </c>
      <c r="S171" s="46">
        <v>0</v>
      </c>
      <c r="T171" s="44">
        <v>0</v>
      </c>
      <c r="U171" s="45">
        <v>0</v>
      </c>
      <c r="V171" s="46">
        <v>0</v>
      </c>
      <c r="W171" s="43">
        <v>0</v>
      </c>
      <c r="X171" s="44">
        <v>0</v>
      </c>
      <c r="Y171" s="60"/>
    </row>
    <row r="172" spans="1:25" ht="12.75" customHeight="1" thickBot="1" x14ac:dyDescent="0.25">
      <c r="A172" s="55"/>
      <c r="B172" s="93"/>
      <c r="C172" s="54" t="s">
        <v>9</v>
      </c>
      <c r="D172" s="50"/>
      <c r="E172" s="51">
        <v>130268204.59</v>
      </c>
      <c r="F172" s="52">
        <v>2563458.0299999998</v>
      </c>
      <c r="G172" s="56">
        <v>2232391.92</v>
      </c>
      <c r="H172" s="53">
        <v>135064054.53999999</v>
      </c>
      <c r="I172" s="51">
        <v>139489480.25</v>
      </c>
      <c r="J172" s="52">
        <v>2598774.2200000002</v>
      </c>
      <c r="K172" s="56">
        <v>2309940.33</v>
      </c>
      <c r="L172" s="53">
        <v>144398194.80000001</v>
      </c>
      <c r="M172" s="51">
        <v>118018653.50999999</v>
      </c>
      <c r="N172" s="52">
        <v>2265579.44</v>
      </c>
      <c r="O172" s="56">
        <v>2115536.5</v>
      </c>
      <c r="P172" s="53">
        <v>122399769.44999999</v>
      </c>
      <c r="Q172" s="51">
        <v>166083563.01999998</v>
      </c>
      <c r="R172" s="52">
        <v>1690832.14</v>
      </c>
      <c r="S172" s="56">
        <v>1860369.5499999998</v>
      </c>
      <c r="T172" s="53">
        <v>169634764.70999998</v>
      </c>
      <c r="U172" s="51">
        <v>553859901.37</v>
      </c>
      <c r="V172" s="52">
        <v>9118643.8300000001</v>
      </c>
      <c r="W172" s="56">
        <v>8518238.2999999989</v>
      </c>
      <c r="X172" s="53">
        <v>571496783.5</v>
      </c>
      <c r="Y172" s="65"/>
    </row>
    <row r="173" spans="1:25" s="106" customFormat="1" outlineLevel="1" x14ac:dyDescent="0.2">
      <c r="A173" s="466">
        <v>810064</v>
      </c>
      <c r="B173" s="97">
        <v>810064</v>
      </c>
      <c r="C173" s="100" t="s">
        <v>184</v>
      </c>
      <c r="D173" s="101" t="s">
        <v>336</v>
      </c>
      <c r="E173" s="107">
        <v>36019828.090000004</v>
      </c>
      <c r="F173" s="108">
        <v>1909088.0199999998</v>
      </c>
      <c r="G173" s="108">
        <v>1373331.06</v>
      </c>
      <c r="H173" s="109">
        <v>39302247.170000009</v>
      </c>
      <c r="I173" s="107">
        <v>38507674.549999997</v>
      </c>
      <c r="J173" s="108">
        <v>1959491.6</v>
      </c>
      <c r="K173" s="108">
        <v>1334672.5</v>
      </c>
      <c r="L173" s="109">
        <v>41801838.649999999</v>
      </c>
      <c r="M173" s="107">
        <v>36342270.669999994</v>
      </c>
      <c r="N173" s="108">
        <v>1699935.99</v>
      </c>
      <c r="O173" s="108">
        <v>1247914.5899999999</v>
      </c>
      <c r="P173" s="109">
        <v>39290121.25</v>
      </c>
      <c r="Q173" s="107">
        <v>18824925.940000001</v>
      </c>
      <c r="R173" s="108">
        <v>843078.14</v>
      </c>
      <c r="S173" s="108">
        <v>572799.14</v>
      </c>
      <c r="T173" s="109">
        <v>20240803.220000003</v>
      </c>
      <c r="U173" s="107">
        <v>129694699.25</v>
      </c>
      <c r="V173" s="108">
        <v>6411593.75</v>
      </c>
      <c r="W173" s="108">
        <v>4528717.29</v>
      </c>
      <c r="X173" s="109">
        <v>140635010.28999999</v>
      </c>
    </row>
    <row r="174" spans="1:25" outlineLevel="2" x14ac:dyDescent="0.2">
      <c r="A174" s="467"/>
      <c r="B174" s="95">
        <v>810064</v>
      </c>
      <c r="C174" s="14" t="s">
        <v>350</v>
      </c>
      <c r="D174" s="35" t="s">
        <v>198</v>
      </c>
      <c r="E174" s="40">
        <v>30964488.359999999</v>
      </c>
      <c r="F174" s="6">
        <v>1602957.95</v>
      </c>
      <c r="G174" s="6">
        <v>1156424.03</v>
      </c>
      <c r="H174" s="38">
        <v>33723870.339999996</v>
      </c>
      <c r="I174" s="40">
        <v>33035987.580000002</v>
      </c>
      <c r="J174" s="6">
        <v>1589292.98</v>
      </c>
      <c r="K174" s="6">
        <v>1142358.8799999999</v>
      </c>
      <c r="L174" s="38">
        <v>35767639.440000005</v>
      </c>
      <c r="M174" s="40">
        <v>33939197.439999998</v>
      </c>
      <c r="N174" s="6">
        <v>1543627.6300000001</v>
      </c>
      <c r="O174" s="6">
        <v>1116964.55</v>
      </c>
      <c r="P174" s="38">
        <v>36599789.619999997</v>
      </c>
      <c r="Q174" s="40">
        <v>16452544.840000002</v>
      </c>
      <c r="R174" s="6">
        <v>668253.55999999994</v>
      </c>
      <c r="S174" s="6">
        <v>505927.56</v>
      </c>
      <c r="T174" s="38">
        <v>17626725.960000001</v>
      </c>
      <c r="U174" s="40">
        <v>114392218.22</v>
      </c>
      <c r="V174" s="6">
        <v>5404132.1199999992</v>
      </c>
      <c r="W174" s="32">
        <v>3921675.02</v>
      </c>
      <c r="X174" s="38">
        <v>123718025.36</v>
      </c>
      <c r="Y174" s="60"/>
    </row>
    <row r="175" spans="1:25" outlineLevel="2" x14ac:dyDescent="0.2">
      <c r="A175" s="467"/>
      <c r="B175" s="95">
        <v>810064</v>
      </c>
      <c r="C175" s="14" t="s">
        <v>351</v>
      </c>
      <c r="D175" s="35" t="s">
        <v>199</v>
      </c>
      <c r="E175" s="40">
        <v>3458569.8899999997</v>
      </c>
      <c r="F175" s="6">
        <v>166020.41</v>
      </c>
      <c r="G175" s="6">
        <v>144862.04</v>
      </c>
      <c r="H175" s="38">
        <v>3769452.34</v>
      </c>
      <c r="I175" s="40">
        <v>3979719</v>
      </c>
      <c r="J175" s="6">
        <v>275379.81</v>
      </c>
      <c r="K175" s="6">
        <v>134162.1</v>
      </c>
      <c r="L175" s="38">
        <v>4389260.9099999992</v>
      </c>
      <c r="M175" s="40">
        <v>1396420.48</v>
      </c>
      <c r="N175" s="6">
        <v>95582.399999999994</v>
      </c>
      <c r="O175" s="6">
        <v>92404.4</v>
      </c>
      <c r="P175" s="38">
        <v>1584407.2799999998</v>
      </c>
      <c r="Q175" s="40">
        <v>1477838.58</v>
      </c>
      <c r="R175" s="6">
        <v>104609.78</v>
      </c>
      <c r="S175" s="6">
        <v>23791.82</v>
      </c>
      <c r="T175" s="38">
        <v>1606240.1800000002</v>
      </c>
      <c r="U175" s="40">
        <v>10312547.949999999</v>
      </c>
      <c r="V175" s="6">
        <v>641592.4</v>
      </c>
      <c r="W175" s="32">
        <v>395220.36000000004</v>
      </c>
      <c r="X175" s="38">
        <v>11349360.709999999</v>
      </c>
      <c r="Y175" s="60"/>
    </row>
    <row r="176" spans="1:25" outlineLevel="2" x14ac:dyDescent="0.2">
      <c r="A176" s="467"/>
      <c r="B176" s="95">
        <v>810064</v>
      </c>
      <c r="C176" s="14" t="s">
        <v>300</v>
      </c>
      <c r="D176" s="35" t="s">
        <v>200</v>
      </c>
      <c r="E176" s="37">
        <v>1596769.84</v>
      </c>
      <c r="F176" s="36">
        <v>140109.65999999997</v>
      </c>
      <c r="G176" s="36">
        <v>72044.989999999991</v>
      </c>
      <c r="H176" s="38">
        <v>1808924.49</v>
      </c>
      <c r="I176" s="37">
        <v>1491967.9700000002</v>
      </c>
      <c r="J176" s="36">
        <v>94818.81</v>
      </c>
      <c r="K176" s="36">
        <v>58151.519999999997</v>
      </c>
      <c r="L176" s="38">
        <v>1644938.3000000003</v>
      </c>
      <c r="M176" s="37">
        <v>1006652.75</v>
      </c>
      <c r="N176" s="36">
        <v>60725.96</v>
      </c>
      <c r="O176" s="36">
        <v>38545.64</v>
      </c>
      <c r="P176" s="38">
        <v>1105924.3499999999</v>
      </c>
      <c r="Q176" s="37">
        <v>894542.5199999999</v>
      </c>
      <c r="R176" s="36">
        <v>70214.8</v>
      </c>
      <c r="S176" s="36">
        <v>43079.76</v>
      </c>
      <c r="T176" s="38">
        <v>1007837.08</v>
      </c>
      <c r="U176" s="37">
        <v>4989933.08</v>
      </c>
      <c r="V176" s="36">
        <v>365869.23</v>
      </c>
      <c r="W176" s="36">
        <v>211821.90999999997</v>
      </c>
      <c r="X176" s="38">
        <v>5567624.2200000007</v>
      </c>
      <c r="Y176" s="65"/>
    </row>
    <row r="177" spans="1:25" hidden="1" outlineLevel="3" x14ac:dyDescent="0.2">
      <c r="A177" s="467"/>
      <c r="B177" s="95">
        <v>810064</v>
      </c>
      <c r="C177" s="39" t="s">
        <v>363</v>
      </c>
      <c r="D177" s="35" t="s">
        <v>369</v>
      </c>
      <c r="E177" s="40">
        <v>0</v>
      </c>
      <c r="F177" s="6">
        <v>0</v>
      </c>
      <c r="G177" s="6">
        <v>0</v>
      </c>
      <c r="H177" s="38">
        <v>0</v>
      </c>
      <c r="I177" s="40">
        <v>0</v>
      </c>
      <c r="J177" s="6">
        <v>0</v>
      </c>
      <c r="K177" s="6">
        <v>0</v>
      </c>
      <c r="L177" s="38">
        <v>0</v>
      </c>
      <c r="M177" s="40">
        <v>0</v>
      </c>
      <c r="N177" s="6">
        <v>0</v>
      </c>
      <c r="O177" s="6">
        <v>0</v>
      </c>
      <c r="P177" s="38">
        <v>0</v>
      </c>
      <c r="Q177" s="40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  <c r="Y177" s="60"/>
    </row>
    <row r="178" spans="1:25" hidden="1" outlineLevel="3" x14ac:dyDescent="0.2">
      <c r="A178" s="467"/>
      <c r="B178" s="95">
        <v>810064</v>
      </c>
      <c r="C178" s="39" t="s">
        <v>301</v>
      </c>
      <c r="D178" s="35" t="s">
        <v>370</v>
      </c>
      <c r="E178" s="40">
        <v>0</v>
      </c>
      <c r="F178" s="6">
        <v>0</v>
      </c>
      <c r="G178" s="6">
        <v>0</v>
      </c>
      <c r="H178" s="38">
        <v>0</v>
      </c>
      <c r="I178" s="40">
        <v>0</v>
      </c>
      <c r="J178" s="6">
        <v>0</v>
      </c>
      <c r="K178" s="6">
        <v>0</v>
      </c>
      <c r="L178" s="38">
        <v>0</v>
      </c>
      <c r="M178" s="40">
        <v>0</v>
      </c>
      <c r="N178" s="6">
        <v>0</v>
      </c>
      <c r="O178" s="6">
        <v>0</v>
      </c>
      <c r="P178" s="38">
        <v>0</v>
      </c>
      <c r="Q178" s="40">
        <v>0</v>
      </c>
      <c r="R178" s="6">
        <v>0</v>
      </c>
      <c r="S178" s="6">
        <v>0</v>
      </c>
      <c r="T178" s="38">
        <v>0</v>
      </c>
      <c r="U178" s="40">
        <v>0</v>
      </c>
      <c r="V178" s="6">
        <v>0</v>
      </c>
      <c r="W178" s="32">
        <v>0</v>
      </c>
      <c r="X178" s="38">
        <v>0</v>
      </c>
      <c r="Y178" s="60"/>
    </row>
    <row r="179" spans="1:25" outlineLevel="3" x14ac:dyDescent="0.2">
      <c r="A179" s="467"/>
      <c r="B179" s="95">
        <v>810064</v>
      </c>
      <c r="C179" s="39" t="s">
        <v>305</v>
      </c>
      <c r="D179" s="35" t="s">
        <v>371</v>
      </c>
      <c r="E179" s="40">
        <v>1595164.58</v>
      </c>
      <c r="F179" s="6">
        <v>140109.65999999997</v>
      </c>
      <c r="G179" s="6">
        <v>72044.989999999991</v>
      </c>
      <c r="H179" s="38">
        <v>1807319.23</v>
      </c>
      <c r="I179" s="40">
        <v>1491967.9700000002</v>
      </c>
      <c r="J179" s="6">
        <v>94818.81</v>
      </c>
      <c r="K179" s="6">
        <v>58151.519999999997</v>
      </c>
      <c r="L179" s="38">
        <v>1644938.3000000003</v>
      </c>
      <c r="M179" s="40">
        <v>1006652.75</v>
      </c>
      <c r="N179" s="6">
        <v>60725.96</v>
      </c>
      <c r="O179" s="6">
        <v>38545.64</v>
      </c>
      <c r="P179" s="38">
        <v>1105924.3499999999</v>
      </c>
      <c r="Q179" s="40">
        <v>863286.65999999992</v>
      </c>
      <c r="R179" s="6">
        <v>66935.56</v>
      </c>
      <c r="S179" s="6">
        <v>39800.520000000004</v>
      </c>
      <c r="T179" s="38">
        <v>970022.74</v>
      </c>
      <c r="U179" s="40">
        <v>4957071.96</v>
      </c>
      <c r="V179" s="6">
        <v>362589.99</v>
      </c>
      <c r="W179" s="32">
        <v>208542.66999999998</v>
      </c>
      <c r="X179" s="38">
        <v>5528204.6200000001</v>
      </c>
      <c r="Y179" s="60"/>
    </row>
    <row r="180" spans="1:25" ht="13.5" outlineLevel="3" thickBot="1" x14ac:dyDescent="0.25">
      <c r="A180" s="467"/>
      <c r="B180" s="95">
        <v>810064</v>
      </c>
      <c r="C180" s="39" t="s">
        <v>302</v>
      </c>
      <c r="D180" s="35" t="s">
        <v>372</v>
      </c>
      <c r="E180" s="40">
        <v>1605.26</v>
      </c>
      <c r="F180" s="6">
        <v>0</v>
      </c>
      <c r="G180" s="6">
        <v>0</v>
      </c>
      <c r="H180" s="38">
        <v>1605.26</v>
      </c>
      <c r="I180" s="40">
        <v>0</v>
      </c>
      <c r="J180" s="6">
        <v>0</v>
      </c>
      <c r="K180" s="6">
        <v>0</v>
      </c>
      <c r="L180" s="38">
        <v>0</v>
      </c>
      <c r="M180" s="40">
        <v>0</v>
      </c>
      <c r="N180" s="6">
        <v>0</v>
      </c>
      <c r="O180" s="6">
        <v>0</v>
      </c>
      <c r="P180" s="38">
        <v>0</v>
      </c>
      <c r="Q180" s="40">
        <v>31255.86</v>
      </c>
      <c r="R180" s="6">
        <v>3279.24</v>
      </c>
      <c r="S180" s="6">
        <v>3279.24</v>
      </c>
      <c r="T180" s="38">
        <v>37814.339999999997</v>
      </c>
      <c r="U180" s="40">
        <v>32861.120000000003</v>
      </c>
      <c r="V180" s="6">
        <v>3279.24</v>
      </c>
      <c r="W180" s="32">
        <v>3279.24</v>
      </c>
      <c r="X180" s="38">
        <v>39419.599999999999</v>
      </c>
      <c r="Y180" s="60"/>
    </row>
    <row r="181" spans="1:25" ht="13.5" hidden="1" outlineLevel="3" thickBot="1" x14ac:dyDescent="0.25">
      <c r="A181" s="467"/>
      <c r="B181" s="95">
        <v>810064</v>
      </c>
      <c r="C181" s="39" t="s">
        <v>434</v>
      </c>
      <c r="D181" s="35" t="s">
        <v>373</v>
      </c>
      <c r="E181" s="40">
        <v>0</v>
      </c>
      <c r="F181" s="6">
        <v>0</v>
      </c>
      <c r="G181" s="6">
        <v>0</v>
      </c>
      <c r="H181" s="38">
        <v>0</v>
      </c>
      <c r="I181" s="40">
        <v>0</v>
      </c>
      <c r="J181" s="6">
        <v>0</v>
      </c>
      <c r="K181" s="6">
        <v>0</v>
      </c>
      <c r="L181" s="38">
        <v>0</v>
      </c>
      <c r="M181" s="40">
        <v>0</v>
      </c>
      <c r="N181" s="6">
        <v>0</v>
      </c>
      <c r="O181" s="6">
        <v>0</v>
      </c>
      <c r="P181" s="38">
        <v>0</v>
      </c>
      <c r="Q181" s="40">
        <v>0</v>
      </c>
      <c r="R181" s="6">
        <v>0</v>
      </c>
      <c r="S181" s="6">
        <v>0</v>
      </c>
      <c r="T181" s="38">
        <v>0</v>
      </c>
      <c r="U181" s="40">
        <v>0</v>
      </c>
      <c r="V181" s="6">
        <v>0</v>
      </c>
      <c r="W181" s="32">
        <v>0</v>
      </c>
      <c r="X181" s="38">
        <v>0</v>
      </c>
      <c r="Y181" s="60"/>
    </row>
    <row r="182" spans="1:25" ht="13.5" hidden="1" outlineLevel="3" thickBot="1" x14ac:dyDescent="0.25">
      <c r="A182" s="467"/>
      <c r="B182" s="95">
        <v>810064</v>
      </c>
      <c r="C182" s="57" t="s">
        <v>417</v>
      </c>
      <c r="D182" s="35" t="s">
        <v>374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  <c r="Y182" s="60"/>
    </row>
    <row r="183" spans="1:25" ht="13.5" hidden="1" outlineLevel="3" thickBot="1" x14ac:dyDescent="0.25">
      <c r="A183" s="468"/>
      <c r="B183" s="96">
        <v>810064</v>
      </c>
      <c r="C183" s="41" t="s">
        <v>383</v>
      </c>
      <c r="D183" s="42" t="s">
        <v>375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  <c r="Y183" s="60"/>
    </row>
    <row r="184" spans="1:25" s="106" customFormat="1" outlineLevel="1" x14ac:dyDescent="0.2">
      <c r="A184" s="464">
        <v>810073</v>
      </c>
      <c r="B184" s="97">
        <v>810073</v>
      </c>
      <c r="C184" s="100" t="s">
        <v>104</v>
      </c>
      <c r="D184" s="101" t="s">
        <v>336</v>
      </c>
      <c r="E184" s="107">
        <v>16007367.52</v>
      </c>
      <c r="F184" s="108">
        <v>149118.71999999997</v>
      </c>
      <c r="G184" s="108">
        <v>91325.62</v>
      </c>
      <c r="H184" s="109">
        <v>16247811.859999999</v>
      </c>
      <c r="I184" s="107">
        <v>16874943.790000003</v>
      </c>
      <c r="J184" s="108">
        <v>151070.51999999999</v>
      </c>
      <c r="K184" s="108">
        <v>107071.66999999998</v>
      </c>
      <c r="L184" s="109">
        <v>17133085.980000004</v>
      </c>
      <c r="M184" s="107">
        <v>16005904.830000002</v>
      </c>
      <c r="N184" s="108">
        <v>126352.98000000001</v>
      </c>
      <c r="O184" s="108">
        <v>90563.790000000008</v>
      </c>
      <c r="P184" s="109">
        <v>16222821.600000001</v>
      </c>
      <c r="Q184" s="107">
        <v>15590834.51</v>
      </c>
      <c r="R184" s="108">
        <v>108019.34</v>
      </c>
      <c r="S184" s="108">
        <v>84001.34</v>
      </c>
      <c r="T184" s="109">
        <v>15782855.189999999</v>
      </c>
      <c r="U184" s="107">
        <v>64479050.649999999</v>
      </c>
      <c r="V184" s="108">
        <v>534561.56000000006</v>
      </c>
      <c r="W184" s="108">
        <v>372962.42000000004</v>
      </c>
      <c r="X184" s="109">
        <v>65386574.630000003</v>
      </c>
    </row>
    <row r="185" spans="1:25" outlineLevel="2" x14ac:dyDescent="0.2">
      <c r="A185" s="465"/>
      <c r="B185" s="95">
        <v>810073</v>
      </c>
      <c r="C185" s="14" t="s">
        <v>350</v>
      </c>
      <c r="D185" s="35" t="s">
        <v>198</v>
      </c>
      <c r="E185" s="40">
        <v>14352359.189999999</v>
      </c>
      <c r="F185" s="6">
        <v>114657.49999999999</v>
      </c>
      <c r="G185" s="6">
        <v>87924.53</v>
      </c>
      <c r="H185" s="38">
        <v>14554941.219999999</v>
      </c>
      <c r="I185" s="40">
        <v>14839527.780000001</v>
      </c>
      <c r="J185" s="6">
        <v>114774.26999999999</v>
      </c>
      <c r="K185" s="6">
        <v>86699.26999999999</v>
      </c>
      <c r="L185" s="38">
        <v>15041001.32</v>
      </c>
      <c r="M185" s="40">
        <v>15051415.690000001</v>
      </c>
      <c r="N185" s="6">
        <v>121509.36000000002</v>
      </c>
      <c r="O185" s="6">
        <v>84555.6</v>
      </c>
      <c r="P185" s="38">
        <v>15257480.65</v>
      </c>
      <c r="Q185" s="40">
        <v>14501523.73</v>
      </c>
      <c r="R185" s="6">
        <v>102807.14</v>
      </c>
      <c r="S185" s="6">
        <v>76051.37</v>
      </c>
      <c r="T185" s="38">
        <v>14680382.24</v>
      </c>
      <c r="U185" s="40">
        <v>58744826.390000001</v>
      </c>
      <c r="V185" s="6">
        <v>453748.27</v>
      </c>
      <c r="W185" s="32">
        <v>335230.77</v>
      </c>
      <c r="X185" s="38">
        <v>59533805.430000007</v>
      </c>
      <c r="Y185" s="60"/>
    </row>
    <row r="186" spans="1:25" outlineLevel="2" x14ac:dyDescent="0.2">
      <c r="A186" s="465"/>
      <c r="B186" s="95">
        <v>810073</v>
      </c>
      <c r="C186" s="14" t="s">
        <v>351</v>
      </c>
      <c r="D186" s="35" t="s">
        <v>199</v>
      </c>
      <c r="E186" s="40">
        <v>1637500.08</v>
      </c>
      <c r="F186" s="6">
        <v>34461.22</v>
      </c>
      <c r="G186" s="6">
        <v>3401.09</v>
      </c>
      <c r="H186" s="38">
        <v>1675362.3900000001</v>
      </c>
      <c r="I186" s="40">
        <v>2022952.51</v>
      </c>
      <c r="J186" s="6">
        <v>35406</v>
      </c>
      <c r="K186" s="6">
        <v>20372.400000000001</v>
      </c>
      <c r="L186" s="38">
        <v>2078730.91</v>
      </c>
      <c r="M186" s="40">
        <v>939948.39</v>
      </c>
      <c r="N186" s="6">
        <v>4546.87</v>
      </c>
      <c r="O186" s="6">
        <v>6008.1900000000005</v>
      </c>
      <c r="P186" s="38">
        <v>950503.45</v>
      </c>
      <c r="Q186" s="40">
        <v>1047986.35</v>
      </c>
      <c r="R186" s="6">
        <v>5212.2</v>
      </c>
      <c r="S186" s="6">
        <v>7949.97</v>
      </c>
      <c r="T186" s="38">
        <v>1061148.52</v>
      </c>
      <c r="U186" s="40">
        <v>5648387.3299999991</v>
      </c>
      <c r="V186" s="6">
        <v>79626.289999999994</v>
      </c>
      <c r="W186" s="32">
        <v>37731.65</v>
      </c>
      <c r="X186" s="38">
        <v>5765745.2699999996</v>
      </c>
      <c r="Y186" s="60"/>
    </row>
    <row r="187" spans="1:25" outlineLevel="2" x14ac:dyDescent="0.2">
      <c r="A187" s="465"/>
      <c r="B187" s="95">
        <v>810073</v>
      </c>
      <c r="C187" s="14" t="s">
        <v>300</v>
      </c>
      <c r="D187" s="35" t="s">
        <v>200</v>
      </c>
      <c r="E187" s="37">
        <v>17508.25</v>
      </c>
      <c r="F187" s="36">
        <v>0</v>
      </c>
      <c r="G187" s="36">
        <v>0</v>
      </c>
      <c r="H187" s="38">
        <v>17508.25</v>
      </c>
      <c r="I187" s="37">
        <v>12463.5</v>
      </c>
      <c r="J187" s="36">
        <v>890.25</v>
      </c>
      <c r="K187" s="36">
        <v>0</v>
      </c>
      <c r="L187" s="38">
        <v>13353.75</v>
      </c>
      <c r="M187" s="37">
        <v>14540.75</v>
      </c>
      <c r="N187" s="36">
        <v>296.75</v>
      </c>
      <c r="O187" s="36">
        <v>0</v>
      </c>
      <c r="P187" s="38">
        <v>14837.5</v>
      </c>
      <c r="Q187" s="37">
        <v>41324.43</v>
      </c>
      <c r="R187" s="36">
        <v>0</v>
      </c>
      <c r="S187" s="36">
        <v>0</v>
      </c>
      <c r="T187" s="38">
        <v>41324.43</v>
      </c>
      <c r="U187" s="37">
        <v>85836.93</v>
      </c>
      <c r="V187" s="36">
        <v>1187</v>
      </c>
      <c r="W187" s="36">
        <v>0</v>
      </c>
      <c r="X187" s="38">
        <v>87023.93</v>
      </c>
      <c r="Y187" s="65"/>
    </row>
    <row r="188" spans="1:25" hidden="1" outlineLevel="3" x14ac:dyDescent="0.2">
      <c r="A188" s="465"/>
      <c r="B188" s="95">
        <v>810073</v>
      </c>
      <c r="C188" s="39" t="s">
        <v>363</v>
      </c>
      <c r="D188" s="35" t="s">
        <v>369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  <c r="Y188" s="60"/>
    </row>
    <row r="189" spans="1:25" hidden="1" outlineLevel="3" x14ac:dyDescent="0.2">
      <c r="A189" s="465"/>
      <c r="B189" s="95">
        <v>810073</v>
      </c>
      <c r="C189" s="39" t="s">
        <v>301</v>
      </c>
      <c r="D189" s="35" t="s">
        <v>370</v>
      </c>
      <c r="E189" s="40">
        <v>0</v>
      </c>
      <c r="F189" s="6">
        <v>0</v>
      </c>
      <c r="G189" s="6">
        <v>0</v>
      </c>
      <c r="H189" s="38">
        <v>0</v>
      </c>
      <c r="I189" s="40">
        <v>0</v>
      </c>
      <c r="J189" s="6">
        <v>0</v>
      </c>
      <c r="K189" s="6">
        <v>0</v>
      </c>
      <c r="L189" s="38">
        <v>0</v>
      </c>
      <c r="M189" s="40">
        <v>0</v>
      </c>
      <c r="N189" s="6">
        <v>0</v>
      </c>
      <c r="O189" s="6">
        <v>0</v>
      </c>
      <c r="P189" s="38">
        <v>0</v>
      </c>
      <c r="Q189" s="40">
        <v>0</v>
      </c>
      <c r="R189" s="6">
        <v>0</v>
      </c>
      <c r="S189" s="6">
        <v>0</v>
      </c>
      <c r="T189" s="38">
        <v>0</v>
      </c>
      <c r="U189" s="40">
        <v>0</v>
      </c>
      <c r="V189" s="6">
        <v>0</v>
      </c>
      <c r="W189" s="32">
        <v>0</v>
      </c>
      <c r="X189" s="38">
        <v>0</v>
      </c>
      <c r="Y189" s="60"/>
    </row>
    <row r="190" spans="1:25" outlineLevel="3" x14ac:dyDescent="0.2">
      <c r="A190" s="465"/>
      <c r="B190" s="95">
        <v>810073</v>
      </c>
      <c r="C190" s="39" t="s">
        <v>305</v>
      </c>
      <c r="D190" s="35" t="s">
        <v>371</v>
      </c>
      <c r="E190" s="40">
        <v>17508.25</v>
      </c>
      <c r="F190" s="6">
        <v>0</v>
      </c>
      <c r="G190" s="6">
        <v>0</v>
      </c>
      <c r="H190" s="38">
        <v>17508.25</v>
      </c>
      <c r="I190" s="40">
        <v>12463.5</v>
      </c>
      <c r="J190" s="6">
        <v>890.25</v>
      </c>
      <c r="K190" s="6">
        <v>0</v>
      </c>
      <c r="L190" s="38">
        <v>13353.75</v>
      </c>
      <c r="M190" s="40">
        <v>14540.75</v>
      </c>
      <c r="N190" s="6">
        <v>296.75</v>
      </c>
      <c r="O190" s="6">
        <v>0</v>
      </c>
      <c r="P190" s="38">
        <v>14837.5</v>
      </c>
      <c r="Q190" s="40">
        <v>14540.75</v>
      </c>
      <c r="R190" s="6">
        <v>0</v>
      </c>
      <c r="S190" s="6">
        <v>0</v>
      </c>
      <c r="T190" s="38">
        <v>14540.75</v>
      </c>
      <c r="U190" s="40">
        <v>59053.25</v>
      </c>
      <c r="V190" s="6">
        <v>1187</v>
      </c>
      <c r="W190" s="32">
        <v>0</v>
      </c>
      <c r="X190" s="38">
        <v>60240.25</v>
      </c>
      <c r="Y190" s="60"/>
    </row>
    <row r="191" spans="1:25" ht="13.5" outlineLevel="3" thickBot="1" x14ac:dyDescent="0.25">
      <c r="A191" s="465"/>
      <c r="B191" s="95">
        <v>810073</v>
      </c>
      <c r="C191" s="39" t="s">
        <v>302</v>
      </c>
      <c r="D191" s="35" t="s">
        <v>372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26783.68</v>
      </c>
      <c r="R191" s="6">
        <v>0</v>
      </c>
      <c r="S191" s="6">
        <v>0</v>
      </c>
      <c r="T191" s="38">
        <v>26783.68</v>
      </c>
      <c r="U191" s="40">
        <v>26783.68</v>
      </c>
      <c r="V191" s="6">
        <v>0</v>
      </c>
      <c r="W191" s="32">
        <v>0</v>
      </c>
      <c r="X191" s="38">
        <v>26783.68</v>
      </c>
      <c r="Y191" s="60"/>
    </row>
    <row r="192" spans="1:25" ht="13.5" hidden="1" outlineLevel="3" thickBot="1" x14ac:dyDescent="0.25">
      <c r="A192" s="465"/>
      <c r="B192" s="95">
        <v>810073</v>
      </c>
      <c r="C192" s="39" t="s">
        <v>434</v>
      </c>
      <c r="D192" s="35" t="s">
        <v>373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  <c r="Y192" s="60"/>
    </row>
    <row r="193" spans="1:25" ht="13.5" hidden="1" outlineLevel="3" thickBot="1" x14ac:dyDescent="0.25">
      <c r="A193" s="474"/>
      <c r="B193" s="95">
        <v>810073</v>
      </c>
      <c r="C193" s="39" t="s">
        <v>417</v>
      </c>
      <c r="D193" s="35" t="s">
        <v>374</v>
      </c>
      <c r="E193" s="40">
        <v>0</v>
      </c>
      <c r="F193" s="6">
        <v>0</v>
      </c>
      <c r="G193" s="6">
        <v>0</v>
      </c>
      <c r="H193" s="38">
        <v>0</v>
      </c>
      <c r="I193" s="40">
        <v>0</v>
      </c>
      <c r="J193" s="6">
        <v>0</v>
      </c>
      <c r="K193" s="6">
        <v>0</v>
      </c>
      <c r="L193" s="38">
        <v>0</v>
      </c>
      <c r="M193" s="40">
        <v>0</v>
      </c>
      <c r="N193" s="6">
        <v>0</v>
      </c>
      <c r="O193" s="6">
        <v>0</v>
      </c>
      <c r="P193" s="38">
        <v>0</v>
      </c>
      <c r="Q193" s="40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  <c r="Y193" s="60"/>
    </row>
    <row r="194" spans="1:25" ht="13.5" hidden="1" outlineLevel="3" thickBot="1" x14ac:dyDescent="0.25">
      <c r="A194" s="475"/>
      <c r="B194" s="96">
        <v>810073</v>
      </c>
      <c r="C194" s="41" t="s">
        <v>383</v>
      </c>
      <c r="D194" s="42" t="s">
        <v>375</v>
      </c>
      <c r="E194" s="45">
        <v>0</v>
      </c>
      <c r="F194" s="46">
        <v>0</v>
      </c>
      <c r="G194" s="46">
        <v>0</v>
      </c>
      <c r="H194" s="44">
        <v>0</v>
      </c>
      <c r="I194" s="45">
        <v>0</v>
      </c>
      <c r="J194" s="46">
        <v>0</v>
      </c>
      <c r="K194" s="46">
        <v>0</v>
      </c>
      <c r="L194" s="44">
        <v>0</v>
      </c>
      <c r="M194" s="45">
        <v>0</v>
      </c>
      <c r="N194" s="46">
        <v>0</v>
      </c>
      <c r="O194" s="46">
        <v>0</v>
      </c>
      <c r="P194" s="44">
        <v>0</v>
      </c>
      <c r="Q194" s="45">
        <v>0</v>
      </c>
      <c r="R194" s="46">
        <v>0</v>
      </c>
      <c r="S194" s="46">
        <v>0</v>
      </c>
      <c r="T194" s="44">
        <v>0</v>
      </c>
      <c r="U194" s="45">
        <v>0</v>
      </c>
      <c r="V194" s="46">
        <v>0</v>
      </c>
      <c r="W194" s="43">
        <v>0</v>
      </c>
      <c r="X194" s="44">
        <v>0</v>
      </c>
      <c r="Y194" s="60"/>
    </row>
    <row r="195" spans="1:25" s="106" customFormat="1" outlineLevel="1" x14ac:dyDescent="0.2">
      <c r="A195" s="466">
        <v>810074</v>
      </c>
      <c r="B195" s="97">
        <v>810074</v>
      </c>
      <c r="C195" s="100" t="s">
        <v>105</v>
      </c>
      <c r="D195" s="101" t="s">
        <v>336</v>
      </c>
      <c r="E195" s="107">
        <v>32095727.859999999</v>
      </c>
      <c r="F195" s="108">
        <v>325281.70999999996</v>
      </c>
      <c r="G195" s="108">
        <v>646004.18999999994</v>
      </c>
      <c r="H195" s="109">
        <v>33067013.760000002</v>
      </c>
      <c r="I195" s="107">
        <v>33283876.360000003</v>
      </c>
      <c r="J195" s="108">
        <v>321882.84999999998</v>
      </c>
      <c r="K195" s="108">
        <v>684522.03</v>
      </c>
      <c r="L195" s="109">
        <v>34290281.240000002</v>
      </c>
      <c r="M195" s="107">
        <v>31857063.409999996</v>
      </c>
      <c r="N195" s="108">
        <v>285101.83</v>
      </c>
      <c r="O195" s="108">
        <v>653553.4</v>
      </c>
      <c r="P195" s="109">
        <v>32795718.639999993</v>
      </c>
      <c r="Q195" s="107">
        <v>59053160.510000005</v>
      </c>
      <c r="R195" s="108">
        <v>471307.39999999997</v>
      </c>
      <c r="S195" s="108">
        <v>989496.21000000008</v>
      </c>
      <c r="T195" s="109">
        <v>60513964.120000005</v>
      </c>
      <c r="U195" s="107">
        <v>156289828.13999999</v>
      </c>
      <c r="V195" s="108">
        <v>1403573.79</v>
      </c>
      <c r="W195" s="108">
        <v>2973575.8299999996</v>
      </c>
      <c r="X195" s="109">
        <v>160666977.75999999</v>
      </c>
    </row>
    <row r="196" spans="1:25" outlineLevel="2" x14ac:dyDescent="0.2">
      <c r="A196" s="467"/>
      <c r="B196" s="95">
        <v>810074</v>
      </c>
      <c r="C196" s="14" t="s">
        <v>350</v>
      </c>
      <c r="D196" s="35" t="s">
        <v>198</v>
      </c>
      <c r="E196" s="40">
        <v>29346287.039999999</v>
      </c>
      <c r="F196" s="6">
        <v>244797.86000000002</v>
      </c>
      <c r="G196" s="6">
        <v>624771.44999999995</v>
      </c>
      <c r="H196" s="38">
        <v>30215856.349999998</v>
      </c>
      <c r="I196" s="40">
        <v>29776347.780000001</v>
      </c>
      <c r="J196" s="6">
        <v>235467.8</v>
      </c>
      <c r="K196" s="6">
        <v>621374.04999999993</v>
      </c>
      <c r="L196" s="38">
        <v>30633189.630000003</v>
      </c>
      <c r="M196" s="40">
        <v>29751629.619999997</v>
      </c>
      <c r="N196" s="6">
        <v>237087.96000000002</v>
      </c>
      <c r="O196" s="6">
        <v>614314.21000000008</v>
      </c>
      <c r="P196" s="38">
        <v>30603031.789999999</v>
      </c>
      <c r="Q196" s="40">
        <v>55667796.260000005</v>
      </c>
      <c r="R196" s="6">
        <v>399204.41</v>
      </c>
      <c r="S196" s="6">
        <v>948558.98</v>
      </c>
      <c r="T196" s="38">
        <v>57015559.649999999</v>
      </c>
      <c r="U196" s="40">
        <v>144542060.69999999</v>
      </c>
      <c r="V196" s="6">
        <v>1116558.03</v>
      </c>
      <c r="W196" s="32">
        <v>2809018.69</v>
      </c>
      <c r="X196" s="38">
        <v>148467637.41999999</v>
      </c>
      <c r="Y196" s="60"/>
    </row>
    <row r="197" spans="1:25" outlineLevel="2" x14ac:dyDescent="0.2">
      <c r="A197" s="467"/>
      <c r="B197" s="95">
        <v>810074</v>
      </c>
      <c r="C197" s="14" t="s">
        <v>351</v>
      </c>
      <c r="D197" s="35" t="s">
        <v>199</v>
      </c>
      <c r="E197" s="40">
        <v>2299136.0499999998</v>
      </c>
      <c r="F197" s="6">
        <v>73925.37</v>
      </c>
      <c r="G197" s="6">
        <v>21232.74</v>
      </c>
      <c r="H197" s="38">
        <v>2394294.16</v>
      </c>
      <c r="I197" s="40">
        <v>2736987.03</v>
      </c>
      <c r="J197" s="6">
        <v>78615.14</v>
      </c>
      <c r="K197" s="6">
        <v>55464.800000000003</v>
      </c>
      <c r="L197" s="38">
        <v>2871066.9699999997</v>
      </c>
      <c r="M197" s="40">
        <v>1841956.6400000001</v>
      </c>
      <c r="N197" s="6">
        <v>34837.08</v>
      </c>
      <c r="O197" s="6">
        <v>37565.21</v>
      </c>
      <c r="P197" s="38">
        <v>1914358.9300000002</v>
      </c>
      <c r="Q197" s="40">
        <v>2940052.87</v>
      </c>
      <c r="R197" s="6">
        <v>62196.55</v>
      </c>
      <c r="S197" s="6">
        <v>32636.05</v>
      </c>
      <c r="T197" s="38">
        <v>3034885.4699999997</v>
      </c>
      <c r="U197" s="40">
        <v>9818132.5899999999</v>
      </c>
      <c r="V197" s="6">
        <v>249574.14</v>
      </c>
      <c r="W197" s="32">
        <v>146898.79999999999</v>
      </c>
      <c r="X197" s="38">
        <v>10214605.530000001</v>
      </c>
      <c r="Y197" s="60"/>
    </row>
    <row r="198" spans="1:25" outlineLevel="2" x14ac:dyDescent="0.2">
      <c r="A198" s="467"/>
      <c r="B198" s="95">
        <v>810074</v>
      </c>
      <c r="C198" s="14" t="s">
        <v>300</v>
      </c>
      <c r="D198" s="35" t="s">
        <v>200</v>
      </c>
      <c r="E198" s="37">
        <v>450304.77</v>
      </c>
      <c r="F198" s="36">
        <v>6558.4800000000005</v>
      </c>
      <c r="G198" s="36">
        <v>0</v>
      </c>
      <c r="H198" s="38">
        <v>456863.25</v>
      </c>
      <c r="I198" s="37">
        <v>770541.55</v>
      </c>
      <c r="J198" s="36">
        <v>7799.91</v>
      </c>
      <c r="K198" s="36">
        <v>7683.18</v>
      </c>
      <c r="L198" s="38">
        <v>786024.64000000013</v>
      </c>
      <c r="M198" s="37">
        <v>263477.15000000002</v>
      </c>
      <c r="N198" s="36">
        <v>13176.789999999999</v>
      </c>
      <c r="O198" s="36">
        <v>1673.98</v>
      </c>
      <c r="P198" s="38">
        <v>278327.92</v>
      </c>
      <c r="Q198" s="37">
        <v>445311.38</v>
      </c>
      <c r="R198" s="36">
        <v>9906.4399999999987</v>
      </c>
      <c r="S198" s="36">
        <v>8301.18</v>
      </c>
      <c r="T198" s="38">
        <v>463519</v>
      </c>
      <c r="U198" s="37">
        <v>1929634.85</v>
      </c>
      <c r="V198" s="36">
        <v>37441.619999999995</v>
      </c>
      <c r="W198" s="36">
        <v>17658.34</v>
      </c>
      <c r="X198" s="38">
        <v>1984734.8100000003</v>
      </c>
      <c r="Y198" s="65"/>
    </row>
    <row r="199" spans="1:25" hidden="1" outlineLevel="3" x14ac:dyDescent="0.2">
      <c r="A199" s="467"/>
      <c r="B199" s="95">
        <v>810074</v>
      </c>
      <c r="C199" s="39" t="s">
        <v>363</v>
      </c>
      <c r="D199" s="35" t="s">
        <v>369</v>
      </c>
      <c r="E199" s="40">
        <v>0</v>
      </c>
      <c r="F199" s="6">
        <v>0</v>
      </c>
      <c r="G199" s="6">
        <v>0</v>
      </c>
      <c r="H199" s="38">
        <v>0</v>
      </c>
      <c r="I199" s="40">
        <v>0</v>
      </c>
      <c r="J199" s="6">
        <v>0</v>
      </c>
      <c r="K199" s="6">
        <v>0</v>
      </c>
      <c r="L199" s="38">
        <v>0</v>
      </c>
      <c r="M199" s="40">
        <v>0</v>
      </c>
      <c r="N199" s="6">
        <v>0</v>
      </c>
      <c r="O199" s="6">
        <v>0</v>
      </c>
      <c r="P199" s="38">
        <v>0</v>
      </c>
      <c r="Q199" s="40">
        <v>0</v>
      </c>
      <c r="R199" s="6">
        <v>0</v>
      </c>
      <c r="S199" s="6">
        <v>0</v>
      </c>
      <c r="T199" s="38">
        <v>0</v>
      </c>
      <c r="U199" s="40">
        <v>0</v>
      </c>
      <c r="V199" s="6">
        <v>0</v>
      </c>
      <c r="W199" s="32">
        <v>0</v>
      </c>
      <c r="X199" s="38">
        <v>0</v>
      </c>
      <c r="Y199" s="60"/>
    </row>
    <row r="200" spans="1:25" hidden="1" outlineLevel="3" x14ac:dyDescent="0.2">
      <c r="A200" s="467"/>
      <c r="B200" s="95">
        <v>810074</v>
      </c>
      <c r="C200" s="39" t="s">
        <v>301</v>
      </c>
      <c r="D200" s="35" t="s">
        <v>370</v>
      </c>
      <c r="E200" s="40">
        <v>0</v>
      </c>
      <c r="F200" s="6">
        <v>0</v>
      </c>
      <c r="G200" s="6">
        <v>0</v>
      </c>
      <c r="H200" s="38">
        <v>0</v>
      </c>
      <c r="I200" s="40">
        <v>0</v>
      </c>
      <c r="J200" s="6">
        <v>0</v>
      </c>
      <c r="K200" s="6">
        <v>0</v>
      </c>
      <c r="L200" s="38">
        <v>0</v>
      </c>
      <c r="M200" s="40">
        <v>0</v>
      </c>
      <c r="N200" s="6">
        <v>0</v>
      </c>
      <c r="O200" s="6">
        <v>0</v>
      </c>
      <c r="P200" s="38">
        <v>0</v>
      </c>
      <c r="Q200" s="40">
        <v>0</v>
      </c>
      <c r="R200" s="6">
        <v>0</v>
      </c>
      <c r="S200" s="6">
        <v>0</v>
      </c>
      <c r="T200" s="38">
        <v>0</v>
      </c>
      <c r="U200" s="40">
        <v>0</v>
      </c>
      <c r="V200" s="6">
        <v>0</v>
      </c>
      <c r="W200" s="32">
        <v>0</v>
      </c>
      <c r="X200" s="38">
        <v>0</v>
      </c>
      <c r="Y200" s="60"/>
    </row>
    <row r="201" spans="1:25" outlineLevel="3" x14ac:dyDescent="0.2">
      <c r="A201" s="467"/>
      <c r="B201" s="95">
        <v>810074</v>
      </c>
      <c r="C201" s="39" t="s">
        <v>305</v>
      </c>
      <c r="D201" s="35" t="s">
        <v>371</v>
      </c>
      <c r="E201" s="40">
        <v>108871.45</v>
      </c>
      <c r="F201" s="6">
        <v>0</v>
      </c>
      <c r="G201" s="6">
        <v>0</v>
      </c>
      <c r="H201" s="38">
        <v>108871.45</v>
      </c>
      <c r="I201" s="40">
        <v>501162.99</v>
      </c>
      <c r="J201" s="6">
        <v>4520.67</v>
      </c>
      <c r="K201" s="6">
        <v>1055.98</v>
      </c>
      <c r="L201" s="38">
        <v>506739.63999999996</v>
      </c>
      <c r="M201" s="40">
        <v>43517.89</v>
      </c>
      <c r="N201" s="6">
        <v>3245.81</v>
      </c>
      <c r="O201" s="6">
        <v>0</v>
      </c>
      <c r="P201" s="38">
        <v>46763.7</v>
      </c>
      <c r="Q201" s="40">
        <v>26114</v>
      </c>
      <c r="R201" s="6">
        <v>0</v>
      </c>
      <c r="S201" s="6">
        <v>0</v>
      </c>
      <c r="T201" s="38">
        <v>26114</v>
      </c>
      <c r="U201" s="40">
        <v>679666.33</v>
      </c>
      <c r="V201" s="6">
        <v>7766.48</v>
      </c>
      <c r="W201" s="32">
        <v>1055.98</v>
      </c>
      <c r="X201" s="38">
        <v>688488.78999999992</v>
      </c>
      <c r="Y201" s="60"/>
    </row>
    <row r="202" spans="1:25" ht="13.5" outlineLevel="3" thickBot="1" x14ac:dyDescent="0.25">
      <c r="A202" s="467"/>
      <c r="B202" s="95">
        <v>810074</v>
      </c>
      <c r="C202" s="39" t="s">
        <v>302</v>
      </c>
      <c r="D202" s="35" t="s">
        <v>372</v>
      </c>
      <c r="E202" s="40">
        <v>341433.32</v>
      </c>
      <c r="F202" s="6">
        <v>6558.4800000000005</v>
      </c>
      <c r="G202" s="6">
        <v>0</v>
      </c>
      <c r="H202" s="38">
        <v>347991.8</v>
      </c>
      <c r="I202" s="40">
        <v>269378.56</v>
      </c>
      <c r="J202" s="6">
        <v>3279.24</v>
      </c>
      <c r="K202" s="6">
        <v>6627.2000000000007</v>
      </c>
      <c r="L202" s="38">
        <v>279285</v>
      </c>
      <c r="M202" s="40">
        <v>219959.26</v>
      </c>
      <c r="N202" s="6">
        <v>9930.98</v>
      </c>
      <c r="O202" s="6">
        <v>1673.98</v>
      </c>
      <c r="P202" s="38">
        <v>231564.22000000003</v>
      </c>
      <c r="Q202" s="40">
        <v>419197.38</v>
      </c>
      <c r="R202" s="6">
        <v>9906.4399999999987</v>
      </c>
      <c r="S202" s="6">
        <v>8301.18</v>
      </c>
      <c r="T202" s="38">
        <v>437405</v>
      </c>
      <c r="U202" s="40">
        <v>1249968.52</v>
      </c>
      <c r="V202" s="6">
        <v>29675.14</v>
      </c>
      <c r="W202" s="32">
        <v>16602.36</v>
      </c>
      <c r="X202" s="38">
        <v>1296246.02</v>
      </c>
      <c r="Y202" s="60"/>
    </row>
    <row r="203" spans="1:25" ht="13.5" hidden="1" outlineLevel="3" thickBot="1" x14ac:dyDescent="0.25">
      <c r="A203" s="467"/>
      <c r="B203" s="95">
        <v>810074</v>
      </c>
      <c r="C203" s="39" t="s">
        <v>434</v>
      </c>
      <c r="D203" s="35" t="s">
        <v>373</v>
      </c>
      <c r="E203" s="40">
        <v>0</v>
      </c>
      <c r="F203" s="6">
        <v>0</v>
      </c>
      <c r="G203" s="6">
        <v>0</v>
      </c>
      <c r="H203" s="38">
        <v>0</v>
      </c>
      <c r="I203" s="40">
        <v>0</v>
      </c>
      <c r="J203" s="6">
        <v>0</v>
      </c>
      <c r="K203" s="6">
        <v>0</v>
      </c>
      <c r="L203" s="38">
        <v>0</v>
      </c>
      <c r="M203" s="40">
        <v>0</v>
      </c>
      <c r="N203" s="6">
        <v>0</v>
      </c>
      <c r="O203" s="6">
        <v>0</v>
      </c>
      <c r="P203" s="38">
        <v>0</v>
      </c>
      <c r="Q203" s="40">
        <v>0</v>
      </c>
      <c r="R203" s="6">
        <v>0</v>
      </c>
      <c r="S203" s="6">
        <v>0</v>
      </c>
      <c r="T203" s="38">
        <v>0</v>
      </c>
      <c r="U203" s="40">
        <v>0</v>
      </c>
      <c r="V203" s="6">
        <v>0</v>
      </c>
      <c r="W203" s="32">
        <v>0</v>
      </c>
      <c r="X203" s="38">
        <v>0</v>
      </c>
      <c r="Y203" s="60"/>
    </row>
    <row r="204" spans="1:25" ht="13.5" hidden="1" outlineLevel="3" thickBot="1" x14ac:dyDescent="0.25">
      <c r="A204" s="467"/>
      <c r="B204" s="95">
        <v>810074</v>
      </c>
      <c r="C204" s="57" t="s">
        <v>417</v>
      </c>
      <c r="D204" s="35" t="s">
        <v>374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  <c r="Y204" s="60"/>
    </row>
    <row r="205" spans="1:25" ht="13.5" hidden="1" outlineLevel="3" thickBot="1" x14ac:dyDescent="0.25">
      <c r="A205" s="468"/>
      <c r="B205" s="96">
        <v>810074</v>
      </c>
      <c r="C205" s="41" t="s">
        <v>383</v>
      </c>
      <c r="D205" s="42" t="s">
        <v>375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  <c r="Y205" s="60"/>
    </row>
    <row r="206" spans="1:25" s="106" customFormat="1" outlineLevel="1" x14ac:dyDescent="0.2">
      <c r="A206" s="464">
        <v>810076</v>
      </c>
      <c r="B206" s="97">
        <v>810076</v>
      </c>
      <c r="C206" s="100" t="s">
        <v>106</v>
      </c>
      <c r="D206" s="101" t="s">
        <v>336</v>
      </c>
      <c r="E206" s="107">
        <v>46145281.119999997</v>
      </c>
      <c r="F206" s="108">
        <v>179969.58000000002</v>
      </c>
      <c r="G206" s="108">
        <v>121731.04999999999</v>
      </c>
      <c r="H206" s="109">
        <v>46446981.749999993</v>
      </c>
      <c r="I206" s="107">
        <v>50822985.549999997</v>
      </c>
      <c r="J206" s="108">
        <v>166329.25</v>
      </c>
      <c r="K206" s="108">
        <v>183674.13</v>
      </c>
      <c r="L206" s="109">
        <v>51172988.93</v>
      </c>
      <c r="M206" s="107">
        <v>33813414.600000001</v>
      </c>
      <c r="N206" s="108">
        <v>154188.63999999998</v>
      </c>
      <c r="O206" s="108">
        <v>123504.72</v>
      </c>
      <c r="P206" s="109">
        <v>34091107.960000001</v>
      </c>
      <c r="Q206" s="107">
        <v>72614642.059999987</v>
      </c>
      <c r="R206" s="108">
        <v>268427.26</v>
      </c>
      <c r="S206" s="108">
        <v>214072.86</v>
      </c>
      <c r="T206" s="109">
        <v>73097142.179999992</v>
      </c>
      <c r="U206" s="107">
        <v>203396323.33000001</v>
      </c>
      <c r="V206" s="108">
        <v>768914.7300000001</v>
      </c>
      <c r="W206" s="108">
        <v>642982.76000000013</v>
      </c>
      <c r="X206" s="109">
        <v>204808220.81999999</v>
      </c>
    </row>
    <row r="207" spans="1:25" outlineLevel="2" x14ac:dyDescent="0.2">
      <c r="A207" s="465"/>
      <c r="B207" s="95">
        <v>810076</v>
      </c>
      <c r="C207" s="14" t="s">
        <v>350</v>
      </c>
      <c r="D207" s="35" t="s">
        <v>198</v>
      </c>
      <c r="E207" s="40">
        <v>31933108.509999998</v>
      </c>
      <c r="F207" s="6">
        <v>154717.76000000001</v>
      </c>
      <c r="G207" s="6">
        <v>117004.54</v>
      </c>
      <c r="H207" s="38">
        <v>32204830.809999999</v>
      </c>
      <c r="I207" s="40">
        <v>33403114.75</v>
      </c>
      <c r="J207" s="6">
        <v>153358.04</v>
      </c>
      <c r="K207" s="6">
        <v>117424.73000000001</v>
      </c>
      <c r="L207" s="38">
        <v>33673897.519999996</v>
      </c>
      <c r="M207" s="40">
        <v>23592978.129999999</v>
      </c>
      <c r="N207" s="6">
        <v>141077.54999999999</v>
      </c>
      <c r="O207" s="6">
        <v>114950.40000000001</v>
      </c>
      <c r="P207" s="38">
        <v>23849006.079999998</v>
      </c>
      <c r="Q207" s="40">
        <v>61912754.359999999</v>
      </c>
      <c r="R207" s="6">
        <v>244881.47999999998</v>
      </c>
      <c r="S207" s="6">
        <v>200825.68</v>
      </c>
      <c r="T207" s="38">
        <v>62358461.519999996</v>
      </c>
      <c r="U207" s="40">
        <v>150841955.75</v>
      </c>
      <c r="V207" s="6">
        <v>694034.83000000007</v>
      </c>
      <c r="W207" s="32">
        <v>550205.35000000009</v>
      </c>
      <c r="X207" s="38">
        <v>152086195.93000001</v>
      </c>
      <c r="Y207" s="60"/>
    </row>
    <row r="208" spans="1:25" outlineLevel="2" x14ac:dyDescent="0.2">
      <c r="A208" s="465"/>
      <c r="B208" s="95">
        <v>810076</v>
      </c>
      <c r="C208" s="14" t="s">
        <v>351</v>
      </c>
      <c r="D208" s="35" t="s">
        <v>199</v>
      </c>
      <c r="E208" s="40">
        <v>10336178.010000002</v>
      </c>
      <c r="F208" s="6">
        <v>15755.14</v>
      </c>
      <c r="G208" s="6">
        <v>1183.95</v>
      </c>
      <c r="H208" s="38">
        <v>10353117.100000001</v>
      </c>
      <c r="I208" s="40">
        <v>13085143.66</v>
      </c>
      <c r="J208" s="6">
        <v>9131.9</v>
      </c>
      <c r="K208" s="6">
        <v>62079.91</v>
      </c>
      <c r="L208" s="38">
        <v>13156355.470000001</v>
      </c>
      <c r="M208" s="40">
        <v>6263834.5099999998</v>
      </c>
      <c r="N208" s="6">
        <v>4834.29</v>
      </c>
      <c r="O208" s="6">
        <v>3766.93</v>
      </c>
      <c r="P208" s="38">
        <v>6272435.7299999995</v>
      </c>
      <c r="Q208" s="40">
        <v>7118801.8800000008</v>
      </c>
      <c r="R208" s="6">
        <v>16490.91</v>
      </c>
      <c r="S208" s="6">
        <v>6042.38</v>
      </c>
      <c r="T208" s="38">
        <v>7141335.1700000009</v>
      </c>
      <c r="U208" s="40">
        <v>36803958.060000002</v>
      </c>
      <c r="V208" s="6">
        <v>46212.240000000005</v>
      </c>
      <c r="W208" s="32">
        <v>73073.17</v>
      </c>
      <c r="X208" s="38">
        <v>36923243.470000006</v>
      </c>
      <c r="Y208" s="60"/>
    </row>
    <row r="209" spans="1:25" outlineLevel="2" x14ac:dyDescent="0.2">
      <c r="A209" s="465"/>
      <c r="B209" s="95">
        <v>810076</v>
      </c>
      <c r="C209" s="14" t="s">
        <v>300</v>
      </c>
      <c r="D209" s="35" t="s">
        <v>200</v>
      </c>
      <c r="E209" s="37">
        <v>3875994.6000000006</v>
      </c>
      <c r="F209" s="36">
        <v>9496.68</v>
      </c>
      <c r="G209" s="36">
        <v>3542.56</v>
      </c>
      <c r="H209" s="38">
        <v>3889033.8400000008</v>
      </c>
      <c r="I209" s="37">
        <v>4334727.1399999997</v>
      </c>
      <c r="J209" s="36">
        <v>3839.31</v>
      </c>
      <c r="K209" s="36">
        <v>4169.49</v>
      </c>
      <c r="L209" s="38">
        <v>4342735.9399999995</v>
      </c>
      <c r="M209" s="37">
        <v>3956601.9599999995</v>
      </c>
      <c r="N209" s="36">
        <v>8276.7999999999993</v>
      </c>
      <c r="O209" s="36">
        <v>4787.3899999999994</v>
      </c>
      <c r="P209" s="38">
        <v>3969666.1499999994</v>
      </c>
      <c r="Q209" s="37">
        <v>3583085.82</v>
      </c>
      <c r="R209" s="36">
        <v>7054.869999999999</v>
      </c>
      <c r="S209" s="36">
        <v>7204.8</v>
      </c>
      <c r="T209" s="38">
        <v>3597345.4899999998</v>
      </c>
      <c r="U209" s="37">
        <v>15750409.52</v>
      </c>
      <c r="V209" s="36">
        <v>28667.66</v>
      </c>
      <c r="W209" s="36">
        <v>19704.239999999998</v>
      </c>
      <c r="X209" s="38">
        <v>15798781.42</v>
      </c>
      <c r="Y209" s="65"/>
    </row>
    <row r="210" spans="1:25" outlineLevel="3" x14ac:dyDescent="0.2">
      <c r="A210" s="465"/>
      <c r="B210" s="95">
        <v>810076</v>
      </c>
      <c r="C210" s="39" t="s">
        <v>363</v>
      </c>
      <c r="D210" s="35" t="s">
        <v>369</v>
      </c>
      <c r="E210" s="40">
        <v>2359601.29</v>
      </c>
      <c r="F210" s="6">
        <v>9496.68</v>
      </c>
      <c r="G210" s="6">
        <v>0</v>
      </c>
      <c r="H210" s="38">
        <v>2369097.9700000002</v>
      </c>
      <c r="I210" s="40">
        <v>2437549.69</v>
      </c>
      <c r="J210" s="6">
        <v>0</v>
      </c>
      <c r="K210" s="6">
        <v>0</v>
      </c>
      <c r="L210" s="38">
        <v>2437549.69</v>
      </c>
      <c r="M210" s="40">
        <v>2517292.0599999996</v>
      </c>
      <c r="N210" s="6">
        <v>3897.14</v>
      </c>
      <c r="O210" s="6">
        <v>3897.14</v>
      </c>
      <c r="P210" s="38">
        <v>2525086.34</v>
      </c>
      <c r="Q210" s="40">
        <v>1565378.5799999998</v>
      </c>
      <c r="R210" s="6">
        <v>3897.14</v>
      </c>
      <c r="S210" s="6">
        <v>5599.54</v>
      </c>
      <c r="T210" s="38">
        <v>1574875.2599999998</v>
      </c>
      <c r="U210" s="40">
        <v>8879821.6199999992</v>
      </c>
      <c r="V210" s="6">
        <v>17290.96</v>
      </c>
      <c r="W210" s="32">
        <v>9496.68</v>
      </c>
      <c r="X210" s="38">
        <v>8906609.2599999998</v>
      </c>
      <c r="Y210" s="60"/>
    </row>
    <row r="211" spans="1:25" hidden="1" outlineLevel="3" x14ac:dyDescent="0.2">
      <c r="A211" s="465"/>
      <c r="B211" s="95">
        <v>810076</v>
      </c>
      <c r="C211" s="39" t="s">
        <v>301</v>
      </c>
      <c r="D211" s="35" t="s">
        <v>370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  <c r="Y211" s="60"/>
    </row>
    <row r="212" spans="1:25" outlineLevel="3" x14ac:dyDescent="0.2">
      <c r="A212" s="465"/>
      <c r="B212" s="95">
        <v>810076</v>
      </c>
      <c r="C212" s="39" t="s">
        <v>305</v>
      </c>
      <c r="D212" s="35" t="s">
        <v>371</v>
      </c>
      <c r="E212" s="40">
        <v>872094.49</v>
      </c>
      <c r="F212" s="6">
        <v>0</v>
      </c>
      <c r="G212" s="6">
        <v>3542.56</v>
      </c>
      <c r="H212" s="38">
        <v>875637.05</v>
      </c>
      <c r="I212" s="40">
        <v>1029516.21</v>
      </c>
      <c r="J212" s="6">
        <v>3839.31</v>
      </c>
      <c r="K212" s="6">
        <v>890.25</v>
      </c>
      <c r="L212" s="38">
        <v>1034245.77</v>
      </c>
      <c r="M212" s="40">
        <v>887199.3</v>
      </c>
      <c r="N212" s="6">
        <v>4379.66</v>
      </c>
      <c r="O212" s="6">
        <v>890.25</v>
      </c>
      <c r="P212" s="38">
        <v>892469.21000000008</v>
      </c>
      <c r="Q212" s="40">
        <v>1243195.1000000001</v>
      </c>
      <c r="R212" s="6">
        <v>1483.75</v>
      </c>
      <c r="S212" s="6">
        <v>0</v>
      </c>
      <c r="T212" s="38">
        <v>1244678.8500000001</v>
      </c>
      <c r="U212" s="40">
        <v>4032005.1</v>
      </c>
      <c r="V212" s="6">
        <v>9702.7199999999993</v>
      </c>
      <c r="W212" s="32">
        <v>5323.0599999999995</v>
      </c>
      <c r="X212" s="38">
        <v>4047030.8800000004</v>
      </c>
      <c r="Y212" s="60"/>
    </row>
    <row r="213" spans="1:25" ht="13.5" outlineLevel="3" thickBot="1" x14ac:dyDescent="0.25">
      <c r="A213" s="465"/>
      <c r="B213" s="95">
        <v>810076</v>
      </c>
      <c r="C213" s="39" t="s">
        <v>302</v>
      </c>
      <c r="D213" s="35" t="s">
        <v>372</v>
      </c>
      <c r="E213" s="40">
        <v>644298.82000000007</v>
      </c>
      <c r="F213" s="6">
        <v>0</v>
      </c>
      <c r="G213" s="6">
        <v>0</v>
      </c>
      <c r="H213" s="38">
        <v>644298.82000000007</v>
      </c>
      <c r="I213" s="40">
        <v>867661.24</v>
      </c>
      <c r="J213" s="6">
        <v>0</v>
      </c>
      <c r="K213" s="6">
        <v>3279.24</v>
      </c>
      <c r="L213" s="38">
        <v>870940.48</v>
      </c>
      <c r="M213" s="40">
        <v>552110.6</v>
      </c>
      <c r="N213" s="6">
        <v>0</v>
      </c>
      <c r="O213" s="6">
        <v>0</v>
      </c>
      <c r="P213" s="38">
        <v>552110.6</v>
      </c>
      <c r="Q213" s="40">
        <v>774512.14</v>
      </c>
      <c r="R213" s="6">
        <v>1673.98</v>
      </c>
      <c r="S213" s="6">
        <v>1605.26</v>
      </c>
      <c r="T213" s="38">
        <v>777791.38</v>
      </c>
      <c r="U213" s="40">
        <v>2838582.8000000003</v>
      </c>
      <c r="V213" s="6">
        <v>1673.98</v>
      </c>
      <c r="W213" s="32">
        <v>4884.5</v>
      </c>
      <c r="X213" s="38">
        <v>2845141.2800000003</v>
      </c>
      <c r="Y213" s="60"/>
    </row>
    <row r="214" spans="1:25" ht="13.5" hidden="1" outlineLevel="3" thickBot="1" x14ac:dyDescent="0.25">
      <c r="A214" s="465"/>
      <c r="B214" s="95">
        <v>810076</v>
      </c>
      <c r="C214" s="39" t="s">
        <v>434</v>
      </c>
      <c r="D214" s="35" t="s">
        <v>373</v>
      </c>
      <c r="E214" s="40">
        <v>0</v>
      </c>
      <c r="F214" s="6">
        <v>0</v>
      </c>
      <c r="G214" s="6">
        <v>0</v>
      </c>
      <c r="H214" s="38">
        <v>0</v>
      </c>
      <c r="I214" s="40">
        <v>0</v>
      </c>
      <c r="J214" s="6">
        <v>0</v>
      </c>
      <c r="K214" s="6">
        <v>0</v>
      </c>
      <c r="L214" s="38">
        <v>0</v>
      </c>
      <c r="M214" s="40">
        <v>0</v>
      </c>
      <c r="N214" s="6">
        <v>0</v>
      </c>
      <c r="O214" s="6">
        <v>0</v>
      </c>
      <c r="P214" s="38">
        <v>0</v>
      </c>
      <c r="Q214" s="40">
        <v>0</v>
      </c>
      <c r="R214" s="6">
        <v>0</v>
      </c>
      <c r="S214" s="6">
        <v>0</v>
      </c>
      <c r="T214" s="38">
        <v>0</v>
      </c>
      <c r="U214" s="40">
        <v>0</v>
      </c>
      <c r="V214" s="6">
        <v>0</v>
      </c>
      <c r="W214" s="32">
        <v>0</v>
      </c>
      <c r="X214" s="38">
        <v>0</v>
      </c>
      <c r="Y214" s="60"/>
    </row>
    <row r="215" spans="1:25" ht="13.5" hidden="1" outlineLevel="3" thickBot="1" x14ac:dyDescent="0.25">
      <c r="A215" s="474"/>
      <c r="B215" s="95">
        <v>810076</v>
      </c>
      <c r="C215" s="39" t="s">
        <v>417</v>
      </c>
      <c r="D215" s="35" t="s">
        <v>374</v>
      </c>
      <c r="E215" s="40">
        <v>0</v>
      </c>
      <c r="F215" s="6">
        <v>0</v>
      </c>
      <c r="G215" s="6">
        <v>0</v>
      </c>
      <c r="H215" s="38">
        <v>0</v>
      </c>
      <c r="I215" s="40">
        <v>0</v>
      </c>
      <c r="J215" s="6">
        <v>0</v>
      </c>
      <c r="K215" s="6">
        <v>0</v>
      </c>
      <c r="L215" s="38">
        <v>0</v>
      </c>
      <c r="M215" s="40">
        <v>0</v>
      </c>
      <c r="N215" s="6">
        <v>0</v>
      </c>
      <c r="O215" s="6">
        <v>0</v>
      </c>
      <c r="P215" s="38">
        <v>0</v>
      </c>
      <c r="Q215" s="40">
        <v>0</v>
      </c>
      <c r="R215" s="6">
        <v>0</v>
      </c>
      <c r="S215" s="6">
        <v>0</v>
      </c>
      <c r="T215" s="38">
        <v>0</v>
      </c>
      <c r="U215" s="40">
        <v>0</v>
      </c>
      <c r="V215" s="6">
        <v>0</v>
      </c>
      <c r="W215" s="32">
        <v>0</v>
      </c>
      <c r="X215" s="38">
        <v>0</v>
      </c>
      <c r="Y215" s="60"/>
    </row>
    <row r="216" spans="1:25" ht="13.5" hidden="1" outlineLevel="3" thickBot="1" x14ac:dyDescent="0.25">
      <c r="A216" s="475"/>
      <c r="B216" s="96">
        <v>810076</v>
      </c>
      <c r="C216" s="41" t="s">
        <v>383</v>
      </c>
      <c r="D216" s="42" t="s">
        <v>375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  <c r="Y216" s="60"/>
    </row>
    <row r="217" spans="1:25" ht="12.75" customHeight="1" thickBot="1" x14ac:dyDescent="0.25">
      <c r="A217" s="55"/>
      <c r="B217" s="93"/>
      <c r="C217" s="54" t="s">
        <v>10</v>
      </c>
      <c r="D217" s="50"/>
      <c r="E217" s="51">
        <v>100437229.55</v>
      </c>
      <c r="F217" s="52">
        <v>1086370.92</v>
      </c>
      <c r="G217" s="56">
        <v>176883.76</v>
      </c>
      <c r="H217" s="53">
        <v>101700484.23</v>
      </c>
      <c r="I217" s="51">
        <v>70456968.810000017</v>
      </c>
      <c r="J217" s="52">
        <v>598478.68999999994</v>
      </c>
      <c r="K217" s="56">
        <v>91380.680000000008</v>
      </c>
      <c r="L217" s="53">
        <v>71146828.180000022</v>
      </c>
      <c r="M217" s="51">
        <v>70128743.170000002</v>
      </c>
      <c r="N217" s="52">
        <v>549950.39</v>
      </c>
      <c r="O217" s="56">
        <v>77354.689999999988</v>
      </c>
      <c r="P217" s="53">
        <v>70756048.25</v>
      </c>
      <c r="Q217" s="51">
        <v>71979553.269999996</v>
      </c>
      <c r="R217" s="52">
        <v>481643.60999999993</v>
      </c>
      <c r="S217" s="56">
        <v>65238.35</v>
      </c>
      <c r="T217" s="53">
        <v>72526435.229999989</v>
      </c>
      <c r="U217" s="51">
        <v>313002494.80000001</v>
      </c>
      <c r="V217" s="52">
        <v>2716443.61</v>
      </c>
      <c r="W217" s="56">
        <v>410857.48000000004</v>
      </c>
      <c r="X217" s="53">
        <v>316129795.89000005</v>
      </c>
      <c r="Y217" s="65"/>
    </row>
    <row r="218" spans="1:25" s="106" customFormat="1" outlineLevel="1" x14ac:dyDescent="0.2">
      <c r="A218" s="466">
        <v>810157</v>
      </c>
      <c r="B218" s="97">
        <v>810157</v>
      </c>
      <c r="C218" s="100" t="s">
        <v>107</v>
      </c>
      <c r="D218" s="101" t="s">
        <v>336</v>
      </c>
      <c r="E218" s="107">
        <v>100437229.55</v>
      </c>
      <c r="F218" s="108">
        <v>1086370.92</v>
      </c>
      <c r="G218" s="108">
        <v>176883.76</v>
      </c>
      <c r="H218" s="109">
        <v>101700484.23</v>
      </c>
      <c r="I218" s="107">
        <v>70456968.810000017</v>
      </c>
      <c r="J218" s="108">
        <v>598478.68999999994</v>
      </c>
      <c r="K218" s="108">
        <v>91380.680000000008</v>
      </c>
      <c r="L218" s="109">
        <v>71146828.180000022</v>
      </c>
      <c r="M218" s="107">
        <v>70128743.170000002</v>
      </c>
      <c r="N218" s="108">
        <v>549950.39</v>
      </c>
      <c r="O218" s="108">
        <v>77354.689999999988</v>
      </c>
      <c r="P218" s="109">
        <v>70756048.25</v>
      </c>
      <c r="Q218" s="107">
        <v>71979553.269999996</v>
      </c>
      <c r="R218" s="108">
        <v>481643.60999999993</v>
      </c>
      <c r="S218" s="108">
        <v>65238.35</v>
      </c>
      <c r="T218" s="109">
        <v>72526435.229999989</v>
      </c>
      <c r="U218" s="107">
        <v>313002494.80000001</v>
      </c>
      <c r="V218" s="108">
        <v>2716443.61</v>
      </c>
      <c r="W218" s="108">
        <v>410857.48000000004</v>
      </c>
      <c r="X218" s="109">
        <v>316129795.89000005</v>
      </c>
    </row>
    <row r="219" spans="1:25" outlineLevel="2" x14ac:dyDescent="0.2">
      <c r="A219" s="467"/>
      <c r="B219" s="95">
        <v>810157</v>
      </c>
      <c r="C219" s="14" t="s">
        <v>350</v>
      </c>
      <c r="D219" s="35" t="s">
        <v>198</v>
      </c>
      <c r="E219" s="40">
        <v>97851019.700000003</v>
      </c>
      <c r="F219" s="6">
        <v>1068364.97</v>
      </c>
      <c r="G219" s="6">
        <v>176883.76</v>
      </c>
      <c r="H219" s="38">
        <v>99096268.430000007</v>
      </c>
      <c r="I219" s="40">
        <v>67962722.680000007</v>
      </c>
      <c r="J219" s="6">
        <v>597422.71</v>
      </c>
      <c r="K219" s="6">
        <v>90324.700000000012</v>
      </c>
      <c r="L219" s="38">
        <v>68650470.090000004</v>
      </c>
      <c r="M219" s="40">
        <v>68218455.070000008</v>
      </c>
      <c r="N219" s="6">
        <v>548894.41</v>
      </c>
      <c r="O219" s="6">
        <v>76298.709999999992</v>
      </c>
      <c r="P219" s="38">
        <v>68843648.189999998</v>
      </c>
      <c r="Q219" s="40">
        <v>69233903.379999995</v>
      </c>
      <c r="R219" s="6">
        <v>473017.57999999996</v>
      </c>
      <c r="S219" s="6">
        <v>65238.35</v>
      </c>
      <c r="T219" s="38">
        <v>69772159.309999987</v>
      </c>
      <c r="U219" s="40">
        <v>303266100.82999998</v>
      </c>
      <c r="V219" s="6">
        <v>2687699.67</v>
      </c>
      <c r="W219" s="32">
        <v>408745.52</v>
      </c>
      <c r="X219" s="38">
        <v>306362546.01999998</v>
      </c>
      <c r="Y219" s="60"/>
    </row>
    <row r="220" spans="1:25" outlineLevel="2" x14ac:dyDescent="0.2">
      <c r="A220" s="467"/>
      <c r="B220" s="95">
        <v>810157</v>
      </c>
      <c r="C220" s="14" t="s">
        <v>351</v>
      </c>
      <c r="D220" s="35" t="s">
        <v>199</v>
      </c>
      <c r="E220" s="40">
        <v>2080962.08</v>
      </c>
      <c r="F220" s="6">
        <v>14760.14</v>
      </c>
      <c r="G220" s="6">
        <v>0</v>
      </c>
      <c r="H220" s="38">
        <v>2095722.22</v>
      </c>
      <c r="I220" s="40">
        <v>1901915.98</v>
      </c>
      <c r="J220" s="6">
        <v>0</v>
      </c>
      <c r="K220" s="6">
        <v>0</v>
      </c>
      <c r="L220" s="38">
        <v>1901915.98</v>
      </c>
      <c r="M220" s="40">
        <v>1621345.5</v>
      </c>
      <c r="N220" s="6">
        <v>0</v>
      </c>
      <c r="O220" s="6">
        <v>0</v>
      </c>
      <c r="P220" s="38">
        <v>1621345.5</v>
      </c>
      <c r="Q220" s="40">
        <v>2135915.17</v>
      </c>
      <c r="R220" s="6">
        <v>7570.05</v>
      </c>
      <c r="S220" s="6">
        <v>0</v>
      </c>
      <c r="T220" s="38">
        <v>2143485.2199999997</v>
      </c>
      <c r="U220" s="40">
        <v>7740138.7300000004</v>
      </c>
      <c r="V220" s="6">
        <v>22330.19</v>
      </c>
      <c r="W220" s="32">
        <v>0</v>
      </c>
      <c r="X220" s="38">
        <v>7762468.9200000009</v>
      </c>
      <c r="Y220" s="60"/>
    </row>
    <row r="221" spans="1:25" outlineLevel="2" x14ac:dyDescent="0.2">
      <c r="A221" s="467"/>
      <c r="B221" s="95">
        <v>810157</v>
      </c>
      <c r="C221" s="14" t="s">
        <v>300</v>
      </c>
      <c r="D221" s="35" t="s">
        <v>200</v>
      </c>
      <c r="E221" s="37">
        <v>505247.76999999996</v>
      </c>
      <c r="F221" s="36">
        <v>3245.81</v>
      </c>
      <c r="G221" s="36">
        <v>0</v>
      </c>
      <c r="H221" s="38">
        <v>508493.57999999996</v>
      </c>
      <c r="I221" s="37">
        <v>592330.15</v>
      </c>
      <c r="J221" s="36">
        <v>1055.98</v>
      </c>
      <c r="K221" s="36">
        <v>1055.98</v>
      </c>
      <c r="L221" s="38">
        <v>594442.11</v>
      </c>
      <c r="M221" s="37">
        <v>288942.59999999998</v>
      </c>
      <c r="N221" s="36">
        <v>1055.98</v>
      </c>
      <c r="O221" s="36">
        <v>1055.98</v>
      </c>
      <c r="P221" s="38">
        <v>291054.55999999994</v>
      </c>
      <c r="Q221" s="37">
        <v>609734.72</v>
      </c>
      <c r="R221" s="36">
        <v>1055.98</v>
      </c>
      <c r="S221" s="36">
        <v>0</v>
      </c>
      <c r="T221" s="38">
        <v>610790.69999999995</v>
      </c>
      <c r="U221" s="37">
        <v>1996255.2399999998</v>
      </c>
      <c r="V221" s="36">
        <v>6413.75</v>
      </c>
      <c r="W221" s="36">
        <v>2111.96</v>
      </c>
      <c r="X221" s="38">
        <v>2004780.9499999997</v>
      </c>
      <c r="Y221" s="65"/>
    </row>
    <row r="222" spans="1:25" hidden="1" outlineLevel="3" x14ac:dyDescent="0.2">
      <c r="A222" s="467"/>
      <c r="B222" s="95">
        <v>810157</v>
      </c>
      <c r="C222" s="39" t="s">
        <v>363</v>
      </c>
      <c r="D222" s="35" t="s">
        <v>369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0"/>
    </row>
    <row r="223" spans="1:25" hidden="1" outlineLevel="3" x14ac:dyDescent="0.2">
      <c r="A223" s="467"/>
      <c r="B223" s="95">
        <v>810157</v>
      </c>
      <c r="C223" s="39" t="s">
        <v>301</v>
      </c>
      <c r="D223" s="35" t="s">
        <v>370</v>
      </c>
      <c r="E223" s="40">
        <v>0</v>
      </c>
      <c r="F223" s="6">
        <v>0</v>
      </c>
      <c r="G223" s="6">
        <v>0</v>
      </c>
      <c r="H223" s="38">
        <v>0</v>
      </c>
      <c r="I223" s="40">
        <v>0</v>
      </c>
      <c r="J223" s="6">
        <v>0</v>
      </c>
      <c r="K223" s="6">
        <v>0</v>
      </c>
      <c r="L223" s="38">
        <v>0</v>
      </c>
      <c r="M223" s="40">
        <v>0</v>
      </c>
      <c r="N223" s="6">
        <v>0</v>
      </c>
      <c r="O223" s="6">
        <v>0</v>
      </c>
      <c r="P223" s="38">
        <v>0</v>
      </c>
      <c r="Q223" s="40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  <c r="Y223" s="60"/>
    </row>
    <row r="224" spans="1:25" outlineLevel="3" x14ac:dyDescent="0.2">
      <c r="A224" s="467"/>
      <c r="B224" s="95">
        <v>810157</v>
      </c>
      <c r="C224" s="39" t="s">
        <v>305</v>
      </c>
      <c r="D224" s="35" t="s">
        <v>371</v>
      </c>
      <c r="E224" s="40">
        <v>398857.95999999996</v>
      </c>
      <c r="F224" s="6">
        <v>3245.81</v>
      </c>
      <c r="G224" s="6">
        <v>0</v>
      </c>
      <c r="H224" s="38">
        <v>402103.76999999996</v>
      </c>
      <c r="I224" s="40">
        <v>489161.87</v>
      </c>
      <c r="J224" s="6">
        <v>1055.98</v>
      </c>
      <c r="K224" s="6">
        <v>1055.98</v>
      </c>
      <c r="L224" s="38">
        <v>491273.82999999996</v>
      </c>
      <c r="M224" s="40">
        <v>253857.74</v>
      </c>
      <c r="N224" s="6">
        <v>1055.98</v>
      </c>
      <c r="O224" s="6">
        <v>1055.98</v>
      </c>
      <c r="P224" s="38">
        <v>255969.7</v>
      </c>
      <c r="Q224" s="40">
        <v>502874.88</v>
      </c>
      <c r="R224" s="6">
        <v>1055.98</v>
      </c>
      <c r="S224" s="6">
        <v>0</v>
      </c>
      <c r="T224" s="38">
        <v>503930.86</v>
      </c>
      <c r="U224" s="40">
        <v>1644752.4499999997</v>
      </c>
      <c r="V224" s="6">
        <v>6413.75</v>
      </c>
      <c r="W224" s="32">
        <v>2111.96</v>
      </c>
      <c r="X224" s="38">
        <v>1653278.1599999997</v>
      </c>
      <c r="Y224" s="60"/>
    </row>
    <row r="225" spans="1:25" ht="13.5" outlineLevel="3" thickBot="1" x14ac:dyDescent="0.25">
      <c r="A225" s="467"/>
      <c r="B225" s="95">
        <v>810157</v>
      </c>
      <c r="C225" s="39" t="s">
        <v>302</v>
      </c>
      <c r="D225" s="35" t="s">
        <v>372</v>
      </c>
      <c r="E225" s="40">
        <v>106389.81</v>
      </c>
      <c r="F225" s="6">
        <v>0</v>
      </c>
      <c r="G225" s="6">
        <v>0</v>
      </c>
      <c r="H225" s="38">
        <v>106389.81</v>
      </c>
      <c r="I225" s="40">
        <v>103168.28</v>
      </c>
      <c r="J225" s="6">
        <v>0</v>
      </c>
      <c r="K225" s="6">
        <v>0</v>
      </c>
      <c r="L225" s="38">
        <v>103168.28</v>
      </c>
      <c r="M225" s="40">
        <v>35084.86</v>
      </c>
      <c r="N225" s="6">
        <v>0</v>
      </c>
      <c r="O225" s="6">
        <v>0</v>
      </c>
      <c r="P225" s="38">
        <v>35084.86</v>
      </c>
      <c r="Q225" s="40">
        <v>106859.84</v>
      </c>
      <c r="R225" s="6">
        <v>0</v>
      </c>
      <c r="S225" s="6">
        <v>0</v>
      </c>
      <c r="T225" s="38">
        <v>106859.84</v>
      </c>
      <c r="U225" s="40">
        <v>351502.79000000004</v>
      </c>
      <c r="V225" s="6">
        <v>0</v>
      </c>
      <c r="W225" s="32">
        <v>0</v>
      </c>
      <c r="X225" s="38">
        <v>351502.79000000004</v>
      </c>
      <c r="Y225" s="60"/>
    </row>
    <row r="226" spans="1:25" ht="13.5" hidden="1" outlineLevel="3" thickBot="1" x14ac:dyDescent="0.25">
      <c r="A226" s="467"/>
      <c r="B226" s="95">
        <v>810157</v>
      </c>
      <c r="C226" s="39" t="s">
        <v>434</v>
      </c>
      <c r="D226" s="35" t="s">
        <v>373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  <c r="Y226" s="60"/>
    </row>
    <row r="227" spans="1:25" ht="13.5" hidden="1" outlineLevel="3" thickBot="1" x14ac:dyDescent="0.25">
      <c r="A227" s="467"/>
      <c r="B227" s="95">
        <v>810157</v>
      </c>
      <c r="C227" s="57" t="s">
        <v>417</v>
      </c>
      <c r="D227" s="35" t="s">
        <v>374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  <c r="Y227" s="60"/>
    </row>
    <row r="228" spans="1:25" ht="13.5" hidden="1" outlineLevel="3" thickBot="1" x14ac:dyDescent="0.25">
      <c r="A228" s="468"/>
      <c r="B228" s="96">
        <v>810157</v>
      </c>
      <c r="C228" s="41" t="s">
        <v>383</v>
      </c>
      <c r="D228" s="42" t="s">
        <v>375</v>
      </c>
      <c r="E228" s="45">
        <v>0</v>
      </c>
      <c r="F228" s="46">
        <v>0</v>
      </c>
      <c r="G228" s="46">
        <v>0</v>
      </c>
      <c r="H228" s="44">
        <v>0</v>
      </c>
      <c r="I228" s="45">
        <v>0</v>
      </c>
      <c r="J228" s="46">
        <v>0</v>
      </c>
      <c r="K228" s="46">
        <v>0</v>
      </c>
      <c r="L228" s="44">
        <v>0</v>
      </c>
      <c r="M228" s="45">
        <v>0</v>
      </c>
      <c r="N228" s="46">
        <v>0</v>
      </c>
      <c r="O228" s="46">
        <v>0</v>
      </c>
      <c r="P228" s="44">
        <v>0</v>
      </c>
      <c r="Q228" s="45">
        <v>0</v>
      </c>
      <c r="R228" s="46">
        <v>0</v>
      </c>
      <c r="S228" s="46">
        <v>0</v>
      </c>
      <c r="T228" s="44">
        <v>0</v>
      </c>
      <c r="U228" s="45">
        <v>0</v>
      </c>
      <c r="V228" s="46">
        <v>0</v>
      </c>
      <c r="W228" s="43">
        <v>0</v>
      </c>
      <c r="X228" s="44">
        <v>0</v>
      </c>
      <c r="Y228" s="60"/>
    </row>
    <row r="229" spans="1:25" ht="12.75" customHeight="1" thickBot="1" x14ac:dyDescent="0.25">
      <c r="A229" s="55"/>
      <c r="B229" s="93"/>
      <c r="C229" s="54" t="s">
        <v>11</v>
      </c>
      <c r="D229" s="50"/>
      <c r="E229" s="51">
        <v>211224425.58999997</v>
      </c>
      <c r="F229" s="52">
        <v>10501428.349999998</v>
      </c>
      <c r="G229" s="52">
        <v>2935334.35</v>
      </c>
      <c r="H229" s="53">
        <v>224661188.28999996</v>
      </c>
      <c r="I229" s="51">
        <v>219063720.08000001</v>
      </c>
      <c r="J229" s="52">
        <v>12551007.939999999</v>
      </c>
      <c r="K229" s="52">
        <v>4051897.19</v>
      </c>
      <c r="L229" s="53">
        <v>235666625.21000001</v>
      </c>
      <c r="M229" s="51">
        <v>209789446.63</v>
      </c>
      <c r="N229" s="52">
        <v>11733769.92</v>
      </c>
      <c r="O229" s="52">
        <v>3315245.02</v>
      </c>
      <c r="P229" s="53">
        <v>224838461.56999999</v>
      </c>
      <c r="Q229" s="51">
        <v>219830446.17000005</v>
      </c>
      <c r="R229" s="52">
        <v>13636250.34</v>
      </c>
      <c r="S229" s="52">
        <v>3935233.9999999995</v>
      </c>
      <c r="T229" s="53">
        <v>237401930.51000005</v>
      </c>
      <c r="U229" s="51">
        <v>859908038.47000003</v>
      </c>
      <c r="V229" s="52">
        <v>48422456.550000004</v>
      </c>
      <c r="W229" s="52">
        <v>14237710.560000001</v>
      </c>
      <c r="X229" s="53">
        <v>922568205.57999992</v>
      </c>
      <c r="Y229" s="65"/>
    </row>
    <row r="230" spans="1:25" s="106" customFormat="1" outlineLevel="1" x14ac:dyDescent="0.2">
      <c r="A230" s="466">
        <v>810126</v>
      </c>
      <c r="B230" s="97">
        <v>810126</v>
      </c>
      <c r="C230" s="100" t="s">
        <v>108</v>
      </c>
      <c r="D230" s="101" t="s">
        <v>336</v>
      </c>
      <c r="E230" s="107">
        <v>147124704.41</v>
      </c>
      <c r="F230" s="108">
        <v>7241791.0499999989</v>
      </c>
      <c r="G230" s="108">
        <v>2205366.09</v>
      </c>
      <c r="H230" s="109">
        <v>156571861.55000001</v>
      </c>
      <c r="I230" s="107">
        <v>147101456.61000001</v>
      </c>
      <c r="J230" s="108">
        <v>9219150.9700000007</v>
      </c>
      <c r="K230" s="108">
        <v>3327889.7</v>
      </c>
      <c r="L230" s="109">
        <v>159648497.28</v>
      </c>
      <c r="M230" s="107">
        <v>142415808.30000001</v>
      </c>
      <c r="N230" s="108">
        <v>8088759.3900000006</v>
      </c>
      <c r="O230" s="108">
        <v>2593875.2999999998</v>
      </c>
      <c r="P230" s="109">
        <v>153098442.99000001</v>
      </c>
      <c r="Q230" s="107">
        <v>141233218.38000003</v>
      </c>
      <c r="R230" s="108">
        <v>9043976.6099999994</v>
      </c>
      <c r="S230" s="108">
        <v>3059529.33</v>
      </c>
      <c r="T230" s="109">
        <v>153336724.32000002</v>
      </c>
      <c r="U230" s="107">
        <v>577875187.70000005</v>
      </c>
      <c r="V230" s="108">
        <v>33593678.019999996</v>
      </c>
      <c r="W230" s="108">
        <v>11186660.42</v>
      </c>
      <c r="X230" s="109">
        <v>622655526.13999999</v>
      </c>
    </row>
    <row r="231" spans="1:25" outlineLevel="2" x14ac:dyDescent="0.2">
      <c r="A231" s="467"/>
      <c r="B231" s="95">
        <v>810126</v>
      </c>
      <c r="C231" s="14" t="s">
        <v>350</v>
      </c>
      <c r="D231" s="35" t="s">
        <v>198</v>
      </c>
      <c r="E231" s="40">
        <v>103743247.45</v>
      </c>
      <c r="F231" s="6">
        <v>4405186.8499999996</v>
      </c>
      <c r="G231" s="6">
        <v>879053.24</v>
      </c>
      <c r="H231" s="38">
        <v>109027487.53999999</v>
      </c>
      <c r="I231" s="40">
        <v>103818286.96000001</v>
      </c>
      <c r="J231" s="6">
        <v>4905985.24</v>
      </c>
      <c r="K231" s="6">
        <v>1140782.0899999999</v>
      </c>
      <c r="L231" s="38">
        <v>109865054.29000001</v>
      </c>
      <c r="M231" s="40">
        <v>95458812.170000002</v>
      </c>
      <c r="N231" s="6">
        <v>3637934.29</v>
      </c>
      <c r="O231" s="6">
        <v>641955.23</v>
      </c>
      <c r="P231" s="38">
        <v>99738701.690000013</v>
      </c>
      <c r="Q231" s="40">
        <v>74408138.570000008</v>
      </c>
      <c r="R231" s="6">
        <v>3448057.63</v>
      </c>
      <c r="S231" s="6">
        <v>763531.73</v>
      </c>
      <c r="T231" s="38">
        <v>78619727.930000007</v>
      </c>
      <c r="U231" s="40">
        <v>377428485.15000004</v>
      </c>
      <c r="V231" s="6">
        <v>16397164.009999998</v>
      </c>
      <c r="W231" s="32">
        <v>3425322.2899999996</v>
      </c>
      <c r="X231" s="38">
        <v>397250971.45000005</v>
      </c>
      <c r="Y231" s="60"/>
    </row>
    <row r="232" spans="1:25" outlineLevel="2" x14ac:dyDescent="0.2">
      <c r="A232" s="467"/>
      <c r="B232" s="95">
        <v>810126</v>
      </c>
      <c r="C232" s="14" t="s">
        <v>351</v>
      </c>
      <c r="D232" s="35" t="s">
        <v>199</v>
      </c>
      <c r="E232" s="40">
        <v>199585.44</v>
      </c>
      <c r="F232" s="6">
        <v>5537.84</v>
      </c>
      <c r="G232" s="6">
        <v>0</v>
      </c>
      <c r="H232" s="38">
        <v>205123.28</v>
      </c>
      <c r="I232" s="40">
        <v>339204.97</v>
      </c>
      <c r="J232" s="6">
        <v>24933.3</v>
      </c>
      <c r="K232" s="6">
        <v>3947.86</v>
      </c>
      <c r="L232" s="38">
        <v>368086.12999999995</v>
      </c>
      <c r="M232" s="40">
        <v>415090.32</v>
      </c>
      <c r="N232" s="6">
        <v>10028.41</v>
      </c>
      <c r="O232" s="6">
        <v>3111.64</v>
      </c>
      <c r="P232" s="38">
        <v>428230.37</v>
      </c>
      <c r="Q232" s="40">
        <v>292883.87</v>
      </c>
      <c r="R232" s="6">
        <v>2118.65</v>
      </c>
      <c r="S232" s="6">
        <v>0</v>
      </c>
      <c r="T232" s="38">
        <v>295002.52</v>
      </c>
      <c r="U232" s="40">
        <v>1246764.6000000001</v>
      </c>
      <c r="V232" s="6">
        <v>42618.200000000004</v>
      </c>
      <c r="W232" s="32">
        <v>7059.5</v>
      </c>
      <c r="X232" s="38">
        <v>1296442.3</v>
      </c>
      <c r="Y232" s="60"/>
    </row>
    <row r="233" spans="1:25" outlineLevel="2" x14ac:dyDescent="0.2">
      <c r="A233" s="467"/>
      <c r="B233" s="95">
        <v>810126</v>
      </c>
      <c r="C233" s="14" t="s">
        <v>300</v>
      </c>
      <c r="D233" s="35" t="s">
        <v>200</v>
      </c>
      <c r="E233" s="37">
        <v>43181871.519999996</v>
      </c>
      <c r="F233" s="36">
        <v>2831066.3599999994</v>
      </c>
      <c r="G233" s="36">
        <v>1326312.8500000001</v>
      </c>
      <c r="H233" s="38">
        <v>47339250.729999997</v>
      </c>
      <c r="I233" s="37">
        <v>42943964.680000007</v>
      </c>
      <c r="J233" s="36">
        <v>4288232.4300000006</v>
      </c>
      <c r="K233" s="36">
        <v>2183159.75</v>
      </c>
      <c r="L233" s="38">
        <v>49415356.860000007</v>
      </c>
      <c r="M233" s="37">
        <v>46541905.810000002</v>
      </c>
      <c r="N233" s="36">
        <v>4440796.6900000004</v>
      </c>
      <c r="O233" s="36">
        <v>1948808.4299999997</v>
      </c>
      <c r="P233" s="38">
        <v>52931510.93</v>
      </c>
      <c r="Q233" s="37">
        <v>66532195.940000013</v>
      </c>
      <c r="R233" s="36">
        <v>5593800.3299999991</v>
      </c>
      <c r="S233" s="36">
        <v>2295997.6</v>
      </c>
      <c r="T233" s="38">
        <v>74421993.870000005</v>
      </c>
      <c r="U233" s="37">
        <v>199199937.94999999</v>
      </c>
      <c r="V233" s="36">
        <v>17153895.810000002</v>
      </c>
      <c r="W233" s="36">
        <v>7754278.6300000008</v>
      </c>
      <c r="X233" s="38">
        <v>224108112.38999999</v>
      </c>
      <c r="Y233" s="65"/>
    </row>
    <row r="234" spans="1:25" outlineLevel="3" x14ac:dyDescent="0.2">
      <c r="A234" s="467"/>
      <c r="B234" s="95">
        <v>810126</v>
      </c>
      <c r="C234" s="39" t="s">
        <v>363</v>
      </c>
      <c r="D234" s="35" t="s">
        <v>369</v>
      </c>
      <c r="E234" s="40">
        <v>13519820.609999999</v>
      </c>
      <c r="F234" s="6">
        <v>789900.2</v>
      </c>
      <c r="G234" s="6">
        <v>141895.34000000003</v>
      </c>
      <c r="H234" s="38">
        <v>14451616.149999999</v>
      </c>
      <c r="I234" s="40">
        <v>18406808.390000001</v>
      </c>
      <c r="J234" s="6">
        <v>1305205.67</v>
      </c>
      <c r="K234" s="6">
        <v>511655.47</v>
      </c>
      <c r="L234" s="38">
        <v>20223669.530000001</v>
      </c>
      <c r="M234" s="40">
        <v>20146532.300000001</v>
      </c>
      <c r="N234" s="6">
        <v>1179405.06</v>
      </c>
      <c r="O234" s="6">
        <v>468986.57999999996</v>
      </c>
      <c r="P234" s="38">
        <v>21794923.939999998</v>
      </c>
      <c r="Q234" s="40">
        <v>23871737.330000002</v>
      </c>
      <c r="R234" s="6">
        <v>1539836.8399999999</v>
      </c>
      <c r="S234" s="6">
        <v>664761.28</v>
      </c>
      <c r="T234" s="38">
        <v>26076335.450000003</v>
      </c>
      <c r="U234" s="40">
        <v>75944898.629999995</v>
      </c>
      <c r="V234" s="6">
        <v>4814347.7699999996</v>
      </c>
      <c r="W234" s="32">
        <v>1787298.6700000002</v>
      </c>
      <c r="X234" s="38">
        <v>82546545.069999993</v>
      </c>
      <c r="Y234" s="60"/>
    </row>
    <row r="235" spans="1:25" outlineLevel="3" x14ac:dyDescent="0.2">
      <c r="A235" s="467"/>
      <c r="B235" s="95">
        <v>810126</v>
      </c>
      <c r="C235" s="39" t="s">
        <v>301</v>
      </c>
      <c r="D235" s="35" t="s">
        <v>370</v>
      </c>
      <c r="E235" s="40">
        <v>6987891.1200000001</v>
      </c>
      <c r="F235" s="6">
        <v>639264.23</v>
      </c>
      <c r="G235" s="6">
        <v>641324.55000000005</v>
      </c>
      <c r="H235" s="38">
        <v>8268479.8999999994</v>
      </c>
      <c r="I235" s="40">
        <v>8529507.4199999999</v>
      </c>
      <c r="J235" s="6">
        <v>986767.64</v>
      </c>
      <c r="K235" s="6">
        <v>746495.34000000008</v>
      </c>
      <c r="L235" s="38">
        <v>10262770.4</v>
      </c>
      <c r="M235" s="40">
        <v>8805898.8300000001</v>
      </c>
      <c r="N235" s="6">
        <v>1015192.8099999999</v>
      </c>
      <c r="O235" s="6">
        <v>758549.78</v>
      </c>
      <c r="P235" s="38">
        <v>10579641.42</v>
      </c>
      <c r="Q235" s="40">
        <v>10344360.540000001</v>
      </c>
      <c r="R235" s="6">
        <v>1224418.72</v>
      </c>
      <c r="S235" s="6">
        <v>876064.71</v>
      </c>
      <c r="T235" s="38">
        <v>12444843.970000003</v>
      </c>
      <c r="U235" s="40">
        <v>34667657.909999996</v>
      </c>
      <c r="V235" s="6">
        <v>3865643.4000000004</v>
      </c>
      <c r="W235" s="32">
        <v>3022434.38</v>
      </c>
      <c r="X235" s="38">
        <v>41555735.689999998</v>
      </c>
      <c r="Y235" s="60"/>
    </row>
    <row r="236" spans="1:25" outlineLevel="3" x14ac:dyDescent="0.2">
      <c r="A236" s="467"/>
      <c r="B236" s="95">
        <v>810126</v>
      </c>
      <c r="C236" s="39" t="s">
        <v>305</v>
      </c>
      <c r="D236" s="35" t="s">
        <v>371</v>
      </c>
      <c r="E236" s="40">
        <v>4482223.99</v>
      </c>
      <c r="F236" s="6">
        <v>248173.51</v>
      </c>
      <c r="G236" s="6">
        <v>44721.51</v>
      </c>
      <c r="H236" s="38">
        <v>4775119.01</v>
      </c>
      <c r="I236" s="40">
        <v>5340792.54</v>
      </c>
      <c r="J236" s="6">
        <v>352792.48</v>
      </c>
      <c r="K236" s="6">
        <v>84293.21</v>
      </c>
      <c r="L236" s="38">
        <v>5777878.2299999995</v>
      </c>
      <c r="M236" s="40">
        <v>4443232.4300000006</v>
      </c>
      <c r="N236" s="6">
        <v>257528.75</v>
      </c>
      <c r="O236" s="6">
        <v>38102.630000000005</v>
      </c>
      <c r="P236" s="38">
        <v>4738863.8100000005</v>
      </c>
      <c r="Q236" s="40">
        <v>6089473.7000000002</v>
      </c>
      <c r="R236" s="6">
        <v>364309.02</v>
      </c>
      <c r="S236" s="6">
        <v>75636.48000000001</v>
      </c>
      <c r="T236" s="38">
        <v>6529419.2000000011</v>
      </c>
      <c r="U236" s="40">
        <v>20355722.66</v>
      </c>
      <c r="V236" s="6">
        <v>1222803.76</v>
      </c>
      <c r="W236" s="32">
        <v>242753.83000000002</v>
      </c>
      <c r="X236" s="38">
        <v>21821280.25</v>
      </c>
      <c r="Y236" s="60"/>
    </row>
    <row r="237" spans="1:25" outlineLevel="3" x14ac:dyDescent="0.2">
      <c r="A237" s="467"/>
      <c r="B237" s="95">
        <v>810126</v>
      </c>
      <c r="C237" s="39" t="s">
        <v>302</v>
      </c>
      <c r="D237" s="35" t="s">
        <v>372</v>
      </c>
      <c r="E237" s="40">
        <v>2068398.79</v>
      </c>
      <c r="F237" s="6">
        <v>107073.66</v>
      </c>
      <c r="G237" s="6">
        <v>40106.07</v>
      </c>
      <c r="H237" s="38">
        <v>2215578.52</v>
      </c>
      <c r="I237" s="40">
        <v>1915635.46</v>
      </c>
      <c r="J237" s="6">
        <v>124239.76999999999</v>
      </c>
      <c r="K237" s="6">
        <v>49049.440000000002</v>
      </c>
      <c r="L237" s="38">
        <v>2088924.67</v>
      </c>
      <c r="M237" s="40">
        <v>1810618.06</v>
      </c>
      <c r="N237" s="6">
        <v>100660.12000000001</v>
      </c>
      <c r="O237" s="6">
        <v>17582.64</v>
      </c>
      <c r="P237" s="38">
        <v>1928860.82</v>
      </c>
      <c r="Q237" s="40">
        <v>2205983.7200000002</v>
      </c>
      <c r="R237" s="6">
        <v>147908.06</v>
      </c>
      <c r="S237" s="6">
        <v>49029.919999999998</v>
      </c>
      <c r="T237" s="38">
        <v>2402921.7000000002</v>
      </c>
      <c r="U237" s="40">
        <v>8000636.0300000012</v>
      </c>
      <c r="V237" s="6">
        <v>479881.61</v>
      </c>
      <c r="W237" s="32">
        <v>155768.07</v>
      </c>
      <c r="X237" s="38">
        <v>8636285.7100000009</v>
      </c>
      <c r="Y237" s="60"/>
    </row>
    <row r="238" spans="1:25" outlineLevel="3" x14ac:dyDescent="0.2">
      <c r="A238" s="467"/>
      <c r="B238" s="95">
        <v>810126</v>
      </c>
      <c r="C238" s="39" t="s">
        <v>434</v>
      </c>
      <c r="D238" s="35" t="s">
        <v>373</v>
      </c>
      <c r="E238" s="40">
        <v>464760.88</v>
      </c>
      <c r="F238" s="6">
        <v>66649.14</v>
      </c>
      <c r="G238" s="6">
        <v>104067.69</v>
      </c>
      <c r="H238" s="38">
        <v>635477.71</v>
      </c>
      <c r="I238" s="40">
        <v>1108531.73</v>
      </c>
      <c r="J238" s="6">
        <v>416109.42000000004</v>
      </c>
      <c r="K238" s="6">
        <v>399235.38</v>
      </c>
      <c r="L238" s="38">
        <v>1923876.5299999998</v>
      </c>
      <c r="M238" s="40">
        <v>1578050.73</v>
      </c>
      <c r="N238" s="6">
        <v>919654.5</v>
      </c>
      <c r="O238" s="6">
        <v>398993.37</v>
      </c>
      <c r="P238" s="38">
        <v>2896698.6</v>
      </c>
      <c r="Q238" s="40">
        <v>1370399.3699999999</v>
      </c>
      <c r="R238" s="6">
        <v>885099.72</v>
      </c>
      <c r="S238" s="6">
        <v>260290.23</v>
      </c>
      <c r="T238" s="38">
        <v>2515789.3199999998</v>
      </c>
      <c r="U238" s="40">
        <v>4521742.71</v>
      </c>
      <c r="V238" s="6">
        <v>2287512.7800000003</v>
      </c>
      <c r="W238" s="32">
        <v>1162586.67</v>
      </c>
      <c r="X238" s="38">
        <v>7971842.1600000001</v>
      </c>
      <c r="Y238" s="60"/>
    </row>
    <row r="239" spans="1:25" outlineLevel="3" x14ac:dyDescent="0.2">
      <c r="A239" s="467"/>
      <c r="B239" s="95">
        <v>810126</v>
      </c>
      <c r="C239" s="57" t="s">
        <v>417</v>
      </c>
      <c r="D239" s="35" t="s">
        <v>374</v>
      </c>
      <c r="E239" s="40">
        <v>2286059.9699999997</v>
      </c>
      <c r="F239" s="6">
        <v>427391.19999999995</v>
      </c>
      <c r="G239" s="6">
        <v>138498.25</v>
      </c>
      <c r="H239" s="38">
        <v>2851949.42</v>
      </c>
      <c r="I239" s="40">
        <v>3637950.91</v>
      </c>
      <c r="J239" s="6">
        <v>977221.22</v>
      </c>
      <c r="K239" s="6">
        <v>392430.91</v>
      </c>
      <c r="L239" s="38">
        <v>5007603.04</v>
      </c>
      <c r="M239" s="40">
        <v>2757367.46</v>
      </c>
      <c r="N239" s="6">
        <v>654525.99</v>
      </c>
      <c r="O239" s="6">
        <v>220187.57</v>
      </c>
      <c r="P239" s="38">
        <v>3632081.02</v>
      </c>
      <c r="Q239" s="40">
        <v>3319447.7</v>
      </c>
      <c r="R239" s="6">
        <v>588270.55000000005</v>
      </c>
      <c r="S239" s="6">
        <v>292427.54000000004</v>
      </c>
      <c r="T239" s="38">
        <v>4200145.79</v>
      </c>
      <c r="U239" s="40">
        <v>12000826.039999999</v>
      </c>
      <c r="V239" s="6">
        <v>2647408.96</v>
      </c>
      <c r="W239" s="32">
        <v>1043544.27</v>
      </c>
      <c r="X239" s="38">
        <v>15691779.27</v>
      </c>
      <c r="Y239" s="60"/>
    </row>
    <row r="240" spans="1:25" ht="13.5" outlineLevel="3" thickBot="1" x14ac:dyDescent="0.25">
      <c r="A240" s="468"/>
      <c r="B240" s="96">
        <v>810126</v>
      </c>
      <c r="C240" s="41" t="s">
        <v>383</v>
      </c>
      <c r="D240" s="42" t="s">
        <v>375</v>
      </c>
      <c r="E240" s="45">
        <v>13372716.16</v>
      </c>
      <c r="F240" s="46">
        <v>552614.42000000004</v>
      </c>
      <c r="G240" s="46">
        <v>215699.44</v>
      </c>
      <c r="H240" s="44">
        <v>14141030.02</v>
      </c>
      <c r="I240" s="45">
        <v>4004738.2300000004</v>
      </c>
      <c r="J240" s="46">
        <v>125896.23000000001</v>
      </c>
      <c r="K240" s="46">
        <v>0</v>
      </c>
      <c r="L240" s="44">
        <v>4130634.4600000004</v>
      </c>
      <c r="M240" s="45">
        <v>7000206</v>
      </c>
      <c r="N240" s="46">
        <v>313829.46000000002</v>
      </c>
      <c r="O240" s="46">
        <v>46405.86</v>
      </c>
      <c r="P240" s="44">
        <v>7360441.3200000003</v>
      </c>
      <c r="Q240" s="45">
        <v>19330793.580000002</v>
      </c>
      <c r="R240" s="46">
        <v>843957.42</v>
      </c>
      <c r="S240" s="46">
        <v>77787.44</v>
      </c>
      <c r="T240" s="44">
        <v>20252538.440000005</v>
      </c>
      <c r="U240" s="45">
        <v>43708453.969999999</v>
      </c>
      <c r="V240" s="46">
        <v>1836297.5300000003</v>
      </c>
      <c r="W240" s="43">
        <v>339892.74</v>
      </c>
      <c r="X240" s="44">
        <v>45884644.240000002</v>
      </c>
      <c r="Y240" s="60"/>
    </row>
    <row r="241" spans="1:25" s="106" customFormat="1" outlineLevel="1" x14ac:dyDescent="0.2">
      <c r="A241" s="464">
        <v>810127</v>
      </c>
      <c r="B241" s="97">
        <v>810127</v>
      </c>
      <c r="C241" s="100" t="s">
        <v>109</v>
      </c>
      <c r="D241" s="101" t="s">
        <v>336</v>
      </c>
      <c r="E241" s="107">
        <v>1781549.6400000001</v>
      </c>
      <c r="F241" s="108">
        <v>90200.709999999992</v>
      </c>
      <c r="G241" s="108">
        <v>22847.47</v>
      </c>
      <c r="H241" s="109">
        <v>1894597.82</v>
      </c>
      <c r="I241" s="107">
        <v>1705698.2500000002</v>
      </c>
      <c r="J241" s="108">
        <v>84407.2</v>
      </c>
      <c r="K241" s="108">
        <v>29913.620000000003</v>
      </c>
      <c r="L241" s="109">
        <v>1820019.0700000003</v>
      </c>
      <c r="M241" s="107">
        <v>1599823.21</v>
      </c>
      <c r="N241" s="108">
        <v>63030.11</v>
      </c>
      <c r="O241" s="108">
        <v>20380.97</v>
      </c>
      <c r="P241" s="109">
        <v>1683234.29</v>
      </c>
      <c r="Q241" s="107">
        <v>1823927.84</v>
      </c>
      <c r="R241" s="108">
        <v>62777.549999999996</v>
      </c>
      <c r="S241" s="108">
        <v>29231.82</v>
      </c>
      <c r="T241" s="109">
        <v>1915937.2100000002</v>
      </c>
      <c r="U241" s="107">
        <v>6910998.9400000004</v>
      </c>
      <c r="V241" s="108">
        <v>300415.56999999995</v>
      </c>
      <c r="W241" s="108">
        <v>102373.88</v>
      </c>
      <c r="X241" s="109">
        <v>7313788.3900000006</v>
      </c>
    </row>
    <row r="242" spans="1:25" ht="13.5" outlineLevel="2" thickBot="1" x14ac:dyDescent="0.25">
      <c r="A242" s="465"/>
      <c r="B242" s="95">
        <v>810127</v>
      </c>
      <c r="C242" s="14" t="s">
        <v>350</v>
      </c>
      <c r="D242" s="35" t="s">
        <v>198</v>
      </c>
      <c r="E242" s="40">
        <v>1781549.6400000001</v>
      </c>
      <c r="F242" s="6">
        <v>90200.709999999992</v>
      </c>
      <c r="G242" s="6">
        <v>22847.47</v>
      </c>
      <c r="H242" s="38">
        <v>1894597.82</v>
      </c>
      <c r="I242" s="40">
        <v>1705698.2500000002</v>
      </c>
      <c r="J242" s="6">
        <v>84407.2</v>
      </c>
      <c r="K242" s="6">
        <v>29913.620000000003</v>
      </c>
      <c r="L242" s="38">
        <v>1820019.0700000003</v>
      </c>
      <c r="M242" s="40">
        <v>1599823.21</v>
      </c>
      <c r="N242" s="6">
        <v>63030.11</v>
      </c>
      <c r="O242" s="6">
        <v>20380.97</v>
      </c>
      <c r="P242" s="38">
        <v>1683234.29</v>
      </c>
      <c r="Q242" s="40">
        <v>1823927.84</v>
      </c>
      <c r="R242" s="6">
        <v>62777.549999999996</v>
      </c>
      <c r="S242" s="6">
        <v>29231.82</v>
      </c>
      <c r="T242" s="38">
        <v>1915937.2100000002</v>
      </c>
      <c r="U242" s="40">
        <v>6910998.9400000004</v>
      </c>
      <c r="V242" s="6">
        <v>300415.56999999995</v>
      </c>
      <c r="W242" s="32">
        <v>102373.88</v>
      </c>
      <c r="X242" s="38">
        <v>7313788.3900000006</v>
      </c>
      <c r="Y242" s="60"/>
    </row>
    <row r="243" spans="1:25" ht="13.5" hidden="1" outlineLevel="2" thickBot="1" x14ac:dyDescent="0.25">
      <c r="A243" s="465"/>
      <c r="B243" s="95">
        <v>810127</v>
      </c>
      <c r="C243" s="14" t="s">
        <v>351</v>
      </c>
      <c r="D243" s="35" t="s">
        <v>199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0"/>
    </row>
    <row r="244" spans="1:25" ht="13.5" hidden="1" outlineLevel="2" collapsed="1" thickBot="1" x14ac:dyDescent="0.25">
      <c r="A244" s="465"/>
      <c r="B244" s="95">
        <v>810127</v>
      </c>
      <c r="C244" s="14" t="s">
        <v>300</v>
      </c>
      <c r="D244" s="35" t="s">
        <v>200</v>
      </c>
      <c r="E244" s="37">
        <v>0</v>
      </c>
      <c r="F244" s="36">
        <v>0</v>
      </c>
      <c r="G244" s="36">
        <v>0</v>
      </c>
      <c r="H244" s="38">
        <v>0</v>
      </c>
      <c r="I244" s="37">
        <v>0</v>
      </c>
      <c r="J244" s="36">
        <v>0</v>
      </c>
      <c r="K244" s="36">
        <v>0</v>
      </c>
      <c r="L244" s="38">
        <v>0</v>
      </c>
      <c r="M244" s="37">
        <v>0</v>
      </c>
      <c r="N244" s="36">
        <v>0</v>
      </c>
      <c r="O244" s="36">
        <v>0</v>
      </c>
      <c r="P244" s="38">
        <v>0</v>
      </c>
      <c r="Q244" s="37">
        <v>0</v>
      </c>
      <c r="R244" s="36">
        <v>0</v>
      </c>
      <c r="S244" s="36">
        <v>0</v>
      </c>
      <c r="T244" s="38">
        <v>0</v>
      </c>
      <c r="U244" s="37">
        <v>0</v>
      </c>
      <c r="V244" s="36">
        <v>0</v>
      </c>
      <c r="W244" s="36">
        <v>0</v>
      </c>
      <c r="X244" s="38">
        <v>0</v>
      </c>
      <c r="Y244" s="65"/>
    </row>
    <row r="245" spans="1:25" ht="13.5" hidden="1" outlineLevel="3" thickBot="1" x14ac:dyDescent="0.25">
      <c r="A245" s="465"/>
      <c r="B245" s="95">
        <v>810127</v>
      </c>
      <c r="C245" s="39" t="s">
        <v>363</v>
      </c>
      <c r="D245" s="35" t="s">
        <v>369</v>
      </c>
      <c r="E245" s="40">
        <v>0</v>
      </c>
      <c r="F245" s="6">
        <v>0</v>
      </c>
      <c r="G245" s="6">
        <v>0</v>
      </c>
      <c r="H245" s="38">
        <v>0</v>
      </c>
      <c r="I245" s="40">
        <v>0</v>
      </c>
      <c r="J245" s="6">
        <v>0</v>
      </c>
      <c r="K245" s="6">
        <v>0</v>
      </c>
      <c r="L245" s="38">
        <v>0</v>
      </c>
      <c r="M245" s="40">
        <v>0</v>
      </c>
      <c r="N245" s="6">
        <v>0</v>
      </c>
      <c r="O245" s="6">
        <v>0</v>
      </c>
      <c r="P245" s="38">
        <v>0</v>
      </c>
      <c r="Q245" s="40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  <c r="Y245" s="60"/>
    </row>
    <row r="246" spans="1:25" ht="13.5" hidden="1" outlineLevel="3" thickBot="1" x14ac:dyDescent="0.25">
      <c r="A246" s="465"/>
      <c r="B246" s="95">
        <v>810127</v>
      </c>
      <c r="C246" s="39" t="s">
        <v>301</v>
      </c>
      <c r="D246" s="35" t="s">
        <v>370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0"/>
    </row>
    <row r="247" spans="1:25" ht="13.5" hidden="1" outlineLevel="3" thickBot="1" x14ac:dyDescent="0.25">
      <c r="A247" s="465"/>
      <c r="B247" s="95">
        <v>810127</v>
      </c>
      <c r="C247" s="39" t="s">
        <v>305</v>
      </c>
      <c r="D247" s="35" t="s">
        <v>371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  <c r="Y247" s="60"/>
    </row>
    <row r="248" spans="1:25" ht="13.5" hidden="1" outlineLevel="3" thickBot="1" x14ac:dyDescent="0.25">
      <c r="A248" s="465"/>
      <c r="B248" s="95">
        <v>810127</v>
      </c>
      <c r="C248" s="39" t="s">
        <v>302</v>
      </c>
      <c r="D248" s="35" t="s">
        <v>372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  <c r="Y248" s="60"/>
    </row>
    <row r="249" spans="1:25" ht="13.5" hidden="1" outlineLevel="3" thickBot="1" x14ac:dyDescent="0.25">
      <c r="A249" s="465"/>
      <c r="B249" s="95">
        <v>810127</v>
      </c>
      <c r="C249" s="39" t="s">
        <v>434</v>
      </c>
      <c r="D249" s="35" t="s">
        <v>373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0"/>
    </row>
    <row r="250" spans="1:25" ht="13.5" hidden="1" outlineLevel="3" thickBot="1" x14ac:dyDescent="0.25">
      <c r="A250" s="474"/>
      <c r="B250" s="95">
        <v>810127</v>
      </c>
      <c r="C250" s="39" t="s">
        <v>417</v>
      </c>
      <c r="D250" s="35" t="s">
        <v>374</v>
      </c>
      <c r="E250" s="40">
        <v>0</v>
      </c>
      <c r="F250" s="6">
        <v>0</v>
      </c>
      <c r="G250" s="6">
        <v>0</v>
      </c>
      <c r="H250" s="38">
        <v>0</v>
      </c>
      <c r="I250" s="40">
        <v>0</v>
      </c>
      <c r="J250" s="6">
        <v>0</v>
      </c>
      <c r="K250" s="6">
        <v>0</v>
      </c>
      <c r="L250" s="38">
        <v>0</v>
      </c>
      <c r="M250" s="40">
        <v>0</v>
      </c>
      <c r="N250" s="6">
        <v>0</v>
      </c>
      <c r="O250" s="6">
        <v>0</v>
      </c>
      <c r="P250" s="38">
        <v>0</v>
      </c>
      <c r="Q250" s="40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  <c r="Y250" s="60"/>
    </row>
    <row r="251" spans="1:25" ht="13.5" hidden="1" outlineLevel="3" thickBot="1" x14ac:dyDescent="0.25">
      <c r="A251" s="475"/>
      <c r="B251" s="96">
        <v>810127</v>
      </c>
      <c r="C251" s="41" t="s">
        <v>383</v>
      </c>
      <c r="D251" s="42" t="s">
        <v>375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  <c r="Y251" s="60"/>
    </row>
    <row r="252" spans="1:25" s="106" customFormat="1" outlineLevel="1" x14ac:dyDescent="0.2">
      <c r="A252" s="466">
        <v>810130</v>
      </c>
      <c r="B252" s="97">
        <v>810130</v>
      </c>
      <c r="C252" s="100" t="s">
        <v>110</v>
      </c>
      <c r="D252" s="101" t="s">
        <v>336</v>
      </c>
      <c r="E252" s="107">
        <v>29986908.5</v>
      </c>
      <c r="F252" s="108">
        <v>1203344.8700000001</v>
      </c>
      <c r="G252" s="108">
        <v>221611.78000000003</v>
      </c>
      <c r="H252" s="109">
        <v>31411865.150000002</v>
      </c>
      <c r="I252" s="107">
        <v>27506981.329999998</v>
      </c>
      <c r="J252" s="108">
        <v>1222298.58</v>
      </c>
      <c r="K252" s="108">
        <v>231202.02000000002</v>
      </c>
      <c r="L252" s="109">
        <v>28960481.929999996</v>
      </c>
      <c r="M252" s="107">
        <v>25576184.739999995</v>
      </c>
      <c r="N252" s="108">
        <v>1229013.1600000001</v>
      </c>
      <c r="O252" s="108">
        <v>207685.78999999998</v>
      </c>
      <c r="P252" s="109">
        <v>27012883.689999994</v>
      </c>
      <c r="Q252" s="107">
        <v>30538674.299999997</v>
      </c>
      <c r="R252" s="108">
        <v>1248739.19</v>
      </c>
      <c r="S252" s="108">
        <v>235897.46</v>
      </c>
      <c r="T252" s="109">
        <v>32023310.949999999</v>
      </c>
      <c r="U252" s="107">
        <v>113608748.86999999</v>
      </c>
      <c r="V252" s="108">
        <v>4903395.8000000007</v>
      </c>
      <c r="W252" s="108">
        <v>896397.05</v>
      </c>
      <c r="X252" s="109">
        <v>119408541.71999998</v>
      </c>
    </row>
    <row r="253" spans="1:25" hidden="1" outlineLevel="2" x14ac:dyDescent="0.2">
      <c r="A253" s="467"/>
      <c r="B253" s="95">
        <v>810130</v>
      </c>
      <c r="C253" s="14" t="s">
        <v>350</v>
      </c>
      <c r="D253" s="35" t="s">
        <v>198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  <c r="Y253" s="60"/>
    </row>
    <row r="254" spans="1:25" ht="13.5" outlineLevel="2" thickBot="1" x14ac:dyDescent="0.25">
      <c r="A254" s="467"/>
      <c r="B254" s="95">
        <v>810130</v>
      </c>
      <c r="C254" s="14" t="s">
        <v>351</v>
      </c>
      <c r="D254" s="35" t="s">
        <v>199</v>
      </c>
      <c r="E254" s="40">
        <v>29986908.5</v>
      </c>
      <c r="F254" s="6">
        <v>1203344.8700000001</v>
      </c>
      <c r="G254" s="6">
        <v>221611.78000000003</v>
      </c>
      <c r="H254" s="38">
        <v>31411865.150000002</v>
      </c>
      <c r="I254" s="40">
        <v>27506981.329999998</v>
      </c>
      <c r="J254" s="6">
        <v>1222298.58</v>
      </c>
      <c r="K254" s="6">
        <v>231202.02000000002</v>
      </c>
      <c r="L254" s="38">
        <v>28960481.929999996</v>
      </c>
      <c r="M254" s="40">
        <v>25576184.739999995</v>
      </c>
      <c r="N254" s="6">
        <v>1229013.1600000001</v>
      </c>
      <c r="O254" s="6">
        <v>207685.78999999998</v>
      </c>
      <c r="P254" s="38">
        <v>27012883.689999994</v>
      </c>
      <c r="Q254" s="40">
        <v>30538674.299999997</v>
      </c>
      <c r="R254" s="6">
        <v>1248739.19</v>
      </c>
      <c r="S254" s="6">
        <v>235897.46</v>
      </c>
      <c r="T254" s="38">
        <v>32023310.949999999</v>
      </c>
      <c r="U254" s="40">
        <v>113608748.86999999</v>
      </c>
      <c r="V254" s="6">
        <v>4903395.8000000007</v>
      </c>
      <c r="W254" s="32">
        <v>896397.05</v>
      </c>
      <c r="X254" s="38">
        <v>119408541.71999998</v>
      </c>
      <c r="Y254" s="60"/>
    </row>
    <row r="255" spans="1:25" ht="13.5" hidden="1" outlineLevel="2" collapsed="1" thickBot="1" x14ac:dyDescent="0.25">
      <c r="A255" s="467"/>
      <c r="B255" s="95">
        <v>810130</v>
      </c>
      <c r="C255" s="14" t="s">
        <v>300</v>
      </c>
      <c r="D255" s="35" t="s">
        <v>200</v>
      </c>
      <c r="E255" s="37">
        <v>0</v>
      </c>
      <c r="F255" s="36">
        <v>0</v>
      </c>
      <c r="G255" s="36">
        <v>0</v>
      </c>
      <c r="H255" s="38">
        <v>0</v>
      </c>
      <c r="I255" s="37">
        <v>0</v>
      </c>
      <c r="J255" s="36">
        <v>0</v>
      </c>
      <c r="K255" s="36">
        <v>0</v>
      </c>
      <c r="L255" s="38">
        <v>0</v>
      </c>
      <c r="M255" s="37">
        <v>0</v>
      </c>
      <c r="N255" s="36">
        <v>0</v>
      </c>
      <c r="O255" s="36">
        <v>0</v>
      </c>
      <c r="P255" s="38">
        <v>0</v>
      </c>
      <c r="Q255" s="37">
        <v>0</v>
      </c>
      <c r="R255" s="36">
        <v>0</v>
      </c>
      <c r="S255" s="36">
        <v>0</v>
      </c>
      <c r="T255" s="38">
        <v>0</v>
      </c>
      <c r="U255" s="37">
        <v>0</v>
      </c>
      <c r="V255" s="36">
        <v>0</v>
      </c>
      <c r="W255" s="36">
        <v>0</v>
      </c>
      <c r="X255" s="38">
        <v>0</v>
      </c>
      <c r="Y255" s="65"/>
    </row>
    <row r="256" spans="1:25" ht="13.5" hidden="1" outlineLevel="3" thickBot="1" x14ac:dyDescent="0.25">
      <c r="A256" s="467"/>
      <c r="B256" s="95">
        <v>810130</v>
      </c>
      <c r="C256" s="39" t="s">
        <v>363</v>
      </c>
      <c r="D256" s="35" t="s">
        <v>369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  <c r="Y256" s="60"/>
    </row>
    <row r="257" spans="1:25" ht="13.5" hidden="1" outlineLevel="3" thickBot="1" x14ac:dyDescent="0.25">
      <c r="A257" s="467"/>
      <c r="B257" s="95">
        <v>810130</v>
      </c>
      <c r="C257" s="39" t="s">
        <v>301</v>
      </c>
      <c r="D257" s="35" t="s">
        <v>370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  <c r="Y257" s="60"/>
    </row>
    <row r="258" spans="1:25" ht="13.5" hidden="1" outlineLevel="3" thickBot="1" x14ac:dyDescent="0.25">
      <c r="A258" s="467"/>
      <c r="B258" s="95">
        <v>810130</v>
      </c>
      <c r="C258" s="39" t="s">
        <v>305</v>
      </c>
      <c r="D258" s="35" t="s">
        <v>371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  <c r="Y258" s="60"/>
    </row>
    <row r="259" spans="1:25" ht="13.5" hidden="1" outlineLevel="3" thickBot="1" x14ac:dyDescent="0.25">
      <c r="A259" s="467"/>
      <c r="B259" s="95">
        <v>810130</v>
      </c>
      <c r="C259" s="39" t="s">
        <v>302</v>
      </c>
      <c r="D259" s="35" t="s">
        <v>372</v>
      </c>
      <c r="E259" s="40">
        <v>0</v>
      </c>
      <c r="F259" s="6">
        <v>0</v>
      </c>
      <c r="G259" s="6">
        <v>0</v>
      </c>
      <c r="H259" s="38">
        <v>0</v>
      </c>
      <c r="I259" s="40">
        <v>0</v>
      </c>
      <c r="J259" s="6">
        <v>0</v>
      </c>
      <c r="K259" s="6">
        <v>0</v>
      </c>
      <c r="L259" s="38">
        <v>0</v>
      </c>
      <c r="M259" s="40">
        <v>0</v>
      </c>
      <c r="N259" s="6">
        <v>0</v>
      </c>
      <c r="O259" s="6">
        <v>0</v>
      </c>
      <c r="P259" s="38">
        <v>0</v>
      </c>
      <c r="Q259" s="40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  <c r="Y259" s="60"/>
    </row>
    <row r="260" spans="1:25" ht="13.5" hidden="1" outlineLevel="3" thickBot="1" x14ac:dyDescent="0.25">
      <c r="A260" s="467"/>
      <c r="B260" s="95">
        <v>810130</v>
      </c>
      <c r="C260" s="39" t="s">
        <v>434</v>
      </c>
      <c r="D260" s="35" t="s">
        <v>373</v>
      </c>
      <c r="E260" s="40">
        <v>0</v>
      </c>
      <c r="F260" s="6">
        <v>0</v>
      </c>
      <c r="G260" s="6">
        <v>0</v>
      </c>
      <c r="H260" s="38">
        <v>0</v>
      </c>
      <c r="I260" s="40">
        <v>0</v>
      </c>
      <c r="J260" s="6">
        <v>0</v>
      </c>
      <c r="K260" s="6">
        <v>0</v>
      </c>
      <c r="L260" s="38">
        <v>0</v>
      </c>
      <c r="M260" s="40">
        <v>0</v>
      </c>
      <c r="N260" s="6">
        <v>0</v>
      </c>
      <c r="O260" s="6">
        <v>0</v>
      </c>
      <c r="P260" s="38">
        <v>0</v>
      </c>
      <c r="Q260" s="40">
        <v>0</v>
      </c>
      <c r="R260" s="6">
        <v>0</v>
      </c>
      <c r="S260" s="6">
        <v>0</v>
      </c>
      <c r="T260" s="38">
        <v>0</v>
      </c>
      <c r="U260" s="40">
        <v>0</v>
      </c>
      <c r="V260" s="6">
        <v>0</v>
      </c>
      <c r="W260" s="32">
        <v>0</v>
      </c>
      <c r="X260" s="38">
        <v>0</v>
      </c>
      <c r="Y260" s="60"/>
    </row>
    <row r="261" spans="1:25" ht="13.5" hidden="1" outlineLevel="3" thickBot="1" x14ac:dyDescent="0.25">
      <c r="A261" s="467"/>
      <c r="B261" s="95">
        <v>810130</v>
      </c>
      <c r="C261" s="57" t="s">
        <v>417</v>
      </c>
      <c r="D261" s="35" t="s">
        <v>374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  <c r="Y261" s="60"/>
    </row>
    <row r="262" spans="1:25" ht="13.5" hidden="1" outlineLevel="3" thickBot="1" x14ac:dyDescent="0.25">
      <c r="A262" s="468"/>
      <c r="B262" s="96">
        <v>810130</v>
      </c>
      <c r="C262" s="41" t="s">
        <v>383</v>
      </c>
      <c r="D262" s="42" t="s">
        <v>375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  <c r="Y262" s="60"/>
    </row>
    <row r="263" spans="1:25" s="106" customFormat="1" outlineLevel="1" x14ac:dyDescent="0.2">
      <c r="A263" s="464">
        <v>810154</v>
      </c>
      <c r="B263" s="97">
        <v>810154</v>
      </c>
      <c r="C263" s="100" t="s">
        <v>111</v>
      </c>
      <c r="D263" s="101" t="s">
        <v>336</v>
      </c>
      <c r="E263" s="107">
        <v>21158995.5</v>
      </c>
      <c r="F263" s="108">
        <v>1049972.6199999999</v>
      </c>
      <c r="G263" s="108">
        <v>86881.86</v>
      </c>
      <c r="H263" s="109">
        <v>22295849.98</v>
      </c>
      <c r="I263" s="107">
        <v>30854834.490000002</v>
      </c>
      <c r="J263" s="108">
        <v>1312886.9100000001</v>
      </c>
      <c r="K263" s="108">
        <v>149197.79999999999</v>
      </c>
      <c r="L263" s="109">
        <v>32316919.200000003</v>
      </c>
      <c r="M263" s="107">
        <v>28605677.380000003</v>
      </c>
      <c r="N263" s="108">
        <v>831501.22</v>
      </c>
      <c r="O263" s="108">
        <v>100047.45999999999</v>
      </c>
      <c r="P263" s="109">
        <v>29537226.060000002</v>
      </c>
      <c r="Q263" s="107">
        <v>28616044.32</v>
      </c>
      <c r="R263" s="108">
        <v>1239683.5699999998</v>
      </c>
      <c r="S263" s="108">
        <v>107160.82</v>
      </c>
      <c r="T263" s="109">
        <v>29962888.710000001</v>
      </c>
      <c r="U263" s="107">
        <v>109235551.69</v>
      </c>
      <c r="V263" s="108">
        <v>4434044.32</v>
      </c>
      <c r="W263" s="108">
        <v>443287.94</v>
      </c>
      <c r="X263" s="109">
        <v>114112883.94999999</v>
      </c>
    </row>
    <row r="264" spans="1:25" ht="13.5" outlineLevel="2" thickBot="1" x14ac:dyDescent="0.25">
      <c r="A264" s="465"/>
      <c r="B264" s="95">
        <v>810154</v>
      </c>
      <c r="C264" s="14" t="s">
        <v>350</v>
      </c>
      <c r="D264" s="35" t="s">
        <v>198</v>
      </c>
      <c r="E264" s="40">
        <v>21158995.5</v>
      </c>
      <c r="F264" s="6">
        <v>1049972.6199999999</v>
      </c>
      <c r="G264" s="6">
        <v>86881.86</v>
      </c>
      <c r="H264" s="38">
        <v>22295849.98</v>
      </c>
      <c r="I264" s="40">
        <v>30854834.490000002</v>
      </c>
      <c r="J264" s="6">
        <v>1312886.9100000001</v>
      </c>
      <c r="K264" s="6">
        <v>149197.79999999999</v>
      </c>
      <c r="L264" s="38">
        <v>32316919.200000003</v>
      </c>
      <c r="M264" s="40">
        <v>28605677.380000003</v>
      </c>
      <c r="N264" s="6">
        <v>831501.22</v>
      </c>
      <c r="O264" s="6">
        <v>100047.45999999999</v>
      </c>
      <c r="P264" s="38">
        <v>29537226.060000002</v>
      </c>
      <c r="Q264" s="40">
        <v>28616044.32</v>
      </c>
      <c r="R264" s="6">
        <v>1239683.5699999998</v>
      </c>
      <c r="S264" s="6">
        <v>107160.82</v>
      </c>
      <c r="T264" s="38">
        <v>29962888.710000001</v>
      </c>
      <c r="U264" s="40">
        <v>109235551.69</v>
      </c>
      <c r="V264" s="6">
        <v>4434044.32</v>
      </c>
      <c r="W264" s="32">
        <v>443287.94</v>
      </c>
      <c r="X264" s="38">
        <v>114112883.94999999</v>
      </c>
      <c r="Y264" s="60"/>
    </row>
    <row r="265" spans="1:25" ht="13.5" hidden="1" outlineLevel="2" thickBot="1" x14ac:dyDescent="0.25">
      <c r="A265" s="465"/>
      <c r="B265" s="95">
        <v>810154</v>
      </c>
      <c r="C265" s="14" t="s">
        <v>351</v>
      </c>
      <c r="D265" s="35" t="s">
        <v>199</v>
      </c>
      <c r="E265" s="40">
        <v>0</v>
      </c>
      <c r="F265" s="6">
        <v>0</v>
      </c>
      <c r="G265" s="6">
        <v>0</v>
      </c>
      <c r="H265" s="38">
        <v>0</v>
      </c>
      <c r="I265" s="40">
        <v>0</v>
      </c>
      <c r="J265" s="6">
        <v>0</v>
      </c>
      <c r="K265" s="6">
        <v>0</v>
      </c>
      <c r="L265" s="38">
        <v>0</v>
      </c>
      <c r="M265" s="40">
        <v>0</v>
      </c>
      <c r="N265" s="6">
        <v>0</v>
      </c>
      <c r="O265" s="6">
        <v>0</v>
      </c>
      <c r="P265" s="38">
        <v>0</v>
      </c>
      <c r="Q265" s="40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  <c r="Y265" s="60"/>
    </row>
    <row r="266" spans="1:25" ht="13.5" hidden="1" outlineLevel="2" collapsed="1" thickBot="1" x14ac:dyDescent="0.25">
      <c r="A266" s="465"/>
      <c r="B266" s="95">
        <v>810154</v>
      </c>
      <c r="C266" s="14" t="s">
        <v>300</v>
      </c>
      <c r="D266" s="35" t="s">
        <v>200</v>
      </c>
      <c r="E266" s="37">
        <v>0</v>
      </c>
      <c r="F266" s="36">
        <v>0</v>
      </c>
      <c r="G266" s="36">
        <v>0</v>
      </c>
      <c r="H266" s="38">
        <v>0</v>
      </c>
      <c r="I266" s="37">
        <v>0</v>
      </c>
      <c r="J266" s="36">
        <v>0</v>
      </c>
      <c r="K266" s="36">
        <v>0</v>
      </c>
      <c r="L266" s="38">
        <v>0</v>
      </c>
      <c r="M266" s="37">
        <v>0</v>
      </c>
      <c r="N266" s="36">
        <v>0</v>
      </c>
      <c r="O266" s="36">
        <v>0</v>
      </c>
      <c r="P266" s="38">
        <v>0</v>
      </c>
      <c r="Q266" s="37">
        <v>0</v>
      </c>
      <c r="R266" s="36">
        <v>0</v>
      </c>
      <c r="S266" s="36">
        <v>0</v>
      </c>
      <c r="T266" s="38">
        <v>0</v>
      </c>
      <c r="U266" s="37">
        <v>0</v>
      </c>
      <c r="V266" s="36">
        <v>0</v>
      </c>
      <c r="W266" s="36">
        <v>0</v>
      </c>
      <c r="X266" s="38">
        <v>0</v>
      </c>
      <c r="Y266" s="65"/>
    </row>
    <row r="267" spans="1:25" ht="13.5" hidden="1" outlineLevel="3" thickBot="1" x14ac:dyDescent="0.25">
      <c r="A267" s="465"/>
      <c r="B267" s="95">
        <v>810154</v>
      </c>
      <c r="C267" s="39" t="s">
        <v>363</v>
      </c>
      <c r="D267" s="35" t="s">
        <v>369</v>
      </c>
      <c r="E267" s="40">
        <v>0</v>
      </c>
      <c r="F267" s="6">
        <v>0</v>
      </c>
      <c r="G267" s="6">
        <v>0</v>
      </c>
      <c r="H267" s="38">
        <v>0</v>
      </c>
      <c r="I267" s="40">
        <v>0</v>
      </c>
      <c r="J267" s="6">
        <v>0</v>
      </c>
      <c r="K267" s="6">
        <v>0</v>
      </c>
      <c r="L267" s="38">
        <v>0</v>
      </c>
      <c r="M267" s="40">
        <v>0</v>
      </c>
      <c r="N267" s="6">
        <v>0</v>
      </c>
      <c r="O267" s="6">
        <v>0</v>
      </c>
      <c r="P267" s="38">
        <v>0</v>
      </c>
      <c r="Q267" s="40">
        <v>0</v>
      </c>
      <c r="R267" s="6">
        <v>0</v>
      </c>
      <c r="S267" s="6">
        <v>0</v>
      </c>
      <c r="T267" s="38">
        <v>0</v>
      </c>
      <c r="U267" s="40">
        <v>0</v>
      </c>
      <c r="V267" s="6">
        <v>0</v>
      </c>
      <c r="W267" s="32">
        <v>0</v>
      </c>
      <c r="X267" s="38">
        <v>0</v>
      </c>
      <c r="Y267" s="60"/>
    </row>
    <row r="268" spans="1:25" ht="13.5" hidden="1" outlineLevel="3" thickBot="1" x14ac:dyDescent="0.25">
      <c r="A268" s="465"/>
      <c r="B268" s="95">
        <v>810154</v>
      </c>
      <c r="C268" s="39" t="s">
        <v>301</v>
      </c>
      <c r="D268" s="35" t="s">
        <v>370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0"/>
    </row>
    <row r="269" spans="1:25" ht="13.5" hidden="1" outlineLevel="3" thickBot="1" x14ac:dyDescent="0.25">
      <c r="A269" s="465"/>
      <c r="B269" s="95">
        <v>810154</v>
      </c>
      <c r="C269" s="39" t="s">
        <v>305</v>
      </c>
      <c r="D269" s="35" t="s">
        <v>371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  <c r="Y269" s="60"/>
    </row>
    <row r="270" spans="1:25" ht="13.5" hidden="1" outlineLevel="3" thickBot="1" x14ac:dyDescent="0.25">
      <c r="A270" s="465"/>
      <c r="B270" s="95">
        <v>810154</v>
      </c>
      <c r="C270" s="39" t="s">
        <v>302</v>
      </c>
      <c r="D270" s="35" t="s">
        <v>372</v>
      </c>
      <c r="E270" s="40">
        <v>0</v>
      </c>
      <c r="F270" s="6">
        <v>0</v>
      </c>
      <c r="G270" s="6">
        <v>0</v>
      </c>
      <c r="H270" s="38">
        <v>0</v>
      </c>
      <c r="I270" s="40">
        <v>0</v>
      </c>
      <c r="J270" s="6">
        <v>0</v>
      </c>
      <c r="K270" s="6">
        <v>0</v>
      </c>
      <c r="L270" s="38">
        <v>0</v>
      </c>
      <c r="M270" s="40">
        <v>0</v>
      </c>
      <c r="N270" s="6">
        <v>0</v>
      </c>
      <c r="O270" s="6">
        <v>0</v>
      </c>
      <c r="P270" s="38">
        <v>0</v>
      </c>
      <c r="Q270" s="40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  <c r="Y270" s="60"/>
    </row>
    <row r="271" spans="1:25" ht="13.5" hidden="1" outlineLevel="3" thickBot="1" x14ac:dyDescent="0.25">
      <c r="A271" s="465"/>
      <c r="B271" s="95">
        <v>810154</v>
      </c>
      <c r="C271" s="39" t="s">
        <v>434</v>
      </c>
      <c r="D271" s="35" t="s">
        <v>373</v>
      </c>
      <c r="E271" s="40">
        <v>0</v>
      </c>
      <c r="F271" s="6">
        <v>0</v>
      </c>
      <c r="G271" s="6">
        <v>0</v>
      </c>
      <c r="H271" s="38">
        <v>0</v>
      </c>
      <c r="I271" s="40">
        <v>0</v>
      </c>
      <c r="J271" s="6">
        <v>0</v>
      </c>
      <c r="K271" s="6">
        <v>0</v>
      </c>
      <c r="L271" s="38">
        <v>0</v>
      </c>
      <c r="M271" s="40">
        <v>0</v>
      </c>
      <c r="N271" s="6">
        <v>0</v>
      </c>
      <c r="O271" s="6">
        <v>0</v>
      </c>
      <c r="P271" s="38">
        <v>0</v>
      </c>
      <c r="Q271" s="40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  <c r="Y271" s="60"/>
    </row>
    <row r="272" spans="1:25" ht="13.5" hidden="1" outlineLevel="3" thickBot="1" x14ac:dyDescent="0.25">
      <c r="A272" s="474"/>
      <c r="B272" s="95">
        <v>810154</v>
      </c>
      <c r="C272" s="39" t="s">
        <v>417</v>
      </c>
      <c r="D272" s="35" t="s">
        <v>374</v>
      </c>
      <c r="E272" s="40">
        <v>0</v>
      </c>
      <c r="F272" s="6">
        <v>0</v>
      </c>
      <c r="G272" s="6">
        <v>0</v>
      </c>
      <c r="H272" s="38">
        <v>0</v>
      </c>
      <c r="I272" s="40">
        <v>0</v>
      </c>
      <c r="J272" s="6">
        <v>0</v>
      </c>
      <c r="K272" s="6">
        <v>0</v>
      </c>
      <c r="L272" s="38">
        <v>0</v>
      </c>
      <c r="M272" s="40">
        <v>0</v>
      </c>
      <c r="N272" s="6">
        <v>0</v>
      </c>
      <c r="O272" s="6">
        <v>0</v>
      </c>
      <c r="P272" s="38">
        <v>0</v>
      </c>
      <c r="Q272" s="40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  <c r="Y272" s="60"/>
    </row>
    <row r="273" spans="1:25" ht="13.5" hidden="1" outlineLevel="3" thickBot="1" x14ac:dyDescent="0.25">
      <c r="A273" s="475"/>
      <c r="B273" s="96">
        <v>810154</v>
      </c>
      <c r="C273" s="41" t="s">
        <v>383</v>
      </c>
      <c r="D273" s="42" t="s">
        <v>375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  <c r="Y273" s="60"/>
    </row>
    <row r="274" spans="1:25" s="106" customFormat="1" outlineLevel="1" x14ac:dyDescent="0.2">
      <c r="A274" s="466">
        <v>810156</v>
      </c>
      <c r="B274" s="97">
        <v>810156</v>
      </c>
      <c r="C274" s="100" t="s">
        <v>177</v>
      </c>
      <c r="D274" s="101" t="s">
        <v>336</v>
      </c>
      <c r="E274" s="107">
        <v>13748.38</v>
      </c>
      <c r="F274" s="108">
        <v>0</v>
      </c>
      <c r="G274" s="108">
        <v>0</v>
      </c>
      <c r="H274" s="109">
        <v>13748.38</v>
      </c>
      <c r="I274" s="107">
        <v>13208.529999999999</v>
      </c>
      <c r="J274" s="108">
        <v>0</v>
      </c>
      <c r="K274" s="108">
        <v>0</v>
      </c>
      <c r="L274" s="109">
        <v>13208.529999999999</v>
      </c>
      <c r="M274" s="107">
        <v>0</v>
      </c>
      <c r="N274" s="108">
        <v>0</v>
      </c>
      <c r="O274" s="108">
        <v>0</v>
      </c>
      <c r="P274" s="109">
        <v>0</v>
      </c>
      <c r="Q274" s="107">
        <v>25925.440000000002</v>
      </c>
      <c r="R274" s="108">
        <v>0</v>
      </c>
      <c r="S274" s="108">
        <v>0</v>
      </c>
      <c r="T274" s="109">
        <v>25925.440000000002</v>
      </c>
      <c r="U274" s="107">
        <v>52882.35</v>
      </c>
      <c r="V274" s="108">
        <v>0</v>
      </c>
      <c r="W274" s="108">
        <v>0</v>
      </c>
      <c r="X274" s="109">
        <v>52882.35</v>
      </c>
    </row>
    <row r="275" spans="1:25" ht="13.5" outlineLevel="2" thickBot="1" x14ac:dyDescent="0.25">
      <c r="A275" s="467"/>
      <c r="B275" s="95">
        <v>810156</v>
      </c>
      <c r="C275" s="14" t="s">
        <v>350</v>
      </c>
      <c r="D275" s="35" t="s">
        <v>198</v>
      </c>
      <c r="E275" s="40">
        <v>13748.38</v>
      </c>
      <c r="F275" s="6">
        <v>0</v>
      </c>
      <c r="G275" s="6">
        <v>0</v>
      </c>
      <c r="H275" s="38">
        <v>13748.38</v>
      </c>
      <c r="I275" s="40">
        <v>13208.529999999999</v>
      </c>
      <c r="J275" s="6">
        <v>0</v>
      </c>
      <c r="K275" s="6">
        <v>0</v>
      </c>
      <c r="L275" s="38">
        <v>13208.529999999999</v>
      </c>
      <c r="M275" s="40">
        <v>0</v>
      </c>
      <c r="N275" s="6">
        <v>0</v>
      </c>
      <c r="O275" s="6">
        <v>0</v>
      </c>
      <c r="P275" s="38">
        <v>0</v>
      </c>
      <c r="Q275" s="40">
        <v>25925.440000000002</v>
      </c>
      <c r="R275" s="6">
        <v>0</v>
      </c>
      <c r="S275" s="6">
        <v>0</v>
      </c>
      <c r="T275" s="38">
        <v>25925.440000000002</v>
      </c>
      <c r="U275" s="40">
        <v>52882.35</v>
      </c>
      <c r="V275" s="6">
        <v>0</v>
      </c>
      <c r="W275" s="32">
        <v>0</v>
      </c>
      <c r="X275" s="38">
        <v>52882.35</v>
      </c>
      <c r="Y275" s="60"/>
    </row>
    <row r="276" spans="1:25" ht="13.5" hidden="1" outlineLevel="2" thickBot="1" x14ac:dyDescent="0.25">
      <c r="A276" s="467"/>
      <c r="B276" s="95">
        <v>810156</v>
      </c>
      <c r="C276" s="14" t="s">
        <v>351</v>
      </c>
      <c r="D276" s="35" t="s">
        <v>199</v>
      </c>
      <c r="E276" s="40">
        <v>0</v>
      </c>
      <c r="F276" s="6">
        <v>0</v>
      </c>
      <c r="G276" s="6">
        <v>0</v>
      </c>
      <c r="H276" s="38">
        <v>0</v>
      </c>
      <c r="I276" s="40">
        <v>0</v>
      </c>
      <c r="J276" s="6">
        <v>0</v>
      </c>
      <c r="K276" s="6">
        <v>0</v>
      </c>
      <c r="L276" s="38">
        <v>0</v>
      </c>
      <c r="M276" s="40">
        <v>0</v>
      </c>
      <c r="N276" s="6">
        <v>0</v>
      </c>
      <c r="O276" s="6">
        <v>0</v>
      </c>
      <c r="P276" s="38">
        <v>0</v>
      </c>
      <c r="Q276" s="40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  <c r="Y276" s="60"/>
    </row>
    <row r="277" spans="1:25" ht="13.5" hidden="1" outlineLevel="2" collapsed="1" thickBot="1" x14ac:dyDescent="0.25">
      <c r="A277" s="467"/>
      <c r="B277" s="95">
        <v>810156</v>
      </c>
      <c r="C277" s="14" t="s">
        <v>300</v>
      </c>
      <c r="D277" s="35" t="s">
        <v>200</v>
      </c>
      <c r="E277" s="37">
        <v>0</v>
      </c>
      <c r="F277" s="36">
        <v>0</v>
      </c>
      <c r="G277" s="36">
        <v>0</v>
      </c>
      <c r="H277" s="38">
        <v>0</v>
      </c>
      <c r="I277" s="37">
        <v>0</v>
      </c>
      <c r="J277" s="36">
        <v>0</v>
      </c>
      <c r="K277" s="36">
        <v>0</v>
      </c>
      <c r="L277" s="38">
        <v>0</v>
      </c>
      <c r="M277" s="37">
        <v>0</v>
      </c>
      <c r="N277" s="36">
        <v>0</v>
      </c>
      <c r="O277" s="36">
        <v>0</v>
      </c>
      <c r="P277" s="38">
        <v>0</v>
      </c>
      <c r="Q277" s="37">
        <v>0</v>
      </c>
      <c r="R277" s="36">
        <v>0</v>
      </c>
      <c r="S277" s="36">
        <v>0</v>
      </c>
      <c r="T277" s="38">
        <v>0</v>
      </c>
      <c r="U277" s="37">
        <v>0</v>
      </c>
      <c r="V277" s="36">
        <v>0</v>
      </c>
      <c r="W277" s="36">
        <v>0</v>
      </c>
      <c r="X277" s="38">
        <v>0</v>
      </c>
      <c r="Y277" s="65"/>
    </row>
    <row r="278" spans="1:25" ht="13.5" hidden="1" outlineLevel="3" thickBot="1" x14ac:dyDescent="0.25">
      <c r="A278" s="467"/>
      <c r="B278" s="95">
        <v>810156</v>
      </c>
      <c r="C278" s="39" t="s">
        <v>363</v>
      </c>
      <c r="D278" s="35" t="s">
        <v>369</v>
      </c>
      <c r="E278" s="40">
        <v>0</v>
      </c>
      <c r="F278" s="6">
        <v>0</v>
      </c>
      <c r="G278" s="6">
        <v>0</v>
      </c>
      <c r="H278" s="38">
        <v>0</v>
      </c>
      <c r="I278" s="40">
        <v>0</v>
      </c>
      <c r="J278" s="6">
        <v>0</v>
      </c>
      <c r="K278" s="6">
        <v>0</v>
      </c>
      <c r="L278" s="38">
        <v>0</v>
      </c>
      <c r="M278" s="40">
        <v>0</v>
      </c>
      <c r="N278" s="6">
        <v>0</v>
      </c>
      <c r="O278" s="6">
        <v>0</v>
      </c>
      <c r="P278" s="38">
        <v>0</v>
      </c>
      <c r="Q278" s="40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  <c r="Y278" s="60"/>
    </row>
    <row r="279" spans="1:25" ht="13.5" hidden="1" outlineLevel="3" thickBot="1" x14ac:dyDescent="0.25">
      <c r="A279" s="467"/>
      <c r="B279" s="95">
        <v>810156</v>
      </c>
      <c r="C279" s="39" t="s">
        <v>301</v>
      </c>
      <c r="D279" s="35" t="s">
        <v>370</v>
      </c>
      <c r="E279" s="40">
        <v>0</v>
      </c>
      <c r="F279" s="6">
        <v>0</v>
      </c>
      <c r="G279" s="6">
        <v>0</v>
      </c>
      <c r="H279" s="38">
        <v>0</v>
      </c>
      <c r="I279" s="40">
        <v>0</v>
      </c>
      <c r="J279" s="6">
        <v>0</v>
      </c>
      <c r="K279" s="6">
        <v>0</v>
      </c>
      <c r="L279" s="38">
        <v>0</v>
      </c>
      <c r="M279" s="40">
        <v>0</v>
      </c>
      <c r="N279" s="6">
        <v>0</v>
      </c>
      <c r="O279" s="6">
        <v>0</v>
      </c>
      <c r="P279" s="38">
        <v>0</v>
      </c>
      <c r="Q279" s="40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  <c r="Y279" s="60"/>
    </row>
    <row r="280" spans="1:25" ht="13.5" hidden="1" outlineLevel="3" thickBot="1" x14ac:dyDescent="0.25">
      <c r="A280" s="467"/>
      <c r="B280" s="95">
        <v>810156</v>
      </c>
      <c r="C280" s="39" t="s">
        <v>305</v>
      </c>
      <c r="D280" s="35" t="s">
        <v>371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  <c r="Y280" s="60"/>
    </row>
    <row r="281" spans="1:25" ht="13.5" hidden="1" outlineLevel="3" thickBot="1" x14ac:dyDescent="0.25">
      <c r="A281" s="467"/>
      <c r="B281" s="95">
        <v>810156</v>
      </c>
      <c r="C281" s="39" t="s">
        <v>302</v>
      </c>
      <c r="D281" s="35" t="s">
        <v>372</v>
      </c>
      <c r="E281" s="40">
        <v>0</v>
      </c>
      <c r="F281" s="6">
        <v>0</v>
      </c>
      <c r="G281" s="6">
        <v>0</v>
      </c>
      <c r="H281" s="38">
        <v>0</v>
      </c>
      <c r="I281" s="40">
        <v>0</v>
      </c>
      <c r="J281" s="6">
        <v>0</v>
      </c>
      <c r="K281" s="6">
        <v>0</v>
      </c>
      <c r="L281" s="38">
        <v>0</v>
      </c>
      <c r="M281" s="40">
        <v>0</v>
      </c>
      <c r="N281" s="6">
        <v>0</v>
      </c>
      <c r="O281" s="6">
        <v>0</v>
      </c>
      <c r="P281" s="38">
        <v>0</v>
      </c>
      <c r="Q281" s="40">
        <v>0</v>
      </c>
      <c r="R281" s="6">
        <v>0</v>
      </c>
      <c r="S281" s="6">
        <v>0</v>
      </c>
      <c r="T281" s="38">
        <v>0</v>
      </c>
      <c r="U281" s="40">
        <v>0</v>
      </c>
      <c r="V281" s="6">
        <v>0</v>
      </c>
      <c r="W281" s="32">
        <v>0</v>
      </c>
      <c r="X281" s="38">
        <v>0</v>
      </c>
      <c r="Y281" s="60"/>
    </row>
    <row r="282" spans="1:25" ht="13.5" hidden="1" outlineLevel="3" thickBot="1" x14ac:dyDescent="0.25">
      <c r="A282" s="467"/>
      <c r="B282" s="95">
        <v>810156</v>
      </c>
      <c r="C282" s="39" t="s">
        <v>434</v>
      </c>
      <c r="D282" s="35" t="s">
        <v>373</v>
      </c>
      <c r="E282" s="40">
        <v>0</v>
      </c>
      <c r="F282" s="6">
        <v>0</v>
      </c>
      <c r="G282" s="6">
        <v>0</v>
      </c>
      <c r="H282" s="38">
        <v>0</v>
      </c>
      <c r="I282" s="40">
        <v>0</v>
      </c>
      <c r="J282" s="6">
        <v>0</v>
      </c>
      <c r="K282" s="6">
        <v>0</v>
      </c>
      <c r="L282" s="38">
        <v>0</v>
      </c>
      <c r="M282" s="40">
        <v>0</v>
      </c>
      <c r="N282" s="6">
        <v>0</v>
      </c>
      <c r="O282" s="6">
        <v>0</v>
      </c>
      <c r="P282" s="38">
        <v>0</v>
      </c>
      <c r="Q282" s="40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  <c r="Y282" s="60"/>
    </row>
    <row r="283" spans="1:25" ht="13.5" hidden="1" outlineLevel="3" thickBot="1" x14ac:dyDescent="0.25">
      <c r="A283" s="467"/>
      <c r="B283" s="95">
        <v>810156</v>
      </c>
      <c r="C283" s="57" t="s">
        <v>417</v>
      </c>
      <c r="D283" s="35" t="s">
        <v>374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0"/>
    </row>
    <row r="284" spans="1:25" ht="13.5" hidden="1" outlineLevel="3" thickBot="1" x14ac:dyDescent="0.25">
      <c r="A284" s="468"/>
      <c r="B284" s="96">
        <v>810156</v>
      </c>
      <c r="C284" s="41" t="s">
        <v>383</v>
      </c>
      <c r="D284" s="42" t="s">
        <v>375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  <c r="Y284" s="60"/>
    </row>
    <row r="285" spans="1:25" s="106" customFormat="1" ht="13.5" hidden="1" outlineLevel="1" collapsed="1" thickBot="1" x14ac:dyDescent="0.25">
      <c r="A285" s="464">
        <v>810197</v>
      </c>
      <c r="B285" s="97">
        <v>810197</v>
      </c>
      <c r="C285" s="100" t="s">
        <v>112</v>
      </c>
      <c r="D285" s="101" t="s">
        <v>336</v>
      </c>
      <c r="E285" s="107">
        <v>0</v>
      </c>
      <c r="F285" s="108">
        <v>0</v>
      </c>
      <c r="G285" s="108">
        <v>0</v>
      </c>
      <c r="H285" s="109">
        <v>0</v>
      </c>
      <c r="I285" s="107">
        <v>0</v>
      </c>
      <c r="J285" s="108">
        <v>0</v>
      </c>
      <c r="K285" s="108">
        <v>0</v>
      </c>
      <c r="L285" s="109">
        <v>0</v>
      </c>
      <c r="M285" s="107">
        <v>0</v>
      </c>
      <c r="N285" s="108">
        <v>0</v>
      </c>
      <c r="O285" s="108">
        <v>0</v>
      </c>
      <c r="P285" s="109">
        <v>0</v>
      </c>
      <c r="Q285" s="107">
        <v>0</v>
      </c>
      <c r="R285" s="108">
        <v>0</v>
      </c>
      <c r="S285" s="108">
        <v>0</v>
      </c>
      <c r="T285" s="109">
        <v>0</v>
      </c>
      <c r="U285" s="107">
        <v>0</v>
      </c>
      <c r="V285" s="108">
        <v>0</v>
      </c>
      <c r="W285" s="108">
        <v>0</v>
      </c>
      <c r="X285" s="109">
        <v>0</v>
      </c>
    </row>
    <row r="286" spans="1:25" ht="13.5" hidden="1" outlineLevel="2" thickBot="1" x14ac:dyDescent="0.25">
      <c r="A286" s="465"/>
      <c r="B286" s="95">
        <v>810197</v>
      </c>
      <c r="C286" s="14" t="s">
        <v>350</v>
      </c>
      <c r="D286" s="35" t="s">
        <v>198</v>
      </c>
      <c r="E286" s="40">
        <v>0</v>
      </c>
      <c r="F286" s="6">
        <v>0</v>
      </c>
      <c r="G286" s="6">
        <v>0</v>
      </c>
      <c r="H286" s="38">
        <v>0</v>
      </c>
      <c r="I286" s="40">
        <v>0</v>
      </c>
      <c r="J286" s="6">
        <v>0</v>
      </c>
      <c r="K286" s="6">
        <v>0</v>
      </c>
      <c r="L286" s="38">
        <v>0</v>
      </c>
      <c r="M286" s="40">
        <v>0</v>
      </c>
      <c r="N286" s="6">
        <v>0</v>
      </c>
      <c r="O286" s="6">
        <v>0</v>
      </c>
      <c r="P286" s="38">
        <v>0</v>
      </c>
      <c r="Q286" s="40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  <c r="Y286" s="60"/>
    </row>
    <row r="287" spans="1:25" ht="13.5" hidden="1" outlineLevel="2" thickBot="1" x14ac:dyDescent="0.25">
      <c r="A287" s="465"/>
      <c r="B287" s="95">
        <v>810197</v>
      </c>
      <c r="C287" s="14" t="s">
        <v>351</v>
      </c>
      <c r="D287" s="35" t="s">
        <v>199</v>
      </c>
      <c r="E287" s="40">
        <v>0</v>
      </c>
      <c r="F287" s="6">
        <v>0</v>
      </c>
      <c r="G287" s="6">
        <v>0</v>
      </c>
      <c r="H287" s="38">
        <v>0</v>
      </c>
      <c r="I287" s="40">
        <v>0</v>
      </c>
      <c r="J287" s="6">
        <v>0</v>
      </c>
      <c r="K287" s="6">
        <v>0</v>
      </c>
      <c r="L287" s="38">
        <v>0</v>
      </c>
      <c r="M287" s="40">
        <v>0</v>
      </c>
      <c r="N287" s="6">
        <v>0</v>
      </c>
      <c r="O287" s="6">
        <v>0</v>
      </c>
      <c r="P287" s="38">
        <v>0</v>
      </c>
      <c r="Q287" s="40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  <c r="Y287" s="60"/>
    </row>
    <row r="288" spans="1:25" ht="13.5" hidden="1" outlineLevel="2" thickBot="1" x14ac:dyDescent="0.25">
      <c r="A288" s="465"/>
      <c r="B288" s="95">
        <v>810197</v>
      </c>
      <c r="C288" s="14" t="s">
        <v>300</v>
      </c>
      <c r="D288" s="35" t="s">
        <v>200</v>
      </c>
      <c r="E288" s="37">
        <v>0</v>
      </c>
      <c r="F288" s="36">
        <v>0</v>
      </c>
      <c r="G288" s="36">
        <v>0</v>
      </c>
      <c r="H288" s="38">
        <v>0</v>
      </c>
      <c r="I288" s="37">
        <v>0</v>
      </c>
      <c r="J288" s="36">
        <v>0</v>
      </c>
      <c r="K288" s="36">
        <v>0</v>
      </c>
      <c r="L288" s="38">
        <v>0</v>
      </c>
      <c r="M288" s="37">
        <v>0</v>
      </c>
      <c r="N288" s="36">
        <v>0</v>
      </c>
      <c r="O288" s="36">
        <v>0</v>
      </c>
      <c r="P288" s="38">
        <v>0</v>
      </c>
      <c r="Q288" s="37">
        <v>0</v>
      </c>
      <c r="R288" s="36">
        <v>0</v>
      </c>
      <c r="S288" s="36">
        <v>0</v>
      </c>
      <c r="T288" s="38">
        <v>0</v>
      </c>
      <c r="U288" s="37">
        <v>0</v>
      </c>
      <c r="V288" s="36">
        <v>0</v>
      </c>
      <c r="W288" s="36">
        <v>0</v>
      </c>
      <c r="X288" s="38">
        <v>0</v>
      </c>
      <c r="Y288" s="65"/>
    </row>
    <row r="289" spans="1:25" ht="13.5" hidden="1" outlineLevel="3" thickBot="1" x14ac:dyDescent="0.25">
      <c r="A289" s="465"/>
      <c r="B289" s="95">
        <v>810197</v>
      </c>
      <c r="C289" s="39" t="s">
        <v>363</v>
      </c>
      <c r="D289" s="35" t="s">
        <v>369</v>
      </c>
      <c r="E289" s="40">
        <v>0</v>
      </c>
      <c r="F289" s="6">
        <v>0</v>
      </c>
      <c r="G289" s="6">
        <v>0</v>
      </c>
      <c r="H289" s="38">
        <v>0</v>
      </c>
      <c r="I289" s="40">
        <v>0</v>
      </c>
      <c r="J289" s="6">
        <v>0</v>
      </c>
      <c r="K289" s="6">
        <v>0</v>
      </c>
      <c r="L289" s="38">
        <v>0</v>
      </c>
      <c r="M289" s="40">
        <v>0</v>
      </c>
      <c r="N289" s="6">
        <v>0</v>
      </c>
      <c r="O289" s="6">
        <v>0</v>
      </c>
      <c r="P289" s="38">
        <v>0</v>
      </c>
      <c r="Q289" s="40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  <c r="Y289" s="60"/>
    </row>
    <row r="290" spans="1:25" ht="13.5" hidden="1" outlineLevel="3" thickBot="1" x14ac:dyDescent="0.25">
      <c r="A290" s="465"/>
      <c r="B290" s="95">
        <v>810197</v>
      </c>
      <c r="C290" s="39" t="s">
        <v>301</v>
      </c>
      <c r="D290" s="35" t="s">
        <v>370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  <c r="Y290" s="60"/>
    </row>
    <row r="291" spans="1:25" ht="13.5" hidden="1" outlineLevel="3" thickBot="1" x14ac:dyDescent="0.25">
      <c r="A291" s="465"/>
      <c r="B291" s="95">
        <v>810197</v>
      </c>
      <c r="C291" s="39" t="s">
        <v>305</v>
      </c>
      <c r="D291" s="35" t="s">
        <v>371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  <c r="Y291" s="60"/>
    </row>
    <row r="292" spans="1:25" ht="13.5" hidden="1" outlineLevel="3" thickBot="1" x14ac:dyDescent="0.25">
      <c r="A292" s="465"/>
      <c r="B292" s="95">
        <v>810197</v>
      </c>
      <c r="C292" s="39" t="s">
        <v>302</v>
      </c>
      <c r="D292" s="35" t="s">
        <v>372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  <c r="Y292" s="60"/>
    </row>
    <row r="293" spans="1:25" ht="13.5" hidden="1" outlineLevel="3" thickBot="1" x14ac:dyDescent="0.25">
      <c r="A293" s="465"/>
      <c r="B293" s="95">
        <v>810197</v>
      </c>
      <c r="C293" s="39" t="s">
        <v>434</v>
      </c>
      <c r="D293" s="35" t="s">
        <v>373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  <c r="Y293" s="60"/>
    </row>
    <row r="294" spans="1:25" ht="13.5" hidden="1" outlineLevel="3" thickBot="1" x14ac:dyDescent="0.25">
      <c r="A294" s="474"/>
      <c r="B294" s="95">
        <v>810197</v>
      </c>
      <c r="C294" s="39" t="s">
        <v>417</v>
      </c>
      <c r="D294" s="35" t="s">
        <v>374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  <c r="Y294" s="60"/>
    </row>
    <row r="295" spans="1:25" ht="13.5" hidden="1" outlineLevel="3" thickBot="1" x14ac:dyDescent="0.25">
      <c r="A295" s="475"/>
      <c r="B295" s="96">
        <v>810197</v>
      </c>
      <c r="C295" s="41" t="s">
        <v>383</v>
      </c>
      <c r="D295" s="42" t="s">
        <v>375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  <c r="Y295" s="60"/>
    </row>
    <row r="296" spans="1:25" s="106" customFormat="1" outlineLevel="1" x14ac:dyDescent="0.2">
      <c r="A296" s="466">
        <v>810225</v>
      </c>
      <c r="B296" s="97">
        <v>810225</v>
      </c>
      <c r="C296" s="100" t="s">
        <v>113</v>
      </c>
      <c r="D296" s="101" t="s">
        <v>336</v>
      </c>
      <c r="E296" s="107">
        <v>10205762.540000001</v>
      </c>
      <c r="F296" s="108">
        <v>838148.2</v>
      </c>
      <c r="G296" s="108">
        <v>367049.91</v>
      </c>
      <c r="H296" s="109">
        <v>11410960.65</v>
      </c>
      <c r="I296" s="107">
        <v>9061207.25</v>
      </c>
      <c r="J296" s="108">
        <v>534317.61</v>
      </c>
      <c r="K296" s="108">
        <v>246893.53</v>
      </c>
      <c r="L296" s="109">
        <v>9842418.3899999987</v>
      </c>
      <c r="M296" s="107">
        <v>10436073.189999999</v>
      </c>
      <c r="N296" s="108">
        <v>1488091.12</v>
      </c>
      <c r="O296" s="108">
        <v>297146.51999999996</v>
      </c>
      <c r="P296" s="109">
        <v>12221310.829999998</v>
      </c>
      <c r="Q296" s="107">
        <v>15011222.780000001</v>
      </c>
      <c r="R296" s="108">
        <v>1893700.1700000002</v>
      </c>
      <c r="S296" s="108">
        <v>295774.48</v>
      </c>
      <c r="T296" s="109">
        <v>17200697.430000003</v>
      </c>
      <c r="U296" s="107">
        <v>44714265.760000005</v>
      </c>
      <c r="V296" s="108">
        <v>4754257.0999999996</v>
      </c>
      <c r="W296" s="108">
        <v>1206864.44</v>
      </c>
      <c r="X296" s="109">
        <v>50675387.300000004</v>
      </c>
    </row>
    <row r="297" spans="1:25" outlineLevel="2" x14ac:dyDescent="0.2">
      <c r="A297" s="467"/>
      <c r="B297" s="95">
        <v>810225</v>
      </c>
      <c r="C297" s="14" t="s">
        <v>350</v>
      </c>
      <c r="D297" s="35" t="s">
        <v>198</v>
      </c>
      <c r="E297" s="40">
        <v>7351350.5300000003</v>
      </c>
      <c r="F297" s="6">
        <v>644187.27</v>
      </c>
      <c r="G297" s="6">
        <v>342327.49</v>
      </c>
      <c r="H297" s="38">
        <v>8337865.290000001</v>
      </c>
      <c r="I297" s="40">
        <v>6114225.8700000001</v>
      </c>
      <c r="J297" s="6">
        <v>436985.26999999996</v>
      </c>
      <c r="K297" s="6">
        <v>226244.19</v>
      </c>
      <c r="L297" s="38">
        <v>6777455.3300000001</v>
      </c>
      <c r="M297" s="40">
        <v>5203549.49</v>
      </c>
      <c r="N297" s="6">
        <v>542866.44999999995</v>
      </c>
      <c r="O297" s="6">
        <v>263055.86</v>
      </c>
      <c r="P297" s="38">
        <v>6009471.8000000007</v>
      </c>
      <c r="Q297" s="40">
        <v>4048188.41</v>
      </c>
      <c r="R297" s="6">
        <v>384647.70999999996</v>
      </c>
      <c r="S297" s="6">
        <v>224169.83</v>
      </c>
      <c r="T297" s="38">
        <v>4657005.95</v>
      </c>
      <c r="U297" s="40">
        <v>22717314.300000001</v>
      </c>
      <c r="V297" s="6">
        <v>2008686.7</v>
      </c>
      <c r="W297" s="32">
        <v>1055797.3699999999</v>
      </c>
      <c r="X297" s="38">
        <v>25781798.370000001</v>
      </c>
      <c r="Y297" s="60"/>
    </row>
    <row r="298" spans="1:25" hidden="1" outlineLevel="2" x14ac:dyDescent="0.2">
      <c r="A298" s="467"/>
      <c r="B298" s="95">
        <v>810225</v>
      </c>
      <c r="C298" s="14" t="s">
        <v>351</v>
      </c>
      <c r="D298" s="35" t="s">
        <v>199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  <c r="Y298" s="60"/>
    </row>
    <row r="299" spans="1:25" outlineLevel="2" x14ac:dyDescent="0.2">
      <c r="A299" s="467"/>
      <c r="B299" s="95">
        <v>810225</v>
      </c>
      <c r="C299" s="14" t="s">
        <v>300</v>
      </c>
      <c r="D299" s="35" t="s">
        <v>200</v>
      </c>
      <c r="E299" s="37">
        <v>2854412.0100000002</v>
      </c>
      <c r="F299" s="36">
        <v>193960.93</v>
      </c>
      <c r="G299" s="36">
        <v>24722.42</v>
      </c>
      <c r="H299" s="38">
        <v>3073095.3600000003</v>
      </c>
      <c r="I299" s="37">
        <v>2946981.38</v>
      </c>
      <c r="J299" s="36">
        <v>97332.34</v>
      </c>
      <c r="K299" s="36">
        <v>20649.34</v>
      </c>
      <c r="L299" s="38">
        <v>3064963.0599999996</v>
      </c>
      <c r="M299" s="37">
        <v>5232523.6999999993</v>
      </c>
      <c r="N299" s="36">
        <v>945224.67</v>
      </c>
      <c r="O299" s="36">
        <v>34090.659999999996</v>
      </c>
      <c r="P299" s="38">
        <v>6211839.0299999993</v>
      </c>
      <c r="Q299" s="37">
        <v>10963034.370000001</v>
      </c>
      <c r="R299" s="36">
        <v>1509052.4600000002</v>
      </c>
      <c r="S299" s="36">
        <v>71604.649999999994</v>
      </c>
      <c r="T299" s="38">
        <v>12543691.480000002</v>
      </c>
      <c r="U299" s="37">
        <v>21996951.460000001</v>
      </c>
      <c r="V299" s="36">
        <v>2745570.4</v>
      </c>
      <c r="W299" s="36">
        <v>151067.06999999998</v>
      </c>
      <c r="X299" s="38">
        <v>24893588.93</v>
      </c>
      <c r="Y299" s="65"/>
    </row>
    <row r="300" spans="1:25" hidden="1" outlineLevel="3" x14ac:dyDescent="0.2">
      <c r="A300" s="467"/>
      <c r="B300" s="95">
        <v>810225</v>
      </c>
      <c r="C300" s="39" t="s">
        <v>363</v>
      </c>
      <c r="D300" s="35" t="s">
        <v>369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0"/>
    </row>
    <row r="301" spans="1:25" hidden="1" outlineLevel="3" x14ac:dyDescent="0.2">
      <c r="A301" s="467"/>
      <c r="B301" s="95">
        <v>810225</v>
      </c>
      <c r="C301" s="39" t="s">
        <v>301</v>
      </c>
      <c r="D301" s="35" t="s">
        <v>370</v>
      </c>
      <c r="E301" s="40">
        <v>0</v>
      </c>
      <c r="F301" s="6">
        <v>0</v>
      </c>
      <c r="G301" s="6">
        <v>0</v>
      </c>
      <c r="H301" s="38">
        <v>0</v>
      </c>
      <c r="I301" s="40">
        <v>0</v>
      </c>
      <c r="J301" s="6">
        <v>0</v>
      </c>
      <c r="K301" s="6">
        <v>0</v>
      </c>
      <c r="L301" s="38">
        <v>0</v>
      </c>
      <c r="M301" s="40">
        <v>0</v>
      </c>
      <c r="N301" s="6">
        <v>0</v>
      </c>
      <c r="O301" s="6">
        <v>0</v>
      </c>
      <c r="P301" s="38">
        <v>0</v>
      </c>
      <c r="Q301" s="40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  <c r="Y301" s="60"/>
    </row>
    <row r="302" spans="1:25" outlineLevel="3" x14ac:dyDescent="0.2">
      <c r="A302" s="467"/>
      <c r="B302" s="95">
        <v>810225</v>
      </c>
      <c r="C302" s="39" t="s">
        <v>305</v>
      </c>
      <c r="D302" s="35" t="s">
        <v>371</v>
      </c>
      <c r="E302" s="40">
        <v>333176.81</v>
      </c>
      <c r="F302" s="6">
        <v>15017.33</v>
      </c>
      <c r="G302" s="6">
        <v>14039.22</v>
      </c>
      <c r="H302" s="38">
        <v>362233.36</v>
      </c>
      <c r="I302" s="40">
        <v>398829.46</v>
      </c>
      <c r="J302" s="6">
        <v>21586.82</v>
      </c>
      <c r="K302" s="6">
        <v>6491.62</v>
      </c>
      <c r="L302" s="38">
        <v>426907.9</v>
      </c>
      <c r="M302" s="40">
        <v>129452.18</v>
      </c>
      <c r="N302" s="6">
        <v>10028.61</v>
      </c>
      <c r="O302" s="6">
        <v>1055.98</v>
      </c>
      <c r="P302" s="38">
        <v>140536.76999999999</v>
      </c>
      <c r="Q302" s="40">
        <v>94624.65</v>
      </c>
      <c r="R302" s="6">
        <v>7547.6</v>
      </c>
      <c r="S302" s="6">
        <v>8681.4500000000007</v>
      </c>
      <c r="T302" s="38">
        <v>110853.7</v>
      </c>
      <c r="U302" s="40">
        <v>956083.1</v>
      </c>
      <c r="V302" s="6">
        <v>54180.36</v>
      </c>
      <c r="W302" s="32">
        <v>30268.27</v>
      </c>
      <c r="X302" s="38">
        <v>1040531.73</v>
      </c>
      <c r="Y302" s="60"/>
    </row>
    <row r="303" spans="1:25" hidden="1" outlineLevel="3" x14ac:dyDescent="0.2">
      <c r="A303" s="467"/>
      <c r="B303" s="95">
        <v>810225</v>
      </c>
      <c r="C303" s="39" t="s">
        <v>302</v>
      </c>
      <c r="D303" s="35" t="s">
        <v>372</v>
      </c>
      <c r="E303" s="40">
        <v>0</v>
      </c>
      <c r="F303" s="6">
        <v>0</v>
      </c>
      <c r="G303" s="6">
        <v>0</v>
      </c>
      <c r="H303" s="38">
        <v>0</v>
      </c>
      <c r="I303" s="40">
        <v>0</v>
      </c>
      <c r="J303" s="6">
        <v>0</v>
      </c>
      <c r="K303" s="6">
        <v>0</v>
      </c>
      <c r="L303" s="38">
        <v>0</v>
      </c>
      <c r="M303" s="40">
        <v>0</v>
      </c>
      <c r="N303" s="6">
        <v>0</v>
      </c>
      <c r="O303" s="6">
        <v>0</v>
      </c>
      <c r="P303" s="38">
        <v>0</v>
      </c>
      <c r="Q303" s="40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  <c r="Y303" s="60"/>
    </row>
    <row r="304" spans="1:25" hidden="1" outlineLevel="3" x14ac:dyDescent="0.2">
      <c r="A304" s="467"/>
      <c r="B304" s="95">
        <v>810225</v>
      </c>
      <c r="C304" s="39" t="s">
        <v>434</v>
      </c>
      <c r="D304" s="35" t="s">
        <v>373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  <c r="Y304" s="60"/>
    </row>
    <row r="305" spans="1:25" hidden="1" outlineLevel="3" x14ac:dyDescent="0.2">
      <c r="A305" s="467"/>
      <c r="B305" s="95">
        <v>810225</v>
      </c>
      <c r="C305" s="57" t="s">
        <v>417</v>
      </c>
      <c r="D305" s="35" t="s">
        <v>374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  <c r="Y305" s="60"/>
    </row>
    <row r="306" spans="1:25" ht="13.5" outlineLevel="3" thickBot="1" x14ac:dyDescent="0.25">
      <c r="A306" s="468"/>
      <c r="B306" s="96">
        <v>810225</v>
      </c>
      <c r="C306" s="41" t="s">
        <v>383</v>
      </c>
      <c r="D306" s="42" t="s">
        <v>375</v>
      </c>
      <c r="E306" s="45">
        <v>2521235.2000000002</v>
      </c>
      <c r="F306" s="46">
        <v>178943.6</v>
      </c>
      <c r="G306" s="46">
        <v>10683.2</v>
      </c>
      <c r="H306" s="44">
        <v>2710862.0000000005</v>
      </c>
      <c r="I306" s="45">
        <v>2548151.92</v>
      </c>
      <c r="J306" s="46">
        <v>75745.52</v>
      </c>
      <c r="K306" s="46">
        <v>14157.72</v>
      </c>
      <c r="L306" s="44">
        <v>2638055.16</v>
      </c>
      <c r="M306" s="45">
        <v>5103071.5199999996</v>
      </c>
      <c r="N306" s="46">
        <v>935196.06</v>
      </c>
      <c r="O306" s="46">
        <v>33034.679999999993</v>
      </c>
      <c r="P306" s="44">
        <v>6071302.2599999998</v>
      </c>
      <c r="Q306" s="45">
        <v>10868409.720000001</v>
      </c>
      <c r="R306" s="46">
        <v>1501504.86</v>
      </c>
      <c r="S306" s="46">
        <v>62923.199999999997</v>
      </c>
      <c r="T306" s="44">
        <v>12432837.779999999</v>
      </c>
      <c r="U306" s="45">
        <v>21040868.359999999</v>
      </c>
      <c r="V306" s="46">
        <v>2691390.04</v>
      </c>
      <c r="W306" s="43">
        <v>120798.79999999999</v>
      </c>
      <c r="X306" s="44">
        <v>23853057.199999999</v>
      </c>
      <c r="Y306" s="60"/>
    </row>
    <row r="307" spans="1:25" s="106" customFormat="1" ht="13.5" hidden="1" outlineLevel="1" collapsed="1" thickBot="1" x14ac:dyDescent="0.25">
      <c r="A307" s="464">
        <v>810235</v>
      </c>
      <c r="B307" s="97">
        <v>810235</v>
      </c>
      <c r="C307" s="100" t="s">
        <v>176</v>
      </c>
      <c r="D307" s="101" t="s">
        <v>336</v>
      </c>
      <c r="E307" s="107">
        <v>0</v>
      </c>
      <c r="F307" s="108">
        <v>0</v>
      </c>
      <c r="G307" s="108">
        <v>0</v>
      </c>
      <c r="H307" s="109">
        <v>0</v>
      </c>
      <c r="I307" s="107">
        <v>0</v>
      </c>
      <c r="J307" s="108">
        <v>0</v>
      </c>
      <c r="K307" s="108">
        <v>0</v>
      </c>
      <c r="L307" s="109">
        <v>0</v>
      </c>
      <c r="M307" s="107">
        <v>0</v>
      </c>
      <c r="N307" s="108">
        <v>0</v>
      </c>
      <c r="O307" s="108">
        <v>0</v>
      </c>
      <c r="P307" s="109">
        <v>0</v>
      </c>
      <c r="Q307" s="107">
        <v>0</v>
      </c>
      <c r="R307" s="108">
        <v>0</v>
      </c>
      <c r="S307" s="108">
        <v>0</v>
      </c>
      <c r="T307" s="109">
        <v>0</v>
      </c>
      <c r="U307" s="107">
        <v>0</v>
      </c>
      <c r="V307" s="108">
        <v>0</v>
      </c>
      <c r="W307" s="108">
        <v>0</v>
      </c>
      <c r="X307" s="109">
        <v>0</v>
      </c>
    </row>
    <row r="308" spans="1:25" ht="13.5" hidden="1" outlineLevel="2" thickBot="1" x14ac:dyDescent="0.25">
      <c r="A308" s="465"/>
      <c r="B308" s="95">
        <v>810235</v>
      </c>
      <c r="C308" s="14" t="s">
        <v>350</v>
      </c>
      <c r="D308" s="35" t="s">
        <v>198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  <c r="Y308" s="60"/>
    </row>
    <row r="309" spans="1:25" ht="13.5" hidden="1" outlineLevel="2" thickBot="1" x14ac:dyDescent="0.25">
      <c r="A309" s="465"/>
      <c r="B309" s="95">
        <v>810235</v>
      </c>
      <c r="C309" s="14" t="s">
        <v>351</v>
      </c>
      <c r="D309" s="35" t="s">
        <v>199</v>
      </c>
      <c r="E309" s="40">
        <v>0</v>
      </c>
      <c r="F309" s="6">
        <v>0</v>
      </c>
      <c r="G309" s="6">
        <v>0</v>
      </c>
      <c r="H309" s="38">
        <v>0</v>
      </c>
      <c r="I309" s="40">
        <v>0</v>
      </c>
      <c r="J309" s="6">
        <v>0</v>
      </c>
      <c r="K309" s="6">
        <v>0</v>
      </c>
      <c r="L309" s="38">
        <v>0</v>
      </c>
      <c r="M309" s="40">
        <v>0</v>
      </c>
      <c r="N309" s="6">
        <v>0</v>
      </c>
      <c r="O309" s="6">
        <v>0</v>
      </c>
      <c r="P309" s="38">
        <v>0</v>
      </c>
      <c r="Q309" s="40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  <c r="Y309" s="60"/>
    </row>
    <row r="310" spans="1:25" ht="13.5" hidden="1" outlineLevel="2" thickBot="1" x14ac:dyDescent="0.25">
      <c r="A310" s="465"/>
      <c r="B310" s="95">
        <v>810235</v>
      </c>
      <c r="C310" s="14" t="s">
        <v>300</v>
      </c>
      <c r="D310" s="35" t="s">
        <v>200</v>
      </c>
      <c r="E310" s="37">
        <v>0</v>
      </c>
      <c r="F310" s="36">
        <v>0</v>
      </c>
      <c r="G310" s="36">
        <v>0</v>
      </c>
      <c r="H310" s="38">
        <v>0</v>
      </c>
      <c r="I310" s="37">
        <v>0</v>
      </c>
      <c r="J310" s="36">
        <v>0</v>
      </c>
      <c r="K310" s="36">
        <v>0</v>
      </c>
      <c r="L310" s="38">
        <v>0</v>
      </c>
      <c r="M310" s="37">
        <v>0</v>
      </c>
      <c r="N310" s="36">
        <v>0</v>
      </c>
      <c r="O310" s="36">
        <v>0</v>
      </c>
      <c r="P310" s="38">
        <v>0</v>
      </c>
      <c r="Q310" s="37">
        <v>0</v>
      </c>
      <c r="R310" s="36">
        <v>0</v>
      </c>
      <c r="S310" s="36">
        <v>0</v>
      </c>
      <c r="T310" s="38">
        <v>0</v>
      </c>
      <c r="U310" s="37">
        <v>0</v>
      </c>
      <c r="V310" s="36">
        <v>0</v>
      </c>
      <c r="W310" s="36">
        <v>0</v>
      </c>
      <c r="X310" s="38">
        <v>0</v>
      </c>
      <c r="Y310" s="65"/>
    </row>
    <row r="311" spans="1:25" ht="13.5" hidden="1" outlineLevel="3" thickBot="1" x14ac:dyDescent="0.25">
      <c r="A311" s="465"/>
      <c r="B311" s="95">
        <v>810235</v>
      </c>
      <c r="C311" s="39" t="s">
        <v>363</v>
      </c>
      <c r="D311" s="35" t="s">
        <v>369</v>
      </c>
      <c r="E311" s="40">
        <v>0</v>
      </c>
      <c r="F311" s="6">
        <v>0</v>
      </c>
      <c r="G311" s="6">
        <v>0</v>
      </c>
      <c r="H311" s="38">
        <v>0</v>
      </c>
      <c r="I311" s="40">
        <v>0</v>
      </c>
      <c r="J311" s="6">
        <v>0</v>
      </c>
      <c r="K311" s="6">
        <v>0</v>
      </c>
      <c r="L311" s="38">
        <v>0</v>
      </c>
      <c r="M311" s="40">
        <v>0</v>
      </c>
      <c r="N311" s="6">
        <v>0</v>
      </c>
      <c r="O311" s="6">
        <v>0</v>
      </c>
      <c r="P311" s="38">
        <v>0</v>
      </c>
      <c r="Q311" s="40">
        <v>0</v>
      </c>
      <c r="R311" s="6">
        <v>0</v>
      </c>
      <c r="S311" s="6">
        <v>0</v>
      </c>
      <c r="T311" s="38">
        <v>0</v>
      </c>
      <c r="U311" s="40">
        <v>0</v>
      </c>
      <c r="V311" s="6">
        <v>0</v>
      </c>
      <c r="W311" s="32">
        <v>0</v>
      </c>
      <c r="X311" s="38">
        <v>0</v>
      </c>
      <c r="Y311" s="60"/>
    </row>
    <row r="312" spans="1:25" ht="13.5" hidden="1" outlineLevel="3" thickBot="1" x14ac:dyDescent="0.25">
      <c r="A312" s="465"/>
      <c r="B312" s="95">
        <v>810235</v>
      </c>
      <c r="C312" s="39" t="s">
        <v>301</v>
      </c>
      <c r="D312" s="35" t="s">
        <v>370</v>
      </c>
      <c r="E312" s="40">
        <v>0</v>
      </c>
      <c r="F312" s="6">
        <v>0</v>
      </c>
      <c r="G312" s="6">
        <v>0</v>
      </c>
      <c r="H312" s="38">
        <v>0</v>
      </c>
      <c r="I312" s="40">
        <v>0</v>
      </c>
      <c r="J312" s="6">
        <v>0</v>
      </c>
      <c r="K312" s="6">
        <v>0</v>
      </c>
      <c r="L312" s="38">
        <v>0</v>
      </c>
      <c r="M312" s="40">
        <v>0</v>
      </c>
      <c r="N312" s="6">
        <v>0</v>
      </c>
      <c r="O312" s="6">
        <v>0</v>
      </c>
      <c r="P312" s="38">
        <v>0</v>
      </c>
      <c r="Q312" s="40">
        <v>0</v>
      </c>
      <c r="R312" s="6">
        <v>0</v>
      </c>
      <c r="S312" s="6">
        <v>0</v>
      </c>
      <c r="T312" s="38">
        <v>0</v>
      </c>
      <c r="U312" s="40">
        <v>0</v>
      </c>
      <c r="V312" s="6">
        <v>0</v>
      </c>
      <c r="W312" s="32">
        <v>0</v>
      </c>
      <c r="X312" s="38">
        <v>0</v>
      </c>
      <c r="Y312" s="60"/>
    </row>
    <row r="313" spans="1:25" ht="13.5" hidden="1" outlineLevel="3" thickBot="1" x14ac:dyDescent="0.25">
      <c r="A313" s="465"/>
      <c r="B313" s="95">
        <v>810235</v>
      </c>
      <c r="C313" s="39" t="s">
        <v>305</v>
      </c>
      <c r="D313" s="35" t="s">
        <v>371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  <c r="Y313" s="60"/>
    </row>
    <row r="314" spans="1:25" ht="13.5" hidden="1" outlineLevel="3" thickBot="1" x14ac:dyDescent="0.25">
      <c r="A314" s="465"/>
      <c r="B314" s="95">
        <v>810235</v>
      </c>
      <c r="C314" s="39" t="s">
        <v>302</v>
      </c>
      <c r="D314" s="35" t="s">
        <v>372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  <c r="Y314" s="60"/>
    </row>
    <row r="315" spans="1:25" ht="13.5" hidden="1" outlineLevel="3" thickBot="1" x14ac:dyDescent="0.25">
      <c r="A315" s="465"/>
      <c r="B315" s="95">
        <v>810235</v>
      </c>
      <c r="C315" s="39" t="s">
        <v>434</v>
      </c>
      <c r="D315" s="35" t="s">
        <v>373</v>
      </c>
      <c r="E315" s="40">
        <v>0</v>
      </c>
      <c r="F315" s="6">
        <v>0</v>
      </c>
      <c r="G315" s="6">
        <v>0</v>
      </c>
      <c r="H315" s="38">
        <v>0</v>
      </c>
      <c r="I315" s="40">
        <v>0</v>
      </c>
      <c r="J315" s="6">
        <v>0</v>
      </c>
      <c r="K315" s="6">
        <v>0</v>
      </c>
      <c r="L315" s="38">
        <v>0</v>
      </c>
      <c r="M315" s="40">
        <v>0</v>
      </c>
      <c r="N315" s="6">
        <v>0</v>
      </c>
      <c r="O315" s="6">
        <v>0</v>
      </c>
      <c r="P315" s="38">
        <v>0</v>
      </c>
      <c r="Q315" s="40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  <c r="Y315" s="60"/>
    </row>
    <row r="316" spans="1:25" ht="13.5" hidden="1" outlineLevel="3" thickBot="1" x14ac:dyDescent="0.25">
      <c r="A316" s="474"/>
      <c r="B316" s="95">
        <v>810235</v>
      </c>
      <c r="C316" s="39" t="s">
        <v>417</v>
      </c>
      <c r="D316" s="35" t="s">
        <v>374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  <c r="Y316" s="60"/>
    </row>
    <row r="317" spans="1:25" ht="13.5" hidden="1" outlineLevel="3" thickBot="1" x14ac:dyDescent="0.25">
      <c r="A317" s="475"/>
      <c r="B317" s="96">
        <v>810235</v>
      </c>
      <c r="C317" s="41" t="s">
        <v>383</v>
      </c>
      <c r="D317" s="42" t="s">
        <v>375</v>
      </c>
      <c r="E317" s="45">
        <v>0</v>
      </c>
      <c r="F317" s="46">
        <v>0</v>
      </c>
      <c r="G317" s="46">
        <v>0</v>
      </c>
      <c r="H317" s="44">
        <v>0</v>
      </c>
      <c r="I317" s="45">
        <v>0</v>
      </c>
      <c r="J317" s="46">
        <v>0</v>
      </c>
      <c r="K317" s="46">
        <v>0</v>
      </c>
      <c r="L317" s="44">
        <v>0</v>
      </c>
      <c r="M317" s="45">
        <v>0</v>
      </c>
      <c r="N317" s="46">
        <v>0</v>
      </c>
      <c r="O317" s="46">
        <v>0</v>
      </c>
      <c r="P317" s="44">
        <v>0</v>
      </c>
      <c r="Q317" s="45">
        <v>0</v>
      </c>
      <c r="R317" s="46">
        <v>0</v>
      </c>
      <c r="S317" s="46">
        <v>0</v>
      </c>
      <c r="T317" s="44">
        <v>0</v>
      </c>
      <c r="U317" s="45">
        <v>0</v>
      </c>
      <c r="V317" s="46">
        <v>0</v>
      </c>
      <c r="W317" s="43">
        <v>0</v>
      </c>
      <c r="X317" s="44">
        <v>0</v>
      </c>
      <c r="Y317" s="60"/>
    </row>
    <row r="318" spans="1:25" s="106" customFormat="1" ht="13.5" hidden="1" outlineLevel="1" collapsed="1" thickBot="1" x14ac:dyDescent="0.25">
      <c r="A318" s="466">
        <v>810327</v>
      </c>
      <c r="B318" s="97">
        <v>810327</v>
      </c>
      <c r="C318" s="100" t="s">
        <v>185</v>
      </c>
      <c r="D318" s="101" t="s">
        <v>336</v>
      </c>
      <c r="E318" s="107">
        <v>0</v>
      </c>
      <c r="F318" s="108">
        <v>0</v>
      </c>
      <c r="G318" s="108">
        <v>0</v>
      </c>
      <c r="H318" s="109">
        <v>0</v>
      </c>
      <c r="I318" s="107">
        <v>0</v>
      </c>
      <c r="J318" s="108">
        <v>0</v>
      </c>
      <c r="K318" s="108">
        <v>0</v>
      </c>
      <c r="L318" s="109">
        <v>0</v>
      </c>
      <c r="M318" s="107">
        <v>0</v>
      </c>
      <c r="N318" s="108">
        <v>0</v>
      </c>
      <c r="O318" s="108">
        <v>0</v>
      </c>
      <c r="P318" s="109">
        <v>0</v>
      </c>
      <c r="Q318" s="107">
        <v>0</v>
      </c>
      <c r="R318" s="108">
        <v>0</v>
      </c>
      <c r="S318" s="108">
        <v>0</v>
      </c>
      <c r="T318" s="109">
        <v>0</v>
      </c>
      <c r="U318" s="107">
        <v>0</v>
      </c>
      <c r="V318" s="108">
        <v>0</v>
      </c>
      <c r="W318" s="108">
        <v>0</v>
      </c>
      <c r="X318" s="109">
        <v>0</v>
      </c>
    </row>
    <row r="319" spans="1:25" ht="13.5" hidden="1" outlineLevel="2" thickBot="1" x14ac:dyDescent="0.25">
      <c r="A319" s="467"/>
      <c r="B319" s="95">
        <v>810327</v>
      </c>
      <c r="C319" s="14" t="s">
        <v>350</v>
      </c>
      <c r="D319" s="35" t="s">
        <v>198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  <c r="Y319" s="60"/>
    </row>
    <row r="320" spans="1:25" ht="13.5" hidden="1" outlineLevel="2" thickBot="1" x14ac:dyDescent="0.25">
      <c r="A320" s="467"/>
      <c r="B320" s="95">
        <v>810327</v>
      </c>
      <c r="C320" s="14" t="s">
        <v>351</v>
      </c>
      <c r="D320" s="35" t="s">
        <v>199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  <c r="Y320" s="60"/>
    </row>
    <row r="321" spans="1:25" ht="13.5" hidden="1" outlineLevel="2" thickBot="1" x14ac:dyDescent="0.25">
      <c r="A321" s="467"/>
      <c r="B321" s="95">
        <v>810327</v>
      </c>
      <c r="C321" s="14" t="s">
        <v>300</v>
      </c>
      <c r="D321" s="35" t="s">
        <v>200</v>
      </c>
      <c r="E321" s="37">
        <v>0</v>
      </c>
      <c r="F321" s="36">
        <v>0</v>
      </c>
      <c r="G321" s="36">
        <v>0</v>
      </c>
      <c r="H321" s="38">
        <v>0</v>
      </c>
      <c r="I321" s="37">
        <v>0</v>
      </c>
      <c r="J321" s="36">
        <v>0</v>
      </c>
      <c r="K321" s="36">
        <v>0</v>
      </c>
      <c r="L321" s="38">
        <v>0</v>
      </c>
      <c r="M321" s="37">
        <v>0</v>
      </c>
      <c r="N321" s="36">
        <v>0</v>
      </c>
      <c r="O321" s="36">
        <v>0</v>
      </c>
      <c r="P321" s="38">
        <v>0</v>
      </c>
      <c r="Q321" s="37">
        <v>0</v>
      </c>
      <c r="R321" s="36">
        <v>0</v>
      </c>
      <c r="S321" s="36">
        <v>0</v>
      </c>
      <c r="T321" s="38">
        <v>0</v>
      </c>
      <c r="U321" s="37">
        <v>0</v>
      </c>
      <c r="V321" s="36">
        <v>0</v>
      </c>
      <c r="W321" s="36">
        <v>0</v>
      </c>
      <c r="X321" s="38">
        <v>0</v>
      </c>
      <c r="Y321" s="65"/>
    </row>
    <row r="322" spans="1:25" ht="13.5" hidden="1" outlineLevel="3" thickBot="1" x14ac:dyDescent="0.25">
      <c r="A322" s="467"/>
      <c r="B322" s="95">
        <v>810327</v>
      </c>
      <c r="C322" s="39" t="s">
        <v>363</v>
      </c>
      <c r="D322" s="35" t="s">
        <v>369</v>
      </c>
      <c r="E322" s="40">
        <v>0</v>
      </c>
      <c r="F322" s="6">
        <v>0</v>
      </c>
      <c r="G322" s="6">
        <v>0</v>
      </c>
      <c r="H322" s="38">
        <v>0</v>
      </c>
      <c r="I322" s="40">
        <v>0</v>
      </c>
      <c r="J322" s="6">
        <v>0</v>
      </c>
      <c r="K322" s="6">
        <v>0</v>
      </c>
      <c r="L322" s="38">
        <v>0</v>
      </c>
      <c r="M322" s="40">
        <v>0</v>
      </c>
      <c r="N322" s="6">
        <v>0</v>
      </c>
      <c r="O322" s="6">
        <v>0</v>
      </c>
      <c r="P322" s="38">
        <v>0</v>
      </c>
      <c r="Q322" s="40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  <c r="Y322" s="60"/>
    </row>
    <row r="323" spans="1:25" ht="13.5" hidden="1" outlineLevel="3" thickBot="1" x14ac:dyDescent="0.25">
      <c r="A323" s="467"/>
      <c r="B323" s="95">
        <v>810327</v>
      </c>
      <c r="C323" s="39" t="s">
        <v>301</v>
      </c>
      <c r="D323" s="35" t="s">
        <v>370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  <c r="Y323" s="60"/>
    </row>
    <row r="324" spans="1:25" ht="13.5" hidden="1" outlineLevel="3" thickBot="1" x14ac:dyDescent="0.25">
      <c r="A324" s="467"/>
      <c r="B324" s="95">
        <v>810327</v>
      </c>
      <c r="C324" s="39" t="s">
        <v>305</v>
      </c>
      <c r="D324" s="35" t="s">
        <v>371</v>
      </c>
      <c r="E324" s="40">
        <v>0</v>
      </c>
      <c r="F324" s="6">
        <v>0</v>
      </c>
      <c r="G324" s="6">
        <v>0</v>
      </c>
      <c r="H324" s="38">
        <v>0</v>
      </c>
      <c r="I324" s="40">
        <v>0</v>
      </c>
      <c r="J324" s="6">
        <v>0</v>
      </c>
      <c r="K324" s="6">
        <v>0</v>
      </c>
      <c r="L324" s="38">
        <v>0</v>
      </c>
      <c r="M324" s="40">
        <v>0</v>
      </c>
      <c r="N324" s="6">
        <v>0</v>
      </c>
      <c r="O324" s="6">
        <v>0</v>
      </c>
      <c r="P324" s="38">
        <v>0</v>
      </c>
      <c r="Q324" s="40">
        <v>0</v>
      </c>
      <c r="R324" s="6">
        <v>0</v>
      </c>
      <c r="S324" s="6">
        <v>0</v>
      </c>
      <c r="T324" s="38">
        <v>0</v>
      </c>
      <c r="U324" s="40">
        <v>0</v>
      </c>
      <c r="V324" s="6">
        <v>0</v>
      </c>
      <c r="W324" s="32">
        <v>0</v>
      </c>
      <c r="X324" s="38">
        <v>0</v>
      </c>
      <c r="Y324" s="60"/>
    </row>
    <row r="325" spans="1:25" ht="13.5" hidden="1" outlineLevel="3" thickBot="1" x14ac:dyDescent="0.25">
      <c r="A325" s="467"/>
      <c r="B325" s="95">
        <v>810327</v>
      </c>
      <c r="C325" s="39" t="s">
        <v>302</v>
      </c>
      <c r="D325" s="35" t="s">
        <v>372</v>
      </c>
      <c r="E325" s="40">
        <v>0</v>
      </c>
      <c r="F325" s="6">
        <v>0</v>
      </c>
      <c r="G325" s="6">
        <v>0</v>
      </c>
      <c r="H325" s="38">
        <v>0</v>
      </c>
      <c r="I325" s="40">
        <v>0</v>
      </c>
      <c r="J325" s="6">
        <v>0</v>
      </c>
      <c r="K325" s="6">
        <v>0</v>
      </c>
      <c r="L325" s="38">
        <v>0</v>
      </c>
      <c r="M325" s="40">
        <v>0</v>
      </c>
      <c r="N325" s="6">
        <v>0</v>
      </c>
      <c r="O325" s="6">
        <v>0</v>
      </c>
      <c r="P325" s="38">
        <v>0</v>
      </c>
      <c r="Q325" s="40">
        <v>0</v>
      </c>
      <c r="R325" s="6">
        <v>0</v>
      </c>
      <c r="S325" s="6">
        <v>0</v>
      </c>
      <c r="T325" s="38">
        <v>0</v>
      </c>
      <c r="U325" s="40">
        <v>0</v>
      </c>
      <c r="V325" s="6">
        <v>0</v>
      </c>
      <c r="W325" s="32">
        <v>0</v>
      </c>
      <c r="X325" s="38">
        <v>0</v>
      </c>
      <c r="Y325" s="60"/>
    </row>
    <row r="326" spans="1:25" ht="13.5" hidden="1" outlineLevel="3" thickBot="1" x14ac:dyDescent="0.25">
      <c r="A326" s="467"/>
      <c r="B326" s="95">
        <v>810327</v>
      </c>
      <c r="C326" s="39" t="s">
        <v>434</v>
      </c>
      <c r="D326" s="35" t="s">
        <v>373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0"/>
    </row>
    <row r="327" spans="1:25" ht="13.5" hidden="1" outlineLevel="3" thickBot="1" x14ac:dyDescent="0.25">
      <c r="A327" s="467"/>
      <c r="B327" s="95">
        <v>810327</v>
      </c>
      <c r="C327" s="57" t="s">
        <v>417</v>
      </c>
      <c r="D327" s="35" t="s">
        <v>374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  <c r="Y327" s="60"/>
    </row>
    <row r="328" spans="1:25" ht="13.5" hidden="1" outlineLevel="3" thickBot="1" x14ac:dyDescent="0.25">
      <c r="A328" s="468"/>
      <c r="B328" s="96">
        <v>810327</v>
      </c>
      <c r="C328" s="41" t="s">
        <v>383</v>
      </c>
      <c r="D328" s="42" t="s">
        <v>375</v>
      </c>
      <c r="E328" s="45">
        <v>0</v>
      </c>
      <c r="F328" s="46">
        <v>0</v>
      </c>
      <c r="G328" s="46">
        <v>0</v>
      </c>
      <c r="H328" s="44">
        <v>0</v>
      </c>
      <c r="I328" s="45">
        <v>0</v>
      </c>
      <c r="J328" s="46">
        <v>0</v>
      </c>
      <c r="K328" s="46">
        <v>0</v>
      </c>
      <c r="L328" s="44">
        <v>0</v>
      </c>
      <c r="M328" s="45">
        <v>0</v>
      </c>
      <c r="N328" s="46">
        <v>0</v>
      </c>
      <c r="O328" s="46">
        <v>0</v>
      </c>
      <c r="P328" s="44">
        <v>0</v>
      </c>
      <c r="Q328" s="45">
        <v>0</v>
      </c>
      <c r="R328" s="46">
        <v>0</v>
      </c>
      <c r="S328" s="46">
        <v>0</v>
      </c>
      <c r="T328" s="44">
        <v>0</v>
      </c>
      <c r="U328" s="45">
        <v>0</v>
      </c>
      <c r="V328" s="46">
        <v>0</v>
      </c>
      <c r="W328" s="43">
        <v>0</v>
      </c>
      <c r="X328" s="44">
        <v>0</v>
      </c>
      <c r="Y328" s="60"/>
    </row>
    <row r="329" spans="1:25" s="106" customFormat="1" ht="13.5" hidden="1" outlineLevel="1" collapsed="1" thickBot="1" x14ac:dyDescent="0.25">
      <c r="A329" s="464">
        <v>810336</v>
      </c>
      <c r="B329" s="97">
        <v>810336</v>
      </c>
      <c r="C329" s="100" t="s">
        <v>317</v>
      </c>
      <c r="D329" s="101" t="s">
        <v>336</v>
      </c>
      <c r="E329" s="107">
        <v>0</v>
      </c>
      <c r="F329" s="108">
        <v>0</v>
      </c>
      <c r="G329" s="108">
        <v>0</v>
      </c>
      <c r="H329" s="109">
        <v>0</v>
      </c>
      <c r="I329" s="107">
        <v>0</v>
      </c>
      <c r="J329" s="108">
        <v>0</v>
      </c>
      <c r="K329" s="108">
        <v>0</v>
      </c>
      <c r="L329" s="109">
        <v>0</v>
      </c>
      <c r="M329" s="107">
        <v>0</v>
      </c>
      <c r="N329" s="108">
        <v>0</v>
      </c>
      <c r="O329" s="108">
        <v>0</v>
      </c>
      <c r="P329" s="109">
        <v>0</v>
      </c>
      <c r="Q329" s="107">
        <v>0</v>
      </c>
      <c r="R329" s="108">
        <v>0</v>
      </c>
      <c r="S329" s="108">
        <v>0</v>
      </c>
      <c r="T329" s="109">
        <v>0</v>
      </c>
      <c r="U329" s="107">
        <v>0</v>
      </c>
      <c r="V329" s="108">
        <v>0</v>
      </c>
      <c r="W329" s="108">
        <v>0</v>
      </c>
      <c r="X329" s="109">
        <v>0</v>
      </c>
    </row>
    <row r="330" spans="1:25" ht="13.5" hidden="1" outlineLevel="2" thickBot="1" x14ac:dyDescent="0.25">
      <c r="A330" s="465"/>
      <c r="B330" s="95">
        <v>810336</v>
      </c>
      <c r="C330" s="14" t="s">
        <v>350</v>
      </c>
      <c r="D330" s="35" t="s">
        <v>198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  <c r="Y330" s="60"/>
    </row>
    <row r="331" spans="1:25" ht="13.5" hidden="1" outlineLevel="2" thickBot="1" x14ac:dyDescent="0.25">
      <c r="A331" s="465"/>
      <c r="B331" s="95">
        <v>810336</v>
      </c>
      <c r="C331" s="14" t="s">
        <v>351</v>
      </c>
      <c r="D331" s="35" t="s">
        <v>199</v>
      </c>
      <c r="E331" s="40">
        <v>0</v>
      </c>
      <c r="F331" s="6">
        <v>0</v>
      </c>
      <c r="G331" s="6">
        <v>0</v>
      </c>
      <c r="H331" s="38">
        <v>0</v>
      </c>
      <c r="I331" s="40">
        <v>0</v>
      </c>
      <c r="J331" s="6">
        <v>0</v>
      </c>
      <c r="K331" s="6">
        <v>0</v>
      </c>
      <c r="L331" s="38">
        <v>0</v>
      </c>
      <c r="M331" s="40">
        <v>0</v>
      </c>
      <c r="N331" s="6">
        <v>0</v>
      </c>
      <c r="O331" s="6">
        <v>0</v>
      </c>
      <c r="P331" s="38">
        <v>0</v>
      </c>
      <c r="Q331" s="40">
        <v>0</v>
      </c>
      <c r="R331" s="6">
        <v>0</v>
      </c>
      <c r="S331" s="6">
        <v>0</v>
      </c>
      <c r="T331" s="38">
        <v>0</v>
      </c>
      <c r="U331" s="40">
        <v>0</v>
      </c>
      <c r="V331" s="6">
        <v>0</v>
      </c>
      <c r="W331" s="32">
        <v>0</v>
      </c>
      <c r="X331" s="38">
        <v>0</v>
      </c>
      <c r="Y331" s="60"/>
    </row>
    <row r="332" spans="1:25" ht="13.5" hidden="1" outlineLevel="2" thickBot="1" x14ac:dyDescent="0.25">
      <c r="A332" s="465"/>
      <c r="B332" s="95">
        <v>810336</v>
      </c>
      <c r="C332" s="14" t="s">
        <v>300</v>
      </c>
      <c r="D332" s="35" t="s">
        <v>200</v>
      </c>
      <c r="E332" s="37">
        <v>0</v>
      </c>
      <c r="F332" s="36">
        <v>0</v>
      </c>
      <c r="G332" s="36">
        <v>0</v>
      </c>
      <c r="H332" s="38">
        <v>0</v>
      </c>
      <c r="I332" s="37">
        <v>0</v>
      </c>
      <c r="J332" s="36">
        <v>0</v>
      </c>
      <c r="K332" s="36">
        <v>0</v>
      </c>
      <c r="L332" s="38">
        <v>0</v>
      </c>
      <c r="M332" s="37">
        <v>0</v>
      </c>
      <c r="N332" s="36">
        <v>0</v>
      </c>
      <c r="O332" s="36">
        <v>0</v>
      </c>
      <c r="P332" s="38">
        <v>0</v>
      </c>
      <c r="Q332" s="37">
        <v>0</v>
      </c>
      <c r="R332" s="36">
        <v>0</v>
      </c>
      <c r="S332" s="36">
        <v>0</v>
      </c>
      <c r="T332" s="38">
        <v>0</v>
      </c>
      <c r="U332" s="37">
        <v>0</v>
      </c>
      <c r="V332" s="36">
        <v>0</v>
      </c>
      <c r="W332" s="36">
        <v>0</v>
      </c>
      <c r="X332" s="38">
        <v>0</v>
      </c>
      <c r="Y332" s="65"/>
    </row>
    <row r="333" spans="1:25" ht="13.5" hidden="1" outlineLevel="3" thickBot="1" x14ac:dyDescent="0.25">
      <c r="A333" s="465"/>
      <c r="B333" s="95">
        <v>810336</v>
      </c>
      <c r="C333" s="39" t="s">
        <v>363</v>
      </c>
      <c r="D333" s="35" t="s">
        <v>369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  <c r="Y333" s="60"/>
    </row>
    <row r="334" spans="1:25" ht="13.5" hidden="1" outlineLevel="3" thickBot="1" x14ac:dyDescent="0.25">
      <c r="A334" s="465"/>
      <c r="B334" s="95">
        <v>810336</v>
      </c>
      <c r="C334" s="39" t="s">
        <v>301</v>
      </c>
      <c r="D334" s="35" t="s">
        <v>370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  <c r="Y334" s="60"/>
    </row>
    <row r="335" spans="1:25" ht="13.5" hidden="1" outlineLevel="3" thickBot="1" x14ac:dyDescent="0.25">
      <c r="A335" s="465"/>
      <c r="B335" s="95">
        <v>810336</v>
      </c>
      <c r="C335" s="39" t="s">
        <v>305</v>
      </c>
      <c r="D335" s="35" t="s">
        <v>371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  <c r="Y335" s="60"/>
    </row>
    <row r="336" spans="1:25" ht="13.5" hidden="1" outlineLevel="3" thickBot="1" x14ac:dyDescent="0.25">
      <c r="A336" s="465"/>
      <c r="B336" s="95">
        <v>810336</v>
      </c>
      <c r="C336" s="39" t="s">
        <v>302</v>
      </c>
      <c r="D336" s="35" t="s">
        <v>372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  <c r="Y336" s="60"/>
    </row>
    <row r="337" spans="1:25" ht="13.5" hidden="1" outlineLevel="3" thickBot="1" x14ac:dyDescent="0.25">
      <c r="A337" s="465"/>
      <c r="B337" s="95">
        <v>810336</v>
      </c>
      <c r="C337" s="39" t="s">
        <v>434</v>
      </c>
      <c r="D337" s="35" t="s">
        <v>373</v>
      </c>
      <c r="E337" s="40">
        <v>0</v>
      </c>
      <c r="F337" s="6">
        <v>0</v>
      </c>
      <c r="G337" s="6">
        <v>0</v>
      </c>
      <c r="H337" s="38">
        <v>0</v>
      </c>
      <c r="I337" s="40">
        <v>0</v>
      </c>
      <c r="J337" s="6">
        <v>0</v>
      </c>
      <c r="K337" s="6">
        <v>0</v>
      </c>
      <c r="L337" s="38">
        <v>0</v>
      </c>
      <c r="M337" s="40">
        <v>0</v>
      </c>
      <c r="N337" s="6">
        <v>0</v>
      </c>
      <c r="O337" s="6">
        <v>0</v>
      </c>
      <c r="P337" s="38">
        <v>0</v>
      </c>
      <c r="Q337" s="40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  <c r="Y337" s="60"/>
    </row>
    <row r="338" spans="1:25" ht="13.5" hidden="1" outlineLevel="3" thickBot="1" x14ac:dyDescent="0.25">
      <c r="A338" s="474"/>
      <c r="B338" s="95">
        <v>810336</v>
      </c>
      <c r="C338" s="39" t="s">
        <v>417</v>
      </c>
      <c r="D338" s="35" t="s">
        <v>374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  <c r="Y338" s="60"/>
    </row>
    <row r="339" spans="1:25" ht="13.5" hidden="1" outlineLevel="3" thickBot="1" x14ac:dyDescent="0.25">
      <c r="A339" s="475"/>
      <c r="B339" s="96">
        <v>810336</v>
      </c>
      <c r="C339" s="41" t="s">
        <v>383</v>
      </c>
      <c r="D339" s="42" t="s">
        <v>375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  <c r="Y339" s="60"/>
    </row>
    <row r="340" spans="1:25" s="106" customFormat="1" ht="13.5" hidden="1" outlineLevel="1" collapsed="1" thickBot="1" x14ac:dyDescent="0.25">
      <c r="A340" s="466">
        <v>810339</v>
      </c>
      <c r="B340" s="97">
        <v>810339</v>
      </c>
      <c r="C340" s="100" t="s">
        <v>389</v>
      </c>
      <c r="D340" s="101" t="s">
        <v>336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</row>
    <row r="341" spans="1:25" ht="13.5" hidden="1" outlineLevel="2" thickBot="1" x14ac:dyDescent="0.25">
      <c r="A341" s="467"/>
      <c r="B341" s="95">
        <v>810339</v>
      </c>
      <c r="C341" s="14" t="s">
        <v>350</v>
      </c>
      <c r="D341" s="35" t="s">
        <v>198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  <c r="Y341" s="60"/>
    </row>
    <row r="342" spans="1:25" ht="13.5" hidden="1" outlineLevel="2" thickBot="1" x14ac:dyDescent="0.25">
      <c r="A342" s="467"/>
      <c r="B342" s="95">
        <v>810339</v>
      </c>
      <c r="C342" s="14" t="s">
        <v>351</v>
      </c>
      <c r="D342" s="35" t="s">
        <v>199</v>
      </c>
      <c r="E342" s="40">
        <v>0</v>
      </c>
      <c r="F342" s="6">
        <v>0</v>
      </c>
      <c r="G342" s="6">
        <v>0</v>
      </c>
      <c r="H342" s="38">
        <v>0</v>
      </c>
      <c r="I342" s="40">
        <v>0</v>
      </c>
      <c r="J342" s="6">
        <v>0</v>
      </c>
      <c r="K342" s="6">
        <v>0</v>
      </c>
      <c r="L342" s="38">
        <v>0</v>
      </c>
      <c r="M342" s="40">
        <v>0</v>
      </c>
      <c r="N342" s="6">
        <v>0</v>
      </c>
      <c r="O342" s="6">
        <v>0</v>
      </c>
      <c r="P342" s="38">
        <v>0</v>
      </c>
      <c r="Q342" s="40">
        <v>0</v>
      </c>
      <c r="R342" s="6">
        <v>0</v>
      </c>
      <c r="S342" s="6">
        <v>0</v>
      </c>
      <c r="T342" s="38">
        <v>0</v>
      </c>
      <c r="U342" s="40">
        <v>0</v>
      </c>
      <c r="V342" s="6">
        <v>0</v>
      </c>
      <c r="W342" s="32">
        <v>0</v>
      </c>
      <c r="X342" s="38">
        <v>0</v>
      </c>
      <c r="Y342" s="60"/>
    </row>
    <row r="343" spans="1:25" ht="13.5" hidden="1" outlineLevel="2" thickBot="1" x14ac:dyDescent="0.25">
      <c r="A343" s="467"/>
      <c r="B343" s="95">
        <v>810339</v>
      </c>
      <c r="C343" s="14" t="s">
        <v>300</v>
      </c>
      <c r="D343" s="35" t="s">
        <v>200</v>
      </c>
      <c r="E343" s="37">
        <v>0</v>
      </c>
      <c r="F343" s="36">
        <v>0</v>
      </c>
      <c r="G343" s="36">
        <v>0</v>
      </c>
      <c r="H343" s="38">
        <v>0</v>
      </c>
      <c r="I343" s="37">
        <v>0</v>
      </c>
      <c r="J343" s="36">
        <v>0</v>
      </c>
      <c r="K343" s="36">
        <v>0</v>
      </c>
      <c r="L343" s="38">
        <v>0</v>
      </c>
      <c r="M343" s="37">
        <v>0</v>
      </c>
      <c r="N343" s="36">
        <v>0</v>
      </c>
      <c r="O343" s="36">
        <v>0</v>
      </c>
      <c r="P343" s="38">
        <v>0</v>
      </c>
      <c r="Q343" s="37">
        <v>0</v>
      </c>
      <c r="R343" s="36">
        <v>0</v>
      </c>
      <c r="S343" s="36">
        <v>0</v>
      </c>
      <c r="T343" s="38">
        <v>0</v>
      </c>
      <c r="U343" s="37">
        <v>0</v>
      </c>
      <c r="V343" s="36">
        <v>0</v>
      </c>
      <c r="W343" s="36">
        <v>0</v>
      </c>
      <c r="X343" s="38">
        <v>0</v>
      </c>
      <c r="Y343" s="65"/>
    </row>
    <row r="344" spans="1:25" ht="13.5" hidden="1" outlineLevel="3" thickBot="1" x14ac:dyDescent="0.25">
      <c r="A344" s="467"/>
      <c r="B344" s="95">
        <v>810339</v>
      </c>
      <c r="C344" s="39" t="s">
        <v>363</v>
      </c>
      <c r="D344" s="35" t="s">
        <v>369</v>
      </c>
      <c r="E344" s="40">
        <v>0</v>
      </c>
      <c r="F344" s="6">
        <v>0</v>
      </c>
      <c r="G344" s="6">
        <v>0</v>
      </c>
      <c r="H344" s="38">
        <v>0</v>
      </c>
      <c r="I344" s="40">
        <v>0</v>
      </c>
      <c r="J344" s="6">
        <v>0</v>
      </c>
      <c r="K344" s="6">
        <v>0</v>
      </c>
      <c r="L344" s="38">
        <v>0</v>
      </c>
      <c r="M344" s="40">
        <v>0</v>
      </c>
      <c r="N344" s="6">
        <v>0</v>
      </c>
      <c r="O344" s="6">
        <v>0</v>
      </c>
      <c r="P344" s="38">
        <v>0</v>
      </c>
      <c r="Q344" s="40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  <c r="Y344" s="60"/>
    </row>
    <row r="345" spans="1:25" ht="13.5" hidden="1" outlineLevel="3" thickBot="1" x14ac:dyDescent="0.25">
      <c r="A345" s="467"/>
      <c r="B345" s="95">
        <v>810339</v>
      </c>
      <c r="C345" s="39" t="s">
        <v>301</v>
      </c>
      <c r="D345" s="35" t="s">
        <v>370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  <c r="Y345" s="60"/>
    </row>
    <row r="346" spans="1:25" ht="13.5" hidden="1" outlineLevel="3" thickBot="1" x14ac:dyDescent="0.25">
      <c r="A346" s="467"/>
      <c r="B346" s="95">
        <v>810339</v>
      </c>
      <c r="C346" s="39" t="s">
        <v>305</v>
      </c>
      <c r="D346" s="35" t="s">
        <v>371</v>
      </c>
      <c r="E346" s="40">
        <v>0</v>
      </c>
      <c r="F346" s="6">
        <v>0</v>
      </c>
      <c r="G346" s="6">
        <v>0</v>
      </c>
      <c r="H346" s="38">
        <v>0</v>
      </c>
      <c r="I346" s="40">
        <v>0</v>
      </c>
      <c r="J346" s="6">
        <v>0</v>
      </c>
      <c r="K346" s="6">
        <v>0</v>
      </c>
      <c r="L346" s="38">
        <v>0</v>
      </c>
      <c r="M346" s="40">
        <v>0</v>
      </c>
      <c r="N346" s="6">
        <v>0</v>
      </c>
      <c r="O346" s="6">
        <v>0</v>
      </c>
      <c r="P346" s="38">
        <v>0</v>
      </c>
      <c r="Q346" s="40">
        <v>0</v>
      </c>
      <c r="R346" s="6">
        <v>0</v>
      </c>
      <c r="S346" s="6">
        <v>0</v>
      </c>
      <c r="T346" s="38">
        <v>0</v>
      </c>
      <c r="U346" s="40">
        <v>0</v>
      </c>
      <c r="V346" s="6">
        <v>0</v>
      </c>
      <c r="W346" s="32">
        <v>0</v>
      </c>
      <c r="X346" s="38">
        <v>0</v>
      </c>
      <c r="Y346" s="60"/>
    </row>
    <row r="347" spans="1:25" ht="13.5" hidden="1" outlineLevel="3" thickBot="1" x14ac:dyDescent="0.25">
      <c r="A347" s="467"/>
      <c r="B347" s="95">
        <v>810339</v>
      </c>
      <c r="C347" s="39" t="s">
        <v>302</v>
      </c>
      <c r="D347" s="35" t="s">
        <v>372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  <c r="Y347" s="60"/>
    </row>
    <row r="348" spans="1:25" ht="13.5" hidden="1" outlineLevel="3" thickBot="1" x14ac:dyDescent="0.25">
      <c r="A348" s="467"/>
      <c r="B348" s="95">
        <v>810339</v>
      </c>
      <c r="C348" s="39" t="s">
        <v>434</v>
      </c>
      <c r="D348" s="35" t="s">
        <v>373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  <c r="Y348" s="60"/>
    </row>
    <row r="349" spans="1:25" ht="13.5" hidden="1" outlineLevel="3" thickBot="1" x14ac:dyDescent="0.25">
      <c r="A349" s="467"/>
      <c r="B349" s="95">
        <v>810339</v>
      </c>
      <c r="C349" s="57" t="s">
        <v>417</v>
      </c>
      <c r="D349" s="35" t="s">
        <v>374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  <c r="Y349" s="60"/>
    </row>
    <row r="350" spans="1:25" ht="13.5" hidden="1" outlineLevel="3" thickBot="1" x14ac:dyDescent="0.25">
      <c r="A350" s="468"/>
      <c r="B350" s="96">
        <v>810339</v>
      </c>
      <c r="C350" s="41" t="s">
        <v>383</v>
      </c>
      <c r="D350" s="42" t="s">
        <v>375</v>
      </c>
      <c r="E350" s="45">
        <v>0</v>
      </c>
      <c r="F350" s="46">
        <v>0</v>
      </c>
      <c r="G350" s="46">
        <v>0</v>
      </c>
      <c r="H350" s="44">
        <v>0</v>
      </c>
      <c r="I350" s="45">
        <v>0</v>
      </c>
      <c r="J350" s="46">
        <v>0</v>
      </c>
      <c r="K350" s="46">
        <v>0</v>
      </c>
      <c r="L350" s="44">
        <v>0</v>
      </c>
      <c r="M350" s="45">
        <v>0</v>
      </c>
      <c r="N350" s="46">
        <v>0</v>
      </c>
      <c r="O350" s="46">
        <v>0</v>
      </c>
      <c r="P350" s="44">
        <v>0</v>
      </c>
      <c r="Q350" s="45">
        <v>0</v>
      </c>
      <c r="R350" s="46">
        <v>0</v>
      </c>
      <c r="S350" s="46">
        <v>0</v>
      </c>
      <c r="T350" s="44">
        <v>0</v>
      </c>
      <c r="U350" s="45">
        <v>0</v>
      </c>
      <c r="V350" s="46">
        <v>0</v>
      </c>
      <c r="W350" s="43">
        <v>0</v>
      </c>
      <c r="X350" s="44">
        <v>0</v>
      </c>
      <c r="Y350" s="60"/>
    </row>
    <row r="351" spans="1:25" s="106" customFormat="1" ht="13.5" hidden="1" outlineLevel="1" collapsed="1" thickBot="1" x14ac:dyDescent="0.25">
      <c r="A351" s="464">
        <v>810342</v>
      </c>
      <c r="B351" s="97">
        <v>810342</v>
      </c>
      <c r="C351" s="100" t="s">
        <v>456</v>
      </c>
      <c r="D351" s="101" t="s">
        <v>336</v>
      </c>
      <c r="E351" s="107">
        <v>0</v>
      </c>
      <c r="F351" s="108">
        <v>0</v>
      </c>
      <c r="G351" s="108">
        <v>0</v>
      </c>
      <c r="H351" s="109">
        <v>0</v>
      </c>
      <c r="I351" s="107">
        <v>0</v>
      </c>
      <c r="J351" s="108">
        <v>0</v>
      </c>
      <c r="K351" s="108">
        <v>0</v>
      </c>
      <c r="L351" s="109">
        <v>0</v>
      </c>
      <c r="M351" s="107">
        <v>0</v>
      </c>
      <c r="N351" s="108">
        <v>0</v>
      </c>
      <c r="O351" s="108">
        <v>0</v>
      </c>
      <c r="P351" s="109">
        <v>0</v>
      </c>
      <c r="Q351" s="107">
        <v>0</v>
      </c>
      <c r="R351" s="108">
        <v>0</v>
      </c>
      <c r="S351" s="108">
        <v>0</v>
      </c>
      <c r="T351" s="109">
        <v>0</v>
      </c>
      <c r="U351" s="107">
        <v>0</v>
      </c>
      <c r="V351" s="108">
        <v>0</v>
      </c>
      <c r="W351" s="108">
        <v>0</v>
      </c>
      <c r="X351" s="109">
        <v>0</v>
      </c>
    </row>
    <row r="352" spans="1:25" ht="13.5" hidden="1" outlineLevel="2" thickBot="1" x14ac:dyDescent="0.25">
      <c r="A352" s="465"/>
      <c r="B352" s="95">
        <v>810342</v>
      </c>
      <c r="C352" s="14" t="s">
        <v>350</v>
      </c>
      <c r="D352" s="35" t="s">
        <v>198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  <c r="Y352" s="60"/>
    </row>
    <row r="353" spans="1:25" ht="13.5" hidden="1" outlineLevel="2" thickBot="1" x14ac:dyDescent="0.25">
      <c r="A353" s="465"/>
      <c r="B353" s="95">
        <v>810342</v>
      </c>
      <c r="C353" s="14" t="s">
        <v>351</v>
      </c>
      <c r="D353" s="35" t="s">
        <v>199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  <c r="Y353" s="60"/>
    </row>
    <row r="354" spans="1:25" ht="13.5" hidden="1" outlineLevel="2" thickBot="1" x14ac:dyDescent="0.25">
      <c r="A354" s="465"/>
      <c r="B354" s="95">
        <v>810342</v>
      </c>
      <c r="C354" s="14" t="s">
        <v>300</v>
      </c>
      <c r="D354" s="35" t="s">
        <v>200</v>
      </c>
      <c r="E354" s="37">
        <v>0</v>
      </c>
      <c r="F354" s="36">
        <v>0</v>
      </c>
      <c r="G354" s="36">
        <v>0</v>
      </c>
      <c r="H354" s="38">
        <v>0</v>
      </c>
      <c r="I354" s="37">
        <v>0</v>
      </c>
      <c r="J354" s="36">
        <v>0</v>
      </c>
      <c r="K354" s="36">
        <v>0</v>
      </c>
      <c r="L354" s="38">
        <v>0</v>
      </c>
      <c r="M354" s="37">
        <v>0</v>
      </c>
      <c r="N354" s="36">
        <v>0</v>
      </c>
      <c r="O354" s="36">
        <v>0</v>
      </c>
      <c r="P354" s="38">
        <v>0</v>
      </c>
      <c r="Q354" s="37">
        <v>0</v>
      </c>
      <c r="R354" s="36">
        <v>0</v>
      </c>
      <c r="S354" s="36">
        <v>0</v>
      </c>
      <c r="T354" s="38">
        <v>0</v>
      </c>
      <c r="U354" s="37">
        <v>0</v>
      </c>
      <c r="V354" s="36">
        <v>0</v>
      </c>
      <c r="W354" s="36">
        <v>0</v>
      </c>
      <c r="X354" s="38">
        <v>0</v>
      </c>
      <c r="Y354" s="65"/>
    </row>
    <row r="355" spans="1:25" ht="13.5" hidden="1" outlineLevel="3" thickBot="1" x14ac:dyDescent="0.25">
      <c r="A355" s="465"/>
      <c r="B355" s="95">
        <v>810342</v>
      </c>
      <c r="C355" s="39" t="s">
        <v>363</v>
      </c>
      <c r="D355" s="35" t="s">
        <v>369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  <c r="Y355" s="60"/>
    </row>
    <row r="356" spans="1:25" ht="13.5" hidden="1" outlineLevel="3" thickBot="1" x14ac:dyDescent="0.25">
      <c r="A356" s="465"/>
      <c r="B356" s="95">
        <v>810342</v>
      </c>
      <c r="C356" s="39" t="s">
        <v>301</v>
      </c>
      <c r="D356" s="35" t="s">
        <v>370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  <c r="Y356" s="60"/>
    </row>
    <row r="357" spans="1:25" ht="13.5" hidden="1" outlineLevel="3" thickBot="1" x14ac:dyDescent="0.25">
      <c r="A357" s="465"/>
      <c r="B357" s="95">
        <v>810342</v>
      </c>
      <c r="C357" s="39" t="s">
        <v>305</v>
      </c>
      <c r="D357" s="35" t="s">
        <v>371</v>
      </c>
      <c r="E357" s="40">
        <v>0</v>
      </c>
      <c r="F357" s="6">
        <v>0</v>
      </c>
      <c r="G357" s="6">
        <v>0</v>
      </c>
      <c r="H357" s="38">
        <v>0</v>
      </c>
      <c r="I357" s="40">
        <v>0</v>
      </c>
      <c r="J357" s="6">
        <v>0</v>
      </c>
      <c r="K357" s="6">
        <v>0</v>
      </c>
      <c r="L357" s="38">
        <v>0</v>
      </c>
      <c r="M357" s="40">
        <v>0</v>
      </c>
      <c r="N357" s="6">
        <v>0</v>
      </c>
      <c r="O357" s="6">
        <v>0</v>
      </c>
      <c r="P357" s="38">
        <v>0</v>
      </c>
      <c r="Q357" s="40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  <c r="Y357" s="60"/>
    </row>
    <row r="358" spans="1:25" ht="13.5" hidden="1" outlineLevel="3" thickBot="1" x14ac:dyDescent="0.25">
      <c r="A358" s="465"/>
      <c r="B358" s="95">
        <v>810342</v>
      </c>
      <c r="C358" s="39" t="s">
        <v>302</v>
      </c>
      <c r="D358" s="35" t="s">
        <v>372</v>
      </c>
      <c r="E358" s="40">
        <v>0</v>
      </c>
      <c r="F358" s="6">
        <v>0</v>
      </c>
      <c r="G358" s="6">
        <v>0</v>
      </c>
      <c r="H358" s="38">
        <v>0</v>
      </c>
      <c r="I358" s="40">
        <v>0</v>
      </c>
      <c r="J358" s="6">
        <v>0</v>
      </c>
      <c r="K358" s="6">
        <v>0</v>
      </c>
      <c r="L358" s="38">
        <v>0</v>
      </c>
      <c r="M358" s="40">
        <v>0</v>
      </c>
      <c r="N358" s="6">
        <v>0</v>
      </c>
      <c r="O358" s="6">
        <v>0</v>
      </c>
      <c r="P358" s="38">
        <v>0</v>
      </c>
      <c r="Q358" s="40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  <c r="Y358" s="60"/>
    </row>
    <row r="359" spans="1:25" ht="13.5" hidden="1" outlineLevel="3" thickBot="1" x14ac:dyDescent="0.25">
      <c r="A359" s="465"/>
      <c r="B359" s="95">
        <v>810342</v>
      </c>
      <c r="C359" s="39" t="s">
        <v>434</v>
      </c>
      <c r="D359" s="35" t="s">
        <v>373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  <c r="Y359" s="60"/>
    </row>
    <row r="360" spans="1:25" ht="13.5" hidden="1" outlineLevel="3" thickBot="1" x14ac:dyDescent="0.25">
      <c r="A360" s="474"/>
      <c r="B360" s="95">
        <v>810342</v>
      </c>
      <c r="C360" s="39" t="s">
        <v>417</v>
      </c>
      <c r="D360" s="35" t="s">
        <v>374</v>
      </c>
      <c r="E360" s="40">
        <v>0</v>
      </c>
      <c r="F360" s="6">
        <v>0</v>
      </c>
      <c r="G360" s="6">
        <v>0</v>
      </c>
      <c r="H360" s="38">
        <v>0</v>
      </c>
      <c r="I360" s="40">
        <v>0</v>
      </c>
      <c r="J360" s="6">
        <v>0</v>
      </c>
      <c r="K360" s="6">
        <v>0</v>
      </c>
      <c r="L360" s="38">
        <v>0</v>
      </c>
      <c r="M360" s="40">
        <v>0</v>
      </c>
      <c r="N360" s="6">
        <v>0</v>
      </c>
      <c r="O360" s="6">
        <v>0</v>
      </c>
      <c r="P360" s="38">
        <v>0</v>
      </c>
      <c r="Q360" s="40">
        <v>0</v>
      </c>
      <c r="R360" s="6">
        <v>0</v>
      </c>
      <c r="S360" s="6">
        <v>0</v>
      </c>
      <c r="T360" s="38">
        <v>0</v>
      </c>
      <c r="U360" s="40">
        <v>0</v>
      </c>
      <c r="V360" s="6">
        <v>0</v>
      </c>
      <c r="W360" s="32">
        <v>0</v>
      </c>
      <c r="X360" s="38">
        <v>0</v>
      </c>
      <c r="Y360" s="60"/>
    </row>
    <row r="361" spans="1:25" ht="13.5" hidden="1" outlineLevel="3" thickBot="1" x14ac:dyDescent="0.25">
      <c r="A361" s="475"/>
      <c r="B361" s="96">
        <v>810342</v>
      </c>
      <c r="C361" s="41" t="s">
        <v>383</v>
      </c>
      <c r="D361" s="42" t="s">
        <v>375</v>
      </c>
      <c r="E361" s="45">
        <v>0</v>
      </c>
      <c r="F361" s="46">
        <v>0</v>
      </c>
      <c r="G361" s="46">
        <v>0</v>
      </c>
      <c r="H361" s="44">
        <v>0</v>
      </c>
      <c r="I361" s="45">
        <v>0</v>
      </c>
      <c r="J361" s="46">
        <v>0</v>
      </c>
      <c r="K361" s="46">
        <v>0</v>
      </c>
      <c r="L361" s="44">
        <v>0</v>
      </c>
      <c r="M361" s="45">
        <v>0</v>
      </c>
      <c r="N361" s="46">
        <v>0</v>
      </c>
      <c r="O361" s="46">
        <v>0</v>
      </c>
      <c r="P361" s="44">
        <v>0</v>
      </c>
      <c r="Q361" s="45">
        <v>0</v>
      </c>
      <c r="R361" s="46">
        <v>0</v>
      </c>
      <c r="S361" s="46">
        <v>0</v>
      </c>
      <c r="T361" s="44">
        <v>0</v>
      </c>
      <c r="U361" s="45">
        <v>0</v>
      </c>
      <c r="V361" s="46">
        <v>0</v>
      </c>
      <c r="W361" s="43">
        <v>0</v>
      </c>
      <c r="X361" s="44">
        <v>0</v>
      </c>
      <c r="Y361" s="60"/>
    </row>
    <row r="362" spans="1:25" s="106" customFormat="1" ht="13.5" hidden="1" outlineLevel="1" collapsed="1" thickBot="1" x14ac:dyDescent="0.25">
      <c r="A362" s="466">
        <v>810343</v>
      </c>
      <c r="B362" s="97">
        <v>810343</v>
      </c>
      <c r="C362" s="100" t="s">
        <v>390</v>
      </c>
      <c r="D362" s="101" t="s">
        <v>336</v>
      </c>
      <c r="E362" s="107">
        <v>0</v>
      </c>
      <c r="F362" s="108">
        <v>0</v>
      </c>
      <c r="G362" s="108">
        <v>0</v>
      </c>
      <c r="H362" s="109">
        <v>0</v>
      </c>
      <c r="I362" s="107">
        <v>0</v>
      </c>
      <c r="J362" s="108">
        <v>0</v>
      </c>
      <c r="K362" s="108">
        <v>0</v>
      </c>
      <c r="L362" s="109">
        <v>0</v>
      </c>
      <c r="M362" s="107">
        <v>0</v>
      </c>
      <c r="N362" s="108">
        <v>0</v>
      </c>
      <c r="O362" s="108">
        <v>0</v>
      </c>
      <c r="P362" s="109">
        <v>0</v>
      </c>
      <c r="Q362" s="107">
        <v>0</v>
      </c>
      <c r="R362" s="108">
        <v>0</v>
      </c>
      <c r="S362" s="108">
        <v>0</v>
      </c>
      <c r="T362" s="109">
        <v>0</v>
      </c>
      <c r="U362" s="107">
        <v>0</v>
      </c>
      <c r="V362" s="108">
        <v>0</v>
      </c>
      <c r="W362" s="108">
        <v>0</v>
      </c>
      <c r="X362" s="109">
        <v>0</v>
      </c>
    </row>
    <row r="363" spans="1:25" ht="13.5" hidden="1" outlineLevel="2" thickBot="1" x14ac:dyDescent="0.25">
      <c r="A363" s="467"/>
      <c r="B363" s="95">
        <v>810343</v>
      </c>
      <c r="C363" s="14" t="s">
        <v>350</v>
      </c>
      <c r="D363" s="35" t="s">
        <v>198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  <c r="Y363" s="60"/>
    </row>
    <row r="364" spans="1:25" ht="13.5" hidden="1" outlineLevel="2" thickBot="1" x14ac:dyDescent="0.25">
      <c r="A364" s="467"/>
      <c r="B364" s="95">
        <v>810343</v>
      </c>
      <c r="C364" s="14" t="s">
        <v>351</v>
      </c>
      <c r="D364" s="35" t="s">
        <v>199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  <c r="Y364" s="60"/>
    </row>
    <row r="365" spans="1:25" ht="13.5" hidden="1" outlineLevel="2" thickBot="1" x14ac:dyDescent="0.25">
      <c r="A365" s="467"/>
      <c r="B365" s="95">
        <v>810343</v>
      </c>
      <c r="C365" s="14" t="s">
        <v>300</v>
      </c>
      <c r="D365" s="35" t="s">
        <v>200</v>
      </c>
      <c r="E365" s="37">
        <v>0</v>
      </c>
      <c r="F365" s="36">
        <v>0</v>
      </c>
      <c r="G365" s="36">
        <v>0</v>
      </c>
      <c r="H365" s="38">
        <v>0</v>
      </c>
      <c r="I365" s="37">
        <v>0</v>
      </c>
      <c r="J365" s="36">
        <v>0</v>
      </c>
      <c r="K365" s="36">
        <v>0</v>
      </c>
      <c r="L365" s="38">
        <v>0</v>
      </c>
      <c r="M365" s="37">
        <v>0</v>
      </c>
      <c r="N365" s="36">
        <v>0</v>
      </c>
      <c r="O365" s="36">
        <v>0</v>
      </c>
      <c r="P365" s="38">
        <v>0</v>
      </c>
      <c r="Q365" s="37">
        <v>0</v>
      </c>
      <c r="R365" s="36">
        <v>0</v>
      </c>
      <c r="S365" s="36">
        <v>0</v>
      </c>
      <c r="T365" s="38">
        <v>0</v>
      </c>
      <c r="U365" s="37">
        <v>0</v>
      </c>
      <c r="V365" s="36">
        <v>0</v>
      </c>
      <c r="W365" s="36">
        <v>0</v>
      </c>
      <c r="X365" s="38">
        <v>0</v>
      </c>
      <c r="Y365" s="65"/>
    </row>
    <row r="366" spans="1:25" ht="13.5" hidden="1" outlineLevel="3" thickBot="1" x14ac:dyDescent="0.25">
      <c r="A366" s="467"/>
      <c r="B366" s="95">
        <v>810343</v>
      </c>
      <c r="C366" s="39" t="s">
        <v>363</v>
      </c>
      <c r="D366" s="35" t="s">
        <v>369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  <c r="Y366" s="60"/>
    </row>
    <row r="367" spans="1:25" ht="13.5" hidden="1" outlineLevel="3" thickBot="1" x14ac:dyDescent="0.25">
      <c r="A367" s="467"/>
      <c r="B367" s="95">
        <v>810343</v>
      </c>
      <c r="C367" s="39" t="s">
        <v>301</v>
      </c>
      <c r="D367" s="35" t="s">
        <v>370</v>
      </c>
      <c r="E367" s="40">
        <v>0</v>
      </c>
      <c r="F367" s="6">
        <v>0</v>
      </c>
      <c r="G367" s="6">
        <v>0</v>
      </c>
      <c r="H367" s="38">
        <v>0</v>
      </c>
      <c r="I367" s="40">
        <v>0</v>
      </c>
      <c r="J367" s="6">
        <v>0</v>
      </c>
      <c r="K367" s="6">
        <v>0</v>
      </c>
      <c r="L367" s="38">
        <v>0</v>
      </c>
      <c r="M367" s="40">
        <v>0</v>
      </c>
      <c r="N367" s="6">
        <v>0</v>
      </c>
      <c r="O367" s="6">
        <v>0</v>
      </c>
      <c r="P367" s="38">
        <v>0</v>
      </c>
      <c r="Q367" s="40">
        <v>0</v>
      </c>
      <c r="R367" s="6">
        <v>0</v>
      </c>
      <c r="S367" s="6">
        <v>0</v>
      </c>
      <c r="T367" s="38">
        <v>0</v>
      </c>
      <c r="U367" s="40">
        <v>0</v>
      </c>
      <c r="V367" s="6">
        <v>0</v>
      </c>
      <c r="W367" s="32">
        <v>0</v>
      </c>
      <c r="X367" s="38">
        <v>0</v>
      </c>
      <c r="Y367" s="60"/>
    </row>
    <row r="368" spans="1:25" ht="13.5" hidden="1" outlineLevel="3" thickBot="1" x14ac:dyDescent="0.25">
      <c r="A368" s="467"/>
      <c r="B368" s="95">
        <v>810343</v>
      </c>
      <c r="C368" s="39" t="s">
        <v>305</v>
      </c>
      <c r="D368" s="35" t="s">
        <v>371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  <c r="Y368" s="60"/>
    </row>
    <row r="369" spans="1:25" ht="13.5" hidden="1" outlineLevel="3" thickBot="1" x14ac:dyDescent="0.25">
      <c r="A369" s="467"/>
      <c r="B369" s="95">
        <v>810343</v>
      </c>
      <c r="C369" s="39" t="s">
        <v>302</v>
      </c>
      <c r="D369" s="35" t="s">
        <v>372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  <c r="Y369" s="60"/>
    </row>
    <row r="370" spans="1:25" ht="13.5" hidden="1" outlineLevel="3" thickBot="1" x14ac:dyDescent="0.25">
      <c r="A370" s="467"/>
      <c r="B370" s="95">
        <v>810343</v>
      </c>
      <c r="C370" s="39" t="s">
        <v>434</v>
      </c>
      <c r="D370" s="35" t="s">
        <v>373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  <c r="Y370" s="60"/>
    </row>
    <row r="371" spans="1:25" ht="13.5" hidden="1" outlineLevel="3" thickBot="1" x14ac:dyDescent="0.25">
      <c r="A371" s="467"/>
      <c r="B371" s="95">
        <v>810343</v>
      </c>
      <c r="C371" s="57" t="s">
        <v>417</v>
      </c>
      <c r="D371" s="35" t="s">
        <v>374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  <c r="Y371" s="60"/>
    </row>
    <row r="372" spans="1:25" ht="13.5" hidden="1" outlineLevel="3" thickBot="1" x14ac:dyDescent="0.25">
      <c r="A372" s="468"/>
      <c r="B372" s="96">
        <v>810343</v>
      </c>
      <c r="C372" s="41" t="s">
        <v>383</v>
      </c>
      <c r="D372" s="42" t="s">
        <v>375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  <c r="Y372" s="60"/>
    </row>
    <row r="373" spans="1:25" s="106" customFormat="1" outlineLevel="1" x14ac:dyDescent="0.2">
      <c r="A373" s="464">
        <v>810348</v>
      </c>
      <c r="B373" s="97">
        <v>810348</v>
      </c>
      <c r="C373" s="100" t="s">
        <v>391</v>
      </c>
      <c r="D373" s="101" t="s">
        <v>336</v>
      </c>
      <c r="E373" s="107">
        <v>952756.62</v>
      </c>
      <c r="F373" s="108">
        <v>77970.899999999994</v>
      </c>
      <c r="G373" s="108">
        <v>31577.24</v>
      </c>
      <c r="H373" s="109">
        <v>1062304.76</v>
      </c>
      <c r="I373" s="107">
        <v>2820333.62</v>
      </c>
      <c r="J373" s="108">
        <v>177946.67</v>
      </c>
      <c r="K373" s="108">
        <v>66800.52</v>
      </c>
      <c r="L373" s="109">
        <v>3065080.81</v>
      </c>
      <c r="M373" s="107">
        <v>1155879.81</v>
      </c>
      <c r="N373" s="108">
        <v>33374.92</v>
      </c>
      <c r="O373" s="108">
        <v>96108.98</v>
      </c>
      <c r="P373" s="109">
        <v>1285363.71</v>
      </c>
      <c r="Q373" s="107">
        <v>2581433.1100000003</v>
      </c>
      <c r="R373" s="108">
        <v>147373.25</v>
      </c>
      <c r="S373" s="108">
        <v>207640.09000000003</v>
      </c>
      <c r="T373" s="109">
        <v>2936446.45</v>
      </c>
      <c r="U373" s="107">
        <v>7510403.1600000011</v>
      </c>
      <c r="V373" s="108">
        <v>436665.74</v>
      </c>
      <c r="W373" s="108">
        <v>402126.83</v>
      </c>
      <c r="X373" s="109">
        <v>8349195.7300000014</v>
      </c>
    </row>
    <row r="374" spans="1:25" ht="13.5" outlineLevel="2" thickBot="1" x14ac:dyDescent="0.25">
      <c r="A374" s="465"/>
      <c r="B374" s="95">
        <v>810348</v>
      </c>
      <c r="C374" s="14" t="s">
        <v>350</v>
      </c>
      <c r="D374" s="35" t="s">
        <v>198</v>
      </c>
      <c r="E374" s="40">
        <v>952756.62</v>
      </c>
      <c r="F374" s="6">
        <v>77970.899999999994</v>
      </c>
      <c r="G374" s="6">
        <v>31577.24</v>
      </c>
      <c r="H374" s="38">
        <v>1062304.76</v>
      </c>
      <c r="I374" s="40">
        <v>2820333.62</v>
      </c>
      <c r="J374" s="6">
        <v>177946.67</v>
      </c>
      <c r="K374" s="6">
        <v>66800.52</v>
      </c>
      <c r="L374" s="38">
        <v>3065080.81</v>
      </c>
      <c r="M374" s="40">
        <v>1155879.81</v>
      </c>
      <c r="N374" s="6">
        <v>33374.92</v>
      </c>
      <c r="O374" s="6">
        <v>96108.98</v>
      </c>
      <c r="P374" s="38">
        <v>1285363.71</v>
      </c>
      <c r="Q374" s="40">
        <v>2581433.1100000003</v>
      </c>
      <c r="R374" s="6">
        <v>147373.25</v>
      </c>
      <c r="S374" s="6">
        <v>207640.09000000003</v>
      </c>
      <c r="T374" s="38">
        <v>2936446.45</v>
      </c>
      <c r="U374" s="40">
        <v>7510403.1600000011</v>
      </c>
      <c r="V374" s="6">
        <v>436665.74</v>
      </c>
      <c r="W374" s="32">
        <v>402126.83</v>
      </c>
      <c r="X374" s="38">
        <v>8349195.7300000014</v>
      </c>
      <c r="Y374" s="60"/>
    </row>
    <row r="375" spans="1:25" ht="13.5" hidden="1" outlineLevel="2" thickBot="1" x14ac:dyDescent="0.25">
      <c r="A375" s="465"/>
      <c r="B375" s="95">
        <v>810348</v>
      </c>
      <c r="C375" s="14" t="s">
        <v>351</v>
      </c>
      <c r="D375" s="35" t="s">
        <v>199</v>
      </c>
      <c r="E375" s="40">
        <v>0</v>
      </c>
      <c r="F375" s="6">
        <v>0</v>
      </c>
      <c r="G375" s="6">
        <v>0</v>
      </c>
      <c r="H375" s="38">
        <v>0</v>
      </c>
      <c r="I375" s="40">
        <v>0</v>
      </c>
      <c r="J375" s="6">
        <v>0</v>
      </c>
      <c r="K375" s="6">
        <v>0</v>
      </c>
      <c r="L375" s="38">
        <v>0</v>
      </c>
      <c r="M375" s="40">
        <v>0</v>
      </c>
      <c r="N375" s="6">
        <v>0</v>
      </c>
      <c r="O375" s="6">
        <v>0</v>
      </c>
      <c r="P375" s="38">
        <v>0</v>
      </c>
      <c r="Q375" s="40">
        <v>0</v>
      </c>
      <c r="R375" s="6">
        <v>0</v>
      </c>
      <c r="S375" s="6">
        <v>0</v>
      </c>
      <c r="T375" s="38">
        <v>0</v>
      </c>
      <c r="U375" s="40">
        <v>0</v>
      </c>
      <c r="V375" s="6">
        <v>0</v>
      </c>
      <c r="W375" s="32">
        <v>0</v>
      </c>
      <c r="X375" s="38">
        <v>0</v>
      </c>
      <c r="Y375" s="60"/>
    </row>
    <row r="376" spans="1:25" ht="13.5" hidden="1" outlineLevel="2" collapsed="1" thickBot="1" x14ac:dyDescent="0.25">
      <c r="A376" s="465"/>
      <c r="B376" s="95">
        <v>810348</v>
      </c>
      <c r="C376" s="14" t="s">
        <v>300</v>
      </c>
      <c r="D376" s="35" t="s">
        <v>200</v>
      </c>
      <c r="E376" s="37">
        <v>0</v>
      </c>
      <c r="F376" s="36">
        <v>0</v>
      </c>
      <c r="G376" s="36">
        <v>0</v>
      </c>
      <c r="H376" s="38">
        <v>0</v>
      </c>
      <c r="I376" s="37">
        <v>0</v>
      </c>
      <c r="J376" s="36">
        <v>0</v>
      </c>
      <c r="K376" s="36">
        <v>0</v>
      </c>
      <c r="L376" s="38">
        <v>0</v>
      </c>
      <c r="M376" s="37">
        <v>0</v>
      </c>
      <c r="N376" s="36">
        <v>0</v>
      </c>
      <c r="O376" s="36">
        <v>0</v>
      </c>
      <c r="P376" s="38">
        <v>0</v>
      </c>
      <c r="Q376" s="37">
        <v>0</v>
      </c>
      <c r="R376" s="36">
        <v>0</v>
      </c>
      <c r="S376" s="36">
        <v>0</v>
      </c>
      <c r="T376" s="38">
        <v>0</v>
      </c>
      <c r="U376" s="37">
        <v>0</v>
      </c>
      <c r="V376" s="36">
        <v>0</v>
      </c>
      <c r="W376" s="36">
        <v>0</v>
      </c>
      <c r="X376" s="38">
        <v>0</v>
      </c>
      <c r="Y376" s="65"/>
    </row>
    <row r="377" spans="1:25" ht="13.5" hidden="1" outlineLevel="3" thickBot="1" x14ac:dyDescent="0.25">
      <c r="A377" s="465"/>
      <c r="B377" s="95">
        <v>810348</v>
      </c>
      <c r="C377" s="39" t="s">
        <v>363</v>
      </c>
      <c r="D377" s="35" t="s">
        <v>369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0"/>
    </row>
    <row r="378" spans="1:25" ht="13.5" hidden="1" outlineLevel="3" thickBot="1" x14ac:dyDescent="0.25">
      <c r="A378" s="465"/>
      <c r="B378" s="95">
        <v>810348</v>
      </c>
      <c r="C378" s="39" t="s">
        <v>301</v>
      </c>
      <c r="D378" s="35" t="s">
        <v>370</v>
      </c>
      <c r="E378" s="40">
        <v>0</v>
      </c>
      <c r="F378" s="6">
        <v>0</v>
      </c>
      <c r="G378" s="6">
        <v>0</v>
      </c>
      <c r="H378" s="38">
        <v>0</v>
      </c>
      <c r="I378" s="40">
        <v>0</v>
      </c>
      <c r="J378" s="6">
        <v>0</v>
      </c>
      <c r="K378" s="6">
        <v>0</v>
      </c>
      <c r="L378" s="38">
        <v>0</v>
      </c>
      <c r="M378" s="40">
        <v>0</v>
      </c>
      <c r="N378" s="6">
        <v>0</v>
      </c>
      <c r="O378" s="6">
        <v>0</v>
      </c>
      <c r="P378" s="38">
        <v>0</v>
      </c>
      <c r="Q378" s="40">
        <v>0</v>
      </c>
      <c r="R378" s="6">
        <v>0</v>
      </c>
      <c r="S378" s="6">
        <v>0</v>
      </c>
      <c r="T378" s="38">
        <v>0</v>
      </c>
      <c r="U378" s="40">
        <v>0</v>
      </c>
      <c r="V378" s="6">
        <v>0</v>
      </c>
      <c r="W378" s="32">
        <v>0</v>
      </c>
      <c r="X378" s="38">
        <v>0</v>
      </c>
      <c r="Y378" s="60"/>
    </row>
    <row r="379" spans="1:25" ht="13.5" hidden="1" outlineLevel="3" thickBot="1" x14ac:dyDescent="0.25">
      <c r="A379" s="465"/>
      <c r="B379" s="95">
        <v>810348</v>
      </c>
      <c r="C379" s="39" t="s">
        <v>305</v>
      </c>
      <c r="D379" s="35" t="s">
        <v>371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  <c r="Y379" s="60"/>
    </row>
    <row r="380" spans="1:25" ht="13.5" hidden="1" outlineLevel="3" thickBot="1" x14ac:dyDescent="0.25">
      <c r="A380" s="465"/>
      <c r="B380" s="95">
        <v>810348</v>
      </c>
      <c r="C380" s="39" t="s">
        <v>302</v>
      </c>
      <c r="D380" s="35" t="s">
        <v>372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  <c r="Y380" s="60"/>
    </row>
    <row r="381" spans="1:25" ht="13.5" hidden="1" outlineLevel="3" thickBot="1" x14ac:dyDescent="0.25">
      <c r="A381" s="465"/>
      <c r="B381" s="95">
        <v>810348</v>
      </c>
      <c r="C381" s="39" t="s">
        <v>434</v>
      </c>
      <c r="D381" s="35" t="s">
        <v>373</v>
      </c>
      <c r="E381" s="40">
        <v>0</v>
      </c>
      <c r="F381" s="6">
        <v>0</v>
      </c>
      <c r="G381" s="6">
        <v>0</v>
      </c>
      <c r="H381" s="38">
        <v>0</v>
      </c>
      <c r="I381" s="40">
        <v>0</v>
      </c>
      <c r="J381" s="6">
        <v>0</v>
      </c>
      <c r="K381" s="6">
        <v>0</v>
      </c>
      <c r="L381" s="38">
        <v>0</v>
      </c>
      <c r="M381" s="40">
        <v>0</v>
      </c>
      <c r="N381" s="6">
        <v>0</v>
      </c>
      <c r="O381" s="6">
        <v>0</v>
      </c>
      <c r="P381" s="38">
        <v>0</v>
      </c>
      <c r="Q381" s="40">
        <v>0</v>
      </c>
      <c r="R381" s="6">
        <v>0</v>
      </c>
      <c r="S381" s="6">
        <v>0</v>
      </c>
      <c r="T381" s="38">
        <v>0</v>
      </c>
      <c r="U381" s="40">
        <v>0</v>
      </c>
      <c r="V381" s="6">
        <v>0</v>
      </c>
      <c r="W381" s="32">
        <v>0</v>
      </c>
      <c r="X381" s="38">
        <v>0</v>
      </c>
      <c r="Y381" s="60"/>
    </row>
    <row r="382" spans="1:25" ht="13.5" hidden="1" outlineLevel="3" thickBot="1" x14ac:dyDescent="0.25">
      <c r="A382" s="474"/>
      <c r="B382" s="95">
        <v>810348</v>
      </c>
      <c r="C382" s="39" t="s">
        <v>417</v>
      </c>
      <c r="D382" s="35" t="s">
        <v>374</v>
      </c>
      <c r="E382" s="40">
        <v>0</v>
      </c>
      <c r="F382" s="6">
        <v>0</v>
      </c>
      <c r="G382" s="6">
        <v>0</v>
      </c>
      <c r="H382" s="38">
        <v>0</v>
      </c>
      <c r="I382" s="40">
        <v>0</v>
      </c>
      <c r="J382" s="6">
        <v>0</v>
      </c>
      <c r="K382" s="6">
        <v>0</v>
      </c>
      <c r="L382" s="38">
        <v>0</v>
      </c>
      <c r="M382" s="40">
        <v>0</v>
      </c>
      <c r="N382" s="6">
        <v>0</v>
      </c>
      <c r="O382" s="6">
        <v>0</v>
      </c>
      <c r="P382" s="38">
        <v>0</v>
      </c>
      <c r="Q382" s="40">
        <v>0</v>
      </c>
      <c r="R382" s="6">
        <v>0</v>
      </c>
      <c r="S382" s="6">
        <v>0</v>
      </c>
      <c r="T382" s="38">
        <v>0</v>
      </c>
      <c r="U382" s="40">
        <v>0</v>
      </c>
      <c r="V382" s="6">
        <v>0</v>
      </c>
      <c r="W382" s="32">
        <v>0</v>
      </c>
      <c r="X382" s="38">
        <v>0</v>
      </c>
      <c r="Y382" s="60"/>
    </row>
    <row r="383" spans="1:25" ht="13.5" hidden="1" outlineLevel="3" thickBot="1" x14ac:dyDescent="0.25">
      <c r="A383" s="475"/>
      <c r="B383" s="96">
        <v>810348</v>
      </c>
      <c r="C383" s="41" t="s">
        <v>383</v>
      </c>
      <c r="D383" s="42" t="s">
        <v>375</v>
      </c>
      <c r="E383" s="45">
        <v>0</v>
      </c>
      <c r="F383" s="46">
        <v>0</v>
      </c>
      <c r="G383" s="46">
        <v>0</v>
      </c>
      <c r="H383" s="44">
        <v>0</v>
      </c>
      <c r="I383" s="45">
        <v>0</v>
      </c>
      <c r="J383" s="46">
        <v>0</v>
      </c>
      <c r="K383" s="46">
        <v>0</v>
      </c>
      <c r="L383" s="44">
        <v>0</v>
      </c>
      <c r="M383" s="45">
        <v>0</v>
      </c>
      <c r="N383" s="46">
        <v>0</v>
      </c>
      <c r="O383" s="46">
        <v>0</v>
      </c>
      <c r="P383" s="44">
        <v>0</v>
      </c>
      <c r="Q383" s="45">
        <v>0</v>
      </c>
      <c r="R383" s="46">
        <v>0</v>
      </c>
      <c r="S383" s="46">
        <v>0</v>
      </c>
      <c r="T383" s="44">
        <v>0</v>
      </c>
      <c r="U383" s="45">
        <v>0</v>
      </c>
      <c r="V383" s="46">
        <v>0</v>
      </c>
      <c r="W383" s="43">
        <v>0</v>
      </c>
      <c r="X383" s="44">
        <v>0</v>
      </c>
      <c r="Y383" s="60"/>
    </row>
    <row r="384" spans="1:25" s="106" customFormat="1" ht="13.5" hidden="1" outlineLevel="1" collapsed="1" thickBot="1" x14ac:dyDescent="0.25">
      <c r="A384" s="464">
        <v>810349</v>
      </c>
      <c r="B384" s="97">
        <v>810349</v>
      </c>
      <c r="C384" s="100" t="s">
        <v>392</v>
      </c>
      <c r="D384" s="101" t="s">
        <v>336</v>
      </c>
      <c r="E384" s="107">
        <v>0</v>
      </c>
      <c r="F384" s="108">
        <v>0</v>
      </c>
      <c r="G384" s="108">
        <v>0</v>
      </c>
      <c r="H384" s="109">
        <v>0</v>
      </c>
      <c r="I384" s="107">
        <v>0</v>
      </c>
      <c r="J384" s="108">
        <v>0</v>
      </c>
      <c r="K384" s="108">
        <v>0</v>
      </c>
      <c r="L384" s="109">
        <v>0</v>
      </c>
      <c r="M384" s="107">
        <v>0</v>
      </c>
      <c r="N384" s="108">
        <v>0</v>
      </c>
      <c r="O384" s="108">
        <v>0</v>
      </c>
      <c r="P384" s="109">
        <v>0</v>
      </c>
      <c r="Q384" s="107">
        <v>0</v>
      </c>
      <c r="R384" s="108">
        <v>0</v>
      </c>
      <c r="S384" s="108">
        <v>0</v>
      </c>
      <c r="T384" s="109">
        <v>0</v>
      </c>
      <c r="U384" s="107">
        <v>0</v>
      </c>
      <c r="V384" s="108">
        <v>0</v>
      </c>
      <c r="W384" s="108">
        <v>0</v>
      </c>
      <c r="X384" s="109">
        <v>0</v>
      </c>
    </row>
    <row r="385" spans="1:25" ht="13.5" hidden="1" outlineLevel="2" thickBot="1" x14ac:dyDescent="0.25">
      <c r="A385" s="465"/>
      <c r="B385" s="95">
        <v>810349</v>
      </c>
      <c r="C385" s="14" t="s">
        <v>350</v>
      </c>
      <c r="D385" s="35" t="s">
        <v>198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  <c r="Y385" s="60"/>
    </row>
    <row r="386" spans="1:25" ht="13.5" hidden="1" outlineLevel="2" thickBot="1" x14ac:dyDescent="0.25">
      <c r="A386" s="465"/>
      <c r="B386" s="95">
        <v>810349</v>
      </c>
      <c r="C386" s="14" t="s">
        <v>351</v>
      </c>
      <c r="D386" s="35" t="s">
        <v>199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0"/>
    </row>
    <row r="387" spans="1:25" ht="13.5" hidden="1" outlineLevel="2" thickBot="1" x14ac:dyDescent="0.25">
      <c r="A387" s="465"/>
      <c r="B387" s="95">
        <v>810349</v>
      </c>
      <c r="C387" s="14" t="s">
        <v>300</v>
      </c>
      <c r="D387" s="35" t="s">
        <v>200</v>
      </c>
      <c r="E387" s="37">
        <v>0</v>
      </c>
      <c r="F387" s="36">
        <v>0</v>
      </c>
      <c r="G387" s="36">
        <v>0</v>
      </c>
      <c r="H387" s="38">
        <v>0</v>
      </c>
      <c r="I387" s="37">
        <v>0</v>
      </c>
      <c r="J387" s="36">
        <v>0</v>
      </c>
      <c r="K387" s="36">
        <v>0</v>
      </c>
      <c r="L387" s="38">
        <v>0</v>
      </c>
      <c r="M387" s="37">
        <v>0</v>
      </c>
      <c r="N387" s="36">
        <v>0</v>
      </c>
      <c r="O387" s="36">
        <v>0</v>
      </c>
      <c r="P387" s="38">
        <v>0</v>
      </c>
      <c r="Q387" s="37">
        <v>0</v>
      </c>
      <c r="R387" s="36">
        <v>0</v>
      </c>
      <c r="S387" s="36">
        <v>0</v>
      </c>
      <c r="T387" s="38">
        <v>0</v>
      </c>
      <c r="U387" s="37">
        <v>0</v>
      </c>
      <c r="V387" s="36">
        <v>0</v>
      </c>
      <c r="W387" s="36">
        <v>0</v>
      </c>
      <c r="X387" s="38">
        <v>0</v>
      </c>
      <c r="Y387" s="65"/>
    </row>
    <row r="388" spans="1:25" ht="13.5" hidden="1" outlineLevel="3" thickBot="1" x14ac:dyDescent="0.25">
      <c r="A388" s="465"/>
      <c r="B388" s="95">
        <v>810349</v>
      </c>
      <c r="C388" s="39" t="s">
        <v>363</v>
      </c>
      <c r="D388" s="35" t="s">
        <v>369</v>
      </c>
      <c r="E388" s="40">
        <v>0</v>
      </c>
      <c r="F388" s="6">
        <v>0</v>
      </c>
      <c r="G388" s="6">
        <v>0</v>
      </c>
      <c r="H388" s="38">
        <v>0</v>
      </c>
      <c r="I388" s="40">
        <v>0</v>
      </c>
      <c r="J388" s="6">
        <v>0</v>
      </c>
      <c r="K388" s="6">
        <v>0</v>
      </c>
      <c r="L388" s="38">
        <v>0</v>
      </c>
      <c r="M388" s="40">
        <v>0</v>
      </c>
      <c r="N388" s="6">
        <v>0</v>
      </c>
      <c r="O388" s="6">
        <v>0</v>
      </c>
      <c r="P388" s="38">
        <v>0</v>
      </c>
      <c r="Q388" s="40">
        <v>0</v>
      </c>
      <c r="R388" s="6">
        <v>0</v>
      </c>
      <c r="S388" s="6">
        <v>0</v>
      </c>
      <c r="T388" s="38">
        <v>0</v>
      </c>
      <c r="U388" s="40">
        <v>0</v>
      </c>
      <c r="V388" s="6">
        <v>0</v>
      </c>
      <c r="W388" s="32">
        <v>0</v>
      </c>
      <c r="X388" s="38">
        <v>0</v>
      </c>
      <c r="Y388" s="60"/>
    </row>
    <row r="389" spans="1:25" ht="13.5" hidden="1" outlineLevel="3" thickBot="1" x14ac:dyDescent="0.25">
      <c r="A389" s="465"/>
      <c r="B389" s="95">
        <v>810349</v>
      </c>
      <c r="C389" s="39" t="s">
        <v>301</v>
      </c>
      <c r="D389" s="35" t="s">
        <v>370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  <c r="Y389" s="60"/>
    </row>
    <row r="390" spans="1:25" ht="13.5" hidden="1" outlineLevel="3" thickBot="1" x14ac:dyDescent="0.25">
      <c r="A390" s="465"/>
      <c r="B390" s="95">
        <v>810349</v>
      </c>
      <c r="C390" s="39" t="s">
        <v>305</v>
      </c>
      <c r="D390" s="35" t="s">
        <v>371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  <c r="Y390" s="60"/>
    </row>
    <row r="391" spans="1:25" ht="13.5" hidden="1" outlineLevel="3" thickBot="1" x14ac:dyDescent="0.25">
      <c r="A391" s="465"/>
      <c r="B391" s="95">
        <v>810349</v>
      </c>
      <c r="C391" s="39" t="s">
        <v>302</v>
      </c>
      <c r="D391" s="35" t="s">
        <v>372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  <c r="Y391" s="60"/>
    </row>
    <row r="392" spans="1:25" ht="13.5" hidden="1" outlineLevel="3" thickBot="1" x14ac:dyDescent="0.25">
      <c r="A392" s="465"/>
      <c r="B392" s="95">
        <v>810349</v>
      </c>
      <c r="C392" s="39" t="s">
        <v>434</v>
      </c>
      <c r="D392" s="35" t="s">
        <v>373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  <c r="Y392" s="60"/>
    </row>
    <row r="393" spans="1:25" ht="13.5" hidden="1" outlineLevel="3" thickBot="1" x14ac:dyDescent="0.25">
      <c r="A393" s="474"/>
      <c r="B393" s="95">
        <v>810349</v>
      </c>
      <c r="C393" s="39" t="s">
        <v>417</v>
      </c>
      <c r="D393" s="35" t="s">
        <v>374</v>
      </c>
      <c r="E393" s="40">
        <v>0</v>
      </c>
      <c r="F393" s="6">
        <v>0</v>
      </c>
      <c r="G393" s="6">
        <v>0</v>
      </c>
      <c r="H393" s="38">
        <v>0</v>
      </c>
      <c r="I393" s="40">
        <v>0</v>
      </c>
      <c r="J393" s="6">
        <v>0</v>
      </c>
      <c r="K393" s="6">
        <v>0</v>
      </c>
      <c r="L393" s="38">
        <v>0</v>
      </c>
      <c r="M393" s="40">
        <v>0</v>
      </c>
      <c r="N393" s="6">
        <v>0</v>
      </c>
      <c r="O393" s="6">
        <v>0</v>
      </c>
      <c r="P393" s="38">
        <v>0</v>
      </c>
      <c r="Q393" s="40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  <c r="Y393" s="60"/>
    </row>
    <row r="394" spans="1:25" ht="13.5" hidden="1" outlineLevel="3" thickBot="1" x14ac:dyDescent="0.25">
      <c r="A394" s="475"/>
      <c r="B394" s="96">
        <v>810349</v>
      </c>
      <c r="C394" s="41" t="s">
        <v>383</v>
      </c>
      <c r="D394" s="42" t="s">
        <v>375</v>
      </c>
      <c r="E394" s="45">
        <v>0</v>
      </c>
      <c r="F394" s="46">
        <v>0</v>
      </c>
      <c r="G394" s="46">
        <v>0</v>
      </c>
      <c r="H394" s="44">
        <v>0</v>
      </c>
      <c r="I394" s="45">
        <v>0</v>
      </c>
      <c r="J394" s="46">
        <v>0</v>
      </c>
      <c r="K394" s="46">
        <v>0</v>
      </c>
      <c r="L394" s="44">
        <v>0</v>
      </c>
      <c r="M394" s="45">
        <v>0</v>
      </c>
      <c r="N394" s="46">
        <v>0</v>
      </c>
      <c r="O394" s="46">
        <v>0</v>
      </c>
      <c r="P394" s="44">
        <v>0</v>
      </c>
      <c r="Q394" s="45">
        <v>0</v>
      </c>
      <c r="R394" s="46">
        <v>0</v>
      </c>
      <c r="S394" s="46">
        <v>0</v>
      </c>
      <c r="T394" s="44">
        <v>0</v>
      </c>
      <c r="U394" s="45">
        <v>0</v>
      </c>
      <c r="V394" s="46">
        <v>0</v>
      </c>
      <c r="W394" s="43">
        <v>0</v>
      </c>
      <c r="X394" s="44">
        <v>0</v>
      </c>
      <c r="Y394" s="60"/>
    </row>
    <row r="395" spans="1:25" ht="12.75" customHeight="1" thickBot="1" x14ac:dyDescent="0.25">
      <c r="A395" s="55"/>
      <c r="B395" s="93"/>
      <c r="C395" s="54" t="s">
        <v>12</v>
      </c>
      <c r="D395" s="50"/>
      <c r="E395" s="51">
        <v>5962356.7500000009</v>
      </c>
      <c r="F395" s="52">
        <v>500541.63</v>
      </c>
      <c r="G395" s="56">
        <v>97489847.929999992</v>
      </c>
      <c r="H395" s="53">
        <v>103952746.30999999</v>
      </c>
      <c r="I395" s="51">
        <v>5797679.0499999998</v>
      </c>
      <c r="J395" s="52">
        <v>407212.07999999996</v>
      </c>
      <c r="K395" s="56">
        <v>92565668.019999996</v>
      </c>
      <c r="L395" s="53">
        <v>98770559.149999991</v>
      </c>
      <c r="M395" s="51">
        <v>5096594.7999999989</v>
      </c>
      <c r="N395" s="52">
        <v>359563.37999999995</v>
      </c>
      <c r="O395" s="56">
        <v>79308756.549999997</v>
      </c>
      <c r="P395" s="53">
        <v>84764914.729999989</v>
      </c>
      <c r="Q395" s="51">
        <v>7977189.2499999991</v>
      </c>
      <c r="R395" s="52">
        <v>607784.39999999991</v>
      </c>
      <c r="S395" s="56">
        <v>138159676.94</v>
      </c>
      <c r="T395" s="53">
        <v>146744650.59</v>
      </c>
      <c r="U395" s="51">
        <v>24833819.850000001</v>
      </c>
      <c r="V395" s="52">
        <v>1875101.49</v>
      </c>
      <c r="W395" s="56">
        <v>407523949.44000006</v>
      </c>
      <c r="X395" s="53">
        <v>434232870.78000003</v>
      </c>
      <c r="Y395" s="65"/>
    </row>
    <row r="396" spans="1:25" s="106" customFormat="1" outlineLevel="1" x14ac:dyDescent="0.2">
      <c r="A396" s="466">
        <v>810088</v>
      </c>
      <c r="B396" s="97">
        <v>810088</v>
      </c>
      <c r="C396" s="100" t="s">
        <v>114</v>
      </c>
      <c r="D396" s="101" t="s">
        <v>336</v>
      </c>
      <c r="E396" s="107">
        <v>5904722.9300000006</v>
      </c>
      <c r="F396" s="108">
        <v>500541.63</v>
      </c>
      <c r="G396" s="108">
        <v>96274545.629999995</v>
      </c>
      <c r="H396" s="109">
        <v>102679810.19</v>
      </c>
      <c r="I396" s="107">
        <v>5763623.4100000001</v>
      </c>
      <c r="J396" s="108">
        <v>396870.05999999994</v>
      </c>
      <c r="K396" s="108">
        <v>91476609.879999995</v>
      </c>
      <c r="L396" s="109">
        <v>97637103.349999994</v>
      </c>
      <c r="M396" s="107">
        <v>5031063.2399999993</v>
      </c>
      <c r="N396" s="108">
        <v>355016.52999999997</v>
      </c>
      <c r="O396" s="108">
        <v>78151077.5</v>
      </c>
      <c r="P396" s="109">
        <v>83537157.269999996</v>
      </c>
      <c r="Q396" s="107">
        <v>7933577.9699999988</v>
      </c>
      <c r="R396" s="108">
        <v>603607.39999999991</v>
      </c>
      <c r="S396" s="108">
        <v>137019633.19</v>
      </c>
      <c r="T396" s="109">
        <v>145556818.56</v>
      </c>
      <c r="U396" s="107">
        <v>24632987.550000001</v>
      </c>
      <c r="V396" s="108">
        <v>1856035.6199999999</v>
      </c>
      <c r="W396" s="108">
        <v>402921866.20000005</v>
      </c>
      <c r="X396" s="109">
        <v>429410889.37000006</v>
      </c>
    </row>
    <row r="397" spans="1:25" outlineLevel="2" x14ac:dyDescent="0.2">
      <c r="A397" s="467"/>
      <c r="B397" s="95">
        <v>810088</v>
      </c>
      <c r="C397" s="14" t="s">
        <v>350</v>
      </c>
      <c r="D397" s="35" t="s">
        <v>198</v>
      </c>
      <c r="E397" s="40">
        <v>4918133.57</v>
      </c>
      <c r="F397" s="6">
        <v>368585.64</v>
      </c>
      <c r="G397" s="6">
        <v>72971482.459999993</v>
      </c>
      <c r="H397" s="38">
        <v>78258201.669999987</v>
      </c>
      <c r="I397" s="40">
        <v>4784498.8899999997</v>
      </c>
      <c r="J397" s="6">
        <v>360104.02999999997</v>
      </c>
      <c r="K397" s="6">
        <v>71333815.989999995</v>
      </c>
      <c r="L397" s="38">
        <v>76478418.909999996</v>
      </c>
      <c r="M397" s="40">
        <v>4556557.16</v>
      </c>
      <c r="N397" s="6">
        <v>340504.52999999997</v>
      </c>
      <c r="O397" s="6">
        <v>67835931.810000002</v>
      </c>
      <c r="P397" s="38">
        <v>72732993.5</v>
      </c>
      <c r="Q397" s="40">
        <v>7133627.2699999996</v>
      </c>
      <c r="R397" s="6">
        <v>550468.93999999994</v>
      </c>
      <c r="S397" s="6">
        <v>117591888.84999999</v>
      </c>
      <c r="T397" s="38">
        <v>125275985.05999999</v>
      </c>
      <c r="U397" s="40">
        <v>21392816.890000001</v>
      </c>
      <c r="V397" s="6">
        <v>1619663.14</v>
      </c>
      <c r="W397" s="32">
        <v>329733119.11000001</v>
      </c>
      <c r="X397" s="38">
        <v>352745599.13999999</v>
      </c>
      <c r="Y397" s="60"/>
    </row>
    <row r="398" spans="1:25" outlineLevel="2" x14ac:dyDescent="0.2">
      <c r="A398" s="467"/>
      <c r="B398" s="95">
        <v>810088</v>
      </c>
      <c r="C398" s="14" t="s">
        <v>351</v>
      </c>
      <c r="D398" s="35" t="s">
        <v>199</v>
      </c>
      <c r="E398" s="40">
        <v>296269.78000000003</v>
      </c>
      <c r="F398" s="6">
        <v>5028.72</v>
      </c>
      <c r="G398" s="6">
        <v>6879153.0600000005</v>
      </c>
      <c r="H398" s="38">
        <v>7180451.5600000005</v>
      </c>
      <c r="I398" s="40">
        <v>371958.82</v>
      </c>
      <c r="J398" s="6">
        <v>8358</v>
      </c>
      <c r="K398" s="6">
        <v>8839320.7599999998</v>
      </c>
      <c r="L398" s="38">
        <v>9219637.5800000001</v>
      </c>
      <c r="M398" s="40">
        <v>178669.77000000002</v>
      </c>
      <c r="N398" s="6">
        <v>4088.56</v>
      </c>
      <c r="O398" s="6">
        <v>3628896.3000000003</v>
      </c>
      <c r="P398" s="38">
        <v>3811654.6300000004</v>
      </c>
      <c r="Q398" s="40">
        <v>270790.52</v>
      </c>
      <c r="R398" s="6">
        <v>2438.27</v>
      </c>
      <c r="S398" s="6">
        <v>5836552.8100000005</v>
      </c>
      <c r="T398" s="38">
        <v>6109781.6000000006</v>
      </c>
      <c r="U398" s="40">
        <v>1117688.8900000001</v>
      </c>
      <c r="V398" s="6">
        <v>19913.550000000003</v>
      </c>
      <c r="W398" s="32">
        <v>25183922.93</v>
      </c>
      <c r="X398" s="38">
        <v>26321525.370000001</v>
      </c>
      <c r="Y398" s="60"/>
    </row>
    <row r="399" spans="1:25" outlineLevel="2" x14ac:dyDescent="0.2">
      <c r="A399" s="467"/>
      <c r="B399" s="95">
        <v>810088</v>
      </c>
      <c r="C399" s="14" t="s">
        <v>300</v>
      </c>
      <c r="D399" s="35" t="s">
        <v>200</v>
      </c>
      <c r="E399" s="37">
        <v>690319.58</v>
      </c>
      <c r="F399" s="36">
        <v>126927.27</v>
      </c>
      <c r="G399" s="36">
        <v>16423910.109999999</v>
      </c>
      <c r="H399" s="38">
        <v>17241156.960000001</v>
      </c>
      <c r="I399" s="37">
        <v>607165.69999999995</v>
      </c>
      <c r="J399" s="36">
        <v>28408.03</v>
      </c>
      <c r="K399" s="36">
        <v>11303473.129999999</v>
      </c>
      <c r="L399" s="38">
        <v>11939046.859999999</v>
      </c>
      <c r="M399" s="37">
        <v>295836.30999999994</v>
      </c>
      <c r="N399" s="36">
        <v>10423.439999999999</v>
      </c>
      <c r="O399" s="36">
        <v>6686249.3899999997</v>
      </c>
      <c r="P399" s="38">
        <v>6992509.1399999997</v>
      </c>
      <c r="Q399" s="37">
        <v>529160.18000000005</v>
      </c>
      <c r="R399" s="36">
        <v>50700.19</v>
      </c>
      <c r="S399" s="36">
        <v>13591191.530000001</v>
      </c>
      <c r="T399" s="38">
        <v>14171051.900000002</v>
      </c>
      <c r="U399" s="37">
        <v>2122481.77</v>
      </c>
      <c r="V399" s="36">
        <v>216458.93</v>
      </c>
      <c r="W399" s="36">
        <v>48004824.159999996</v>
      </c>
      <c r="X399" s="38">
        <v>50343764.859999999</v>
      </c>
      <c r="Y399" s="65"/>
    </row>
    <row r="400" spans="1:25" outlineLevel="3" x14ac:dyDescent="0.2">
      <c r="A400" s="467"/>
      <c r="B400" s="95">
        <v>810088</v>
      </c>
      <c r="C400" s="39" t="s">
        <v>363</v>
      </c>
      <c r="D400" s="35" t="s">
        <v>369</v>
      </c>
      <c r="E400" s="40">
        <v>151734.56</v>
      </c>
      <c r="F400" s="6">
        <v>51466.020000000004</v>
      </c>
      <c r="G400" s="6">
        <v>5077988.62</v>
      </c>
      <c r="H400" s="38">
        <v>5281189.2</v>
      </c>
      <c r="I400" s="40">
        <v>372318.54</v>
      </c>
      <c r="J400" s="6">
        <v>17290.96</v>
      </c>
      <c r="K400" s="6">
        <v>6012178.7400000002</v>
      </c>
      <c r="L400" s="38">
        <v>6401788.2400000002</v>
      </c>
      <c r="M400" s="40">
        <v>91749.29</v>
      </c>
      <c r="N400" s="6">
        <v>3897.14</v>
      </c>
      <c r="O400" s="6">
        <v>2110181.09</v>
      </c>
      <c r="P400" s="38">
        <v>2205827.52</v>
      </c>
      <c r="Q400" s="40">
        <v>254622.5</v>
      </c>
      <c r="R400" s="6">
        <v>23303.170000000002</v>
      </c>
      <c r="S400" s="6">
        <v>6817425.6699999999</v>
      </c>
      <c r="T400" s="38">
        <v>7095351.3399999999</v>
      </c>
      <c r="U400" s="40">
        <v>870424.89</v>
      </c>
      <c r="V400" s="6">
        <v>95957.290000000008</v>
      </c>
      <c r="W400" s="32">
        <v>20017774.119999997</v>
      </c>
      <c r="X400" s="38">
        <v>20984156.299999997</v>
      </c>
      <c r="Y400" s="60"/>
    </row>
    <row r="401" spans="1:25" hidden="1" outlineLevel="3" x14ac:dyDescent="0.2">
      <c r="A401" s="467"/>
      <c r="B401" s="95">
        <v>810088</v>
      </c>
      <c r="C401" s="39" t="s">
        <v>301</v>
      </c>
      <c r="D401" s="35" t="s">
        <v>370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0"/>
    </row>
    <row r="402" spans="1:25" outlineLevel="3" x14ac:dyDescent="0.2">
      <c r="A402" s="467"/>
      <c r="B402" s="95">
        <v>810088</v>
      </c>
      <c r="C402" s="39" t="s">
        <v>305</v>
      </c>
      <c r="D402" s="35" t="s">
        <v>371</v>
      </c>
      <c r="E402" s="40">
        <v>91802.44</v>
      </c>
      <c r="F402" s="6">
        <v>7547.6</v>
      </c>
      <c r="G402" s="6">
        <v>2078943.47</v>
      </c>
      <c r="H402" s="38">
        <v>2178293.5099999998</v>
      </c>
      <c r="I402" s="40">
        <v>72747.03</v>
      </c>
      <c r="J402" s="6">
        <v>2189.83</v>
      </c>
      <c r="K402" s="6">
        <v>1869322.22</v>
      </c>
      <c r="L402" s="38">
        <v>1944259.08</v>
      </c>
      <c r="M402" s="40">
        <v>79037</v>
      </c>
      <c r="N402" s="6">
        <v>0</v>
      </c>
      <c r="O402" s="6">
        <v>1694616.29</v>
      </c>
      <c r="P402" s="38">
        <v>1773653.29</v>
      </c>
      <c r="Q402" s="40">
        <v>65650.710000000006</v>
      </c>
      <c r="R402" s="6">
        <v>7766.48</v>
      </c>
      <c r="S402" s="6">
        <v>2150051.81</v>
      </c>
      <c r="T402" s="38">
        <v>2223469</v>
      </c>
      <c r="U402" s="40">
        <v>309237.18</v>
      </c>
      <c r="V402" s="6">
        <v>17503.91</v>
      </c>
      <c r="W402" s="32">
        <v>7792933.790000001</v>
      </c>
      <c r="X402" s="38">
        <v>8119674.8800000008</v>
      </c>
      <c r="Y402" s="60"/>
    </row>
    <row r="403" spans="1:25" outlineLevel="3" x14ac:dyDescent="0.2">
      <c r="A403" s="467"/>
      <c r="B403" s="95">
        <v>810088</v>
      </c>
      <c r="C403" s="39" t="s">
        <v>302</v>
      </c>
      <c r="D403" s="35" t="s">
        <v>372</v>
      </c>
      <c r="E403" s="40">
        <v>35950.86</v>
      </c>
      <c r="F403" s="6">
        <v>5021.9400000000005</v>
      </c>
      <c r="G403" s="6">
        <v>1216778.28</v>
      </c>
      <c r="H403" s="38">
        <v>1257751.08</v>
      </c>
      <c r="I403" s="40">
        <v>35016.14</v>
      </c>
      <c r="J403" s="6">
        <v>3347.96</v>
      </c>
      <c r="K403" s="6">
        <v>1081276.99</v>
      </c>
      <c r="L403" s="38">
        <v>1119641.0900000001</v>
      </c>
      <c r="M403" s="40">
        <v>31393.300000000003</v>
      </c>
      <c r="N403" s="6">
        <v>4953.2199999999993</v>
      </c>
      <c r="O403" s="6">
        <v>748583.98</v>
      </c>
      <c r="P403" s="38">
        <v>784930.5</v>
      </c>
      <c r="Q403" s="40">
        <v>21442.68</v>
      </c>
      <c r="R403" s="6">
        <v>6627.2000000000007</v>
      </c>
      <c r="S403" s="6">
        <v>857271.84</v>
      </c>
      <c r="T403" s="38">
        <v>885341.72</v>
      </c>
      <c r="U403" s="40">
        <v>123802.98000000001</v>
      </c>
      <c r="V403" s="6">
        <v>19950.32</v>
      </c>
      <c r="W403" s="32">
        <v>3903911.09</v>
      </c>
      <c r="X403" s="38">
        <v>4047664.3899999997</v>
      </c>
      <c r="Y403" s="60"/>
    </row>
    <row r="404" spans="1:25" hidden="1" outlineLevel="3" x14ac:dyDescent="0.2">
      <c r="A404" s="467"/>
      <c r="B404" s="95">
        <v>810088</v>
      </c>
      <c r="C404" s="39" t="s">
        <v>434</v>
      </c>
      <c r="D404" s="35" t="s">
        <v>373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0"/>
    </row>
    <row r="405" spans="1:25" outlineLevel="3" x14ac:dyDescent="0.2">
      <c r="A405" s="467"/>
      <c r="B405" s="95">
        <v>810088</v>
      </c>
      <c r="C405" s="57" t="s">
        <v>417</v>
      </c>
      <c r="D405" s="35" t="s">
        <v>374</v>
      </c>
      <c r="E405" s="40">
        <v>43938.66</v>
      </c>
      <c r="F405" s="6">
        <v>7241.15</v>
      </c>
      <c r="G405" s="6">
        <v>1397072.72</v>
      </c>
      <c r="H405" s="38">
        <v>1448252.53</v>
      </c>
      <c r="I405" s="40">
        <v>66665.55</v>
      </c>
      <c r="J405" s="6">
        <v>0</v>
      </c>
      <c r="K405" s="6">
        <v>1706333.74</v>
      </c>
      <c r="L405" s="38">
        <v>1772999.29</v>
      </c>
      <c r="M405" s="40">
        <v>36239.300000000003</v>
      </c>
      <c r="N405" s="6">
        <v>0</v>
      </c>
      <c r="O405" s="6">
        <v>833503.95</v>
      </c>
      <c r="P405" s="38">
        <v>869743.25</v>
      </c>
      <c r="Q405" s="40">
        <v>33282.449999999997</v>
      </c>
      <c r="R405" s="6">
        <v>4351.3999999999996</v>
      </c>
      <c r="S405" s="6">
        <v>892425.04999999993</v>
      </c>
      <c r="T405" s="38">
        <v>930058.89999999991</v>
      </c>
      <c r="U405" s="40">
        <v>180125.96000000002</v>
      </c>
      <c r="V405" s="6">
        <v>11592.55</v>
      </c>
      <c r="W405" s="32">
        <v>4829335.46</v>
      </c>
      <c r="X405" s="38">
        <v>5021053.97</v>
      </c>
      <c r="Y405" s="60"/>
    </row>
    <row r="406" spans="1:25" ht="13.5" outlineLevel="3" thickBot="1" x14ac:dyDescent="0.25">
      <c r="A406" s="468"/>
      <c r="B406" s="96">
        <v>810088</v>
      </c>
      <c r="C406" s="41" t="s">
        <v>383</v>
      </c>
      <c r="D406" s="42" t="s">
        <v>375</v>
      </c>
      <c r="E406" s="45">
        <v>366893.05999999994</v>
      </c>
      <c r="F406" s="46">
        <v>55650.559999999998</v>
      </c>
      <c r="G406" s="46">
        <v>6653127.0199999996</v>
      </c>
      <c r="H406" s="44">
        <v>7075670.6399999997</v>
      </c>
      <c r="I406" s="45">
        <v>60418.44</v>
      </c>
      <c r="J406" s="46">
        <v>5579.2800000000007</v>
      </c>
      <c r="K406" s="46">
        <v>634361.43999999994</v>
      </c>
      <c r="L406" s="44">
        <v>700359.15999999992</v>
      </c>
      <c r="M406" s="45">
        <v>57417.42</v>
      </c>
      <c r="N406" s="46">
        <v>1573.08</v>
      </c>
      <c r="O406" s="46">
        <v>1299364.08</v>
      </c>
      <c r="P406" s="44">
        <v>1358354.58</v>
      </c>
      <c r="Q406" s="45">
        <v>154161.84</v>
      </c>
      <c r="R406" s="46">
        <v>8651.9399999999987</v>
      </c>
      <c r="S406" s="46">
        <v>2874017.16</v>
      </c>
      <c r="T406" s="44">
        <v>3036830.94</v>
      </c>
      <c r="U406" s="45">
        <v>638890.75999999989</v>
      </c>
      <c r="V406" s="46">
        <v>71454.86</v>
      </c>
      <c r="W406" s="43">
        <v>11460869.699999999</v>
      </c>
      <c r="X406" s="44">
        <v>12171215.319999998</v>
      </c>
      <c r="Y406" s="60"/>
    </row>
    <row r="407" spans="1:25" s="106" customFormat="1" outlineLevel="1" x14ac:dyDescent="0.2">
      <c r="A407" s="464">
        <v>810172</v>
      </c>
      <c r="B407" s="97">
        <v>810172</v>
      </c>
      <c r="C407" s="100" t="s">
        <v>13</v>
      </c>
      <c r="D407" s="101" t="s">
        <v>336</v>
      </c>
      <c r="E407" s="107">
        <v>57633.819999999992</v>
      </c>
      <c r="F407" s="108">
        <v>0</v>
      </c>
      <c r="G407" s="108">
        <v>1215302.2999999998</v>
      </c>
      <c r="H407" s="109">
        <v>1272936.1199999999</v>
      </c>
      <c r="I407" s="107">
        <v>34055.64</v>
      </c>
      <c r="J407" s="108">
        <v>10342.02</v>
      </c>
      <c r="K407" s="108">
        <v>1089058.1400000001</v>
      </c>
      <c r="L407" s="109">
        <v>1133455.8</v>
      </c>
      <c r="M407" s="107">
        <v>65531.56</v>
      </c>
      <c r="N407" s="108">
        <v>4546.8500000000004</v>
      </c>
      <c r="O407" s="108">
        <v>1157679.0499999998</v>
      </c>
      <c r="P407" s="109">
        <v>1227757.4599999997</v>
      </c>
      <c r="Q407" s="107">
        <v>43611.28</v>
      </c>
      <c r="R407" s="108">
        <v>4177</v>
      </c>
      <c r="S407" s="108">
        <v>1140043.75</v>
      </c>
      <c r="T407" s="109">
        <v>1187832.03</v>
      </c>
      <c r="U407" s="107">
        <v>200832.3</v>
      </c>
      <c r="V407" s="108">
        <v>19065.870000000003</v>
      </c>
      <c r="W407" s="108">
        <v>4602083.24</v>
      </c>
      <c r="X407" s="109">
        <v>4821981.41</v>
      </c>
    </row>
    <row r="408" spans="1:25" hidden="1" outlineLevel="2" x14ac:dyDescent="0.2">
      <c r="A408" s="465"/>
      <c r="B408" s="95">
        <v>810172</v>
      </c>
      <c r="C408" s="14" t="s">
        <v>350</v>
      </c>
      <c r="D408" s="35" t="s">
        <v>198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  <c r="Y408" s="60"/>
    </row>
    <row r="409" spans="1:25" ht="13.5" outlineLevel="2" thickBot="1" x14ac:dyDescent="0.25">
      <c r="A409" s="465"/>
      <c r="B409" s="95">
        <v>810172</v>
      </c>
      <c r="C409" s="14" t="s">
        <v>351</v>
      </c>
      <c r="D409" s="35" t="s">
        <v>199</v>
      </c>
      <c r="E409" s="40">
        <v>57633.819999999992</v>
      </c>
      <c r="F409" s="6">
        <v>0</v>
      </c>
      <c r="G409" s="6">
        <v>1215302.2999999998</v>
      </c>
      <c r="H409" s="38">
        <v>1272936.1199999999</v>
      </c>
      <c r="I409" s="40">
        <v>34055.64</v>
      </c>
      <c r="J409" s="6">
        <v>10342.02</v>
      </c>
      <c r="K409" s="6">
        <v>1089058.1400000001</v>
      </c>
      <c r="L409" s="38">
        <v>1133455.8</v>
      </c>
      <c r="M409" s="40">
        <v>65531.56</v>
      </c>
      <c r="N409" s="6">
        <v>4546.8500000000004</v>
      </c>
      <c r="O409" s="6">
        <v>1157679.0499999998</v>
      </c>
      <c r="P409" s="38">
        <v>1227757.4599999997</v>
      </c>
      <c r="Q409" s="40">
        <v>43611.28</v>
      </c>
      <c r="R409" s="6">
        <v>4177</v>
      </c>
      <c r="S409" s="6">
        <v>1140043.75</v>
      </c>
      <c r="T409" s="38">
        <v>1187832.03</v>
      </c>
      <c r="U409" s="40">
        <v>200832.3</v>
      </c>
      <c r="V409" s="6">
        <v>19065.870000000003</v>
      </c>
      <c r="W409" s="32">
        <v>4602083.24</v>
      </c>
      <c r="X409" s="38">
        <v>4821981.41</v>
      </c>
      <c r="Y409" s="60"/>
    </row>
    <row r="410" spans="1:25" ht="13.5" hidden="1" outlineLevel="2" collapsed="1" thickBot="1" x14ac:dyDescent="0.25">
      <c r="A410" s="465"/>
      <c r="B410" s="95">
        <v>810172</v>
      </c>
      <c r="C410" s="14" t="s">
        <v>300</v>
      </c>
      <c r="D410" s="35" t="s">
        <v>200</v>
      </c>
      <c r="E410" s="37">
        <v>0</v>
      </c>
      <c r="F410" s="36">
        <v>0</v>
      </c>
      <c r="G410" s="36">
        <v>0</v>
      </c>
      <c r="H410" s="38">
        <v>0</v>
      </c>
      <c r="I410" s="37">
        <v>0</v>
      </c>
      <c r="J410" s="36">
        <v>0</v>
      </c>
      <c r="K410" s="36">
        <v>0</v>
      </c>
      <c r="L410" s="38">
        <v>0</v>
      </c>
      <c r="M410" s="37">
        <v>0</v>
      </c>
      <c r="N410" s="36">
        <v>0</v>
      </c>
      <c r="O410" s="36">
        <v>0</v>
      </c>
      <c r="P410" s="38">
        <v>0</v>
      </c>
      <c r="Q410" s="37">
        <v>0</v>
      </c>
      <c r="R410" s="36">
        <v>0</v>
      </c>
      <c r="S410" s="36">
        <v>0</v>
      </c>
      <c r="T410" s="38">
        <v>0</v>
      </c>
      <c r="U410" s="37">
        <v>0</v>
      </c>
      <c r="V410" s="36">
        <v>0</v>
      </c>
      <c r="W410" s="36">
        <v>0</v>
      </c>
      <c r="X410" s="38">
        <v>0</v>
      </c>
      <c r="Y410" s="65"/>
    </row>
    <row r="411" spans="1:25" ht="13.5" hidden="1" outlineLevel="3" thickBot="1" x14ac:dyDescent="0.25">
      <c r="A411" s="465"/>
      <c r="B411" s="95">
        <v>810172</v>
      </c>
      <c r="C411" s="39" t="s">
        <v>363</v>
      </c>
      <c r="D411" s="35" t="s">
        <v>369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  <c r="Y411" s="60"/>
    </row>
    <row r="412" spans="1:25" ht="13.5" hidden="1" outlineLevel="3" thickBot="1" x14ac:dyDescent="0.25">
      <c r="A412" s="465"/>
      <c r="B412" s="95">
        <v>810172</v>
      </c>
      <c r="C412" s="39" t="s">
        <v>301</v>
      </c>
      <c r="D412" s="35" t="s">
        <v>370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  <c r="Y412" s="60"/>
    </row>
    <row r="413" spans="1:25" ht="13.5" hidden="1" outlineLevel="3" thickBot="1" x14ac:dyDescent="0.25">
      <c r="A413" s="465"/>
      <c r="B413" s="95">
        <v>810172</v>
      </c>
      <c r="C413" s="39" t="s">
        <v>305</v>
      </c>
      <c r="D413" s="35" t="s">
        <v>371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  <c r="Y413" s="60"/>
    </row>
    <row r="414" spans="1:25" ht="13.5" hidden="1" outlineLevel="3" thickBot="1" x14ac:dyDescent="0.25">
      <c r="A414" s="465"/>
      <c r="B414" s="95">
        <v>810172</v>
      </c>
      <c r="C414" s="39" t="s">
        <v>302</v>
      </c>
      <c r="D414" s="35" t="s">
        <v>372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  <c r="Y414" s="60"/>
    </row>
    <row r="415" spans="1:25" ht="13.5" hidden="1" outlineLevel="3" thickBot="1" x14ac:dyDescent="0.25">
      <c r="A415" s="465"/>
      <c r="B415" s="95">
        <v>810172</v>
      </c>
      <c r="C415" s="39" t="s">
        <v>434</v>
      </c>
      <c r="D415" s="35" t="s">
        <v>373</v>
      </c>
      <c r="E415" s="40">
        <v>0</v>
      </c>
      <c r="F415" s="6">
        <v>0</v>
      </c>
      <c r="G415" s="6">
        <v>0</v>
      </c>
      <c r="H415" s="38">
        <v>0</v>
      </c>
      <c r="I415" s="40">
        <v>0</v>
      </c>
      <c r="J415" s="6">
        <v>0</v>
      </c>
      <c r="K415" s="6">
        <v>0</v>
      </c>
      <c r="L415" s="38">
        <v>0</v>
      </c>
      <c r="M415" s="40">
        <v>0</v>
      </c>
      <c r="N415" s="6">
        <v>0</v>
      </c>
      <c r="O415" s="6">
        <v>0</v>
      </c>
      <c r="P415" s="38">
        <v>0</v>
      </c>
      <c r="Q415" s="40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  <c r="Y415" s="60"/>
    </row>
    <row r="416" spans="1:25" ht="13.5" hidden="1" outlineLevel="3" thickBot="1" x14ac:dyDescent="0.25">
      <c r="A416" s="474"/>
      <c r="B416" s="95">
        <v>810172</v>
      </c>
      <c r="C416" s="39" t="s">
        <v>417</v>
      </c>
      <c r="D416" s="35" t="s">
        <v>374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  <c r="Y416" s="60"/>
    </row>
    <row r="417" spans="1:25" ht="13.5" hidden="1" outlineLevel="3" thickBot="1" x14ac:dyDescent="0.25">
      <c r="A417" s="475"/>
      <c r="B417" s="96">
        <v>810172</v>
      </c>
      <c r="C417" s="41" t="s">
        <v>383</v>
      </c>
      <c r="D417" s="42" t="s">
        <v>375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  <c r="Y417" s="60"/>
    </row>
    <row r="418" spans="1:25" ht="12.75" customHeight="1" thickBot="1" x14ac:dyDescent="0.25">
      <c r="A418" s="55"/>
      <c r="B418" s="93"/>
      <c r="C418" s="54" t="s">
        <v>14</v>
      </c>
      <c r="D418" s="50"/>
      <c r="E418" s="51">
        <v>6852183.0800000001</v>
      </c>
      <c r="F418" s="52">
        <v>49857.14</v>
      </c>
      <c r="G418" s="52">
        <v>40964950.839999996</v>
      </c>
      <c r="H418" s="53">
        <v>47866991.059999995</v>
      </c>
      <c r="I418" s="51">
        <v>6698872.5100000007</v>
      </c>
      <c r="J418" s="52">
        <v>73411.72</v>
      </c>
      <c r="K418" s="52">
        <v>41582156.25</v>
      </c>
      <c r="L418" s="53">
        <v>48354440.480000004</v>
      </c>
      <c r="M418" s="51">
        <v>6288187.5100000007</v>
      </c>
      <c r="N418" s="52">
        <v>48591.899999999994</v>
      </c>
      <c r="O418" s="52">
        <v>34845641.080000006</v>
      </c>
      <c r="P418" s="53">
        <v>41182420.49000001</v>
      </c>
      <c r="Q418" s="51">
        <v>11978121.120000001</v>
      </c>
      <c r="R418" s="52">
        <v>100760.73</v>
      </c>
      <c r="S418" s="52">
        <v>68676838.460000008</v>
      </c>
      <c r="T418" s="53">
        <v>80755720.310000002</v>
      </c>
      <c r="U418" s="51">
        <v>31817364.219999995</v>
      </c>
      <c r="V418" s="52">
        <v>272621.49</v>
      </c>
      <c r="W418" s="52">
        <v>186069586.62999997</v>
      </c>
      <c r="X418" s="53">
        <v>218159572.33999997</v>
      </c>
      <c r="Y418" s="65"/>
    </row>
    <row r="419" spans="1:25" s="106" customFormat="1" outlineLevel="1" x14ac:dyDescent="0.2">
      <c r="A419" s="466">
        <v>810089</v>
      </c>
      <c r="B419" s="97">
        <v>810089</v>
      </c>
      <c r="C419" s="100" t="s">
        <v>115</v>
      </c>
      <c r="D419" s="101" t="s">
        <v>336</v>
      </c>
      <c r="E419" s="107">
        <v>4505787.9899999993</v>
      </c>
      <c r="F419" s="108">
        <v>37684.82</v>
      </c>
      <c r="G419" s="108">
        <v>23850538.66</v>
      </c>
      <c r="H419" s="109">
        <v>28394011.469999999</v>
      </c>
      <c r="I419" s="107">
        <v>4575897.6100000003</v>
      </c>
      <c r="J419" s="108">
        <v>36775.550000000003</v>
      </c>
      <c r="K419" s="108">
        <v>24813572.59</v>
      </c>
      <c r="L419" s="109">
        <v>29426245.75</v>
      </c>
      <c r="M419" s="107">
        <v>4754431.95</v>
      </c>
      <c r="N419" s="108">
        <v>43222.92</v>
      </c>
      <c r="O419" s="108">
        <v>22255286.32</v>
      </c>
      <c r="P419" s="109">
        <v>27052941.190000001</v>
      </c>
      <c r="Q419" s="107">
        <v>9695061.2599999998</v>
      </c>
      <c r="R419" s="108">
        <v>88515.15</v>
      </c>
      <c r="S419" s="108">
        <v>52577045.950000003</v>
      </c>
      <c r="T419" s="109">
        <v>62360622.359999999</v>
      </c>
      <c r="U419" s="107">
        <v>23531178.809999999</v>
      </c>
      <c r="V419" s="108">
        <v>206198.44</v>
      </c>
      <c r="W419" s="108">
        <v>123496443.51999998</v>
      </c>
      <c r="X419" s="109">
        <v>147233820.76999998</v>
      </c>
    </row>
    <row r="420" spans="1:25" outlineLevel="2" x14ac:dyDescent="0.2">
      <c r="A420" s="467"/>
      <c r="B420" s="95">
        <v>810089</v>
      </c>
      <c r="C420" s="14" t="s">
        <v>350</v>
      </c>
      <c r="D420" s="35" t="s">
        <v>198</v>
      </c>
      <c r="E420" s="40">
        <v>3755730.7199999997</v>
      </c>
      <c r="F420" s="6">
        <v>35494.99</v>
      </c>
      <c r="G420" s="6">
        <v>19038563.18</v>
      </c>
      <c r="H420" s="38">
        <v>22829788.890000001</v>
      </c>
      <c r="I420" s="40">
        <v>3749950.66</v>
      </c>
      <c r="J420" s="6">
        <v>36775.550000000003</v>
      </c>
      <c r="K420" s="6">
        <v>19442888.84</v>
      </c>
      <c r="L420" s="38">
        <v>23229615.050000001</v>
      </c>
      <c r="M420" s="40">
        <v>3725016.2399999998</v>
      </c>
      <c r="N420" s="6">
        <v>38377.74</v>
      </c>
      <c r="O420" s="6">
        <v>18685377.359999999</v>
      </c>
      <c r="P420" s="38">
        <v>22448771.34</v>
      </c>
      <c r="Q420" s="40">
        <v>8490472.9199999999</v>
      </c>
      <c r="R420" s="6">
        <v>86909.89</v>
      </c>
      <c r="S420" s="6">
        <v>47354561.939999998</v>
      </c>
      <c r="T420" s="38">
        <v>55931944.75</v>
      </c>
      <c r="U420" s="40">
        <v>19721170.539999999</v>
      </c>
      <c r="V420" s="6">
        <v>197558.16999999998</v>
      </c>
      <c r="W420" s="32">
        <v>104521391.31999999</v>
      </c>
      <c r="X420" s="38">
        <v>124440120.03</v>
      </c>
      <c r="Y420" s="60"/>
    </row>
    <row r="421" spans="1:25" outlineLevel="2" x14ac:dyDescent="0.2">
      <c r="A421" s="467"/>
      <c r="B421" s="95">
        <v>810089</v>
      </c>
      <c r="C421" s="14" t="s">
        <v>351</v>
      </c>
      <c r="D421" s="35" t="s">
        <v>199</v>
      </c>
      <c r="E421" s="40">
        <v>0</v>
      </c>
      <c r="F421" s="6">
        <v>0</v>
      </c>
      <c r="G421" s="6">
        <v>0</v>
      </c>
      <c r="H421" s="38">
        <v>0</v>
      </c>
      <c r="I421" s="40">
        <v>0</v>
      </c>
      <c r="J421" s="6">
        <v>0</v>
      </c>
      <c r="K421" s="6">
        <v>0</v>
      </c>
      <c r="L421" s="38">
        <v>0</v>
      </c>
      <c r="M421" s="40">
        <v>382168.2</v>
      </c>
      <c r="N421" s="6">
        <v>2655.35</v>
      </c>
      <c r="O421" s="6">
        <v>123402.14</v>
      </c>
      <c r="P421" s="38">
        <v>508225.69</v>
      </c>
      <c r="Q421" s="40">
        <v>390940.75</v>
      </c>
      <c r="R421" s="6">
        <v>0</v>
      </c>
      <c r="S421" s="6">
        <v>98800.489999999991</v>
      </c>
      <c r="T421" s="38">
        <v>489741.24</v>
      </c>
      <c r="U421" s="40">
        <v>773108.95</v>
      </c>
      <c r="V421" s="6">
        <v>2655.35</v>
      </c>
      <c r="W421" s="32">
        <v>222202.63</v>
      </c>
      <c r="X421" s="38">
        <v>997966.92999999993</v>
      </c>
      <c r="Y421" s="60"/>
    </row>
    <row r="422" spans="1:25" outlineLevel="2" x14ac:dyDescent="0.2">
      <c r="A422" s="467"/>
      <c r="B422" s="95">
        <v>810089</v>
      </c>
      <c r="C422" s="14" t="s">
        <v>300</v>
      </c>
      <c r="D422" s="35" t="s">
        <v>200</v>
      </c>
      <c r="E422" s="37">
        <v>750057.2699999999</v>
      </c>
      <c r="F422" s="36">
        <v>2189.83</v>
      </c>
      <c r="G422" s="36">
        <v>4811975.4799999995</v>
      </c>
      <c r="H422" s="38">
        <v>5564222.5799999991</v>
      </c>
      <c r="I422" s="37">
        <v>825946.95000000007</v>
      </c>
      <c r="J422" s="36">
        <v>0</v>
      </c>
      <c r="K422" s="36">
        <v>5370683.75</v>
      </c>
      <c r="L422" s="38">
        <v>6196630.7000000002</v>
      </c>
      <c r="M422" s="37">
        <v>647247.51000000013</v>
      </c>
      <c r="N422" s="36">
        <v>2189.83</v>
      </c>
      <c r="O422" s="36">
        <v>3446506.82</v>
      </c>
      <c r="P422" s="38">
        <v>4095944.16</v>
      </c>
      <c r="Q422" s="37">
        <v>813647.59</v>
      </c>
      <c r="R422" s="36">
        <v>1605.26</v>
      </c>
      <c r="S422" s="36">
        <v>5123683.5199999996</v>
      </c>
      <c r="T422" s="38">
        <v>5938936.3699999992</v>
      </c>
      <c r="U422" s="37">
        <v>3036899.32</v>
      </c>
      <c r="V422" s="36">
        <v>5984.92</v>
      </c>
      <c r="W422" s="36">
        <v>18752849.57</v>
      </c>
      <c r="X422" s="38">
        <v>21795733.809999999</v>
      </c>
      <c r="Y422" s="65"/>
    </row>
    <row r="423" spans="1:25" outlineLevel="3" x14ac:dyDescent="0.2">
      <c r="A423" s="467"/>
      <c r="B423" s="95">
        <v>810089</v>
      </c>
      <c r="C423" s="39" t="s">
        <v>363</v>
      </c>
      <c r="D423" s="35" t="s">
        <v>369</v>
      </c>
      <c r="E423" s="40">
        <v>301235.33999999997</v>
      </c>
      <c r="F423" s="6">
        <v>0</v>
      </c>
      <c r="G423" s="6">
        <v>2105661.5299999998</v>
      </c>
      <c r="H423" s="38">
        <v>2406896.8699999996</v>
      </c>
      <c r="I423" s="40">
        <v>381657.60000000003</v>
      </c>
      <c r="J423" s="6">
        <v>0</v>
      </c>
      <c r="K423" s="6">
        <v>2078726.62</v>
      </c>
      <c r="L423" s="38">
        <v>2460384.2200000002</v>
      </c>
      <c r="M423" s="40">
        <v>337525.77</v>
      </c>
      <c r="N423" s="6">
        <v>0</v>
      </c>
      <c r="O423" s="6">
        <v>1410245.94</v>
      </c>
      <c r="P423" s="38">
        <v>1747771.71</v>
      </c>
      <c r="Q423" s="40">
        <v>465983.73</v>
      </c>
      <c r="R423" s="6">
        <v>0</v>
      </c>
      <c r="S423" s="6">
        <v>2612379.0099999998</v>
      </c>
      <c r="T423" s="38">
        <v>3078362.7399999998</v>
      </c>
      <c r="U423" s="40">
        <v>1486402.44</v>
      </c>
      <c r="V423" s="6">
        <v>0</v>
      </c>
      <c r="W423" s="32">
        <v>8207013.0999999996</v>
      </c>
      <c r="X423" s="38">
        <v>9693415.5399999991</v>
      </c>
      <c r="Y423" s="60"/>
    </row>
    <row r="424" spans="1:25" hidden="1" outlineLevel="3" x14ac:dyDescent="0.2">
      <c r="A424" s="467"/>
      <c r="B424" s="95">
        <v>810089</v>
      </c>
      <c r="C424" s="39" t="s">
        <v>301</v>
      </c>
      <c r="D424" s="35" t="s">
        <v>370</v>
      </c>
      <c r="E424" s="40">
        <v>0</v>
      </c>
      <c r="F424" s="6">
        <v>0</v>
      </c>
      <c r="G424" s="6">
        <v>0</v>
      </c>
      <c r="H424" s="38">
        <v>0</v>
      </c>
      <c r="I424" s="40">
        <v>0</v>
      </c>
      <c r="J424" s="6">
        <v>0</v>
      </c>
      <c r="K424" s="6">
        <v>0</v>
      </c>
      <c r="L424" s="38">
        <v>0</v>
      </c>
      <c r="M424" s="40">
        <v>0</v>
      </c>
      <c r="N424" s="6">
        <v>0</v>
      </c>
      <c r="O424" s="6">
        <v>0</v>
      </c>
      <c r="P424" s="38">
        <v>0</v>
      </c>
      <c r="Q424" s="40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  <c r="Y424" s="60"/>
    </row>
    <row r="425" spans="1:25" outlineLevel="3" x14ac:dyDescent="0.2">
      <c r="A425" s="467"/>
      <c r="B425" s="95">
        <v>810089</v>
      </c>
      <c r="C425" s="39" t="s">
        <v>305</v>
      </c>
      <c r="D425" s="35" t="s">
        <v>371</v>
      </c>
      <c r="E425" s="40">
        <v>198539.09999999998</v>
      </c>
      <c r="F425" s="6">
        <v>2189.83</v>
      </c>
      <c r="G425" s="6">
        <v>1010005.1799999999</v>
      </c>
      <c r="H425" s="38">
        <v>1210734.1099999999</v>
      </c>
      <c r="I425" s="40">
        <v>187775.65999999997</v>
      </c>
      <c r="J425" s="6">
        <v>0</v>
      </c>
      <c r="K425" s="6">
        <v>1117127.25</v>
      </c>
      <c r="L425" s="38">
        <v>1304902.9099999999</v>
      </c>
      <c r="M425" s="40">
        <v>164056.9</v>
      </c>
      <c r="N425" s="6">
        <v>2189.83</v>
      </c>
      <c r="O425" s="6">
        <v>955915.91</v>
      </c>
      <c r="P425" s="38">
        <v>1122162.6400000001</v>
      </c>
      <c r="Q425" s="40">
        <v>191133.53999999998</v>
      </c>
      <c r="R425" s="6">
        <v>0</v>
      </c>
      <c r="S425" s="6">
        <v>1080727.77</v>
      </c>
      <c r="T425" s="38">
        <v>1271861.31</v>
      </c>
      <c r="U425" s="40">
        <v>741505.2</v>
      </c>
      <c r="V425" s="6">
        <v>4379.66</v>
      </c>
      <c r="W425" s="32">
        <v>4163776.11</v>
      </c>
      <c r="X425" s="38">
        <v>4909660.97</v>
      </c>
      <c r="Y425" s="60"/>
    </row>
    <row r="426" spans="1:25" outlineLevel="3" x14ac:dyDescent="0.2">
      <c r="A426" s="467"/>
      <c r="B426" s="95">
        <v>810089</v>
      </c>
      <c r="C426" s="39" t="s">
        <v>302</v>
      </c>
      <c r="D426" s="35" t="s">
        <v>372</v>
      </c>
      <c r="E426" s="40">
        <v>147773.18</v>
      </c>
      <c r="F426" s="6">
        <v>0</v>
      </c>
      <c r="G426" s="6">
        <v>996292.3</v>
      </c>
      <c r="H426" s="38">
        <v>1144065.48</v>
      </c>
      <c r="I426" s="40">
        <v>161006.56</v>
      </c>
      <c r="J426" s="6">
        <v>0</v>
      </c>
      <c r="K426" s="6">
        <v>1013408.1499999999</v>
      </c>
      <c r="L426" s="38">
        <v>1174414.71</v>
      </c>
      <c r="M426" s="40">
        <v>97208.8</v>
      </c>
      <c r="N426" s="6">
        <v>0</v>
      </c>
      <c r="O426" s="6">
        <v>677640.86</v>
      </c>
      <c r="P426" s="38">
        <v>774849.66</v>
      </c>
      <c r="Q426" s="40">
        <v>107714.08</v>
      </c>
      <c r="R426" s="6">
        <v>1605.26</v>
      </c>
      <c r="S426" s="6">
        <v>809348.06</v>
      </c>
      <c r="T426" s="38">
        <v>918667.4</v>
      </c>
      <c r="U426" s="40">
        <v>513702.62</v>
      </c>
      <c r="V426" s="6">
        <v>1605.26</v>
      </c>
      <c r="W426" s="32">
        <v>3496689.37</v>
      </c>
      <c r="X426" s="38">
        <v>4011997.25</v>
      </c>
      <c r="Y426" s="60"/>
    </row>
    <row r="427" spans="1:25" hidden="1" outlineLevel="3" x14ac:dyDescent="0.2">
      <c r="A427" s="467"/>
      <c r="B427" s="95">
        <v>810089</v>
      </c>
      <c r="C427" s="39" t="s">
        <v>434</v>
      </c>
      <c r="D427" s="35" t="s">
        <v>373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  <c r="Y427" s="60"/>
    </row>
    <row r="428" spans="1:25" ht="13.5" outlineLevel="3" thickBot="1" x14ac:dyDescent="0.25">
      <c r="A428" s="467"/>
      <c r="B428" s="95">
        <v>810089</v>
      </c>
      <c r="C428" s="57" t="s">
        <v>417</v>
      </c>
      <c r="D428" s="35" t="s">
        <v>374</v>
      </c>
      <c r="E428" s="40">
        <v>102509.65</v>
      </c>
      <c r="F428" s="6">
        <v>0</v>
      </c>
      <c r="G428" s="6">
        <v>700016.47</v>
      </c>
      <c r="H428" s="38">
        <v>802526.12</v>
      </c>
      <c r="I428" s="40">
        <v>95507.13</v>
      </c>
      <c r="J428" s="6">
        <v>0</v>
      </c>
      <c r="K428" s="6">
        <v>1161421.73</v>
      </c>
      <c r="L428" s="38">
        <v>1256928.8599999999</v>
      </c>
      <c r="M428" s="40">
        <v>48456.04</v>
      </c>
      <c r="N428" s="6">
        <v>0</v>
      </c>
      <c r="O428" s="6">
        <v>402704.11</v>
      </c>
      <c r="P428" s="38">
        <v>451160.14999999997</v>
      </c>
      <c r="Q428" s="40">
        <v>48816.24</v>
      </c>
      <c r="R428" s="6">
        <v>0</v>
      </c>
      <c r="S428" s="6">
        <v>621228.68000000005</v>
      </c>
      <c r="T428" s="38">
        <v>670044.92000000004</v>
      </c>
      <c r="U428" s="40">
        <v>295289.06</v>
      </c>
      <c r="V428" s="6">
        <v>0</v>
      </c>
      <c r="W428" s="32">
        <v>2885370.99</v>
      </c>
      <c r="X428" s="38">
        <v>3180660.0500000003</v>
      </c>
      <c r="Y428" s="60"/>
    </row>
    <row r="429" spans="1:25" ht="13.5" hidden="1" outlineLevel="3" thickBot="1" x14ac:dyDescent="0.25">
      <c r="A429" s="468"/>
      <c r="B429" s="96">
        <v>810089</v>
      </c>
      <c r="C429" s="41" t="s">
        <v>383</v>
      </c>
      <c r="D429" s="42" t="s">
        <v>375</v>
      </c>
      <c r="E429" s="45">
        <v>0</v>
      </c>
      <c r="F429" s="46">
        <v>0</v>
      </c>
      <c r="G429" s="46">
        <v>0</v>
      </c>
      <c r="H429" s="44">
        <v>0</v>
      </c>
      <c r="I429" s="45">
        <v>0</v>
      </c>
      <c r="J429" s="46">
        <v>0</v>
      </c>
      <c r="K429" s="46">
        <v>0</v>
      </c>
      <c r="L429" s="44">
        <v>0</v>
      </c>
      <c r="M429" s="45">
        <v>0</v>
      </c>
      <c r="N429" s="46">
        <v>0</v>
      </c>
      <c r="O429" s="46">
        <v>0</v>
      </c>
      <c r="P429" s="44">
        <v>0</v>
      </c>
      <c r="Q429" s="45">
        <v>0</v>
      </c>
      <c r="R429" s="46">
        <v>0</v>
      </c>
      <c r="S429" s="46">
        <v>0</v>
      </c>
      <c r="T429" s="44">
        <v>0</v>
      </c>
      <c r="U429" s="45">
        <v>0</v>
      </c>
      <c r="V429" s="46">
        <v>0</v>
      </c>
      <c r="W429" s="43">
        <v>0</v>
      </c>
      <c r="X429" s="44">
        <v>0</v>
      </c>
      <c r="Y429" s="60"/>
    </row>
    <row r="430" spans="1:25" s="106" customFormat="1" outlineLevel="1" x14ac:dyDescent="0.2">
      <c r="A430" s="464">
        <v>810133</v>
      </c>
      <c r="B430" s="97">
        <v>810133</v>
      </c>
      <c r="C430" s="100" t="s">
        <v>116</v>
      </c>
      <c r="D430" s="101" t="s">
        <v>336</v>
      </c>
      <c r="E430" s="107">
        <v>1763577.63</v>
      </c>
      <c r="F430" s="108">
        <v>7018.42</v>
      </c>
      <c r="G430" s="108">
        <v>12472381.08</v>
      </c>
      <c r="H430" s="109">
        <v>14242977.129999999</v>
      </c>
      <c r="I430" s="107">
        <v>1580294.36</v>
      </c>
      <c r="J430" s="108">
        <v>10914.880000000001</v>
      </c>
      <c r="K430" s="108">
        <v>11342944.67</v>
      </c>
      <c r="L430" s="109">
        <v>12934153.91</v>
      </c>
      <c r="M430" s="107">
        <v>1028399.9299999999</v>
      </c>
      <c r="N430" s="108">
        <v>0</v>
      </c>
      <c r="O430" s="108">
        <v>8036171.6699999999</v>
      </c>
      <c r="P430" s="109">
        <v>9064571.5999999996</v>
      </c>
      <c r="Q430" s="107">
        <v>1717520.4700000002</v>
      </c>
      <c r="R430" s="108">
        <v>12245.579999999998</v>
      </c>
      <c r="S430" s="108">
        <v>11293153.720000001</v>
      </c>
      <c r="T430" s="109">
        <v>13022919.770000001</v>
      </c>
      <c r="U430" s="107">
        <v>6089792.3900000006</v>
      </c>
      <c r="V430" s="108">
        <v>30178.880000000001</v>
      </c>
      <c r="W430" s="108">
        <v>43144651.140000001</v>
      </c>
      <c r="X430" s="109">
        <v>49264622.410000004</v>
      </c>
    </row>
    <row r="431" spans="1:25" hidden="1" outlineLevel="2" x14ac:dyDescent="0.2">
      <c r="A431" s="465"/>
      <c r="B431" s="95">
        <v>810133</v>
      </c>
      <c r="C431" s="14" t="s">
        <v>350</v>
      </c>
      <c r="D431" s="35" t="s">
        <v>198</v>
      </c>
      <c r="E431" s="40">
        <v>0</v>
      </c>
      <c r="F431" s="6">
        <v>0</v>
      </c>
      <c r="G431" s="6">
        <v>0</v>
      </c>
      <c r="H431" s="38">
        <v>0</v>
      </c>
      <c r="I431" s="40">
        <v>0</v>
      </c>
      <c r="J431" s="6">
        <v>0</v>
      </c>
      <c r="K431" s="6">
        <v>0</v>
      </c>
      <c r="L431" s="38">
        <v>0</v>
      </c>
      <c r="M431" s="40">
        <v>0</v>
      </c>
      <c r="N431" s="6">
        <v>0</v>
      </c>
      <c r="O431" s="6">
        <v>0</v>
      </c>
      <c r="P431" s="38">
        <v>0</v>
      </c>
      <c r="Q431" s="40">
        <v>0</v>
      </c>
      <c r="R431" s="6">
        <v>0</v>
      </c>
      <c r="S431" s="6">
        <v>0</v>
      </c>
      <c r="T431" s="38">
        <v>0</v>
      </c>
      <c r="U431" s="40">
        <v>0</v>
      </c>
      <c r="V431" s="6">
        <v>0</v>
      </c>
      <c r="W431" s="32">
        <v>0</v>
      </c>
      <c r="X431" s="38">
        <v>0</v>
      </c>
      <c r="Y431" s="60"/>
    </row>
    <row r="432" spans="1:25" ht="13.5" outlineLevel="2" thickBot="1" x14ac:dyDescent="0.25">
      <c r="A432" s="465"/>
      <c r="B432" s="95">
        <v>810133</v>
      </c>
      <c r="C432" s="14" t="s">
        <v>351</v>
      </c>
      <c r="D432" s="35" t="s">
        <v>199</v>
      </c>
      <c r="E432" s="40">
        <v>1763577.63</v>
      </c>
      <c r="F432" s="6">
        <v>7018.42</v>
      </c>
      <c r="G432" s="6">
        <v>12472381.08</v>
      </c>
      <c r="H432" s="38">
        <v>14242977.129999999</v>
      </c>
      <c r="I432" s="40">
        <v>1580294.36</v>
      </c>
      <c r="J432" s="6">
        <v>10914.880000000001</v>
      </c>
      <c r="K432" s="6">
        <v>11342944.67</v>
      </c>
      <c r="L432" s="38">
        <v>12934153.91</v>
      </c>
      <c r="M432" s="40">
        <v>1028399.9299999999</v>
      </c>
      <c r="N432" s="6">
        <v>0</v>
      </c>
      <c r="O432" s="6">
        <v>8036171.6699999999</v>
      </c>
      <c r="P432" s="38">
        <v>9064571.5999999996</v>
      </c>
      <c r="Q432" s="40">
        <v>1717520.4700000002</v>
      </c>
      <c r="R432" s="6">
        <v>12245.579999999998</v>
      </c>
      <c r="S432" s="6">
        <v>11293153.720000001</v>
      </c>
      <c r="T432" s="38">
        <v>13022919.770000001</v>
      </c>
      <c r="U432" s="40">
        <v>6089792.3900000006</v>
      </c>
      <c r="V432" s="6">
        <v>30178.880000000001</v>
      </c>
      <c r="W432" s="32">
        <v>43144651.140000001</v>
      </c>
      <c r="X432" s="38">
        <v>49264622.410000004</v>
      </c>
      <c r="Y432" s="60"/>
    </row>
    <row r="433" spans="1:25" ht="13.5" hidden="1" outlineLevel="2" collapsed="1" thickBot="1" x14ac:dyDescent="0.25">
      <c r="A433" s="465"/>
      <c r="B433" s="95">
        <v>810133</v>
      </c>
      <c r="C433" s="14" t="s">
        <v>300</v>
      </c>
      <c r="D433" s="35" t="s">
        <v>200</v>
      </c>
      <c r="E433" s="37">
        <v>0</v>
      </c>
      <c r="F433" s="36">
        <v>0</v>
      </c>
      <c r="G433" s="36">
        <v>0</v>
      </c>
      <c r="H433" s="38">
        <v>0</v>
      </c>
      <c r="I433" s="37">
        <v>0</v>
      </c>
      <c r="J433" s="36">
        <v>0</v>
      </c>
      <c r="K433" s="36">
        <v>0</v>
      </c>
      <c r="L433" s="38">
        <v>0</v>
      </c>
      <c r="M433" s="37">
        <v>0</v>
      </c>
      <c r="N433" s="36">
        <v>0</v>
      </c>
      <c r="O433" s="36">
        <v>0</v>
      </c>
      <c r="P433" s="38">
        <v>0</v>
      </c>
      <c r="Q433" s="37">
        <v>0</v>
      </c>
      <c r="R433" s="36">
        <v>0</v>
      </c>
      <c r="S433" s="36">
        <v>0</v>
      </c>
      <c r="T433" s="38">
        <v>0</v>
      </c>
      <c r="U433" s="37">
        <v>0</v>
      </c>
      <c r="V433" s="36">
        <v>0</v>
      </c>
      <c r="W433" s="36">
        <v>0</v>
      </c>
      <c r="X433" s="38">
        <v>0</v>
      </c>
      <c r="Y433" s="65"/>
    </row>
    <row r="434" spans="1:25" ht="13.5" hidden="1" outlineLevel="3" thickBot="1" x14ac:dyDescent="0.25">
      <c r="A434" s="465"/>
      <c r="B434" s="95">
        <v>810133</v>
      </c>
      <c r="C434" s="39" t="s">
        <v>363</v>
      </c>
      <c r="D434" s="35" t="s">
        <v>369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  <c r="Y434" s="60"/>
    </row>
    <row r="435" spans="1:25" ht="13.5" hidden="1" outlineLevel="3" thickBot="1" x14ac:dyDescent="0.25">
      <c r="A435" s="465"/>
      <c r="B435" s="95">
        <v>810133</v>
      </c>
      <c r="C435" s="39" t="s">
        <v>301</v>
      </c>
      <c r="D435" s="35" t="s">
        <v>370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  <c r="Y435" s="60"/>
    </row>
    <row r="436" spans="1:25" ht="13.5" hidden="1" outlineLevel="3" thickBot="1" x14ac:dyDescent="0.25">
      <c r="A436" s="465"/>
      <c r="B436" s="95">
        <v>810133</v>
      </c>
      <c r="C436" s="39" t="s">
        <v>305</v>
      </c>
      <c r="D436" s="35" t="s">
        <v>371</v>
      </c>
      <c r="E436" s="40">
        <v>0</v>
      </c>
      <c r="F436" s="6">
        <v>0</v>
      </c>
      <c r="G436" s="6">
        <v>0</v>
      </c>
      <c r="H436" s="38">
        <v>0</v>
      </c>
      <c r="I436" s="40">
        <v>0</v>
      </c>
      <c r="J436" s="6">
        <v>0</v>
      </c>
      <c r="K436" s="6">
        <v>0</v>
      </c>
      <c r="L436" s="38">
        <v>0</v>
      </c>
      <c r="M436" s="40">
        <v>0</v>
      </c>
      <c r="N436" s="6">
        <v>0</v>
      </c>
      <c r="O436" s="6">
        <v>0</v>
      </c>
      <c r="P436" s="38">
        <v>0</v>
      </c>
      <c r="Q436" s="40">
        <v>0</v>
      </c>
      <c r="R436" s="6">
        <v>0</v>
      </c>
      <c r="S436" s="6">
        <v>0</v>
      </c>
      <c r="T436" s="38">
        <v>0</v>
      </c>
      <c r="U436" s="40">
        <v>0</v>
      </c>
      <c r="V436" s="6">
        <v>0</v>
      </c>
      <c r="W436" s="32">
        <v>0</v>
      </c>
      <c r="X436" s="38">
        <v>0</v>
      </c>
      <c r="Y436" s="60"/>
    </row>
    <row r="437" spans="1:25" ht="13.5" hidden="1" outlineLevel="3" thickBot="1" x14ac:dyDescent="0.25">
      <c r="A437" s="465"/>
      <c r="B437" s="95">
        <v>810133</v>
      </c>
      <c r="C437" s="39" t="s">
        <v>302</v>
      </c>
      <c r="D437" s="35" t="s">
        <v>372</v>
      </c>
      <c r="E437" s="40">
        <v>0</v>
      </c>
      <c r="F437" s="6">
        <v>0</v>
      </c>
      <c r="G437" s="6">
        <v>0</v>
      </c>
      <c r="H437" s="38">
        <v>0</v>
      </c>
      <c r="I437" s="40">
        <v>0</v>
      </c>
      <c r="J437" s="6">
        <v>0</v>
      </c>
      <c r="K437" s="6">
        <v>0</v>
      </c>
      <c r="L437" s="38">
        <v>0</v>
      </c>
      <c r="M437" s="40">
        <v>0</v>
      </c>
      <c r="N437" s="6">
        <v>0</v>
      </c>
      <c r="O437" s="6">
        <v>0</v>
      </c>
      <c r="P437" s="38">
        <v>0</v>
      </c>
      <c r="Q437" s="40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  <c r="Y437" s="60"/>
    </row>
    <row r="438" spans="1:25" ht="13.5" hidden="1" outlineLevel="3" thickBot="1" x14ac:dyDescent="0.25">
      <c r="A438" s="465"/>
      <c r="B438" s="95">
        <v>810133</v>
      </c>
      <c r="C438" s="39" t="s">
        <v>434</v>
      </c>
      <c r="D438" s="35" t="s">
        <v>373</v>
      </c>
      <c r="E438" s="40">
        <v>0</v>
      </c>
      <c r="F438" s="6">
        <v>0</v>
      </c>
      <c r="G438" s="6">
        <v>0</v>
      </c>
      <c r="H438" s="38">
        <v>0</v>
      </c>
      <c r="I438" s="40">
        <v>0</v>
      </c>
      <c r="J438" s="6">
        <v>0</v>
      </c>
      <c r="K438" s="6">
        <v>0</v>
      </c>
      <c r="L438" s="38">
        <v>0</v>
      </c>
      <c r="M438" s="40">
        <v>0</v>
      </c>
      <c r="N438" s="6">
        <v>0</v>
      </c>
      <c r="O438" s="6">
        <v>0</v>
      </c>
      <c r="P438" s="38">
        <v>0</v>
      </c>
      <c r="Q438" s="40">
        <v>0</v>
      </c>
      <c r="R438" s="6">
        <v>0</v>
      </c>
      <c r="S438" s="6">
        <v>0</v>
      </c>
      <c r="T438" s="38">
        <v>0</v>
      </c>
      <c r="U438" s="40">
        <v>0</v>
      </c>
      <c r="V438" s="6">
        <v>0</v>
      </c>
      <c r="W438" s="32">
        <v>0</v>
      </c>
      <c r="X438" s="38">
        <v>0</v>
      </c>
      <c r="Y438" s="60"/>
    </row>
    <row r="439" spans="1:25" ht="13.5" hidden="1" outlineLevel="3" thickBot="1" x14ac:dyDescent="0.25">
      <c r="A439" s="474"/>
      <c r="B439" s="95">
        <v>810133</v>
      </c>
      <c r="C439" s="39" t="s">
        <v>417</v>
      </c>
      <c r="D439" s="35" t="s">
        <v>374</v>
      </c>
      <c r="E439" s="40">
        <v>0</v>
      </c>
      <c r="F439" s="6">
        <v>0</v>
      </c>
      <c r="G439" s="6">
        <v>0</v>
      </c>
      <c r="H439" s="38">
        <v>0</v>
      </c>
      <c r="I439" s="40">
        <v>0</v>
      </c>
      <c r="J439" s="6">
        <v>0</v>
      </c>
      <c r="K439" s="6">
        <v>0</v>
      </c>
      <c r="L439" s="38">
        <v>0</v>
      </c>
      <c r="M439" s="40">
        <v>0</v>
      </c>
      <c r="N439" s="6">
        <v>0</v>
      </c>
      <c r="O439" s="6">
        <v>0</v>
      </c>
      <c r="P439" s="38">
        <v>0</v>
      </c>
      <c r="Q439" s="40">
        <v>0</v>
      </c>
      <c r="R439" s="6">
        <v>0</v>
      </c>
      <c r="S439" s="6">
        <v>0</v>
      </c>
      <c r="T439" s="38">
        <v>0</v>
      </c>
      <c r="U439" s="40">
        <v>0</v>
      </c>
      <c r="V439" s="6">
        <v>0</v>
      </c>
      <c r="W439" s="32">
        <v>0</v>
      </c>
      <c r="X439" s="38">
        <v>0</v>
      </c>
      <c r="Y439" s="60"/>
    </row>
    <row r="440" spans="1:25" ht="13.5" hidden="1" outlineLevel="3" thickBot="1" x14ac:dyDescent="0.25">
      <c r="A440" s="475"/>
      <c r="B440" s="96">
        <v>810133</v>
      </c>
      <c r="C440" s="41" t="s">
        <v>383</v>
      </c>
      <c r="D440" s="42" t="s">
        <v>375</v>
      </c>
      <c r="E440" s="45">
        <v>0</v>
      </c>
      <c r="F440" s="46">
        <v>0</v>
      </c>
      <c r="G440" s="46">
        <v>0</v>
      </c>
      <c r="H440" s="44">
        <v>0</v>
      </c>
      <c r="I440" s="45">
        <v>0</v>
      </c>
      <c r="J440" s="46">
        <v>0</v>
      </c>
      <c r="K440" s="46">
        <v>0</v>
      </c>
      <c r="L440" s="44">
        <v>0</v>
      </c>
      <c r="M440" s="45">
        <v>0</v>
      </c>
      <c r="N440" s="46">
        <v>0</v>
      </c>
      <c r="O440" s="46">
        <v>0</v>
      </c>
      <c r="P440" s="44">
        <v>0</v>
      </c>
      <c r="Q440" s="45">
        <v>0</v>
      </c>
      <c r="R440" s="46">
        <v>0</v>
      </c>
      <c r="S440" s="46">
        <v>0</v>
      </c>
      <c r="T440" s="44">
        <v>0</v>
      </c>
      <c r="U440" s="45">
        <v>0</v>
      </c>
      <c r="V440" s="46">
        <v>0</v>
      </c>
      <c r="W440" s="43">
        <v>0</v>
      </c>
      <c r="X440" s="44">
        <v>0</v>
      </c>
      <c r="Y440" s="60"/>
    </row>
    <row r="441" spans="1:25" s="106" customFormat="1" outlineLevel="1" x14ac:dyDescent="0.2">
      <c r="A441" s="466">
        <v>810161</v>
      </c>
      <c r="B441" s="97">
        <v>810161</v>
      </c>
      <c r="C441" s="100" t="s">
        <v>15</v>
      </c>
      <c r="D441" s="101" t="s">
        <v>336</v>
      </c>
      <c r="E441" s="107">
        <v>522767.52999999997</v>
      </c>
      <c r="F441" s="108">
        <v>0</v>
      </c>
      <c r="G441" s="108">
        <v>3987736.9399999995</v>
      </c>
      <c r="H441" s="109">
        <v>4510504.47</v>
      </c>
      <c r="I441" s="107">
        <v>507089.62</v>
      </c>
      <c r="J441" s="108">
        <v>0</v>
      </c>
      <c r="K441" s="108">
        <v>4847707.41</v>
      </c>
      <c r="L441" s="109">
        <v>5354797.03</v>
      </c>
      <c r="M441" s="107">
        <v>433592.9</v>
      </c>
      <c r="N441" s="108">
        <v>0</v>
      </c>
      <c r="O441" s="108">
        <v>4057940.3099999996</v>
      </c>
      <c r="P441" s="109">
        <v>4491533.21</v>
      </c>
      <c r="Q441" s="107">
        <v>516161.19</v>
      </c>
      <c r="R441" s="108">
        <v>0</v>
      </c>
      <c r="S441" s="108">
        <v>4091714.51</v>
      </c>
      <c r="T441" s="109">
        <v>4607875.7</v>
      </c>
      <c r="U441" s="107">
        <v>1979611.2399999998</v>
      </c>
      <c r="V441" s="108">
        <v>0</v>
      </c>
      <c r="W441" s="108">
        <v>16985099.170000002</v>
      </c>
      <c r="X441" s="109">
        <v>18964710.41</v>
      </c>
    </row>
    <row r="442" spans="1:25" ht="13.5" outlineLevel="2" thickBot="1" x14ac:dyDescent="0.25">
      <c r="A442" s="467"/>
      <c r="B442" s="95">
        <v>810161</v>
      </c>
      <c r="C442" s="14" t="s">
        <v>350</v>
      </c>
      <c r="D442" s="35" t="s">
        <v>198</v>
      </c>
      <c r="E442" s="40">
        <v>522767.52999999997</v>
      </c>
      <c r="F442" s="6">
        <v>0</v>
      </c>
      <c r="G442" s="6">
        <v>3987736.9399999995</v>
      </c>
      <c r="H442" s="38">
        <v>4510504.47</v>
      </c>
      <c r="I442" s="40">
        <v>507089.62</v>
      </c>
      <c r="J442" s="6">
        <v>0</v>
      </c>
      <c r="K442" s="6">
        <v>4847707.41</v>
      </c>
      <c r="L442" s="38">
        <v>5354797.03</v>
      </c>
      <c r="M442" s="40">
        <v>433592.9</v>
      </c>
      <c r="N442" s="6">
        <v>0</v>
      </c>
      <c r="O442" s="6">
        <v>4057940.3099999996</v>
      </c>
      <c r="P442" s="38">
        <v>4491533.21</v>
      </c>
      <c r="Q442" s="40">
        <v>516161.19</v>
      </c>
      <c r="R442" s="6">
        <v>0</v>
      </c>
      <c r="S442" s="6">
        <v>4091714.51</v>
      </c>
      <c r="T442" s="38">
        <v>4607875.7</v>
      </c>
      <c r="U442" s="40">
        <v>1979611.2399999998</v>
      </c>
      <c r="V442" s="6">
        <v>0</v>
      </c>
      <c r="W442" s="32">
        <v>16985099.170000002</v>
      </c>
      <c r="X442" s="38">
        <v>18964710.41</v>
      </c>
      <c r="Y442" s="60"/>
    </row>
    <row r="443" spans="1:25" ht="13.5" hidden="1" outlineLevel="2" thickBot="1" x14ac:dyDescent="0.25">
      <c r="A443" s="467"/>
      <c r="B443" s="95">
        <v>810161</v>
      </c>
      <c r="C443" s="14" t="s">
        <v>351</v>
      </c>
      <c r="D443" s="35" t="s">
        <v>199</v>
      </c>
      <c r="E443" s="40">
        <v>0</v>
      </c>
      <c r="F443" s="6">
        <v>0</v>
      </c>
      <c r="G443" s="6">
        <v>0</v>
      </c>
      <c r="H443" s="38">
        <v>0</v>
      </c>
      <c r="I443" s="40">
        <v>0</v>
      </c>
      <c r="J443" s="6">
        <v>0</v>
      </c>
      <c r="K443" s="6">
        <v>0</v>
      </c>
      <c r="L443" s="38">
        <v>0</v>
      </c>
      <c r="M443" s="40">
        <v>0</v>
      </c>
      <c r="N443" s="6">
        <v>0</v>
      </c>
      <c r="O443" s="6">
        <v>0</v>
      </c>
      <c r="P443" s="38">
        <v>0</v>
      </c>
      <c r="Q443" s="40">
        <v>0</v>
      </c>
      <c r="R443" s="6">
        <v>0</v>
      </c>
      <c r="S443" s="6">
        <v>0</v>
      </c>
      <c r="T443" s="38">
        <v>0</v>
      </c>
      <c r="U443" s="40">
        <v>0</v>
      </c>
      <c r="V443" s="6">
        <v>0</v>
      </c>
      <c r="W443" s="32">
        <v>0</v>
      </c>
      <c r="X443" s="38">
        <v>0</v>
      </c>
      <c r="Y443" s="60"/>
    </row>
    <row r="444" spans="1:25" ht="13.5" hidden="1" outlineLevel="2" collapsed="1" thickBot="1" x14ac:dyDescent="0.25">
      <c r="A444" s="467"/>
      <c r="B444" s="95">
        <v>810161</v>
      </c>
      <c r="C444" s="14" t="s">
        <v>300</v>
      </c>
      <c r="D444" s="35" t="s">
        <v>200</v>
      </c>
      <c r="E444" s="37">
        <v>0</v>
      </c>
      <c r="F444" s="36">
        <v>0</v>
      </c>
      <c r="G444" s="36">
        <v>0</v>
      </c>
      <c r="H444" s="38">
        <v>0</v>
      </c>
      <c r="I444" s="37">
        <v>0</v>
      </c>
      <c r="J444" s="36">
        <v>0</v>
      </c>
      <c r="K444" s="36">
        <v>0</v>
      </c>
      <c r="L444" s="38">
        <v>0</v>
      </c>
      <c r="M444" s="37">
        <v>0</v>
      </c>
      <c r="N444" s="36">
        <v>0</v>
      </c>
      <c r="O444" s="36">
        <v>0</v>
      </c>
      <c r="P444" s="38">
        <v>0</v>
      </c>
      <c r="Q444" s="37">
        <v>0</v>
      </c>
      <c r="R444" s="36">
        <v>0</v>
      </c>
      <c r="S444" s="36">
        <v>0</v>
      </c>
      <c r="T444" s="38">
        <v>0</v>
      </c>
      <c r="U444" s="37">
        <v>0</v>
      </c>
      <c r="V444" s="36">
        <v>0</v>
      </c>
      <c r="W444" s="36">
        <v>0</v>
      </c>
      <c r="X444" s="38">
        <v>0</v>
      </c>
      <c r="Y444" s="65"/>
    </row>
    <row r="445" spans="1:25" ht="13.5" hidden="1" outlineLevel="3" thickBot="1" x14ac:dyDescent="0.25">
      <c r="A445" s="467"/>
      <c r="B445" s="95">
        <v>810161</v>
      </c>
      <c r="C445" s="39" t="s">
        <v>363</v>
      </c>
      <c r="D445" s="35" t="s">
        <v>369</v>
      </c>
      <c r="E445" s="40">
        <v>0</v>
      </c>
      <c r="F445" s="6">
        <v>0</v>
      </c>
      <c r="G445" s="6">
        <v>0</v>
      </c>
      <c r="H445" s="38">
        <v>0</v>
      </c>
      <c r="I445" s="40">
        <v>0</v>
      </c>
      <c r="J445" s="6">
        <v>0</v>
      </c>
      <c r="K445" s="6">
        <v>0</v>
      </c>
      <c r="L445" s="38">
        <v>0</v>
      </c>
      <c r="M445" s="40">
        <v>0</v>
      </c>
      <c r="N445" s="6">
        <v>0</v>
      </c>
      <c r="O445" s="6">
        <v>0</v>
      </c>
      <c r="P445" s="38">
        <v>0</v>
      </c>
      <c r="Q445" s="40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  <c r="Y445" s="60"/>
    </row>
    <row r="446" spans="1:25" ht="13.5" hidden="1" outlineLevel="3" thickBot="1" x14ac:dyDescent="0.25">
      <c r="A446" s="467"/>
      <c r="B446" s="95">
        <v>810161</v>
      </c>
      <c r="C446" s="39" t="s">
        <v>301</v>
      </c>
      <c r="D446" s="35" t="s">
        <v>370</v>
      </c>
      <c r="E446" s="40">
        <v>0</v>
      </c>
      <c r="F446" s="6">
        <v>0</v>
      </c>
      <c r="G446" s="6">
        <v>0</v>
      </c>
      <c r="H446" s="38">
        <v>0</v>
      </c>
      <c r="I446" s="40">
        <v>0</v>
      </c>
      <c r="J446" s="6">
        <v>0</v>
      </c>
      <c r="K446" s="6">
        <v>0</v>
      </c>
      <c r="L446" s="38">
        <v>0</v>
      </c>
      <c r="M446" s="40">
        <v>0</v>
      </c>
      <c r="N446" s="6">
        <v>0</v>
      </c>
      <c r="O446" s="6">
        <v>0</v>
      </c>
      <c r="P446" s="38">
        <v>0</v>
      </c>
      <c r="Q446" s="40">
        <v>0</v>
      </c>
      <c r="R446" s="6">
        <v>0</v>
      </c>
      <c r="S446" s="6">
        <v>0</v>
      </c>
      <c r="T446" s="38">
        <v>0</v>
      </c>
      <c r="U446" s="40">
        <v>0</v>
      </c>
      <c r="V446" s="6">
        <v>0</v>
      </c>
      <c r="W446" s="32">
        <v>0</v>
      </c>
      <c r="X446" s="38">
        <v>0</v>
      </c>
      <c r="Y446" s="60"/>
    </row>
    <row r="447" spans="1:25" ht="13.5" hidden="1" outlineLevel="3" thickBot="1" x14ac:dyDescent="0.25">
      <c r="A447" s="467"/>
      <c r="B447" s="95">
        <v>810161</v>
      </c>
      <c r="C447" s="39" t="s">
        <v>305</v>
      </c>
      <c r="D447" s="35" t="s">
        <v>371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  <c r="Y447" s="60"/>
    </row>
    <row r="448" spans="1:25" ht="13.5" hidden="1" outlineLevel="3" thickBot="1" x14ac:dyDescent="0.25">
      <c r="A448" s="467"/>
      <c r="B448" s="95">
        <v>810161</v>
      </c>
      <c r="C448" s="39" t="s">
        <v>302</v>
      </c>
      <c r="D448" s="35" t="s">
        <v>372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  <c r="Y448" s="60"/>
    </row>
    <row r="449" spans="1:25" ht="13.5" hidden="1" outlineLevel="3" thickBot="1" x14ac:dyDescent="0.25">
      <c r="A449" s="467"/>
      <c r="B449" s="95">
        <v>810161</v>
      </c>
      <c r="C449" s="39" t="s">
        <v>434</v>
      </c>
      <c r="D449" s="35" t="s">
        <v>373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  <c r="Y449" s="60"/>
    </row>
    <row r="450" spans="1:25" ht="13.5" hidden="1" outlineLevel="3" thickBot="1" x14ac:dyDescent="0.25">
      <c r="A450" s="467"/>
      <c r="B450" s="95">
        <v>810161</v>
      </c>
      <c r="C450" s="57" t="s">
        <v>417</v>
      </c>
      <c r="D450" s="35" t="s">
        <v>374</v>
      </c>
      <c r="E450" s="40">
        <v>0</v>
      </c>
      <c r="F450" s="6">
        <v>0</v>
      </c>
      <c r="G450" s="6">
        <v>0</v>
      </c>
      <c r="H450" s="38">
        <v>0</v>
      </c>
      <c r="I450" s="40">
        <v>0</v>
      </c>
      <c r="J450" s="6">
        <v>0</v>
      </c>
      <c r="K450" s="6">
        <v>0</v>
      </c>
      <c r="L450" s="38">
        <v>0</v>
      </c>
      <c r="M450" s="40">
        <v>0</v>
      </c>
      <c r="N450" s="6">
        <v>0</v>
      </c>
      <c r="O450" s="6">
        <v>0</v>
      </c>
      <c r="P450" s="38">
        <v>0</v>
      </c>
      <c r="Q450" s="40">
        <v>0</v>
      </c>
      <c r="R450" s="6">
        <v>0</v>
      </c>
      <c r="S450" s="6">
        <v>0</v>
      </c>
      <c r="T450" s="38">
        <v>0</v>
      </c>
      <c r="U450" s="40">
        <v>0</v>
      </c>
      <c r="V450" s="6">
        <v>0</v>
      </c>
      <c r="W450" s="32">
        <v>0</v>
      </c>
      <c r="X450" s="38">
        <v>0</v>
      </c>
      <c r="Y450" s="60"/>
    </row>
    <row r="451" spans="1:25" ht="13.5" hidden="1" outlineLevel="3" thickBot="1" x14ac:dyDescent="0.25">
      <c r="A451" s="468"/>
      <c r="B451" s="96">
        <v>810161</v>
      </c>
      <c r="C451" s="41" t="s">
        <v>383</v>
      </c>
      <c r="D451" s="42" t="s">
        <v>375</v>
      </c>
      <c r="E451" s="45">
        <v>0</v>
      </c>
      <c r="F451" s="46">
        <v>0</v>
      </c>
      <c r="G451" s="46">
        <v>0</v>
      </c>
      <c r="H451" s="44">
        <v>0</v>
      </c>
      <c r="I451" s="45">
        <v>0</v>
      </c>
      <c r="J451" s="46">
        <v>0</v>
      </c>
      <c r="K451" s="46">
        <v>0</v>
      </c>
      <c r="L451" s="44">
        <v>0</v>
      </c>
      <c r="M451" s="45">
        <v>0</v>
      </c>
      <c r="N451" s="46">
        <v>0</v>
      </c>
      <c r="O451" s="46">
        <v>0</v>
      </c>
      <c r="P451" s="44">
        <v>0</v>
      </c>
      <c r="Q451" s="45">
        <v>0</v>
      </c>
      <c r="R451" s="46">
        <v>0</v>
      </c>
      <c r="S451" s="46">
        <v>0</v>
      </c>
      <c r="T451" s="44">
        <v>0</v>
      </c>
      <c r="U451" s="45">
        <v>0</v>
      </c>
      <c r="V451" s="46">
        <v>0</v>
      </c>
      <c r="W451" s="43">
        <v>0</v>
      </c>
      <c r="X451" s="44">
        <v>0</v>
      </c>
      <c r="Y451" s="60"/>
    </row>
    <row r="452" spans="1:25" s="106" customFormat="1" outlineLevel="1" x14ac:dyDescent="0.2">
      <c r="A452" s="464">
        <v>810182</v>
      </c>
      <c r="B452" s="97">
        <v>810182</v>
      </c>
      <c r="C452" s="100" t="s">
        <v>16</v>
      </c>
      <c r="D452" s="101" t="s">
        <v>336</v>
      </c>
      <c r="E452" s="107">
        <v>43641.4</v>
      </c>
      <c r="F452" s="108">
        <v>5153.8999999999996</v>
      </c>
      <c r="G452" s="108">
        <v>464598.15</v>
      </c>
      <c r="H452" s="109">
        <v>513393.45</v>
      </c>
      <c r="I452" s="107">
        <v>35590.92</v>
      </c>
      <c r="J452" s="108">
        <v>25721.29</v>
      </c>
      <c r="K452" s="108">
        <v>418831.36000000004</v>
      </c>
      <c r="L452" s="109">
        <v>480143.57000000007</v>
      </c>
      <c r="M452" s="107">
        <v>61384.53</v>
      </c>
      <c r="N452" s="108">
        <v>5368.98</v>
      </c>
      <c r="O452" s="108">
        <v>385286.67000000004</v>
      </c>
      <c r="P452" s="109">
        <v>452040.18000000005</v>
      </c>
      <c r="Q452" s="107">
        <v>44857.46</v>
      </c>
      <c r="R452" s="108">
        <v>0</v>
      </c>
      <c r="S452" s="108">
        <v>574224.54999999993</v>
      </c>
      <c r="T452" s="109">
        <v>619082.00999999989</v>
      </c>
      <c r="U452" s="107">
        <v>185474.31</v>
      </c>
      <c r="V452" s="108">
        <v>36244.17</v>
      </c>
      <c r="W452" s="108">
        <v>1842940.73</v>
      </c>
      <c r="X452" s="109">
        <v>2064659.21</v>
      </c>
    </row>
    <row r="453" spans="1:25" hidden="1" outlineLevel="2" x14ac:dyDescent="0.2">
      <c r="A453" s="465"/>
      <c r="B453" s="95">
        <v>810182</v>
      </c>
      <c r="C453" s="14" t="s">
        <v>350</v>
      </c>
      <c r="D453" s="35" t="s">
        <v>198</v>
      </c>
      <c r="E453" s="40">
        <v>0</v>
      </c>
      <c r="F453" s="6">
        <v>0</v>
      </c>
      <c r="G453" s="6">
        <v>0</v>
      </c>
      <c r="H453" s="38">
        <v>0</v>
      </c>
      <c r="I453" s="40">
        <v>0</v>
      </c>
      <c r="J453" s="6">
        <v>0</v>
      </c>
      <c r="K453" s="6">
        <v>0</v>
      </c>
      <c r="L453" s="38">
        <v>0</v>
      </c>
      <c r="M453" s="40">
        <v>0</v>
      </c>
      <c r="N453" s="6">
        <v>0</v>
      </c>
      <c r="O453" s="6">
        <v>0</v>
      </c>
      <c r="P453" s="38">
        <v>0</v>
      </c>
      <c r="Q453" s="40">
        <v>0</v>
      </c>
      <c r="R453" s="6">
        <v>0</v>
      </c>
      <c r="S453" s="6">
        <v>0</v>
      </c>
      <c r="T453" s="38">
        <v>0</v>
      </c>
      <c r="U453" s="40">
        <v>0</v>
      </c>
      <c r="V453" s="6">
        <v>0</v>
      </c>
      <c r="W453" s="32">
        <v>0</v>
      </c>
      <c r="X453" s="38">
        <v>0</v>
      </c>
      <c r="Y453" s="60"/>
    </row>
    <row r="454" spans="1:25" ht="13.5" outlineLevel="2" thickBot="1" x14ac:dyDescent="0.25">
      <c r="A454" s="465"/>
      <c r="B454" s="95">
        <v>810182</v>
      </c>
      <c r="C454" s="14" t="s">
        <v>351</v>
      </c>
      <c r="D454" s="35" t="s">
        <v>199</v>
      </c>
      <c r="E454" s="40">
        <v>43641.4</v>
      </c>
      <c r="F454" s="6">
        <v>5153.8999999999996</v>
      </c>
      <c r="G454" s="6">
        <v>464598.15</v>
      </c>
      <c r="H454" s="38">
        <v>513393.45</v>
      </c>
      <c r="I454" s="40">
        <v>35590.92</v>
      </c>
      <c r="J454" s="6">
        <v>25721.29</v>
      </c>
      <c r="K454" s="6">
        <v>418831.36000000004</v>
      </c>
      <c r="L454" s="38">
        <v>480143.57000000007</v>
      </c>
      <c r="M454" s="40">
        <v>61384.53</v>
      </c>
      <c r="N454" s="6">
        <v>5368.98</v>
      </c>
      <c r="O454" s="6">
        <v>385286.67000000004</v>
      </c>
      <c r="P454" s="38">
        <v>452040.18000000005</v>
      </c>
      <c r="Q454" s="40">
        <v>44857.46</v>
      </c>
      <c r="R454" s="6">
        <v>0</v>
      </c>
      <c r="S454" s="6">
        <v>574224.54999999993</v>
      </c>
      <c r="T454" s="38">
        <v>619082.00999999989</v>
      </c>
      <c r="U454" s="40">
        <v>185474.31</v>
      </c>
      <c r="V454" s="6">
        <v>36244.17</v>
      </c>
      <c r="W454" s="32">
        <v>1842940.73</v>
      </c>
      <c r="X454" s="38">
        <v>2064659.21</v>
      </c>
      <c r="Y454" s="60"/>
    </row>
    <row r="455" spans="1:25" ht="13.5" hidden="1" outlineLevel="2" collapsed="1" thickBot="1" x14ac:dyDescent="0.25">
      <c r="A455" s="465"/>
      <c r="B455" s="95">
        <v>810182</v>
      </c>
      <c r="C455" s="14" t="s">
        <v>300</v>
      </c>
      <c r="D455" s="35" t="s">
        <v>200</v>
      </c>
      <c r="E455" s="37">
        <v>0</v>
      </c>
      <c r="F455" s="36">
        <v>0</v>
      </c>
      <c r="G455" s="36">
        <v>0</v>
      </c>
      <c r="H455" s="38">
        <v>0</v>
      </c>
      <c r="I455" s="37">
        <v>0</v>
      </c>
      <c r="J455" s="36">
        <v>0</v>
      </c>
      <c r="K455" s="36">
        <v>0</v>
      </c>
      <c r="L455" s="38">
        <v>0</v>
      </c>
      <c r="M455" s="37">
        <v>0</v>
      </c>
      <c r="N455" s="36">
        <v>0</v>
      </c>
      <c r="O455" s="36">
        <v>0</v>
      </c>
      <c r="P455" s="38">
        <v>0</v>
      </c>
      <c r="Q455" s="37">
        <v>0</v>
      </c>
      <c r="R455" s="36">
        <v>0</v>
      </c>
      <c r="S455" s="36">
        <v>0</v>
      </c>
      <c r="T455" s="38">
        <v>0</v>
      </c>
      <c r="U455" s="37">
        <v>0</v>
      </c>
      <c r="V455" s="36">
        <v>0</v>
      </c>
      <c r="W455" s="36">
        <v>0</v>
      </c>
      <c r="X455" s="38">
        <v>0</v>
      </c>
      <c r="Y455" s="65"/>
    </row>
    <row r="456" spans="1:25" ht="13.5" hidden="1" outlineLevel="3" thickBot="1" x14ac:dyDescent="0.25">
      <c r="A456" s="465"/>
      <c r="B456" s="95">
        <v>810182</v>
      </c>
      <c r="C456" s="39" t="s">
        <v>363</v>
      </c>
      <c r="D456" s="35" t="s">
        <v>369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  <c r="Y456" s="60"/>
    </row>
    <row r="457" spans="1:25" ht="13.5" hidden="1" outlineLevel="3" thickBot="1" x14ac:dyDescent="0.25">
      <c r="A457" s="465"/>
      <c r="B457" s="95">
        <v>810182</v>
      </c>
      <c r="C457" s="39" t="s">
        <v>301</v>
      </c>
      <c r="D457" s="35" t="s">
        <v>370</v>
      </c>
      <c r="E457" s="40">
        <v>0</v>
      </c>
      <c r="F457" s="6">
        <v>0</v>
      </c>
      <c r="G457" s="6">
        <v>0</v>
      </c>
      <c r="H457" s="38">
        <v>0</v>
      </c>
      <c r="I457" s="40">
        <v>0</v>
      </c>
      <c r="J457" s="6">
        <v>0</v>
      </c>
      <c r="K457" s="6">
        <v>0</v>
      </c>
      <c r="L457" s="38">
        <v>0</v>
      </c>
      <c r="M457" s="40">
        <v>0</v>
      </c>
      <c r="N457" s="6">
        <v>0</v>
      </c>
      <c r="O457" s="6">
        <v>0</v>
      </c>
      <c r="P457" s="38">
        <v>0</v>
      </c>
      <c r="Q457" s="40">
        <v>0</v>
      </c>
      <c r="R457" s="6">
        <v>0</v>
      </c>
      <c r="S457" s="6">
        <v>0</v>
      </c>
      <c r="T457" s="38">
        <v>0</v>
      </c>
      <c r="U457" s="40">
        <v>0</v>
      </c>
      <c r="V457" s="6">
        <v>0</v>
      </c>
      <c r="W457" s="32">
        <v>0</v>
      </c>
      <c r="X457" s="38">
        <v>0</v>
      </c>
      <c r="Y457" s="60"/>
    </row>
    <row r="458" spans="1:25" ht="13.5" hidden="1" outlineLevel="3" thickBot="1" x14ac:dyDescent="0.25">
      <c r="A458" s="465"/>
      <c r="B458" s="95">
        <v>810182</v>
      </c>
      <c r="C458" s="39" t="s">
        <v>305</v>
      </c>
      <c r="D458" s="35" t="s">
        <v>371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  <c r="Y458" s="60"/>
    </row>
    <row r="459" spans="1:25" ht="13.5" hidden="1" outlineLevel="3" thickBot="1" x14ac:dyDescent="0.25">
      <c r="A459" s="465"/>
      <c r="B459" s="95">
        <v>810182</v>
      </c>
      <c r="C459" s="39" t="s">
        <v>302</v>
      </c>
      <c r="D459" s="35" t="s">
        <v>372</v>
      </c>
      <c r="E459" s="40">
        <v>0</v>
      </c>
      <c r="F459" s="6">
        <v>0</v>
      </c>
      <c r="G459" s="6">
        <v>0</v>
      </c>
      <c r="H459" s="38">
        <v>0</v>
      </c>
      <c r="I459" s="40">
        <v>0</v>
      </c>
      <c r="J459" s="6">
        <v>0</v>
      </c>
      <c r="K459" s="6">
        <v>0</v>
      </c>
      <c r="L459" s="38">
        <v>0</v>
      </c>
      <c r="M459" s="40">
        <v>0</v>
      </c>
      <c r="N459" s="6">
        <v>0</v>
      </c>
      <c r="O459" s="6">
        <v>0</v>
      </c>
      <c r="P459" s="38">
        <v>0</v>
      </c>
      <c r="Q459" s="40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  <c r="Y459" s="60"/>
    </row>
    <row r="460" spans="1:25" ht="13.5" hidden="1" outlineLevel="3" thickBot="1" x14ac:dyDescent="0.25">
      <c r="A460" s="465"/>
      <c r="B460" s="95">
        <v>810182</v>
      </c>
      <c r="C460" s="39" t="s">
        <v>434</v>
      </c>
      <c r="D460" s="35" t="s">
        <v>373</v>
      </c>
      <c r="E460" s="40">
        <v>0</v>
      </c>
      <c r="F460" s="6">
        <v>0</v>
      </c>
      <c r="G460" s="6">
        <v>0</v>
      </c>
      <c r="H460" s="38">
        <v>0</v>
      </c>
      <c r="I460" s="40">
        <v>0</v>
      </c>
      <c r="J460" s="6">
        <v>0</v>
      </c>
      <c r="K460" s="6">
        <v>0</v>
      </c>
      <c r="L460" s="38">
        <v>0</v>
      </c>
      <c r="M460" s="40">
        <v>0</v>
      </c>
      <c r="N460" s="6">
        <v>0</v>
      </c>
      <c r="O460" s="6">
        <v>0</v>
      </c>
      <c r="P460" s="38">
        <v>0</v>
      </c>
      <c r="Q460" s="40">
        <v>0</v>
      </c>
      <c r="R460" s="6">
        <v>0</v>
      </c>
      <c r="S460" s="6">
        <v>0</v>
      </c>
      <c r="T460" s="38">
        <v>0</v>
      </c>
      <c r="U460" s="40">
        <v>0</v>
      </c>
      <c r="V460" s="6">
        <v>0</v>
      </c>
      <c r="W460" s="32">
        <v>0</v>
      </c>
      <c r="X460" s="38">
        <v>0</v>
      </c>
      <c r="Y460" s="60"/>
    </row>
    <row r="461" spans="1:25" ht="13.5" hidden="1" outlineLevel="3" thickBot="1" x14ac:dyDescent="0.25">
      <c r="A461" s="474"/>
      <c r="B461" s="95">
        <v>810182</v>
      </c>
      <c r="C461" s="39" t="s">
        <v>417</v>
      </c>
      <c r="D461" s="35" t="s">
        <v>374</v>
      </c>
      <c r="E461" s="40">
        <v>0</v>
      </c>
      <c r="F461" s="6">
        <v>0</v>
      </c>
      <c r="G461" s="6">
        <v>0</v>
      </c>
      <c r="H461" s="38">
        <v>0</v>
      </c>
      <c r="I461" s="40">
        <v>0</v>
      </c>
      <c r="J461" s="6">
        <v>0</v>
      </c>
      <c r="K461" s="6">
        <v>0</v>
      </c>
      <c r="L461" s="38">
        <v>0</v>
      </c>
      <c r="M461" s="40">
        <v>0</v>
      </c>
      <c r="N461" s="6">
        <v>0</v>
      </c>
      <c r="O461" s="6">
        <v>0</v>
      </c>
      <c r="P461" s="38">
        <v>0</v>
      </c>
      <c r="Q461" s="40">
        <v>0</v>
      </c>
      <c r="R461" s="6">
        <v>0</v>
      </c>
      <c r="S461" s="6">
        <v>0</v>
      </c>
      <c r="T461" s="38">
        <v>0</v>
      </c>
      <c r="U461" s="40">
        <v>0</v>
      </c>
      <c r="V461" s="6">
        <v>0</v>
      </c>
      <c r="W461" s="32">
        <v>0</v>
      </c>
      <c r="X461" s="38">
        <v>0</v>
      </c>
      <c r="Y461" s="60"/>
    </row>
    <row r="462" spans="1:25" ht="13.5" hidden="1" outlineLevel="3" thickBot="1" x14ac:dyDescent="0.25">
      <c r="A462" s="475"/>
      <c r="B462" s="96">
        <v>810182</v>
      </c>
      <c r="C462" s="41" t="s">
        <v>383</v>
      </c>
      <c r="D462" s="42" t="s">
        <v>375</v>
      </c>
      <c r="E462" s="45">
        <v>0</v>
      </c>
      <c r="F462" s="46">
        <v>0</v>
      </c>
      <c r="G462" s="46">
        <v>0</v>
      </c>
      <c r="H462" s="44">
        <v>0</v>
      </c>
      <c r="I462" s="45">
        <v>0</v>
      </c>
      <c r="J462" s="46">
        <v>0</v>
      </c>
      <c r="K462" s="46">
        <v>0</v>
      </c>
      <c r="L462" s="44">
        <v>0</v>
      </c>
      <c r="M462" s="45">
        <v>0</v>
      </c>
      <c r="N462" s="46">
        <v>0</v>
      </c>
      <c r="O462" s="46">
        <v>0</v>
      </c>
      <c r="P462" s="44">
        <v>0</v>
      </c>
      <c r="Q462" s="45">
        <v>0</v>
      </c>
      <c r="R462" s="46">
        <v>0</v>
      </c>
      <c r="S462" s="46">
        <v>0</v>
      </c>
      <c r="T462" s="44">
        <v>0</v>
      </c>
      <c r="U462" s="45">
        <v>0</v>
      </c>
      <c r="V462" s="46">
        <v>0</v>
      </c>
      <c r="W462" s="43">
        <v>0</v>
      </c>
      <c r="X462" s="44">
        <v>0</v>
      </c>
      <c r="Y462" s="60"/>
    </row>
    <row r="463" spans="1:25" s="106" customFormat="1" outlineLevel="1" x14ac:dyDescent="0.2">
      <c r="A463" s="466">
        <v>810209</v>
      </c>
      <c r="B463" s="97">
        <v>810209</v>
      </c>
      <c r="C463" s="100" t="s">
        <v>167</v>
      </c>
      <c r="D463" s="101" t="s">
        <v>336</v>
      </c>
      <c r="E463" s="107">
        <v>16408.53</v>
      </c>
      <c r="F463" s="108">
        <v>0</v>
      </c>
      <c r="G463" s="108">
        <v>189696.01</v>
      </c>
      <c r="H463" s="109">
        <v>206104.54</v>
      </c>
      <c r="I463" s="107">
        <v>0</v>
      </c>
      <c r="J463" s="108">
        <v>0</v>
      </c>
      <c r="K463" s="108">
        <v>159100.22</v>
      </c>
      <c r="L463" s="109">
        <v>159100.22</v>
      </c>
      <c r="M463" s="107">
        <v>10378.200000000001</v>
      </c>
      <c r="N463" s="108">
        <v>0</v>
      </c>
      <c r="O463" s="108">
        <v>110956.11</v>
      </c>
      <c r="P463" s="109">
        <v>121334.31</v>
      </c>
      <c r="Q463" s="107">
        <v>4520.74</v>
      </c>
      <c r="R463" s="108">
        <v>0</v>
      </c>
      <c r="S463" s="108">
        <v>140699.73000000001</v>
      </c>
      <c r="T463" s="109">
        <v>145220.47</v>
      </c>
      <c r="U463" s="107">
        <v>31307.47</v>
      </c>
      <c r="V463" s="108">
        <v>0</v>
      </c>
      <c r="W463" s="108">
        <v>600452.06999999995</v>
      </c>
      <c r="X463" s="109">
        <v>631759.53999999992</v>
      </c>
    </row>
    <row r="464" spans="1:25" hidden="1" outlineLevel="2" x14ac:dyDescent="0.2">
      <c r="A464" s="467"/>
      <c r="B464" s="95">
        <v>810209</v>
      </c>
      <c r="C464" s="14" t="s">
        <v>350</v>
      </c>
      <c r="D464" s="35" t="s">
        <v>198</v>
      </c>
      <c r="E464" s="40">
        <v>0</v>
      </c>
      <c r="F464" s="6">
        <v>0</v>
      </c>
      <c r="G464" s="6">
        <v>0</v>
      </c>
      <c r="H464" s="38">
        <v>0</v>
      </c>
      <c r="I464" s="40">
        <v>0</v>
      </c>
      <c r="J464" s="6">
        <v>0</v>
      </c>
      <c r="K464" s="6">
        <v>0</v>
      </c>
      <c r="L464" s="38">
        <v>0</v>
      </c>
      <c r="M464" s="40">
        <v>0</v>
      </c>
      <c r="N464" s="6">
        <v>0</v>
      </c>
      <c r="O464" s="6">
        <v>0</v>
      </c>
      <c r="P464" s="38">
        <v>0</v>
      </c>
      <c r="Q464" s="40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  <c r="Y464" s="60"/>
    </row>
    <row r="465" spans="1:25" ht="13.5" outlineLevel="2" thickBot="1" x14ac:dyDescent="0.25">
      <c r="A465" s="467"/>
      <c r="B465" s="95">
        <v>810209</v>
      </c>
      <c r="C465" s="14" t="s">
        <v>351</v>
      </c>
      <c r="D465" s="35" t="s">
        <v>199</v>
      </c>
      <c r="E465" s="40">
        <v>16408.53</v>
      </c>
      <c r="F465" s="6">
        <v>0</v>
      </c>
      <c r="G465" s="6">
        <v>189696.01</v>
      </c>
      <c r="H465" s="38">
        <v>206104.54</v>
      </c>
      <c r="I465" s="40">
        <v>0</v>
      </c>
      <c r="J465" s="6">
        <v>0</v>
      </c>
      <c r="K465" s="6">
        <v>159100.22</v>
      </c>
      <c r="L465" s="38">
        <v>159100.22</v>
      </c>
      <c r="M465" s="40">
        <v>10378.200000000001</v>
      </c>
      <c r="N465" s="6">
        <v>0</v>
      </c>
      <c r="O465" s="6">
        <v>110956.11</v>
      </c>
      <c r="P465" s="38">
        <v>121334.31</v>
      </c>
      <c r="Q465" s="40">
        <v>4520.74</v>
      </c>
      <c r="R465" s="6">
        <v>0</v>
      </c>
      <c r="S465" s="6">
        <v>140699.73000000001</v>
      </c>
      <c r="T465" s="38">
        <v>145220.47</v>
      </c>
      <c r="U465" s="40">
        <v>31307.47</v>
      </c>
      <c r="V465" s="6">
        <v>0</v>
      </c>
      <c r="W465" s="32">
        <v>600452.06999999995</v>
      </c>
      <c r="X465" s="38">
        <v>631759.53999999992</v>
      </c>
      <c r="Y465" s="60"/>
    </row>
    <row r="466" spans="1:25" ht="13.5" hidden="1" outlineLevel="2" collapsed="1" thickBot="1" x14ac:dyDescent="0.25">
      <c r="A466" s="467"/>
      <c r="B466" s="95">
        <v>810209</v>
      </c>
      <c r="C466" s="14" t="s">
        <v>300</v>
      </c>
      <c r="D466" s="35" t="s">
        <v>200</v>
      </c>
      <c r="E466" s="37">
        <v>0</v>
      </c>
      <c r="F466" s="36">
        <v>0</v>
      </c>
      <c r="G466" s="36">
        <v>0</v>
      </c>
      <c r="H466" s="38">
        <v>0</v>
      </c>
      <c r="I466" s="37">
        <v>0</v>
      </c>
      <c r="J466" s="36">
        <v>0</v>
      </c>
      <c r="K466" s="36">
        <v>0</v>
      </c>
      <c r="L466" s="38">
        <v>0</v>
      </c>
      <c r="M466" s="37">
        <v>0</v>
      </c>
      <c r="N466" s="36">
        <v>0</v>
      </c>
      <c r="O466" s="36">
        <v>0</v>
      </c>
      <c r="P466" s="38">
        <v>0</v>
      </c>
      <c r="Q466" s="37">
        <v>0</v>
      </c>
      <c r="R466" s="36">
        <v>0</v>
      </c>
      <c r="S466" s="36">
        <v>0</v>
      </c>
      <c r="T466" s="38">
        <v>0</v>
      </c>
      <c r="U466" s="37">
        <v>0</v>
      </c>
      <c r="V466" s="36">
        <v>0</v>
      </c>
      <c r="W466" s="36">
        <v>0</v>
      </c>
      <c r="X466" s="38">
        <v>0</v>
      </c>
      <c r="Y466" s="65"/>
    </row>
    <row r="467" spans="1:25" ht="13.5" hidden="1" outlineLevel="3" thickBot="1" x14ac:dyDescent="0.25">
      <c r="A467" s="467"/>
      <c r="B467" s="95">
        <v>810209</v>
      </c>
      <c r="C467" s="39" t="s">
        <v>363</v>
      </c>
      <c r="D467" s="35" t="s">
        <v>369</v>
      </c>
      <c r="E467" s="40">
        <v>0</v>
      </c>
      <c r="F467" s="6">
        <v>0</v>
      </c>
      <c r="G467" s="6">
        <v>0</v>
      </c>
      <c r="H467" s="38">
        <v>0</v>
      </c>
      <c r="I467" s="40">
        <v>0</v>
      </c>
      <c r="J467" s="6">
        <v>0</v>
      </c>
      <c r="K467" s="6">
        <v>0</v>
      </c>
      <c r="L467" s="38">
        <v>0</v>
      </c>
      <c r="M467" s="40">
        <v>0</v>
      </c>
      <c r="N467" s="6">
        <v>0</v>
      </c>
      <c r="O467" s="6">
        <v>0</v>
      </c>
      <c r="P467" s="38">
        <v>0</v>
      </c>
      <c r="Q467" s="40">
        <v>0</v>
      </c>
      <c r="R467" s="6">
        <v>0</v>
      </c>
      <c r="S467" s="6">
        <v>0</v>
      </c>
      <c r="T467" s="38">
        <v>0</v>
      </c>
      <c r="U467" s="40">
        <v>0</v>
      </c>
      <c r="V467" s="6">
        <v>0</v>
      </c>
      <c r="W467" s="32">
        <v>0</v>
      </c>
      <c r="X467" s="38">
        <v>0</v>
      </c>
      <c r="Y467" s="60"/>
    </row>
    <row r="468" spans="1:25" ht="13.5" hidden="1" outlineLevel="3" thickBot="1" x14ac:dyDescent="0.25">
      <c r="A468" s="467"/>
      <c r="B468" s="95">
        <v>810209</v>
      </c>
      <c r="C468" s="39" t="s">
        <v>301</v>
      </c>
      <c r="D468" s="35" t="s">
        <v>370</v>
      </c>
      <c r="E468" s="40">
        <v>0</v>
      </c>
      <c r="F468" s="6">
        <v>0</v>
      </c>
      <c r="G468" s="6">
        <v>0</v>
      </c>
      <c r="H468" s="38">
        <v>0</v>
      </c>
      <c r="I468" s="40">
        <v>0</v>
      </c>
      <c r="J468" s="6">
        <v>0</v>
      </c>
      <c r="K468" s="6">
        <v>0</v>
      </c>
      <c r="L468" s="38">
        <v>0</v>
      </c>
      <c r="M468" s="40">
        <v>0</v>
      </c>
      <c r="N468" s="6">
        <v>0</v>
      </c>
      <c r="O468" s="6">
        <v>0</v>
      </c>
      <c r="P468" s="38">
        <v>0</v>
      </c>
      <c r="Q468" s="40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  <c r="Y468" s="60"/>
    </row>
    <row r="469" spans="1:25" ht="13.5" hidden="1" outlineLevel="3" thickBot="1" x14ac:dyDescent="0.25">
      <c r="A469" s="467"/>
      <c r="B469" s="95">
        <v>810209</v>
      </c>
      <c r="C469" s="39" t="s">
        <v>305</v>
      </c>
      <c r="D469" s="35" t="s">
        <v>371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  <c r="Y469" s="60"/>
    </row>
    <row r="470" spans="1:25" ht="13.5" hidden="1" outlineLevel="3" thickBot="1" x14ac:dyDescent="0.25">
      <c r="A470" s="467"/>
      <c r="B470" s="95">
        <v>810209</v>
      </c>
      <c r="C470" s="39" t="s">
        <v>302</v>
      </c>
      <c r="D470" s="35" t="s">
        <v>372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  <c r="Y470" s="60"/>
    </row>
    <row r="471" spans="1:25" ht="13.5" hidden="1" outlineLevel="3" thickBot="1" x14ac:dyDescent="0.25">
      <c r="A471" s="467"/>
      <c r="B471" s="95">
        <v>810209</v>
      </c>
      <c r="C471" s="39" t="s">
        <v>434</v>
      </c>
      <c r="D471" s="35" t="s">
        <v>373</v>
      </c>
      <c r="E471" s="40">
        <v>0</v>
      </c>
      <c r="F471" s="6">
        <v>0</v>
      </c>
      <c r="G471" s="6">
        <v>0</v>
      </c>
      <c r="H471" s="38">
        <v>0</v>
      </c>
      <c r="I471" s="40">
        <v>0</v>
      </c>
      <c r="J471" s="6">
        <v>0</v>
      </c>
      <c r="K471" s="6">
        <v>0</v>
      </c>
      <c r="L471" s="38">
        <v>0</v>
      </c>
      <c r="M471" s="40">
        <v>0</v>
      </c>
      <c r="N471" s="6">
        <v>0</v>
      </c>
      <c r="O471" s="6">
        <v>0</v>
      </c>
      <c r="P471" s="38">
        <v>0</v>
      </c>
      <c r="Q471" s="40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  <c r="Y471" s="60"/>
    </row>
    <row r="472" spans="1:25" ht="13.5" hidden="1" outlineLevel="3" thickBot="1" x14ac:dyDescent="0.25">
      <c r="A472" s="467"/>
      <c r="B472" s="95">
        <v>810209</v>
      </c>
      <c r="C472" s="57" t="s">
        <v>417</v>
      </c>
      <c r="D472" s="35" t="s">
        <v>374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  <c r="Y472" s="60"/>
    </row>
    <row r="473" spans="1:25" ht="13.5" hidden="1" outlineLevel="3" thickBot="1" x14ac:dyDescent="0.25">
      <c r="A473" s="468"/>
      <c r="B473" s="96">
        <v>810209</v>
      </c>
      <c r="C473" s="41" t="s">
        <v>383</v>
      </c>
      <c r="D473" s="42" t="s">
        <v>375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  <c r="Y473" s="60"/>
    </row>
    <row r="474" spans="1:25" ht="12.75" customHeight="1" thickBot="1" x14ac:dyDescent="0.25">
      <c r="A474" s="55"/>
      <c r="B474" s="93"/>
      <c r="C474" s="54" t="s">
        <v>17</v>
      </c>
      <c r="D474" s="50"/>
      <c r="E474" s="51">
        <v>113144726.96999998</v>
      </c>
      <c r="F474" s="52">
        <v>77770.51999999999</v>
      </c>
      <c r="G474" s="52">
        <v>2678761.13</v>
      </c>
      <c r="H474" s="53">
        <v>115901258.61999997</v>
      </c>
      <c r="I474" s="51">
        <v>111261178.12</v>
      </c>
      <c r="J474" s="52">
        <v>77736.460000000006</v>
      </c>
      <c r="K474" s="52">
        <v>2071020.38</v>
      </c>
      <c r="L474" s="53">
        <v>113409934.95999999</v>
      </c>
      <c r="M474" s="51">
        <v>103291590.86000001</v>
      </c>
      <c r="N474" s="52">
        <v>68699.990000000005</v>
      </c>
      <c r="O474" s="52">
        <v>3415937.28</v>
      </c>
      <c r="P474" s="53">
        <v>106776228.13000001</v>
      </c>
      <c r="Q474" s="51">
        <v>124468762.30999999</v>
      </c>
      <c r="R474" s="52">
        <v>96006.449999999983</v>
      </c>
      <c r="S474" s="52">
        <v>4533788.16</v>
      </c>
      <c r="T474" s="53">
        <v>129098556.91999999</v>
      </c>
      <c r="U474" s="51">
        <v>452166258.25999999</v>
      </c>
      <c r="V474" s="52">
        <v>320213.42</v>
      </c>
      <c r="W474" s="52">
        <v>12699506.950000001</v>
      </c>
      <c r="X474" s="53">
        <v>465185978.63</v>
      </c>
      <c r="Y474" s="65"/>
    </row>
    <row r="475" spans="1:25" s="106" customFormat="1" outlineLevel="1" x14ac:dyDescent="0.2">
      <c r="A475" s="466">
        <v>810090</v>
      </c>
      <c r="B475" s="97">
        <v>810090</v>
      </c>
      <c r="C475" s="100" t="s">
        <v>304</v>
      </c>
      <c r="D475" s="101" t="s">
        <v>336</v>
      </c>
      <c r="E475" s="107">
        <v>91798005.159999996</v>
      </c>
      <c r="F475" s="108">
        <v>69140.819999999992</v>
      </c>
      <c r="G475" s="108">
        <v>2523569.09</v>
      </c>
      <c r="H475" s="109">
        <v>94390715.069999993</v>
      </c>
      <c r="I475" s="107">
        <v>90928643.109999999</v>
      </c>
      <c r="J475" s="108">
        <v>68162.350000000006</v>
      </c>
      <c r="K475" s="108">
        <v>1922236.75</v>
      </c>
      <c r="L475" s="109">
        <v>92919042.209999993</v>
      </c>
      <c r="M475" s="107">
        <v>83604562.620000005</v>
      </c>
      <c r="N475" s="108">
        <v>68699.990000000005</v>
      </c>
      <c r="O475" s="108">
        <v>3263028.9299999997</v>
      </c>
      <c r="P475" s="109">
        <v>86936291.539999992</v>
      </c>
      <c r="Q475" s="107">
        <v>105034335.53999999</v>
      </c>
      <c r="R475" s="108">
        <v>88557.049999999988</v>
      </c>
      <c r="S475" s="108">
        <v>4392047.13</v>
      </c>
      <c r="T475" s="109">
        <v>109514939.71999998</v>
      </c>
      <c r="U475" s="107">
        <v>371365546.43000001</v>
      </c>
      <c r="V475" s="108">
        <v>294560.20999999996</v>
      </c>
      <c r="W475" s="108">
        <v>12100881.900000002</v>
      </c>
      <c r="X475" s="109">
        <v>383760988.53999996</v>
      </c>
    </row>
    <row r="476" spans="1:25" outlineLevel="2" x14ac:dyDescent="0.2">
      <c r="A476" s="467"/>
      <c r="B476" s="95">
        <v>810090</v>
      </c>
      <c r="C476" s="14" t="s">
        <v>350</v>
      </c>
      <c r="D476" s="35" t="s">
        <v>198</v>
      </c>
      <c r="E476" s="40">
        <v>83029522.280000001</v>
      </c>
      <c r="F476" s="6">
        <v>69140.819999999992</v>
      </c>
      <c r="G476" s="6">
        <v>807454.69000000006</v>
      </c>
      <c r="H476" s="38">
        <v>83906117.789999992</v>
      </c>
      <c r="I476" s="40">
        <v>82469430.060000002</v>
      </c>
      <c r="J476" s="6">
        <v>66459.950000000012</v>
      </c>
      <c r="K476" s="6">
        <v>812754.91</v>
      </c>
      <c r="L476" s="38">
        <v>83348644.920000002</v>
      </c>
      <c r="M476" s="40">
        <v>77030077.840000004</v>
      </c>
      <c r="N476" s="6">
        <v>63980.75</v>
      </c>
      <c r="O476" s="6">
        <v>771847.59000000008</v>
      </c>
      <c r="P476" s="38">
        <v>77865906.180000007</v>
      </c>
      <c r="Q476" s="40">
        <v>94513449.739999995</v>
      </c>
      <c r="R476" s="6">
        <v>75226.34</v>
      </c>
      <c r="S476" s="6">
        <v>873632.3</v>
      </c>
      <c r="T476" s="38">
        <v>95462308.379999995</v>
      </c>
      <c r="U476" s="40">
        <v>337042479.92000002</v>
      </c>
      <c r="V476" s="6">
        <v>274807.86</v>
      </c>
      <c r="W476" s="32">
        <v>3265689.49</v>
      </c>
      <c r="X476" s="38">
        <v>340582977.27000004</v>
      </c>
      <c r="Y476" s="60"/>
    </row>
    <row r="477" spans="1:25" outlineLevel="2" x14ac:dyDescent="0.2">
      <c r="A477" s="467"/>
      <c r="B477" s="95">
        <v>810090</v>
      </c>
      <c r="C477" s="14" t="s">
        <v>351</v>
      </c>
      <c r="D477" s="35" t="s">
        <v>199</v>
      </c>
      <c r="E477" s="40">
        <v>410545.88</v>
      </c>
      <c r="F477" s="6">
        <v>0</v>
      </c>
      <c r="G477" s="6">
        <v>12203.34</v>
      </c>
      <c r="H477" s="38">
        <v>422749.22000000003</v>
      </c>
      <c r="I477" s="40">
        <v>449793.13</v>
      </c>
      <c r="J477" s="6">
        <v>0</v>
      </c>
      <c r="K477" s="6">
        <v>4100.6099999999997</v>
      </c>
      <c r="L477" s="38">
        <v>453893.74</v>
      </c>
      <c r="M477" s="40">
        <v>58343.25</v>
      </c>
      <c r="N477" s="6">
        <v>0</v>
      </c>
      <c r="O477" s="6">
        <v>0</v>
      </c>
      <c r="P477" s="38">
        <v>58343.25</v>
      </c>
      <c r="Q477" s="40">
        <v>322997.7</v>
      </c>
      <c r="R477" s="6">
        <v>0</v>
      </c>
      <c r="S477" s="6">
        <v>0</v>
      </c>
      <c r="T477" s="38">
        <v>322997.7</v>
      </c>
      <c r="U477" s="40">
        <v>1241679.96</v>
      </c>
      <c r="V477" s="6">
        <v>0</v>
      </c>
      <c r="W477" s="32">
        <v>16303.95</v>
      </c>
      <c r="X477" s="38">
        <v>1257983.9099999999</v>
      </c>
      <c r="Y477" s="60"/>
    </row>
    <row r="478" spans="1:25" outlineLevel="2" x14ac:dyDescent="0.2">
      <c r="A478" s="467"/>
      <c r="B478" s="95">
        <v>810090</v>
      </c>
      <c r="C478" s="14" t="s">
        <v>300</v>
      </c>
      <c r="D478" s="35" t="s">
        <v>200</v>
      </c>
      <c r="E478" s="37">
        <v>8357937</v>
      </c>
      <c r="F478" s="36">
        <v>0</v>
      </c>
      <c r="G478" s="36">
        <v>1703911.0599999998</v>
      </c>
      <c r="H478" s="38">
        <v>10061848.060000001</v>
      </c>
      <c r="I478" s="37">
        <v>8009419.919999999</v>
      </c>
      <c r="J478" s="36">
        <v>1702.4</v>
      </c>
      <c r="K478" s="36">
        <v>1105381.23</v>
      </c>
      <c r="L478" s="38">
        <v>9116503.5499999989</v>
      </c>
      <c r="M478" s="37">
        <v>6516141.5299999993</v>
      </c>
      <c r="N478" s="36">
        <v>4719.24</v>
      </c>
      <c r="O478" s="36">
        <v>2491181.34</v>
      </c>
      <c r="P478" s="38">
        <v>9012042.1099999994</v>
      </c>
      <c r="Q478" s="37">
        <v>10197888.1</v>
      </c>
      <c r="R478" s="36">
        <v>13330.71</v>
      </c>
      <c r="S478" s="36">
        <v>3518414.83</v>
      </c>
      <c r="T478" s="38">
        <v>13729633.640000001</v>
      </c>
      <c r="U478" s="37">
        <v>33081386.549999997</v>
      </c>
      <c r="V478" s="36">
        <v>19752.349999999999</v>
      </c>
      <c r="W478" s="36">
        <v>8818888.4600000009</v>
      </c>
      <c r="X478" s="38">
        <v>41920027.359999999</v>
      </c>
      <c r="Y478" s="65"/>
    </row>
    <row r="479" spans="1:25" outlineLevel="3" x14ac:dyDescent="0.2">
      <c r="A479" s="467"/>
      <c r="B479" s="95">
        <v>810090</v>
      </c>
      <c r="C479" s="39" t="s">
        <v>363</v>
      </c>
      <c r="D479" s="35" t="s">
        <v>369</v>
      </c>
      <c r="E479" s="40">
        <v>3451428.64</v>
      </c>
      <c r="F479" s="6">
        <v>0</v>
      </c>
      <c r="G479" s="6">
        <v>23382.84</v>
      </c>
      <c r="H479" s="38">
        <v>3474811.48</v>
      </c>
      <c r="I479" s="40">
        <v>5456914.7699999996</v>
      </c>
      <c r="J479" s="6">
        <v>1702.4</v>
      </c>
      <c r="K479" s="6">
        <v>55832.79</v>
      </c>
      <c r="L479" s="38">
        <v>5514449.96</v>
      </c>
      <c r="M479" s="40">
        <v>2366220.0599999996</v>
      </c>
      <c r="N479" s="6">
        <v>0</v>
      </c>
      <c r="O479" s="6">
        <v>0</v>
      </c>
      <c r="P479" s="38">
        <v>2366220.0599999996</v>
      </c>
      <c r="Q479" s="40">
        <v>4396659.91</v>
      </c>
      <c r="R479" s="6">
        <v>1702.4</v>
      </c>
      <c r="S479" s="6">
        <v>44903.94</v>
      </c>
      <c r="T479" s="38">
        <v>4443266.2500000009</v>
      </c>
      <c r="U479" s="40">
        <v>15671223.379999999</v>
      </c>
      <c r="V479" s="6">
        <v>3404.8</v>
      </c>
      <c r="W479" s="32">
        <v>124119.57</v>
      </c>
      <c r="X479" s="38">
        <v>15798747.75</v>
      </c>
      <c r="Y479" s="60"/>
    </row>
    <row r="480" spans="1:25" hidden="1" outlineLevel="3" x14ac:dyDescent="0.2">
      <c r="A480" s="467"/>
      <c r="B480" s="95">
        <v>810090</v>
      </c>
      <c r="C480" s="39" t="s">
        <v>301</v>
      </c>
      <c r="D480" s="35" t="s">
        <v>370</v>
      </c>
      <c r="E480" s="40">
        <v>0</v>
      </c>
      <c r="F480" s="6">
        <v>0</v>
      </c>
      <c r="G480" s="6">
        <v>0</v>
      </c>
      <c r="H480" s="38">
        <v>0</v>
      </c>
      <c r="I480" s="40">
        <v>0</v>
      </c>
      <c r="J480" s="6">
        <v>0</v>
      </c>
      <c r="K480" s="6">
        <v>0</v>
      </c>
      <c r="L480" s="38">
        <v>0</v>
      </c>
      <c r="M480" s="40">
        <v>0</v>
      </c>
      <c r="N480" s="6">
        <v>0</v>
      </c>
      <c r="O480" s="6">
        <v>0</v>
      </c>
      <c r="P480" s="38">
        <v>0</v>
      </c>
      <c r="Q480" s="40">
        <v>0</v>
      </c>
      <c r="R480" s="6">
        <v>0</v>
      </c>
      <c r="S480" s="6">
        <v>0</v>
      </c>
      <c r="T480" s="38">
        <v>0</v>
      </c>
      <c r="U480" s="40">
        <v>0</v>
      </c>
      <c r="V480" s="6">
        <v>0</v>
      </c>
      <c r="W480" s="32">
        <v>0</v>
      </c>
      <c r="X480" s="38">
        <v>0</v>
      </c>
      <c r="Y480" s="60"/>
    </row>
    <row r="481" spans="1:25" outlineLevel="3" x14ac:dyDescent="0.2">
      <c r="A481" s="467"/>
      <c r="B481" s="95">
        <v>810090</v>
      </c>
      <c r="C481" s="39" t="s">
        <v>305</v>
      </c>
      <c r="D481" s="35" t="s">
        <v>371</v>
      </c>
      <c r="E481" s="40">
        <v>1166843.05</v>
      </c>
      <c r="F481" s="6">
        <v>0</v>
      </c>
      <c r="G481" s="6">
        <v>3542.56</v>
      </c>
      <c r="H481" s="38">
        <v>1170385.6100000001</v>
      </c>
      <c r="I481" s="40">
        <v>793382.63</v>
      </c>
      <c r="J481" s="6">
        <v>0</v>
      </c>
      <c r="K481" s="6">
        <v>6569.49</v>
      </c>
      <c r="L481" s="38">
        <v>799952.12</v>
      </c>
      <c r="M481" s="40">
        <v>769379.79</v>
      </c>
      <c r="N481" s="6">
        <v>0</v>
      </c>
      <c r="O481" s="6">
        <v>1352.73</v>
      </c>
      <c r="P481" s="38">
        <v>770732.52</v>
      </c>
      <c r="Q481" s="40">
        <v>750824.12</v>
      </c>
      <c r="R481" s="6">
        <v>2189.83</v>
      </c>
      <c r="S481" s="6">
        <v>4379.66</v>
      </c>
      <c r="T481" s="38">
        <v>757393.61</v>
      </c>
      <c r="U481" s="40">
        <v>3480429.5900000003</v>
      </c>
      <c r="V481" s="6">
        <v>2189.83</v>
      </c>
      <c r="W481" s="32">
        <v>15844.439999999999</v>
      </c>
      <c r="X481" s="38">
        <v>3498463.8600000003</v>
      </c>
      <c r="Y481" s="60"/>
    </row>
    <row r="482" spans="1:25" outlineLevel="3" x14ac:dyDescent="0.2">
      <c r="A482" s="467"/>
      <c r="B482" s="95">
        <v>810090</v>
      </c>
      <c r="C482" s="39" t="s">
        <v>302</v>
      </c>
      <c r="D482" s="35" t="s">
        <v>372</v>
      </c>
      <c r="E482" s="40">
        <v>213766.28</v>
      </c>
      <c r="F482" s="6">
        <v>0</v>
      </c>
      <c r="G482" s="6">
        <v>1673.98</v>
      </c>
      <c r="H482" s="38">
        <v>215440.26</v>
      </c>
      <c r="I482" s="40">
        <v>253276.72</v>
      </c>
      <c r="J482" s="6">
        <v>0</v>
      </c>
      <c r="K482" s="6">
        <v>1673.98</v>
      </c>
      <c r="L482" s="38">
        <v>254950.7</v>
      </c>
      <c r="M482" s="40">
        <v>11442.98</v>
      </c>
      <c r="N482" s="6">
        <v>0</v>
      </c>
      <c r="O482" s="6">
        <v>0</v>
      </c>
      <c r="P482" s="38">
        <v>11442.98</v>
      </c>
      <c r="Q482" s="40">
        <v>327928.42</v>
      </c>
      <c r="R482" s="6">
        <v>0</v>
      </c>
      <c r="S482" s="6">
        <v>3347.96</v>
      </c>
      <c r="T482" s="38">
        <v>331276.38</v>
      </c>
      <c r="U482" s="40">
        <v>806414.39999999991</v>
      </c>
      <c r="V482" s="6">
        <v>0</v>
      </c>
      <c r="W482" s="32">
        <v>6695.92</v>
      </c>
      <c r="X482" s="38">
        <v>813110.32</v>
      </c>
      <c r="Y482" s="60"/>
    </row>
    <row r="483" spans="1:25" hidden="1" outlineLevel="3" x14ac:dyDescent="0.2">
      <c r="A483" s="467"/>
      <c r="B483" s="95">
        <v>810090</v>
      </c>
      <c r="C483" s="39" t="s">
        <v>434</v>
      </c>
      <c r="D483" s="35" t="s">
        <v>373</v>
      </c>
      <c r="E483" s="40">
        <v>0</v>
      </c>
      <c r="F483" s="6">
        <v>0</v>
      </c>
      <c r="G483" s="6">
        <v>0</v>
      </c>
      <c r="H483" s="38">
        <v>0</v>
      </c>
      <c r="I483" s="40">
        <v>0</v>
      </c>
      <c r="J483" s="6">
        <v>0</v>
      </c>
      <c r="K483" s="6">
        <v>0</v>
      </c>
      <c r="L483" s="38">
        <v>0</v>
      </c>
      <c r="M483" s="40">
        <v>0</v>
      </c>
      <c r="N483" s="6">
        <v>0</v>
      </c>
      <c r="O483" s="6">
        <v>0</v>
      </c>
      <c r="P483" s="38">
        <v>0</v>
      </c>
      <c r="Q483" s="40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  <c r="Y483" s="60"/>
    </row>
    <row r="484" spans="1:25" outlineLevel="3" x14ac:dyDescent="0.2">
      <c r="A484" s="467"/>
      <c r="B484" s="95">
        <v>810090</v>
      </c>
      <c r="C484" s="57" t="s">
        <v>417</v>
      </c>
      <c r="D484" s="35" t="s">
        <v>374</v>
      </c>
      <c r="E484" s="40">
        <v>242150.43</v>
      </c>
      <c r="F484" s="6">
        <v>0</v>
      </c>
      <c r="G484" s="6">
        <v>56806.879999999997</v>
      </c>
      <c r="H484" s="38">
        <v>298957.31</v>
      </c>
      <c r="I484" s="40">
        <v>455189.56</v>
      </c>
      <c r="J484" s="6">
        <v>0</v>
      </c>
      <c r="K484" s="6">
        <v>92300.47</v>
      </c>
      <c r="L484" s="38">
        <v>547490.03</v>
      </c>
      <c r="M484" s="40">
        <v>476204.58000000007</v>
      </c>
      <c r="N484" s="6">
        <v>0</v>
      </c>
      <c r="O484" s="6">
        <v>83802.75</v>
      </c>
      <c r="P484" s="38">
        <v>560007.33000000007</v>
      </c>
      <c r="Q484" s="40">
        <v>188859.09</v>
      </c>
      <c r="R484" s="6">
        <v>0</v>
      </c>
      <c r="S484" s="6">
        <v>84447.81</v>
      </c>
      <c r="T484" s="38">
        <v>273306.90000000002</v>
      </c>
      <c r="U484" s="40">
        <v>1362403.6600000001</v>
      </c>
      <c r="V484" s="6">
        <v>0</v>
      </c>
      <c r="W484" s="32">
        <v>317357.91000000003</v>
      </c>
      <c r="X484" s="38">
        <v>1679761.5700000003</v>
      </c>
      <c r="Y484" s="60"/>
    </row>
    <row r="485" spans="1:25" ht="13.5" outlineLevel="3" thickBot="1" x14ac:dyDescent="0.25">
      <c r="A485" s="468"/>
      <c r="B485" s="96">
        <v>810090</v>
      </c>
      <c r="C485" s="41" t="s">
        <v>383</v>
      </c>
      <c r="D485" s="42" t="s">
        <v>375</v>
      </c>
      <c r="E485" s="45">
        <v>3283748.5999999996</v>
      </c>
      <c r="F485" s="46">
        <v>0</v>
      </c>
      <c r="G485" s="46">
        <v>1618504.7999999998</v>
      </c>
      <c r="H485" s="44">
        <v>4902253.3999999994</v>
      </c>
      <c r="I485" s="45">
        <v>1050656.24</v>
      </c>
      <c r="J485" s="46">
        <v>0</v>
      </c>
      <c r="K485" s="46">
        <v>949004.5</v>
      </c>
      <c r="L485" s="44">
        <v>1999660.74</v>
      </c>
      <c r="M485" s="45">
        <v>2892894.12</v>
      </c>
      <c r="N485" s="46">
        <v>4719.24</v>
      </c>
      <c r="O485" s="46">
        <v>2406025.86</v>
      </c>
      <c r="P485" s="44">
        <v>5303639.2200000007</v>
      </c>
      <c r="Q485" s="45">
        <v>4533616.5599999996</v>
      </c>
      <c r="R485" s="46">
        <v>9438.48</v>
      </c>
      <c r="S485" s="46">
        <v>3381335.46</v>
      </c>
      <c r="T485" s="44">
        <v>7924390.5</v>
      </c>
      <c r="U485" s="45">
        <v>11760915.52</v>
      </c>
      <c r="V485" s="46">
        <v>14157.72</v>
      </c>
      <c r="W485" s="43">
        <v>8354870.6200000001</v>
      </c>
      <c r="X485" s="44">
        <v>20129943.859999999</v>
      </c>
      <c r="Y485" s="60"/>
    </row>
    <row r="486" spans="1:25" s="106" customFormat="1" outlineLevel="1" x14ac:dyDescent="0.2">
      <c r="A486" s="466">
        <v>810092</v>
      </c>
      <c r="B486" s="97">
        <v>810092</v>
      </c>
      <c r="C486" s="100" t="s">
        <v>418</v>
      </c>
      <c r="D486" s="101" t="s">
        <v>336</v>
      </c>
      <c r="E486" s="107">
        <v>19404342.57</v>
      </c>
      <c r="F486" s="108">
        <v>8629.6999999999989</v>
      </c>
      <c r="G486" s="108">
        <v>97415.55</v>
      </c>
      <c r="H486" s="109">
        <v>19510387.82</v>
      </c>
      <c r="I486" s="107">
        <v>17718859.310000002</v>
      </c>
      <c r="J486" s="108">
        <v>9574.11</v>
      </c>
      <c r="K486" s="108">
        <v>148783.63</v>
      </c>
      <c r="L486" s="109">
        <v>17877217.050000001</v>
      </c>
      <c r="M486" s="107">
        <v>17538562.210000001</v>
      </c>
      <c r="N486" s="108">
        <v>0</v>
      </c>
      <c r="O486" s="108">
        <v>152908.35</v>
      </c>
      <c r="P486" s="109">
        <v>17691470.560000002</v>
      </c>
      <c r="Q486" s="107">
        <v>17576020.359999999</v>
      </c>
      <c r="R486" s="108">
        <v>7449.4</v>
      </c>
      <c r="S486" s="108">
        <v>109642.98</v>
      </c>
      <c r="T486" s="109">
        <v>17693112.739999998</v>
      </c>
      <c r="U486" s="107">
        <v>72237784.450000003</v>
      </c>
      <c r="V486" s="108">
        <v>25653.21</v>
      </c>
      <c r="W486" s="108">
        <v>508750.51</v>
      </c>
      <c r="X486" s="109">
        <v>72772188.170000002</v>
      </c>
    </row>
    <row r="487" spans="1:25" hidden="1" outlineLevel="2" x14ac:dyDescent="0.2">
      <c r="A487" s="467"/>
      <c r="B487" s="95">
        <v>810092</v>
      </c>
      <c r="C487" s="14" t="s">
        <v>350</v>
      </c>
      <c r="D487" s="35" t="s">
        <v>198</v>
      </c>
      <c r="E487" s="40">
        <v>0</v>
      </c>
      <c r="F487" s="6">
        <v>0</v>
      </c>
      <c r="G487" s="6">
        <v>0</v>
      </c>
      <c r="H487" s="38">
        <v>0</v>
      </c>
      <c r="I487" s="40">
        <v>0</v>
      </c>
      <c r="J487" s="6">
        <v>0</v>
      </c>
      <c r="K487" s="6">
        <v>0</v>
      </c>
      <c r="L487" s="38">
        <v>0</v>
      </c>
      <c r="M487" s="40">
        <v>0</v>
      </c>
      <c r="N487" s="6">
        <v>0</v>
      </c>
      <c r="O487" s="6">
        <v>0</v>
      </c>
      <c r="P487" s="38">
        <v>0</v>
      </c>
      <c r="Q487" s="40">
        <v>0</v>
      </c>
      <c r="R487" s="6">
        <v>0</v>
      </c>
      <c r="S487" s="6">
        <v>0</v>
      </c>
      <c r="T487" s="38">
        <v>0</v>
      </c>
      <c r="U487" s="40">
        <v>0</v>
      </c>
      <c r="V487" s="6">
        <v>0</v>
      </c>
      <c r="W487" s="32">
        <v>0</v>
      </c>
      <c r="X487" s="38">
        <v>0</v>
      </c>
      <c r="Y487" s="60"/>
    </row>
    <row r="488" spans="1:25" ht="13.5" outlineLevel="2" thickBot="1" x14ac:dyDescent="0.25">
      <c r="A488" s="467"/>
      <c r="B488" s="95">
        <v>810092</v>
      </c>
      <c r="C488" s="14" t="s">
        <v>351</v>
      </c>
      <c r="D488" s="35" t="s">
        <v>199</v>
      </c>
      <c r="E488" s="40">
        <v>19404342.57</v>
      </c>
      <c r="F488" s="6">
        <v>8629.6999999999989</v>
      </c>
      <c r="G488" s="6">
        <v>97415.55</v>
      </c>
      <c r="H488" s="38">
        <v>19510387.82</v>
      </c>
      <c r="I488" s="40">
        <v>17718859.310000002</v>
      </c>
      <c r="J488" s="6">
        <v>9574.11</v>
      </c>
      <c r="K488" s="6">
        <v>148783.63</v>
      </c>
      <c r="L488" s="38">
        <v>17877217.050000001</v>
      </c>
      <c r="M488" s="40">
        <v>17538562.210000001</v>
      </c>
      <c r="N488" s="6">
        <v>0</v>
      </c>
      <c r="O488" s="6">
        <v>152908.35</v>
      </c>
      <c r="P488" s="38">
        <v>17691470.560000002</v>
      </c>
      <c r="Q488" s="40">
        <v>17576020.359999999</v>
      </c>
      <c r="R488" s="6">
        <v>7449.4</v>
      </c>
      <c r="S488" s="6">
        <v>109642.98</v>
      </c>
      <c r="T488" s="38">
        <v>17693112.739999998</v>
      </c>
      <c r="U488" s="40">
        <v>72237784.450000003</v>
      </c>
      <c r="V488" s="6">
        <v>25653.21</v>
      </c>
      <c r="W488" s="32">
        <v>508750.51</v>
      </c>
      <c r="X488" s="38">
        <v>72772188.170000002</v>
      </c>
      <c r="Y488" s="60"/>
    </row>
    <row r="489" spans="1:25" ht="13.5" hidden="1" outlineLevel="2" collapsed="1" thickBot="1" x14ac:dyDescent="0.25">
      <c r="A489" s="467"/>
      <c r="B489" s="95">
        <v>810092</v>
      </c>
      <c r="C489" s="14" t="s">
        <v>300</v>
      </c>
      <c r="D489" s="35" t="s">
        <v>200</v>
      </c>
      <c r="E489" s="37">
        <v>0</v>
      </c>
      <c r="F489" s="36">
        <v>0</v>
      </c>
      <c r="G489" s="36">
        <v>0</v>
      </c>
      <c r="H489" s="38">
        <v>0</v>
      </c>
      <c r="I489" s="37">
        <v>0</v>
      </c>
      <c r="J489" s="36">
        <v>0</v>
      </c>
      <c r="K489" s="36">
        <v>0</v>
      </c>
      <c r="L489" s="38">
        <v>0</v>
      </c>
      <c r="M489" s="37">
        <v>0</v>
      </c>
      <c r="N489" s="36">
        <v>0</v>
      </c>
      <c r="O489" s="36">
        <v>0</v>
      </c>
      <c r="P489" s="38">
        <v>0</v>
      </c>
      <c r="Q489" s="37">
        <v>0</v>
      </c>
      <c r="R489" s="36">
        <v>0</v>
      </c>
      <c r="S489" s="36">
        <v>0</v>
      </c>
      <c r="T489" s="38">
        <v>0</v>
      </c>
      <c r="U489" s="37">
        <v>0</v>
      </c>
      <c r="V489" s="36">
        <v>0</v>
      </c>
      <c r="W489" s="36">
        <v>0</v>
      </c>
      <c r="X489" s="38">
        <v>0</v>
      </c>
      <c r="Y489" s="65"/>
    </row>
    <row r="490" spans="1:25" ht="13.5" hidden="1" outlineLevel="3" thickBot="1" x14ac:dyDescent="0.25">
      <c r="A490" s="467"/>
      <c r="B490" s="95">
        <v>810092</v>
      </c>
      <c r="C490" s="39" t="s">
        <v>363</v>
      </c>
      <c r="D490" s="35" t="s">
        <v>369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  <c r="Y490" s="60"/>
    </row>
    <row r="491" spans="1:25" ht="13.5" hidden="1" outlineLevel="3" thickBot="1" x14ac:dyDescent="0.25">
      <c r="A491" s="467"/>
      <c r="B491" s="95">
        <v>810092</v>
      </c>
      <c r="C491" s="39" t="s">
        <v>301</v>
      </c>
      <c r="D491" s="35" t="s">
        <v>370</v>
      </c>
      <c r="E491" s="40">
        <v>0</v>
      </c>
      <c r="F491" s="6">
        <v>0</v>
      </c>
      <c r="G491" s="6">
        <v>0</v>
      </c>
      <c r="H491" s="38">
        <v>0</v>
      </c>
      <c r="I491" s="40">
        <v>0</v>
      </c>
      <c r="J491" s="6">
        <v>0</v>
      </c>
      <c r="K491" s="6">
        <v>0</v>
      </c>
      <c r="L491" s="38">
        <v>0</v>
      </c>
      <c r="M491" s="40">
        <v>0</v>
      </c>
      <c r="N491" s="6">
        <v>0</v>
      </c>
      <c r="O491" s="6">
        <v>0</v>
      </c>
      <c r="P491" s="38">
        <v>0</v>
      </c>
      <c r="Q491" s="40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  <c r="Y491" s="60"/>
    </row>
    <row r="492" spans="1:25" ht="13.5" hidden="1" outlineLevel="3" thickBot="1" x14ac:dyDescent="0.25">
      <c r="A492" s="467"/>
      <c r="B492" s="95">
        <v>810092</v>
      </c>
      <c r="C492" s="39" t="s">
        <v>305</v>
      </c>
      <c r="D492" s="35" t="s">
        <v>371</v>
      </c>
      <c r="E492" s="40">
        <v>0</v>
      </c>
      <c r="F492" s="6">
        <v>0</v>
      </c>
      <c r="G492" s="6">
        <v>0</v>
      </c>
      <c r="H492" s="38">
        <v>0</v>
      </c>
      <c r="I492" s="40">
        <v>0</v>
      </c>
      <c r="J492" s="6">
        <v>0</v>
      </c>
      <c r="K492" s="6">
        <v>0</v>
      </c>
      <c r="L492" s="38">
        <v>0</v>
      </c>
      <c r="M492" s="40">
        <v>0</v>
      </c>
      <c r="N492" s="6">
        <v>0</v>
      </c>
      <c r="O492" s="6">
        <v>0</v>
      </c>
      <c r="P492" s="38">
        <v>0</v>
      </c>
      <c r="Q492" s="40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  <c r="Y492" s="60"/>
    </row>
    <row r="493" spans="1:25" ht="13.5" hidden="1" outlineLevel="3" thickBot="1" x14ac:dyDescent="0.25">
      <c r="A493" s="467"/>
      <c r="B493" s="95">
        <v>810092</v>
      </c>
      <c r="C493" s="39" t="s">
        <v>302</v>
      </c>
      <c r="D493" s="35" t="s">
        <v>372</v>
      </c>
      <c r="E493" s="40">
        <v>0</v>
      </c>
      <c r="F493" s="6">
        <v>0</v>
      </c>
      <c r="G493" s="6">
        <v>0</v>
      </c>
      <c r="H493" s="38">
        <v>0</v>
      </c>
      <c r="I493" s="40">
        <v>0</v>
      </c>
      <c r="J493" s="6">
        <v>0</v>
      </c>
      <c r="K493" s="6">
        <v>0</v>
      </c>
      <c r="L493" s="38">
        <v>0</v>
      </c>
      <c r="M493" s="40">
        <v>0</v>
      </c>
      <c r="N493" s="6">
        <v>0</v>
      </c>
      <c r="O493" s="6">
        <v>0</v>
      </c>
      <c r="P493" s="38">
        <v>0</v>
      </c>
      <c r="Q493" s="40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  <c r="Y493" s="60"/>
    </row>
    <row r="494" spans="1:25" ht="13.5" hidden="1" outlineLevel="3" thickBot="1" x14ac:dyDescent="0.25">
      <c r="A494" s="467"/>
      <c r="B494" s="95">
        <v>810092</v>
      </c>
      <c r="C494" s="39" t="s">
        <v>434</v>
      </c>
      <c r="D494" s="35" t="s">
        <v>373</v>
      </c>
      <c r="E494" s="40">
        <v>0</v>
      </c>
      <c r="F494" s="6">
        <v>0</v>
      </c>
      <c r="G494" s="6">
        <v>0</v>
      </c>
      <c r="H494" s="38">
        <v>0</v>
      </c>
      <c r="I494" s="40">
        <v>0</v>
      </c>
      <c r="J494" s="6">
        <v>0</v>
      </c>
      <c r="K494" s="6">
        <v>0</v>
      </c>
      <c r="L494" s="38">
        <v>0</v>
      </c>
      <c r="M494" s="40">
        <v>0</v>
      </c>
      <c r="N494" s="6">
        <v>0</v>
      </c>
      <c r="O494" s="6">
        <v>0</v>
      </c>
      <c r="P494" s="38">
        <v>0</v>
      </c>
      <c r="Q494" s="40">
        <v>0</v>
      </c>
      <c r="R494" s="6">
        <v>0</v>
      </c>
      <c r="S494" s="6">
        <v>0</v>
      </c>
      <c r="T494" s="38">
        <v>0</v>
      </c>
      <c r="U494" s="40">
        <v>0</v>
      </c>
      <c r="V494" s="6">
        <v>0</v>
      </c>
      <c r="W494" s="32">
        <v>0</v>
      </c>
      <c r="X494" s="38">
        <v>0</v>
      </c>
      <c r="Y494" s="60"/>
    </row>
    <row r="495" spans="1:25" ht="13.5" hidden="1" outlineLevel="3" thickBot="1" x14ac:dyDescent="0.25">
      <c r="A495" s="467"/>
      <c r="B495" s="95">
        <v>810092</v>
      </c>
      <c r="C495" s="57" t="s">
        <v>417</v>
      </c>
      <c r="D495" s="35" t="s">
        <v>374</v>
      </c>
      <c r="E495" s="40">
        <v>0</v>
      </c>
      <c r="F495" s="6">
        <v>0</v>
      </c>
      <c r="G495" s="6">
        <v>0</v>
      </c>
      <c r="H495" s="38">
        <v>0</v>
      </c>
      <c r="I495" s="40">
        <v>0</v>
      </c>
      <c r="J495" s="6">
        <v>0</v>
      </c>
      <c r="K495" s="6">
        <v>0</v>
      </c>
      <c r="L495" s="38">
        <v>0</v>
      </c>
      <c r="M495" s="40">
        <v>0</v>
      </c>
      <c r="N495" s="6">
        <v>0</v>
      </c>
      <c r="O495" s="6">
        <v>0</v>
      </c>
      <c r="P495" s="38">
        <v>0</v>
      </c>
      <c r="Q495" s="40">
        <v>0</v>
      </c>
      <c r="R495" s="6">
        <v>0</v>
      </c>
      <c r="S495" s="6">
        <v>0</v>
      </c>
      <c r="T495" s="38">
        <v>0</v>
      </c>
      <c r="U495" s="40">
        <v>0</v>
      </c>
      <c r="V495" s="6">
        <v>0</v>
      </c>
      <c r="W495" s="32">
        <v>0</v>
      </c>
      <c r="X495" s="38">
        <v>0</v>
      </c>
      <c r="Y495" s="60"/>
    </row>
    <row r="496" spans="1:25" ht="13.5" hidden="1" outlineLevel="3" thickBot="1" x14ac:dyDescent="0.25">
      <c r="A496" s="468"/>
      <c r="B496" s="96">
        <v>810092</v>
      </c>
      <c r="C496" s="41" t="s">
        <v>383</v>
      </c>
      <c r="D496" s="42" t="s">
        <v>375</v>
      </c>
      <c r="E496" s="45">
        <v>0</v>
      </c>
      <c r="F496" s="46">
        <v>0</v>
      </c>
      <c r="G496" s="46">
        <v>0</v>
      </c>
      <c r="H496" s="44">
        <v>0</v>
      </c>
      <c r="I496" s="45">
        <v>0</v>
      </c>
      <c r="J496" s="46">
        <v>0</v>
      </c>
      <c r="K496" s="46">
        <v>0</v>
      </c>
      <c r="L496" s="44">
        <v>0</v>
      </c>
      <c r="M496" s="45">
        <v>0</v>
      </c>
      <c r="N496" s="46">
        <v>0</v>
      </c>
      <c r="O496" s="46">
        <v>0</v>
      </c>
      <c r="P496" s="44">
        <v>0</v>
      </c>
      <c r="Q496" s="45">
        <v>0</v>
      </c>
      <c r="R496" s="46">
        <v>0</v>
      </c>
      <c r="S496" s="46">
        <v>0</v>
      </c>
      <c r="T496" s="44">
        <v>0</v>
      </c>
      <c r="U496" s="45">
        <v>0</v>
      </c>
      <c r="V496" s="46">
        <v>0</v>
      </c>
      <c r="W496" s="43">
        <v>0</v>
      </c>
      <c r="X496" s="44">
        <v>0</v>
      </c>
      <c r="Y496" s="60"/>
    </row>
    <row r="497" spans="1:25" s="106" customFormat="1" ht="13.5" hidden="1" outlineLevel="1" collapsed="1" thickBot="1" x14ac:dyDescent="0.25">
      <c r="A497" s="466">
        <v>810247</v>
      </c>
      <c r="B497" s="97">
        <v>810247</v>
      </c>
      <c r="C497" s="100" t="s">
        <v>86</v>
      </c>
      <c r="D497" s="101" t="s">
        <v>336</v>
      </c>
      <c r="E497" s="107">
        <v>0</v>
      </c>
      <c r="F497" s="108">
        <v>0</v>
      </c>
      <c r="G497" s="108">
        <v>0</v>
      </c>
      <c r="H497" s="109">
        <v>0</v>
      </c>
      <c r="I497" s="107">
        <v>0</v>
      </c>
      <c r="J497" s="108">
        <v>0</v>
      </c>
      <c r="K497" s="108">
        <v>0</v>
      </c>
      <c r="L497" s="109">
        <v>0</v>
      </c>
      <c r="M497" s="107">
        <v>0</v>
      </c>
      <c r="N497" s="108">
        <v>0</v>
      </c>
      <c r="O497" s="108">
        <v>0</v>
      </c>
      <c r="P497" s="109">
        <v>0</v>
      </c>
      <c r="Q497" s="107">
        <v>0</v>
      </c>
      <c r="R497" s="108">
        <v>0</v>
      </c>
      <c r="S497" s="108">
        <v>0</v>
      </c>
      <c r="T497" s="109">
        <v>0</v>
      </c>
      <c r="U497" s="107">
        <v>0</v>
      </c>
      <c r="V497" s="108">
        <v>0</v>
      </c>
      <c r="W497" s="108">
        <v>0</v>
      </c>
      <c r="X497" s="109">
        <v>0</v>
      </c>
    </row>
    <row r="498" spans="1:25" ht="13.5" hidden="1" outlineLevel="2" thickBot="1" x14ac:dyDescent="0.25">
      <c r="A498" s="467"/>
      <c r="B498" s="95">
        <v>810247</v>
      </c>
      <c r="C498" s="14" t="s">
        <v>350</v>
      </c>
      <c r="D498" s="35" t="s">
        <v>198</v>
      </c>
      <c r="E498" s="40">
        <v>0</v>
      </c>
      <c r="F498" s="6">
        <v>0</v>
      </c>
      <c r="G498" s="6">
        <v>0</v>
      </c>
      <c r="H498" s="38">
        <v>0</v>
      </c>
      <c r="I498" s="40">
        <v>0</v>
      </c>
      <c r="J498" s="6">
        <v>0</v>
      </c>
      <c r="K498" s="6">
        <v>0</v>
      </c>
      <c r="L498" s="38">
        <v>0</v>
      </c>
      <c r="M498" s="40">
        <v>0</v>
      </c>
      <c r="N498" s="6">
        <v>0</v>
      </c>
      <c r="O498" s="6">
        <v>0</v>
      </c>
      <c r="P498" s="38">
        <v>0</v>
      </c>
      <c r="Q498" s="40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  <c r="Y498" s="60"/>
    </row>
    <row r="499" spans="1:25" ht="13.5" hidden="1" outlineLevel="2" thickBot="1" x14ac:dyDescent="0.25">
      <c r="A499" s="467"/>
      <c r="B499" s="95">
        <v>810247</v>
      </c>
      <c r="C499" s="14" t="s">
        <v>351</v>
      </c>
      <c r="D499" s="35" t="s">
        <v>199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  <c r="Y499" s="60"/>
    </row>
    <row r="500" spans="1:25" ht="13.5" hidden="1" outlineLevel="2" thickBot="1" x14ac:dyDescent="0.25">
      <c r="A500" s="467"/>
      <c r="B500" s="95">
        <v>810247</v>
      </c>
      <c r="C500" s="14" t="s">
        <v>300</v>
      </c>
      <c r="D500" s="35" t="s">
        <v>200</v>
      </c>
      <c r="E500" s="37">
        <v>0</v>
      </c>
      <c r="F500" s="36">
        <v>0</v>
      </c>
      <c r="G500" s="36">
        <v>0</v>
      </c>
      <c r="H500" s="38">
        <v>0</v>
      </c>
      <c r="I500" s="37">
        <v>0</v>
      </c>
      <c r="J500" s="36">
        <v>0</v>
      </c>
      <c r="K500" s="36">
        <v>0</v>
      </c>
      <c r="L500" s="38">
        <v>0</v>
      </c>
      <c r="M500" s="37">
        <v>0</v>
      </c>
      <c r="N500" s="36">
        <v>0</v>
      </c>
      <c r="O500" s="36">
        <v>0</v>
      </c>
      <c r="P500" s="38">
        <v>0</v>
      </c>
      <c r="Q500" s="37">
        <v>0</v>
      </c>
      <c r="R500" s="36">
        <v>0</v>
      </c>
      <c r="S500" s="36">
        <v>0</v>
      </c>
      <c r="T500" s="38">
        <v>0</v>
      </c>
      <c r="U500" s="37">
        <v>0</v>
      </c>
      <c r="V500" s="36">
        <v>0</v>
      </c>
      <c r="W500" s="36">
        <v>0</v>
      </c>
      <c r="X500" s="38">
        <v>0</v>
      </c>
      <c r="Y500" s="65"/>
    </row>
    <row r="501" spans="1:25" ht="13.5" hidden="1" outlineLevel="3" thickBot="1" x14ac:dyDescent="0.25">
      <c r="A501" s="467"/>
      <c r="B501" s="95">
        <v>810247</v>
      </c>
      <c r="C501" s="39" t="s">
        <v>363</v>
      </c>
      <c r="D501" s="35" t="s">
        <v>369</v>
      </c>
      <c r="E501" s="40">
        <v>0</v>
      </c>
      <c r="F501" s="6">
        <v>0</v>
      </c>
      <c r="G501" s="6">
        <v>0</v>
      </c>
      <c r="H501" s="38">
        <v>0</v>
      </c>
      <c r="I501" s="40">
        <v>0</v>
      </c>
      <c r="J501" s="6">
        <v>0</v>
      </c>
      <c r="K501" s="6">
        <v>0</v>
      </c>
      <c r="L501" s="38">
        <v>0</v>
      </c>
      <c r="M501" s="40">
        <v>0</v>
      </c>
      <c r="N501" s="6">
        <v>0</v>
      </c>
      <c r="O501" s="6">
        <v>0</v>
      </c>
      <c r="P501" s="38">
        <v>0</v>
      </c>
      <c r="Q501" s="40">
        <v>0</v>
      </c>
      <c r="R501" s="6">
        <v>0</v>
      </c>
      <c r="S501" s="6">
        <v>0</v>
      </c>
      <c r="T501" s="38">
        <v>0</v>
      </c>
      <c r="U501" s="40">
        <v>0</v>
      </c>
      <c r="V501" s="6">
        <v>0</v>
      </c>
      <c r="W501" s="32">
        <v>0</v>
      </c>
      <c r="X501" s="38">
        <v>0</v>
      </c>
      <c r="Y501" s="60"/>
    </row>
    <row r="502" spans="1:25" ht="13.5" hidden="1" outlineLevel="3" thickBot="1" x14ac:dyDescent="0.25">
      <c r="A502" s="467"/>
      <c r="B502" s="95">
        <v>810247</v>
      </c>
      <c r="C502" s="39" t="s">
        <v>301</v>
      </c>
      <c r="D502" s="35" t="s">
        <v>370</v>
      </c>
      <c r="E502" s="40">
        <v>0</v>
      </c>
      <c r="F502" s="6">
        <v>0</v>
      </c>
      <c r="G502" s="6">
        <v>0</v>
      </c>
      <c r="H502" s="38">
        <v>0</v>
      </c>
      <c r="I502" s="40">
        <v>0</v>
      </c>
      <c r="J502" s="6">
        <v>0</v>
      </c>
      <c r="K502" s="6">
        <v>0</v>
      </c>
      <c r="L502" s="38">
        <v>0</v>
      </c>
      <c r="M502" s="40">
        <v>0</v>
      </c>
      <c r="N502" s="6">
        <v>0</v>
      </c>
      <c r="O502" s="6">
        <v>0</v>
      </c>
      <c r="P502" s="38">
        <v>0</v>
      </c>
      <c r="Q502" s="40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  <c r="Y502" s="60"/>
    </row>
    <row r="503" spans="1:25" ht="13.5" hidden="1" outlineLevel="3" thickBot="1" x14ac:dyDescent="0.25">
      <c r="A503" s="467"/>
      <c r="B503" s="95">
        <v>810247</v>
      </c>
      <c r="C503" s="39" t="s">
        <v>305</v>
      </c>
      <c r="D503" s="35" t="s">
        <v>371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  <c r="Y503" s="60"/>
    </row>
    <row r="504" spans="1:25" ht="13.5" hidden="1" outlineLevel="3" thickBot="1" x14ac:dyDescent="0.25">
      <c r="A504" s="467"/>
      <c r="B504" s="95">
        <v>810247</v>
      </c>
      <c r="C504" s="39" t="s">
        <v>302</v>
      </c>
      <c r="D504" s="35" t="s">
        <v>372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  <c r="Y504" s="60"/>
    </row>
    <row r="505" spans="1:25" ht="13.5" hidden="1" outlineLevel="3" thickBot="1" x14ac:dyDescent="0.25">
      <c r="A505" s="467"/>
      <c r="B505" s="95">
        <v>810247</v>
      </c>
      <c r="C505" s="39" t="s">
        <v>434</v>
      </c>
      <c r="D505" s="35" t="s">
        <v>373</v>
      </c>
      <c r="E505" s="40">
        <v>0</v>
      </c>
      <c r="F505" s="6">
        <v>0</v>
      </c>
      <c r="G505" s="6">
        <v>0</v>
      </c>
      <c r="H505" s="38">
        <v>0</v>
      </c>
      <c r="I505" s="40">
        <v>0</v>
      </c>
      <c r="J505" s="6">
        <v>0</v>
      </c>
      <c r="K505" s="6">
        <v>0</v>
      </c>
      <c r="L505" s="38">
        <v>0</v>
      </c>
      <c r="M505" s="40">
        <v>0</v>
      </c>
      <c r="N505" s="6">
        <v>0</v>
      </c>
      <c r="O505" s="6">
        <v>0</v>
      </c>
      <c r="P505" s="38">
        <v>0</v>
      </c>
      <c r="Q505" s="40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  <c r="Y505" s="60"/>
    </row>
    <row r="506" spans="1:25" ht="13.5" hidden="1" outlineLevel="3" thickBot="1" x14ac:dyDescent="0.25">
      <c r="A506" s="467"/>
      <c r="B506" s="95">
        <v>810247</v>
      </c>
      <c r="C506" s="57" t="s">
        <v>417</v>
      </c>
      <c r="D506" s="35" t="s">
        <v>374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  <c r="Y506" s="60"/>
    </row>
    <row r="507" spans="1:25" ht="13.5" hidden="1" outlineLevel="3" thickBot="1" x14ac:dyDescent="0.25">
      <c r="A507" s="468"/>
      <c r="B507" s="96">
        <v>810247</v>
      </c>
      <c r="C507" s="41" t="s">
        <v>383</v>
      </c>
      <c r="D507" s="42" t="s">
        <v>375</v>
      </c>
      <c r="E507" s="45">
        <v>0</v>
      </c>
      <c r="F507" s="46">
        <v>0</v>
      </c>
      <c r="G507" s="46">
        <v>0</v>
      </c>
      <c r="H507" s="44">
        <v>0</v>
      </c>
      <c r="I507" s="45">
        <v>0</v>
      </c>
      <c r="J507" s="46">
        <v>0</v>
      </c>
      <c r="K507" s="46">
        <v>0</v>
      </c>
      <c r="L507" s="44">
        <v>0</v>
      </c>
      <c r="M507" s="45">
        <v>0</v>
      </c>
      <c r="N507" s="46">
        <v>0</v>
      </c>
      <c r="O507" s="46">
        <v>0</v>
      </c>
      <c r="P507" s="44">
        <v>0</v>
      </c>
      <c r="Q507" s="45">
        <v>0</v>
      </c>
      <c r="R507" s="46">
        <v>0</v>
      </c>
      <c r="S507" s="46">
        <v>0</v>
      </c>
      <c r="T507" s="44">
        <v>0</v>
      </c>
      <c r="U507" s="45">
        <v>0</v>
      </c>
      <c r="V507" s="46">
        <v>0</v>
      </c>
      <c r="W507" s="43">
        <v>0</v>
      </c>
      <c r="X507" s="44">
        <v>0</v>
      </c>
      <c r="Y507" s="60"/>
    </row>
    <row r="508" spans="1:25" s="106" customFormat="1" outlineLevel="1" x14ac:dyDescent="0.2">
      <c r="A508" s="464">
        <v>810325</v>
      </c>
      <c r="B508" s="97">
        <v>810325</v>
      </c>
      <c r="C508" s="100" t="s">
        <v>168</v>
      </c>
      <c r="D508" s="101" t="s">
        <v>336</v>
      </c>
      <c r="E508" s="107">
        <v>1942379.2400000002</v>
      </c>
      <c r="F508" s="108">
        <v>0</v>
      </c>
      <c r="G508" s="108">
        <v>57776.490000000005</v>
      </c>
      <c r="H508" s="109">
        <v>2000155.7300000002</v>
      </c>
      <c r="I508" s="107">
        <v>2613675.7000000002</v>
      </c>
      <c r="J508" s="108">
        <v>0</v>
      </c>
      <c r="K508" s="108">
        <v>0</v>
      </c>
      <c r="L508" s="109">
        <v>2613675.7000000002</v>
      </c>
      <c r="M508" s="107">
        <v>2148466.0299999998</v>
      </c>
      <c r="N508" s="108">
        <v>0</v>
      </c>
      <c r="O508" s="108">
        <v>0</v>
      </c>
      <c r="P508" s="109">
        <v>2148466.0299999998</v>
      </c>
      <c r="Q508" s="107">
        <v>1858406.4100000001</v>
      </c>
      <c r="R508" s="108">
        <v>0</v>
      </c>
      <c r="S508" s="108">
        <v>32098.05</v>
      </c>
      <c r="T508" s="109">
        <v>1890504.4600000002</v>
      </c>
      <c r="U508" s="107">
        <v>8562927.3800000008</v>
      </c>
      <c r="V508" s="108">
        <v>0</v>
      </c>
      <c r="W508" s="108">
        <v>89874.540000000008</v>
      </c>
      <c r="X508" s="109">
        <v>8652801.9199999999</v>
      </c>
    </row>
    <row r="509" spans="1:25" hidden="1" outlineLevel="2" x14ac:dyDescent="0.2">
      <c r="A509" s="465"/>
      <c r="B509" s="95">
        <v>810325</v>
      </c>
      <c r="C509" s="14" t="s">
        <v>350</v>
      </c>
      <c r="D509" s="35" t="s">
        <v>198</v>
      </c>
      <c r="E509" s="40">
        <v>0</v>
      </c>
      <c r="F509" s="6">
        <v>0</v>
      </c>
      <c r="G509" s="6">
        <v>0</v>
      </c>
      <c r="H509" s="38">
        <v>0</v>
      </c>
      <c r="I509" s="40">
        <v>0</v>
      </c>
      <c r="J509" s="6">
        <v>0</v>
      </c>
      <c r="K509" s="6">
        <v>0</v>
      </c>
      <c r="L509" s="38">
        <v>0</v>
      </c>
      <c r="M509" s="40">
        <v>0</v>
      </c>
      <c r="N509" s="6">
        <v>0</v>
      </c>
      <c r="O509" s="6">
        <v>0</v>
      </c>
      <c r="P509" s="38">
        <v>0</v>
      </c>
      <c r="Q509" s="40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  <c r="Y509" s="60"/>
    </row>
    <row r="510" spans="1:25" hidden="1" outlineLevel="2" x14ac:dyDescent="0.2">
      <c r="A510" s="465"/>
      <c r="B510" s="95">
        <v>810325</v>
      </c>
      <c r="C510" s="14" t="s">
        <v>351</v>
      </c>
      <c r="D510" s="35" t="s">
        <v>199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  <c r="Y510" s="60"/>
    </row>
    <row r="511" spans="1:25" outlineLevel="2" x14ac:dyDescent="0.2">
      <c r="A511" s="465"/>
      <c r="B511" s="95">
        <v>810325</v>
      </c>
      <c r="C511" s="14" t="s">
        <v>300</v>
      </c>
      <c r="D511" s="35" t="s">
        <v>200</v>
      </c>
      <c r="E511" s="37">
        <v>1942379.2400000002</v>
      </c>
      <c r="F511" s="36">
        <v>0</v>
      </c>
      <c r="G511" s="36">
        <v>57776.490000000005</v>
      </c>
      <c r="H511" s="38">
        <v>2000155.7300000002</v>
      </c>
      <c r="I511" s="37">
        <v>2613675.7000000002</v>
      </c>
      <c r="J511" s="36">
        <v>0</v>
      </c>
      <c r="K511" s="36">
        <v>0</v>
      </c>
      <c r="L511" s="38">
        <v>2613675.7000000002</v>
      </c>
      <c r="M511" s="37">
        <v>2148466.0299999998</v>
      </c>
      <c r="N511" s="36">
        <v>0</v>
      </c>
      <c r="O511" s="36">
        <v>0</v>
      </c>
      <c r="P511" s="38">
        <v>2148466.0299999998</v>
      </c>
      <c r="Q511" s="37">
        <v>1858406.4100000001</v>
      </c>
      <c r="R511" s="36">
        <v>0</v>
      </c>
      <c r="S511" s="36">
        <v>32098.05</v>
      </c>
      <c r="T511" s="38">
        <v>1890504.4600000002</v>
      </c>
      <c r="U511" s="37">
        <v>8562927.3800000008</v>
      </c>
      <c r="V511" s="36">
        <v>0</v>
      </c>
      <c r="W511" s="36">
        <v>89874.540000000008</v>
      </c>
      <c r="X511" s="38">
        <v>8652801.9199999999</v>
      </c>
      <c r="Y511" s="65"/>
    </row>
    <row r="512" spans="1:25" hidden="1" outlineLevel="3" x14ac:dyDescent="0.2">
      <c r="A512" s="465"/>
      <c r="B512" s="95">
        <v>810325</v>
      </c>
      <c r="C512" s="39" t="s">
        <v>363</v>
      </c>
      <c r="D512" s="35" t="s">
        <v>369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  <c r="Y512" s="60"/>
    </row>
    <row r="513" spans="1:25" ht="13.5" outlineLevel="3" thickBot="1" x14ac:dyDescent="0.25">
      <c r="A513" s="465"/>
      <c r="B513" s="95">
        <v>810325</v>
      </c>
      <c r="C513" s="39" t="s">
        <v>301</v>
      </c>
      <c r="D513" s="35" t="s">
        <v>370</v>
      </c>
      <c r="E513" s="40">
        <v>1942379.2400000002</v>
      </c>
      <c r="F513" s="6">
        <v>0</v>
      </c>
      <c r="G513" s="6">
        <v>57776.490000000005</v>
      </c>
      <c r="H513" s="38">
        <v>2000155.7300000002</v>
      </c>
      <c r="I513" s="40">
        <v>2613675.7000000002</v>
      </c>
      <c r="J513" s="6">
        <v>0</v>
      </c>
      <c r="K513" s="6">
        <v>0</v>
      </c>
      <c r="L513" s="38">
        <v>2613675.7000000002</v>
      </c>
      <c r="M513" s="40">
        <v>2148466.0299999998</v>
      </c>
      <c r="N513" s="6">
        <v>0</v>
      </c>
      <c r="O513" s="6">
        <v>0</v>
      </c>
      <c r="P513" s="38">
        <v>2148466.0299999998</v>
      </c>
      <c r="Q513" s="40">
        <v>1858406.4100000001</v>
      </c>
      <c r="R513" s="6">
        <v>0</v>
      </c>
      <c r="S513" s="6">
        <v>32098.05</v>
      </c>
      <c r="T513" s="38">
        <v>1890504.4600000002</v>
      </c>
      <c r="U513" s="40">
        <v>8562927.3800000008</v>
      </c>
      <c r="V513" s="6">
        <v>0</v>
      </c>
      <c r="W513" s="32">
        <v>89874.540000000008</v>
      </c>
      <c r="X513" s="38">
        <v>8652801.9199999999</v>
      </c>
      <c r="Y513" s="60"/>
    </row>
    <row r="514" spans="1:25" ht="13.5" hidden="1" outlineLevel="3" thickBot="1" x14ac:dyDescent="0.25">
      <c r="A514" s="465"/>
      <c r="B514" s="95">
        <v>810325</v>
      </c>
      <c r="C514" s="39" t="s">
        <v>305</v>
      </c>
      <c r="D514" s="35" t="s">
        <v>371</v>
      </c>
      <c r="E514" s="40">
        <v>0</v>
      </c>
      <c r="F514" s="6">
        <v>0</v>
      </c>
      <c r="G514" s="6">
        <v>0</v>
      </c>
      <c r="H514" s="38">
        <v>0</v>
      </c>
      <c r="I514" s="40">
        <v>0</v>
      </c>
      <c r="J514" s="6">
        <v>0</v>
      </c>
      <c r="K514" s="6">
        <v>0</v>
      </c>
      <c r="L514" s="38">
        <v>0</v>
      </c>
      <c r="M514" s="40">
        <v>0</v>
      </c>
      <c r="N514" s="6">
        <v>0</v>
      </c>
      <c r="O514" s="6">
        <v>0</v>
      </c>
      <c r="P514" s="38">
        <v>0</v>
      </c>
      <c r="Q514" s="40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  <c r="Y514" s="60"/>
    </row>
    <row r="515" spans="1:25" ht="13.5" hidden="1" outlineLevel="3" thickBot="1" x14ac:dyDescent="0.25">
      <c r="A515" s="465"/>
      <c r="B515" s="95">
        <v>810325</v>
      </c>
      <c r="C515" s="39" t="s">
        <v>302</v>
      </c>
      <c r="D515" s="35" t="s">
        <v>372</v>
      </c>
      <c r="E515" s="40">
        <v>0</v>
      </c>
      <c r="F515" s="6">
        <v>0</v>
      </c>
      <c r="G515" s="6">
        <v>0</v>
      </c>
      <c r="H515" s="38">
        <v>0</v>
      </c>
      <c r="I515" s="40">
        <v>0</v>
      </c>
      <c r="J515" s="6">
        <v>0</v>
      </c>
      <c r="K515" s="6">
        <v>0</v>
      </c>
      <c r="L515" s="38">
        <v>0</v>
      </c>
      <c r="M515" s="40">
        <v>0</v>
      </c>
      <c r="N515" s="6">
        <v>0</v>
      </c>
      <c r="O515" s="6">
        <v>0</v>
      </c>
      <c r="P515" s="38">
        <v>0</v>
      </c>
      <c r="Q515" s="40">
        <v>0</v>
      </c>
      <c r="R515" s="6">
        <v>0</v>
      </c>
      <c r="S515" s="6">
        <v>0</v>
      </c>
      <c r="T515" s="38">
        <v>0</v>
      </c>
      <c r="U515" s="40">
        <v>0</v>
      </c>
      <c r="V515" s="6">
        <v>0</v>
      </c>
      <c r="W515" s="32">
        <v>0</v>
      </c>
      <c r="X515" s="38">
        <v>0</v>
      </c>
      <c r="Y515" s="60"/>
    </row>
    <row r="516" spans="1:25" ht="13.5" hidden="1" outlineLevel="3" thickBot="1" x14ac:dyDescent="0.25">
      <c r="A516" s="465"/>
      <c r="B516" s="95">
        <v>810325</v>
      </c>
      <c r="C516" s="39" t="s">
        <v>434</v>
      </c>
      <c r="D516" s="35" t="s">
        <v>373</v>
      </c>
      <c r="E516" s="40">
        <v>0</v>
      </c>
      <c r="F516" s="6">
        <v>0</v>
      </c>
      <c r="G516" s="6">
        <v>0</v>
      </c>
      <c r="H516" s="38">
        <v>0</v>
      </c>
      <c r="I516" s="40">
        <v>0</v>
      </c>
      <c r="J516" s="6">
        <v>0</v>
      </c>
      <c r="K516" s="6">
        <v>0</v>
      </c>
      <c r="L516" s="38">
        <v>0</v>
      </c>
      <c r="M516" s="40">
        <v>0</v>
      </c>
      <c r="N516" s="6">
        <v>0</v>
      </c>
      <c r="O516" s="6">
        <v>0</v>
      </c>
      <c r="P516" s="38">
        <v>0</v>
      </c>
      <c r="Q516" s="40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  <c r="Y516" s="60"/>
    </row>
    <row r="517" spans="1:25" ht="13.5" hidden="1" outlineLevel="3" thickBot="1" x14ac:dyDescent="0.25">
      <c r="A517" s="474"/>
      <c r="B517" s="95">
        <v>810325</v>
      </c>
      <c r="C517" s="39" t="s">
        <v>417</v>
      </c>
      <c r="D517" s="35" t="s">
        <v>374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  <c r="Y517" s="60"/>
    </row>
    <row r="518" spans="1:25" ht="13.5" hidden="1" outlineLevel="3" thickBot="1" x14ac:dyDescent="0.25">
      <c r="A518" s="475"/>
      <c r="B518" s="96">
        <v>810325</v>
      </c>
      <c r="C518" s="41" t="s">
        <v>383</v>
      </c>
      <c r="D518" s="42" t="s">
        <v>375</v>
      </c>
      <c r="E518" s="45">
        <v>0</v>
      </c>
      <c r="F518" s="46">
        <v>0</v>
      </c>
      <c r="G518" s="46">
        <v>0</v>
      </c>
      <c r="H518" s="44">
        <v>0</v>
      </c>
      <c r="I518" s="45">
        <v>0</v>
      </c>
      <c r="J518" s="46">
        <v>0</v>
      </c>
      <c r="K518" s="46">
        <v>0</v>
      </c>
      <c r="L518" s="44">
        <v>0</v>
      </c>
      <c r="M518" s="45">
        <v>0</v>
      </c>
      <c r="N518" s="46">
        <v>0</v>
      </c>
      <c r="O518" s="46">
        <v>0</v>
      </c>
      <c r="P518" s="44">
        <v>0</v>
      </c>
      <c r="Q518" s="45">
        <v>0</v>
      </c>
      <c r="R518" s="46">
        <v>0</v>
      </c>
      <c r="S518" s="46">
        <v>0</v>
      </c>
      <c r="T518" s="44">
        <v>0</v>
      </c>
      <c r="U518" s="45">
        <v>0</v>
      </c>
      <c r="V518" s="46">
        <v>0</v>
      </c>
      <c r="W518" s="43">
        <v>0</v>
      </c>
      <c r="X518" s="44">
        <v>0</v>
      </c>
      <c r="Y518" s="60"/>
    </row>
    <row r="519" spans="1:25" ht="12.75" customHeight="1" thickBot="1" x14ac:dyDescent="0.25">
      <c r="A519" s="55"/>
      <c r="B519" s="93"/>
      <c r="C519" s="54" t="s">
        <v>18</v>
      </c>
      <c r="D519" s="50"/>
      <c r="E519" s="51">
        <v>103461337.69</v>
      </c>
      <c r="F519" s="52">
        <v>3199914.8200000003</v>
      </c>
      <c r="G519" s="52">
        <v>2871168.7899999996</v>
      </c>
      <c r="H519" s="53">
        <v>109532421.3</v>
      </c>
      <c r="I519" s="51">
        <v>110822490.28000002</v>
      </c>
      <c r="J519" s="52">
        <v>3182526.2800000003</v>
      </c>
      <c r="K519" s="52">
        <v>3237195.1300000004</v>
      </c>
      <c r="L519" s="53">
        <v>117242211.69000001</v>
      </c>
      <c r="M519" s="51">
        <v>101104655.08000001</v>
      </c>
      <c r="N519" s="52">
        <v>3182234.91</v>
      </c>
      <c r="O519" s="52">
        <v>2988886.55</v>
      </c>
      <c r="P519" s="53">
        <v>107275776.54000001</v>
      </c>
      <c r="Q519" s="51">
        <v>145258604.74999997</v>
      </c>
      <c r="R519" s="52">
        <v>4361675</v>
      </c>
      <c r="S519" s="52">
        <v>3951393.89</v>
      </c>
      <c r="T519" s="53">
        <v>153571673.63999996</v>
      </c>
      <c r="U519" s="51">
        <v>460647087.80000001</v>
      </c>
      <c r="V519" s="52">
        <v>13926351.01</v>
      </c>
      <c r="W519" s="52">
        <v>13048644.360000001</v>
      </c>
      <c r="X519" s="53">
        <v>487622083.17000002</v>
      </c>
      <c r="Y519" s="65"/>
    </row>
    <row r="520" spans="1:25" s="106" customFormat="1" outlineLevel="1" x14ac:dyDescent="0.2">
      <c r="A520" s="466">
        <v>810094</v>
      </c>
      <c r="B520" s="97">
        <v>810094</v>
      </c>
      <c r="C520" s="100" t="s">
        <v>117</v>
      </c>
      <c r="D520" s="101" t="s">
        <v>336</v>
      </c>
      <c r="E520" s="107">
        <v>62382521.730000004</v>
      </c>
      <c r="F520" s="108">
        <v>1973530.52</v>
      </c>
      <c r="G520" s="108">
        <v>1894012.79</v>
      </c>
      <c r="H520" s="109">
        <v>66250065.040000007</v>
      </c>
      <c r="I520" s="107">
        <v>70360782.010000005</v>
      </c>
      <c r="J520" s="108">
        <v>2065857.9500000002</v>
      </c>
      <c r="K520" s="108">
        <v>2145594.35</v>
      </c>
      <c r="L520" s="109">
        <v>74572234.310000002</v>
      </c>
      <c r="M520" s="107">
        <v>67974087.050000012</v>
      </c>
      <c r="N520" s="108">
        <v>2128105.19</v>
      </c>
      <c r="O520" s="108">
        <v>2062725.8299999998</v>
      </c>
      <c r="P520" s="109">
        <v>72164918.070000008</v>
      </c>
      <c r="Q520" s="107">
        <v>93817098.050000012</v>
      </c>
      <c r="R520" s="108">
        <v>2918795.86</v>
      </c>
      <c r="S520" s="108">
        <v>2799040.42</v>
      </c>
      <c r="T520" s="109">
        <v>99534934.330000013</v>
      </c>
      <c r="U520" s="107">
        <v>294534488.84000003</v>
      </c>
      <c r="V520" s="108">
        <v>9086289.5199999996</v>
      </c>
      <c r="W520" s="108">
        <v>8901373.3900000006</v>
      </c>
      <c r="X520" s="109">
        <v>312522151.75</v>
      </c>
    </row>
    <row r="521" spans="1:25" outlineLevel="2" x14ac:dyDescent="0.2">
      <c r="A521" s="467"/>
      <c r="B521" s="95">
        <v>810094</v>
      </c>
      <c r="C521" s="14" t="s">
        <v>350</v>
      </c>
      <c r="D521" s="35" t="s">
        <v>198</v>
      </c>
      <c r="E521" s="40">
        <v>47224174.810000002</v>
      </c>
      <c r="F521" s="6">
        <v>1540732.47</v>
      </c>
      <c r="G521" s="6">
        <v>1427561.72</v>
      </c>
      <c r="H521" s="38">
        <v>50192469</v>
      </c>
      <c r="I521" s="40">
        <v>55535429.650000006</v>
      </c>
      <c r="J521" s="6">
        <v>1662889.55</v>
      </c>
      <c r="K521" s="6">
        <v>1535171.78</v>
      </c>
      <c r="L521" s="38">
        <v>58733490.980000004</v>
      </c>
      <c r="M521" s="40">
        <v>52514665.770000003</v>
      </c>
      <c r="N521" s="6">
        <v>1753712.3499999999</v>
      </c>
      <c r="O521" s="6">
        <v>1626139.39</v>
      </c>
      <c r="P521" s="38">
        <v>55894517.510000005</v>
      </c>
      <c r="Q521" s="40">
        <v>73996605.180000007</v>
      </c>
      <c r="R521" s="6">
        <v>2345547.2599999998</v>
      </c>
      <c r="S521" s="6">
        <v>2202171.96</v>
      </c>
      <c r="T521" s="38">
        <v>78544324.400000006</v>
      </c>
      <c r="U521" s="40">
        <v>229270875.41000003</v>
      </c>
      <c r="V521" s="6">
        <v>7302881.6299999999</v>
      </c>
      <c r="W521" s="32">
        <v>6791044.8499999996</v>
      </c>
      <c r="X521" s="38">
        <v>243364801.89000002</v>
      </c>
      <c r="Y521" s="60"/>
    </row>
    <row r="522" spans="1:25" hidden="1" outlineLevel="2" x14ac:dyDescent="0.2">
      <c r="A522" s="467"/>
      <c r="B522" s="95">
        <v>810094</v>
      </c>
      <c r="C522" s="14" t="s">
        <v>351</v>
      </c>
      <c r="D522" s="35" t="s">
        <v>199</v>
      </c>
      <c r="E522" s="40">
        <v>0</v>
      </c>
      <c r="F522" s="6">
        <v>0</v>
      </c>
      <c r="G522" s="6">
        <v>0</v>
      </c>
      <c r="H522" s="38">
        <v>0</v>
      </c>
      <c r="I522" s="40">
        <v>0</v>
      </c>
      <c r="J522" s="6">
        <v>0</v>
      </c>
      <c r="K522" s="6">
        <v>0</v>
      </c>
      <c r="L522" s="38">
        <v>0</v>
      </c>
      <c r="M522" s="40">
        <v>0</v>
      </c>
      <c r="N522" s="6">
        <v>0</v>
      </c>
      <c r="O522" s="6">
        <v>0</v>
      </c>
      <c r="P522" s="38">
        <v>0</v>
      </c>
      <c r="Q522" s="40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  <c r="Y522" s="60"/>
    </row>
    <row r="523" spans="1:25" outlineLevel="2" x14ac:dyDescent="0.2">
      <c r="A523" s="467"/>
      <c r="B523" s="95">
        <v>810094</v>
      </c>
      <c r="C523" s="14" t="s">
        <v>300</v>
      </c>
      <c r="D523" s="35" t="s">
        <v>200</v>
      </c>
      <c r="E523" s="37">
        <v>15158346.920000002</v>
      </c>
      <c r="F523" s="36">
        <v>432798.05</v>
      </c>
      <c r="G523" s="36">
        <v>466451.07</v>
      </c>
      <c r="H523" s="38">
        <v>16057596.040000003</v>
      </c>
      <c r="I523" s="37">
        <v>14825352.359999999</v>
      </c>
      <c r="J523" s="36">
        <v>402968.4</v>
      </c>
      <c r="K523" s="36">
        <v>610422.57000000007</v>
      </c>
      <c r="L523" s="38">
        <v>15838743.33</v>
      </c>
      <c r="M523" s="37">
        <v>15459421.280000001</v>
      </c>
      <c r="N523" s="36">
        <v>374392.83999999997</v>
      </c>
      <c r="O523" s="36">
        <v>436586.44</v>
      </c>
      <c r="P523" s="38">
        <v>16270400.560000001</v>
      </c>
      <c r="Q523" s="37">
        <v>19820492.870000001</v>
      </c>
      <c r="R523" s="36">
        <v>573248.6</v>
      </c>
      <c r="S523" s="36">
        <v>596868.46</v>
      </c>
      <c r="T523" s="38">
        <v>20990609.930000003</v>
      </c>
      <c r="U523" s="37">
        <v>65263613.430000007</v>
      </c>
      <c r="V523" s="36">
        <v>1783407.89</v>
      </c>
      <c r="W523" s="36">
        <v>2110328.54</v>
      </c>
      <c r="X523" s="38">
        <v>69157349.860000014</v>
      </c>
      <c r="Y523" s="65"/>
    </row>
    <row r="524" spans="1:25" outlineLevel="3" x14ac:dyDescent="0.2">
      <c r="A524" s="467"/>
      <c r="B524" s="95">
        <v>810094</v>
      </c>
      <c r="C524" s="39" t="s">
        <v>363</v>
      </c>
      <c r="D524" s="35" t="s">
        <v>369</v>
      </c>
      <c r="E524" s="40">
        <v>6990011.9100000001</v>
      </c>
      <c r="F524" s="6">
        <v>233744.46999999997</v>
      </c>
      <c r="G524" s="6">
        <v>238264.04</v>
      </c>
      <c r="H524" s="38">
        <v>7462020.4199999999</v>
      </c>
      <c r="I524" s="40">
        <v>7603584.0300000003</v>
      </c>
      <c r="J524" s="6">
        <v>166806.66999999998</v>
      </c>
      <c r="K524" s="6">
        <v>324583.74</v>
      </c>
      <c r="L524" s="38">
        <v>8094974.4400000004</v>
      </c>
      <c r="M524" s="40">
        <v>7910253.1300000008</v>
      </c>
      <c r="N524" s="6">
        <v>197145.73</v>
      </c>
      <c r="O524" s="6">
        <v>286797.76</v>
      </c>
      <c r="P524" s="38">
        <v>8394196.620000001</v>
      </c>
      <c r="Q524" s="40">
        <v>9662660.0999999996</v>
      </c>
      <c r="R524" s="6">
        <v>299749.51999999996</v>
      </c>
      <c r="S524" s="6">
        <v>410773.95</v>
      </c>
      <c r="T524" s="38">
        <v>10373183.569999998</v>
      </c>
      <c r="U524" s="40">
        <v>32166509.170000002</v>
      </c>
      <c r="V524" s="6">
        <v>897446.3899999999</v>
      </c>
      <c r="W524" s="32">
        <v>1260419.49</v>
      </c>
      <c r="X524" s="38">
        <v>34324375.050000004</v>
      </c>
      <c r="Y524" s="60"/>
    </row>
    <row r="525" spans="1:25" outlineLevel="3" x14ac:dyDescent="0.2">
      <c r="A525" s="467"/>
      <c r="B525" s="95">
        <v>810094</v>
      </c>
      <c r="C525" s="39" t="s">
        <v>301</v>
      </c>
      <c r="D525" s="35" t="s">
        <v>370</v>
      </c>
      <c r="E525" s="40">
        <v>3392902.07</v>
      </c>
      <c r="F525" s="6">
        <v>44937.270000000004</v>
      </c>
      <c r="G525" s="6">
        <v>74414.099999999991</v>
      </c>
      <c r="H525" s="38">
        <v>3512253.44</v>
      </c>
      <c r="I525" s="40">
        <v>4102419.1900000004</v>
      </c>
      <c r="J525" s="6">
        <v>129176.98000000001</v>
      </c>
      <c r="K525" s="6">
        <v>197563.86</v>
      </c>
      <c r="L525" s="38">
        <v>4429160.0300000012</v>
      </c>
      <c r="M525" s="40">
        <v>3517321.22</v>
      </c>
      <c r="N525" s="6">
        <v>57776.49</v>
      </c>
      <c r="O525" s="6">
        <v>64196.100000000006</v>
      </c>
      <c r="P525" s="38">
        <v>3639293.8100000005</v>
      </c>
      <c r="Q525" s="40">
        <v>3918017.84</v>
      </c>
      <c r="R525" s="6">
        <v>129176.98000000001</v>
      </c>
      <c r="S525" s="6">
        <v>90659.32</v>
      </c>
      <c r="T525" s="38">
        <v>4137854.1399999997</v>
      </c>
      <c r="U525" s="40">
        <v>14930660.32</v>
      </c>
      <c r="V525" s="6">
        <v>361067.72</v>
      </c>
      <c r="W525" s="32">
        <v>426833.37999999995</v>
      </c>
      <c r="X525" s="38">
        <v>15718561.420000002</v>
      </c>
      <c r="Y525" s="60"/>
    </row>
    <row r="526" spans="1:25" outlineLevel="3" x14ac:dyDescent="0.2">
      <c r="A526" s="467"/>
      <c r="B526" s="95">
        <v>810094</v>
      </c>
      <c r="C526" s="39" t="s">
        <v>305</v>
      </c>
      <c r="D526" s="35" t="s">
        <v>371</v>
      </c>
      <c r="E526" s="40">
        <v>1136420.46</v>
      </c>
      <c r="F526" s="6">
        <v>27362.370000000003</v>
      </c>
      <c r="G526" s="6">
        <v>64410.19</v>
      </c>
      <c r="H526" s="38">
        <v>1228193.02</v>
      </c>
      <c r="I526" s="40">
        <v>1585102.96</v>
      </c>
      <c r="J526" s="6">
        <v>41295.289999999994</v>
      </c>
      <c r="K526" s="6">
        <v>58969.67</v>
      </c>
      <c r="L526" s="38">
        <v>1685367.92</v>
      </c>
      <c r="M526" s="40">
        <v>648309.15</v>
      </c>
      <c r="N526" s="6">
        <v>18793.5</v>
      </c>
      <c r="O526" s="6">
        <v>10871.279999999999</v>
      </c>
      <c r="P526" s="38">
        <v>677973.93</v>
      </c>
      <c r="Q526" s="40">
        <v>929883.3899999999</v>
      </c>
      <c r="R526" s="6">
        <v>26341.1</v>
      </c>
      <c r="S526" s="6">
        <v>19927.349999999999</v>
      </c>
      <c r="T526" s="38">
        <v>976151.83999999985</v>
      </c>
      <c r="U526" s="40">
        <v>4299715.96</v>
      </c>
      <c r="V526" s="6">
        <v>113792.26000000001</v>
      </c>
      <c r="W526" s="32">
        <v>154178.49000000002</v>
      </c>
      <c r="X526" s="38">
        <v>4567686.71</v>
      </c>
      <c r="Y526" s="60"/>
    </row>
    <row r="527" spans="1:25" hidden="1" outlineLevel="3" x14ac:dyDescent="0.2">
      <c r="A527" s="467"/>
      <c r="B527" s="95">
        <v>810094</v>
      </c>
      <c r="C527" s="39" t="s">
        <v>302</v>
      </c>
      <c r="D527" s="35" t="s">
        <v>372</v>
      </c>
      <c r="E527" s="40">
        <v>0</v>
      </c>
      <c r="F527" s="6">
        <v>0</v>
      </c>
      <c r="G527" s="6">
        <v>0</v>
      </c>
      <c r="H527" s="38">
        <v>0</v>
      </c>
      <c r="I527" s="40">
        <v>0</v>
      </c>
      <c r="J527" s="6">
        <v>0</v>
      </c>
      <c r="K527" s="6">
        <v>0</v>
      </c>
      <c r="L527" s="38">
        <v>0</v>
      </c>
      <c r="M527" s="40">
        <v>0</v>
      </c>
      <c r="N527" s="6">
        <v>0</v>
      </c>
      <c r="O527" s="6">
        <v>0</v>
      </c>
      <c r="P527" s="38">
        <v>0</v>
      </c>
      <c r="Q527" s="40">
        <v>0</v>
      </c>
      <c r="R527" s="6">
        <v>0</v>
      </c>
      <c r="S527" s="6">
        <v>0</v>
      </c>
      <c r="T527" s="38">
        <v>0</v>
      </c>
      <c r="U527" s="40">
        <v>0</v>
      </c>
      <c r="V527" s="6">
        <v>0</v>
      </c>
      <c r="W527" s="32">
        <v>0</v>
      </c>
      <c r="X527" s="38">
        <v>0</v>
      </c>
      <c r="Y527" s="60"/>
    </row>
    <row r="528" spans="1:25" hidden="1" outlineLevel="3" x14ac:dyDescent="0.2">
      <c r="A528" s="467"/>
      <c r="B528" s="95">
        <v>810094</v>
      </c>
      <c r="C528" s="39" t="s">
        <v>434</v>
      </c>
      <c r="D528" s="35" t="s">
        <v>373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  <c r="Y528" s="60"/>
    </row>
    <row r="529" spans="1:25" hidden="1" outlineLevel="3" x14ac:dyDescent="0.2">
      <c r="A529" s="467"/>
      <c r="B529" s="95">
        <v>810094</v>
      </c>
      <c r="C529" s="57" t="s">
        <v>417</v>
      </c>
      <c r="D529" s="35" t="s">
        <v>374</v>
      </c>
      <c r="E529" s="40">
        <v>0</v>
      </c>
      <c r="F529" s="6">
        <v>0</v>
      </c>
      <c r="G529" s="6">
        <v>0</v>
      </c>
      <c r="H529" s="38">
        <v>0</v>
      </c>
      <c r="I529" s="40">
        <v>0</v>
      </c>
      <c r="J529" s="6">
        <v>0</v>
      </c>
      <c r="K529" s="6">
        <v>0</v>
      </c>
      <c r="L529" s="38">
        <v>0</v>
      </c>
      <c r="M529" s="40">
        <v>0</v>
      </c>
      <c r="N529" s="6">
        <v>0</v>
      </c>
      <c r="O529" s="6">
        <v>0</v>
      </c>
      <c r="P529" s="38">
        <v>0</v>
      </c>
      <c r="Q529" s="40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  <c r="Y529" s="60"/>
    </row>
    <row r="530" spans="1:25" ht="13.5" outlineLevel="3" thickBot="1" x14ac:dyDescent="0.25">
      <c r="A530" s="468"/>
      <c r="B530" s="96">
        <v>810094</v>
      </c>
      <c r="C530" s="41" t="s">
        <v>383</v>
      </c>
      <c r="D530" s="42" t="s">
        <v>375</v>
      </c>
      <c r="E530" s="45">
        <v>3639012.4799999995</v>
      </c>
      <c r="F530" s="46">
        <v>126753.94</v>
      </c>
      <c r="G530" s="46">
        <v>89362.739999999991</v>
      </c>
      <c r="H530" s="44">
        <v>3855129.1599999992</v>
      </c>
      <c r="I530" s="45">
        <v>1534246.1800000002</v>
      </c>
      <c r="J530" s="46">
        <v>65689.459999999992</v>
      </c>
      <c r="K530" s="46">
        <v>29305.3</v>
      </c>
      <c r="L530" s="44">
        <v>1629240.9400000002</v>
      </c>
      <c r="M530" s="45">
        <v>3383537.78</v>
      </c>
      <c r="N530" s="46">
        <v>100677.12000000001</v>
      </c>
      <c r="O530" s="46">
        <v>74721.299999999988</v>
      </c>
      <c r="P530" s="44">
        <v>3558936.1999999997</v>
      </c>
      <c r="Q530" s="45">
        <v>5309931.54</v>
      </c>
      <c r="R530" s="46">
        <v>117981</v>
      </c>
      <c r="S530" s="46">
        <v>75507.839999999997</v>
      </c>
      <c r="T530" s="44">
        <v>5503420.3799999999</v>
      </c>
      <c r="U530" s="45">
        <v>13866727.98</v>
      </c>
      <c r="V530" s="46">
        <v>411101.52</v>
      </c>
      <c r="W530" s="43">
        <v>268897.17999999993</v>
      </c>
      <c r="X530" s="44">
        <v>14546726.68</v>
      </c>
      <c r="Y530" s="60"/>
    </row>
    <row r="531" spans="1:25" s="106" customFormat="1" outlineLevel="1" x14ac:dyDescent="0.2">
      <c r="A531" s="464">
        <v>810095</v>
      </c>
      <c r="B531" s="97">
        <v>810095</v>
      </c>
      <c r="C531" s="100" t="s">
        <v>118</v>
      </c>
      <c r="D531" s="101" t="s">
        <v>336</v>
      </c>
      <c r="E531" s="107">
        <v>39214680.020000003</v>
      </c>
      <c r="F531" s="108">
        <v>1172808.19</v>
      </c>
      <c r="G531" s="108">
        <v>887853.72</v>
      </c>
      <c r="H531" s="109">
        <v>41275341.93</v>
      </c>
      <c r="I531" s="107">
        <v>38025079.759999998</v>
      </c>
      <c r="J531" s="108">
        <v>1000226.9099999999</v>
      </c>
      <c r="K531" s="108">
        <v>989423.06</v>
      </c>
      <c r="L531" s="109">
        <v>40014729.729999997</v>
      </c>
      <c r="M531" s="107">
        <v>31446898.699999999</v>
      </c>
      <c r="N531" s="108">
        <v>1013407.01</v>
      </c>
      <c r="O531" s="108">
        <v>865479.63</v>
      </c>
      <c r="P531" s="109">
        <v>33325785.34</v>
      </c>
      <c r="Q531" s="107">
        <v>49779375.75</v>
      </c>
      <c r="R531" s="108">
        <v>1400069.9100000001</v>
      </c>
      <c r="S531" s="108">
        <v>1113666.99</v>
      </c>
      <c r="T531" s="109">
        <v>52293112.649999999</v>
      </c>
      <c r="U531" s="107">
        <v>158466034.23000002</v>
      </c>
      <c r="V531" s="108">
        <v>4586512.0199999996</v>
      </c>
      <c r="W531" s="108">
        <v>3856423.4000000004</v>
      </c>
      <c r="X531" s="109">
        <v>166908969.65000004</v>
      </c>
    </row>
    <row r="532" spans="1:25" hidden="1" outlineLevel="2" x14ac:dyDescent="0.2">
      <c r="A532" s="465"/>
      <c r="B532" s="95">
        <v>810095</v>
      </c>
      <c r="C532" s="14" t="s">
        <v>350</v>
      </c>
      <c r="D532" s="35" t="s">
        <v>198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  <c r="Y532" s="60"/>
    </row>
    <row r="533" spans="1:25" ht="13.5" outlineLevel="2" thickBot="1" x14ac:dyDescent="0.25">
      <c r="A533" s="465"/>
      <c r="B533" s="95">
        <v>810095</v>
      </c>
      <c r="C533" s="14" t="s">
        <v>351</v>
      </c>
      <c r="D533" s="35" t="s">
        <v>199</v>
      </c>
      <c r="E533" s="40">
        <v>39214680.020000003</v>
      </c>
      <c r="F533" s="6">
        <v>1172808.19</v>
      </c>
      <c r="G533" s="6">
        <v>887853.72</v>
      </c>
      <c r="H533" s="38">
        <v>41275341.93</v>
      </c>
      <c r="I533" s="40">
        <v>38025079.759999998</v>
      </c>
      <c r="J533" s="6">
        <v>1000226.9099999999</v>
      </c>
      <c r="K533" s="6">
        <v>989423.06</v>
      </c>
      <c r="L533" s="38">
        <v>40014729.729999997</v>
      </c>
      <c r="M533" s="40">
        <v>31446898.699999999</v>
      </c>
      <c r="N533" s="6">
        <v>1013407.01</v>
      </c>
      <c r="O533" s="6">
        <v>865479.63</v>
      </c>
      <c r="P533" s="38">
        <v>33325785.34</v>
      </c>
      <c r="Q533" s="40">
        <v>49779375.75</v>
      </c>
      <c r="R533" s="6">
        <v>1400069.9100000001</v>
      </c>
      <c r="S533" s="6">
        <v>1113666.99</v>
      </c>
      <c r="T533" s="38">
        <v>52293112.649999999</v>
      </c>
      <c r="U533" s="40">
        <v>158466034.23000002</v>
      </c>
      <c r="V533" s="6">
        <v>4586512.0199999996</v>
      </c>
      <c r="W533" s="32">
        <v>3856423.4000000004</v>
      </c>
      <c r="X533" s="38">
        <v>166908969.65000004</v>
      </c>
      <c r="Y533" s="60"/>
    </row>
    <row r="534" spans="1:25" ht="13.5" hidden="1" outlineLevel="2" collapsed="1" thickBot="1" x14ac:dyDescent="0.25">
      <c r="A534" s="465"/>
      <c r="B534" s="95">
        <v>810095</v>
      </c>
      <c r="C534" s="14" t="s">
        <v>300</v>
      </c>
      <c r="D534" s="35" t="s">
        <v>200</v>
      </c>
      <c r="E534" s="37">
        <v>0</v>
      </c>
      <c r="F534" s="36">
        <v>0</v>
      </c>
      <c r="G534" s="36">
        <v>0</v>
      </c>
      <c r="H534" s="38">
        <v>0</v>
      </c>
      <c r="I534" s="37">
        <v>0</v>
      </c>
      <c r="J534" s="36">
        <v>0</v>
      </c>
      <c r="K534" s="36">
        <v>0</v>
      </c>
      <c r="L534" s="38">
        <v>0</v>
      </c>
      <c r="M534" s="37">
        <v>0</v>
      </c>
      <c r="N534" s="36">
        <v>0</v>
      </c>
      <c r="O534" s="36">
        <v>0</v>
      </c>
      <c r="P534" s="38">
        <v>0</v>
      </c>
      <c r="Q534" s="37">
        <v>0</v>
      </c>
      <c r="R534" s="36">
        <v>0</v>
      </c>
      <c r="S534" s="36">
        <v>0</v>
      </c>
      <c r="T534" s="38">
        <v>0</v>
      </c>
      <c r="U534" s="37">
        <v>0</v>
      </c>
      <c r="V534" s="36">
        <v>0</v>
      </c>
      <c r="W534" s="36">
        <v>0</v>
      </c>
      <c r="X534" s="38">
        <v>0</v>
      </c>
      <c r="Y534" s="65"/>
    </row>
    <row r="535" spans="1:25" ht="13.5" hidden="1" outlineLevel="3" thickBot="1" x14ac:dyDescent="0.25">
      <c r="A535" s="465"/>
      <c r="B535" s="95">
        <v>810095</v>
      </c>
      <c r="C535" s="39" t="s">
        <v>363</v>
      </c>
      <c r="D535" s="35" t="s">
        <v>369</v>
      </c>
      <c r="E535" s="40">
        <v>0</v>
      </c>
      <c r="F535" s="6">
        <v>0</v>
      </c>
      <c r="G535" s="6">
        <v>0</v>
      </c>
      <c r="H535" s="38">
        <v>0</v>
      </c>
      <c r="I535" s="40">
        <v>0</v>
      </c>
      <c r="J535" s="6">
        <v>0</v>
      </c>
      <c r="K535" s="6">
        <v>0</v>
      </c>
      <c r="L535" s="38">
        <v>0</v>
      </c>
      <c r="M535" s="40">
        <v>0</v>
      </c>
      <c r="N535" s="6">
        <v>0</v>
      </c>
      <c r="O535" s="6">
        <v>0</v>
      </c>
      <c r="P535" s="38">
        <v>0</v>
      </c>
      <c r="Q535" s="40">
        <v>0</v>
      </c>
      <c r="R535" s="6">
        <v>0</v>
      </c>
      <c r="S535" s="6">
        <v>0</v>
      </c>
      <c r="T535" s="38">
        <v>0</v>
      </c>
      <c r="U535" s="40">
        <v>0</v>
      </c>
      <c r="V535" s="6">
        <v>0</v>
      </c>
      <c r="W535" s="32">
        <v>0</v>
      </c>
      <c r="X535" s="38">
        <v>0</v>
      </c>
      <c r="Y535" s="60"/>
    </row>
    <row r="536" spans="1:25" ht="13.5" hidden="1" outlineLevel="3" thickBot="1" x14ac:dyDescent="0.25">
      <c r="A536" s="465"/>
      <c r="B536" s="95">
        <v>810095</v>
      </c>
      <c r="C536" s="39" t="s">
        <v>301</v>
      </c>
      <c r="D536" s="35" t="s">
        <v>370</v>
      </c>
      <c r="E536" s="40">
        <v>0</v>
      </c>
      <c r="F536" s="6">
        <v>0</v>
      </c>
      <c r="G536" s="6">
        <v>0</v>
      </c>
      <c r="H536" s="38">
        <v>0</v>
      </c>
      <c r="I536" s="40">
        <v>0</v>
      </c>
      <c r="J536" s="6">
        <v>0</v>
      </c>
      <c r="K536" s="6">
        <v>0</v>
      </c>
      <c r="L536" s="38">
        <v>0</v>
      </c>
      <c r="M536" s="40">
        <v>0</v>
      </c>
      <c r="N536" s="6">
        <v>0</v>
      </c>
      <c r="O536" s="6">
        <v>0</v>
      </c>
      <c r="P536" s="38">
        <v>0</v>
      </c>
      <c r="Q536" s="40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  <c r="Y536" s="60"/>
    </row>
    <row r="537" spans="1:25" ht="13.5" hidden="1" outlineLevel="3" thickBot="1" x14ac:dyDescent="0.25">
      <c r="A537" s="465"/>
      <c r="B537" s="95">
        <v>810095</v>
      </c>
      <c r="C537" s="39" t="s">
        <v>305</v>
      </c>
      <c r="D537" s="35" t="s">
        <v>371</v>
      </c>
      <c r="E537" s="40">
        <v>0</v>
      </c>
      <c r="F537" s="6">
        <v>0</v>
      </c>
      <c r="G537" s="6">
        <v>0</v>
      </c>
      <c r="H537" s="38">
        <v>0</v>
      </c>
      <c r="I537" s="40">
        <v>0</v>
      </c>
      <c r="J537" s="6">
        <v>0</v>
      </c>
      <c r="K537" s="6">
        <v>0</v>
      </c>
      <c r="L537" s="38">
        <v>0</v>
      </c>
      <c r="M537" s="40">
        <v>0</v>
      </c>
      <c r="N537" s="6">
        <v>0</v>
      </c>
      <c r="O537" s="6">
        <v>0</v>
      </c>
      <c r="P537" s="38">
        <v>0</v>
      </c>
      <c r="Q537" s="40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  <c r="Y537" s="60"/>
    </row>
    <row r="538" spans="1:25" ht="13.5" hidden="1" outlineLevel="3" thickBot="1" x14ac:dyDescent="0.25">
      <c r="A538" s="465"/>
      <c r="B538" s="95">
        <v>810095</v>
      </c>
      <c r="C538" s="39" t="s">
        <v>302</v>
      </c>
      <c r="D538" s="35" t="s">
        <v>372</v>
      </c>
      <c r="E538" s="40">
        <v>0</v>
      </c>
      <c r="F538" s="6">
        <v>0</v>
      </c>
      <c r="G538" s="6">
        <v>0</v>
      </c>
      <c r="H538" s="38">
        <v>0</v>
      </c>
      <c r="I538" s="40">
        <v>0</v>
      </c>
      <c r="J538" s="6">
        <v>0</v>
      </c>
      <c r="K538" s="6">
        <v>0</v>
      </c>
      <c r="L538" s="38">
        <v>0</v>
      </c>
      <c r="M538" s="40">
        <v>0</v>
      </c>
      <c r="N538" s="6">
        <v>0</v>
      </c>
      <c r="O538" s="6">
        <v>0</v>
      </c>
      <c r="P538" s="38">
        <v>0</v>
      </c>
      <c r="Q538" s="40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  <c r="Y538" s="60"/>
    </row>
    <row r="539" spans="1:25" ht="13.5" hidden="1" outlineLevel="3" thickBot="1" x14ac:dyDescent="0.25">
      <c r="A539" s="465"/>
      <c r="B539" s="95">
        <v>810095</v>
      </c>
      <c r="C539" s="39" t="s">
        <v>434</v>
      </c>
      <c r="D539" s="35" t="s">
        <v>373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  <c r="Y539" s="60"/>
    </row>
    <row r="540" spans="1:25" ht="13.5" hidden="1" outlineLevel="3" thickBot="1" x14ac:dyDescent="0.25">
      <c r="A540" s="474"/>
      <c r="B540" s="95">
        <v>810095</v>
      </c>
      <c r="C540" s="39" t="s">
        <v>417</v>
      </c>
      <c r="D540" s="35" t="s">
        <v>374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  <c r="Y540" s="60"/>
    </row>
    <row r="541" spans="1:25" ht="13.5" hidden="1" outlineLevel="3" thickBot="1" x14ac:dyDescent="0.25">
      <c r="A541" s="475"/>
      <c r="B541" s="96">
        <v>810095</v>
      </c>
      <c r="C541" s="41" t="s">
        <v>383</v>
      </c>
      <c r="D541" s="42" t="s">
        <v>375</v>
      </c>
      <c r="E541" s="45">
        <v>0</v>
      </c>
      <c r="F541" s="46">
        <v>0</v>
      </c>
      <c r="G541" s="46">
        <v>0</v>
      </c>
      <c r="H541" s="44">
        <v>0</v>
      </c>
      <c r="I541" s="45">
        <v>0</v>
      </c>
      <c r="J541" s="46">
        <v>0</v>
      </c>
      <c r="K541" s="46">
        <v>0</v>
      </c>
      <c r="L541" s="44">
        <v>0</v>
      </c>
      <c r="M541" s="45">
        <v>0</v>
      </c>
      <c r="N541" s="46">
        <v>0</v>
      </c>
      <c r="O541" s="46">
        <v>0</v>
      </c>
      <c r="P541" s="44">
        <v>0</v>
      </c>
      <c r="Q541" s="45">
        <v>0</v>
      </c>
      <c r="R541" s="46">
        <v>0</v>
      </c>
      <c r="S541" s="46">
        <v>0</v>
      </c>
      <c r="T541" s="44">
        <v>0</v>
      </c>
      <c r="U541" s="45">
        <v>0</v>
      </c>
      <c r="V541" s="46">
        <v>0</v>
      </c>
      <c r="W541" s="43">
        <v>0</v>
      </c>
      <c r="X541" s="44">
        <v>0</v>
      </c>
      <c r="Y541" s="60"/>
    </row>
    <row r="542" spans="1:25" s="106" customFormat="1" outlineLevel="1" x14ac:dyDescent="0.2">
      <c r="A542" s="466">
        <v>810163</v>
      </c>
      <c r="B542" s="97">
        <v>810163</v>
      </c>
      <c r="C542" s="100" t="s">
        <v>178</v>
      </c>
      <c r="D542" s="101" t="s">
        <v>336</v>
      </c>
      <c r="E542" s="107">
        <v>1340659.1099999999</v>
      </c>
      <c r="F542" s="108">
        <v>40670.39</v>
      </c>
      <c r="G542" s="108">
        <v>87183.63</v>
      </c>
      <c r="H542" s="109">
        <v>1468513.13</v>
      </c>
      <c r="I542" s="107">
        <v>1859990.84</v>
      </c>
      <c r="J542" s="108">
        <v>116441.42</v>
      </c>
      <c r="K542" s="108">
        <v>102177.71999999999</v>
      </c>
      <c r="L542" s="109">
        <v>2078609.98</v>
      </c>
      <c r="M542" s="107">
        <v>1335814.8500000001</v>
      </c>
      <c r="N542" s="108">
        <v>40722.71</v>
      </c>
      <c r="O542" s="108">
        <v>60681.09</v>
      </c>
      <c r="P542" s="109">
        <v>1437218.6500000001</v>
      </c>
      <c r="Q542" s="107">
        <v>1096974.67</v>
      </c>
      <c r="R542" s="108">
        <v>42809.229999999996</v>
      </c>
      <c r="S542" s="108">
        <v>34049.17</v>
      </c>
      <c r="T542" s="109">
        <v>1173833.0699999998</v>
      </c>
      <c r="U542" s="107">
        <v>5633439.4700000007</v>
      </c>
      <c r="V542" s="108">
        <v>240643.75</v>
      </c>
      <c r="W542" s="108">
        <v>284091.61</v>
      </c>
      <c r="X542" s="109">
        <v>6158174.830000001</v>
      </c>
    </row>
    <row r="543" spans="1:25" hidden="1" outlineLevel="2" x14ac:dyDescent="0.2">
      <c r="A543" s="467"/>
      <c r="B543" s="95">
        <v>810163</v>
      </c>
      <c r="C543" s="14" t="s">
        <v>350</v>
      </c>
      <c r="D543" s="35" t="s">
        <v>198</v>
      </c>
      <c r="E543" s="40">
        <v>0</v>
      </c>
      <c r="F543" s="6">
        <v>0</v>
      </c>
      <c r="G543" s="6">
        <v>0</v>
      </c>
      <c r="H543" s="38">
        <v>0</v>
      </c>
      <c r="I543" s="40">
        <v>0</v>
      </c>
      <c r="J543" s="6">
        <v>0</v>
      </c>
      <c r="K543" s="6">
        <v>0</v>
      </c>
      <c r="L543" s="38">
        <v>0</v>
      </c>
      <c r="M543" s="40">
        <v>0</v>
      </c>
      <c r="N543" s="6">
        <v>0</v>
      </c>
      <c r="O543" s="6">
        <v>0</v>
      </c>
      <c r="P543" s="38">
        <v>0</v>
      </c>
      <c r="Q543" s="40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  <c r="Y543" s="60"/>
    </row>
    <row r="544" spans="1:25" ht="13.5" outlineLevel="2" thickBot="1" x14ac:dyDescent="0.25">
      <c r="A544" s="467"/>
      <c r="B544" s="95">
        <v>810163</v>
      </c>
      <c r="C544" s="14" t="s">
        <v>351</v>
      </c>
      <c r="D544" s="35" t="s">
        <v>199</v>
      </c>
      <c r="E544" s="40">
        <v>1340659.1099999999</v>
      </c>
      <c r="F544" s="6">
        <v>40670.39</v>
      </c>
      <c r="G544" s="6">
        <v>87183.63</v>
      </c>
      <c r="H544" s="38">
        <v>1468513.13</v>
      </c>
      <c r="I544" s="40">
        <v>1859990.84</v>
      </c>
      <c r="J544" s="6">
        <v>116441.42</v>
      </c>
      <c r="K544" s="6">
        <v>102177.71999999999</v>
      </c>
      <c r="L544" s="38">
        <v>2078609.98</v>
      </c>
      <c r="M544" s="40">
        <v>1335814.8500000001</v>
      </c>
      <c r="N544" s="6">
        <v>40722.71</v>
      </c>
      <c r="O544" s="6">
        <v>60681.09</v>
      </c>
      <c r="P544" s="38">
        <v>1437218.6500000001</v>
      </c>
      <c r="Q544" s="40">
        <v>1096974.67</v>
      </c>
      <c r="R544" s="6">
        <v>42809.229999999996</v>
      </c>
      <c r="S544" s="6">
        <v>34049.17</v>
      </c>
      <c r="T544" s="38">
        <v>1173833.0699999998</v>
      </c>
      <c r="U544" s="40">
        <v>5633439.4700000007</v>
      </c>
      <c r="V544" s="6">
        <v>240643.75</v>
      </c>
      <c r="W544" s="32">
        <v>284091.61</v>
      </c>
      <c r="X544" s="38">
        <v>6158174.830000001</v>
      </c>
      <c r="Y544" s="60"/>
    </row>
    <row r="545" spans="1:25" ht="13.5" hidden="1" outlineLevel="2" collapsed="1" thickBot="1" x14ac:dyDescent="0.25">
      <c r="A545" s="467"/>
      <c r="B545" s="95">
        <v>810163</v>
      </c>
      <c r="C545" s="14" t="s">
        <v>300</v>
      </c>
      <c r="D545" s="35" t="s">
        <v>200</v>
      </c>
      <c r="E545" s="37">
        <v>0</v>
      </c>
      <c r="F545" s="36">
        <v>0</v>
      </c>
      <c r="G545" s="36">
        <v>0</v>
      </c>
      <c r="H545" s="38">
        <v>0</v>
      </c>
      <c r="I545" s="37">
        <v>0</v>
      </c>
      <c r="J545" s="36">
        <v>0</v>
      </c>
      <c r="K545" s="36">
        <v>0</v>
      </c>
      <c r="L545" s="38">
        <v>0</v>
      </c>
      <c r="M545" s="37">
        <v>0</v>
      </c>
      <c r="N545" s="36">
        <v>0</v>
      </c>
      <c r="O545" s="36">
        <v>0</v>
      </c>
      <c r="P545" s="38">
        <v>0</v>
      </c>
      <c r="Q545" s="37">
        <v>0</v>
      </c>
      <c r="R545" s="36">
        <v>0</v>
      </c>
      <c r="S545" s="36">
        <v>0</v>
      </c>
      <c r="T545" s="38">
        <v>0</v>
      </c>
      <c r="U545" s="37">
        <v>0</v>
      </c>
      <c r="V545" s="36">
        <v>0</v>
      </c>
      <c r="W545" s="36">
        <v>0</v>
      </c>
      <c r="X545" s="38">
        <v>0</v>
      </c>
      <c r="Y545" s="65"/>
    </row>
    <row r="546" spans="1:25" ht="13.5" hidden="1" outlineLevel="3" thickBot="1" x14ac:dyDescent="0.25">
      <c r="A546" s="467"/>
      <c r="B546" s="95">
        <v>810163</v>
      </c>
      <c r="C546" s="39" t="s">
        <v>363</v>
      </c>
      <c r="D546" s="35" t="s">
        <v>369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  <c r="Y546" s="60"/>
    </row>
    <row r="547" spans="1:25" ht="13.5" hidden="1" outlineLevel="3" thickBot="1" x14ac:dyDescent="0.25">
      <c r="A547" s="467"/>
      <c r="B547" s="95">
        <v>810163</v>
      </c>
      <c r="C547" s="39" t="s">
        <v>301</v>
      </c>
      <c r="D547" s="35" t="s">
        <v>370</v>
      </c>
      <c r="E547" s="40">
        <v>0</v>
      </c>
      <c r="F547" s="6">
        <v>0</v>
      </c>
      <c r="G547" s="6">
        <v>0</v>
      </c>
      <c r="H547" s="38">
        <v>0</v>
      </c>
      <c r="I547" s="40">
        <v>0</v>
      </c>
      <c r="J547" s="6">
        <v>0</v>
      </c>
      <c r="K547" s="6">
        <v>0</v>
      </c>
      <c r="L547" s="38">
        <v>0</v>
      </c>
      <c r="M547" s="40">
        <v>0</v>
      </c>
      <c r="N547" s="6">
        <v>0</v>
      </c>
      <c r="O547" s="6">
        <v>0</v>
      </c>
      <c r="P547" s="38">
        <v>0</v>
      </c>
      <c r="Q547" s="40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  <c r="Y547" s="60"/>
    </row>
    <row r="548" spans="1:25" ht="13.5" hidden="1" outlineLevel="3" thickBot="1" x14ac:dyDescent="0.25">
      <c r="A548" s="467"/>
      <c r="B548" s="95">
        <v>810163</v>
      </c>
      <c r="C548" s="39" t="s">
        <v>305</v>
      </c>
      <c r="D548" s="35" t="s">
        <v>371</v>
      </c>
      <c r="E548" s="40">
        <v>0</v>
      </c>
      <c r="F548" s="6">
        <v>0</v>
      </c>
      <c r="G548" s="6">
        <v>0</v>
      </c>
      <c r="H548" s="38">
        <v>0</v>
      </c>
      <c r="I548" s="40">
        <v>0</v>
      </c>
      <c r="J548" s="6">
        <v>0</v>
      </c>
      <c r="K548" s="6">
        <v>0</v>
      </c>
      <c r="L548" s="38">
        <v>0</v>
      </c>
      <c r="M548" s="40">
        <v>0</v>
      </c>
      <c r="N548" s="6">
        <v>0</v>
      </c>
      <c r="O548" s="6">
        <v>0</v>
      </c>
      <c r="P548" s="38">
        <v>0</v>
      </c>
      <c r="Q548" s="40">
        <v>0</v>
      </c>
      <c r="R548" s="6">
        <v>0</v>
      </c>
      <c r="S548" s="6">
        <v>0</v>
      </c>
      <c r="T548" s="38">
        <v>0</v>
      </c>
      <c r="U548" s="40">
        <v>0</v>
      </c>
      <c r="V548" s="6">
        <v>0</v>
      </c>
      <c r="W548" s="32">
        <v>0</v>
      </c>
      <c r="X548" s="38">
        <v>0</v>
      </c>
      <c r="Y548" s="60"/>
    </row>
    <row r="549" spans="1:25" ht="13.5" hidden="1" outlineLevel="3" thickBot="1" x14ac:dyDescent="0.25">
      <c r="A549" s="467"/>
      <c r="B549" s="95">
        <v>810163</v>
      </c>
      <c r="C549" s="39" t="s">
        <v>302</v>
      </c>
      <c r="D549" s="35" t="s">
        <v>372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  <c r="Y549" s="60"/>
    </row>
    <row r="550" spans="1:25" ht="13.5" hidden="1" outlineLevel="3" thickBot="1" x14ac:dyDescent="0.25">
      <c r="A550" s="467"/>
      <c r="B550" s="95">
        <v>810163</v>
      </c>
      <c r="C550" s="39" t="s">
        <v>434</v>
      </c>
      <c r="D550" s="35" t="s">
        <v>373</v>
      </c>
      <c r="E550" s="40">
        <v>0</v>
      </c>
      <c r="F550" s="6">
        <v>0</v>
      </c>
      <c r="G550" s="6">
        <v>0</v>
      </c>
      <c r="H550" s="38">
        <v>0</v>
      </c>
      <c r="I550" s="40">
        <v>0</v>
      </c>
      <c r="J550" s="6">
        <v>0</v>
      </c>
      <c r="K550" s="6">
        <v>0</v>
      </c>
      <c r="L550" s="38">
        <v>0</v>
      </c>
      <c r="M550" s="40">
        <v>0</v>
      </c>
      <c r="N550" s="6">
        <v>0</v>
      </c>
      <c r="O550" s="6">
        <v>0</v>
      </c>
      <c r="P550" s="38">
        <v>0</v>
      </c>
      <c r="Q550" s="40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  <c r="Y550" s="60"/>
    </row>
    <row r="551" spans="1:25" ht="13.5" hidden="1" outlineLevel="3" thickBot="1" x14ac:dyDescent="0.25">
      <c r="A551" s="467"/>
      <c r="B551" s="95">
        <v>810163</v>
      </c>
      <c r="C551" s="57" t="s">
        <v>417</v>
      </c>
      <c r="D551" s="35" t="s">
        <v>374</v>
      </c>
      <c r="E551" s="40">
        <v>0</v>
      </c>
      <c r="F551" s="6">
        <v>0</v>
      </c>
      <c r="G551" s="6">
        <v>0</v>
      </c>
      <c r="H551" s="38">
        <v>0</v>
      </c>
      <c r="I551" s="40">
        <v>0</v>
      </c>
      <c r="J551" s="6">
        <v>0</v>
      </c>
      <c r="K551" s="6">
        <v>0</v>
      </c>
      <c r="L551" s="38">
        <v>0</v>
      </c>
      <c r="M551" s="40">
        <v>0</v>
      </c>
      <c r="N551" s="6">
        <v>0</v>
      </c>
      <c r="O551" s="6">
        <v>0</v>
      </c>
      <c r="P551" s="38">
        <v>0</v>
      </c>
      <c r="Q551" s="40">
        <v>0</v>
      </c>
      <c r="R551" s="6">
        <v>0</v>
      </c>
      <c r="S551" s="6">
        <v>0</v>
      </c>
      <c r="T551" s="38">
        <v>0</v>
      </c>
      <c r="U551" s="40">
        <v>0</v>
      </c>
      <c r="V551" s="6">
        <v>0</v>
      </c>
      <c r="W551" s="32">
        <v>0</v>
      </c>
      <c r="X551" s="38">
        <v>0</v>
      </c>
      <c r="Y551" s="60"/>
    </row>
    <row r="552" spans="1:25" ht="13.5" hidden="1" outlineLevel="3" thickBot="1" x14ac:dyDescent="0.25">
      <c r="A552" s="468"/>
      <c r="B552" s="96">
        <v>810163</v>
      </c>
      <c r="C552" s="41" t="s">
        <v>383</v>
      </c>
      <c r="D552" s="42" t="s">
        <v>375</v>
      </c>
      <c r="E552" s="45">
        <v>0</v>
      </c>
      <c r="F552" s="46">
        <v>0</v>
      </c>
      <c r="G552" s="46">
        <v>0</v>
      </c>
      <c r="H552" s="44">
        <v>0</v>
      </c>
      <c r="I552" s="45">
        <v>0</v>
      </c>
      <c r="J552" s="46">
        <v>0</v>
      </c>
      <c r="K552" s="46">
        <v>0</v>
      </c>
      <c r="L552" s="44">
        <v>0</v>
      </c>
      <c r="M552" s="45">
        <v>0</v>
      </c>
      <c r="N552" s="46">
        <v>0</v>
      </c>
      <c r="O552" s="46">
        <v>0</v>
      </c>
      <c r="P552" s="44">
        <v>0</v>
      </c>
      <c r="Q552" s="45">
        <v>0</v>
      </c>
      <c r="R552" s="46">
        <v>0</v>
      </c>
      <c r="S552" s="46">
        <v>0</v>
      </c>
      <c r="T552" s="44">
        <v>0</v>
      </c>
      <c r="U552" s="45">
        <v>0</v>
      </c>
      <c r="V552" s="46">
        <v>0</v>
      </c>
      <c r="W552" s="43">
        <v>0</v>
      </c>
      <c r="X552" s="44">
        <v>0</v>
      </c>
      <c r="Y552" s="60"/>
    </row>
    <row r="553" spans="1:25" s="106" customFormat="1" ht="13.5" hidden="1" outlineLevel="1" collapsed="1" thickBot="1" x14ac:dyDescent="0.25">
      <c r="A553" s="464">
        <v>810184</v>
      </c>
      <c r="B553" s="97">
        <v>810184</v>
      </c>
      <c r="C553" s="100" t="s">
        <v>119</v>
      </c>
      <c r="D553" s="101" t="s">
        <v>336</v>
      </c>
      <c r="E553" s="107">
        <v>0</v>
      </c>
      <c r="F553" s="108">
        <v>0</v>
      </c>
      <c r="G553" s="108">
        <v>0</v>
      </c>
      <c r="H553" s="109">
        <v>0</v>
      </c>
      <c r="I553" s="107">
        <v>0</v>
      </c>
      <c r="J553" s="108">
        <v>0</v>
      </c>
      <c r="K553" s="108">
        <v>0</v>
      </c>
      <c r="L553" s="109">
        <v>0</v>
      </c>
      <c r="M553" s="107">
        <v>0</v>
      </c>
      <c r="N553" s="108">
        <v>0</v>
      </c>
      <c r="O553" s="108">
        <v>0</v>
      </c>
      <c r="P553" s="109">
        <v>0</v>
      </c>
      <c r="Q553" s="107">
        <v>0</v>
      </c>
      <c r="R553" s="108">
        <v>0</v>
      </c>
      <c r="S553" s="108">
        <v>0</v>
      </c>
      <c r="T553" s="109">
        <v>0</v>
      </c>
      <c r="U553" s="107">
        <v>0</v>
      </c>
      <c r="V553" s="108">
        <v>0</v>
      </c>
      <c r="W553" s="108">
        <v>0</v>
      </c>
      <c r="X553" s="109">
        <v>0</v>
      </c>
    </row>
    <row r="554" spans="1:25" ht="13.5" hidden="1" outlineLevel="2" thickBot="1" x14ac:dyDescent="0.25">
      <c r="A554" s="465"/>
      <c r="B554" s="95">
        <v>810184</v>
      </c>
      <c r="C554" s="14" t="s">
        <v>350</v>
      </c>
      <c r="D554" s="35" t="s">
        <v>198</v>
      </c>
      <c r="E554" s="40">
        <v>0</v>
      </c>
      <c r="F554" s="6">
        <v>0</v>
      </c>
      <c r="G554" s="6">
        <v>0</v>
      </c>
      <c r="H554" s="38">
        <v>0</v>
      </c>
      <c r="I554" s="40">
        <v>0</v>
      </c>
      <c r="J554" s="6">
        <v>0</v>
      </c>
      <c r="K554" s="6">
        <v>0</v>
      </c>
      <c r="L554" s="38">
        <v>0</v>
      </c>
      <c r="M554" s="40">
        <v>0</v>
      </c>
      <c r="N554" s="6">
        <v>0</v>
      </c>
      <c r="O554" s="6">
        <v>0</v>
      </c>
      <c r="P554" s="38">
        <v>0</v>
      </c>
      <c r="Q554" s="40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  <c r="Y554" s="60"/>
    </row>
    <row r="555" spans="1:25" ht="13.5" hidden="1" outlineLevel="2" thickBot="1" x14ac:dyDescent="0.25">
      <c r="A555" s="465"/>
      <c r="B555" s="95">
        <v>810184</v>
      </c>
      <c r="C555" s="14" t="s">
        <v>351</v>
      </c>
      <c r="D555" s="35" t="s">
        <v>199</v>
      </c>
      <c r="E555" s="40">
        <v>0</v>
      </c>
      <c r="F555" s="6">
        <v>0</v>
      </c>
      <c r="G555" s="6">
        <v>0</v>
      </c>
      <c r="H555" s="38">
        <v>0</v>
      </c>
      <c r="I555" s="40">
        <v>0</v>
      </c>
      <c r="J555" s="6">
        <v>0</v>
      </c>
      <c r="K555" s="6">
        <v>0</v>
      </c>
      <c r="L555" s="38">
        <v>0</v>
      </c>
      <c r="M555" s="40">
        <v>0</v>
      </c>
      <c r="N555" s="6">
        <v>0</v>
      </c>
      <c r="O555" s="6">
        <v>0</v>
      </c>
      <c r="P555" s="38">
        <v>0</v>
      </c>
      <c r="Q555" s="40">
        <v>0</v>
      </c>
      <c r="R555" s="6">
        <v>0</v>
      </c>
      <c r="S555" s="6">
        <v>0</v>
      </c>
      <c r="T555" s="38">
        <v>0</v>
      </c>
      <c r="U555" s="40">
        <v>0</v>
      </c>
      <c r="V555" s="6">
        <v>0</v>
      </c>
      <c r="W555" s="32">
        <v>0</v>
      </c>
      <c r="X555" s="38">
        <v>0</v>
      </c>
      <c r="Y555" s="60"/>
    </row>
    <row r="556" spans="1:25" ht="13.5" hidden="1" outlineLevel="2" thickBot="1" x14ac:dyDescent="0.25">
      <c r="A556" s="465"/>
      <c r="B556" s="95">
        <v>810184</v>
      </c>
      <c r="C556" s="14" t="s">
        <v>300</v>
      </c>
      <c r="D556" s="35" t="s">
        <v>200</v>
      </c>
      <c r="E556" s="37">
        <v>0</v>
      </c>
      <c r="F556" s="36">
        <v>0</v>
      </c>
      <c r="G556" s="36">
        <v>0</v>
      </c>
      <c r="H556" s="38">
        <v>0</v>
      </c>
      <c r="I556" s="37">
        <v>0</v>
      </c>
      <c r="J556" s="36">
        <v>0</v>
      </c>
      <c r="K556" s="36">
        <v>0</v>
      </c>
      <c r="L556" s="38">
        <v>0</v>
      </c>
      <c r="M556" s="37">
        <v>0</v>
      </c>
      <c r="N556" s="36">
        <v>0</v>
      </c>
      <c r="O556" s="36">
        <v>0</v>
      </c>
      <c r="P556" s="38">
        <v>0</v>
      </c>
      <c r="Q556" s="37">
        <v>0</v>
      </c>
      <c r="R556" s="36">
        <v>0</v>
      </c>
      <c r="S556" s="36">
        <v>0</v>
      </c>
      <c r="T556" s="38">
        <v>0</v>
      </c>
      <c r="U556" s="37">
        <v>0</v>
      </c>
      <c r="V556" s="36">
        <v>0</v>
      </c>
      <c r="W556" s="36">
        <v>0</v>
      </c>
      <c r="X556" s="38">
        <v>0</v>
      </c>
      <c r="Y556" s="65"/>
    </row>
    <row r="557" spans="1:25" ht="13.5" hidden="1" outlineLevel="3" thickBot="1" x14ac:dyDescent="0.25">
      <c r="A557" s="465"/>
      <c r="B557" s="95">
        <v>810184</v>
      </c>
      <c r="C557" s="39" t="s">
        <v>363</v>
      </c>
      <c r="D557" s="35" t="s">
        <v>369</v>
      </c>
      <c r="E557" s="40">
        <v>0</v>
      </c>
      <c r="F557" s="6">
        <v>0</v>
      </c>
      <c r="G557" s="6">
        <v>0</v>
      </c>
      <c r="H557" s="38">
        <v>0</v>
      </c>
      <c r="I557" s="40">
        <v>0</v>
      </c>
      <c r="J557" s="6">
        <v>0</v>
      </c>
      <c r="K557" s="6">
        <v>0</v>
      </c>
      <c r="L557" s="38">
        <v>0</v>
      </c>
      <c r="M557" s="40">
        <v>0</v>
      </c>
      <c r="N557" s="6">
        <v>0</v>
      </c>
      <c r="O557" s="6">
        <v>0</v>
      </c>
      <c r="P557" s="38">
        <v>0</v>
      </c>
      <c r="Q557" s="40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  <c r="Y557" s="60"/>
    </row>
    <row r="558" spans="1:25" ht="13.5" hidden="1" outlineLevel="3" thickBot="1" x14ac:dyDescent="0.25">
      <c r="A558" s="465"/>
      <c r="B558" s="95">
        <v>810184</v>
      </c>
      <c r="C558" s="39" t="s">
        <v>301</v>
      </c>
      <c r="D558" s="35" t="s">
        <v>370</v>
      </c>
      <c r="E558" s="40">
        <v>0</v>
      </c>
      <c r="F558" s="6">
        <v>0</v>
      </c>
      <c r="G558" s="6">
        <v>0</v>
      </c>
      <c r="H558" s="38">
        <v>0</v>
      </c>
      <c r="I558" s="40">
        <v>0</v>
      </c>
      <c r="J558" s="6">
        <v>0</v>
      </c>
      <c r="K558" s="6">
        <v>0</v>
      </c>
      <c r="L558" s="38">
        <v>0</v>
      </c>
      <c r="M558" s="40">
        <v>0</v>
      </c>
      <c r="N558" s="6">
        <v>0</v>
      </c>
      <c r="O558" s="6">
        <v>0</v>
      </c>
      <c r="P558" s="38">
        <v>0</v>
      </c>
      <c r="Q558" s="40">
        <v>0</v>
      </c>
      <c r="R558" s="6">
        <v>0</v>
      </c>
      <c r="S558" s="6">
        <v>0</v>
      </c>
      <c r="T558" s="38">
        <v>0</v>
      </c>
      <c r="U558" s="40">
        <v>0</v>
      </c>
      <c r="V558" s="6">
        <v>0</v>
      </c>
      <c r="W558" s="32">
        <v>0</v>
      </c>
      <c r="X558" s="38">
        <v>0</v>
      </c>
      <c r="Y558" s="60"/>
    </row>
    <row r="559" spans="1:25" ht="13.5" hidden="1" outlineLevel="3" thickBot="1" x14ac:dyDescent="0.25">
      <c r="A559" s="465"/>
      <c r="B559" s="95">
        <v>810184</v>
      </c>
      <c r="C559" s="39" t="s">
        <v>305</v>
      </c>
      <c r="D559" s="35" t="s">
        <v>371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  <c r="Y559" s="60"/>
    </row>
    <row r="560" spans="1:25" ht="13.5" hidden="1" outlineLevel="3" thickBot="1" x14ac:dyDescent="0.25">
      <c r="A560" s="465"/>
      <c r="B560" s="95">
        <v>810184</v>
      </c>
      <c r="C560" s="39" t="s">
        <v>302</v>
      </c>
      <c r="D560" s="35" t="s">
        <v>372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  <c r="Y560" s="60"/>
    </row>
    <row r="561" spans="1:25" ht="13.5" hidden="1" outlineLevel="3" thickBot="1" x14ac:dyDescent="0.25">
      <c r="A561" s="465"/>
      <c r="B561" s="95">
        <v>810184</v>
      </c>
      <c r="C561" s="39" t="s">
        <v>434</v>
      </c>
      <c r="D561" s="35" t="s">
        <v>373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  <c r="Y561" s="60"/>
    </row>
    <row r="562" spans="1:25" ht="13.5" hidden="1" outlineLevel="3" thickBot="1" x14ac:dyDescent="0.25">
      <c r="A562" s="474"/>
      <c r="B562" s="95">
        <v>810184</v>
      </c>
      <c r="C562" s="39" t="s">
        <v>417</v>
      </c>
      <c r="D562" s="35" t="s">
        <v>374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  <c r="Y562" s="60"/>
    </row>
    <row r="563" spans="1:25" ht="13.5" hidden="1" outlineLevel="3" thickBot="1" x14ac:dyDescent="0.25">
      <c r="A563" s="475"/>
      <c r="B563" s="96">
        <v>810184</v>
      </c>
      <c r="C563" s="41" t="s">
        <v>383</v>
      </c>
      <c r="D563" s="42" t="s">
        <v>375</v>
      </c>
      <c r="E563" s="45">
        <v>0</v>
      </c>
      <c r="F563" s="46">
        <v>0</v>
      </c>
      <c r="G563" s="46">
        <v>0</v>
      </c>
      <c r="H563" s="44">
        <v>0</v>
      </c>
      <c r="I563" s="45">
        <v>0</v>
      </c>
      <c r="J563" s="46">
        <v>0</v>
      </c>
      <c r="K563" s="46">
        <v>0</v>
      </c>
      <c r="L563" s="44">
        <v>0</v>
      </c>
      <c r="M563" s="45">
        <v>0</v>
      </c>
      <c r="N563" s="46">
        <v>0</v>
      </c>
      <c r="O563" s="46">
        <v>0</v>
      </c>
      <c r="P563" s="44">
        <v>0</v>
      </c>
      <c r="Q563" s="45">
        <v>0</v>
      </c>
      <c r="R563" s="46">
        <v>0</v>
      </c>
      <c r="S563" s="46">
        <v>0</v>
      </c>
      <c r="T563" s="44">
        <v>0</v>
      </c>
      <c r="U563" s="45">
        <v>0</v>
      </c>
      <c r="V563" s="46">
        <v>0</v>
      </c>
      <c r="W563" s="43">
        <v>0</v>
      </c>
      <c r="X563" s="44">
        <v>0</v>
      </c>
      <c r="Y563" s="60"/>
    </row>
    <row r="564" spans="1:25" s="106" customFormat="1" ht="13.5" hidden="1" outlineLevel="1" collapsed="1" thickBot="1" x14ac:dyDescent="0.25">
      <c r="A564" s="466">
        <v>810189</v>
      </c>
      <c r="B564" s="97">
        <v>810189</v>
      </c>
      <c r="C564" s="100" t="s">
        <v>378</v>
      </c>
      <c r="D564" s="101" t="s">
        <v>336</v>
      </c>
      <c r="E564" s="107">
        <v>0</v>
      </c>
      <c r="F564" s="108">
        <v>0</v>
      </c>
      <c r="G564" s="108">
        <v>0</v>
      </c>
      <c r="H564" s="109">
        <v>0</v>
      </c>
      <c r="I564" s="107">
        <v>0</v>
      </c>
      <c r="J564" s="108">
        <v>0</v>
      </c>
      <c r="K564" s="108">
        <v>0</v>
      </c>
      <c r="L564" s="109">
        <v>0</v>
      </c>
      <c r="M564" s="107">
        <v>0</v>
      </c>
      <c r="N564" s="108">
        <v>0</v>
      </c>
      <c r="O564" s="108">
        <v>0</v>
      </c>
      <c r="P564" s="109">
        <v>0</v>
      </c>
      <c r="Q564" s="107">
        <v>0</v>
      </c>
      <c r="R564" s="108">
        <v>0</v>
      </c>
      <c r="S564" s="108">
        <v>0</v>
      </c>
      <c r="T564" s="109">
        <v>0</v>
      </c>
      <c r="U564" s="107">
        <v>0</v>
      </c>
      <c r="V564" s="108">
        <v>0</v>
      </c>
      <c r="W564" s="108">
        <v>0</v>
      </c>
      <c r="X564" s="109">
        <v>0</v>
      </c>
    </row>
    <row r="565" spans="1:25" ht="13.5" hidden="1" outlineLevel="2" thickBot="1" x14ac:dyDescent="0.25">
      <c r="A565" s="467"/>
      <c r="B565" s="95">
        <v>810189</v>
      </c>
      <c r="C565" s="14" t="s">
        <v>350</v>
      </c>
      <c r="D565" s="35" t="s">
        <v>198</v>
      </c>
      <c r="E565" s="40">
        <v>0</v>
      </c>
      <c r="F565" s="6">
        <v>0</v>
      </c>
      <c r="G565" s="6">
        <v>0</v>
      </c>
      <c r="H565" s="38">
        <v>0</v>
      </c>
      <c r="I565" s="40">
        <v>0</v>
      </c>
      <c r="J565" s="6">
        <v>0</v>
      </c>
      <c r="K565" s="6">
        <v>0</v>
      </c>
      <c r="L565" s="38">
        <v>0</v>
      </c>
      <c r="M565" s="40">
        <v>0</v>
      </c>
      <c r="N565" s="6">
        <v>0</v>
      </c>
      <c r="O565" s="6">
        <v>0</v>
      </c>
      <c r="P565" s="38">
        <v>0</v>
      </c>
      <c r="Q565" s="40">
        <v>0</v>
      </c>
      <c r="R565" s="6">
        <v>0</v>
      </c>
      <c r="S565" s="6">
        <v>0</v>
      </c>
      <c r="T565" s="38">
        <v>0</v>
      </c>
      <c r="U565" s="40">
        <v>0</v>
      </c>
      <c r="V565" s="6">
        <v>0</v>
      </c>
      <c r="W565" s="32">
        <v>0</v>
      </c>
      <c r="X565" s="38">
        <v>0</v>
      </c>
      <c r="Y565" s="60"/>
    </row>
    <row r="566" spans="1:25" ht="13.5" hidden="1" outlineLevel="2" thickBot="1" x14ac:dyDescent="0.25">
      <c r="A566" s="467"/>
      <c r="B566" s="95">
        <v>810189</v>
      </c>
      <c r="C566" s="14" t="s">
        <v>351</v>
      </c>
      <c r="D566" s="35" t="s">
        <v>199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  <c r="Y566" s="60"/>
    </row>
    <row r="567" spans="1:25" ht="13.5" hidden="1" outlineLevel="2" thickBot="1" x14ac:dyDescent="0.25">
      <c r="A567" s="467"/>
      <c r="B567" s="95">
        <v>810189</v>
      </c>
      <c r="C567" s="14" t="s">
        <v>300</v>
      </c>
      <c r="D567" s="35" t="s">
        <v>200</v>
      </c>
      <c r="E567" s="37">
        <v>0</v>
      </c>
      <c r="F567" s="36">
        <v>0</v>
      </c>
      <c r="G567" s="36">
        <v>0</v>
      </c>
      <c r="H567" s="38">
        <v>0</v>
      </c>
      <c r="I567" s="37">
        <v>0</v>
      </c>
      <c r="J567" s="36">
        <v>0</v>
      </c>
      <c r="K567" s="36">
        <v>0</v>
      </c>
      <c r="L567" s="38">
        <v>0</v>
      </c>
      <c r="M567" s="37">
        <v>0</v>
      </c>
      <c r="N567" s="36">
        <v>0</v>
      </c>
      <c r="O567" s="36">
        <v>0</v>
      </c>
      <c r="P567" s="38">
        <v>0</v>
      </c>
      <c r="Q567" s="37">
        <v>0</v>
      </c>
      <c r="R567" s="36">
        <v>0</v>
      </c>
      <c r="S567" s="36">
        <v>0</v>
      </c>
      <c r="T567" s="38">
        <v>0</v>
      </c>
      <c r="U567" s="37">
        <v>0</v>
      </c>
      <c r="V567" s="36">
        <v>0</v>
      </c>
      <c r="W567" s="36">
        <v>0</v>
      </c>
      <c r="X567" s="38">
        <v>0</v>
      </c>
      <c r="Y567" s="65"/>
    </row>
    <row r="568" spans="1:25" ht="13.5" hidden="1" outlineLevel="3" thickBot="1" x14ac:dyDescent="0.25">
      <c r="A568" s="467"/>
      <c r="B568" s="95">
        <v>810189</v>
      </c>
      <c r="C568" s="39" t="s">
        <v>363</v>
      </c>
      <c r="D568" s="35" t="s">
        <v>369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  <c r="Y568" s="60"/>
    </row>
    <row r="569" spans="1:25" ht="13.5" hidden="1" outlineLevel="3" thickBot="1" x14ac:dyDescent="0.25">
      <c r="A569" s="467"/>
      <c r="B569" s="95">
        <v>810189</v>
      </c>
      <c r="C569" s="39" t="s">
        <v>301</v>
      </c>
      <c r="D569" s="35" t="s">
        <v>370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  <c r="Y569" s="60"/>
    </row>
    <row r="570" spans="1:25" ht="13.5" hidden="1" outlineLevel="3" thickBot="1" x14ac:dyDescent="0.25">
      <c r="A570" s="467"/>
      <c r="B570" s="95">
        <v>810189</v>
      </c>
      <c r="C570" s="39" t="s">
        <v>305</v>
      </c>
      <c r="D570" s="35" t="s">
        <v>371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  <c r="Y570" s="60"/>
    </row>
    <row r="571" spans="1:25" ht="13.5" hidden="1" outlineLevel="3" thickBot="1" x14ac:dyDescent="0.25">
      <c r="A571" s="467"/>
      <c r="B571" s="95">
        <v>810189</v>
      </c>
      <c r="C571" s="39" t="s">
        <v>302</v>
      </c>
      <c r="D571" s="35" t="s">
        <v>372</v>
      </c>
      <c r="E571" s="40">
        <v>0</v>
      </c>
      <c r="F571" s="6">
        <v>0</v>
      </c>
      <c r="G571" s="6">
        <v>0</v>
      </c>
      <c r="H571" s="38">
        <v>0</v>
      </c>
      <c r="I571" s="40">
        <v>0</v>
      </c>
      <c r="J571" s="6">
        <v>0</v>
      </c>
      <c r="K571" s="6">
        <v>0</v>
      </c>
      <c r="L571" s="38">
        <v>0</v>
      </c>
      <c r="M571" s="40">
        <v>0</v>
      </c>
      <c r="N571" s="6">
        <v>0</v>
      </c>
      <c r="O571" s="6">
        <v>0</v>
      </c>
      <c r="P571" s="38">
        <v>0</v>
      </c>
      <c r="Q571" s="40">
        <v>0</v>
      </c>
      <c r="R571" s="6">
        <v>0</v>
      </c>
      <c r="S571" s="6">
        <v>0</v>
      </c>
      <c r="T571" s="38">
        <v>0</v>
      </c>
      <c r="U571" s="40">
        <v>0</v>
      </c>
      <c r="V571" s="6">
        <v>0</v>
      </c>
      <c r="W571" s="32">
        <v>0</v>
      </c>
      <c r="X571" s="38">
        <v>0</v>
      </c>
      <c r="Y571" s="60"/>
    </row>
    <row r="572" spans="1:25" ht="13.5" hidden="1" outlineLevel="3" thickBot="1" x14ac:dyDescent="0.25">
      <c r="A572" s="467"/>
      <c r="B572" s="95">
        <v>810189</v>
      </c>
      <c r="C572" s="39" t="s">
        <v>434</v>
      </c>
      <c r="D572" s="35" t="s">
        <v>373</v>
      </c>
      <c r="E572" s="40">
        <v>0</v>
      </c>
      <c r="F572" s="6">
        <v>0</v>
      </c>
      <c r="G572" s="6">
        <v>0</v>
      </c>
      <c r="H572" s="38">
        <v>0</v>
      </c>
      <c r="I572" s="40">
        <v>0</v>
      </c>
      <c r="J572" s="6">
        <v>0</v>
      </c>
      <c r="K572" s="6">
        <v>0</v>
      </c>
      <c r="L572" s="38">
        <v>0</v>
      </c>
      <c r="M572" s="40">
        <v>0</v>
      </c>
      <c r="N572" s="6">
        <v>0</v>
      </c>
      <c r="O572" s="6">
        <v>0</v>
      </c>
      <c r="P572" s="38">
        <v>0</v>
      </c>
      <c r="Q572" s="40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  <c r="Y572" s="60"/>
    </row>
    <row r="573" spans="1:25" ht="13.5" hidden="1" outlineLevel="3" thickBot="1" x14ac:dyDescent="0.25">
      <c r="A573" s="467"/>
      <c r="B573" s="95">
        <v>810189</v>
      </c>
      <c r="C573" s="57" t="s">
        <v>417</v>
      </c>
      <c r="D573" s="35" t="s">
        <v>374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  <c r="Y573" s="60"/>
    </row>
    <row r="574" spans="1:25" ht="13.5" hidden="1" outlineLevel="3" thickBot="1" x14ac:dyDescent="0.25">
      <c r="A574" s="468"/>
      <c r="B574" s="96">
        <v>810189</v>
      </c>
      <c r="C574" s="41" t="s">
        <v>383</v>
      </c>
      <c r="D574" s="42" t="s">
        <v>375</v>
      </c>
      <c r="E574" s="45">
        <v>0</v>
      </c>
      <c r="F574" s="46">
        <v>0</v>
      </c>
      <c r="G574" s="46">
        <v>0</v>
      </c>
      <c r="H574" s="44">
        <v>0</v>
      </c>
      <c r="I574" s="45">
        <v>0</v>
      </c>
      <c r="J574" s="46">
        <v>0</v>
      </c>
      <c r="K574" s="46">
        <v>0</v>
      </c>
      <c r="L574" s="44">
        <v>0</v>
      </c>
      <c r="M574" s="45">
        <v>0</v>
      </c>
      <c r="N574" s="46">
        <v>0</v>
      </c>
      <c r="O574" s="46">
        <v>0</v>
      </c>
      <c r="P574" s="44">
        <v>0</v>
      </c>
      <c r="Q574" s="45">
        <v>0</v>
      </c>
      <c r="R574" s="46">
        <v>0</v>
      </c>
      <c r="S574" s="46">
        <v>0</v>
      </c>
      <c r="T574" s="44">
        <v>0</v>
      </c>
      <c r="U574" s="45">
        <v>0</v>
      </c>
      <c r="V574" s="46">
        <v>0</v>
      </c>
      <c r="W574" s="43">
        <v>0</v>
      </c>
      <c r="X574" s="44">
        <v>0</v>
      </c>
      <c r="Y574" s="60"/>
    </row>
    <row r="575" spans="1:25" s="106" customFormat="1" outlineLevel="1" x14ac:dyDescent="0.2">
      <c r="A575" s="464">
        <v>810193</v>
      </c>
      <c r="B575" s="97">
        <v>810193</v>
      </c>
      <c r="C575" s="100" t="s">
        <v>19</v>
      </c>
      <c r="D575" s="101" t="s">
        <v>336</v>
      </c>
      <c r="E575" s="107">
        <v>224850.27</v>
      </c>
      <c r="F575" s="108">
        <v>12905.72</v>
      </c>
      <c r="G575" s="108">
        <v>2118.65</v>
      </c>
      <c r="H575" s="109">
        <v>239874.63999999998</v>
      </c>
      <c r="I575" s="107">
        <v>228860.34</v>
      </c>
      <c r="J575" s="108">
        <v>0</v>
      </c>
      <c r="K575" s="108">
        <v>0</v>
      </c>
      <c r="L575" s="109">
        <v>228860.34</v>
      </c>
      <c r="M575" s="107">
        <v>132099.89000000001</v>
      </c>
      <c r="N575" s="108">
        <v>0</v>
      </c>
      <c r="O575" s="108">
        <v>0</v>
      </c>
      <c r="P575" s="109">
        <v>132099.89000000001</v>
      </c>
      <c r="Q575" s="107">
        <v>343942.56999999995</v>
      </c>
      <c r="R575" s="108">
        <v>0</v>
      </c>
      <c r="S575" s="108">
        <v>4637.3100000000004</v>
      </c>
      <c r="T575" s="109">
        <v>348579.87999999995</v>
      </c>
      <c r="U575" s="107">
        <v>929753.07</v>
      </c>
      <c r="V575" s="108">
        <v>12905.72</v>
      </c>
      <c r="W575" s="108">
        <v>6755.9600000000009</v>
      </c>
      <c r="X575" s="109">
        <v>949414.74999999988</v>
      </c>
    </row>
    <row r="576" spans="1:25" hidden="1" outlineLevel="2" x14ac:dyDescent="0.2">
      <c r="A576" s="465"/>
      <c r="B576" s="95">
        <v>810193</v>
      </c>
      <c r="C576" s="14" t="s">
        <v>350</v>
      </c>
      <c r="D576" s="35" t="s">
        <v>198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  <c r="Y576" s="60"/>
    </row>
    <row r="577" spans="1:25" ht="13.5" outlineLevel="2" thickBot="1" x14ac:dyDescent="0.25">
      <c r="A577" s="465"/>
      <c r="B577" s="95">
        <v>810193</v>
      </c>
      <c r="C577" s="14" t="s">
        <v>351</v>
      </c>
      <c r="D577" s="35" t="s">
        <v>199</v>
      </c>
      <c r="E577" s="40">
        <v>224850.27</v>
      </c>
      <c r="F577" s="6">
        <v>12905.72</v>
      </c>
      <c r="G577" s="6">
        <v>2118.65</v>
      </c>
      <c r="H577" s="38">
        <v>239874.63999999998</v>
      </c>
      <c r="I577" s="40">
        <v>228860.34</v>
      </c>
      <c r="J577" s="6">
        <v>0</v>
      </c>
      <c r="K577" s="6">
        <v>0</v>
      </c>
      <c r="L577" s="38">
        <v>228860.34</v>
      </c>
      <c r="M577" s="40">
        <v>132099.89000000001</v>
      </c>
      <c r="N577" s="6">
        <v>0</v>
      </c>
      <c r="O577" s="6">
        <v>0</v>
      </c>
      <c r="P577" s="38">
        <v>132099.89000000001</v>
      </c>
      <c r="Q577" s="40">
        <v>343942.56999999995</v>
      </c>
      <c r="R577" s="6">
        <v>0</v>
      </c>
      <c r="S577" s="6">
        <v>4637.3100000000004</v>
      </c>
      <c r="T577" s="38">
        <v>348579.87999999995</v>
      </c>
      <c r="U577" s="40">
        <v>929753.07</v>
      </c>
      <c r="V577" s="6">
        <v>12905.72</v>
      </c>
      <c r="W577" s="32">
        <v>6755.9600000000009</v>
      </c>
      <c r="X577" s="38">
        <v>949414.74999999988</v>
      </c>
      <c r="Y577" s="60"/>
    </row>
    <row r="578" spans="1:25" ht="13.5" hidden="1" outlineLevel="2" collapsed="1" thickBot="1" x14ac:dyDescent="0.25">
      <c r="A578" s="465"/>
      <c r="B578" s="95">
        <v>810193</v>
      </c>
      <c r="C578" s="14" t="s">
        <v>300</v>
      </c>
      <c r="D578" s="35" t="s">
        <v>200</v>
      </c>
      <c r="E578" s="37">
        <v>0</v>
      </c>
      <c r="F578" s="36">
        <v>0</v>
      </c>
      <c r="G578" s="36">
        <v>0</v>
      </c>
      <c r="H578" s="38">
        <v>0</v>
      </c>
      <c r="I578" s="37">
        <v>0</v>
      </c>
      <c r="J578" s="36">
        <v>0</v>
      </c>
      <c r="K578" s="36">
        <v>0</v>
      </c>
      <c r="L578" s="38">
        <v>0</v>
      </c>
      <c r="M578" s="37">
        <v>0</v>
      </c>
      <c r="N578" s="36">
        <v>0</v>
      </c>
      <c r="O578" s="36">
        <v>0</v>
      </c>
      <c r="P578" s="38">
        <v>0</v>
      </c>
      <c r="Q578" s="37">
        <v>0</v>
      </c>
      <c r="R578" s="36">
        <v>0</v>
      </c>
      <c r="S578" s="36">
        <v>0</v>
      </c>
      <c r="T578" s="38">
        <v>0</v>
      </c>
      <c r="U578" s="37">
        <v>0</v>
      </c>
      <c r="V578" s="36">
        <v>0</v>
      </c>
      <c r="W578" s="36">
        <v>0</v>
      </c>
      <c r="X578" s="38">
        <v>0</v>
      </c>
      <c r="Y578" s="65"/>
    </row>
    <row r="579" spans="1:25" ht="13.5" hidden="1" outlineLevel="3" thickBot="1" x14ac:dyDescent="0.25">
      <c r="A579" s="465"/>
      <c r="B579" s="95">
        <v>810193</v>
      </c>
      <c r="C579" s="39" t="s">
        <v>363</v>
      </c>
      <c r="D579" s="35" t="s">
        <v>369</v>
      </c>
      <c r="E579" s="40">
        <v>0</v>
      </c>
      <c r="F579" s="6">
        <v>0</v>
      </c>
      <c r="G579" s="6">
        <v>0</v>
      </c>
      <c r="H579" s="38">
        <v>0</v>
      </c>
      <c r="I579" s="40">
        <v>0</v>
      </c>
      <c r="J579" s="6">
        <v>0</v>
      </c>
      <c r="K579" s="6">
        <v>0</v>
      </c>
      <c r="L579" s="38">
        <v>0</v>
      </c>
      <c r="M579" s="40">
        <v>0</v>
      </c>
      <c r="N579" s="6">
        <v>0</v>
      </c>
      <c r="O579" s="6">
        <v>0</v>
      </c>
      <c r="P579" s="38">
        <v>0</v>
      </c>
      <c r="Q579" s="40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  <c r="Y579" s="60"/>
    </row>
    <row r="580" spans="1:25" ht="13.5" hidden="1" outlineLevel="3" thickBot="1" x14ac:dyDescent="0.25">
      <c r="A580" s="465"/>
      <c r="B580" s="95">
        <v>810193</v>
      </c>
      <c r="C580" s="39" t="s">
        <v>301</v>
      </c>
      <c r="D580" s="35" t="s">
        <v>370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  <c r="Y580" s="60"/>
    </row>
    <row r="581" spans="1:25" ht="13.5" hidden="1" outlineLevel="3" thickBot="1" x14ac:dyDescent="0.25">
      <c r="A581" s="465"/>
      <c r="B581" s="95">
        <v>810193</v>
      </c>
      <c r="C581" s="39" t="s">
        <v>305</v>
      </c>
      <c r="D581" s="35" t="s">
        <v>371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  <c r="Y581" s="60"/>
    </row>
    <row r="582" spans="1:25" ht="13.5" hidden="1" outlineLevel="3" thickBot="1" x14ac:dyDescent="0.25">
      <c r="A582" s="465"/>
      <c r="B582" s="95">
        <v>810193</v>
      </c>
      <c r="C582" s="39" t="s">
        <v>302</v>
      </c>
      <c r="D582" s="35" t="s">
        <v>372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  <c r="Y582" s="60"/>
    </row>
    <row r="583" spans="1:25" ht="13.5" hidden="1" outlineLevel="3" thickBot="1" x14ac:dyDescent="0.25">
      <c r="A583" s="465"/>
      <c r="B583" s="95">
        <v>810193</v>
      </c>
      <c r="C583" s="39" t="s">
        <v>434</v>
      </c>
      <c r="D583" s="35" t="s">
        <v>373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  <c r="Y583" s="60"/>
    </row>
    <row r="584" spans="1:25" ht="13.5" hidden="1" outlineLevel="3" thickBot="1" x14ac:dyDescent="0.25">
      <c r="A584" s="474"/>
      <c r="B584" s="95">
        <v>810193</v>
      </c>
      <c r="C584" s="39" t="s">
        <v>417</v>
      </c>
      <c r="D584" s="35" t="s">
        <v>374</v>
      </c>
      <c r="E584" s="40">
        <v>0</v>
      </c>
      <c r="F584" s="6">
        <v>0</v>
      </c>
      <c r="G584" s="6">
        <v>0</v>
      </c>
      <c r="H584" s="38">
        <v>0</v>
      </c>
      <c r="I584" s="40">
        <v>0</v>
      </c>
      <c r="J584" s="6">
        <v>0</v>
      </c>
      <c r="K584" s="6">
        <v>0</v>
      </c>
      <c r="L584" s="38">
        <v>0</v>
      </c>
      <c r="M584" s="40">
        <v>0</v>
      </c>
      <c r="N584" s="6">
        <v>0</v>
      </c>
      <c r="O584" s="6">
        <v>0</v>
      </c>
      <c r="P584" s="38">
        <v>0</v>
      </c>
      <c r="Q584" s="40">
        <v>0</v>
      </c>
      <c r="R584" s="6">
        <v>0</v>
      </c>
      <c r="S584" s="6">
        <v>0</v>
      </c>
      <c r="T584" s="38">
        <v>0</v>
      </c>
      <c r="U584" s="40">
        <v>0</v>
      </c>
      <c r="V584" s="6">
        <v>0</v>
      </c>
      <c r="W584" s="32">
        <v>0</v>
      </c>
      <c r="X584" s="38">
        <v>0</v>
      </c>
      <c r="Y584" s="60"/>
    </row>
    <row r="585" spans="1:25" ht="13.5" hidden="1" outlineLevel="3" thickBot="1" x14ac:dyDescent="0.25">
      <c r="A585" s="475"/>
      <c r="B585" s="96">
        <v>810193</v>
      </c>
      <c r="C585" s="41" t="s">
        <v>383</v>
      </c>
      <c r="D585" s="42" t="s">
        <v>375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  <c r="Y585" s="60"/>
    </row>
    <row r="586" spans="1:25" s="106" customFormat="1" outlineLevel="1" x14ac:dyDescent="0.2">
      <c r="A586" s="466">
        <v>810244</v>
      </c>
      <c r="B586" s="97">
        <v>810244</v>
      </c>
      <c r="C586" s="100" t="s">
        <v>179</v>
      </c>
      <c r="D586" s="101" t="s">
        <v>336</v>
      </c>
      <c r="E586" s="107">
        <v>11700.259999999998</v>
      </c>
      <c r="F586" s="108">
        <v>0</v>
      </c>
      <c r="G586" s="108">
        <v>0</v>
      </c>
      <c r="H586" s="109">
        <v>11700.259999999998</v>
      </c>
      <c r="I586" s="107">
        <v>11700.26</v>
      </c>
      <c r="J586" s="108">
        <v>0</v>
      </c>
      <c r="K586" s="108">
        <v>0</v>
      </c>
      <c r="L586" s="109">
        <v>11700.26</v>
      </c>
      <c r="M586" s="107">
        <v>4500.1000000000004</v>
      </c>
      <c r="N586" s="108">
        <v>0</v>
      </c>
      <c r="O586" s="108">
        <v>0</v>
      </c>
      <c r="P586" s="109">
        <v>4500.1000000000004</v>
      </c>
      <c r="Q586" s="107">
        <v>7200.16</v>
      </c>
      <c r="R586" s="108">
        <v>0</v>
      </c>
      <c r="S586" s="108">
        <v>0</v>
      </c>
      <c r="T586" s="109">
        <v>7200.16</v>
      </c>
      <c r="U586" s="107">
        <v>35100.78</v>
      </c>
      <c r="V586" s="108">
        <v>0</v>
      </c>
      <c r="W586" s="108">
        <v>0</v>
      </c>
      <c r="X586" s="109">
        <v>35100.78</v>
      </c>
    </row>
    <row r="587" spans="1:25" ht="13.5" outlineLevel="2" thickBot="1" x14ac:dyDescent="0.25">
      <c r="A587" s="467"/>
      <c r="B587" s="95">
        <v>810244</v>
      </c>
      <c r="C587" s="14" t="s">
        <v>350</v>
      </c>
      <c r="D587" s="35" t="s">
        <v>198</v>
      </c>
      <c r="E587" s="40">
        <v>11700.259999999998</v>
      </c>
      <c r="F587" s="6">
        <v>0</v>
      </c>
      <c r="G587" s="6">
        <v>0</v>
      </c>
      <c r="H587" s="38">
        <v>11700.259999999998</v>
      </c>
      <c r="I587" s="40">
        <v>11700.26</v>
      </c>
      <c r="J587" s="6">
        <v>0</v>
      </c>
      <c r="K587" s="6">
        <v>0</v>
      </c>
      <c r="L587" s="38">
        <v>11700.26</v>
      </c>
      <c r="M587" s="40">
        <v>4500.1000000000004</v>
      </c>
      <c r="N587" s="6">
        <v>0</v>
      </c>
      <c r="O587" s="6">
        <v>0</v>
      </c>
      <c r="P587" s="38">
        <v>4500.1000000000004</v>
      </c>
      <c r="Q587" s="40">
        <v>7200.16</v>
      </c>
      <c r="R587" s="6">
        <v>0</v>
      </c>
      <c r="S587" s="6">
        <v>0</v>
      </c>
      <c r="T587" s="38">
        <v>7200.16</v>
      </c>
      <c r="U587" s="40">
        <v>35100.78</v>
      </c>
      <c r="V587" s="6">
        <v>0</v>
      </c>
      <c r="W587" s="32">
        <v>0</v>
      </c>
      <c r="X587" s="38">
        <v>35100.78</v>
      </c>
      <c r="Y587" s="60"/>
    </row>
    <row r="588" spans="1:25" ht="13.5" hidden="1" outlineLevel="2" thickBot="1" x14ac:dyDescent="0.25">
      <c r="A588" s="467"/>
      <c r="B588" s="95">
        <v>810244</v>
      </c>
      <c r="C588" s="14" t="s">
        <v>351</v>
      </c>
      <c r="D588" s="35" t="s">
        <v>199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  <c r="Y588" s="60"/>
    </row>
    <row r="589" spans="1:25" ht="13.5" hidden="1" outlineLevel="2" collapsed="1" thickBot="1" x14ac:dyDescent="0.25">
      <c r="A589" s="467"/>
      <c r="B589" s="95">
        <v>810244</v>
      </c>
      <c r="C589" s="14" t="s">
        <v>300</v>
      </c>
      <c r="D589" s="35" t="s">
        <v>200</v>
      </c>
      <c r="E589" s="37">
        <v>0</v>
      </c>
      <c r="F589" s="36">
        <v>0</v>
      </c>
      <c r="G589" s="36">
        <v>0</v>
      </c>
      <c r="H589" s="38">
        <v>0</v>
      </c>
      <c r="I589" s="37">
        <v>0</v>
      </c>
      <c r="J589" s="36">
        <v>0</v>
      </c>
      <c r="K589" s="36">
        <v>0</v>
      </c>
      <c r="L589" s="38">
        <v>0</v>
      </c>
      <c r="M589" s="37">
        <v>0</v>
      </c>
      <c r="N589" s="36">
        <v>0</v>
      </c>
      <c r="O589" s="36">
        <v>0</v>
      </c>
      <c r="P589" s="38">
        <v>0</v>
      </c>
      <c r="Q589" s="37">
        <v>0</v>
      </c>
      <c r="R589" s="36">
        <v>0</v>
      </c>
      <c r="S589" s="36">
        <v>0</v>
      </c>
      <c r="T589" s="38">
        <v>0</v>
      </c>
      <c r="U589" s="37">
        <v>0</v>
      </c>
      <c r="V589" s="36">
        <v>0</v>
      </c>
      <c r="W589" s="36">
        <v>0</v>
      </c>
      <c r="X589" s="38">
        <v>0</v>
      </c>
      <c r="Y589" s="65"/>
    </row>
    <row r="590" spans="1:25" ht="13.5" hidden="1" outlineLevel="3" thickBot="1" x14ac:dyDescent="0.25">
      <c r="A590" s="467"/>
      <c r="B590" s="95">
        <v>810244</v>
      </c>
      <c r="C590" s="39" t="s">
        <v>363</v>
      </c>
      <c r="D590" s="35" t="s">
        <v>369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  <c r="Y590" s="60"/>
    </row>
    <row r="591" spans="1:25" ht="13.5" hidden="1" outlineLevel="3" thickBot="1" x14ac:dyDescent="0.25">
      <c r="A591" s="467"/>
      <c r="B591" s="95">
        <v>810244</v>
      </c>
      <c r="C591" s="39" t="s">
        <v>301</v>
      </c>
      <c r="D591" s="35" t="s">
        <v>370</v>
      </c>
      <c r="E591" s="40">
        <v>0</v>
      </c>
      <c r="F591" s="6">
        <v>0</v>
      </c>
      <c r="G591" s="6">
        <v>0</v>
      </c>
      <c r="H591" s="38">
        <v>0</v>
      </c>
      <c r="I591" s="40">
        <v>0</v>
      </c>
      <c r="J591" s="6">
        <v>0</v>
      </c>
      <c r="K591" s="6">
        <v>0</v>
      </c>
      <c r="L591" s="38">
        <v>0</v>
      </c>
      <c r="M591" s="40">
        <v>0</v>
      </c>
      <c r="N591" s="6">
        <v>0</v>
      </c>
      <c r="O591" s="6">
        <v>0</v>
      </c>
      <c r="P591" s="38">
        <v>0</v>
      </c>
      <c r="Q591" s="40">
        <v>0</v>
      </c>
      <c r="R591" s="6">
        <v>0</v>
      </c>
      <c r="S591" s="6">
        <v>0</v>
      </c>
      <c r="T591" s="38">
        <v>0</v>
      </c>
      <c r="U591" s="40">
        <v>0</v>
      </c>
      <c r="V591" s="6">
        <v>0</v>
      </c>
      <c r="W591" s="32">
        <v>0</v>
      </c>
      <c r="X591" s="38">
        <v>0</v>
      </c>
      <c r="Y591" s="60"/>
    </row>
    <row r="592" spans="1:25" ht="13.5" hidden="1" outlineLevel="3" thickBot="1" x14ac:dyDescent="0.25">
      <c r="A592" s="467"/>
      <c r="B592" s="95">
        <v>810244</v>
      </c>
      <c r="C592" s="39" t="s">
        <v>305</v>
      </c>
      <c r="D592" s="35" t="s">
        <v>371</v>
      </c>
      <c r="E592" s="40">
        <v>0</v>
      </c>
      <c r="F592" s="6">
        <v>0</v>
      </c>
      <c r="G592" s="6">
        <v>0</v>
      </c>
      <c r="H592" s="38">
        <v>0</v>
      </c>
      <c r="I592" s="40">
        <v>0</v>
      </c>
      <c r="J592" s="6">
        <v>0</v>
      </c>
      <c r="K592" s="6">
        <v>0</v>
      </c>
      <c r="L592" s="38">
        <v>0</v>
      </c>
      <c r="M592" s="40">
        <v>0</v>
      </c>
      <c r="N592" s="6">
        <v>0</v>
      </c>
      <c r="O592" s="6">
        <v>0</v>
      </c>
      <c r="P592" s="38">
        <v>0</v>
      </c>
      <c r="Q592" s="40">
        <v>0</v>
      </c>
      <c r="R592" s="6">
        <v>0</v>
      </c>
      <c r="S592" s="6">
        <v>0</v>
      </c>
      <c r="T592" s="38">
        <v>0</v>
      </c>
      <c r="U592" s="40">
        <v>0</v>
      </c>
      <c r="V592" s="6">
        <v>0</v>
      </c>
      <c r="W592" s="32">
        <v>0</v>
      </c>
      <c r="X592" s="38">
        <v>0</v>
      </c>
      <c r="Y592" s="60"/>
    </row>
    <row r="593" spans="1:25" ht="13.5" hidden="1" outlineLevel="3" thickBot="1" x14ac:dyDescent="0.25">
      <c r="A593" s="467"/>
      <c r="B593" s="95">
        <v>810244</v>
      </c>
      <c r="C593" s="39" t="s">
        <v>302</v>
      </c>
      <c r="D593" s="35" t="s">
        <v>372</v>
      </c>
      <c r="E593" s="40">
        <v>0</v>
      </c>
      <c r="F593" s="6">
        <v>0</v>
      </c>
      <c r="G593" s="6">
        <v>0</v>
      </c>
      <c r="H593" s="38">
        <v>0</v>
      </c>
      <c r="I593" s="40">
        <v>0</v>
      </c>
      <c r="J593" s="6">
        <v>0</v>
      </c>
      <c r="K593" s="6">
        <v>0</v>
      </c>
      <c r="L593" s="38">
        <v>0</v>
      </c>
      <c r="M593" s="40">
        <v>0</v>
      </c>
      <c r="N593" s="6">
        <v>0</v>
      </c>
      <c r="O593" s="6">
        <v>0</v>
      </c>
      <c r="P593" s="38">
        <v>0</v>
      </c>
      <c r="Q593" s="40">
        <v>0</v>
      </c>
      <c r="R593" s="6">
        <v>0</v>
      </c>
      <c r="S593" s="6">
        <v>0</v>
      </c>
      <c r="T593" s="38">
        <v>0</v>
      </c>
      <c r="U593" s="40">
        <v>0</v>
      </c>
      <c r="V593" s="6">
        <v>0</v>
      </c>
      <c r="W593" s="32">
        <v>0</v>
      </c>
      <c r="X593" s="38">
        <v>0</v>
      </c>
      <c r="Y593" s="60"/>
    </row>
    <row r="594" spans="1:25" ht="13.5" hidden="1" outlineLevel="3" thickBot="1" x14ac:dyDescent="0.25">
      <c r="A594" s="467"/>
      <c r="B594" s="95">
        <v>810244</v>
      </c>
      <c r="C594" s="39" t="s">
        <v>434</v>
      </c>
      <c r="D594" s="35" t="s">
        <v>373</v>
      </c>
      <c r="E594" s="40">
        <v>0</v>
      </c>
      <c r="F594" s="6">
        <v>0</v>
      </c>
      <c r="G594" s="6">
        <v>0</v>
      </c>
      <c r="H594" s="38">
        <v>0</v>
      </c>
      <c r="I594" s="40">
        <v>0</v>
      </c>
      <c r="J594" s="6">
        <v>0</v>
      </c>
      <c r="K594" s="6">
        <v>0</v>
      </c>
      <c r="L594" s="38">
        <v>0</v>
      </c>
      <c r="M594" s="40">
        <v>0</v>
      </c>
      <c r="N594" s="6">
        <v>0</v>
      </c>
      <c r="O594" s="6">
        <v>0</v>
      </c>
      <c r="P594" s="38">
        <v>0</v>
      </c>
      <c r="Q594" s="40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  <c r="Y594" s="60"/>
    </row>
    <row r="595" spans="1:25" ht="13.5" hidden="1" outlineLevel="3" thickBot="1" x14ac:dyDescent="0.25">
      <c r="A595" s="467"/>
      <c r="B595" s="95">
        <v>810244</v>
      </c>
      <c r="C595" s="57" t="s">
        <v>417</v>
      </c>
      <c r="D595" s="35" t="s">
        <v>374</v>
      </c>
      <c r="E595" s="40">
        <v>0</v>
      </c>
      <c r="F595" s="6">
        <v>0</v>
      </c>
      <c r="G595" s="6">
        <v>0</v>
      </c>
      <c r="H595" s="38">
        <v>0</v>
      </c>
      <c r="I595" s="40">
        <v>0</v>
      </c>
      <c r="J595" s="6">
        <v>0</v>
      </c>
      <c r="K595" s="6">
        <v>0</v>
      </c>
      <c r="L595" s="38">
        <v>0</v>
      </c>
      <c r="M595" s="40">
        <v>0</v>
      </c>
      <c r="N595" s="6">
        <v>0</v>
      </c>
      <c r="O595" s="6">
        <v>0</v>
      </c>
      <c r="P595" s="38">
        <v>0</v>
      </c>
      <c r="Q595" s="40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  <c r="Y595" s="60"/>
    </row>
    <row r="596" spans="1:25" ht="13.5" hidden="1" outlineLevel="3" thickBot="1" x14ac:dyDescent="0.25">
      <c r="A596" s="468"/>
      <c r="B596" s="96">
        <v>810244</v>
      </c>
      <c r="C596" s="41" t="s">
        <v>383</v>
      </c>
      <c r="D596" s="42" t="s">
        <v>375</v>
      </c>
      <c r="E596" s="45">
        <v>0</v>
      </c>
      <c r="F596" s="46">
        <v>0</v>
      </c>
      <c r="G596" s="46">
        <v>0</v>
      </c>
      <c r="H596" s="44">
        <v>0</v>
      </c>
      <c r="I596" s="45">
        <v>0</v>
      </c>
      <c r="J596" s="46">
        <v>0</v>
      </c>
      <c r="K596" s="46">
        <v>0</v>
      </c>
      <c r="L596" s="44">
        <v>0</v>
      </c>
      <c r="M596" s="45">
        <v>0</v>
      </c>
      <c r="N596" s="46">
        <v>0</v>
      </c>
      <c r="O596" s="46">
        <v>0</v>
      </c>
      <c r="P596" s="44">
        <v>0</v>
      </c>
      <c r="Q596" s="45">
        <v>0</v>
      </c>
      <c r="R596" s="46">
        <v>0</v>
      </c>
      <c r="S596" s="46">
        <v>0</v>
      </c>
      <c r="T596" s="44">
        <v>0</v>
      </c>
      <c r="U596" s="45">
        <v>0</v>
      </c>
      <c r="V596" s="46">
        <v>0</v>
      </c>
      <c r="W596" s="43">
        <v>0</v>
      </c>
      <c r="X596" s="44">
        <v>0</v>
      </c>
      <c r="Y596" s="60"/>
    </row>
    <row r="597" spans="1:25" s="106" customFormat="1" outlineLevel="1" x14ac:dyDescent="0.2">
      <c r="A597" s="464">
        <v>810311</v>
      </c>
      <c r="B597" s="97">
        <v>810311</v>
      </c>
      <c r="C597" s="100" t="s">
        <v>87</v>
      </c>
      <c r="D597" s="101" t="s">
        <v>336</v>
      </c>
      <c r="E597" s="107">
        <v>129823.57999999999</v>
      </c>
      <c r="F597" s="108">
        <v>0</v>
      </c>
      <c r="G597" s="108">
        <v>0</v>
      </c>
      <c r="H597" s="109">
        <v>129823.57999999999</v>
      </c>
      <c r="I597" s="107">
        <v>322356.11</v>
      </c>
      <c r="J597" s="108">
        <v>0</v>
      </c>
      <c r="K597" s="108">
        <v>0</v>
      </c>
      <c r="L597" s="109">
        <v>322356.11</v>
      </c>
      <c r="M597" s="107">
        <v>197237.22999999998</v>
      </c>
      <c r="N597" s="108">
        <v>0</v>
      </c>
      <c r="O597" s="108">
        <v>0</v>
      </c>
      <c r="P597" s="109">
        <v>197237.22999999998</v>
      </c>
      <c r="Q597" s="107">
        <v>205233.41999999998</v>
      </c>
      <c r="R597" s="108">
        <v>0</v>
      </c>
      <c r="S597" s="108">
        <v>0</v>
      </c>
      <c r="T597" s="109">
        <v>205233.41999999998</v>
      </c>
      <c r="U597" s="107">
        <v>854650.33999999985</v>
      </c>
      <c r="V597" s="108">
        <v>0</v>
      </c>
      <c r="W597" s="108">
        <v>0</v>
      </c>
      <c r="X597" s="109">
        <v>854650.33999999985</v>
      </c>
    </row>
    <row r="598" spans="1:25" hidden="1" outlineLevel="2" x14ac:dyDescent="0.2">
      <c r="A598" s="465"/>
      <c r="B598" s="95">
        <v>810311</v>
      </c>
      <c r="C598" s="14" t="s">
        <v>350</v>
      </c>
      <c r="D598" s="35" t="s">
        <v>198</v>
      </c>
      <c r="E598" s="40">
        <v>0</v>
      </c>
      <c r="F598" s="6">
        <v>0</v>
      </c>
      <c r="G598" s="6">
        <v>0</v>
      </c>
      <c r="H598" s="38">
        <v>0</v>
      </c>
      <c r="I598" s="40">
        <v>0</v>
      </c>
      <c r="J598" s="6">
        <v>0</v>
      </c>
      <c r="K598" s="6">
        <v>0</v>
      </c>
      <c r="L598" s="38">
        <v>0</v>
      </c>
      <c r="M598" s="40">
        <v>0</v>
      </c>
      <c r="N598" s="6">
        <v>0</v>
      </c>
      <c r="O598" s="6">
        <v>0</v>
      </c>
      <c r="P598" s="38">
        <v>0</v>
      </c>
      <c r="Q598" s="40">
        <v>0</v>
      </c>
      <c r="R598" s="6">
        <v>0</v>
      </c>
      <c r="S598" s="6">
        <v>0</v>
      </c>
      <c r="T598" s="38">
        <v>0</v>
      </c>
      <c r="U598" s="40">
        <v>0</v>
      </c>
      <c r="V598" s="6">
        <v>0</v>
      </c>
      <c r="W598" s="32">
        <v>0</v>
      </c>
      <c r="X598" s="38">
        <v>0</v>
      </c>
      <c r="Y598" s="60"/>
    </row>
    <row r="599" spans="1:25" ht="13.5" outlineLevel="2" thickBot="1" x14ac:dyDescent="0.25">
      <c r="A599" s="465"/>
      <c r="B599" s="95">
        <v>810311</v>
      </c>
      <c r="C599" s="14" t="s">
        <v>351</v>
      </c>
      <c r="D599" s="35" t="s">
        <v>199</v>
      </c>
      <c r="E599" s="40">
        <v>129823.57999999999</v>
      </c>
      <c r="F599" s="6">
        <v>0</v>
      </c>
      <c r="G599" s="6">
        <v>0</v>
      </c>
      <c r="H599" s="38">
        <v>129823.57999999999</v>
      </c>
      <c r="I599" s="40">
        <v>322356.11</v>
      </c>
      <c r="J599" s="6">
        <v>0</v>
      </c>
      <c r="K599" s="6">
        <v>0</v>
      </c>
      <c r="L599" s="38">
        <v>322356.11</v>
      </c>
      <c r="M599" s="40">
        <v>197237.22999999998</v>
      </c>
      <c r="N599" s="6">
        <v>0</v>
      </c>
      <c r="O599" s="6">
        <v>0</v>
      </c>
      <c r="P599" s="38">
        <v>197237.22999999998</v>
      </c>
      <c r="Q599" s="40">
        <v>205233.41999999998</v>
      </c>
      <c r="R599" s="6">
        <v>0</v>
      </c>
      <c r="S599" s="6">
        <v>0</v>
      </c>
      <c r="T599" s="38">
        <v>205233.41999999998</v>
      </c>
      <c r="U599" s="40">
        <v>854650.33999999985</v>
      </c>
      <c r="V599" s="6">
        <v>0</v>
      </c>
      <c r="W599" s="32">
        <v>0</v>
      </c>
      <c r="X599" s="38">
        <v>854650.33999999985</v>
      </c>
      <c r="Y599" s="60"/>
    </row>
    <row r="600" spans="1:25" ht="13.5" hidden="1" outlineLevel="2" collapsed="1" thickBot="1" x14ac:dyDescent="0.25">
      <c r="A600" s="465"/>
      <c r="B600" s="95">
        <v>810311</v>
      </c>
      <c r="C600" s="14" t="s">
        <v>300</v>
      </c>
      <c r="D600" s="35" t="s">
        <v>200</v>
      </c>
      <c r="E600" s="37">
        <v>0</v>
      </c>
      <c r="F600" s="36">
        <v>0</v>
      </c>
      <c r="G600" s="36">
        <v>0</v>
      </c>
      <c r="H600" s="38">
        <v>0</v>
      </c>
      <c r="I600" s="37">
        <v>0</v>
      </c>
      <c r="J600" s="36">
        <v>0</v>
      </c>
      <c r="K600" s="36">
        <v>0</v>
      </c>
      <c r="L600" s="38">
        <v>0</v>
      </c>
      <c r="M600" s="37">
        <v>0</v>
      </c>
      <c r="N600" s="36">
        <v>0</v>
      </c>
      <c r="O600" s="36">
        <v>0</v>
      </c>
      <c r="P600" s="38">
        <v>0</v>
      </c>
      <c r="Q600" s="37">
        <v>0</v>
      </c>
      <c r="R600" s="36">
        <v>0</v>
      </c>
      <c r="S600" s="36">
        <v>0</v>
      </c>
      <c r="T600" s="38">
        <v>0</v>
      </c>
      <c r="U600" s="37">
        <v>0</v>
      </c>
      <c r="V600" s="36">
        <v>0</v>
      </c>
      <c r="W600" s="36">
        <v>0</v>
      </c>
      <c r="X600" s="38">
        <v>0</v>
      </c>
      <c r="Y600" s="65"/>
    </row>
    <row r="601" spans="1:25" ht="13.5" hidden="1" outlineLevel="3" thickBot="1" x14ac:dyDescent="0.25">
      <c r="A601" s="465"/>
      <c r="B601" s="95">
        <v>810311</v>
      </c>
      <c r="C601" s="39" t="s">
        <v>363</v>
      </c>
      <c r="D601" s="35" t="s">
        <v>369</v>
      </c>
      <c r="E601" s="40">
        <v>0</v>
      </c>
      <c r="F601" s="6">
        <v>0</v>
      </c>
      <c r="G601" s="6">
        <v>0</v>
      </c>
      <c r="H601" s="38">
        <v>0</v>
      </c>
      <c r="I601" s="40">
        <v>0</v>
      </c>
      <c r="J601" s="6">
        <v>0</v>
      </c>
      <c r="K601" s="6">
        <v>0</v>
      </c>
      <c r="L601" s="38">
        <v>0</v>
      </c>
      <c r="M601" s="40">
        <v>0</v>
      </c>
      <c r="N601" s="6">
        <v>0</v>
      </c>
      <c r="O601" s="6">
        <v>0</v>
      </c>
      <c r="P601" s="38">
        <v>0</v>
      </c>
      <c r="Q601" s="40">
        <v>0</v>
      </c>
      <c r="R601" s="6">
        <v>0</v>
      </c>
      <c r="S601" s="6">
        <v>0</v>
      </c>
      <c r="T601" s="38">
        <v>0</v>
      </c>
      <c r="U601" s="40">
        <v>0</v>
      </c>
      <c r="V601" s="6">
        <v>0</v>
      </c>
      <c r="W601" s="32">
        <v>0</v>
      </c>
      <c r="X601" s="38">
        <v>0</v>
      </c>
      <c r="Y601" s="60"/>
    </row>
    <row r="602" spans="1:25" ht="13.5" hidden="1" outlineLevel="3" thickBot="1" x14ac:dyDescent="0.25">
      <c r="A602" s="465"/>
      <c r="B602" s="95">
        <v>810311</v>
      </c>
      <c r="C602" s="39" t="s">
        <v>301</v>
      </c>
      <c r="D602" s="35" t="s">
        <v>370</v>
      </c>
      <c r="E602" s="40">
        <v>0</v>
      </c>
      <c r="F602" s="6">
        <v>0</v>
      </c>
      <c r="G602" s="6">
        <v>0</v>
      </c>
      <c r="H602" s="38">
        <v>0</v>
      </c>
      <c r="I602" s="40">
        <v>0</v>
      </c>
      <c r="J602" s="6">
        <v>0</v>
      </c>
      <c r="K602" s="6">
        <v>0</v>
      </c>
      <c r="L602" s="38">
        <v>0</v>
      </c>
      <c r="M602" s="40">
        <v>0</v>
      </c>
      <c r="N602" s="6">
        <v>0</v>
      </c>
      <c r="O602" s="6">
        <v>0</v>
      </c>
      <c r="P602" s="38">
        <v>0</v>
      </c>
      <c r="Q602" s="40">
        <v>0</v>
      </c>
      <c r="R602" s="6">
        <v>0</v>
      </c>
      <c r="S602" s="6">
        <v>0</v>
      </c>
      <c r="T602" s="38">
        <v>0</v>
      </c>
      <c r="U602" s="40">
        <v>0</v>
      </c>
      <c r="V602" s="6">
        <v>0</v>
      </c>
      <c r="W602" s="32">
        <v>0</v>
      </c>
      <c r="X602" s="38">
        <v>0</v>
      </c>
      <c r="Y602" s="60"/>
    </row>
    <row r="603" spans="1:25" ht="13.5" hidden="1" outlineLevel="3" thickBot="1" x14ac:dyDescent="0.25">
      <c r="A603" s="465"/>
      <c r="B603" s="95">
        <v>810311</v>
      </c>
      <c r="C603" s="39" t="s">
        <v>305</v>
      </c>
      <c r="D603" s="35" t="s">
        <v>371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  <c r="Y603" s="60"/>
    </row>
    <row r="604" spans="1:25" ht="13.5" hidden="1" outlineLevel="3" thickBot="1" x14ac:dyDescent="0.25">
      <c r="A604" s="465"/>
      <c r="B604" s="95">
        <v>810311</v>
      </c>
      <c r="C604" s="39" t="s">
        <v>302</v>
      </c>
      <c r="D604" s="35" t="s">
        <v>372</v>
      </c>
      <c r="E604" s="40">
        <v>0</v>
      </c>
      <c r="F604" s="6">
        <v>0</v>
      </c>
      <c r="G604" s="6">
        <v>0</v>
      </c>
      <c r="H604" s="38">
        <v>0</v>
      </c>
      <c r="I604" s="40">
        <v>0</v>
      </c>
      <c r="J604" s="6">
        <v>0</v>
      </c>
      <c r="K604" s="6">
        <v>0</v>
      </c>
      <c r="L604" s="38">
        <v>0</v>
      </c>
      <c r="M604" s="40">
        <v>0</v>
      </c>
      <c r="N604" s="6">
        <v>0</v>
      </c>
      <c r="O604" s="6">
        <v>0</v>
      </c>
      <c r="P604" s="38">
        <v>0</v>
      </c>
      <c r="Q604" s="40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  <c r="Y604" s="60"/>
    </row>
    <row r="605" spans="1:25" ht="13.5" hidden="1" outlineLevel="3" thickBot="1" x14ac:dyDescent="0.25">
      <c r="A605" s="465"/>
      <c r="B605" s="95">
        <v>810311</v>
      </c>
      <c r="C605" s="39" t="s">
        <v>434</v>
      </c>
      <c r="D605" s="35" t="s">
        <v>373</v>
      </c>
      <c r="E605" s="40">
        <v>0</v>
      </c>
      <c r="F605" s="6">
        <v>0</v>
      </c>
      <c r="G605" s="6">
        <v>0</v>
      </c>
      <c r="H605" s="38">
        <v>0</v>
      </c>
      <c r="I605" s="40">
        <v>0</v>
      </c>
      <c r="J605" s="6">
        <v>0</v>
      </c>
      <c r="K605" s="6">
        <v>0</v>
      </c>
      <c r="L605" s="38">
        <v>0</v>
      </c>
      <c r="M605" s="40">
        <v>0</v>
      </c>
      <c r="N605" s="6">
        <v>0</v>
      </c>
      <c r="O605" s="6">
        <v>0</v>
      </c>
      <c r="P605" s="38">
        <v>0</v>
      </c>
      <c r="Q605" s="40">
        <v>0</v>
      </c>
      <c r="R605" s="6">
        <v>0</v>
      </c>
      <c r="S605" s="6">
        <v>0</v>
      </c>
      <c r="T605" s="38">
        <v>0</v>
      </c>
      <c r="U605" s="40">
        <v>0</v>
      </c>
      <c r="V605" s="6">
        <v>0</v>
      </c>
      <c r="W605" s="32">
        <v>0</v>
      </c>
      <c r="X605" s="38">
        <v>0</v>
      </c>
      <c r="Y605" s="60"/>
    </row>
    <row r="606" spans="1:25" ht="13.5" hidden="1" outlineLevel="3" thickBot="1" x14ac:dyDescent="0.25">
      <c r="A606" s="474"/>
      <c r="B606" s="95">
        <v>810311</v>
      </c>
      <c r="C606" s="39" t="s">
        <v>417</v>
      </c>
      <c r="D606" s="35" t="s">
        <v>374</v>
      </c>
      <c r="E606" s="40">
        <v>0</v>
      </c>
      <c r="F606" s="6">
        <v>0</v>
      </c>
      <c r="G606" s="6">
        <v>0</v>
      </c>
      <c r="H606" s="38">
        <v>0</v>
      </c>
      <c r="I606" s="40">
        <v>0</v>
      </c>
      <c r="J606" s="6">
        <v>0</v>
      </c>
      <c r="K606" s="6">
        <v>0</v>
      </c>
      <c r="L606" s="38">
        <v>0</v>
      </c>
      <c r="M606" s="40">
        <v>0</v>
      </c>
      <c r="N606" s="6">
        <v>0</v>
      </c>
      <c r="O606" s="6">
        <v>0</v>
      </c>
      <c r="P606" s="38">
        <v>0</v>
      </c>
      <c r="Q606" s="40">
        <v>0</v>
      </c>
      <c r="R606" s="6">
        <v>0</v>
      </c>
      <c r="S606" s="6">
        <v>0</v>
      </c>
      <c r="T606" s="38">
        <v>0</v>
      </c>
      <c r="U606" s="40">
        <v>0</v>
      </c>
      <c r="V606" s="6">
        <v>0</v>
      </c>
      <c r="W606" s="32">
        <v>0</v>
      </c>
      <c r="X606" s="38">
        <v>0</v>
      </c>
      <c r="Y606" s="60"/>
    </row>
    <row r="607" spans="1:25" ht="13.5" hidden="1" outlineLevel="3" thickBot="1" x14ac:dyDescent="0.25">
      <c r="A607" s="475"/>
      <c r="B607" s="96">
        <v>810311</v>
      </c>
      <c r="C607" s="41" t="s">
        <v>383</v>
      </c>
      <c r="D607" s="42" t="s">
        <v>375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  <c r="Y607" s="60"/>
    </row>
    <row r="608" spans="1:25" s="106" customFormat="1" ht="13.5" hidden="1" outlineLevel="1" collapsed="1" thickBot="1" x14ac:dyDescent="0.25">
      <c r="A608" s="464">
        <v>810316</v>
      </c>
      <c r="B608" s="97">
        <v>810316</v>
      </c>
      <c r="C608" s="100" t="s">
        <v>180</v>
      </c>
      <c r="D608" s="101" t="s">
        <v>336</v>
      </c>
      <c r="E608" s="107">
        <v>0</v>
      </c>
      <c r="F608" s="108">
        <v>0</v>
      </c>
      <c r="G608" s="108">
        <v>0</v>
      </c>
      <c r="H608" s="109">
        <v>0</v>
      </c>
      <c r="I608" s="107">
        <v>0</v>
      </c>
      <c r="J608" s="108">
        <v>0</v>
      </c>
      <c r="K608" s="108">
        <v>0</v>
      </c>
      <c r="L608" s="109">
        <v>0</v>
      </c>
      <c r="M608" s="107">
        <v>0</v>
      </c>
      <c r="N608" s="108">
        <v>0</v>
      </c>
      <c r="O608" s="108">
        <v>0</v>
      </c>
      <c r="P608" s="109">
        <v>0</v>
      </c>
      <c r="Q608" s="107">
        <v>0</v>
      </c>
      <c r="R608" s="108">
        <v>0</v>
      </c>
      <c r="S608" s="108">
        <v>0</v>
      </c>
      <c r="T608" s="109">
        <v>0</v>
      </c>
      <c r="U608" s="107">
        <v>0</v>
      </c>
      <c r="V608" s="108">
        <v>0</v>
      </c>
      <c r="W608" s="108">
        <v>0</v>
      </c>
      <c r="X608" s="109">
        <v>0</v>
      </c>
    </row>
    <row r="609" spans="1:25" ht="13.5" hidden="1" outlineLevel="2" thickBot="1" x14ac:dyDescent="0.25">
      <c r="A609" s="465"/>
      <c r="B609" s="95">
        <v>810316</v>
      </c>
      <c r="C609" s="14" t="s">
        <v>350</v>
      </c>
      <c r="D609" s="35" t="s">
        <v>198</v>
      </c>
      <c r="E609" s="40">
        <v>0</v>
      </c>
      <c r="F609" s="6">
        <v>0</v>
      </c>
      <c r="G609" s="6">
        <v>0</v>
      </c>
      <c r="H609" s="38">
        <v>0</v>
      </c>
      <c r="I609" s="40">
        <v>0</v>
      </c>
      <c r="J609" s="6">
        <v>0</v>
      </c>
      <c r="K609" s="6">
        <v>0</v>
      </c>
      <c r="L609" s="38">
        <v>0</v>
      </c>
      <c r="M609" s="40">
        <v>0</v>
      </c>
      <c r="N609" s="6">
        <v>0</v>
      </c>
      <c r="O609" s="6">
        <v>0</v>
      </c>
      <c r="P609" s="38">
        <v>0</v>
      </c>
      <c r="Q609" s="40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  <c r="Y609" s="60"/>
    </row>
    <row r="610" spans="1:25" ht="13.5" hidden="1" outlineLevel="2" thickBot="1" x14ac:dyDescent="0.25">
      <c r="A610" s="465"/>
      <c r="B610" s="95">
        <v>810316</v>
      </c>
      <c r="C610" s="14" t="s">
        <v>351</v>
      </c>
      <c r="D610" s="35" t="s">
        <v>199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  <c r="Y610" s="60"/>
    </row>
    <row r="611" spans="1:25" ht="13.5" hidden="1" outlineLevel="2" thickBot="1" x14ac:dyDescent="0.25">
      <c r="A611" s="465"/>
      <c r="B611" s="95">
        <v>810316</v>
      </c>
      <c r="C611" s="14" t="s">
        <v>300</v>
      </c>
      <c r="D611" s="35" t="s">
        <v>200</v>
      </c>
      <c r="E611" s="37">
        <v>0</v>
      </c>
      <c r="F611" s="36">
        <v>0</v>
      </c>
      <c r="G611" s="36">
        <v>0</v>
      </c>
      <c r="H611" s="38">
        <v>0</v>
      </c>
      <c r="I611" s="37">
        <v>0</v>
      </c>
      <c r="J611" s="36">
        <v>0</v>
      </c>
      <c r="K611" s="36">
        <v>0</v>
      </c>
      <c r="L611" s="38">
        <v>0</v>
      </c>
      <c r="M611" s="37">
        <v>0</v>
      </c>
      <c r="N611" s="36">
        <v>0</v>
      </c>
      <c r="O611" s="36">
        <v>0</v>
      </c>
      <c r="P611" s="38">
        <v>0</v>
      </c>
      <c r="Q611" s="37">
        <v>0</v>
      </c>
      <c r="R611" s="36">
        <v>0</v>
      </c>
      <c r="S611" s="36">
        <v>0</v>
      </c>
      <c r="T611" s="38">
        <v>0</v>
      </c>
      <c r="U611" s="37">
        <v>0</v>
      </c>
      <c r="V611" s="36">
        <v>0</v>
      </c>
      <c r="W611" s="36">
        <v>0</v>
      </c>
      <c r="X611" s="38">
        <v>0</v>
      </c>
      <c r="Y611" s="65"/>
    </row>
    <row r="612" spans="1:25" ht="13.5" hidden="1" outlineLevel="3" thickBot="1" x14ac:dyDescent="0.25">
      <c r="A612" s="465"/>
      <c r="B612" s="95">
        <v>810316</v>
      </c>
      <c r="C612" s="39" t="s">
        <v>363</v>
      </c>
      <c r="D612" s="35" t="s">
        <v>369</v>
      </c>
      <c r="E612" s="40">
        <v>0</v>
      </c>
      <c r="F612" s="6">
        <v>0</v>
      </c>
      <c r="G612" s="6">
        <v>0</v>
      </c>
      <c r="H612" s="38">
        <v>0</v>
      </c>
      <c r="I612" s="40">
        <v>0</v>
      </c>
      <c r="J612" s="6">
        <v>0</v>
      </c>
      <c r="K612" s="6">
        <v>0</v>
      </c>
      <c r="L612" s="38">
        <v>0</v>
      </c>
      <c r="M612" s="40">
        <v>0</v>
      </c>
      <c r="N612" s="6">
        <v>0</v>
      </c>
      <c r="O612" s="6">
        <v>0</v>
      </c>
      <c r="P612" s="38">
        <v>0</v>
      </c>
      <c r="Q612" s="40">
        <v>0</v>
      </c>
      <c r="R612" s="6">
        <v>0</v>
      </c>
      <c r="S612" s="6">
        <v>0</v>
      </c>
      <c r="T612" s="38">
        <v>0</v>
      </c>
      <c r="U612" s="40">
        <v>0</v>
      </c>
      <c r="V612" s="6">
        <v>0</v>
      </c>
      <c r="W612" s="32">
        <v>0</v>
      </c>
      <c r="X612" s="38">
        <v>0</v>
      </c>
      <c r="Y612" s="60"/>
    </row>
    <row r="613" spans="1:25" ht="13.5" hidden="1" outlineLevel="3" thickBot="1" x14ac:dyDescent="0.25">
      <c r="A613" s="465"/>
      <c r="B613" s="95">
        <v>810316</v>
      </c>
      <c r="C613" s="39" t="s">
        <v>301</v>
      </c>
      <c r="D613" s="35" t="s">
        <v>370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  <c r="Y613" s="60"/>
    </row>
    <row r="614" spans="1:25" ht="13.5" hidden="1" outlineLevel="3" thickBot="1" x14ac:dyDescent="0.25">
      <c r="A614" s="465"/>
      <c r="B614" s="95">
        <v>810316</v>
      </c>
      <c r="C614" s="39" t="s">
        <v>305</v>
      </c>
      <c r="D614" s="35" t="s">
        <v>371</v>
      </c>
      <c r="E614" s="40">
        <v>0</v>
      </c>
      <c r="F614" s="6">
        <v>0</v>
      </c>
      <c r="G614" s="6">
        <v>0</v>
      </c>
      <c r="H614" s="38">
        <v>0</v>
      </c>
      <c r="I614" s="40">
        <v>0</v>
      </c>
      <c r="J614" s="6">
        <v>0</v>
      </c>
      <c r="K614" s="6">
        <v>0</v>
      </c>
      <c r="L614" s="38">
        <v>0</v>
      </c>
      <c r="M614" s="40">
        <v>0</v>
      </c>
      <c r="N614" s="6">
        <v>0</v>
      </c>
      <c r="O614" s="6">
        <v>0</v>
      </c>
      <c r="P614" s="38">
        <v>0</v>
      </c>
      <c r="Q614" s="40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  <c r="Y614" s="60"/>
    </row>
    <row r="615" spans="1:25" ht="13.5" hidden="1" outlineLevel="3" thickBot="1" x14ac:dyDescent="0.25">
      <c r="A615" s="465"/>
      <c r="B615" s="95">
        <v>810316</v>
      </c>
      <c r="C615" s="39" t="s">
        <v>302</v>
      </c>
      <c r="D615" s="35" t="s">
        <v>372</v>
      </c>
      <c r="E615" s="40">
        <v>0</v>
      </c>
      <c r="F615" s="6">
        <v>0</v>
      </c>
      <c r="G615" s="6">
        <v>0</v>
      </c>
      <c r="H615" s="38">
        <v>0</v>
      </c>
      <c r="I615" s="40">
        <v>0</v>
      </c>
      <c r="J615" s="6">
        <v>0</v>
      </c>
      <c r="K615" s="6">
        <v>0</v>
      </c>
      <c r="L615" s="38">
        <v>0</v>
      </c>
      <c r="M615" s="40">
        <v>0</v>
      </c>
      <c r="N615" s="6">
        <v>0</v>
      </c>
      <c r="O615" s="6">
        <v>0</v>
      </c>
      <c r="P615" s="38">
        <v>0</v>
      </c>
      <c r="Q615" s="40">
        <v>0</v>
      </c>
      <c r="R615" s="6">
        <v>0</v>
      </c>
      <c r="S615" s="6">
        <v>0</v>
      </c>
      <c r="T615" s="38">
        <v>0</v>
      </c>
      <c r="U615" s="40">
        <v>0</v>
      </c>
      <c r="V615" s="6">
        <v>0</v>
      </c>
      <c r="W615" s="32">
        <v>0</v>
      </c>
      <c r="X615" s="38">
        <v>0</v>
      </c>
      <c r="Y615" s="60"/>
    </row>
    <row r="616" spans="1:25" ht="13.5" hidden="1" outlineLevel="3" thickBot="1" x14ac:dyDescent="0.25">
      <c r="A616" s="465"/>
      <c r="B616" s="95">
        <v>810316</v>
      </c>
      <c r="C616" s="39" t="s">
        <v>434</v>
      </c>
      <c r="D616" s="35" t="s">
        <v>373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  <c r="Y616" s="60"/>
    </row>
    <row r="617" spans="1:25" ht="13.5" hidden="1" outlineLevel="3" thickBot="1" x14ac:dyDescent="0.25">
      <c r="A617" s="474"/>
      <c r="B617" s="95">
        <v>810316</v>
      </c>
      <c r="C617" s="39" t="s">
        <v>417</v>
      </c>
      <c r="D617" s="35" t="s">
        <v>374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  <c r="Y617" s="60"/>
    </row>
    <row r="618" spans="1:25" ht="13.5" hidden="1" outlineLevel="3" thickBot="1" x14ac:dyDescent="0.25">
      <c r="A618" s="475"/>
      <c r="B618" s="96">
        <v>810316</v>
      </c>
      <c r="C618" s="41" t="s">
        <v>383</v>
      </c>
      <c r="D618" s="42" t="s">
        <v>375</v>
      </c>
      <c r="E618" s="45">
        <v>0</v>
      </c>
      <c r="F618" s="46">
        <v>0</v>
      </c>
      <c r="G618" s="46">
        <v>0</v>
      </c>
      <c r="H618" s="44">
        <v>0</v>
      </c>
      <c r="I618" s="45">
        <v>0</v>
      </c>
      <c r="J618" s="46">
        <v>0</v>
      </c>
      <c r="K618" s="46">
        <v>0</v>
      </c>
      <c r="L618" s="44">
        <v>0</v>
      </c>
      <c r="M618" s="45">
        <v>0</v>
      </c>
      <c r="N618" s="46">
        <v>0</v>
      </c>
      <c r="O618" s="46">
        <v>0</v>
      </c>
      <c r="P618" s="44">
        <v>0</v>
      </c>
      <c r="Q618" s="45">
        <v>0</v>
      </c>
      <c r="R618" s="46">
        <v>0</v>
      </c>
      <c r="S618" s="46">
        <v>0</v>
      </c>
      <c r="T618" s="44">
        <v>0</v>
      </c>
      <c r="U618" s="45">
        <v>0</v>
      </c>
      <c r="V618" s="46">
        <v>0</v>
      </c>
      <c r="W618" s="43">
        <v>0</v>
      </c>
      <c r="X618" s="44">
        <v>0</v>
      </c>
      <c r="Y618" s="60"/>
    </row>
    <row r="619" spans="1:25" s="106" customFormat="1" outlineLevel="1" x14ac:dyDescent="0.2">
      <c r="A619" s="464">
        <v>810331</v>
      </c>
      <c r="B619" s="97">
        <v>810331</v>
      </c>
      <c r="C619" s="100" t="s">
        <v>252</v>
      </c>
      <c r="D619" s="101" t="s">
        <v>336</v>
      </c>
      <c r="E619" s="107">
        <v>157102.71999999997</v>
      </c>
      <c r="F619" s="108">
        <v>0</v>
      </c>
      <c r="G619" s="108">
        <v>0</v>
      </c>
      <c r="H619" s="109">
        <v>157102.71999999997</v>
      </c>
      <c r="I619" s="107">
        <v>13720.96</v>
      </c>
      <c r="J619" s="108">
        <v>0</v>
      </c>
      <c r="K619" s="108">
        <v>0</v>
      </c>
      <c r="L619" s="109">
        <v>13720.96</v>
      </c>
      <c r="M619" s="107">
        <v>14017.26</v>
      </c>
      <c r="N619" s="108">
        <v>0</v>
      </c>
      <c r="O619" s="108">
        <v>0</v>
      </c>
      <c r="P619" s="109">
        <v>14017.26</v>
      </c>
      <c r="Q619" s="107">
        <v>8780.1299999999992</v>
      </c>
      <c r="R619" s="108">
        <v>0</v>
      </c>
      <c r="S619" s="108">
        <v>0</v>
      </c>
      <c r="T619" s="109">
        <v>8780.1299999999992</v>
      </c>
      <c r="U619" s="107">
        <v>193621.06999999998</v>
      </c>
      <c r="V619" s="108">
        <v>0</v>
      </c>
      <c r="W619" s="108">
        <v>0</v>
      </c>
      <c r="X619" s="109">
        <v>193621.06999999998</v>
      </c>
    </row>
    <row r="620" spans="1:25" hidden="1" outlineLevel="2" x14ac:dyDescent="0.2">
      <c r="A620" s="465"/>
      <c r="B620" s="95">
        <v>810331</v>
      </c>
      <c r="C620" s="14" t="s">
        <v>350</v>
      </c>
      <c r="D620" s="35" t="s">
        <v>198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  <c r="Y620" s="60"/>
    </row>
    <row r="621" spans="1:25" ht="13.5" outlineLevel="2" thickBot="1" x14ac:dyDescent="0.25">
      <c r="A621" s="465"/>
      <c r="B621" s="95">
        <v>810331</v>
      </c>
      <c r="C621" s="14" t="s">
        <v>351</v>
      </c>
      <c r="D621" s="35" t="s">
        <v>199</v>
      </c>
      <c r="E621" s="40">
        <v>157102.71999999997</v>
      </c>
      <c r="F621" s="6">
        <v>0</v>
      </c>
      <c r="G621" s="6">
        <v>0</v>
      </c>
      <c r="H621" s="38">
        <v>157102.71999999997</v>
      </c>
      <c r="I621" s="40">
        <v>13720.96</v>
      </c>
      <c r="J621" s="6">
        <v>0</v>
      </c>
      <c r="K621" s="6">
        <v>0</v>
      </c>
      <c r="L621" s="38">
        <v>13720.96</v>
      </c>
      <c r="M621" s="40">
        <v>14017.26</v>
      </c>
      <c r="N621" s="6">
        <v>0</v>
      </c>
      <c r="O621" s="6">
        <v>0</v>
      </c>
      <c r="P621" s="38">
        <v>14017.26</v>
      </c>
      <c r="Q621" s="40">
        <v>8780.1299999999992</v>
      </c>
      <c r="R621" s="6">
        <v>0</v>
      </c>
      <c r="S621" s="6">
        <v>0</v>
      </c>
      <c r="T621" s="38">
        <v>8780.1299999999992</v>
      </c>
      <c r="U621" s="40">
        <v>193621.06999999998</v>
      </c>
      <c r="V621" s="6">
        <v>0</v>
      </c>
      <c r="W621" s="32">
        <v>0</v>
      </c>
      <c r="X621" s="38">
        <v>193621.06999999998</v>
      </c>
      <c r="Y621" s="60"/>
    </row>
    <row r="622" spans="1:25" ht="13.5" hidden="1" outlineLevel="2" collapsed="1" thickBot="1" x14ac:dyDescent="0.25">
      <c r="A622" s="465"/>
      <c r="B622" s="95">
        <v>810331</v>
      </c>
      <c r="C622" s="14" t="s">
        <v>300</v>
      </c>
      <c r="D622" s="35" t="s">
        <v>200</v>
      </c>
      <c r="E622" s="37">
        <v>0</v>
      </c>
      <c r="F622" s="36">
        <v>0</v>
      </c>
      <c r="G622" s="36">
        <v>0</v>
      </c>
      <c r="H622" s="38">
        <v>0</v>
      </c>
      <c r="I622" s="37">
        <v>0</v>
      </c>
      <c r="J622" s="36">
        <v>0</v>
      </c>
      <c r="K622" s="36">
        <v>0</v>
      </c>
      <c r="L622" s="38">
        <v>0</v>
      </c>
      <c r="M622" s="37">
        <v>0</v>
      </c>
      <c r="N622" s="36">
        <v>0</v>
      </c>
      <c r="O622" s="36">
        <v>0</v>
      </c>
      <c r="P622" s="38">
        <v>0</v>
      </c>
      <c r="Q622" s="37">
        <v>0</v>
      </c>
      <c r="R622" s="36">
        <v>0</v>
      </c>
      <c r="S622" s="36">
        <v>0</v>
      </c>
      <c r="T622" s="38">
        <v>0</v>
      </c>
      <c r="U622" s="37">
        <v>0</v>
      </c>
      <c r="V622" s="36">
        <v>0</v>
      </c>
      <c r="W622" s="36">
        <v>0</v>
      </c>
      <c r="X622" s="38">
        <v>0</v>
      </c>
      <c r="Y622" s="65"/>
    </row>
    <row r="623" spans="1:25" ht="13.5" hidden="1" outlineLevel="3" thickBot="1" x14ac:dyDescent="0.25">
      <c r="A623" s="465"/>
      <c r="B623" s="95">
        <v>810331</v>
      </c>
      <c r="C623" s="39" t="s">
        <v>363</v>
      </c>
      <c r="D623" s="35" t="s">
        <v>369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  <c r="Y623" s="60"/>
    </row>
    <row r="624" spans="1:25" ht="13.5" hidden="1" outlineLevel="3" thickBot="1" x14ac:dyDescent="0.25">
      <c r="A624" s="465"/>
      <c r="B624" s="95">
        <v>810331</v>
      </c>
      <c r="C624" s="39" t="s">
        <v>301</v>
      </c>
      <c r="D624" s="35" t="s">
        <v>370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  <c r="Y624" s="60"/>
    </row>
    <row r="625" spans="1:25" ht="13.5" hidden="1" outlineLevel="3" thickBot="1" x14ac:dyDescent="0.25">
      <c r="A625" s="465"/>
      <c r="B625" s="95">
        <v>810331</v>
      </c>
      <c r="C625" s="39" t="s">
        <v>305</v>
      </c>
      <c r="D625" s="35" t="s">
        <v>371</v>
      </c>
      <c r="E625" s="40">
        <v>0</v>
      </c>
      <c r="F625" s="6">
        <v>0</v>
      </c>
      <c r="G625" s="6">
        <v>0</v>
      </c>
      <c r="H625" s="38">
        <v>0</v>
      </c>
      <c r="I625" s="40">
        <v>0</v>
      </c>
      <c r="J625" s="6">
        <v>0</v>
      </c>
      <c r="K625" s="6">
        <v>0</v>
      </c>
      <c r="L625" s="38">
        <v>0</v>
      </c>
      <c r="M625" s="40">
        <v>0</v>
      </c>
      <c r="N625" s="6">
        <v>0</v>
      </c>
      <c r="O625" s="6">
        <v>0</v>
      </c>
      <c r="P625" s="38">
        <v>0</v>
      </c>
      <c r="Q625" s="40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  <c r="Y625" s="60"/>
    </row>
    <row r="626" spans="1:25" ht="13.5" hidden="1" outlineLevel="3" thickBot="1" x14ac:dyDescent="0.25">
      <c r="A626" s="465"/>
      <c r="B626" s="95">
        <v>810331</v>
      </c>
      <c r="C626" s="39" t="s">
        <v>302</v>
      </c>
      <c r="D626" s="35" t="s">
        <v>372</v>
      </c>
      <c r="E626" s="40">
        <v>0</v>
      </c>
      <c r="F626" s="6">
        <v>0</v>
      </c>
      <c r="G626" s="6">
        <v>0</v>
      </c>
      <c r="H626" s="38">
        <v>0</v>
      </c>
      <c r="I626" s="40">
        <v>0</v>
      </c>
      <c r="J626" s="6">
        <v>0</v>
      </c>
      <c r="K626" s="6">
        <v>0</v>
      </c>
      <c r="L626" s="38">
        <v>0</v>
      </c>
      <c r="M626" s="40">
        <v>0</v>
      </c>
      <c r="N626" s="6">
        <v>0</v>
      </c>
      <c r="O626" s="6">
        <v>0</v>
      </c>
      <c r="P626" s="38">
        <v>0</v>
      </c>
      <c r="Q626" s="40">
        <v>0</v>
      </c>
      <c r="R626" s="6">
        <v>0</v>
      </c>
      <c r="S626" s="6">
        <v>0</v>
      </c>
      <c r="T626" s="38">
        <v>0</v>
      </c>
      <c r="U626" s="40">
        <v>0</v>
      </c>
      <c r="V626" s="6">
        <v>0</v>
      </c>
      <c r="W626" s="32">
        <v>0</v>
      </c>
      <c r="X626" s="38">
        <v>0</v>
      </c>
      <c r="Y626" s="60"/>
    </row>
    <row r="627" spans="1:25" ht="13.5" hidden="1" outlineLevel="3" thickBot="1" x14ac:dyDescent="0.25">
      <c r="A627" s="465"/>
      <c r="B627" s="95">
        <v>810331</v>
      </c>
      <c r="C627" s="39" t="s">
        <v>434</v>
      </c>
      <c r="D627" s="35" t="s">
        <v>373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  <c r="Y627" s="60"/>
    </row>
    <row r="628" spans="1:25" ht="13.5" hidden="1" outlineLevel="3" thickBot="1" x14ac:dyDescent="0.25">
      <c r="A628" s="474"/>
      <c r="B628" s="95">
        <v>810331</v>
      </c>
      <c r="C628" s="39" t="s">
        <v>417</v>
      </c>
      <c r="D628" s="35" t="s">
        <v>374</v>
      </c>
      <c r="E628" s="40">
        <v>0</v>
      </c>
      <c r="F628" s="6">
        <v>0</v>
      </c>
      <c r="G628" s="6">
        <v>0</v>
      </c>
      <c r="H628" s="38">
        <v>0</v>
      </c>
      <c r="I628" s="40">
        <v>0</v>
      </c>
      <c r="J628" s="6">
        <v>0</v>
      </c>
      <c r="K628" s="6">
        <v>0</v>
      </c>
      <c r="L628" s="38">
        <v>0</v>
      </c>
      <c r="M628" s="40">
        <v>0</v>
      </c>
      <c r="N628" s="6">
        <v>0</v>
      </c>
      <c r="O628" s="6">
        <v>0</v>
      </c>
      <c r="P628" s="38">
        <v>0</v>
      </c>
      <c r="Q628" s="40">
        <v>0</v>
      </c>
      <c r="R628" s="6">
        <v>0</v>
      </c>
      <c r="S628" s="6">
        <v>0</v>
      </c>
      <c r="T628" s="38">
        <v>0</v>
      </c>
      <c r="U628" s="40">
        <v>0</v>
      </c>
      <c r="V628" s="6">
        <v>0</v>
      </c>
      <c r="W628" s="32">
        <v>0</v>
      </c>
      <c r="X628" s="38">
        <v>0</v>
      </c>
      <c r="Y628" s="60"/>
    </row>
    <row r="629" spans="1:25" ht="13.5" hidden="1" outlineLevel="3" thickBot="1" x14ac:dyDescent="0.25">
      <c r="A629" s="475"/>
      <c r="B629" s="96">
        <v>810331</v>
      </c>
      <c r="C629" s="41" t="s">
        <v>383</v>
      </c>
      <c r="D629" s="42" t="s">
        <v>375</v>
      </c>
      <c r="E629" s="45">
        <v>0</v>
      </c>
      <c r="F629" s="46">
        <v>0</v>
      </c>
      <c r="G629" s="46">
        <v>0</v>
      </c>
      <c r="H629" s="44">
        <v>0</v>
      </c>
      <c r="I629" s="45">
        <v>0</v>
      </c>
      <c r="J629" s="46">
        <v>0</v>
      </c>
      <c r="K629" s="46">
        <v>0</v>
      </c>
      <c r="L629" s="44">
        <v>0</v>
      </c>
      <c r="M629" s="45">
        <v>0</v>
      </c>
      <c r="N629" s="46">
        <v>0</v>
      </c>
      <c r="O629" s="46">
        <v>0</v>
      </c>
      <c r="P629" s="44">
        <v>0</v>
      </c>
      <c r="Q629" s="45">
        <v>0</v>
      </c>
      <c r="R629" s="46">
        <v>0</v>
      </c>
      <c r="S629" s="46">
        <v>0</v>
      </c>
      <c r="T629" s="44">
        <v>0</v>
      </c>
      <c r="U629" s="45">
        <v>0</v>
      </c>
      <c r="V629" s="46">
        <v>0</v>
      </c>
      <c r="W629" s="43">
        <v>0</v>
      </c>
      <c r="X629" s="44">
        <v>0</v>
      </c>
      <c r="Y629" s="60"/>
    </row>
    <row r="630" spans="1:25" s="106" customFormat="1" ht="13.5" hidden="1" outlineLevel="1" collapsed="1" thickBot="1" x14ac:dyDescent="0.25">
      <c r="A630" s="464">
        <v>810346</v>
      </c>
      <c r="B630" s="97">
        <v>810346</v>
      </c>
      <c r="C630" s="100" t="s">
        <v>393</v>
      </c>
      <c r="D630" s="101" t="s">
        <v>336</v>
      </c>
      <c r="E630" s="107">
        <v>0</v>
      </c>
      <c r="F630" s="108">
        <v>0</v>
      </c>
      <c r="G630" s="108">
        <v>0</v>
      </c>
      <c r="H630" s="109">
        <v>0</v>
      </c>
      <c r="I630" s="107">
        <v>0</v>
      </c>
      <c r="J630" s="108">
        <v>0</v>
      </c>
      <c r="K630" s="108">
        <v>0</v>
      </c>
      <c r="L630" s="109">
        <v>0</v>
      </c>
      <c r="M630" s="107">
        <v>0</v>
      </c>
      <c r="N630" s="108">
        <v>0</v>
      </c>
      <c r="O630" s="108">
        <v>0</v>
      </c>
      <c r="P630" s="109">
        <v>0</v>
      </c>
      <c r="Q630" s="107">
        <v>0</v>
      </c>
      <c r="R630" s="108">
        <v>0</v>
      </c>
      <c r="S630" s="108">
        <v>0</v>
      </c>
      <c r="T630" s="109">
        <v>0</v>
      </c>
      <c r="U630" s="107">
        <v>0</v>
      </c>
      <c r="V630" s="108">
        <v>0</v>
      </c>
      <c r="W630" s="108">
        <v>0</v>
      </c>
      <c r="X630" s="109">
        <v>0</v>
      </c>
    </row>
    <row r="631" spans="1:25" ht="13.5" hidden="1" outlineLevel="2" thickBot="1" x14ac:dyDescent="0.25">
      <c r="A631" s="465"/>
      <c r="B631" s="95">
        <v>810346</v>
      </c>
      <c r="C631" s="14" t="s">
        <v>350</v>
      </c>
      <c r="D631" s="35" t="s">
        <v>198</v>
      </c>
      <c r="E631" s="40">
        <v>0</v>
      </c>
      <c r="F631" s="6">
        <v>0</v>
      </c>
      <c r="G631" s="6">
        <v>0</v>
      </c>
      <c r="H631" s="38">
        <v>0</v>
      </c>
      <c r="I631" s="40">
        <v>0</v>
      </c>
      <c r="J631" s="6">
        <v>0</v>
      </c>
      <c r="K631" s="6">
        <v>0</v>
      </c>
      <c r="L631" s="38">
        <v>0</v>
      </c>
      <c r="M631" s="40">
        <v>0</v>
      </c>
      <c r="N631" s="6">
        <v>0</v>
      </c>
      <c r="O631" s="6">
        <v>0</v>
      </c>
      <c r="P631" s="38">
        <v>0</v>
      </c>
      <c r="Q631" s="40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  <c r="Y631" s="60"/>
    </row>
    <row r="632" spans="1:25" ht="13.5" hidden="1" outlineLevel="2" thickBot="1" x14ac:dyDescent="0.25">
      <c r="A632" s="465"/>
      <c r="B632" s="95">
        <v>810346</v>
      </c>
      <c r="C632" s="14" t="s">
        <v>351</v>
      </c>
      <c r="D632" s="35" t="s">
        <v>199</v>
      </c>
      <c r="E632" s="40">
        <v>0</v>
      </c>
      <c r="F632" s="6">
        <v>0</v>
      </c>
      <c r="G632" s="6">
        <v>0</v>
      </c>
      <c r="H632" s="38">
        <v>0</v>
      </c>
      <c r="I632" s="40">
        <v>0</v>
      </c>
      <c r="J632" s="6">
        <v>0</v>
      </c>
      <c r="K632" s="6">
        <v>0</v>
      </c>
      <c r="L632" s="38">
        <v>0</v>
      </c>
      <c r="M632" s="40">
        <v>0</v>
      </c>
      <c r="N632" s="6">
        <v>0</v>
      </c>
      <c r="O632" s="6">
        <v>0</v>
      </c>
      <c r="P632" s="38">
        <v>0</v>
      </c>
      <c r="Q632" s="40">
        <v>0</v>
      </c>
      <c r="R632" s="6">
        <v>0</v>
      </c>
      <c r="S632" s="6">
        <v>0</v>
      </c>
      <c r="T632" s="38">
        <v>0</v>
      </c>
      <c r="U632" s="40">
        <v>0</v>
      </c>
      <c r="V632" s="6">
        <v>0</v>
      </c>
      <c r="W632" s="32">
        <v>0</v>
      </c>
      <c r="X632" s="38">
        <v>0</v>
      </c>
      <c r="Y632" s="60"/>
    </row>
    <row r="633" spans="1:25" ht="13.5" hidden="1" outlineLevel="2" thickBot="1" x14ac:dyDescent="0.25">
      <c r="A633" s="465"/>
      <c r="B633" s="95">
        <v>810346</v>
      </c>
      <c r="C633" s="14" t="s">
        <v>300</v>
      </c>
      <c r="D633" s="35" t="s">
        <v>200</v>
      </c>
      <c r="E633" s="37">
        <v>0</v>
      </c>
      <c r="F633" s="36">
        <v>0</v>
      </c>
      <c r="G633" s="36">
        <v>0</v>
      </c>
      <c r="H633" s="38">
        <v>0</v>
      </c>
      <c r="I633" s="37">
        <v>0</v>
      </c>
      <c r="J633" s="36">
        <v>0</v>
      </c>
      <c r="K633" s="36">
        <v>0</v>
      </c>
      <c r="L633" s="38">
        <v>0</v>
      </c>
      <c r="M633" s="37">
        <v>0</v>
      </c>
      <c r="N633" s="36">
        <v>0</v>
      </c>
      <c r="O633" s="36">
        <v>0</v>
      </c>
      <c r="P633" s="38">
        <v>0</v>
      </c>
      <c r="Q633" s="37">
        <v>0</v>
      </c>
      <c r="R633" s="36">
        <v>0</v>
      </c>
      <c r="S633" s="36">
        <v>0</v>
      </c>
      <c r="T633" s="38">
        <v>0</v>
      </c>
      <c r="U633" s="37">
        <v>0</v>
      </c>
      <c r="V633" s="36">
        <v>0</v>
      </c>
      <c r="W633" s="36">
        <v>0</v>
      </c>
      <c r="X633" s="38">
        <v>0</v>
      </c>
      <c r="Y633" s="65"/>
    </row>
    <row r="634" spans="1:25" ht="13.5" hidden="1" outlineLevel="3" thickBot="1" x14ac:dyDescent="0.25">
      <c r="A634" s="465"/>
      <c r="B634" s="95">
        <v>810346</v>
      </c>
      <c r="C634" s="39" t="s">
        <v>363</v>
      </c>
      <c r="D634" s="35" t="s">
        <v>369</v>
      </c>
      <c r="E634" s="40">
        <v>0</v>
      </c>
      <c r="F634" s="6">
        <v>0</v>
      </c>
      <c r="G634" s="6">
        <v>0</v>
      </c>
      <c r="H634" s="38">
        <v>0</v>
      </c>
      <c r="I634" s="40">
        <v>0</v>
      </c>
      <c r="J634" s="6">
        <v>0</v>
      </c>
      <c r="K634" s="6">
        <v>0</v>
      </c>
      <c r="L634" s="38">
        <v>0</v>
      </c>
      <c r="M634" s="40">
        <v>0</v>
      </c>
      <c r="N634" s="6">
        <v>0</v>
      </c>
      <c r="O634" s="6">
        <v>0</v>
      </c>
      <c r="P634" s="38">
        <v>0</v>
      </c>
      <c r="Q634" s="40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  <c r="Y634" s="60"/>
    </row>
    <row r="635" spans="1:25" ht="13.5" hidden="1" outlineLevel="3" thickBot="1" x14ac:dyDescent="0.25">
      <c r="A635" s="465"/>
      <c r="B635" s="95">
        <v>810346</v>
      </c>
      <c r="C635" s="39" t="s">
        <v>301</v>
      </c>
      <c r="D635" s="35" t="s">
        <v>370</v>
      </c>
      <c r="E635" s="40">
        <v>0</v>
      </c>
      <c r="F635" s="6">
        <v>0</v>
      </c>
      <c r="G635" s="6">
        <v>0</v>
      </c>
      <c r="H635" s="38">
        <v>0</v>
      </c>
      <c r="I635" s="40">
        <v>0</v>
      </c>
      <c r="J635" s="6">
        <v>0</v>
      </c>
      <c r="K635" s="6">
        <v>0</v>
      </c>
      <c r="L635" s="38">
        <v>0</v>
      </c>
      <c r="M635" s="40">
        <v>0</v>
      </c>
      <c r="N635" s="6">
        <v>0</v>
      </c>
      <c r="O635" s="6">
        <v>0</v>
      </c>
      <c r="P635" s="38">
        <v>0</v>
      </c>
      <c r="Q635" s="40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  <c r="Y635" s="60"/>
    </row>
    <row r="636" spans="1:25" ht="13.5" hidden="1" outlineLevel="3" thickBot="1" x14ac:dyDescent="0.25">
      <c r="A636" s="465"/>
      <c r="B636" s="95">
        <v>810346</v>
      </c>
      <c r="C636" s="39" t="s">
        <v>305</v>
      </c>
      <c r="D636" s="35" t="s">
        <v>371</v>
      </c>
      <c r="E636" s="40">
        <v>0</v>
      </c>
      <c r="F636" s="6">
        <v>0</v>
      </c>
      <c r="G636" s="6">
        <v>0</v>
      </c>
      <c r="H636" s="38">
        <v>0</v>
      </c>
      <c r="I636" s="40">
        <v>0</v>
      </c>
      <c r="J636" s="6">
        <v>0</v>
      </c>
      <c r="K636" s="6">
        <v>0</v>
      </c>
      <c r="L636" s="38">
        <v>0</v>
      </c>
      <c r="M636" s="40">
        <v>0</v>
      </c>
      <c r="N636" s="6">
        <v>0</v>
      </c>
      <c r="O636" s="6">
        <v>0</v>
      </c>
      <c r="P636" s="38">
        <v>0</v>
      </c>
      <c r="Q636" s="40">
        <v>0</v>
      </c>
      <c r="R636" s="6">
        <v>0</v>
      </c>
      <c r="S636" s="6">
        <v>0</v>
      </c>
      <c r="T636" s="38">
        <v>0</v>
      </c>
      <c r="U636" s="40">
        <v>0</v>
      </c>
      <c r="V636" s="6">
        <v>0</v>
      </c>
      <c r="W636" s="32">
        <v>0</v>
      </c>
      <c r="X636" s="38">
        <v>0</v>
      </c>
      <c r="Y636" s="60"/>
    </row>
    <row r="637" spans="1:25" ht="13.5" hidden="1" outlineLevel="3" thickBot="1" x14ac:dyDescent="0.25">
      <c r="A637" s="465"/>
      <c r="B637" s="95">
        <v>810346</v>
      </c>
      <c r="C637" s="39" t="s">
        <v>302</v>
      </c>
      <c r="D637" s="35" t="s">
        <v>372</v>
      </c>
      <c r="E637" s="40">
        <v>0</v>
      </c>
      <c r="F637" s="6">
        <v>0</v>
      </c>
      <c r="G637" s="6">
        <v>0</v>
      </c>
      <c r="H637" s="38">
        <v>0</v>
      </c>
      <c r="I637" s="40">
        <v>0</v>
      </c>
      <c r="J637" s="6">
        <v>0</v>
      </c>
      <c r="K637" s="6">
        <v>0</v>
      </c>
      <c r="L637" s="38">
        <v>0</v>
      </c>
      <c r="M637" s="40">
        <v>0</v>
      </c>
      <c r="N637" s="6">
        <v>0</v>
      </c>
      <c r="O637" s="6">
        <v>0</v>
      </c>
      <c r="P637" s="38">
        <v>0</v>
      </c>
      <c r="Q637" s="40">
        <v>0</v>
      </c>
      <c r="R637" s="6">
        <v>0</v>
      </c>
      <c r="S637" s="6">
        <v>0</v>
      </c>
      <c r="T637" s="38">
        <v>0</v>
      </c>
      <c r="U637" s="40">
        <v>0</v>
      </c>
      <c r="V637" s="6">
        <v>0</v>
      </c>
      <c r="W637" s="32">
        <v>0</v>
      </c>
      <c r="X637" s="38">
        <v>0</v>
      </c>
      <c r="Y637" s="60"/>
    </row>
    <row r="638" spans="1:25" ht="13.5" hidden="1" outlineLevel="3" thickBot="1" x14ac:dyDescent="0.25">
      <c r="A638" s="465"/>
      <c r="B638" s="95">
        <v>810346</v>
      </c>
      <c r="C638" s="39" t="s">
        <v>434</v>
      </c>
      <c r="D638" s="35" t="s">
        <v>373</v>
      </c>
      <c r="E638" s="40">
        <v>0</v>
      </c>
      <c r="F638" s="6">
        <v>0</v>
      </c>
      <c r="G638" s="6">
        <v>0</v>
      </c>
      <c r="H638" s="38">
        <v>0</v>
      </c>
      <c r="I638" s="40">
        <v>0</v>
      </c>
      <c r="J638" s="6">
        <v>0</v>
      </c>
      <c r="K638" s="6">
        <v>0</v>
      </c>
      <c r="L638" s="38">
        <v>0</v>
      </c>
      <c r="M638" s="40">
        <v>0</v>
      </c>
      <c r="N638" s="6">
        <v>0</v>
      </c>
      <c r="O638" s="6">
        <v>0</v>
      </c>
      <c r="P638" s="38">
        <v>0</v>
      </c>
      <c r="Q638" s="40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  <c r="Y638" s="60"/>
    </row>
    <row r="639" spans="1:25" ht="13.5" hidden="1" outlineLevel="3" thickBot="1" x14ac:dyDescent="0.25">
      <c r="A639" s="474"/>
      <c r="B639" s="95">
        <v>810346</v>
      </c>
      <c r="C639" s="39" t="s">
        <v>417</v>
      </c>
      <c r="D639" s="35" t="s">
        <v>374</v>
      </c>
      <c r="E639" s="40">
        <v>0</v>
      </c>
      <c r="F639" s="6">
        <v>0</v>
      </c>
      <c r="G639" s="6">
        <v>0</v>
      </c>
      <c r="H639" s="38">
        <v>0</v>
      </c>
      <c r="I639" s="40">
        <v>0</v>
      </c>
      <c r="J639" s="6">
        <v>0</v>
      </c>
      <c r="K639" s="6">
        <v>0</v>
      </c>
      <c r="L639" s="38">
        <v>0</v>
      </c>
      <c r="M639" s="40">
        <v>0</v>
      </c>
      <c r="N639" s="6">
        <v>0</v>
      </c>
      <c r="O639" s="6">
        <v>0</v>
      </c>
      <c r="P639" s="38">
        <v>0</v>
      </c>
      <c r="Q639" s="40">
        <v>0</v>
      </c>
      <c r="R639" s="6">
        <v>0</v>
      </c>
      <c r="S639" s="6">
        <v>0</v>
      </c>
      <c r="T639" s="38">
        <v>0</v>
      </c>
      <c r="U639" s="40">
        <v>0</v>
      </c>
      <c r="V639" s="6">
        <v>0</v>
      </c>
      <c r="W639" s="32">
        <v>0</v>
      </c>
      <c r="X639" s="38">
        <v>0</v>
      </c>
      <c r="Y639" s="60"/>
    </row>
    <row r="640" spans="1:25" ht="13.5" hidden="1" outlineLevel="3" thickBot="1" x14ac:dyDescent="0.25">
      <c r="A640" s="475"/>
      <c r="B640" s="96">
        <v>810346</v>
      </c>
      <c r="C640" s="41" t="s">
        <v>383</v>
      </c>
      <c r="D640" s="42" t="s">
        <v>375</v>
      </c>
      <c r="E640" s="45">
        <v>0</v>
      </c>
      <c r="F640" s="46">
        <v>0</v>
      </c>
      <c r="G640" s="46">
        <v>0</v>
      </c>
      <c r="H640" s="44">
        <v>0</v>
      </c>
      <c r="I640" s="45">
        <v>0</v>
      </c>
      <c r="J640" s="46">
        <v>0</v>
      </c>
      <c r="K640" s="46">
        <v>0</v>
      </c>
      <c r="L640" s="44">
        <v>0</v>
      </c>
      <c r="M640" s="45">
        <v>0</v>
      </c>
      <c r="N640" s="46">
        <v>0</v>
      </c>
      <c r="O640" s="46">
        <v>0</v>
      </c>
      <c r="P640" s="44">
        <v>0</v>
      </c>
      <c r="Q640" s="45">
        <v>0</v>
      </c>
      <c r="R640" s="46">
        <v>0</v>
      </c>
      <c r="S640" s="46">
        <v>0</v>
      </c>
      <c r="T640" s="44">
        <v>0</v>
      </c>
      <c r="U640" s="45">
        <v>0</v>
      </c>
      <c r="V640" s="46">
        <v>0</v>
      </c>
      <c r="W640" s="43">
        <v>0</v>
      </c>
      <c r="X640" s="44">
        <v>0</v>
      </c>
      <c r="Y640" s="60"/>
    </row>
    <row r="641" spans="1:25" ht="12.75" customHeight="1" thickBot="1" x14ac:dyDescent="0.25">
      <c r="A641" s="55"/>
      <c r="B641" s="93"/>
      <c r="C641" s="54" t="s">
        <v>20</v>
      </c>
      <c r="D641" s="50"/>
      <c r="E641" s="51">
        <v>412323921.95000005</v>
      </c>
      <c r="F641" s="52">
        <v>429971.25000000006</v>
      </c>
      <c r="G641" s="52">
        <v>13464920.169999996</v>
      </c>
      <c r="H641" s="53">
        <v>426218813.37000006</v>
      </c>
      <c r="I641" s="51">
        <v>400369979.37999994</v>
      </c>
      <c r="J641" s="52">
        <v>576681.16999999993</v>
      </c>
      <c r="K641" s="52">
        <v>15488324.579999998</v>
      </c>
      <c r="L641" s="53">
        <v>416434985.12999994</v>
      </c>
      <c r="M641" s="51">
        <v>372666759.31</v>
      </c>
      <c r="N641" s="52">
        <v>490434.67999999993</v>
      </c>
      <c r="O641" s="52">
        <v>12686000.820000002</v>
      </c>
      <c r="P641" s="53">
        <v>385843194.81</v>
      </c>
      <c r="Q641" s="51">
        <v>383778601.10999984</v>
      </c>
      <c r="R641" s="52">
        <v>485937.22</v>
      </c>
      <c r="S641" s="52">
        <v>13347025.93</v>
      </c>
      <c r="T641" s="53">
        <v>397611564.25999987</v>
      </c>
      <c r="U641" s="51">
        <v>1569139261.75</v>
      </c>
      <c r="V641" s="52">
        <v>1983024.3200000003</v>
      </c>
      <c r="W641" s="52">
        <v>54986271.5</v>
      </c>
      <c r="X641" s="53">
        <v>1626108557.5699999</v>
      </c>
      <c r="Y641" s="65"/>
    </row>
    <row r="642" spans="1:25" s="106" customFormat="1" outlineLevel="1" x14ac:dyDescent="0.2">
      <c r="A642" s="466">
        <v>810004</v>
      </c>
      <c r="B642" s="97">
        <v>810004</v>
      </c>
      <c r="C642" s="100" t="s">
        <v>120</v>
      </c>
      <c r="D642" s="101" t="s">
        <v>336</v>
      </c>
      <c r="E642" s="107">
        <v>13331336.010000002</v>
      </c>
      <c r="F642" s="108">
        <v>4044</v>
      </c>
      <c r="G642" s="108">
        <v>310686.94</v>
      </c>
      <c r="H642" s="109">
        <v>13646066.950000001</v>
      </c>
      <c r="I642" s="107">
        <v>9874273.8100000005</v>
      </c>
      <c r="J642" s="108">
        <v>927.87</v>
      </c>
      <c r="K642" s="108">
        <v>186905.69</v>
      </c>
      <c r="L642" s="109">
        <v>10062107.369999999</v>
      </c>
      <c r="M642" s="107">
        <v>0</v>
      </c>
      <c r="N642" s="108">
        <v>0</v>
      </c>
      <c r="O642" s="108">
        <v>0</v>
      </c>
      <c r="P642" s="109">
        <v>0</v>
      </c>
      <c r="Q642" s="107">
        <v>0</v>
      </c>
      <c r="R642" s="108">
        <v>0</v>
      </c>
      <c r="S642" s="108">
        <v>0</v>
      </c>
      <c r="T642" s="109">
        <v>0</v>
      </c>
      <c r="U642" s="107">
        <v>23205609.82</v>
      </c>
      <c r="V642" s="108">
        <v>4971.87</v>
      </c>
      <c r="W642" s="108">
        <v>497592.63</v>
      </c>
      <c r="X642" s="109">
        <v>23708174.32</v>
      </c>
    </row>
    <row r="643" spans="1:25" outlineLevel="2" x14ac:dyDescent="0.2">
      <c r="A643" s="467"/>
      <c r="B643" s="95">
        <v>810004</v>
      </c>
      <c r="C643" s="14" t="s">
        <v>350</v>
      </c>
      <c r="D643" s="35" t="s">
        <v>198</v>
      </c>
      <c r="E643" s="40">
        <v>9305622.370000001</v>
      </c>
      <c r="F643" s="6">
        <v>1338.54</v>
      </c>
      <c r="G643" s="6">
        <v>226644.13</v>
      </c>
      <c r="H643" s="38">
        <v>9533605.040000001</v>
      </c>
      <c r="I643" s="40">
        <v>7622434.5300000003</v>
      </c>
      <c r="J643" s="6">
        <v>927.87</v>
      </c>
      <c r="K643" s="6">
        <v>154667.5</v>
      </c>
      <c r="L643" s="38">
        <v>7778029.9000000004</v>
      </c>
      <c r="M643" s="40">
        <v>0</v>
      </c>
      <c r="N643" s="6">
        <v>0</v>
      </c>
      <c r="O643" s="6">
        <v>0</v>
      </c>
      <c r="P643" s="38">
        <v>0</v>
      </c>
      <c r="Q643" s="40">
        <v>0</v>
      </c>
      <c r="R643" s="6">
        <v>0</v>
      </c>
      <c r="S643" s="6">
        <v>0</v>
      </c>
      <c r="T643" s="38">
        <v>0</v>
      </c>
      <c r="U643" s="40">
        <v>16928056.900000002</v>
      </c>
      <c r="V643" s="6">
        <v>2266.41</v>
      </c>
      <c r="W643" s="32">
        <v>381311.63</v>
      </c>
      <c r="X643" s="38">
        <v>17311634.940000001</v>
      </c>
      <c r="Y643" s="60"/>
    </row>
    <row r="644" spans="1:25" hidden="1" outlineLevel="2" x14ac:dyDescent="0.2">
      <c r="A644" s="467"/>
      <c r="B644" s="95">
        <v>810004</v>
      </c>
      <c r="C644" s="14" t="s">
        <v>351</v>
      </c>
      <c r="D644" s="35" t="s">
        <v>199</v>
      </c>
      <c r="E644" s="40">
        <v>0</v>
      </c>
      <c r="F644" s="6">
        <v>0</v>
      </c>
      <c r="G644" s="6">
        <v>0</v>
      </c>
      <c r="H644" s="38">
        <v>0</v>
      </c>
      <c r="I644" s="40">
        <v>0</v>
      </c>
      <c r="J644" s="6">
        <v>0</v>
      </c>
      <c r="K644" s="6">
        <v>0</v>
      </c>
      <c r="L644" s="38">
        <v>0</v>
      </c>
      <c r="M644" s="40">
        <v>0</v>
      </c>
      <c r="N644" s="6">
        <v>0</v>
      </c>
      <c r="O644" s="6">
        <v>0</v>
      </c>
      <c r="P644" s="38">
        <v>0</v>
      </c>
      <c r="Q644" s="40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  <c r="Y644" s="60"/>
    </row>
    <row r="645" spans="1:25" outlineLevel="2" x14ac:dyDescent="0.2">
      <c r="A645" s="467"/>
      <c r="B645" s="95">
        <v>810004</v>
      </c>
      <c r="C645" s="14" t="s">
        <v>300</v>
      </c>
      <c r="D645" s="35" t="s">
        <v>200</v>
      </c>
      <c r="E645" s="37">
        <v>4025713.6399999997</v>
      </c>
      <c r="F645" s="36">
        <v>2705.46</v>
      </c>
      <c r="G645" s="36">
        <v>84042.81</v>
      </c>
      <c r="H645" s="38">
        <v>4112461.9099999997</v>
      </c>
      <c r="I645" s="37">
        <v>2251839.2799999998</v>
      </c>
      <c r="J645" s="36">
        <v>0</v>
      </c>
      <c r="K645" s="36">
        <v>32238.190000000002</v>
      </c>
      <c r="L645" s="38">
        <v>2284077.4699999997</v>
      </c>
      <c r="M645" s="37">
        <v>0</v>
      </c>
      <c r="N645" s="36">
        <v>0</v>
      </c>
      <c r="O645" s="36">
        <v>0</v>
      </c>
      <c r="P645" s="38">
        <v>0</v>
      </c>
      <c r="Q645" s="37">
        <v>0</v>
      </c>
      <c r="R645" s="36">
        <v>0</v>
      </c>
      <c r="S645" s="36">
        <v>0</v>
      </c>
      <c r="T645" s="38">
        <v>0</v>
      </c>
      <c r="U645" s="37">
        <v>6277552.9199999999</v>
      </c>
      <c r="V645" s="36">
        <v>2705.46</v>
      </c>
      <c r="W645" s="36">
        <v>116281</v>
      </c>
      <c r="X645" s="38">
        <v>6396539.3799999999</v>
      </c>
      <c r="Y645" s="65"/>
    </row>
    <row r="646" spans="1:25" hidden="1" outlineLevel="3" x14ac:dyDescent="0.2">
      <c r="A646" s="467"/>
      <c r="B646" s="95">
        <v>810004</v>
      </c>
      <c r="C646" s="39" t="s">
        <v>363</v>
      </c>
      <c r="D646" s="35" t="s">
        <v>369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  <c r="Y646" s="60"/>
    </row>
    <row r="647" spans="1:25" hidden="1" outlineLevel="3" x14ac:dyDescent="0.2">
      <c r="A647" s="467"/>
      <c r="B647" s="95">
        <v>810004</v>
      </c>
      <c r="C647" s="39" t="s">
        <v>301</v>
      </c>
      <c r="D647" s="35" t="s">
        <v>370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  <c r="Y647" s="60"/>
    </row>
    <row r="648" spans="1:25" ht="13.5" outlineLevel="3" thickBot="1" x14ac:dyDescent="0.25">
      <c r="A648" s="467"/>
      <c r="B648" s="95">
        <v>810004</v>
      </c>
      <c r="C648" s="39" t="s">
        <v>305</v>
      </c>
      <c r="D648" s="35" t="s">
        <v>371</v>
      </c>
      <c r="E648" s="40">
        <v>4025713.6399999997</v>
      </c>
      <c r="F648" s="6">
        <v>2705.46</v>
      </c>
      <c r="G648" s="6">
        <v>84042.81</v>
      </c>
      <c r="H648" s="38">
        <v>4112461.9099999997</v>
      </c>
      <c r="I648" s="40">
        <v>2251839.2799999998</v>
      </c>
      <c r="J648" s="6">
        <v>0</v>
      </c>
      <c r="K648" s="6">
        <v>32238.190000000002</v>
      </c>
      <c r="L648" s="38">
        <v>2284077.4699999997</v>
      </c>
      <c r="M648" s="40">
        <v>0</v>
      </c>
      <c r="N648" s="6">
        <v>0</v>
      </c>
      <c r="O648" s="6">
        <v>0</v>
      </c>
      <c r="P648" s="38">
        <v>0</v>
      </c>
      <c r="Q648" s="40">
        <v>0</v>
      </c>
      <c r="R648" s="6">
        <v>0</v>
      </c>
      <c r="S648" s="6">
        <v>0</v>
      </c>
      <c r="T648" s="38">
        <v>0</v>
      </c>
      <c r="U648" s="40">
        <v>6277552.9199999999</v>
      </c>
      <c r="V648" s="6">
        <v>2705.46</v>
      </c>
      <c r="W648" s="32">
        <v>116281</v>
      </c>
      <c r="X648" s="38">
        <v>6396539.3799999999</v>
      </c>
      <c r="Y648" s="60"/>
    </row>
    <row r="649" spans="1:25" ht="13.5" hidden="1" outlineLevel="3" thickBot="1" x14ac:dyDescent="0.25">
      <c r="A649" s="467"/>
      <c r="B649" s="95">
        <v>810004</v>
      </c>
      <c r="C649" s="39" t="s">
        <v>302</v>
      </c>
      <c r="D649" s="35" t="s">
        <v>372</v>
      </c>
      <c r="E649" s="40">
        <v>0</v>
      </c>
      <c r="F649" s="6">
        <v>0</v>
      </c>
      <c r="G649" s="6">
        <v>0</v>
      </c>
      <c r="H649" s="38">
        <v>0</v>
      </c>
      <c r="I649" s="40">
        <v>0</v>
      </c>
      <c r="J649" s="6">
        <v>0</v>
      </c>
      <c r="K649" s="6">
        <v>0</v>
      </c>
      <c r="L649" s="38">
        <v>0</v>
      </c>
      <c r="M649" s="40">
        <v>0</v>
      </c>
      <c r="N649" s="6">
        <v>0</v>
      </c>
      <c r="O649" s="6">
        <v>0</v>
      </c>
      <c r="P649" s="38">
        <v>0</v>
      </c>
      <c r="Q649" s="40">
        <v>0</v>
      </c>
      <c r="R649" s="6">
        <v>0</v>
      </c>
      <c r="S649" s="6">
        <v>0</v>
      </c>
      <c r="T649" s="38">
        <v>0</v>
      </c>
      <c r="U649" s="40">
        <v>0</v>
      </c>
      <c r="V649" s="6">
        <v>0</v>
      </c>
      <c r="W649" s="32">
        <v>0</v>
      </c>
      <c r="X649" s="38">
        <v>0</v>
      </c>
      <c r="Y649" s="60"/>
    </row>
    <row r="650" spans="1:25" ht="13.5" hidden="1" outlineLevel="3" thickBot="1" x14ac:dyDescent="0.25">
      <c r="A650" s="467"/>
      <c r="B650" s="95">
        <v>810004</v>
      </c>
      <c r="C650" s="39" t="s">
        <v>434</v>
      </c>
      <c r="D650" s="35" t="s">
        <v>373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  <c r="Y650" s="60"/>
    </row>
    <row r="651" spans="1:25" ht="13.5" hidden="1" outlineLevel="3" thickBot="1" x14ac:dyDescent="0.25">
      <c r="A651" s="467"/>
      <c r="B651" s="95">
        <v>810004</v>
      </c>
      <c r="C651" s="57" t="s">
        <v>417</v>
      </c>
      <c r="D651" s="35" t="s">
        <v>374</v>
      </c>
      <c r="E651" s="40">
        <v>0</v>
      </c>
      <c r="F651" s="6">
        <v>0</v>
      </c>
      <c r="G651" s="6">
        <v>0</v>
      </c>
      <c r="H651" s="38">
        <v>0</v>
      </c>
      <c r="I651" s="40">
        <v>0</v>
      </c>
      <c r="J651" s="6">
        <v>0</v>
      </c>
      <c r="K651" s="6">
        <v>0</v>
      </c>
      <c r="L651" s="38">
        <v>0</v>
      </c>
      <c r="M651" s="40">
        <v>0</v>
      </c>
      <c r="N651" s="6">
        <v>0</v>
      </c>
      <c r="O651" s="6">
        <v>0</v>
      </c>
      <c r="P651" s="38">
        <v>0</v>
      </c>
      <c r="Q651" s="40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  <c r="Y651" s="60"/>
    </row>
    <row r="652" spans="1:25" ht="13.5" hidden="1" outlineLevel="3" thickBot="1" x14ac:dyDescent="0.25">
      <c r="A652" s="468"/>
      <c r="B652" s="96">
        <v>810004</v>
      </c>
      <c r="C652" s="41" t="s">
        <v>383</v>
      </c>
      <c r="D652" s="42" t="s">
        <v>375</v>
      </c>
      <c r="E652" s="45">
        <v>0</v>
      </c>
      <c r="F652" s="46">
        <v>0</v>
      </c>
      <c r="G652" s="46">
        <v>0</v>
      </c>
      <c r="H652" s="44">
        <v>0</v>
      </c>
      <c r="I652" s="45">
        <v>0</v>
      </c>
      <c r="J652" s="46">
        <v>0</v>
      </c>
      <c r="K652" s="46">
        <v>0</v>
      </c>
      <c r="L652" s="44">
        <v>0</v>
      </c>
      <c r="M652" s="45">
        <v>0</v>
      </c>
      <c r="N652" s="46">
        <v>0</v>
      </c>
      <c r="O652" s="46">
        <v>0</v>
      </c>
      <c r="P652" s="44">
        <v>0</v>
      </c>
      <c r="Q652" s="45">
        <v>0</v>
      </c>
      <c r="R652" s="46">
        <v>0</v>
      </c>
      <c r="S652" s="46">
        <v>0</v>
      </c>
      <c r="T652" s="44">
        <v>0</v>
      </c>
      <c r="U652" s="45">
        <v>0</v>
      </c>
      <c r="V652" s="46">
        <v>0</v>
      </c>
      <c r="W652" s="43">
        <v>0</v>
      </c>
      <c r="X652" s="44">
        <v>0</v>
      </c>
      <c r="Y652" s="60"/>
    </row>
    <row r="653" spans="1:25" s="106" customFormat="1" outlineLevel="1" x14ac:dyDescent="0.2">
      <c r="A653" s="464">
        <v>810097</v>
      </c>
      <c r="B653" s="97">
        <v>810097</v>
      </c>
      <c r="C653" s="100" t="s">
        <v>121</v>
      </c>
      <c r="D653" s="101" t="s">
        <v>336</v>
      </c>
      <c r="E653" s="107">
        <v>82165873.939999998</v>
      </c>
      <c r="F653" s="108">
        <v>73766.3</v>
      </c>
      <c r="G653" s="108">
        <v>1606473.33</v>
      </c>
      <c r="H653" s="109">
        <v>83846113.569999993</v>
      </c>
      <c r="I653" s="107">
        <v>83304735.299999997</v>
      </c>
      <c r="J653" s="108">
        <v>73441.86</v>
      </c>
      <c r="K653" s="108">
        <v>1609044.59</v>
      </c>
      <c r="L653" s="109">
        <v>84987221.75</v>
      </c>
      <c r="M653" s="107">
        <v>80535231.849999994</v>
      </c>
      <c r="N653" s="108">
        <v>74200.33</v>
      </c>
      <c r="O653" s="108">
        <v>1580840.96</v>
      </c>
      <c r="P653" s="109">
        <v>82190273.139999986</v>
      </c>
      <c r="Q653" s="107">
        <v>79859595.109999999</v>
      </c>
      <c r="R653" s="108">
        <v>80552.819999999992</v>
      </c>
      <c r="S653" s="108">
        <v>1607658.69</v>
      </c>
      <c r="T653" s="109">
        <v>81547806.61999999</v>
      </c>
      <c r="U653" s="107">
        <v>325865436.19999999</v>
      </c>
      <c r="V653" s="108">
        <v>301961.31</v>
      </c>
      <c r="W653" s="108">
        <v>6404017.5700000003</v>
      </c>
      <c r="X653" s="109">
        <v>332571415.07999998</v>
      </c>
    </row>
    <row r="654" spans="1:25" outlineLevel="2" x14ac:dyDescent="0.2">
      <c r="A654" s="465"/>
      <c r="B654" s="95">
        <v>810097</v>
      </c>
      <c r="C654" s="14" t="s">
        <v>350</v>
      </c>
      <c r="D654" s="35" t="s">
        <v>198</v>
      </c>
      <c r="E654" s="40">
        <v>78979641.840000004</v>
      </c>
      <c r="F654" s="6">
        <v>71576.47</v>
      </c>
      <c r="G654" s="6">
        <v>1578034.85</v>
      </c>
      <c r="H654" s="38">
        <v>80629253.159999996</v>
      </c>
      <c r="I654" s="40">
        <v>79459459.310000002</v>
      </c>
      <c r="J654" s="6">
        <v>73441.86</v>
      </c>
      <c r="K654" s="6">
        <v>1565150.8</v>
      </c>
      <c r="L654" s="38">
        <v>81098051.969999999</v>
      </c>
      <c r="M654" s="40">
        <v>77889636.890000001</v>
      </c>
      <c r="N654" s="6">
        <v>72010.5</v>
      </c>
      <c r="O654" s="6">
        <v>1553638.48</v>
      </c>
      <c r="P654" s="38">
        <v>79515285.870000005</v>
      </c>
      <c r="Q654" s="40">
        <v>76257967.090000004</v>
      </c>
      <c r="R654" s="6">
        <v>78362.989999999991</v>
      </c>
      <c r="S654" s="6">
        <v>1555389.97</v>
      </c>
      <c r="T654" s="38">
        <v>77891720.049999997</v>
      </c>
      <c r="U654" s="40">
        <v>312586705.13</v>
      </c>
      <c r="V654" s="6">
        <v>295391.82</v>
      </c>
      <c r="W654" s="32">
        <v>6252214.1000000006</v>
      </c>
      <c r="X654" s="38">
        <v>319134311.05000001</v>
      </c>
      <c r="Y654" s="60"/>
    </row>
    <row r="655" spans="1:25" hidden="1" outlineLevel="2" x14ac:dyDescent="0.2">
      <c r="A655" s="465"/>
      <c r="B655" s="95">
        <v>810097</v>
      </c>
      <c r="C655" s="14" t="s">
        <v>351</v>
      </c>
      <c r="D655" s="35" t="s">
        <v>199</v>
      </c>
      <c r="E655" s="40">
        <v>0</v>
      </c>
      <c r="F655" s="6">
        <v>0</v>
      </c>
      <c r="G655" s="6">
        <v>0</v>
      </c>
      <c r="H655" s="38">
        <v>0</v>
      </c>
      <c r="I655" s="40">
        <v>0</v>
      </c>
      <c r="J655" s="6">
        <v>0</v>
      </c>
      <c r="K655" s="6">
        <v>0</v>
      </c>
      <c r="L655" s="38">
        <v>0</v>
      </c>
      <c r="M655" s="40">
        <v>0</v>
      </c>
      <c r="N655" s="6">
        <v>0</v>
      </c>
      <c r="O655" s="6">
        <v>0</v>
      </c>
      <c r="P655" s="38">
        <v>0</v>
      </c>
      <c r="Q655" s="40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  <c r="Y655" s="60"/>
    </row>
    <row r="656" spans="1:25" outlineLevel="2" x14ac:dyDescent="0.2">
      <c r="A656" s="465"/>
      <c r="B656" s="95">
        <v>810097</v>
      </c>
      <c r="C656" s="14" t="s">
        <v>300</v>
      </c>
      <c r="D656" s="35" t="s">
        <v>200</v>
      </c>
      <c r="E656" s="37">
        <v>3186232.0999999996</v>
      </c>
      <c r="F656" s="36">
        <v>2189.83</v>
      </c>
      <c r="G656" s="36">
        <v>28438.479999999996</v>
      </c>
      <c r="H656" s="38">
        <v>3216860.4099999997</v>
      </c>
      <c r="I656" s="37">
        <v>3845275.9899999998</v>
      </c>
      <c r="J656" s="36">
        <v>0</v>
      </c>
      <c r="K656" s="36">
        <v>43893.79</v>
      </c>
      <c r="L656" s="38">
        <v>3889169.78</v>
      </c>
      <c r="M656" s="37">
        <v>2645594.96</v>
      </c>
      <c r="N656" s="36">
        <v>2189.83</v>
      </c>
      <c r="O656" s="36">
        <v>27202.48</v>
      </c>
      <c r="P656" s="38">
        <v>2674987.27</v>
      </c>
      <c r="Q656" s="37">
        <v>3601628.02</v>
      </c>
      <c r="R656" s="36">
        <v>2189.83</v>
      </c>
      <c r="S656" s="36">
        <v>52268.719999999994</v>
      </c>
      <c r="T656" s="38">
        <v>3656086.5700000003</v>
      </c>
      <c r="U656" s="37">
        <v>13278731.07</v>
      </c>
      <c r="V656" s="36">
        <v>6569.49</v>
      </c>
      <c r="W656" s="36">
        <v>151803.47</v>
      </c>
      <c r="X656" s="38">
        <v>13437104.030000001</v>
      </c>
      <c r="Y656" s="65"/>
    </row>
    <row r="657" spans="1:25" hidden="1" outlineLevel="3" x14ac:dyDescent="0.2">
      <c r="A657" s="465"/>
      <c r="B657" s="95">
        <v>810097</v>
      </c>
      <c r="C657" s="39" t="s">
        <v>363</v>
      </c>
      <c r="D657" s="35" t="s">
        <v>369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  <c r="Y657" s="60"/>
    </row>
    <row r="658" spans="1:25" hidden="1" outlineLevel="3" x14ac:dyDescent="0.2">
      <c r="A658" s="465"/>
      <c r="B658" s="95">
        <v>810097</v>
      </c>
      <c r="C658" s="39" t="s">
        <v>301</v>
      </c>
      <c r="D658" s="35" t="s">
        <v>370</v>
      </c>
      <c r="E658" s="40">
        <v>0</v>
      </c>
      <c r="F658" s="6">
        <v>0</v>
      </c>
      <c r="G658" s="6">
        <v>0</v>
      </c>
      <c r="H658" s="38">
        <v>0</v>
      </c>
      <c r="I658" s="40">
        <v>0</v>
      </c>
      <c r="J658" s="6">
        <v>0</v>
      </c>
      <c r="K658" s="6">
        <v>0</v>
      </c>
      <c r="L658" s="38">
        <v>0</v>
      </c>
      <c r="M658" s="40">
        <v>0</v>
      </c>
      <c r="N658" s="6">
        <v>0</v>
      </c>
      <c r="O658" s="6">
        <v>0</v>
      </c>
      <c r="P658" s="38">
        <v>0</v>
      </c>
      <c r="Q658" s="40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  <c r="Y658" s="60"/>
    </row>
    <row r="659" spans="1:25" outlineLevel="3" x14ac:dyDescent="0.2">
      <c r="A659" s="465"/>
      <c r="B659" s="95">
        <v>810097</v>
      </c>
      <c r="C659" s="39" t="s">
        <v>305</v>
      </c>
      <c r="D659" s="35" t="s">
        <v>371</v>
      </c>
      <c r="E659" s="40">
        <v>2970288.6799999997</v>
      </c>
      <c r="F659" s="6">
        <v>2189.83</v>
      </c>
      <c r="G659" s="6">
        <v>21742.559999999998</v>
      </c>
      <c r="H659" s="38">
        <v>2994221.07</v>
      </c>
      <c r="I659" s="40">
        <v>3502110.09</v>
      </c>
      <c r="J659" s="6">
        <v>0</v>
      </c>
      <c r="K659" s="6">
        <v>38871.85</v>
      </c>
      <c r="L659" s="38">
        <v>3540981.94</v>
      </c>
      <c r="M659" s="40">
        <v>2593701.58</v>
      </c>
      <c r="N659" s="6">
        <v>2189.83</v>
      </c>
      <c r="O659" s="6">
        <v>23854.52</v>
      </c>
      <c r="P659" s="38">
        <v>2619745.9300000002</v>
      </c>
      <c r="Q659" s="40">
        <v>3449295.84</v>
      </c>
      <c r="R659" s="6">
        <v>2189.83</v>
      </c>
      <c r="S659" s="6">
        <v>48920.759999999995</v>
      </c>
      <c r="T659" s="38">
        <v>3500406.4299999997</v>
      </c>
      <c r="U659" s="40">
        <v>12515396.189999999</v>
      </c>
      <c r="V659" s="6">
        <v>6569.49</v>
      </c>
      <c r="W659" s="32">
        <v>133389.69</v>
      </c>
      <c r="X659" s="38">
        <v>12655355.369999999</v>
      </c>
      <c r="Y659" s="60"/>
    </row>
    <row r="660" spans="1:25" ht="13.5" outlineLevel="3" thickBot="1" x14ac:dyDescent="0.25">
      <c r="A660" s="465"/>
      <c r="B660" s="95">
        <v>810097</v>
      </c>
      <c r="C660" s="39" t="s">
        <v>302</v>
      </c>
      <c r="D660" s="35" t="s">
        <v>372</v>
      </c>
      <c r="E660" s="40">
        <v>215943.41999999998</v>
      </c>
      <c r="F660" s="6">
        <v>0</v>
      </c>
      <c r="G660" s="6">
        <v>6695.92</v>
      </c>
      <c r="H660" s="38">
        <v>222639.34</v>
      </c>
      <c r="I660" s="40">
        <v>343165.9</v>
      </c>
      <c r="J660" s="6">
        <v>0</v>
      </c>
      <c r="K660" s="6">
        <v>5021.9399999999996</v>
      </c>
      <c r="L660" s="38">
        <v>348187.84</v>
      </c>
      <c r="M660" s="40">
        <v>51893.38</v>
      </c>
      <c r="N660" s="6">
        <v>0</v>
      </c>
      <c r="O660" s="6">
        <v>3347.96</v>
      </c>
      <c r="P660" s="38">
        <v>55241.34</v>
      </c>
      <c r="Q660" s="40">
        <v>152332.18</v>
      </c>
      <c r="R660" s="6">
        <v>0</v>
      </c>
      <c r="S660" s="6">
        <v>3347.96</v>
      </c>
      <c r="T660" s="38">
        <v>155680.13999999998</v>
      </c>
      <c r="U660" s="40">
        <v>763334.88000000012</v>
      </c>
      <c r="V660" s="6">
        <v>0</v>
      </c>
      <c r="W660" s="32">
        <v>18413.78</v>
      </c>
      <c r="X660" s="38">
        <v>781748.66000000015</v>
      </c>
      <c r="Y660" s="60"/>
    </row>
    <row r="661" spans="1:25" ht="13.5" hidden="1" outlineLevel="3" thickBot="1" x14ac:dyDescent="0.25">
      <c r="A661" s="465"/>
      <c r="B661" s="95">
        <v>810097</v>
      </c>
      <c r="C661" s="39" t="s">
        <v>434</v>
      </c>
      <c r="D661" s="35" t="s">
        <v>373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  <c r="Y661" s="60"/>
    </row>
    <row r="662" spans="1:25" ht="13.5" hidden="1" outlineLevel="3" thickBot="1" x14ac:dyDescent="0.25">
      <c r="A662" s="474"/>
      <c r="B662" s="95">
        <v>810097</v>
      </c>
      <c r="C662" s="39" t="s">
        <v>417</v>
      </c>
      <c r="D662" s="35" t="s">
        <v>374</v>
      </c>
      <c r="E662" s="40">
        <v>0</v>
      </c>
      <c r="F662" s="6">
        <v>0</v>
      </c>
      <c r="G662" s="6">
        <v>0</v>
      </c>
      <c r="H662" s="38">
        <v>0</v>
      </c>
      <c r="I662" s="40">
        <v>0</v>
      </c>
      <c r="J662" s="6">
        <v>0</v>
      </c>
      <c r="K662" s="6">
        <v>0</v>
      </c>
      <c r="L662" s="38">
        <v>0</v>
      </c>
      <c r="M662" s="40">
        <v>0</v>
      </c>
      <c r="N662" s="6">
        <v>0</v>
      </c>
      <c r="O662" s="6">
        <v>0</v>
      </c>
      <c r="P662" s="38">
        <v>0</v>
      </c>
      <c r="Q662" s="40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  <c r="Y662" s="60"/>
    </row>
    <row r="663" spans="1:25" ht="13.5" hidden="1" outlineLevel="3" thickBot="1" x14ac:dyDescent="0.25">
      <c r="A663" s="475"/>
      <c r="B663" s="96">
        <v>810097</v>
      </c>
      <c r="C663" s="41" t="s">
        <v>383</v>
      </c>
      <c r="D663" s="42" t="s">
        <v>375</v>
      </c>
      <c r="E663" s="45">
        <v>0</v>
      </c>
      <c r="F663" s="46">
        <v>0</v>
      </c>
      <c r="G663" s="46">
        <v>0</v>
      </c>
      <c r="H663" s="44">
        <v>0</v>
      </c>
      <c r="I663" s="45">
        <v>0</v>
      </c>
      <c r="J663" s="46">
        <v>0</v>
      </c>
      <c r="K663" s="46">
        <v>0</v>
      </c>
      <c r="L663" s="44">
        <v>0</v>
      </c>
      <c r="M663" s="45">
        <v>0</v>
      </c>
      <c r="N663" s="46">
        <v>0</v>
      </c>
      <c r="O663" s="46">
        <v>0</v>
      </c>
      <c r="P663" s="44">
        <v>0</v>
      </c>
      <c r="Q663" s="45">
        <v>0</v>
      </c>
      <c r="R663" s="46">
        <v>0</v>
      </c>
      <c r="S663" s="46">
        <v>0</v>
      </c>
      <c r="T663" s="44">
        <v>0</v>
      </c>
      <c r="U663" s="45">
        <v>0</v>
      </c>
      <c r="V663" s="46">
        <v>0</v>
      </c>
      <c r="W663" s="43">
        <v>0</v>
      </c>
      <c r="X663" s="44">
        <v>0</v>
      </c>
      <c r="Y663" s="60"/>
    </row>
    <row r="664" spans="1:25" s="106" customFormat="1" outlineLevel="1" x14ac:dyDescent="0.2">
      <c r="A664" s="466">
        <v>810098</v>
      </c>
      <c r="B664" s="97">
        <v>810098</v>
      </c>
      <c r="C664" s="100" t="s">
        <v>122</v>
      </c>
      <c r="D664" s="101" t="s">
        <v>336</v>
      </c>
      <c r="E664" s="107">
        <v>52851756.399999999</v>
      </c>
      <c r="F664" s="108">
        <v>36690.33</v>
      </c>
      <c r="G664" s="108">
        <v>1370288.54</v>
      </c>
      <c r="H664" s="109">
        <v>54258735.269999996</v>
      </c>
      <c r="I664" s="107">
        <v>52755700.25</v>
      </c>
      <c r="J664" s="108">
        <v>37576.92</v>
      </c>
      <c r="K664" s="108">
        <v>1661212.6099999999</v>
      </c>
      <c r="L664" s="109">
        <v>54454489.780000001</v>
      </c>
      <c r="M664" s="107">
        <v>49135954.879999995</v>
      </c>
      <c r="N664" s="108">
        <v>56282.869999999995</v>
      </c>
      <c r="O664" s="108">
        <v>1465082.38</v>
      </c>
      <c r="P664" s="109">
        <v>50657320.129999995</v>
      </c>
      <c r="Q664" s="107">
        <v>63004753.019999996</v>
      </c>
      <c r="R664" s="108">
        <v>62389.590000000004</v>
      </c>
      <c r="S664" s="108">
        <v>1864473.03</v>
      </c>
      <c r="T664" s="109">
        <v>64931615.640000001</v>
      </c>
      <c r="U664" s="107">
        <v>217748164.55000001</v>
      </c>
      <c r="V664" s="108">
        <v>192939.71</v>
      </c>
      <c r="W664" s="108">
        <v>6361056.5599999996</v>
      </c>
      <c r="X664" s="109">
        <v>224302160.82000002</v>
      </c>
    </row>
    <row r="665" spans="1:25" hidden="1" outlineLevel="2" x14ac:dyDescent="0.2">
      <c r="A665" s="467"/>
      <c r="B665" s="95">
        <v>810098</v>
      </c>
      <c r="C665" s="14" t="s">
        <v>350</v>
      </c>
      <c r="D665" s="35" t="s">
        <v>198</v>
      </c>
      <c r="E665" s="40">
        <v>0</v>
      </c>
      <c r="F665" s="6">
        <v>0</v>
      </c>
      <c r="G665" s="6">
        <v>0</v>
      </c>
      <c r="H665" s="38">
        <v>0</v>
      </c>
      <c r="I665" s="40">
        <v>0</v>
      </c>
      <c r="J665" s="6">
        <v>0</v>
      </c>
      <c r="K665" s="6">
        <v>0</v>
      </c>
      <c r="L665" s="38">
        <v>0</v>
      </c>
      <c r="M665" s="40">
        <v>0</v>
      </c>
      <c r="N665" s="6">
        <v>0</v>
      </c>
      <c r="O665" s="6">
        <v>0</v>
      </c>
      <c r="P665" s="38">
        <v>0</v>
      </c>
      <c r="Q665" s="40">
        <v>0</v>
      </c>
      <c r="R665" s="6">
        <v>0</v>
      </c>
      <c r="S665" s="6">
        <v>0</v>
      </c>
      <c r="T665" s="38">
        <v>0</v>
      </c>
      <c r="U665" s="40">
        <v>0</v>
      </c>
      <c r="V665" s="6">
        <v>0</v>
      </c>
      <c r="W665" s="32">
        <v>0</v>
      </c>
      <c r="X665" s="38">
        <v>0</v>
      </c>
      <c r="Y665" s="60"/>
    </row>
    <row r="666" spans="1:25" ht="13.5" outlineLevel="2" thickBot="1" x14ac:dyDescent="0.25">
      <c r="A666" s="467"/>
      <c r="B666" s="95">
        <v>810098</v>
      </c>
      <c r="C666" s="14" t="s">
        <v>351</v>
      </c>
      <c r="D666" s="35" t="s">
        <v>199</v>
      </c>
      <c r="E666" s="40">
        <v>52851756.399999999</v>
      </c>
      <c r="F666" s="6">
        <v>36690.33</v>
      </c>
      <c r="G666" s="6">
        <v>1370288.54</v>
      </c>
      <c r="H666" s="38">
        <v>54258735.269999996</v>
      </c>
      <c r="I666" s="40">
        <v>52755700.25</v>
      </c>
      <c r="J666" s="6">
        <v>37576.92</v>
      </c>
      <c r="K666" s="6">
        <v>1661212.6099999999</v>
      </c>
      <c r="L666" s="38">
        <v>54454489.780000001</v>
      </c>
      <c r="M666" s="40">
        <v>49135954.879999995</v>
      </c>
      <c r="N666" s="6">
        <v>56282.869999999995</v>
      </c>
      <c r="O666" s="6">
        <v>1465082.38</v>
      </c>
      <c r="P666" s="38">
        <v>50657320.129999995</v>
      </c>
      <c r="Q666" s="40">
        <v>63004753.019999996</v>
      </c>
      <c r="R666" s="6">
        <v>62389.590000000004</v>
      </c>
      <c r="S666" s="6">
        <v>1864473.03</v>
      </c>
      <c r="T666" s="38">
        <v>64931615.640000001</v>
      </c>
      <c r="U666" s="40">
        <v>217748164.55000001</v>
      </c>
      <c r="V666" s="6">
        <v>192939.71</v>
      </c>
      <c r="W666" s="32">
        <v>6361056.5599999996</v>
      </c>
      <c r="X666" s="38">
        <v>224302160.82000002</v>
      </c>
      <c r="Y666" s="60"/>
    </row>
    <row r="667" spans="1:25" ht="13.5" hidden="1" outlineLevel="2" collapsed="1" thickBot="1" x14ac:dyDescent="0.25">
      <c r="A667" s="467"/>
      <c r="B667" s="95">
        <v>810098</v>
      </c>
      <c r="C667" s="14" t="s">
        <v>300</v>
      </c>
      <c r="D667" s="35" t="s">
        <v>200</v>
      </c>
      <c r="E667" s="37">
        <v>0</v>
      </c>
      <c r="F667" s="36">
        <v>0</v>
      </c>
      <c r="G667" s="36">
        <v>0</v>
      </c>
      <c r="H667" s="38">
        <v>0</v>
      </c>
      <c r="I667" s="37">
        <v>0</v>
      </c>
      <c r="J667" s="36">
        <v>0</v>
      </c>
      <c r="K667" s="36">
        <v>0</v>
      </c>
      <c r="L667" s="38">
        <v>0</v>
      </c>
      <c r="M667" s="37">
        <v>0</v>
      </c>
      <c r="N667" s="36">
        <v>0</v>
      </c>
      <c r="O667" s="36">
        <v>0</v>
      </c>
      <c r="P667" s="38">
        <v>0</v>
      </c>
      <c r="Q667" s="37">
        <v>0</v>
      </c>
      <c r="R667" s="36">
        <v>0</v>
      </c>
      <c r="S667" s="36">
        <v>0</v>
      </c>
      <c r="T667" s="38">
        <v>0</v>
      </c>
      <c r="U667" s="37">
        <v>0</v>
      </c>
      <c r="V667" s="36">
        <v>0</v>
      </c>
      <c r="W667" s="36">
        <v>0</v>
      </c>
      <c r="X667" s="38">
        <v>0</v>
      </c>
      <c r="Y667" s="65"/>
    </row>
    <row r="668" spans="1:25" ht="13.5" hidden="1" outlineLevel="3" thickBot="1" x14ac:dyDescent="0.25">
      <c r="A668" s="467"/>
      <c r="B668" s="95">
        <v>810098</v>
      </c>
      <c r="C668" s="39" t="s">
        <v>363</v>
      </c>
      <c r="D668" s="35" t="s">
        <v>369</v>
      </c>
      <c r="E668" s="40">
        <v>0</v>
      </c>
      <c r="F668" s="6">
        <v>0</v>
      </c>
      <c r="G668" s="6">
        <v>0</v>
      </c>
      <c r="H668" s="38">
        <v>0</v>
      </c>
      <c r="I668" s="40">
        <v>0</v>
      </c>
      <c r="J668" s="6">
        <v>0</v>
      </c>
      <c r="K668" s="6">
        <v>0</v>
      </c>
      <c r="L668" s="38">
        <v>0</v>
      </c>
      <c r="M668" s="40">
        <v>0</v>
      </c>
      <c r="N668" s="6">
        <v>0</v>
      </c>
      <c r="O668" s="6">
        <v>0</v>
      </c>
      <c r="P668" s="38">
        <v>0</v>
      </c>
      <c r="Q668" s="40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  <c r="Y668" s="60"/>
    </row>
    <row r="669" spans="1:25" ht="13.5" hidden="1" outlineLevel="3" thickBot="1" x14ac:dyDescent="0.25">
      <c r="A669" s="467"/>
      <c r="B669" s="95">
        <v>810098</v>
      </c>
      <c r="C669" s="39" t="s">
        <v>301</v>
      </c>
      <c r="D669" s="35" t="s">
        <v>370</v>
      </c>
      <c r="E669" s="40">
        <v>0</v>
      </c>
      <c r="F669" s="6">
        <v>0</v>
      </c>
      <c r="G669" s="6">
        <v>0</v>
      </c>
      <c r="H669" s="38">
        <v>0</v>
      </c>
      <c r="I669" s="40">
        <v>0</v>
      </c>
      <c r="J669" s="6">
        <v>0</v>
      </c>
      <c r="K669" s="6">
        <v>0</v>
      </c>
      <c r="L669" s="38">
        <v>0</v>
      </c>
      <c r="M669" s="40">
        <v>0</v>
      </c>
      <c r="N669" s="6">
        <v>0</v>
      </c>
      <c r="O669" s="6">
        <v>0</v>
      </c>
      <c r="P669" s="38">
        <v>0</v>
      </c>
      <c r="Q669" s="40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  <c r="Y669" s="60"/>
    </row>
    <row r="670" spans="1:25" ht="13.5" hidden="1" outlineLevel="3" thickBot="1" x14ac:dyDescent="0.25">
      <c r="A670" s="467"/>
      <c r="B670" s="95">
        <v>810098</v>
      </c>
      <c r="C670" s="39" t="s">
        <v>305</v>
      </c>
      <c r="D670" s="35" t="s">
        <v>371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  <c r="Y670" s="60"/>
    </row>
    <row r="671" spans="1:25" ht="13.5" hidden="1" outlineLevel="3" thickBot="1" x14ac:dyDescent="0.25">
      <c r="A671" s="467"/>
      <c r="B671" s="95">
        <v>810098</v>
      </c>
      <c r="C671" s="39" t="s">
        <v>302</v>
      </c>
      <c r="D671" s="35" t="s">
        <v>372</v>
      </c>
      <c r="E671" s="40">
        <v>0</v>
      </c>
      <c r="F671" s="6">
        <v>0</v>
      </c>
      <c r="G671" s="6">
        <v>0</v>
      </c>
      <c r="H671" s="38">
        <v>0</v>
      </c>
      <c r="I671" s="40">
        <v>0</v>
      </c>
      <c r="J671" s="6">
        <v>0</v>
      </c>
      <c r="K671" s="6">
        <v>0</v>
      </c>
      <c r="L671" s="38">
        <v>0</v>
      </c>
      <c r="M671" s="40">
        <v>0</v>
      </c>
      <c r="N671" s="6">
        <v>0</v>
      </c>
      <c r="O671" s="6">
        <v>0</v>
      </c>
      <c r="P671" s="38">
        <v>0</v>
      </c>
      <c r="Q671" s="40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  <c r="Y671" s="60"/>
    </row>
    <row r="672" spans="1:25" ht="13.5" hidden="1" outlineLevel="3" thickBot="1" x14ac:dyDescent="0.25">
      <c r="A672" s="467"/>
      <c r="B672" s="95">
        <v>810098</v>
      </c>
      <c r="C672" s="39" t="s">
        <v>434</v>
      </c>
      <c r="D672" s="35" t="s">
        <v>373</v>
      </c>
      <c r="E672" s="40">
        <v>0</v>
      </c>
      <c r="F672" s="6">
        <v>0</v>
      </c>
      <c r="G672" s="6">
        <v>0</v>
      </c>
      <c r="H672" s="38">
        <v>0</v>
      </c>
      <c r="I672" s="40">
        <v>0</v>
      </c>
      <c r="J672" s="6">
        <v>0</v>
      </c>
      <c r="K672" s="6">
        <v>0</v>
      </c>
      <c r="L672" s="38">
        <v>0</v>
      </c>
      <c r="M672" s="40">
        <v>0</v>
      </c>
      <c r="N672" s="6">
        <v>0</v>
      </c>
      <c r="O672" s="6">
        <v>0</v>
      </c>
      <c r="P672" s="38">
        <v>0</v>
      </c>
      <c r="Q672" s="40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  <c r="Y672" s="60"/>
    </row>
    <row r="673" spans="1:25" ht="13.5" hidden="1" outlineLevel="3" thickBot="1" x14ac:dyDescent="0.25">
      <c r="A673" s="467"/>
      <c r="B673" s="95">
        <v>810098</v>
      </c>
      <c r="C673" s="57" t="s">
        <v>417</v>
      </c>
      <c r="D673" s="35" t="s">
        <v>374</v>
      </c>
      <c r="E673" s="40">
        <v>0</v>
      </c>
      <c r="F673" s="6">
        <v>0</v>
      </c>
      <c r="G673" s="6">
        <v>0</v>
      </c>
      <c r="H673" s="38">
        <v>0</v>
      </c>
      <c r="I673" s="40">
        <v>0</v>
      </c>
      <c r="J673" s="6">
        <v>0</v>
      </c>
      <c r="K673" s="6">
        <v>0</v>
      </c>
      <c r="L673" s="38">
        <v>0</v>
      </c>
      <c r="M673" s="40">
        <v>0</v>
      </c>
      <c r="N673" s="6">
        <v>0</v>
      </c>
      <c r="O673" s="6">
        <v>0</v>
      </c>
      <c r="P673" s="38">
        <v>0</v>
      </c>
      <c r="Q673" s="40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  <c r="Y673" s="60"/>
    </row>
    <row r="674" spans="1:25" ht="13.5" hidden="1" outlineLevel="3" thickBot="1" x14ac:dyDescent="0.25">
      <c r="A674" s="468"/>
      <c r="B674" s="96">
        <v>810098</v>
      </c>
      <c r="C674" s="41" t="s">
        <v>383</v>
      </c>
      <c r="D674" s="42" t="s">
        <v>375</v>
      </c>
      <c r="E674" s="45">
        <v>0</v>
      </c>
      <c r="F674" s="46">
        <v>0</v>
      </c>
      <c r="G674" s="46">
        <v>0</v>
      </c>
      <c r="H674" s="44">
        <v>0</v>
      </c>
      <c r="I674" s="45">
        <v>0</v>
      </c>
      <c r="J674" s="46">
        <v>0</v>
      </c>
      <c r="K674" s="46">
        <v>0</v>
      </c>
      <c r="L674" s="44">
        <v>0</v>
      </c>
      <c r="M674" s="45">
        <v>0</v>
      </c>
      <c r="N674" s="46">
        <v>0</v>
      </c>
      <c r="O674" s="46">
        <v>0</v>
      </c>
      <c r="P674" s="44">
        <v>0</v>
      </c>
      <c r="Q674" s="45">
        <v>0</v>
      </c>
      <c r="R674" s="46">
        <v>0</v>
      </c>
      <c r="S674" s="46">
        <v>0</v>
      </c>
      <c r="T674" s="44">
        <v>0</v>
      </c>
      <c r="U674" s="45">
        <v>0</v>
      </c>
      <c r="V674" s="46">
        <v>0</v>
      </c>
      <c r="W674" s="43">
        <v>0</v>
      </c>
      <c r="X674" s="44">
        <v>0</v>
      </c>
      <c r="Y674" s="60"/>
    </row>
    <row r="675" spans="1:25" s="106" customFormat="1" outlineLevel="1" x14ac:dyDescent="0.2">
      <c r="A675" s="464">
        <v>810099</v>
      </c>
      <c r="B675" s="97">
        <v>810099</v>
      </c>
      <c r="C675" s="100" t="s">
        <v>123</v>
      </c>
      <c r="D675" s="101" t="s">
        <v>336</v>
      </c>
      <c r="E675" s="107">
        <v>119292215.45000002</v>
      </c>
      <c r="F675" s="108">
        <v>160250.56</v>
      </c>
      <c r="G675" s="108">
        <v>3032618.15</v>
      </c>
      <c r="H675" s="109">
        <v>122485084.16000003</v>
      </c>
      <c r="I675" s="107">
        <v>120305515.09</v>
      </c>
      <c r="J675" s="108">
        <v>200048.93</v>
      </c>
      <c r="K675" s="108">
        <v>3195489.2199999997</v>
      </c>
      <c r="L675" s="109">
        <v>123701053.24000001</v>
      </c>
      <c r="M675" s="107">
        <v>127696016.64999999</v>
      </c>
      <c r="N675" s="108">
        <v>165646.24999999997</v>
      </c>
      <c r="O675" s="108">
        <v>3156368.13</v>
      </c>
      <c r="P675" s="109">
        <v>131018031.02999999</v>
      </c>
      <c r="Q675" s="107">
        <v>96120394.629999995</v>
      </c>
      <c r="R675" s="108">
        <v>149884.99</v>
      </c>
      <c r="S675" s="108">
        <v>2266442.66</v>
      </c>
      <c r="T675" s="109">
        <v>98536722.279999986</v>
      </c>
      <c r="U675" s="107">
        <v>463414141.82000005</v>
      </c>
      <c r="V675" s="108">
        <v>675830.73</v>
      </c>
      <c r="W675" s="108">
        <v>11650918.16</v>
      </c>
      <c r="X675" s="109">
        <v>475740890.7100001</v>
      </c>
    </row>
    <row r="676" spans="1:25" outlineLevel="2" x14ac:dyDescent="0.2">
      <c r="A676" s="465"/>
      <c r="B676" s="95">
        <v>810099</v>
      </c>
      <c r="C676" s="14" t="s">
        <v>350</v>
      </c>
      <c r="D676" s="35" t="s">
        <v>198</v>
      </c>
      <c r="E676" s="40">
        <v>105285808.80000001</v>
      </c>
      <c r="F676" s="6">
        <v>155297.44</v>
      </c>
      <c r="G676" s="6">
        <v>2532683.98</v>
      </c>
      <c r="H676" s="38">
        <v>107973790.22000001</v>
      </c>
      <c r="I676" s="40">
        <v>98206577.930000007</v>
      </c>
      <c r="J676" s="6">
        <v>173420.28</v>
      </c>
      <c r="K676" s="6">
        <v>2623716.6399999997</v>
      </c>
      <c r="L676" s="38">
        <v>101003714.85000001</v>
      </c>
      <c r="M676" s="40">
        <v>109604953.17999999</v>
      </c>
      <c r="N676" s="6">
        <v>163534.28999999998</v>
      </c>
      <c r="O676" s="6">
        <v>2696153.71</v>
      </c>
      <c r="P676" s="38">
        <v>112464641.17999999</v>
      </c>
      <c r="Q676" s="40">
        <v>72301824.560000002</v>
      </c>
      <c r="R676" s="6">
        <v>122462.41</v>
      </c>
      <c r="S676" s="6">
        <v>1580842.85</v>
      </c>
      <c r="T676" s="38">
        <v>74005129.819999993</v>
      </c>
      <c r="U676" s="40">
        <v>385399164.47000003</v>
      </c>
      <c r="V676" s="6">
        <v>614714.41999999993</v>
      </c>
      <c r="W676" s="32">
        <v>9433397.1799999997</v>
      </c>
      <c r="X676" s="38">
        <v>395447276.07000005</v>
      </c>
      <c r="Y676" s="60"/>
    </row>
    <row r="677" spans="1:25" hidden="1" outlineLevel="2" x14ac:dyDescent="0.2">
      <c r="A677" s="465"/>
      <c r="B677" s="95">
        <v>810099</v>
      </c>
      <c r="C677" s="14" t="s">
        <v>351</v>
      </c>
      <c r="D677" s="35" t="s">
        <v>199</v>
      </c>
      <c r="E677" s="40">
        <v>0</v>
      </c>
      <c r="F677" s="6">
        <v>0</v>
      </c>
      <c r="G677" s="6">
        <v>0</v>
      </c>
      <c r="H677" s="38">
        <v>0</v>
      </c>
      <c r="I677" s="40">
        <v>0</v>
      </c>
      <c r="J677" s="6">
        <v>0</v>
      </c>
      <c r="K677" s="6">
        <v>0</v>
      </c>
      <c r="L677" s="38">
        <v>0</v>
      </c>
      <c r="M677" s="40">
        <v>0</v>
      </c>
      <c r="N677" s="6">
        <v>0</v>
      </c>
      <c r="O677" s="6">
        <v>0</v>
      </c>
      <c r="P677" s="38">
        <v>0</v>
      </c>
      <c r="Q677" s="40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  <c r="Y677" s="60"/>
    </row>
    <row r="678" spans="1:25" outlineLevel="2" x14ac:dyDescent="0.2">
      <c r="A678" s="465"/>
      <c r="B678" s="95">
        <v>810099</v>
      </c>
      <c r="C678" s="14" t="s">
        <v>300</v>
      </c>
      <c r="D678" s="35" t="s">
        <v>200</v>
      </c>
      <c r="E678" s="37">
        <v>14006406.65</v>
      </c>
      <c r="F678" s="36">
        <v>4953.12</v>
      </c>
      <c r="G678" s="36">
        <v>499934.17</v>
      </c>
      <c r="H678" s="38">
        <v>14511293.939999999</v>
      </c>
      <c r="I678" s="37">
        <v>22098937.160000004</v>
      </c>
      <c r="J678" s="36">
        <v>26628.65</v>
      </c>
      <c r="K678" s="36">
        <v>571772.57999999996</v>
      </c>
      <c r="L678" s="38">
        <v>22697338.390000001</v>
      </c>
      <c r="M678" s="37">
        <v>18091063.470000003</v>
      </c>
      <c r="N678" s="36">
        <v>2111.96</v>
      </c>
      <c r="O678" s="36">
        <v>460214.41999999993</v>
      </c>
      <c r="P678" s="38">
        <v>18553389.850000001</v>
      </c>
      <c r="Q678" s="37">
        <v>23818570.07</v>
      </c>
      <c r="R678" s="36">
        <v>27422.579999999998</v>
      </c>
      <c r="S678" s="36">
        <v>685599.81</v>
      </c>
      <c r="T678" s="38">
        <v>24531592.459999997</v>
      </c>
      <c r="U678" s="37">
        <v>78014977.350000009</v>
      </c>
      <c r="V678" s="36">
        <v>61116.31</v>
      </c>
      <c r="W678" s="36">
        <v>2217520.98</v>
      </c>
      <c r="X678" s="38">
        <v>80293614.640000015</v>
      </c>
      <c r="Y678" s="65"/>
    </row>
    <row r="679" spans="1:25" outlineLevel="3" x14ac:dyDescent="0.2">
      <c r="A679" s="465"/>
      <c r="B679" s="95">
        <v>810099</v>
      </c>
      <c r="C679" s="39" t="s">
        <v>363</v>
      </c>
      <c r="D679" s="35" t="s">
        <v>369</v>
      </c>
      <c r="E679" s="40">
        <v>7183546.4399999995</v>
      </c>
      <c r="F679" s="6">
        <v>3897.14</v>
      </c>
      <c r="G679" s="6">
        <v>235757.03999999998</v>
      </c>
      <c r="H679" s="38">
        <v>7423200.6199999992</v>
      </c>
      <c r="I679" s="40">
        <v>11769004.25</v>
      </c>
      <c r="J679" s="6">
        <v>23382.84</v>
      </c>
      <c r="K679" s="6">
        <v>250321.97</v>
      </c>
      <c r="L679" s="38">
        <v>12042709.060000001</v>
      </c>
      <c r="M679" s="40">
        <v>10903570.91</v>
      </c>
      <c r="N679" s="6">
        <v>0</v>
      </c>
      <c r="O679" s="6">
        <v>302458.32</v>
      </c>
      <c r="P679" s="38">
        <v>11206029.23</v>
      </c>
      <c r="Q679" s="40">
        <v>14348562.949999999</v>
      </c>
      <c r="R679" s="6">
        <v>25310.62</v>
      </c>
      <c r="S679" s="6">
        <v>427170.65</v>
      </c>
      <c r="T679" s="38">
        <v>14801044.219999999</v>
      </c>
      <c r="U679" s="40">
        <v>44204684.549999997</v>
      </c>
      <c r="V679" s="6">
        <v>52590.6</v>
      </c>
      <c r="W679" s="32">
        <v>1215707.98</v>
      </c>
      <c r="X679" s="38">
        <v>45472983.129999995</v>
      </c>
      <c r="Y679" s="60"/>
    </row>
    <row r="680" spans="1:25" outlineLevel="3" x14ac:dyDescent="0.2">
      <c r="A680" s="465"/>
      <c r="B680" s="95">
        <v>810099</v>
      </c>
      <c r="C680" s="39" t="s">
        <v>301</v>
      </c>
      <c r="D680" s="35" t="s">
        <v>370</v>
      </c>
      <c r="E680" s="40">
        <v>3096771.93</v>
      </c>
      <c r="F680" s="6">
        <v>0</v>
      </c>
      <c r="G680" s="6">
        <v>93672.93</v>
      </c>
      <c r="H680" s="38">
        <v>3190444.8600000003</v>
      </c>
      <c r="I680" s="40">
        <v>5064506.8100000005</v>
      </c>
      <c r="J680" s="6">
        <v>0</v>
      </c>
      <c r="K680" s="6">
        <v>135204.19999999998</v>
      </c>
      <c r="L680" s="38">
        <v>5199711.0100000007</v>
      </c>
      <c r="M680" s="40">
        <v>4200873.07</v>
      </c>
      <c r="N680" s="6">
        <v>0</v>
      </c>
      <c r="O680" s="6">
        <v>71008.099999999991</v>
      </c>
      <c r="P680" s="38">
        <v>4271881.17</v>
      </c>
      <c r="Q680" s="40">
        <v>4595875.28</v>
      </c>
      <c r="R680" s="6">
        <v>0</v>
      </c>
      <c r="S680" s="6">
        <v>109525.75999999999</v>
      </c>
      <c r="T680" s="38">
        <v>4705401.04</v>
      </c>
      <c r="U680" s="40">
        <v>16958027.09</v>
      </c>
      <c r="V680" s="6">
        <v>0</v>
      </c>
      <c r="W680" s="32">
        <v>409410.99</v>
      </c>
      <c r="X680" s="38">
        <v>17367438.079999998</v>
      </c>
      <c r="Y680" s="60"/>
    </row>
    <row r="681" spans="1:25" outlineLevel="3" x14ac:dyDescent="0.2">
      <c r="A681" s="465"/>
      <c r="B681" s="95">
        <v>810099</v>
      </c>
      <c r="C681" s="39" t="s">
        <v>305</v>
      </c>
      <c r="D681" s="35" t="s">
        <v>371</v>
      </c>
      <c r="E681" s="40">
        <v>1851796.6400000001</v>
      </c>
      <c r="F681" s="6">
        <v>1055.98</v>
      </c>
      <c r="G681" s="6">
        <v>73894.399999999994</v>
      </c>
      <c r="H681" s="38">
        <v>1926747.02</v>
      </c>
      <c r="I681" s="40">
        <v>2983376.84</v>
      </c>
      <c r="J681" s="6">
        <v>3245.81</v>
      </c>
      <c r="K681" s="6">
        <v>88512.39</v>
      </c>
      <c r="L681" s="38">
        <v>3075135.04</v>
      </c>
      <c r="M681" s="40">
        <v>2175929.0099999998</v>
      </c>
      <c r="N681" s="6">
        <v>2111.96</v>
      </c>
      <c r="O681" s="6">
        <v>63587.159999999996</v>
      </c>
      <c r="P681" s="38">
        <v>2241628.13</v>
      </c>
      <c r="Q681" s="40">
        <v>3260193.1799999997</v>
      </c>
      <c r="R681" s="6">
        <v>2111.96</v>
      </c>
      <c r="S681" s="6">
        <v>102444.28</v>
      </c>
      <c r="T681" s="38">
        <v>3364749.4199999995</v>
      </c>
      <c r="U681" s="40">
        <v>10271295.67</v>
      </c>
      <c r="V681" s="6">
        <v>8525.7099999999991</v>
      </c>
      <c r="W681" s="32">
        <v>328438.23</v>
      </c>
      <c r="X681" s="38">
        <v>10608259.610000001</v>
      </c>
      <c r="Y681" s="60"/>
    </row>
    <row r="682" spans="1:25" ht="13.5" outlineLevel="3" thickBot="1" x14ac:dyDescent="0.25">
      <c r="A682" s="465"/>
      <c r="B682" s="95">
        <v>810099</v>
      </c>
      <c r="C682" s="39" t="s">
        <v>302</v>
      </c>
      <c r="D682" s="35" t="s">
        <v>372</v>
      </c>
      <c r="E682" s="40">
        <v>1874291.6400000001</v>
      </c>
      <c r="F682" s="6">
        <v>0</v>
      </c>
      <c r="G682" s="6">
        <v>96609.8</v>
      </c>
      <c r="H682" s="38">
        <v>1970901.4400000002</v>
      </c>
      <c r="I682" s="40">
        <v>2282049.2599999998</v>
      </c>
      <c r="J682" s="6">
        <v>0</v>
      </c>
      <c r="K682" s="6">
        <v>97734.02</v>
      </c>
      <c r="L682" s="38">
        <v>2379783.2799999998</v>
      </c>
      <c r="M682" s="40">
        <v>810690.48</v>
      </c>
      <c r="N682" s="6">
        <v>0</v>
      </c>
      <c r="O682" s="6">
        <v>23160.839999999997</v>
      </c>
      <c r="P682" s="38">
        <v>833851.32</v>
      </c>
      <c r="Q682" s="40">
        <v>1613938.66</v>
      </c>
      <c r="R682" s="6">
        <v>0</v>
      </c>
      <c r="S682" s="6">
        <v>46459.12</v>
      </c>
      <c r="T682" s="38">
        <v>1660397.78</v>
      </c>
      <c r="U682" s="40">
        <v>6580970.04</v>
      </c>
      <c r="V682" s="6">
        <v>0</v>
      </c>
      <c r="W682" s="32">
        <v>263963.78000000003</v>
      </c>
      <c r="X682" s="38">
        <v>6844933.8200000003</v>
      </c>
      <c r="Y682" s="60"/>
    </row>
    <row r="683" spans="1:25" ht="13.5" hidden="1" outlineLevel="3" thickBot="1" x14ac:dyDescent="0.25">
      <c r="A683" s="465"/>
      <c r="B683" s="95">
        <v>810099</v>
      </c>
      <c r="C683" s="39" t="s">
        <v>434</v>
      </c>
      <c r="D683" s="35" t="s">
        <v>373</v>
      </c>
      <c r="E683" s="40">
        <v>0</v>
      </c>
      <c r="F683" s="6">
        <v>0</v>
      </c>
      <c r="G683" s="6">
        <v>0</v>
      </c>
      <c r="H683" s="38">
        <v>0</v>
      </c>
      <c r="I683" s="40">
        <v>0</v>
      </c>
      <c r="J683" s="6">
        <v>0</v>
      </c>
      <c r="K683" s="6">
        <v>0</v>
      </c>
      <c r="L683" s="38">
        <v>0</v>
      </c>
      <c r="M683" s="40">
        <v>0</v>
      </c>
      <c r="N683" s="6">
        <v>0</v>
      </c>
      <c r="O683" s="6">
        <v>0</v>
      </c>
      <c r="P683" s="38">
        <v>0</v>
      </c>
      <c r="Q683" s="40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  <c r="Y683" s="60"/>
    </row>
    <row r="684" spans="1:25" ht="13.5" hidden="1" outlineLevel="3" thickBot="1" x14ac:dyDescent="0.25">
      <c r="A684" s="474"/>
      <c r="B684" s="95">
        <v>810099</v>
      </c>
      <c r="C684" s="39" t="s">
        <v>417</v>
      </c>
      <c r="D684" s="35" t="s">
        <v>374</v>
      </c>
      <c r="E684" s="40">
        <v>0</v>
      </c>
      <c r="F684" s="6">
        <v>0</v>
      </c>
      <c r="G684" s="6">
        <v>0</v>
      </c>
      <c r="H684" s="38">
        <v>0</v>
      </c>
      <c r="I684" s="40">
        <v>0</v>
      </c>
      <c r="J684" s="6">
        <v>0</v>
      </c>
      <c r="K684" s="6">
        <v>0</v>
      </c>
      <c r="L684" s="38">
        <v>0</v>
      </c>
      <c r="M684" s="40">
        <v>0</v>
      </c>
      <c r="N684" s="6">
        <v>0</v>
      </c>
      <c r="O684" s="6">
        <v>0</v>
      </c>
      <c r="P684" s="38">
        <v>0</v>
      </c>
      <c r="Q684" s="40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  <c r="Y684" s="60"/>
    </row>
    <row r="685" spans="1:25" ht="13.5" hidden="1" outlineLevel="3" thickBot="1" x14ac:dyDescent="0.25">
      <c r="A685" s="475"/>
      <c r="B685" s="96">
        <v>810099</v>
      </c>
      <c r="C685" s="41" t="s">
        <v>383</v>
      </c>
      <c r="D685" s="42" t="s">
        <v>375</v>
      </c>
      <c r="E685" s="45">
        <v>0</v>
      </c>
      <c r="F685" s="46">
        <v>0</v>
      </c>
      <c r="G685" s="46">
        <v>0</v>
      </c>
      <c r="H685" s="44">
        <v>0</v>
      </c>
      <c r="I685" s="45">
        <v>0</v>
      </c>
      <c r="J685" s="46">
        <v>0</v>
      </c>
      <c r="K685" s="46">
        <v>0</v>
      </c>
      <c r="L685" s="44">
        <v>0</v>
      </c>
      <c r="M685" s="45">
        <v>0</v>
      </c>
      <c r="N685" s="46">
        <v>0</v>
      </c>
      <c r="O685" s="46">
        <v>0</v>
      </c>
      <c r="P685" s="44">
        <v>0</v>
      </c>
      <c r="Q685" s="45">
        <v>0</v>
      </c>
      <c r="R685" s="46">
        <v>0</v>
      </c>
      <c r="S685" s="46">
        <v>0</v>
      </c>
      <c r="T685" s="44">
        <v>0</v>
      </c>
      <c r="U685" s="45">
        <v>0</v>
      </c>
      <c r="V685" s="46">
        <v>0</v>
      </c>
      <c r="W685" s="43">
        <v>0</v>
      </c>
      <c r="X685" s="44">
        <v>0</v>
      </c>
      <c r="Y685" s="60"/>
    </row>
    <row r="686" spans="1:25" s="106" customFormat="1" outlineLevel="1" x14ac:dyDescent="0.2">
      <c r="A686" s="466">
        <v>810100</v>
      </c>
      <c r="B686" s="97">
        <v>810100</v>
      </c>
      <c r="C686" s="100" t="s">
        <v>124</v>
      </c>
      <c r="D686" s="101" t="s">
        <v>336</v>
      </c>
      <c r="E686" s="107">
        <v>29536435.100000001</v>
      </c>
      <c r="F686" s="108">
        <v>12094.65</v>
      </c>
      <c r="G686" s="108">
        <v>955282.07000000007</v>
      </c>
      <c r="H686" s="109">
        <v>30503811.82</v>
      </c>
      <c r="I686" s="107">
        <v>23621273.010000002</v>
      </c>
      <c r="J686" s="108">
        <v>9843.4500000000007</v>
      </c>
      <c r="K686" s="108">
        <v>710436.31</v>
      </c>
      <c r="L686" s="109">
        <v>24341552.77</v>
      </c>
      <c r="M686" s="107">
        <v>19698877.529999997</v>
      </c>
      <c r="N686" s="108">
        <v>20436.66</v>
      </c>
      <c r="O686" s="108">
        <v>403241.32999999996</v>
      </c>
      <c r="P686" s="109">
        <v>20122555.519999996</v>
      </c>
      <c r="Q686" s="107">
        <v>19321662.760000002</v>
      </c>
      <c r="R686" s="108">
        <v>12774.17</v>
      </c>
      <c r="S686" s="108">
        <v>436371.78</v>
      </c>
      <c r="T686" s="109">
        <v>19770808.710000005</v>
      </c>
      <c r="U686" s="107">
        <v>92178248.400000006</v>
      </c>
      <c r="V686" s="108">
        <v>55148.929999999993</v>
      </c>
      <c r="W686" s="108">
        <v>2505331.4900000002</v>
      </c>
      <c r="X686" s="109">
        <v>94738728.820000008</v>
      </c>
    </row>
    <row r="687" spans="1:25" hidden="1" outlineLevel="2" x14ac:dyDescent="0.2">
      <c r="A687" s="467"/>
      <c r="B687" s="95">
        <v>810100</v>
      </c>
      <c r="C687" s="14" t="s">
        <v>350</v>
      </c>
      <c r="D687" s="35" t="s">
        <v>198</v>
      </c>
      <c r="E687" s="40">
        <v>0</v>
      </c>
      <c r="F687" s="6">
        <v>0</v>
      </c>
      <c r="G687" s="6">
        <v>0</v>
      </c>
      <c r="H687" s="38">
        <v>0</v>
      </c>
      <c r="I687" s="40">
        <v>0</v>
      </c>
      <c r="J687" s="6">
        <v>0</v>
      </c>
      <c r="K687" s="6">
        <v>0</v>
      </c>
      <c r="L687" s="38">
        <v>0</v>
      </c>
      <c r="M687" s="40">
        <v>0</v>
      </c>
      <c r="N687" s="6">
        <v>0</v>
      </c>
      <c r="O687" s="6">
        <v>0</v>
      </c>
      <c r="P687" s="38">
        <v>0</v>
      </c>
      <c r="Q687" s="40">
        <v>0</v>
      </c>
      <c r="R687" s="6">
        <v>0</v>
      </c>
      <c r="S687" s="6">
        <v>0</v>
      </c>
      <c r="T687" s="38">
        <v>0</v>
      </c>
      <c r="U687" s="40">
        <v>0</v>
      </c>
      <c r="V687" s="6">
        <v>0</v>
      </c>
      <c r="W687" s="32">
        <v>0</v>
      </c>
      <c r="X687" s="38">
        <v>0</v>
      </c>
      <c r="Y687" s="60"/>
    </row>
    <row r="688" spans="1:25" ht="13.5" outlineLevel="2" thickBot="1" x14ac:dyDescent="0.25">
      <c r="A688" s="467"/>
      <c r="B688" s="95">
        <v>810100</v>
      </c>
      <c r="C688" s="14" t="s">
        <v>351</v>
      </c>
      <c r="D688" s="35" t="s">
        <v>199</v>
      </c>
      <c r="E688" s="40">
        <v>29536435.100000001</v>
      </c>
      <c r="F688" s="6">
        <v>12094.65</v>
      </c>
      <c r="G688" s="6">
        <v>955282.07000000007</v>
      </c>
      <c r="H688" s="38">
        <v>30503811.82</v>
      </c>
      <c r="I688" s="40">
        <v>23621273.010000002</v>
      </c>
      <c r="J688" s="6">
        <v>9843.4500000000007</v>
      </c>
      <c r="K688" s="6">
        <v>710436.31</v>
      </c>
      <c r="L688" s="38">
        <v>24341552.77</v>
      </c>
      <c r="M688" s="40">
        <v>19698877.529999997</v>
      </c>
      <c r="N688" s="6">
        <v>20436.66</v>
      </c>
      <c r="O688" s="6">
        <v>403241.32999999996</v>
      </c>
      <c r="P688" s="38">
        <v>20122555.519999996</v>
      </c>
      <c r="Q688" s="40">
        <v>19321662.760000002</v>
      </c>
      <c r="R688" s="6">
        <v>12774.17</v>
      </c>
      <c r="S688" s="6">
        <v>436371.78</v>
      </c>
      <c r="T688" s="38">
        <v>19770808.710000005</v>
      </c>
      <c r="U688" s="40">
        <v>92178248.400000006</v>
      </c>
      <c r="V688" s="6">
        <v>55148.929999999993</v>
      </c>
      <c r="W688" s="32">
        <v>2505331.4900000002</v>
      </c>
      <c r="X688" s="38">
        <v>94738728.820000008</v>
      </c>
      <c r="Y688" s="60"/>
    </row>
    <row r="689" spans="1:25" ht="13.5" hidden="1" outlineLevel="2" collapsed="1" thickBot="1" x14ac:dyDescent="0.25">
      <c r="A689" s="467"/>
      <c r="B689" s="95">
        <v>810100</v>
      </c>
      <c r="C689" s="14" t="s">
        <v>300</v>
      </c>
      <c r="D689" s="35" t="s">
        <v>200</v>
      </c>
      <c r="E689" s="37">
        <v>0</v>
      </c>
      <c r="F689" s="36">
        <v>0</v>
      </c>
      <c r="G689" s="36">
        <v>0</v>
      </c>
      <c r="H689" s="38">
        <v>0</v>
      </c>
      <c r="I689" s="37">
        <v>0</v>
      </c>
      <c r="J689" s="36">
        <v>0</v>
      </c>
      <c r="K689" s="36">
        <v>0</v>
      </c>
      <c r="L689" s="38">
        <v>0</v>
      </c>
      <c r="M689" s="37">
        <v>0</v>
      </c>
      <c r="N689" s="36">
        <v>0</v>
      </c>
      <c r="O689" s="36">
        <v>0</v>
      </c>
      <c r="P689" s="38">
        <v>0</v>
      </c>
      <c r="Q689" s="37">
        <v>0</v>
      </c>
      <c r="R689" s="36">
        <v>0</v>
      </c>
      <c r="S689" s="36">
        <v>0</v>
      </c>
      <c r="T689" s="38">
        <v>0</v>
      </c>
      <c r="U689" s="37">
        <v>0</v>
      </c>
      <c r="V689" s="36">
        <v>0</v>
      </c>
      <c r="W689" s="36">
        <v>0</v>
      </c>
      <c r="X689" s="38">
        <v>0</v>
      </c>
      <c r="Y689" s="65"/>
    </row>
    <row r="690" spans="1:25" ht="13.5" hidden="1" outlineLevel="3" thickBot="1" x14ac:dyDescent="0.25">
      <c r="A690" s="467"/>
      <c r="B690" s="95">
        <v>810100</v>
      </c>
      <c r="C690" s="39" t="s">
        <v>363</v>
      </c>
      <c r="D690" s="35" t="s">
        <v>369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  <c r="Y690" s="60"/>
    </row>
    <row r="691" spans="1:25" ht="13.5" hidden="1" outlineLevel="3" thickBot="1" x14ac:dyDescent="0.25">
      <c r="A691" s="467"/>
      <c r="B691" s="95">
        <v>810100</v>
      </c>
      <c r="C691" s="39" t="s">
        <v>301</v>
      </c>
      <c r="D691" s="35" t="s">
        <v>370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  <c r="Y691" s="60"/>
    </row>
    <row r="692" spans="1:25" ht="13.5" hidden="1" outlineLevel="3" thickBot="1" x14ac:dyDescent="0.25">
      <c r="A692" s="467"/>
      <c r="B692" s="95">
        <v>810100</v>
      </c>
      <c r="C692" s="39" t="s">
        <v>305</v>
      </c>
      <c r="D692" s="35" t="s">
        <v>371</v>
      </c>
      <c r="E692" s="40">
        <v>0</v>
      </c>
      <c r="F692" s="6">
        <v>0</v>
      </c>
      <c r="G692" s="6">
        <v>0</v>
      </c>
      <c r="H692" s="38">
        <v>0</v>
      </c>
      <c r="I692" s="40">
        <v>0</v>
      </c>
      <c r="J692" s="6">
        <v>0</v>
      </c>
      <c r="K692" s="6">
        <v>0</v>
      </c>
      <c r="L692" s="38">
        <v>0</v>
      </c>
      <c r="M692" s="40">
        <v>0</v>
      </c>
      <c r="N692" s="6">
        <v>0</v>
      </c>
      <c r="O692" s="6">
        <v>0</v>
      </c>
      <c r="P692" s="38">
        <v>0</v>
      </c>
      <c r="Q692" s="40">
        <v>0</v>
      </c>
      <c r="R692" s="6">
        <v>0</v>
      </c>
      <c r="S692" s="6">
        <v>0</v>
      </c>
      <c r="T692" s="38">
        <v>0</v>
      </c>
      <c r="U692" s="40">
        <v>0</v>
      </c>
      <c r="V692" s="6">
        <v>0</v>
      </c>
      <c r="W692" s="32">
        <v>0</v>
      </c>
      <c r="X692" s="38">
        <v>0</v>
      </c>
      <c r="Y692" s="60"/>
    </row>
    <row r="693" spans="1:25" ht="13.5" hidden="1" outlineLevel="3" thickBot="1" x14ac:dyDescent="0.25">
      <c r="A693" s="467"/>
      <c r="B693" s="95">
        <v>810100</v>
      </c>
      <c r="C693" s="39" t="s">
        <v>302</v>
      </c>
      <c r="D693" s="35" t="s">
        <v>372</v>
      </c>
      <c r="E693" s="40">
        <v>0</v>
      </c>
      <c r="F693" s="6">
        <v>0</v>
      </c>
      <c r="G693" s="6">
        <v>0</v>
      </c>
      <c r="H693" s="38">
        <v>0</v>
      </c>
      <c r="I693" s="40">
        <v>0</v>
      </c>
      <c r="J693" s="6">
        <v>0</v>
      </c>
      <c r="K693" s="6">
        <v>0</v>
      </c>
      <c r="L693" s="38">
        <v>0</v>
      </c>
      <c r="M693" s="40">
        <v>0</v>
      </c>
      <c r="N693" s="6">
        <v>0</v>
      </c>
      <c r="O693" s="6">
        <v>0</v>
      </c>
      <c r="P693" s="38">
        <v>0</v>
      </c>
      <c r="Q693" s="40">
        <v>0</v>
      </c>
      <c r="R693" s="6">
        <v>0</v>
      </c>
      <c r="S693" s="6">
        <v>0</v>
      </c>
      <c r="T693" s="38">
        <v>0</v>
      </c>
      <c r="U693" s="40">
        <v>0</v>
      </c>
      <c r="V693" s="6">
        <v>0</v>
      </c>
      <c r="W693" s="32">
        <v>0</v>
      </c>
      <c r="X693" s="38">
        <v>0</v>
      </c>
      <c r="Y693" s="60"/>
    </row>
    <row r="694" spans="1:25" ht="13.5" hidden="1" outlineLevel="3" thickBot="1" x14ac:dyDescent="0.25">
      <c r="A694" s="467"/>
      <c r="B694" s="95">
        <v>810100</v>
      </c>
      <c r="C694" s="39" t="s">
        <v>434</v>
      </c>
      <c r="D694" s="35" t="s">
        <v>373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  <c r="Y694" s="60"/>
    </row>
    <row r="695" spans="1:25" ht="13.5" hidden="1" outlineLevel="3" thickBot="1" x14ac:dyDescent="0.25">
      <c r="A695" s="467"/>
      <c r="B695" s="95">
        <v>810100</v>
      </c>
      <c r="C695" s="57" t="s">
        <v>417</v>
      </c>
      <c r="D695" s="35" t="s">
        <v>374</v>
      </c>
      <c r="E695" s="40">
        <v>0</v>
      </c>
      <c r="F695" s="6">
        <v>0</v>
      </c>
      <c r="G695" s="6">
        <v>0</v>
      </c>
      <c r="H695" s="38">
        <v>0</v>
      </c>
      <c r="I695" s="40">
        <v>0</v>
      </c>
      <c r="J695" s="6">
        <v>0</v>
      </c>
      <c r="K695" s="6">
        <v>0</v>
      </c>
      <c r="L695" s="38">
        <v>0</v>
      </c>
      <c r="M695" s="40">
        <v>0</v>
      </c>
      <c r="N695" s="6">
        <v>0</v>
      </c>
      <c r="O695" s="6">
        <v>0</v>
      </c>
      <c r="P695" s="38">
        <v>0</v>
      </c>
      <c r="Q695" s="40">
        <v>0</v>
      </c>
      <c r="R695" s="6">
        <v>0</v>
      </c>
      <c r="S695" s="6">
        <v>0</v>
      </c>
      <c r="T695" s="38">
        <v>0</v>
      </c>
      <c r="U695" s="40">
        <v>0</v>
      </c>
      <c r="V695" s="6">
        <v>0</v>
      </c>
      <c r="W695" s="32">
        <v>0</v>
      </c>
      <c r="X695" s="38">
        <v>0</v>
      </c>
      <c r="Y695" s="60"/>
    </row>
    <row r="696" spans="1:25" ht="13.5" hidden="1" outlineLevel="3" thickBot="1" x14ac:dyDescent="0.25">
      <c r="A696" s="468"/>
      <c r="B696" s="96">
        <v>810100</v>
      </c>
      <c r="C696" s="41" t="s">
        <v>383</v>
      </c>
      <c r="D696" s="42" t="s">
        <v>375</v>
      </c>
      <c r="E696" s="45">
        <v>0</v>
      </c>
      <c r="F696" s="46">
        <v>0</v>
      </c>
      <c r="G696" s="46">
        <v>0</v>
      </c>
      <c r="H696" s="44">
        <v>0</v>
      </c>
      <c r="I696" s="45">
        <v>0</v>
      </c>
      <c r="J696" s="46">
        <v>0</v>
      </c>
      <c r="K696" s="46">
        <v>0</v>
      </c>
      <c r="L696" s="44">
        <v>0</v>
      </c>
      <c r="M696" s="45">
        <v>0</v>
      </c>
      <c r="N696" s="46">
        <v>0</v>
      </c>
      <c r="O696" s="46">
        <v>0</v>
      </c>
      <c r="P696" s="44">
        <v>0</v>
      </c>
      <c r="Q696" s="45">
        <v>0</v>
      </c>
      <c r="R696" s="46">
        <v>0</v>
      </c>
      <c r="S696" s="46">
        <v>0</v>
      </c>
      <c r="T696" s="44">
        <v>0</v>
      </c>
      <c r="U696" s="45">
        <v>0</v>
      </c>
      <c r="V696" s="46">
        <v>0</v>
      </c>
      <c r="W696" s="43">
        <v>0</v>
      </c>
      <c r="X696" s="44">
        <v>0</v>
      </c>
      <c r="Y696" s="60"/>
    </row>
    <row r="697" spans="1:25" s="106" customFormat="1" outlineLevel="1" x14ac:dyDescent="0.2">
      <c r="A697" s="464">
        <v>810101</v>
      </c>
      <c r="B697" s="97">
        <v>810101</v>
      </c>
      <c r="C697" s="100" t="s">
        <v>125</v>
      </c>
      <c r="D697" s="101" t="s">
        <v>336</v>
      </c>
      <c r="E697" s="107">
        <v>38492404.560000002</v>
      </c>
      <c r="F697" s="108">
        <v>0</v>
      </c>
      <c r="G697" s="108">
        <v>1464375.0899999999</v>
      </c>
      <c r="H697" s="109">
        <v>39956779.650000006</v>
      </c>
      <c r="I697" s="107">
        <v>40574865.899999999</v>
      </c>
      <c r="J697" s="108">
        <v>10036.499999999998</v>
      </c>
      <c r="K697" s="108">
        <v>2555825.1099999994</v>
      </c>
      <c r="L697" s="109">
        <v>43140727.509999998</v>
      </c>
      <c r="M697" s="107">
        <v>26234246.050000001</v>
      </c>
      <c r="N697" s="108">
        <v>0</v>
      </c>
      <c r="O697" s="108">
        <v>1449105.83</v>
      </c>
      <c r="P697" s="109">
        <v>27683351.880000003</v>
      </c>
      <c r="Q697" s="107">
        <v>27694698.830000006</v>
      </c>
      <c r="R697" s="108">
        <v>0</v>
      </c>
      <c r="S697" s="108">
        <v>1297116.43</v>
      </c>
      <c r="T697" s="109">
        <v>28991815.260000005</v>
      </c>
      <c r="U697" s="107">
        <v>132996215.34</v>
      </c>
      <c r="V697" s="108">
        <v>10036.499999999998</v>
      </c>
      <c r="W697" s="108">
        <v>6766422.459999999</v>
      </c>
      <c r="X697" s="109">
        <v>139772674.30000001</v>
      </c>
    </row>
    <row r="698" spans="1:25" outlineLevel="2" x14ac:dyDescent="0.2">
      <c r="A698" s="465"/>
      <c r="B698" s="95">
        <v>810101</v>
      </c>
      <c r="C698" s="14" t="s">
        <v>350</v>
      </c>
      <c r="D698" s="35" t="s">
        <v>198</v>
      </c>
      <c r="E698" s="40">
        <v>15647177.75</v>
      </c>
      <c r="F698" s="6">
        <v>0</v>
      </c>
      <c r="G698" s="6">
        <v>681761.33</v>
      </c>
      <c r="H698" s="38">
        <v>16328939.08</v>
      </c>
      <c r="I698" s="40">
        <v>11279710.51</v>
      </c>
      <c r="J698" s="6">
        <v>8431.239999999998</v>
      </c>
      <c r="K698" s="6">
        <v>660335.47</v>
      </c>
      <c r="L698" s="38">
        <v>11948477.220000001</v>
      </c>
      <c r="M698" s="40">
        <v>11228062.030000001</v>
      </c>
      <c r="N698" s="6">
        <v>0</v>
      </c>
      <c r="O698" s="6">
        <v>537287.13</v>
      </c>
      <c r="P698" s="38">
        <v>11765349.160000002</v>
      </c>
      <c r="Q698" s="40">
        <v>9079568.5999999996</v>
      </c>
      <c r="R698" s="6">
        <v>0</v>
      </c>
      <c r="S698" s="6">
        <v>428302.57999999996</v>
      </c>
      <c r="T698" s="38">
        <v>9507871.1799999997</v>
      </c>
      <c r="U698" s="40">
        <v>47234518.890000001</v>
      </c>
      <c r="V698" s="6">
        <v>8431.239999999998</v>
      </c>
      <c r="W698" s="32">
        <v>2307686.5099999998</v>
      </c>
      <c r="X698" s="38">
        <v>49550636.640000001</v>
      </c>
      <c r="Y698" s="60"/>
    </row>
    <row r="699" spans="1:25" hidden="1" outlineLevel="2" x14ac:dyDescent="0.2">
      <c r="A699" s="465"/>
      <c r="B699" s="95">
        <v>810101</v>
      </c>
      <c r="C699" s="14" t="s">
        <v>351</v>
      </c>
      <c r="D699" s="35" t="s">
        <v>199</v>
      </c>
      <c r="E699" s="40">
        <v>0</v>
      </c>
      <c r="F699" s="6">
        <v>0</v>
      </c>
      <c r="G699" s="6">
        <v>0</v>
      </c>
      <c r="H699" s="38">
        <v>0</v>
      </c>
      <c r="I699" s="40">
        <v>0</v>
      </c>
      <c r="J699" s="6">
        <v>0</v>
      </c>
      <c r="K699" s="6">
        <v>0</v>
      </c>
      <c r="L699" s="38">
        <v>0</v>
      </c>
      <c r="M699" s="40">
        <v>0</v>
      </c>
      <c r="N699" s="6">
        <v>0</v>
      </c>
      <c r="O699" s="6">
        <v>0</v>
      </c>
      <c r="P699" s="38">
        <v>0</v>
      </c>
      <c r="Q699" s="40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  <c r="Y699" s="60"/>
    </row>
    <row r="700" spans="1:25" outlineLevel="2" x14ac:dyDescent="0.2">
      <c r="A700" s="465"/>
      <c r="B700" s="95">
        <v>810101</v>
      </c>
      <c r="C700" s="14" t="s">
        <v>300</v>
      </c>
      <c r="D700" s="35" t="s">
        <v>200</v>
      </c>
      <c r="E700" s="37">
        <v>22845226.810000002</v>
      </c>
      <c r="F700" s="36">
        <v>0</v>
      </c>
      <c r="G700" s="36">
        <v>782613.76</v>
      </c>
      <c r="H700" s="38">
        <v>23627840.570000004</v>
      </c>
      <c r="I700" s="37">
        <v>29295155.390000001</v>
      </c>
      <c r="J700" s="36">
        <v>1605.26</v>
      </c>
      <c r="K700" s="36">
        <v>1895489.6399999997</v>
      </c>
      <c r="L700" s="38">
        <v>31192250.290000003</v>
      </c>
      <c r="M700" s="37">
        <v>15006184.02</v>
      </c>
      <c r="N700" s="36">
        <v>0</v>
      </c>
      <c r="O700" s="36">
        <v>911818.7</v>
      </c>
      <c r="P700" s="38">
        <v>15918002.719999999</v>
      </c>
      <c r="Q700" s="37">
        <v>18615130.230000004</v>
      </c>
      <c r="R700" s="36">
        <v>0</v>
      </c>
      <c r="S700" s="36">
        <v>868813.85</v>
      </c>
      <c r="T700" s="38">
        <v>19483944.080000006</v>
      </c>
      <c r="U700" s="37">
        <v>85761696.450000003</v>
      </c>
      <c r="V700" s="36">
        <v>1605.26</v>
      </c>
      <c r="W700" s="36">
        <v>4458735.9499999993</v>
      </c>
      <c r="X700" s="38">
        <v>90222037.660000011</v>
      </c>
      <c r="Y700" s="65"/>
    </row>
    <row r="701" spans="1:25" outlineLevel="3" x14ac:dyDescent="0.2">
      <c r="A701" s="465"/>
      <c r="B701" s="95">
        <v>810101</v>
      </c>
      <c r="C701" s="39" t="s">
        <v>363</v>
      </c>
      <c r="D701" s="35" t="s">
        <v>369</v>
      </c>
      <c r="E701" s="40">
        <v>17803128.350000001</v>
      </c>
      <c r="F701" s="6">
        <v>0</v>
      </c>
      <c r="G701" s="6">
        <v>392838.30000000005</v>
      </c>
      <c r="H701" s="38">
        <v>18195966.650000002</v>
      </c>
      <c r="I701" s="40">
        <v>23593602.740000002</v>
      </c>
      <c r="J701" s="6">
        <v>0</v>
      </c>
      <c r="K701" s="6">
        <v>1366978.5499999998</v>
      </c>
      <c r="L701" s="38">
        <v>24960581.290000003</v>
      </c>
      <c r="M701" s="40">
        <v>11564090.449999999</v>
      </c>
      <c r="N701" s="6">
        <v>0</v>
      </c>
      <c r="O701" s="6">
        <v>625744.04999999993</v>
      </c>
      <c r="P701" s="38">
        <v>12189834.5</v>
      </c>
      <c r="Q701" s="40">
        <v>13930362.210000001</v>
      </c>
      <c r="R701" s="6">
        <v>0</v>
      </c>
      <c r="S701" s="6">
        <v>456013.93999999994</v>
      </c>
      <c r="T701" s="38">
        <v>14386376.15</v>
      </c>
      <c r="U701" s="40">
        <v>66891183.750000007</v>
      </c>
      <c r="V701" s="6">
        <v>0</v>
      </c>
      <c r="W701" s="32">
        <v>2841574.84</v>
      </c>
      <c r="X701" s="38">
        <v>69732758.590000004</v>
      </c>
      <c r="Y701" s="60"/>
    </row>
    <row r="702" spans="1:25" hidden="1" outlineLevel="3" x14ac:dyDescent="0.2">
      <c r="A702" s="465"/>
      <c r="B702" s="95">
        <v>810101</v>
      </c>
      <c r="C702" s="39" t="s">
        <v>301</v>
      </c>
      <c r="D702" s="35" t="s">
        <v>370</v>
      </c>
      <c r="E702" s="40">
        <v>0</v>
      </c>
      <c r="F702" s="6">
        <v>0</v>
      </c>
      <c r="G702" s="6">
        <v>0</v>
      </c>
      <c r="H702" s="38">
        <v>0</v>
      </c>
      <c r="I702" s="40">
        <v>0</v>
      </c>
      <c r="J702" s="6">
        <v>0</v>
      </c>
      <c r="K702" s="6">
        <v>0</v>
      </c>
      <c r="L702" s="38">
        <v>0</v>
      </c>
      <c r="M702" s="40">
        <v>0</v>
      </c>
      <c r="N702" s="6">
        <v>0</v>
      </c>
      <c r="O702" s="6">
        <v>0</v>
      </c>
      <c r="P702" s="38">
        <v>0</v>
      </c>
      <c r="Q702" s="40">
        <v>0</v>
      </c>
      <c r="R702" s="6">
        <v>0</v>
      </c>
      <c r="S702" s="6">
        <v>0</v>
      </c>
      <c r="T702" s="38">
        <v>0</v>
      </c>
      <c r="U702" s="40">
        <v>0</v>
      </c>
      <c r="V702" s="6">
        <v>0</v>
      </c>
      <c r="W702" s="32">
        <v>0</v>
      </c>
      <c r="X702" s="38">
        <v>0</v>
      </c>
      <c r="Y702" s="60"/>
    </row>
    <row r="703" spans="1:25" outlineLevel="3" x14ac:dyDescent="0.2">
      <c r="A703" s="465"/>
      <c r="B703" s="95">
        <v>810101</v>
      </c>
      <c r="C703" s="39" t="s">
        <v>305</v>
      </c>
      <c r="D703" s="35" t="s">
        <v>371</v>
      </c>
      <c r="E703" s="40">
        <v>238094.56</v>
      </c>
      <c r="F703" s="6">
        <v>0</v>
      </c>
      <c r="G703" s="6">
        <v>0</v>
      </c>
      <c r="H703" s="38">
        <v>238094.56</v>
      </c>
      <c r="I703" s="40">
        <v>275495.02999999997</v>
      </c>
      <c r="J703" s="6">
        <v>0</v>
      </c>
      <c r="K703" s="6">
        <v>5435.6399999999994</v>
      </c>
      <c r="L703" s="38">
        <v>280930.67</v>
      </c>
      <c r="M703" s="40">
        <v>204009.34</v>
      </c>
      <c r="N703" s="6">
        <v>0</v>
      </c>
      <c r="O703" s="6">
        <v>2189.83</v>
      </c>
      <c r="P703" s="38">
        <v>206199.16999999998</v>
      </c>
      <c r="Q703" s="40">
        <v>241080.71</v>
      </c>
      <c r="R703" s="6">
        <v>0</v>
      </c>
      <c r="S703" s="6">
        <v>0</v>
      </c>
      <c r="T703" s="38">
        <v>241080.71</v>
      </c>
      <c r="U703" s="40">
        <v>958679.6399999999</v>
      </c>
      <c r="V703" s="6">
        <v>0</v>
      </c>
      <c r="W703" s="32">
        <v>7625.4699999999993</v>
      </c>
      <c r="X703" s="38">
        <v>966305.10999999987</v>
      </c>
      <c r="Y703" s="60"/>
    </row>
    <row r="704" spans="1:25" outlineLevel="3" x14ac:dyDescent="0.2">
      <c r="A704" s="465"/>
      <c r="B704" s="95">
        <v>810101</v>
      </c>
      <c r="C704" s="39" t="s">
        <v>302</v>
      </c>
      <c r="D704" s="35" t="s">
        <v>372</v>
      </c>
      <c r="E704" s="40">
        <v>2703557.8000000003</v>
      </c>
      <c r="F704" s="6">
        <v>0</v>
      </c>
      <c r="G704" s="6">
        <v>97259.5</v>
      </c>
      <c r="H704" s="38">
        <v>2800817.3000000003</v>
      </c>
      <c r="I704" s="40">
        <v>1277833.6500000001</v>
      </c>
      <c r="J704" s="6">
        <v>1605.26</v>
      </c>
      <c r="K704" s="6">
        <v>78083.240000000005</v>
      </c>
      <c r="L704" s="38">
        <v>1357522.1500000001</v>
      </c>
      <c r="M704" s="40">
        <v>1009070.1200000001</v>
      </c>
      <c r="N704" s="6">
        <v>0</v>
      </c>
      <c r="O704" s="6">
        <v>52070.22</v>
      </c>
      <c r="P704" s="38">
        <v>1061140.3400000001</v>
      </c>
      <c r="Q704" s="40">
        <v>1114533.32</v>
      </c>
      <c r="R704" s="6">
        <v>0</v>
      </c>
      <c r="S704" s="6">
        <v>29586.78</v>
      </c>
      <c r="T704" s="38">
        <v>1144120.1000000001</v>
      </c>
      <c r="U704" s="40">
        <v>6104994.8900000006</v>
      </c>
      <c r="V704" s="6">
        <v>1605.26</v>
      </c>
      <c r="W704" s="32">
        <v>256999.74</v>
      </c>
      <c r="X704" s="38">
        <v>6363599.8900000006</v>
      </c>
      <c r="Y704" s="60"/>
    </row>
    <row r="705" spans="1:25" outlineLevel="3" x14ac:dyDescent="0.2">
      <c r="A705" s="465"/>
      <c r="B705" s="95">
        <v>810101</v>
      </c>
      <c r="C705" s="39" t="s">
        <v>434</v>
      </c>
      <c r="D705" s="35" t="s">
        <v>373</v>
      </c>
      <c r="E705" s="40">
        <v>676964.34000000008</v>
      </c>
      <c r="F705" s="6">
        <v>0</v>
      </c>
      <c r="G705" s="6">
        <v>138864.48000000001</v>
      </c>
      <c r="H705" s="38">
        <v>815828.82000000007</v>
      </c>
      <c r="I705" s="40">
        <v>2308621.98</v>
      </c>
      <c r="J705" s="6">
        <v>0</v>
      </c>
      <c r="K705" s="6">
        <v>225654.78000000003</v>
      </c>
      <c r="L705" s="38">
        <v>2534276.7599999998</v>
      </c>
      <c r="M705" s="40">
        <v>989409.42</v>
      </c>
      <c r="N705" s="6">
        <v>0</v>
      </c>
      <c r="O705" s="6">
        <v>86790.3</v>
      </c>
      <c r="P705" s="38">
        <v>1076199.72</v>
      </c>
      <c r="Q705" s="40">
        <v>2100325.2600000002</v>
      </c>
      <c r="R705" s="6">
        <v>0</v>
      </c>
      <c r="S705" s="6">
        <v>260370.90000000002</v>
      </c>
      <c r="T705" s="38">
        <v>2360696.16</v>
      </c>
      <c r="U705" s="40">
        <v>6075321</v>
      </c>
      <c r="V705" s="6">
        <v>0</v>
      </c>
      <c r="W705" s="32">
        <v>711680.46</v>
      </c>
      <c r="X705" s="38">
        <v>6787001.46</v>
      </c>
      <c r="Y705" s="60"/>
    </row>
    <row r="706" spans="1:25" ht="13.5" outlineLevel="3" thickBot="1" x14ac:dyDescent="0.25">
      <c r="A706" s="474"/>
      <c r="B706" s="95">
        <v>810101</v>
      </c>
      <c r="C706" s="39" t="s">
        <v>417</v>
      </c>
      <c r="D706" s="35" t="s">
        <v>374</v>
      </c>
      <c r="E706" s="40">
        <v>1423481.7600000002</v>
      </c>
      <c r="F706" s="6">
        <v>0</v>
      </c>
      <c r="G706" s="6">
        <v>153651.47999999998</v>
      </c>
      <c r="H706" s="38">
        <v>1577133.2400000002</v>
      </c>
      <c r="I706" s="40">
        <v>1839601.9899999998</v>
      </c>
      <c r="J706" s="6">
        <v>0</v>
      </c>
      <c r="K706" s="6">
        <v>219337.43</v>
      </c>
      <c r="L706" s="38">
        <v>2058939.4199999997</v>
      </c>
      <c r="M706" s="40">
        <v>1239604.69</v>
      </c>
      <c r="N706" s="6">
        <v>0</v>
      </c>
      <c r="O706" s="6">
        <v>145024.29999999999</v>
      </c>
      <c r="P706" s="38">
        <v>1384628.99</v>
      </c>
      <c r="Q706" s="40">
        <v>1228828.73</v>
      </c>
      <c r="R706" s="6">
        <v>0</v>
      </c>
      <c r="S706" s="6">
        <v>122842.23000000001</v>
      </c>
      <c r="T706" s="38">
        <v>1351670.96</v>
      </c>
      <c r="U706" s="40">
        <v>5731517.1699999999</v>
      </c>
      <c r="V706" s="6">
        <v>0</v>
      </c>
      <c r="W706" s="32">
        <v>640855.43999999994</v>
      </c>
      <c r="X706" s="38">
        <v>6372372.6099999994</v>
      </c>
      <c r="Y706" s="60"/>
    </row>
    <row r="707" spans="1:25" ht="13.5" hidden="1" outlineLevel="3" thickBot="1" x14ac:dyDescent="0.25">
      <c r="A707" s="475"/>
      <c r="B707" s="96">
        <v>810101</v>
      </c>
      <c r="C707" s="41" t="s">
        <v>383</v>
      </c>
      <c r="D707" s="42" t="s">
        <v>375</v>
      </c>
      <c r="E707" s="45">
        <v>0</v>
      </c>
      <c r="F707" s="46">
        <v>0</v>
      </c>
      <c r="G707" s="46">
        <v>0</v>
      </c>
      <c r="H707" s="44">
        <v>0</v>
      </c>
      <c r="I707" s="45">
        <v>0</v>
      </c>
      <c r="J707" s="46">
        <v>0</v>
      </c>
      <c r="K707" s="46">
        <v>0</v>
      </c>
      <c r="L707" s="44">
        <v>0</v>
      </c>
      <c r="M707" s="45">
        <v>0</v>
      </c>
      <c r="N707" s="46">
        <v>0</v>
      </c>
      <c r="O707" s="46">
        <v>0</v>
      </c>
      <c r="P707" s="44">
        <v>0</v>
      </c>
      <c r="Q707" s="45">
        <v>0</v>
      </c>
      <c r="R707" s="46">
        <v>0</v>
      </c>
      <c r="S707" s="46">
        <v>0</v>
      </c>
      <c r="T707" s="44">
        <v>0</v>
      </c>
      <c r="U707" s="45">
        <v>0</v>
      </c>
      <c r="V707" s="46">
        <v>0</v>
      </c>
      <c r="W707" s="43">
        <v>0</v>
      </c>
      <c r="X707" s="44">
        <v>0</v>
      </c>
      <c r="Y707" s="60"/>
    </row>
    <row r="708" spans="1:25" s="106" customFormat="1" outlineLevel="1" x14ac:dyDescent="0.2">
      <c r="A708" s="466">
        <v>810103</v>
      </c>
      <c r="B708" s="97">
        <v>810103</v>
      </c>
      <c r="C708" s="100" t="s">
        <v>126</v>
      </c>
      <c r="D708" s="101" t="s">
        <v>336</v>
      </c>
      <c r="E708" s="107">
        <v>16748537.98</v>
      </c>
      <c r="F708" s="108">
        <v>4796.5199999999995</v>
      </c>
      <c r="G708" s="108">
        <v>442187.79000000004</v>
      </c>
      <c r="H708" s="109">
        <v>17195522.289999999</v>
      </c>
      <c r="I708" s="107">
        <v>9827255.1700000018</v>
      </c>
      <c r="J708" s="108">
        <v>9911.630000000001</v>
      </c>
      <c r="K708" s="108">
        <v>300614.56999999995</v>
      </c>
      <c r="L708" s="109">
        <v>10137781.370000003</v>
      </c>
      <c r="M708" s="107">
        <v>15989488.65</v>
      </c>
      <c r="N708" s="108">
        <v>10225.02</v>
      </c>
      <c r="O708" s="108">
        <v>392256.52999999997</v>
      </c>
      <c r="P708" s="109">
        <v>16391970.199999999</v>
      </c>
      <c r="Q708" s="107">
        <v>29146888.710000001</v>
      </c>
      <c r="R708" s="108">
        <v>29544.17</v>
      </c>
      <c r="S708" s="108">
        <v>701469.24</v>
      </c>
      <c r="T708" s="109">
        <v>29877902.120000001</v>
      </c>
      <c r="U708" s="107">
        <v>71712170.50999999</v>
      </c>
      <c r="V708" s="108">
        <v>54477.34</v>
      </c>
      <c r="W708" s="108">
        <v>1836528.13</v>
      </c>
      <c r="X708" s="109">
        <v>73603175.979999989</v>
      </c>
    </row>
    <row r="709" spans="1:25" outlineLevel="2" x14ac:dyDescent="0.2">
      <c r="A709" s="467"/>
      <c r="B709" s="95">
        <v>810103</v>
      </c>
      <c r="C709" s="14" t="s">
        <v>350</v>
      </c>
      <c r="D709" s="35" t="s">
        <v>198</v>
      </c>
      <c r="E709" s="40">
        <v>5647357.7800000003</v>
      </c>
      <c r="F709" s="6">
        <v>790.32</v>
      </c>
      <c r="G709" s="6">
        <v>150320.02000000002</v>
      </c>
      <c r="H709" s="38">
        <v>5798468.120000001</v>
      </c>
      <c r="I709" s="40">
        <v>5939019.2700000005</v>
      </c>
      <c r="J709" s="6">
        <v>4332.3500000000004</v>
      </c>
      <c r="K709" s="6">
        <v>182391.11</v>
      </c>
      <c r="L709" s="38">
        <v>6125742.7300000004</v>
      </c>
      <c r="M709" s="40">
        <v>5029053.75</v>
      </c>
      <c r="N709" s="6">
        <v>0</v>
      </c>
      <c r="O709" s="6">
        <v>139777.19</v>
      </c>
      <c r="P709" s="38">
        <v>5168830.9400000004</v>
      </c>
      <c r="Q709" s="40">
        <v>7299953.6699999999</v>
      </c>
      <c r="R709" s="6">
        <v>4374.8900000000003</v>
      </c>
      <c r="S709" s="6">
        <v>178420.14</v>
      </c>
      <c r="T709" s="38">
        <v>7482748.6999999993</v>
      </c>
      <c r="U709" s="40">
        <v>23915384.469999999</v>
      </c>
      <c r="V709" s="6">
        <v>9497.5600000000013</v>
      </c>
      <c r="W709" s="32">
        <v>650908.46</v>
      </c>
      <c r="X709" s="38">
        <v>24575790.489999998</v>
      </c>
      <c r="Y709" s="60"/>
    </row>
    <row r="710" spans="1:25" hidden="1" outlineLevel="2" x14ac:dyDescent="0.2">
      <c r="A710" s="467"/>
      <c r="B710" s="95">
        <v>810103</v>
      </c>
      <c r="C710" s="14" t="s">
        <v>351</v>
      </c>
      <c r="D710" s="35" t="s">
        <v>199</v>
      </c>
      <c r="E710" s="40">
        <v>0</v>
      </c>
      <c r="F710" s="6">
        <v>0</v>
      </c>
      <c r="G710" s="6">
        <v>0</v>
      </c>
      <c r="H710" s="38">
        <v>0</v>
      </c>
      <c r="I710" s="40">
        <v>0</v>
      </c>
      <c r="J710" s="6">
        <v>0</v>
      </c>
      <c r="K710" s="6">
        <v>0</v>
      </c>
      <c r="L710" s="38">
        <v>0</v>
      </c>
      <c r="M710" s="40">
        <v>0</v>
      </c>
      <c r="N710" s="6">
        <v>0</v>
      </c>
      <c r="O710" s="6">
        <v>0</v>
      </c>
      <c r="P710" s="38">
        <v>0</v>
      </c>
      <c r="Q710" s="40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  <c r="Y710" s="60"/>
    </row>
    <row r="711" spans="1:25" outlineLevel="2" x14ac:dyDescent="0.2">
      <c r="A711" s="467"/>
      <c r="B711" s="95">
        <v>810103</v>
      </c>
      <c r="C711" s="14" t="s">
        <v>300</v>
      </c>
      <c r="D711" s="35" t="s">
        <v>200</v>
      </c>
      <c r="E711" s="37">
        <v>11101180.199999999</v>
      </c>
      <c r="F711" s="36">
        <v>4006.2</v>
      </c>
      <c r="G711" s="36">
        <v>291867.77</v>
      </c>
      <c r="H711" s="38">
        <v>11397054.169999998</v>
      </c>
      <c r="I711" s="37">
        <v>3888235.9000000004</v>
      </c>
      <c r="J711" s="36">
        <v>5579.2800000000007</v>
      </c>
      <c r="K711" s="36">
        <v>118223.45999999999</v>
      </c>
      <c r="L711" s="38">
        <v>4012038.64</v>
      </c>
      <c r="M711" s="37">
        <v>10960434.9</v>
      </c>
      <c r="N711" s="36">
        <v>10225.02</v>
      </c>
      <c r="O711" s="36">
        <v>252479.33999999997</v>
      </c>
      <c r="P711" s="38">
        <v>11223139.26</v>
      </c>
      <c r="Q711" s="37">
        <v>21846935.039999999</v>
      </c>
      <c r="R711" s="36">
        <v>25169.279999999999</v>
      </c>
      <c r="S711" s="36">
        <v>523049.1</v>
      </c>
      <c r="T711" s="38">
        <v>22395153.420000002</v>
      </c>
      <c r="U711" s="37">
        <v>47796786.039999999</v>
      </c>
      <c r="V711" s="36">
        <v>44979.78</v>
      </c>
      <c r="W711" s="36">
        <v>1185619.67</v>
      </c>
      <c r="X711" s="38">
        <v>49027385.490000002</v>
      </c>
      <c r="Y711" s="65"/>
    </row>
    <row r="712" spans="1:25" hidden="1" outlineLevel="3" x14ac:dyDescent="0.2">
      <c r="A712" s="467"/>
      <c r="B712" s="95">
        <v>810103</v>
      </c>
      <c r="C712" s="39" t="s">
        <v>363</v>
      </c>
      <c r="D712" s="35" t="s">
        <v>369</v>
      </c>
      <c r="E712" s="40">
        <v>0</v>
      </c>
      <c r="F712" s="6">
        <v>0</v>
      </c>
      <c r="G712" s="6">
        <v>0</v>
      </c>
      <c r="H712" s="38">
        <v>0</v>
      </c>
      <c r="I712" s="40">
        <v>0</v>
      </c>
      <c r="J712" s="6">
        <v>0</v>
      </c>
      <c r="K712" s="6">
        <v>0</v>
      </c>
      <c r="L712" s="38">
        <v>0</v>
      </c>
      <c r="M712" s="40">
        <v>0</v>
      </c>
      <c r="N712" s="6">
        <v>0</v>
      </c>
      <c r="O712" s="6">
        <v>0</v>
      </c>
      <c r="P712" s="38">
        <v>0</v>
      </c>
      <c r="Q712" s="40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  <c r="Y712" s="60"/>
    </row>
    <row r="713" spans="1:25" hidden="1" outlineLevel="3" x14ac:dyDescent="0.2">
      <c r="A713" s="467"/>
      <c r="B713" s="95">
        <v>810103</v>
      </c>
      <c r="C713" s="39" t="s">
        <v>301</v>
      </c>
      <c r="D713" s="35" t="s">
        <v>370</v>
      </c>
      <c r="E713" s="40">
        <v>0</v>
      </c>
      <c r="F713" s="6">
        <v>0</v>
      </c>
      <c r="G713" s="6">
        <v>0</v>
      </c>
      <c r="H713" s="38">
        <v>0</v>
      </c>
      <c r="I713" s="40">
        <v>0</v>
      </c>
      <c r="J713" s="6">
        <v>0</v>
      </c>
      <c r="K713" s="6">
        <v>0</v>
      </c>
      <c r="L713" s="38">
        <v>0</v>
      </c>
      <c r="M713" s="40">
        <v>0</v>
      </c>
      <c r="N713" s="6">
        <v>0</v>
      </c>
      <c r="O713" s="6">
        <v>0</v>
      </c>
      <c r="P713" s="38">
        <v>0</v>
      </c>
      <c r="Q713" s="40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  <c r="Y713" s="60"/>
    </row>
    <row r="714" spans="1:25" hidden="1" outlineLevel="3" x14ac:dyDescent="0.2">
      <c r="A714" s="467"/>
      <c r="B714" s="95">
        <v>810103</v>
      </c>
      <c r="C714" s="39" t="s">
        <v>305</v>
      </c>
      <c r="D714" s="35" t="s">
        <v>371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  <c r="Y714" s="60"/>
    </row>
    <row r="715" spans="1:25" hidden="1" outlineLevel="3" x14ac:dyDescent="0.2">
      <c r="A715" s="467"/>
      <c r="B715" s="95">
        <v>810103</v>
      </c>
      <c r="C715" s="39" t="s">
        <v>302</v>
      </c>
      <c r="D715" s="35" t="s">
        <v>372</v>
      </c>
      <c r="E715" s="40">
        <v>0</v>
      </c>
      <c r="F715" s="6">
        <v>0</v>
      </c>
      <c r="G715" s="6">
        <v>0</v>
      </c>
      <c r="H715" s="38">
        <v>0</v>
      </c>
      <c r="I715" s="40">
        <v>0</v>
      </c>
      <c r="J715" s="6">
        <v>0</v>
      </c>
      <c r="K715" s="6">
        <v>0</v>
      </c>
      <c r="L715" s="38">
        <v>0</v>
      </c>
      <c r="M715" s="40">
        <v>0</v>
      </c>
      <c r="N715" s="6">
        <v>0</v>
      </c>
      <c r="O715" s="6">
        <v>0</v>
      </c>
      <c r="P715" s="38">
        <v>0</v>
      </c>
      <c r="Q715" s="40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  <c r="Y715" s="60"/>
    </row>
    <row r="716" spans="1:25" hidden="1" outlineLevel="3" x14ac:dyDescent="0.2">
      <c r="A716" s="467"/>
      <c r="B716" s="95">
        <v>810103</v>
      </c>
      <c r="C716" s="39" t="s">
        <v>434</v>
      </c>
      <c r="D716" s="35" t="s">
        <v>373</v>
      </c>
      <c r="E716" s="40">
        <v>0</v>
      </c>
      <c r="F716" s="6">
        <v>0</v>
      </c>
      <c r="G716" s="6">
        <v>0</v>
      </c>
      <c r="H716" s="38">
        <v>0</v>
      </c>
      <c r="I716" s="40">
        <v>0</v>
      </c>
      <c r="J716" s="6">
        <v>0</v>
      </c>
      <c r="K716" s="6">
        <v>0</v>
      </c>
      <c r="L716" s="38">
        <v>0</v>
      </c>
      <c r="M716" s="40">
        <v>0</v>
      </c>
      <c r="N716" s="6">
        <v>0</v>
      </c>
      <c r="O716" s="6">
        <v>0</v>
      </c>
      <c r="P716" s="38">
        <v>0</v>
      </c>
      <c r="Q716" s="40">
        <v>0</v>
      </c>
      <c r="R716" s="6">
        <v>0</v>
      </c>
      <c r="S716" s="6">
        <v>0</v>
      </c>
      <c r="T716" s="38">
        <v>0</v>
      </c>
      <c r="U716" s="40">
        <v>0</v>
      </c>
      <c r="V716" s="6">
        <v>0</v>
      </c>
      <c r="W716" s="32">
        <v>0</v>
      </c>
      <c r="X716" s="38">
        <v>0</v>
      </c>
      <c r="Y716" s="60"/>
    </row>
    <row r="717" spans="1:25" hidden="1" outlineLevel="3" x14ac:dyDescent="0.2">
      <c r="A717" s="467"/>
      <c r="B717" s="95">
        <v>810103</v>
      </c>
      <c r="C717" s="57" t="s">
        <v>417</v>
      </c>
      <c r="D717" s="35" t="s">
        <v>374</v>
      </c>
      <c r="E717" s="40">
        <v>0</v>
      </c>
      <c r="F717" s="6">
        <v>0</v>
      </c>
      <c r="G717" s="6">
        <v>0</v>
      </c>
      <c r="H717" s="38">
        <v>0</v>
      </c>
      <c r="I717" s="40">
        <v>0</v>
      </c>
      <c r="J717" s="6">
        <v>0</v>
      </c>
      <c r="K717" s="6">
        <v>0</v>
      </c>
      <c r="L717" s="38">
        <v>0</v>
      </c>
      <c r="M717" s="40">
        <v>0</v>
      </c>
      <c r="N717" s="6">
        <v>0</v>
      </c>
      <c r="O717" s="6">
        <v>0</v>
      </c>
      <c r="P717" s="38">
        <v>0</v>
      </c>
      <c r="Q717" s="40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  <c r="Y717" s="60"/>
    </row>
    <row r="718" spans="1:25" ht="13.5" outlineLevel="3" thickBot="1" x14ac:dyDescent="0.25">
      <c r="A718" s="468"/>
      <c r="B718" s="96">
        <v>810103</v>
      </c>
      <c r="C718" s="41" t="s">
        <v>383</v>
      </c>
      <c r="D718" s="42" t="s">
        <v>375</v>
      </c>
      <c r="E718" s="45">
        <v>11101180.199999999</v>
      </c>
      <c r="F718" s="46">
        <v>4006.2</v>
      </c>
      <c r="G718" s="46">
        <v>291867.77</v>
      </c>
      <c r="H718" s="44">
        <v>11397054.169999998</v>
      </c>
      <c r="I718" s="45">
        <v>3888235.9000000004</v>
      </c>
      <c r="J718" s="46">
        <v>5579.2800000000007</v>
      </c>
      <c r="K718" s="46">
        <v>118223.45999999999</v>
      </c>
      <c r="L718" s="44">
        <v>4012038.64</v>
      </c>
      <c r="M718" s="45">
        <v>10960434.9</v>
      </c>
      <c r="N718" s="46">
        <v>10225.02</v>
      </c>
      <c r="O718" s="46">
        <v>252479.33999999997</v>
      </c>
      <c r="P718" s="44">
        <v>11223139.26</v>
      </c>
      <c r="Q718" s="45">
        <v>21846935.039999999</v>
      </c>
      <c r="R718" s="46">
        <v>25169.279999999999</v>
      </c>
      <c r="S718" s="46">
        <v>523049.1</v>
      </c>
      <c r="T718" s="44">
        <v>22395153.420000002</v>
      </c>
      <c r="U718" s="45">
        <v>47796786.039999999</v>
      </c>
      <c r="V718" s="46">
        <v>44979.78</v>
      </c>
      <c r="W718" s="43">
        <v>1185619.67</v>
      </c>
      <c r="X718" s="44">
        <v>49027385.490000002</v>
      </c>
      <c r="Y718" s="60"/>
    </row>
    <row r="719" spans="1:25" s="106" customFormat="1" outlineLevel="1" x14ac:dyDescent="0.2">
      <c r="A719" s="464">
        <v>810104</v>
      </c>
      <c r="B719" s="97">
        <v>810104</v>
      </c>
      <c r="C719" s="100" t="s">
        <v>127</v>
      </c>
      <c r="D719" s="101" t="s">
        <v>336</v>
      </c>
      <c r="E719" s="107">
        <v>17150925.539999999</v>
      </c>
      <c r="F719" s="108">
        <v>19134.97</v>
      </c>
      <c r="G719" s="108">
        <v>2123126.1</v>
      </c>
      <c r="H719" s="109">
        <v>19293186.609999999</v>
      </c>
      <c r="I719" s="107">
        <v>20455001.329999998</v>
      </c>
      <c r="J719" s="108">
        <v>31303.360000000001</v>
      </c>
      <c r="K719" s="108">
        <v>2416779.17</v>
      </c>
      <c r="L719" s="109">
        <v>22903083.859999999</v>
      </c>
      <c r="M719" s="107">
        <v>16594030.809999999</v>
      </c>
      <c r="N719" s="108">
        <v>19495.34</v>
      </c>
      <c r="O719" s="108">
        <v>2357034.2999999998</v>
      </c>
      <c r="P719" s="109">
        <v>18970560.449999999</v>
      </c>
      <c r="Q719" s="107">
        <v>17643951.84</v>
      </c>
      <c r="R719" s="108">
        <v>13104.150000000001</v>
      </c>
      <c r="S719" s="108">
        <v>2480246.71</v>
      </c>
      <c r="T719" s="109">
        <v>20137302.699999999</v>
      </c>
      <c r="U719" s="107">
        <v>71843909.519999981</v>
      </c>
      <c r="V719" s="108">
        <v>83037.819999999992</v>
      </c>
      <c r="W719" s="108">
        <v>9377186.2799999993</v>
      </c>
      <c r="X719" s="109">
        <v>81304133.619999975</v>
      </c>
    </row>
    <row r="720" spans="1:25" hidden="1" outlineLevel="2" x14ac:dyDescent="0.2">
      <c r="A720" s="465"/>
      <c r="B720" s="95">
        <v>810104</v>
      </c>
      <c r="C720" s="14" t="s">
        <v>350</v>
      </c>
      <c r="D720" s="35" t="s">
        <v>198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  <c r="Y720" s="60"/>
    </row>
    <row r="721" spans="1:25" hidden="1" outlineLevel="2" x14ac:dyDescent="0.2">
      <c r="A721" s="465"/>
      <c r="B721" s="95">
        <v>810104</v>
      </c>
      <c r="C721" s="14" t="s">
        <v>351</v>
      </c>
      <c r="D721" s="35" t="s">
        <v>199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  <c r="Y721" s="60"/>
    </row>
    <row r="722" spans="1:25" outlineLevel="2" x14ac:dyDescent="0.2">
      <c r="A722" s="465"/>
      <c r="B722" s="95">
        <v>810104</v>
      </c>
      <c r="C722" s="14" t="s">
        <v>300</v>
      </c>
      <c r="D722" s="35" t="s">
        <v>200</v>
      </c>
      <c r="E722" s="37">
        <v>17150925.539999999</v>
      </c>
      <c r="F722" s="36">
        <v>19134.97</v>
      </c>
      <c r="G722" s="36">
        <v>2123126.1</v>
      </c>
      <c r="H722" s="38">
        <v>19293186.609999999</v>
      </c>
      <c r="I722" s="37">
        <v>20455001.329999998</v>
      </c>
      <c r="J722" s="36">
        <v>31303.360000000001</v>
      </c>
      <c r="K722" s="36">
        <v>2416779.17</v>
      </c>
      <c r="L722" s="38">
        <v>22903083.859999999</v>
      </c>
      <c r="M722" s="37">
        <v>16594030.809999999</v>
      </c>
      <c r="N722" s="36">
        <v>19495.34</v>
      </c>
      <c r="O722" s="36">
        <v>2357034.2999999998</v>
      </c>
      <c r="P722" s="38">
        <v>18970560.449999999</v>
      </c>
      <c r="Q722" s="37">
        <v>17643951.84</v>
      </c>
      <c r="R722" s="36">
        <v>13104.150000000001</v>
      </c>
      <c r="S722" s="36">
        <v>2480246.71</v>
      </c>
      <c r="T722" s="38">
        <v>20137302.699999999</v>
      </c>
      <c r="U722" s="37">
        <v>71843909.519999981</v>
      </c>
      <c r="V722" s="36">
        <v>83037.819999999992</v>
      </c>
      <c r="W722" s="36">
        <v>9377186.2799999993</v>
      </c>
      <c r="X722" s="38">
        <v>81304133.619999975</v>
      </c>
      <c r="Y722" s="65"/>
    </row>
    <row r="723" spans="1:25" outlineLevel="3" x14ac:dyDescent="0.2">
      <c r="A723" s="465"/>
      <c r="B723" s="95">
        <v>810104</v>
      </c>
      <c r="C723" s="39" t="s">
        <v>363</v>
      </c>
      <c r="D723" s="35" t="s">
        <v>369</v>
      </c>
      <c r="E723" s="40">
        <v>4427049.46</v>
      </c>
      <c r="F723" s="6">
        <v>0</v>
      </c>
      <c r="G723" s="6">
        <v>394251.98</v>
      </c>
      <c r="H723" s="38">
        <v>4821301.4399999995</v>
      </c>
      <c r="I723" s="40">
        <v>5537153.8200000003</v>
      </c>
      <c r="J723" s="6">
        <v>10706.74</v>
      </c>
      <c r="K723" s="6">
        <v>366601.92</v>
      </c>
      <c r="L723" s="38">
        <v>5914462.4800000004</v>
      </c>
      <c r="M723" s="40">
        <v>7189587.1799999997</v>
      </c>
      <c r="N723" s="6">
        <v>8512</v>
      </c>
      <c r="O723" s="6">
        <v>444081.06999999995</v>
      </c>
      <c r="P723" s="38">
        <v>7642180.25</v>
      </c>
      <c r="Q723" s="40">
        <v>6454140.5499999989</v>
      </c>
      <c r="R723" s="6">
        <v>10214.400000000001</v>
      </c>
      <c r="S723" s="6">
        <v>321476.82999999996</v>
      </c>
      <c r="T723" s="38">
        <v>6785831.7799999993</v>
      </c>
      <c r="U723" s="40">
        <v>23607931.009999998</v>
      </c>
      <c r="V723" s="6">
        <v>29433.14</v>
      </c>
      <c r="W723" s="32">
        <v>1526411.7999999998</v>
      </c>
      <c r="X723" s="38">
        <v>25163775.949999999</v>
      </c>
      <c r="Y723" s="60"/>
    </row>
    <row r="724" spans="1:25" outlineLevel="3" x14ac:dyDescent="0.2">
      <c r="A724" s="465"/>
      <c r="B724" s="95">
        <v>810104</v>
      </c>
      <c r="C724" s="39" t="s">
        <v>301</v>
      </c>
      <c r="D724" s="35" t="s">
        <v>370</v>
      </c>
      <c r="E724" s="40">
        <v>4719903.6099999994</v>
      </c>
      <c r="F724" s="6">
        <v>16245.22</v>
      </c>
      <c r="G724" s="6">
        <v>1276926.01</v>
      </c>
      <c r="H724" s="38">
        <v>6013074.8399999989</v>
      </c>
      <c r="I724" s="40">
        <v>5254551.8199999994</v>
      </c>
      <c r="J724" s="6">
        <v>16245.22</v>
      </c>
      <c r="K724" s="6">
        <v>1479241.17</v>
      </c>
      <c r="L724" s="38">
        <v>6750038.209999999</v>
      </c>
      <c r="M724" s="40">
        <v>3523643.1799999997</v>
      </c>
      <c r="N724" s="6">
        <v>6419.61</v>
      </c>
      <c r="O724" s="6">
        <v>1480292.83</v>
      </c>
      <c r="P724" s="38">
        <v>5010355.6199999992</v>
      </c>
      <c r="Q724" s="40">
        <v>5134808.0599999996</v>
      </c>
      <c r="R724" s="6">
        <v>0</v>
      </c>
      <c r="S724" s="6">
        <v>1792091.13</v>
      </c>
      <c r="T724" s="38">
        <v>6926899.1899999995</v>
      </c>
      <c r="U724" s="40">
        <v>18632906.669999998</v>
      </c>
      <c r="V724" s="6">
        <v>38910.049999999996</v>
      </c>
      <c r="W724" s="32">
        <v>6028551.1399999997</v>
      </c>
      <c r="X724" s="38">
        <v>24700367.859999999</v>
      </c>
      <c r="Y724" s="60"/>
    </row>
    <row r="725" spans="1:25" outlineLevel="3" x14ac:dyDescent="0.2">
      <c r="A725" s="465"/>
      <c r="B725" s="95">
        <v>810104</v>
      </c>
      <c r="C725" s="39" t="s">
        <v>305</v>
      </c>
      <c r="D725" s="35" t="s">
        <v>371</v>
      </c>
      <c r="E725" s="40">
        <v>125695.82</v>
      </c>
      <c r="F725" s="6">
        <v>0</v>
      </c>
      <c r="G725" s="6">
        <v>53329.36</v>
      </c>
      <c r="H725" s="38">
        <v>179025.18</v>
      </c>
      <c r="I725" s="40">
        <v>122761.49</v>
      </c>
      <c r="J725" s="6">
        <v>0</v>
      </c>
      <c r="K725" s="6">
        <v>60643.350000000006</v>
      </c>
      <c r="L725" s="38">
        <v>183404.84000000003</v>
      </c>
      <c r="M725" s="40">
        <v>95646.430000000008</v>
      </c>
      <c r="N725" s="6">
        <v>0</v>
      </c>
      <c r="O725" s="6">
        <v>21713.1</v>
      </c>
      <c r="P725" s="38">
        <v>117359.53</v>
      </c>
      <c r="Q725" s="40">
        <v>287631.17</v>
      </c>
      <c r="R725" s="6">
        <v>0</v>
      </c>
      <c r="S725" s="6">
        <v>30779.16</v>
      </c>
      <c r="T725" s="38">
        <v>318410.32999999996</v>
      </c>
      <c r="U725" s="40">
        <v>631734.90999999992</v>
      </c>
      <c r="V725" s="6">
        <v>0</v>
      </c>
      <c r="W725" s="32">
        <v>166464.97</v>
      </c>
      <c r="X725" s="38">
        <v>798199.87999999989</v>
      </c>
      <c r="Y725" s="60"/>
    </row>
    <row r="726" spans="1:25" outlineLevel="3" x14ac:dyDescent="0.2">
      <c r="A726" s="465"/>
      <c r="B726" s="95">
        <v>810104</v>
      </c>
      <c r="C726" s="39" t="s">
        <v>302</v>
      </c>
      <c r="D726" s="35" t="s">
        <v>372</v>
      </c>
      <c r="E726" s="40">
        <v>587950.14</v>
      </c>
      <c r="F726" s="6">
        <v>0</v>
      </c>
      <c r="G726" s="6">
        <v>25065.519999999997</v>
      </c>
      <c r="H726" s="38">
        <v>613015.66</v>
      </c>
      <c r="I726" s="40">
        <v>616459.41</v>
      </c>
      <c r="J726" s="6">
        <v>0</v>
      </c>
      <c r="K726" s="6">
        <v>31280.400000000001</v>
      </c>
      <c r="L726" s="38">
        <v>647739.81000000006</v>
      </c>
      <c r="M726" s="40">
        <v>373876.9</v>
      </c>
      <c r="N726" s="6">
        <v>1673.98</v>
      </c>
      <c r="O726" s="6">
        <v>13254.399999999998</v>
      </c>
      <c r="P726" s="38">
        <v>388805.28</v>
      </c>
      <c r="Q726" s="40">
        <v>414415.66000000003</v>
      </c>
      <c r="R726" s="6">
        <v>0</v>
      </c>
      <c r="S726" s="6">
        <v>13254.4</v>
      </c>
      <c r="T726" s="38">
        <v>427670.06000000006</v>
      </c>
      <c r="U726" s="40">
        <v>1992702.1100000003</v>
      </c>
      <c r="V726" s="6">
        <v>1673.98</v>
      </c>
      <c r="W726" s="32">
        <v>82854.719999999987</v>
      </c>
      <c r="X726" s="38">
        <v>2077230.8100000003</v>
      </c>
      <c r="Y726" s="60"/>
    </row>
    <row r="727" spans="1:25" hidden="1" outlineLevel="3" x14ac:dyDescent="0.2">
      <c r="A727" s="465"/>
      <c r="B727" s="95">
        <v>810104</v>
      </c>
      <c r="C727" s="39" t="s">
        <v>434</v>
      </c>
      <c r="D727" s="35" t="s">
        <v>373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  <c r="Y727" s="60"/>
    </row>
    <row r="728" spans="1:25" ht="13.5" outlineLevel="3" thickBot="1" x14ac:dyDescent="0.25">
      <c r="A728" s="474"/>
      <c r="B728" s="95">
        <v>810104</v>
      </c>
      <c r="C728" s="39" t="s">
        <v>417</v>
      </c>
      <c r="D728" s="35" t="s">
        <v>374</v>
      </c>
      <c r="E728" s="40">
        <v>7290326.5099999998</v>
      </c>
      <c r="F728" s="6">
        <v>2889.75</v>
      </c>
      <c r="G728" s="6">
        <v>373553.23</v>
      </c>
      <c r="H728" s="38">
        <v>7666769.4900000002</v>
      </c>
      <c r="I728" s="40">
        <v>8924074.7899999991</v>
      </c>
      <c r="J728" s="6">
        <v>4351.3999999999996</v>
      </c>
      <c r="K728" s="6">
        <v>479012.33</v>
      </c>
      <c r="L728" s="38">
        <v>9407438.5199999996</v>
      </c>
      <c r="M728" s="40">
        <v>5411277.1200000001</v>
      </c>
      <c r="N728" s="6">
        <v>2889.75</v>
      </c>
      <c r="O728" s="6">
        <v>397692.9</v>
      </c>
      <c r="P728" s="38">
        <v>5811859.7700000005</v>
      </c>
      <c r="Q728" s="40">
        <v>5352956.4000000004</v>
      </c>
      <c r="R728" s="6">
        <v>2889.75</v>
      </c>
      <c r="S728" s="6">
        <v>322645.19</v>
      </c>
      <c r="T728" s="38">
        <v>5678491.3400000008</v>
      </c>
      <c r="U728" s="40">
        <v>26978634.82</v>
      </c>
      <c r="V728" s="6">
        <v>13020.65</v>
      </c>
      <c r="W728" s="32">
        <v>1572903.65</v>
      </c>
      <c r="X728" s="38">
        <v>28564559.119999997</v>
      </c>
      <c r="Y728" s="60"/>
    </row>
    <row r="729" spans="1:25" ht="13.5" hidden="1" outlineLevel="3" thickBot="1" x14ac:dyDescent="0.25">
      <c r="A729" s="475"/>
      <c r="B729" s="96">
        <v>810104</v>
      </c>
      <c r="C729" s="41" t="s">
        <v>383</v>
      </c>
      <c r="D729" s="42" t="s">
        <v>375</v>
      </c>
      <c r="E729" s="45">
        <v>0</v>
      </c>
      <c r="F729" s="46">
        <v>0</v>
      </c>
      <c r="G729" s="46">
        <v>0</v>
      </c>
      <c r="H729" s="44">
        <v>0</v>
      </c>
      <c r="I729" s="45">
        <v>0</v>
      </c>
      <c r="J729" s="46">
        <v>0</v>
      </c>
      <c r="K729" s="46">
        <v>0</v>
      </c>
      <c r="L729" s="44">
        <v>0</v>
      </c>
      <c r="M729" s="45">
        <v>0</v>
      </c>
      <c r="N729" s="46">
        <v>0</v>
      </c>
      <c r="O729" s="46">
        <v>0</v>
      </c>
      <c r="P729" s="44">
        <v>0</v>
      </c>
      <c r="Q729" s="45">
        <v>0</v>
      </c>
      <c r="R729" s="46">
        <v>0</v>
      </c>
      <c r="S729" s="46">
        <v>0</v>
      </c>
      <c r="T729" s="44">
        <v>0</v>
      </c>
      <c r="U729" s="45">
        <v>0</v>
      </c>
      <c r="V729" s="46">
        <v>0</v>
      </c>
      <c r="W729" s="43">
        <v>0</v>
      </c>
      <c r="X729" s="44">
        <v>0</v>
      </c>
      <c r="Y729" s="60"/>
    </row>
    <row r="730" spans="1:25" s="106" customFormat="1" outlineLevel="1" x14ac:dyDescent="0.2">
      <c r="A730" s="464">
        <v>810105</v>
      </c>
      <c r="B730" s="97">
        <v>810105</v>
      </c>
      <c r="C730" s="100" t="s">
        <v>128</v>
      </c>
      <c r="D730" s="101" t="s">
        <v>336</v>
      </c>
      <c r="E730" s="107">
        <v>5994092.1399999997</v>
      </c>
      <c r="F730" s="108">
        <v>5599.54</v>
      </c>
      <c r="G730" s="108">
        <v>142143.38</v>
      </c>
      <c r="H730" s="109">
        <v>6141835.0599999996</v>
      </c>
      <c r="I730" s="107">
        <v>2441944.7399999998</v>
      </c>
      <c r="J730" s="108">
        <v>0</v>
      </c>
      <c r="K730" s="108">
        <v>78223.48000000001</v>
      </c>
      <c r="L730" s="109">
        <v>2520168.2199999997</v>
      </c>
      <c r="M730" s="107">
        <v>0</v>
      </c>
      <c r="N730" s="108">
        <v>0</v>
      </c>
      <c r="O730" s="108">
        <v>0</v>
      </c>
      <c r="P730" s="109">
        <v>0</v>
      </c>
      <c r="Q730" s="107">
        <v>0</v>
      </c>
      <c r="R730" s="108">
        <v>0</v>
      </c>
      <c r="S730" s="108">
        <v>0</v>
      </c>
      <c r="T730" s="109">
        <v>0</v>
      </c>
      <c r="U730" s="107">
        <v>8436036.879999999</v>
      </c>
      <c r="V730" s="108">
        <v>5599.54</v>
      </c>
      <c r="W730" s="108">
        <v>220366.86000000002</v>
      </c>
      <c r="X730" s="109">
        <v>8662003.2799999975</v>
      </c>
    </row>
    <row r="731" spans="1:25" hidden="1" outlineLevel="2" x14ac:dyDescent="0.2">
      <c r="A731" s="465"/>
      <c r="B731" s="95">
        <v>810105</v>
      </c>
      <c r="C731" s="14" t="s">
        <v>350</v>
      </c>
      <c r="D731" s="35" t="s">
        <v>198</v>
      </c>
      <c r="E731" s="40">
        <v>0</v>
      </c>
      <c r="F731" s="6">
        <v>0</v>
      </c>
      <c r="G731" s="6">
        <v>0</v>
      </c>
      <c r="H731" s="38">
        <v>0</v>
      </c>
      <c r="I731" s="40">
        <v>0</v>
      </c>
      <c r="J731" s="6">
        <v>0</v>
      </c>
      <c r="K731" s="6">
        <v>0</v>
      </c>
      <c r="L731" s="38">
        <v>0</v>
      </c>
      <c r="M731" s="40">
        <v>0</v>
      </c>
      <c r="N731" s="6">
        <v>0</v>
      </c>
      <c r="O731" s="6">
        <v>0</v>
      </c>
      <c r="P731" s="38">
        <v>0</v>
      </c>
      <c r="Q731" s="40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  <c r="Y731" s="60"/>
    </row>
    <row r="732" spans="1:25" hidden="1" outlineLevel="2" x14ac:dyDescent="0.2">
      <c r="A732" s="465"/>
      <c r="B732" s="95">
        <v>810105</v>
      </c>
      <c r="C732" s="14" t="s">
        <v>351</v>
      </c>
      <c r="D732" s="35" t="s">
        <v>199</v>
      </c>
      <c r="E732" s="40">
        <v>0</v>
      </c>
      <c r="F732" s="6">
        <v>0</v>
      </c>
      <c r="G732" s="6">
        <v>0</v>
      </c>
      <c r="H732" s="38">
        <v>0</v>
      </c>
      <c r="I732" s="40">
        <v>0</v>
      </c>
      <c r="J732" s="6">
        <v>0</v>
      </c>
      <c r="K732" s="6">
        <v>0</v>
      </c>
      <c r="L732" s="38">
        <v>0</v>
      </c>
      <c r="M732" s="40">
        <v>0</v>
      </c>
      <c r="N732" s="6">
        <v>0</v>
      </c>
      <c r="O732" s="6">
        <v>0</v>
      </c>
      <c r="P732" s="38">
        <v>0</v>
      </c>
      <c r="Q732" s="40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  <c r="Y732" s="60"/>
    </row>
    <row r="733" spans="1:25" outlineLevel="2" x14ac:dyDescent="0.2">
      <c r="A733" s="465"/>
      <c r="B733" s="95">
        <v>810105</v>
      </c>
      <c r="C733" s="14" t="s">
        <v>300</v>
      </c>
      <c r="D733" s="35" t="s">
        <v>200</v>
      </c>
      <c r="E733" s="37">
        <v>5994092.1399999997</v>
      </c>
      <c r="F733" s="36">
        <v>5599.54</v>
      </c>
      <c r="G733" s="36">
        <v>142143.38</v>
      </c>
      <c r="H733" s="38">
        <v>6141835.0599999996</v>
      </c>
      <c r="I733" s="37">
        <v>2441944.7399999998</v>
      </c>
      <c r="J733" s="36">
        <v>0</v>
      </c>
      <c r="K733" s="36">
        <v>78223.48000000001</v>
      </c>
      <c r="L733" s="38">
        <v>2520168.2199999997</v>
      </c>
      <c r="M733" s="37">
        <v>0</v>
      </c>
      <c r="N733" s="36">
        <v>0</v>
      </c>
      <c r="O733" s="36">
        <v>0</v>
      </c>
      <c r="P733" s="38">
        <v>0</v>
      </c>
      <c r="Q733" s="37">
        <v>0</v>
      </c>
      <c r="R733" s="36">
        <v>0</v>
      </c>
      <c r="S733" s="36">
        <v>0</v>
      </c>
      <c r="T733" s="38">
        <v>0</v>
      </c>
      <c r="U733" s="37">
        <v>8436036.879999999</v>
      </c>
      <c r="V733" s="36">
        <v>5599.54</v>
      </c>
      <c r="W733" s="36">
        <v>220366.86000000002</v>
      </c>
      <c r="X733" s="38">
        <v>8662003.2799999975</v>
      </c>
      <c r="Y733" s="65"/>
    </row>
    <row r="734" spans="1:25" ht="13.5" outlineLevel="3" thickBot="1" x14ac:dyDescent="0.25">
      <c r="A734" s="465"/>
      <c r="B734" s="95">
        <v>810105</v>
      </c>
      <c r="C734" s="39" t="s">
        <v>363</v>
      </c>
      <c r="D734" s="35" t="s">
        <v>369</v>
      </c>
      <c r="E734" s="40">
        <v>5994092.1399999997</v>
      </c>
      <c r="F734" s="6">
        <v>5599.54</v>
      </c>
      <c r="G734" s="6">
        <v>142143.38</v>
      </c>
      <c r="H734" s="38">
        <v>6141835.0599999996</v>
      </c>
      <c r="I734" s="40">
        <v>2441944.7399999998</v>
      </c>
      <c r="J734" s="6">
        <v>0</v>
      </c>
      <c r="K734" s="6">
        <v>78223.48000000001</v>
      </c>
      <c r="L734" s="38">
        <v>2520168.2199999997</v>
      </c>
      <c r="M734" s="40">
        <v>0</v>
      </c>
      <c r="N734" s="6">
        <v>0</v>
      </c>
      <c r="O734" s="6">
        <v>0</v>
      </c>
      <c r="P734" s="38">
        <v>0</v>
      </c>
      <c r="Q734" s="40">
        <v>0</v>
      </c>
      <c r="R734" s="6">
        <v>0</v>
      </c>
      <c r="S734" s="6">
        <v>0</v>
      </c>
      <c r="T734" s="38">
        <v>0</v>
      </c>
      <c r="U734" s="40">
        <v>8436036.879999999</v>
      </c>
      <c r="V734" s="6">
        <v>5599.54</v>
      </c>
      <c r="W734" s="32">
        <v>220366.86000000002</v>
      </c>
      <c r="X734" s="38">
        <v>8662003.2799999975</v>
      </c>
      <c r="Y734" s="60"/>
    </row>
    <row r="735" spans="1:25" ht="13.5" hidden="1" outlineLevel="3" thickBot="1" x14ac:dyDescent="0.25">
      <c r="A735" s="465"/>
      <c r="B735" s="95">
        <v>810105</v>
      </c>
      <c r="C735" s="39" t="s">
        <v>301</v>
      </c>
      <c r="D735" s="35" t="s">
        <v>370</v>
      </c>
      <c r="E735" s="40">
        <v>0</v>
      </c>
      <c r="F735" s="6">
        <v>0</v>
      </c>
      <c r="G735" s="6">
        <v>0</v>
      </c>
      <c r="H735" s="38">
        <v>0</v>
      </c>
      <c r="I735" s="40">
        <v>0</v>
      </c>
      <c r="J735" s="6">
        <v>0</v>
      </c>
      <c r="K735" s="6">
        <v>0</v>
      </c>
      <c r="L735" s="38">
        <v>0</v>
      </c>
      <c r="M735" s="40">
        <v>0</v>
      </c>
      <c r="N735" s="6">
        <v>0</v>
      </c>
      <c r="O735" s="6">
        <v>0</v>
      </c>
      <c r="P735" s="38">
        <v>0</v>
      </c>
      <c r="Q735" s="40">
        <v>0</v>
      </c>
      <c r="R735" s="6">
        <v>0</v>
      </c>
      <c r="S735" s="6">
        <v>0</v>
      </c>
      <c r="T735" s="38">
        <v>0</v>
      </c>
      <c r="U735" s="40">
        <v>0</v>
      </c>
      <c r="V735" s="6">
        <v>0</v>
      </c>
      <c r="W735" s="32">
        <v>0</v>
      </c>
      <c r="X735" s="38">
        <v>0</v>
      </c>
      <c r="Y735" s="60"/>
    </row>
    <row r="736" spans="1:25" ht="13.5" hidden="1" outlineLevel="3" thickBot="1" x14ac:dyDescent="0.25">
      <c r="A736" s="465"/>
      <c r="B736" s="95">
        <v>810105</v>
      </c>
      <c r="C736" s="39" t="s">
        <v>305</v>
      </c>
      <c r="D736" s="35" t="s">
        <v>371</v>
      </c>
      <c r="E736" s="40">
        <v>0</v>
      </c>
      <c r="F736" s="6">
        <v>0</v>
      </c>
      <c r="G736" s="6">
        <v>0</v>
      </c>
      <c r="H736" s="38">
        <v>0</v>
      </c>
      <c r="I736" s="40">
        <v>0</v>
      </c>
      <c r="J736" s="6">
        <v>0</v>
      </c>
      <c r="K736" s="6">
        <v>0</v>
      </c>
      <c r="L736" s="38">
        <v>0</v>
      </c>
      <c r="M736" s="40">
        <v>0</v>
      </c>
      <c r="N736" s="6">
        <v>0</v>
      </c>
      <c r="O736" s="6">
        <v>0</v>
      </c>
      <c r="P736" s="38">
        <v>0</v>
      </c>
      <c r="Q736" s="40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  <c r="Y736" s="60"/>
    </row>
    <row r="737" spans="1:25" ht="13.5" hidden="1" outlineLevel="3" thickBot="1" x14ac:dyDescent="0.25">
      <c r="A737" s="465"/>
      <c r="B737" s="95">
        <v>810105</v>
      </c>
      <c r="C737" s="39" t="s">
        <v>302</v>
      </c>
      <c r="D737" s="35" t="s">
        <v>372</v>
      </c>
      <c r="E737" s="40">
        <v>0</v>
      </c>
      <c r="F737" s="6">
        <v>0</v>
      </c>
      <c r="G737" s="6">
        <v>0</v>
      </c>
      <c r="H737" s="38">
        <v>0</v>
      </c>
      <c r="I737" s="40">
        <v>0</v>
      </c>
      <c r="J737" s="6">
        <v>0</v>
      </c>
      <c r="K737" s="6">
        <v>0</v>
      </c>
      <c r="L737" s="38">
        <v>0</v>
      </c>
      <c r="M737" s="40">
        <v>0</v>
      </c>
      <c r="N737" s="6">
        <v>0</v>
      </c>
      <c r="O737" s="6">
        <v>0</v>
      </c>
      <c r="P737" s="38">
        <v>0</v>
      </c>
      <c r="Q737" s="40">
        <v>0</v>
      </c>
      <c r="R737" s="6">
        <v>0</v>
      </c>
      <c r="S737" s="6">
        <v>0</v>
      </c>
      <c r="T737" s="38">
        <v>0</v>
      </c>
      <c r="U737" s="40">
        <v>0</v>
      </c>
      <c r="V737" s="6">
        <v>0</v>
      </c>
      <c r="W737" s="32">
        <v>0</v>
      </c>
      <c r="X737" s="38">
        <v>0</v>
      </c>
      <c r="Y737" s="60"/>
    </row>
    <row r="738" spans="1:25" ht="13.5" hidden="1" outlineLevel="3" thickBot="1" x14ac:dyDescent="0.25">
      <c r="A738" s="465"/>
      <c r="B738" s="95">
        <v>810105</v>
      </c>
      <c r="C738" s="39" t="s">
        <v>434</v>
      </c>
      <c r="D738" s="35" t="s">
        <v>373</v>
      </c>
      <c r="E738" s="40">
        <v>0</v>
      </c>
      <c r="F738" s="6">
        <v>0</v>
      </c>
      <c r="G738" s="6">
        <v>0</v>
      </c>
      <c r="H738" s="38">
        <v>0</v>
      </c>
      <c r="I738" s="40">
        <v>0</v>
      </c>
      <c r="J738" s="6">
        <v>0</v>
      </c>
      <c r="K738" s="6">
        <v>0</v>
      </c>
      <c r="L738" s="38">
        <v>0</v>
      </c>
      <c r="M738" s="40">
        <v>0</v>
      </c>
      <c r="N738" s="6">
        <v>0</v>
      </c>
      <c r="O738" s="6">
        <v>0</v>
      </c>
      <c r="P738" s="38">
        <v>0</v>
      </c>
      <c r="Q738" s="40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  <c r="Y738" s="60"/>
    </row>
    <row r="739" spans="1:25" ht="13.5" hidden="1" outlineLevel="3" thickBot="1" x14ac:dyDescent="0.25">
      <c r="A739" s="474"/>
      <c r="B739" s="95">
        <v>810105</v>
      </c>
      <c r="C739" s="39" t="s">
        <v>417</v>
      </c>
      <c r="D739" s="35" t="s">
        <v>374</v>
      </c>
      <c r="E739" s="40">
        <v>0</v>
      </c>
      <c r="F739" s="6">
        <v>0</v>
      </c>
      <c r="G739" s="6">
        <v>0</v>
      </c>
      <c r="H739" s="38">
        <v>0</v>
      </c>
      <c r="I739" s="40">
        <v>0</v>
      </c>
      <c r="J739" s="6">
        <v>0</v>
      </c>
      <c r="K739" s="6">
        <v>0</v>
      </c>
      <c r="L739" s="38">
        <v>0</v>
      </c>
      <c r="M739" s="40">
        <v>0</v>
      </c>
      <c r="N739" s="6">
        <v>0</v>
      </c>
      <c r="O739" s="6">
        <v>0</v>
      </c>
      <c r="P739" s="38">
        <v>0</v>
      </c>
      <c r="Q739" s="40">
        <v>0</v>
      </c>
      <c r="R739" s="6">
        <v>0</v>
      </c>
      <c r="S739" s="6">
        <v>0</v>
      </c>
      <c r="T739" s="38">
        <v>0</v>
      </c>
      <c r="U739" s="40">
        <v>0</v>
      </c>
      <c r="V739" s="6">
        <v>0</v>
      </c>
      <c r="W739" s="32">
        <v>0</v>
      </c>
      <c r="X739" s="38">
        <v>0</v>
      </c>
      <c r="Y739" s="60"/>
    </row>
    <row r="740" spans="1:25" ht="13.5" hidden="1" outlineLevel="3" thickBot="1" x14ac:dyDescent="0.25">
      <c r="A740" s="475"/>
      <c r="B740" s="96">
        <v>810105</v>
      </c>
      <c r="C740" s="41" t="s">
        <v>383</v>
      </c>
      <c r="D740" s="42" t="s">
        <v>375</v>
      </c>
      <c r="E740" s="45">
        <v>0</v>
      </c>
      <c r="F740" s="46">
        <v>0</v>
      </c>
      <c r="G740" s="46">
        <v>0</v>
      </c>
      <c r="H740" s="44">
        <v>0</v>
      </c>
      <c r="I740" s="45">
        <v>0</v>
      </c>
      <c r="J740" s="46">
        <v>0</v>
      </c>
      <c r="K740" s="46">
        <v>0</v>
      </c>
      <c r="L740" s="44">
        <v>0</v>
      </c>
      <c r="M740" s="45">
        <v>0</v>
      </c>
      <c r="N740" s="46">
        <v>0</v>
      </c>
      <c r="O740" s="46">
        <v>0</v>
      </c>
      <c r="P740" s="44">
        <v>0</v>
      </c>
      <c r="Q740" s="45">
        <v>0</v>
      </c>
      <c r="R740" s="46">
        <v>0</v>
      </c>
      <c r="S740" s="46">
        <v>0</v>
      </c>
      <c r="T740" s="44">
        <v>0</v>
      </c>
      <c r="U740" s="45">
        <v>0</v>
      </c>
      <c r="V740" s="46">
        <v>0</v>
      </c>
      <c r="W740" s="43">
        <v>0</v>
      </c>
      <c r="X740" s="44">
        <v>0</v>
      </c>
      <c r="Y740" s="60"/>
    </row>
    <row r="741" spans="1:25" s="106" customFormat="1" outlineLevel="1" x14ac:dyDescent="0.2">
      <c r="A741" s="464">
        <v>810106</v>
      </c>
      <c r="B741" s="97">
        <v>810106</v>
      </c>
      <c r="C741" s="100" t="s">
        <v>129</v>
      </c>
      <c r="D741" s="101" t="s">
        <v>336</v>
      </c>
      <c r="E741" s="107">
        <v>6119946.2999999998</v>
      </c>
      <c r="F741" s="108">
        <v>0</v>
      </c>
      <c r="G741" s="108">
        <v>390579.62</v>
      </c>
      <c r="H741" s="109">
        <v>6510525.9199999999</v>
      </c>
      <c r="I741" s="107">
        <v>7554254.3200000003</v>
      </c>
      <c r="J741" s="108">
        <v>2264.7200000000003</v>
      </c>
      <c r="K741" s="108">
        <v>402119.46</v>
      </c>
      <c r="L741" s="109">
        <v>7958638.5</v>
      </c>
      <c r="M741" s="107">
        <v>7852192.29</v>
      </c>
      <c r="N741" s="108">
        <v>4058.19</v>
      </c>
      <c r="O741" s="108">
        <v>452190.79000000004</v>
      </c>
      <c r="P741" s="109">
        <v>8308441.2700000005</v>
      </c>
      <c r="Q741" s="107">
        <v>8341936.0800000001</v>
      </c>
      <c r="R741" s="108">
        <v>1352.73</v>
      </c>
      <c r="S741" s="108">
        <v>470268.26</v>
      </c>
      <c r="T741" s="109">
        <v>8813557.0700000003</v>
      </c>
      <c r="U741" s="107">
        <v>29868328.990000002</v>
      </c>
      <c r="V741" s="108">
        <v>7675.6399999999994</v>
      </c>
      <c r="W741" s="108">
        <v>1715158.1300000001</v>
      </c>
      <c r="X741" s="109">
        <v>31591162.760000002</v>
      </c>
    </row>
    <row r="742" spans="1:25" outlineLevel="2" x14ac:dyDescent="0.2">
      <c r="A742" s="465"/>
      <c r="B742" s="95">
        <v>810106</v>
      </c>
      <c r="C742" s="14" t="s">
        <v>350</v>
      </c>
      <c r="D742" s="35" t="s">
        <v>198</v>
      </c>
      <c r="E742" s="40">
        <v>4635457.38</v>
      </c>
      <c r="F742" s="6">
        <v>0</v>
      </c>
      <c r="G742" s="6">
        <v>131414.25</v>
      </c>
      <c r="H742" s="38">
        <v>4766871.63</v>
      </c>
      <c r="I742" s="40">
        <v>5592760.1500000004</v>
      </c>
      <c r="J742" s="6">
        <v>911.99</v>
      </c>
      <c r="K742" s="6">
        <v>104021.66999999998</v>
      </c>
      <c r="L742" s="38">
        <v>5697693.8100000005</v>
      </c>
      <c r="M742" s="40">
        <v>4882929.91</v>
      </c>
      <c r="N742" s="6">
        <v>0</v>
      </c>
      <c r="O742" s="6">
        <v>108693.68000000002</v>
      </c>
      <c r="P742" s="38">
        <v>4991623.59</v>
      </c>
      <c r="Q742" s="40">
        <v>5169633.18</v>
      </c>
      <c r="R742" s="6">
        <v>0</v>
      </c>
      <c r="S742" s="6">
        <v>105589.95</v>
      </c>
      <c r="T742" s="38">
        <v>5275223.13</v>
      </c>
      <c r="U742" s="40">
        <v>20280780.620000001</v>
      </c>
      <c r="V742" s="6">
        <v>911.99</v>
      </c>
      <c r="W742" s="32">
        <v>449719.55</v>
      </c>
      <c r="X742" s="38">
        <v>20731412.16</v>
      </c>
      <c r="Y742" s="60"/>
    </row>
    <row r="743" spans="1:25" hidden="1" outlineLevel="2" x14ac:dyDescent="0.2">
      <c r="A743" s="465"/>
      <c r="B743" s="95">
        <v>810106</v>
      </c>
      <c r="C743" s="14" t="s">
        <v>351</v>
      </c>
      <c r="D743" s="35" t="s">
        <v>199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  <c r="Y743" s="60"/>
    </row>
    <row r="744" spans="1:25" outlineLevel="2" x14ac:dyDescent="0.2">
      <c r="A744" s="465"/>
      <c r="B744" s="95">
        <v>810106</v>
      </c>
      <c r="C744" s="14" t="s">
        <v>300</v>
      </c>
      <c r="D744" s="35" t="s">
        <v>200</v>
      </c>
      <c r="E744" s="37">
        <v>1484488.92</v>
      </c>
      <c r="F744" s="36">
        <v>0</v>
      </c>
      <c r="G744" s="36">
        <v>259165.37</v>
      </c>
      <c r="H744" s="38">
        <v>1743654.29</v>
      </c>
      <c r="I744" s="37">
        <v>1961494.17</v>
      </c>
      <c r="J744" s="36">
        <v>1352.73</v>
      </c>
      <c r="K744" s="36">
        <v>298097.79000000004</v>
      </c>
      <c r="L744" s="38">
        <v>2260944.69</v>
      </c>
      <c r="M744" s="37">
        <v>2969262.38</v>
      </c>
      <c r="N744" s="36">
        <v>4058.19</v>
      </c>
      <c r="O744" s="36">
        <v>343497.11</v>
      </c>
      <c r="P744" s="38">
        <v>3316817.6799999997</v>
      </c>
      <c r="Q744" s="37">
        <v>3172302.9000000004</v>
      </c>
      <c r="R744" s="36">
        <v>1352.73</v>
      </c>
      <c r="S744" s="36">
        <v>364678.31</v>
      </c>
      <c r="T744" s="38">
        <v>3538333.9400000004</v>
      </c>
      <c r="U744" s="37">
        <v>9587548.370000001</v>
      </c>
      <c r="V744" s="36">
        <v>6763.65</v>
      </c>
      <c r="W744" s="36">
        <v>1265438.58</v>
      </c>
      <c r="X744" s="38">
        <v>10859750.600000001</v>
      </c>
      <c r="Y744" s="65"/>
    </row>
    <row r="745" spans="1:25" hidden="1" outlineLevel="3" x14ac:dyDescent="0.2">
      <c r="A745" s="465"/>
      <c r="B745" s="95">
        <v>810106</v>
      </c>
      <c r="C745" s="39" t="s">
        <v>363</v>
      </c>
      <c r="D745" s="35" t="s">
        <v>369</v>
      </c>
      <c r="E745" s="40">
        <v>0</v>
      </c>
      <c r="F745" s="6">
        <v>0</v>
      </c>
      <c r="G745" s="6">
        <v>0</v>
      </c>
      <c r="H745" s="38">
        <v>0</v>
      </c>
      <c r="I745" s="40">
        <v>0</v>
      </c>
      <c r="J745" s="6">
        <v>0</v>
      </c>
      <c r="K745" s="6">
        <v>0</v>
      </c>
      <c r="L745" s="38">
        <v>0</v>
      </c>
      <c r="M745" s="40">
        <v>0</v>
      </c>
      <c r="N745" s="6">
        <v>0</v>
      </c>
      <c r="O745" s="6">
        <v>0</v>
      </c>
      <c r="P745" s="38">
        <v>0</v>
      </c>
      <c r="Q745" s="40">
        <v>0</v>
      </c>
      <c r="R745" s="6">
        <v>0</v>
      </c>
      <c r="S745" s="6">
        <v>0</v>
      </c>
      <c r="T745" s="38">
        <v>0</v>
      </c>
      <c r="U745" s="40">
        <v>0</v>
      </c>
      <c r="V745" s="6">
        <v>0</v>
      </c>
      <c r="W745" s="32">
        <v>0</v>
      </c>
      <c r="X745" s="38">
        <v>0</v>
      </c>
      <c r="Y745" s="60"/>
    </row>
    <row r="746" spans="1:25" hidden="1" outlineLevel="3" x14ac:dyDescent="0.2">
      <c r="A746" s="465"/>
      <c r="B746" s="95">
        <v>810106</v>
      </c>
      <c r="C746" s="39" t="s">
        <v>301</v>
      </c>
      <c r="D746" s="35" t="s">
        <v>370</v>
      </c>
      <c r="E746" s="40">
        <v>0</v>
      </c>
      <c r="F746" s="6">
        <v>0</v>
      </c>
      <c r="G746" s="6">
        <v>0</v>
      </c>
      <c r="H746" s="38">
        <v>0</v>
      </c>
      <c r="I746" s="40">
        <v>0</v>
      </c>
      <c r="J746" s="6">
        <v>0</v>
      </c>
      <c r="K746" s="6">
        <v>0</v>
      </c>
      <c r="L746" s="38">
        <v>0</v>
      </c>
      <c r="M746" s="40">
        <v>0</v>
      </c>
      <c r="N746" s="6">
        <v>0</v>
      </c>
      <c r="O746" s="6">
        <v>0</v>
      </c>
      <c r="P746" s="38">
        <v>0</v>
      </c>
      <c r="Q746" s="40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  <c r="Y746" s="60"/>
    </row>
    <row r="747" spans="1:25" ht="13.5" outlineLevel="3" thickBot="1" x14ac:dyDescent="0.25">
      <c r="A747" s="465"/>
      <c r="B747" s="95">
        <v>810106</v>
      </c>
      <c r="C747" s="39" t="s">
        <v>305</v>
      </c>
      <c r="D747" s="35" t="s">
        <v>371</v>
      </c>
      <c r="E747" s="40">
        <v>1484488.92</v>
      </c>
      <c r="F747" s="6">
        <v>0</v>
      </c>
      <c r="G747" s="6">
        <v>259165.37</v>
      </c>
      <c r="H747" s="38">
        <v>1743654.29</v>
      </c>
      <c r="I747" s="40">
        <v>1961494.17</v>
      </c>
      <c r="J747" s="6">
        <v>1352.73</v>
      </c>
      <c r="K747" s="6">
        <v>298097.79000000004</v>
      </c>
      <c r="L747" s="38">
        <v>2260944.69</v>
      </c>
      <c r="M747" s="40">
        <v>2969262.38</v>
      </c>
      <c r="N747" s="6">
        <v>4058.19</v>
      </c>
      <c r="O747" s="6">
        <v>343497.11</v>
      </c>
      <c r="P747" s="38">
        <v>3316817.6799999997</v>
      </c>
      <c r="Q747" s="40">
        <v>3172302.9000000004</v>
      </c>
      <c r="R747" s="6">
        <v>1352.73</v>
      </c>
      <c r="S747" s="6">
        <v>364678.31</v>
      </c>
      <c r="T747" s="38">
        <v>3538333.9400000004</v>
      </c>
      <c r="U747" s="40">
        <v>9587548.370000001</v>
      </c>
      <c r="V747" s="6">
        <v>6763.65</v>
      </c>
      <c r="W747" s="32">
        <v>1265438.58</v>
      </c>
      <c r="X747" s="38">
        <v>10859750.600000001</v>
      </c>
      <c r="Y747" s="60"/>
    </row>
    <row r="748" spans="1:25" ht="13.5" hidden="1" outlineLevel="3" thickBot="1" x14ac:dyDescent="0.25">
      <c r="A748" s="465"/>
      <c r="B748" s="95">
        <v>810106</v>
      </c>
      <c r="C748" s="39" t="s">
        <v>302</v>
      </c>
      <c r="D748" s="35" t="s">
        <v>372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  <c r="Y748" s="60"/>
    </row>
    <row r="749" spans="1:25" ht="13.5" hidden="1" outlineLevel="3" thickBot="1" x14ac:dyDescent="0.25">
      <c r="A749" s="465"/>
      <c r="B749" s="95">
        <v>810106</v>
      </c>
      <c r="C749" s="39" t="s">
        <v>434</v>
      </c>
      <c r="D749" s="35" t="s">
        <v>373</v>
      </c>
      <c r="E749" s="40">
        <v>0</v>
      </c>
      <c r="F749" s="6">
        <v>0</v>
      </c>
      <c r="G749" s="6">
        <v>0</v>
      </c>
      <c r="H749" s="38">
        <v>0</v>
      </c>
      <c r="I749" s="40">
        <v>0</v>
      </c>
      <c r="J749" s="6">
        <v>0</v>
      </c>
      <c r="K749" s="6">
        <v>0</v>
      </c>
      <c r="L749" s="38">
        <v>0</v>
      </c>
      <c r="M749" s="40">
        <v>0</v>
      </c>
      <c r="N749" s="6">
        <v>0</v>
      </c>
      <c r="O749" s="6">
        <v>0</v>
      </c>
      <c r="P749" s="38">
        <v>0</v>
      </c>
      <c r="Q749" s="40">
        <v>0</v>
      </c>
      <c r="R749" s="6">
        <v>0</v>
      </c>
      <c r="S749" s="6">
        <v>0</v>
      </c>
      <c r="T749" s="38">
        <v>0</v>
      </c>
      <c r="U749" s="40">
        <v>0</v>
      </c>
      <c r="V749" s="6">
        <v>0</v>
      </c>
      <c r="W749" s="32">
        <v>0</v>
      </c>
      <c r="X749" s="38">
        <v>0</v>
      </c>
      <c r="Y749" s="60"/>
    </row>
    <row r="750" spans="1:25" ht="13.5" hidden="1" outlineLevel="3" thickBot="1" x14ac:dyDescent="0.25">
      <c r="A750" s="474"/>
      <c r="B750" s="95">
        <v>810106</v>
      </c>
      <c r="C750" s="39" t="s">
        <v>417</v>
      </c>
      <c r="D750" s="35" t="s">
        <v>374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  <c r="Y750" s="60"/>
    </row>
    <row r="751" spans="1:25" ht="13.5" hidden="1" outlineLevel="3" thickBot="1" x14ac:dyDescent="0.25">
      <c r="A751" s="475"/>
      <c r="B751" s="96">
        <v>810106</v>
      </c>
      <c r="C751" s="41" t="s">
        <v>383</v>
      </c>
      <c r="D751" s="42" t="s">
        <v>375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  <c r="Y751" s="60"/>
    </row>
    <row r="752" spans="1:25" s="106" customFormat="1" outlineLevel="1" x14ac:dyDescent="0.2">
      <c r="A752" s="466">
        <v>810144</v>
      </c>
      <c r="B752" s="97">
        <v>810144</v>
      </c>
      <c r="C752" s="100" t="s">
        <v>130</v>
      </c>
      <c r="D752" s="101" t="s">
        <v>336</v>
      </c>
      <c r="E752" s="107">
        <v>18690451.809999999</v>
      </c>
      <c r="F752" s="108">
        <v>113594.38</v>
      </c>
      <c r="G752" s="108">
        <v>1317290.2999999998</v>
      </c>
      <c r="H752" s="109">
        <v>20121336.489999998</v>
      </c>
      <c r="I752" s="107">
        <v>15814765.23</v>
      </c>
      <c r="J752" s="108">
        <v>182585.74</v>
      </c>
      <c r="K752" s="108">
        <v>1751191.8599999999</v>
      </c>
      <c r="L752" s="109">
        <v>17748542.830000002</v>
      </c>
      <c r="M752" s="107">
        <v>17968347.050000001</v>
      </c>
      <c r="N752" s="108">
        <v>140090.01999999999</v>
      </c>
      <c r="O752" s="108">
        <v>1145817.47</v>
      </c>
      <c r="P752" s="109">
        <v>19254254.539999999</v>
      </c>
      <c r="Q752" s="107">
        <v>27485657.57</v>
      </c>
      <c r="R752" s="108">
        <v>122215.42</v>
      </c>
      <c r="S752" s="108">
        <v>1689146.94</v>
      </c>
      <c r="T752" s="109">
        <v>29297019.930000003</v>
      </c>
      <c r="U752" s="107">
        <v>79959221.659999996</v>
      </c>
      <c r="V752" s="108">
        <v>558485.56000000006</v>
      </c>
      <c r="W752" s="108">
        <v>5903446.5700000003</v>
      </c>
      <c r="X752" s="109">
        <v>86421153.789999992</v>
      </c>
    </row>
    <row r="753" spans="1:25" outlineLevel="2" x14ac:dyDescent="0.2">
      <c r="A753" s="467"/>
      <c r="B753" s="95">
        <v>810144</v>
      </c>
      <c r="C753" s="14" t="s">
        <v>350</v>
      </c>
      <c r="D753" s="35" t="s">
        <v>198</v>
      </c>
      <c r="E753" s="40">
        <v>7556663.8599999994</v>
      </c>
      <c r="F753" s="6">
        <v>55889.369999999995</v>
      </c>
      <c r="G753" s="6">
        <v>734128.97</v>
      </c>
      <c r="H753" s="38">
        <v>8346682.1999999993</v>
      </c>
      <c r="I753" s="40">
        <v>7850669.1200000001</v>
      </c>
      <c r="J753" s="6">
        <v>37078.58</v>
      </c>
      <c r="K753" s="6">
        <v>877375.08</v>
      </c>
      <c r="L753" s="38">
        <v>8765122.7799999993</v>
      </c>
      <c r="M753" s="40">
        <v>6388116.4000000004</v>
      </c>
      <c r="N753" s="6">
        <v>48998.879999999997</v>
      </c>
      <c r="O753" s="6">
        <v>496972.70999999996</v>
      </c>
      <c r="P753" s="38">
        <v>6934087.9900000002</v>
      </c>
      <c r="Q753" s="40">
        <v>9163769.7899999991</v>
      </c>
      <c r="R753" s="6">
        <v>70019.839999999997</v>
      </c>
      <c r="S753" s="6">
        <v>860303.92999999993</v>
      </c>
      <c r="T753" s="38">
        <v>10094093.559999999</v>
      </c>
      <c r="U753" s="40">
        <v>30959219.170000002</v>
      </c>
      <c r="V753" s="6">
        <v>211986.66999999998</v>
      </c>
      <c r="W753" s="32">
        <v>2968780.6899999995</v>
      </c>
      <c r="X753" s="38">
        <v>34139986.530000001</v>
      </c>
      <c r="Y753" s="60"/>
    </row>
    <row r="754" spans="1:25" hidden="1" outlineLevel="2" x14ac:dyDescent="0.2">
      <c r="A754" s="467"/>
      <c r="B754" s="95">
        <v>810144</v>
      </c>
      <c r="C754" s="14" t="s">
        <v>351</v>
      </c>
      <c r="D754" s="35" t="s">
        <v>199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  <c r="Y754" s="60"/>
    </row>
    <row r="755" spans="1:25" outlineLevel="2" x14ac:dyDescent="0.2">
      <c r="A755" s="467"/>
      <c r="B755" s="95">
        <v>810144</v>
      </c>
      <c r="C755" s="14" t="s">
        <v>300</v>
      </c>
      <c r="D755" s="35" t="s">
        <v>200</v>
      </c>
      <c r="E755" s="37">
        <v>11133787.949999999</v>
      </c>
      <c r="F755" s="36">
        <v>57705.01</v>
      </c>
      <c r="G755" s="36">
        <v>583161.32999999996</v>
      </c>
      <c r="H755" s="38">
        <v>11774654.289999999</v>
      </c>
      <c r="I755" s="37">
        <v>7964096.1099999994</v>
      </c>
      <c r="J755" s="36">
        <v>145507.16</v>
      </c>
      <c r="K755" s="36">
        <v>873816.78</v>
      </c>
      <c r="L755" s="38">
        <v>8983420.0499999989</v>
      </c>
      <c r="M755" s="37">
        <v>11580230.65</v>
      </c>
      <c r="N755" s="36">
        <v>91091.139999999985</v>
      </c>
      <c r="O755" s="36">
        <v>648844.76</v>
      </c>
      <c r="P755" s="38">
        <v>12320166.550000001</v>
      </c>
      <c r="Q755" s="37">
        <v>18321887.780000001</v>
      </c>
      <c r="R755" s="36">
        <v>52195.58</v>
      </c>
      <c r="S755" s="36">
        <v>828843.01</v>
      </c>
      <c r="T755" s="38">
        <v>19202926.370000001</v>
      </c>
      <c r="U755" s="37">
        <v>49000002.489999995</v>
      </c>
      <c r="V755" s="36">
        <v>346498.89</v>
      </c>
      <c r="W755" s="36">
        <v>2934665.8800000004</v>
      </c>
      <c r="X755" s="38">
        <v>52281167.259999998</v>
      </c>
      <c r="Y755" s="65"/>
    </row>
    <row r="756" spans="1:25" outlineLevel="3" x14ac:dyDescent="0.2">
      <c r="A756" s="467"/>
      <c r="B756" s="95">
        <v>810144</v>
      </c>
      <c r="C756" s="39" t="s">
        <v>363</v>
      </c>
      <c r="D756" s="35" t="s">
        <v>369</v>
      </c>
      <c r="E756" s="40">
        <v>767856.42</v>
      </c>
      <c r="F756" s="6">
        <v>48614.6</v>
      </c>
      <c r="G756" s="6">
        <v>122540.68</v>
      </c>
      <c r="H756" s="38">
        <v>939011.7</v>
      </c>
      <c r="I756" s="40">
        <v>1228658.9300000002</v>
      </c>
      <c r="J756" s="6">
        <v>143147.54</v>
      </c>
      <c r="K756" s="6">
        <v>131919.65</v>
      </c>
      <c r="L756" s="38">
        <v>1503726.12</v>
      </c>
      <c r="M756" s="40">
        <v>629815.43999999994</v>
      </c>
      <c r="N756" s="6">
        <v>74472.899999999994</v>
      </c>
      <c r="O756" s="6">
        <v>169616.85</v>
      </c>
      <c r="P756" s="38">
        <v>873905.19</v>
      </c>
      <c r="Q756" s="40">
        <v>700814.01</v>
      </c>
      <c r="R756" s="6">
        <v>26342.42</v>
      </c>
      <c r="S756" s="6">
        <v>101485.92000000001</v>
      </c>
      <c r="T756" s="38">
        <v>828642.35000000009</v>
      </c>
      <c r="U756" s="40">
        <v>3327144.8</v>
      </c>
      <c r="V756" s="6">
        <v>292577.46000000002</v>
      </c>
      <c r="W756" s="32">
        <v>525563.1</v>
      </c>
      <c r="X756" s="38">
        <v>4145285.36</v>
      </c>
      <c r="Y756" s="60"/>
    </row>
    <row r="757" spans="1:25" outlineLevel="3" x14ac:dyDescent="0.2">
      <c r="A757" s="467"/>
      <c r="B757" s="95">
        <v>810144</v>
      </c>
      <c r="C757" s="39" t="s">
        <v>301</v>
      </c>
      <c r="D757" s="35" t="s">
        <v>370</v>
      </c>
      <c r="E757" s="40">
        <v>2927304.5300000003</v>
      </c>
      <c r="F757" s="6">
        <v>6419.61</v>
      </c>
      <c r="G757" s="6">
        <v>310921.14999999997</v>
      </c>
      <c r="H757" s="38">
        <v>3244645.29</v>
      </c>
      <c r="I757" s="40">
        <v>3290230.4599999995</v>
      </c>
      <c r="J757" s="6">
        <v>0</v>
      </c>
      <c r="K757" s="6">
        <v>470593.48000000004</v>
      </c>
      <c r="L757" s="38">
        <v>3760823.9399999995</v>
      </c>
      <c r="M757" s="40">
        <v>3070519.67</v>
      </c>
      <c r="N757" s="6">
        <v>0</v>
      </c>
      <c r="O757" s="6">
        <v>209225.90999999997</v>
      </c>
      <c r="P757" s="38">
        <v>3279745.58</v>
      </c>
      <c r="Q757" s="40">
        <v>4196431.2699999996</v>
      </c>
      <c r="R757" s="6">
        <v>9825.61</v>
      </c>
      <c r="S757" s="6">
        <v>415438.20999999996</v>
      </c>
      <c r="T757" s="38">
        <v>4621695.09</v>
      </c>
      <c r="U757" s="40">
        <v>13484485.93</v>
      </c>
      <c r="V757" s="6">
        <v>16245.220000000001</v>
      </c>
      <c r="W757" s="32">
        <v>1406178.75</v>
      </c>
      <c r="X757" s="38">
        <v>14906909.9</v>
      </c>
      <c r="Y757" s="60"/>
    </row>
    <row r="758" spans="1:25" outlineLevel="3" x14ac:dyDescent="0.2">
      <c r="A758" s="467"/>
      <c r="B758" s="95">
        <v>810144</v>
      </c>
      <c r="C758" s="39" t="s">
        <v>305</v>
      </c>
      <c r="D758" s="35" t="s">
        <v>371</v>
      </c>
      <c r="E758" s="40">
        <v>245647.59999999998</v>
      </c>
      <c r="F758" s="6">
        <v>0</v>
      </c>
      <c r="G758" s="6">
        <v>8447.84</v>
      </c>
      <c r="H758" s="38">
        <v>254095.43999999997</v>
      </c>
      <c r="I758" s="40">
        <v>164090.46000000002</v>
      </c>
      <c r="J758" s="6">
        <v>0</v>
      </c>
      <c r="K758" s="6">
        <v>32968.99</v>
      </c>
      <c r="L758" s="38">
        <v>197059.45</v>
      </c>
      <c r="M758" s="40">
        <v>107879.91999999998</v>
      </c>
      <c r="N758" s="6">
        <v>0</v>
      </c>
      <c r="O758" s="6">
        <v>18107.400000000001</v>
      </c>
      <c r="P758" s="38">
        <v>125987.31999999998</v>
      </c>
      <c r="Q758" s="40">
        <v>161861.69999999998</v>
      </c>
      <c r="R758" s="6">
        <v>296.75</v>
      </c>
      <c r="S758" s="6">
        <v>31990.880000000001</v>
      </c>
      <c r="T758" s="38">
        <v>194149.33</v>
      </c>
      <c r="U758" s="40">
        <v>679479.67999999993</v>
      </c>
      <c r="V758" s="6">
        <v>296.75</v>
      </c>
      <c r="W758" s="32">
        <v>91515.11</v>
      </c>
      <c r="X758" s="38">
        <v>771291.53999999992</v>
      </c>
      <c r="Y758" s="60"/>
    </row>
    <row r="759" spans="1:25" outlineLevel="3" x14ac:dyDescent="0.2">
      <c r="A759" s="467"/>
      <c r="B759" s="95">
        <v>810144</v>
      </c>
      <c r="C759" s="39" t="s">
        <v>302</v>
      </c>
      <c r="D759" s="35" t="s">
        <v>372</v>
      </c>
      <c r="E759" s="40">
        <v>142067.4</v>
      </c>
      <c r="F759" s="6">
        <v>0</v>
      </c>
      <c r="G759" s="6">
        <v>11717.859999999999</v>
      </c>
      <c r="H759" s="38">
        <v>153785.25999999998</v>
      </c>
      <c r="I759" s="40">
        <v>127045.76000000001</v>
      </c>
      <c r="J759" s="6">
        <v>0</v>
      </c>
      <c r="K759" s="6">
        <v>13391.84</v>
      </c>
      <c r="L759" s="38">
        <v>140437.6</v>
      </c>
      <c r="M759" s="40">
        <v>96958.3</v>
      </c>
      <c r="N759" s="6">
        <v>1673.98</v>
      </c>
      <c r="O759" s="6">
        <v>3347.96</v>
      </c>
      <c r="P759" s="38">
        <v>101980.24</v>
      </c>
      <c r="Q759" s="40">
        <v>137001.28</v>
      </c>
      <c r="R759" s="6">
        <v>0</v>
      </c>
      <c r="S759" s="6">
        <v>11717.86</v>
      </c>
      <c r="T759" s="38">
        <v>148719.14000000001</v>
      </c>
      <c r="U759" s="40">
        <v>503072.74</v>
      </c>
      <c r="V759" s="6">
        <v>1673.98</v>
      </c>
      <c r="W759" s="32">
        <v>40175.519999999997</v>
      </c>
      <c r="X759" s="38">
        <v>544922.24</v>
      </c>
      <c r="Y759" s="60"/>
    </row>
    <row r="760" spans="1:25" hidden="1" outlineLevel="3" x14ac:dyDescent="0.2">
      <c r="A760" s="467"/>
      <c r="B760" s="95">
        <v>810144</v>
      </c>
      <c r="C760" s="39" t="s">
        <v>434</v>
      </c>
      <c r="D760" s="35" t="s">
        <v>373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  <c r="Y760" s="60"/>
    </row>
    <row r="761" spans="1:25" hidden="1" outlineLevel="3" x14ac:dyDescent="0.2">
      <c r="A761" s="467"/>
      <c r="B761" s="95">
        <v>810144</v>
      </c>
      <c r="C761" s="57" t="s">
        <v>417</v>
      </c>
      <c r="D761" s="35" t="s">
        <v>374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  <c r="Y761" s="60"/>
    </row>
    <row r="762" spans="1:25" ht="13.5" outlineLevel="3" thickBot="1" x14ac:dyDescent="0.25">
      <c r="A762" s="468"/>
      <c r="B762" s="96">
        <v>810144</v>
      </c>
      <c r="C762" s="41" t="s">
        <v>383</v>
      </c>
      <c r="D762" s="42" t="s">
        <v>375</v>
      </c>
      <c r="E762" s="45">
        <v>7050912</v>
      </c>
      <c r="F762" s="46">
        <v>2670.8</v>
      </c>
      <c r="G762" s="46">
        <v>129533.80000000002</v>
      </c>
      <c r="H762" s="44">
        <v>7183116.5999999996</v>
      </c>
      <c r="I762" s="45">
        <v>3154070.5</v>
      </c>
      <c r="J762" s="46">
        <v>2359.62</v>
      </c>
      <c r="K762" s="46">
        <v>224942.82</v>
      </c>
      <c r="L762" s="44">
        <v>3381372.94</v>
      </c>
      <c r="M762" s="45">
        <v>7675057.3200000003</v>
      </c>
      <c r="N762" s="46">
        <v>14944.26</v>
      </c>
      <c r="O762" s="46">
        <v>248546.64</v>
      </c>
      <c r="P762" s="44">
        <v>7938548.2199999997</v>
      </c>
      <c r="Q762" s="45">
        <v>13125779.52</v>
      </c>
      <c r="R762" s="46">
        <v>15730.8</v>
      </c>
      <c r="S762" s="46">
        <v>268210.14</v>
      </c>
      <c r="T762" s="44">
        <v>13409720.460000001</v>
      </c>
      <c r="U762" s="45">
        <v>31005819.34</v>
      </c>
      <c r="V762" s="46">
        <v>35705.479999999996</v>
      </c>
      <c r="W762" s="43">
        <v>871233.4</v>
      </c>
      <c r="X762" s="44">
        <v>31912758.219999999</v>
      </c>
      <c r="Y762" s="60"/>
    </row>
    <row r="763" spans="1:25" s="106" customFormat="1" outlineLevel="1" x14ac:dyDescent="0.2">
      <c r="A763" s="466">
        <v>810173</v>
      </c>
      <c r="B763" s="97">
        <v>810173</v>
      </c>
      <c r="C763" s="100" t="s">
        <v>21</v>
      </c>
      <c r="D763" s="101" t="s">
        <v>336</v>
      </c>
      <c r="E763" s="107">
        <v>4391350.28</v>
      </c>
      <c r="F763" s="108">
        <v>0</v>
      </c>
      <c r="G763" s="108">
        <v>92352.19</v>
      </c>
      <c r="H763" s="109">
        <v>4483702.4700000007</v>
      </c>
      <c r="I763" s="107">
        <v>4177740.12</v>
      </c>
      <c r="J763" s="108">
        <v>0</v>
      </c>
      <c r="K763" s="108">
        <v>159618.31</v>
      </c>
      <c r="L763" s="109">
        <v>4337358.43</v>
      </c>
      <c r="M763" s="107">
        <v>3646124.2399999998</v>
      </c>
      <c r="N763" s="108">
        <v>0</v>
      </c>
      <c r="O763" s="108">
        <v>41376</v>
      </c>
      <c r="P763" s="109">
        <v>3687500.2399999998</v>
      </c>
      <c r="Q763" s="107">
        <v>3635420.5799999996</v>
      </c>
      <c r="R763" s="108">
        <v>0</v>
      </c>
      <c r="S763" s="108">
        <v>53665.13</v>
      </c>
      <c r="T763" s="109">
        <v>3689085.7099999995</v>
      </c>
      <c r="U763" s="107">
        <v>15850635.220000001</v>
      </c>
      <c r="V763" s="108">
        <v>0</v>
      </c>
      <c r="W763" s="108">
        <v>347011.63</v>
      </c>
      <c r="X763" s="109">
        <v>16197646.850000001</v>
      </c>
    </row>
    <row r="764" spans="1:25" hidden="1" outlineLevel="2" x14ac:dyDescent="0.2">
      <c r="A764" s="467"/>
      <c r="B764" s="95">
        <v>810173</v>
      </c>
      <c r="C764" s="14" t="s">
        <v>350</v>
      </c>
      <c r="D764" s="35" t="s">
        <v>198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  <c r="Y764" s="60"/>
    </row>
    <row r="765" spans="1:25" ht="13.5" outlineLevel="2" thickBot="1" x14ac:dyDescent="0.25">
      <c r="A765" s="467"/>
      <c r="B765" s="95">
        <v>810173</v>
      </c>
      <c r="C765" s="14" t="s">
        <v>351</v>
      </c>
      <c r="D765" s="35" t="s">
        <v>199</v>
      </c>
      <c r="E765" s="40">
        <v>4391350.28</v>
      </c>
      <c r="F765" s="6">
        <v>0</v>
      </c>
      <c r="G765" s="6">
        <v>92352.19</v>
      </c>
      <c r="H765" s="38">
        <v>4483702.4700000007</v>
      </c>
      <c r="I765" s="40">
        <v>4177740.12</v>
      </c>
      <c r="J765" s="6">
        <v>0</v>
      </c>
      <c r="K765" s="6">
        <v>159618.31</v>
      </c>
      <c r="L765" s="38">
        <v>4337358.43</v>
      </c>
      <c r="M765" s="40">
        <v>3646124.2399999998</v>
      </c>
      <c r="N765" s="6">
        <v>0</v>
      </c>
      <c r="O765" s="6">
        <v>41376</v>
      </c>
      <c r="P765" s="38">
        <v>3687500.2399999998</v>
      </c>
      <c r="Q765" s="40">
        <v>3635420.5799999996</v>
      </c>
      <c r="R765" s="6">
        <v>0</v>
      </c>
      <c r="S765" s="6">
        <v>53665.13</v>
      </c>
      <c r="T765" s="38">
        <v>3689085.7099999995</v>
      </c>
      <c r="U765" s="40">
        <v>15850635.220000001</v>
      </c>
      <c r="V765" s="6">
        <v>0</v>
      </c>
      <c r="W765" s="32">
        <v>347011.63</v>
      </c>
      <c r="X765" s="38">
        <v>16197646.850000001</v>
      </c>
      <c r="Y765" s="60"/>
    </row>
    <row r="766" spans="1:25" ht="13.5" hidden="1" outlineLevel="2" collapsed="1" thickBot="1" x14ac:dyDescent="0.25">
      <c r="A766" s="467"/>
      <c r="B766" s="95">
        <v>810173</v>
      </c>
      <c r="C766" s="14" t="s">
        <v>300</v>
      </c>
      <c r="D766" s="35" t="s">
        <v>200</v>
      </c>
      <c r="E766" s="37">
        <v>0</v>
      </c>
      <c r="F766" s="36">
        <v>0</v>
      </c>
      <c r="G766" s="36">
        <v>0</v>
      </c>
      <c r="H766" s="38">
        <v>0</v>
      </c>
      <c r="I766" s="37">
        <v>0</v>
      </c>
      <c r="J766" s="36">
        <v>0</v>
      </c>
      <c r="K766" s="36">
        <v>0</v>
      </c>
      <c r="L766" s="38">
        <v>0</v>
      </c>
      <c r="M766" s="37">
        <v>0</v>
      </c>
      <c r="N766" s="36">
        <v>0</v>
      </c>
      <c r="O766" s="36">
        <v>0</v>
      </c>
      <c r="P766" s="38">
        <v>0</v>
      </c>
      <c r="Q766" s="37">
        <v>0</v>
      </c>
      <c r="R766" s="36">
        <v>0</v>
      </c>
      <c r="S766" s="36">
        <v>0</v>
      </c>
      <c r="T766" s="38">
        <v>0</v>
      </c>
      <c r="U766" s="37">
        <v>0</v>
      </c>
      <c r="V766" s="36">
        <v>0</v>
      </c>
      <c r="W766" s="36">
        <v>0</v>
      </c>
      <c r="X766" s="38">
        <v>0</v>
      </c>
      <c r="Y766" s="65"/>
    </row>
    <row r="767" spans="1:25" ht="13.5" hidden="1" outlineLevel="3" thickBot="1" x14ac:dyDescent="0.25">
      <c r="A767" s="467"/>
      <c r="B767" s="95">
        <v>810173</v>
      </c>
      <c r="C767" s="39" t="s">
        <v>363</v>
      </c>
      <c r="D767" s="35" t="s">
        <v>369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  <c r="Y767" s="60"/>
    </row>
    <row r="768" spans="1:25" ht="13.5" hidden="1" outlineLevel="3" thickBot="1" x14ac:dyDescent="0.25">
      <c r="A768" s="467"/>
      <c r="B768" s="95">
        <v>810173</v>
      </c>
      <c r="C768" s="39" t="s">
        <v>301</v>
      </c>
      <c r="D768" s="35" t="s">
        <v>370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  <c r="Y768" s="60"/>
    </row>
    <row r="769" spans="1:25" ht="13.5" hidden="1" outlineLevel="3" thickBot="1" x14ac:dyDescent="0.25">
      <c r="A769" s="467"/>
      <c r="B769" s="95">
        <v>810173</v>
      </c>
      <c r="C769" s="39" t="s">
        <v>305</v>
      </c>
      <c r="D769" s="35" t="s">
        <v>371</v>
      </c>
      <c r="E769" s="40">
        <v>0</v>
      </c>
      <c r="F769" s="6">
        <v>0</v>
      </c>
      <c r="G769" s="6">
        <v>0</v>
      </c>
      <c r="H769" s="38">
        <v>0</v>
      </c>
      <c r="I769" s="40">
        <v>0</v>
      </c>
      <c r="J769" s="6">
        <v>0</v>
      </c>
      <c r="K769" s="6">
        <v>0</v>
      </c>
      <c r="L769" s="38">
        <v>0</v>
      </c>
      <c r="M769" s="40">
        <v>0</v>
      </c>
      <c r="N769" s="6">
        <v>0</v>
      </c>
      <c r="O769" s="6">
        <v>0</v>
      </c>
      <c r="P769" s="38">
        <v>0</v>
      </c>
      <c r="Q769" s="40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  <c r="Y769" s="60"/>
    </row>
    <row r="770" spans="1:25" ht="13.5" hidden="1" outlineLevel="3" thickBot="1" x14ac:dyDescent="0.25">
      <c r="A770" s="467"/>
      <c r="B770" s="95">
        <v>810173</v>
      </c>
      <c r="C770" s="39" t="s">
        <v>302</v>
      </c>
      <c r="D770" s="35" t="s">
        <v>372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  <c r="Y770" s="60"/>
    </row>
    <row r="771" spans="1:25" ht="13.5" hidden="1" outlineLevel="3" thickBot="1" x14ac:dyDescent="0.25">
      <c r="A771" s="467"/>
      <c r="B771" s="95">
        <v>810173</v>
      </c>
      <c r="C771" s="39" t="s">
        <v>434</v>
      </c>
      <c r="D771" s="35" t="s">
        <v>373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  <c r="Y771" s="60"/>
    </row>
    <row r="772" spans="1:25" ht="13.5" hidden="1" outlineLevel="3" thickBot="1" x14ac:dyDescent="0.25">
      <c r="A772" s="467"/>
      <c r="B772" s="95">
        <v>810173</v>
      </c>
      <c r="C772" s="57" t="s">
        <v>417</v>
      </c>
      <c r="D772" s="35" t="s">
        <v>374</v>
      </c>
      <c r="E772" s="40">
        <v>0</v>
      </c>
      <c r="F772" s="6">
        <v>0</v>
      </c>
      <c r="G772" s="6">
        <v>0</v>
      </c>
      <c r="H772" s="38">
        <v>0</v>
      </c>
      <c r="I772" s="40">
        <v>0</v>
      </c>
      <c r="J772" s="6">
        <v>0</v>
      </c>
      <c r="K772" s="6">
        <v>0</v>
      </c>
      <c r="L772" s="38">
        <v>0</v>
      </c>
      <c r="M772" s="40">
        <v>0</v>
      </c>
      <c r="N772" s="6">
        <v>0</v>
      </c>
      <c r="O772" s="6">
        <v>0</v>
      </c>
      <c r="P772" s="38">
        <v>0</v>
      </c>
      <c r="Q772" s="40">
        <v>0</v>
      </c>
      <c r="R772" s="6">
        <v>0</v>
      </c>
      <c r="S772" s="6">
        <v>0</v>
      </c>
      <c r="T772" s="38">
        <v>0</v>
      </c>
      <c r="U772" s="40">
        <v>0</v>
      </c>
      <c r="V772" s="6">
        <v>0</v>
      </c>
      <c r="W772" s="32">
        <v>0</v>
      </c>
      <c r="X772" s="38">
        <v>0</v>
      </c>
      <c r="Y772" s="60"/>
    </row>
    <row r="773" spans="1:25" ht="13.5" hidden="1" outlineLevel="3" thickBot="1" x14ac:dyDescent="0.25">
      <c r="A773" s="468"/>
      <c r="B773" s="96">
        <v>810173</v>
      </c>
      <c r="C773" s="41" t="s">
        <v>383</v>
      </c>
      <c r="D773" s="42" t="s">
        <v>375</v>
      </c>
      <c r="E773" s="45">
        <v>0</v>
      </c>
      <c r="F773" s="46">
        <v>0</v>
      </c>
      <c r="G773" s="46">
        <v>0</v>
      </c>
      <c r="H773" s="44">
        <v>0</v>
      </c>
      <c r="I773" s="45">
        <v>0</v>
      </c>
      <c r="J773" s="46">
        <v>0</v>
      </c>
      <c r="K773" s="46">
        <v>0</v>
      </c>
      <c r="L773" s="44">
        <v>0</v>
      </c>
      <c r="M773" s="45">
        <v>0</v>
      </c>
      <c r="N773" s="46">
        <v>0</v>
      </c>
      <c r="O773" s="46">
        <v>0</v>
      </c>
      <c r="P773" s="44">
        <v>0</v>
      </c>
      <c r="Q773" s="45">
        <v>0</v>
      </c>
      <c r="R773" s="46">
        <v>0</v>
      </c>
      <c r="S773" s="46">
        <v>0</v>
      </c>
      <c r="T773" s="44">
        <v>0</v>
      </c>
      <c r="U773" s="45">
        <v>0</v>
      </c>
      <c r="V773" s="46">
        <v>0</v>
      </c>
      <c r="W773" s="43">
        <v>0</v>
      </c>
      <c r="X773" s="44">
        <v>0</v>
      </c>
      <c r="Y773" s="60"/>
    </row>
    <row r="774" spans="1:25" s="106" customFormat="1" outlineLevel="1" x14ac:dyDescent="0.2">
      <c r="A774" s="464">
        <v>810177</v>
      </c>
      <c r="B774" s="97">
        <v>810177</v>
      </c>
      <c r="C774" s="100" t="s">
        <v>84</v>
      </c>
      <c r="D774" s="101" t="s">
        <v>336</v>
      </c>
      <c r="E774" s="107">
        <v>3483921.2600000002</v>
      </c>
      <c r="F774" s="108">
        <v>0</v>
      </c>
      <c r="G774" s="108">
        <v>43928.78</v>
      </c>
      <c r="H774" s="109">
        <v>3527850.04</v>
      </c>
      <c r="I774" s="107">
        <v>3704053.34</v>
      </c>
      <c r="J774" s="108">
        <v>12953.1</v>
      </c>
      <c r="K774" s="108">
        <v>150393.85999999999</v>
      </c>
      <c r="L774" s="109">
        <v>3867400.3</v>
      </c>
      <c r="M774" s="107">
        <v>2619982.5</v>
      </c>
      <c r="N774" s="108">
        <v>0</v>
      </c>
      <c r="O774" s="108">
        <v>93457.73000000001</v>
      </c>
      <c r="P774" s="109">
        <v>2713440.23</v>
      </c>
      <c r="Q774" s="107">
        <v>1779001.56</v>
      </c>
      <c r="R774" s="108">
        <v>0</v>
      </c>
      <c r="S774" s="108">
        <v>50166.14</v>
      </c>
      <c r="T774" s="109">
        <v>1829167.7</v>
      </c>
      <c r="U774" s="107">
        <v>11586958.66</v>
      </c>
      <c r="V774" s="108">
        <v>12953.1</v>
      </c>
      <c r="W774" s="108">
        <v>337946.51</v>
      </c>
      <c r="X774" s="109">
        <v>11937858.27</v>
      </c>
    </row>
    <row r="775" spans="1:25" hidden="1" outlineLevel="2" x14ac:dyDescent="0.2">
      <c r="A775" s="465"/>
      <c r="B775" s="95">
        <v>810177</v>
      </c>
      <c r="C775" s="14" t="s">
        <v>350</v>
      </c>
      <c r="D775" s="35" t="s">
        <v>198</v>
      </c>
      <c r="E775" s="40">
        <v>0</v>
      </c>
      <c r="F775" s="6">
        <v>0</v>
      </c>
      <c r="G775" s="6">
        <v>0</v>
      </c>
      <c r="H775" s="38">
        <v>0</v>
      </c>
      <c r="I775" s="40">
        <v>0</v>
      </c>
      <c r="J775" s="6">
        <v>0</v>
      </c>
      <c r="K775" s="6">
        <v>0</v>
      </c>
      <c r="L775" s="38">
        <v>0</v>
      </c>
      <c r="M775" s="40">
        <v>0</v>
      </c>
      <c r="N775" s="6">
        <v>0</v>
      </c>
      <c r="O775" s="6">
        <v>0</v>
      </c>
      <c r="P775" s="38">
        <v>0</v>
      </c>
      <c r="Q775" s="40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  <c r="Y775" s="60"/>
    </row>
    <row r="776" spans="1:25" ht="13.5" outlineLevel="2" thickBot="1" x14ac:dyDescent="0.25">
      <c r="A776" s="465"/>
      <c r="B776" s="95">
        <v>810177</v>
      </c>
      <c r="C776" s="14" t="s">
        <v>351</v>
      </c>
      <c r="D776" s="35" t="s">
        <v>199</v>
      </c>
      <c r="E776" s="40">
        <v>3483921.2600000002</v>
      </c>
      <c r="F776" s="6">
        <v>0</v>
      </c>
      <c r="G776" s="6">
        <v>43928.78</v>
      </c>
      <c r="H776" s="38">
        <v>3527850.04</v>
      </c>
      <c r="I776" s="40">
        <v>3704053.34</v>
      </c>
      <c r="J776" s="6">
        <v>12953.1</v>
      </c>
      <c r="K776" s="6">
        <v>150393.85999999999</v>
      </c>
      <c r="L776" s="38">
        <v>3867400.3</v>
      </c>
      <c r="M776" s="40">
        <v>2619982.5</v>
      </c>
      <c r="N776" s="6">
        <v>0</v>
      </c>
      <c r="O776" s="6">
        <v>93457.73000000001</v>
      </c>
      <c r="P776" s="38">
        <v>2713440.23</v>
      </c>
      <c r="Q776" s="40">
        <v>1779001.56</v>
      </c>
      <c r="R776" s="6">
        <v>0</v>
      </c>
      <c r="S776" s="6">
        <v>50166.14</v>
      </c>
      <c r="T776" s="38">
        <v>1829167.7</v>
      </c>
      <c r="U776" s="40">
        <v>11586958.66</v>
      </c>
      <c r="V776" s="6">
        <v>12953.1</v>
      </c>
      <c r="W776" s="32">
        <v>337946.51</v>
      </c>
      <c r="X776" s="38">
        <v>11937858.27</v>
      </c>
      <c r="Y776" s="60"/>
    </row>
    <row r="777" spans="1:25" ht="13.5" hidden="1" outlineLevel="2" collapsed="1" thickBot="1" x14ac:dyDescent="0.25">
      <c r="A777" s="465"/>
      <c r="B777" s="95">
        <v>810177</v>
      </c>
      <c r="C777" s="14" t="s">
        <v>300</v>
      </c>
      <c r="D777" s="35" t="s">
        <v>200</v>
      </c>
      <c r="E777" s="37">
        <v>0</v>
      </c>
      <c r="F777" s="36">
        <v>0</v>
      </c>
      <c r="G777" s="36">
        <v>0</v>
      </c>
      <c r="H777" s="38">
        <v>0</v>
      </c>
      <c r="I777" s="37">
        <v>0</v>
      </c>
      <c r="J777" s="36">
        <v>0</v>
      </c>
      <c r="K777" s="36">
        <v>0</v>
      </c>
      <c r="L777" s="38">
        <v>0</v>
      </c>
      <c r="M777" s="37">
        <v>0</v>
      </c>
      <c r="N777" s="36">
        <v>0</v>
      </c>
      <c r="O777" s="36">
        <v>0</v>
      </c>
      <c r="P777" s="38">
        <v>0</v>
      </c>
      <c r="Q777" s="37">
        <v>0</v>
      </c>
      <c r="R777" s="36">
        <v>0</v>
      </c>
      <c r="S777" s="36">
        <v>0</v>
      </c>
      <c r="T777" s="38">
        <v>0</v>
      </c>
      <c r="U777" s="37">
        <v>0</v>
      </c>
      <c r="V777" s="36">
        <v>0</v>
      </c>
      <c r="W777" s="36">
        <v>0</v>
      </c>
      <c r="X777" s="38">
        <v>0</v>
      </c>
      <c r="Y777" s="65"/>
    </row>
    <row r="778" spans="1:25" ht="13.5" hidden="1" outlineLevel="3" thickBot="1" x14ac:dyDescent="0.25">
      <c r="A778" s="465"/>
      <c r="B778" s="95">
        <v>810177</v>
      </c>
      <c r="C778" s="39" t="s">
        <v>363</v>
      </c>
      <c r="D778" s="35" t="s">
        <v>369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  <c r="Y778" s="60"/>
    </row>
    <row r="779" spans="1:25" ht="13.5" hidden="1" outlineLevel="3" thickBot="1" x14ac:dyDescent="0.25">
      <c r="A779" s="465"/>
      <c r="B779" s="95">
        <v>810177</v>
      </c>
      <c r="C779" s="39" t="s">
        <v>301</v>
      </c>
      <c r="D779" s="35" t="s">
        <v>370</v>
      </c>
      <c r="E779" s="40">
        <v>0</v>
      </c>
      <c r="F779" s="6">
        <v>0</v>
      </c>
      <c r="G779" s="6">
        <v>0</v>
      </c>
      <c r="H779" s="38">
        <v>0</v>
      </c>
      <c r="I779" s="40">
        <v>0</v>
      </c>
      <c r="J779" s="6">
        <v>0</v>
      </c>
      <c r="K779" s="6">
        <v>0</v>
      </c>
      <c r="L779" s="38">
        <v>0</v>
      </c>
      <c r="M779" s="40">
        <v>0</v>
      </c>
      <c r="N779" s="6">
        <v>0</v>
      </c>
      <c r="O779" s="6">
        <v>0</v>
      </c>
      <c r="P779" s="38">
        <v>0</v>
      </c>
      <c r="Q779" s="40">
        <v>0</v>
      </c>
      <c r="R779" s="6">
        <v>0</v>
      </c>
      <c r="S779" s="6">
        <v>0</v>
      </c>
      <c r="T779" s="38">
        <v>0</v>
      </c>
      <c r="U779" s="40">
        <v>0</v>
      </c>
      <c r="V779" s="6">
        <v>0</v>
      </c>
      <c r="W779" s="32">
        <v>0</v>
      </c>
      <c r="X779" s="38">
        <v>0</v>
      </c>
      <c r="Y779" s="60"/>
    </row>
    <row r="780" spans="1:25" ht="13.5" hidden="1" outlineLevel="3" thickBot="1" x14ac:dyDescent="0.25">
      <c r="A780" s="465"/>
      <c r="B780" s="95">
        <v>810177</v>
      </c>
      <c r="C780" s="39" t="s">
        <v>305</v>
      </c>
      <c r="D780" s="35" t="s">
        <v>371</v>
      </c>
      <c r="E780" s="40">
        <v>0</v>
      </c>
      <c r="F780" s="6">
        <v>0</v>
      </c>
      <c r="G780" s="6">
        <v>0</v>
      </c>
      <c r="H780" s="38">
        <v>0</v>
      </c>
      <c r="I780" s="40">
        <v>0</v>
      </c>
      <c r="J780" s="6">
        <v>0</v>
      </c>
      <c r="K780" s="6">
        <v>0</v>
      </c>
      <c r="L780" s="38">
        <v>0</v>
      </c>
      <c r="M780" s="40">
        <v>0</v>
      </c>
      <c r="N780" s="6">
        <v>0</v>
      </c>
      <c r="O780" s="6">
        <v>0</v>
      </c>
      <c r="P780" s="38">
        <v>0</v>
      </c>
      <c r="Q780" s="40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  <c r="Y780" s="60"/>
    </row>
    <row r="781" spans="1:25" ht="13.5" hidden="1" outlineLevel="3" thickBot="1" x14ac:dyDescent="0.25">
      <c r="A781" s="465"/>
      <c r="B781" s="95">
        <v>810177</v>
      </c>
      <c r="C781" s="39" t="s">
        <v>302</v>
      </c>
      <c r="D781" s="35" t="s">
        <v>372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  <c r="Y781" s="60"/>
    </row>
    <row r="782" spans="1:25" ht="13.5" hidden="1" outlineLevel="3" thickBot="1" x14ac:dyDescent="0.25">
      <c r="A782" s="465"/>
      <c r="B782" s="95">
        <v>810177</v>
      </c>
      <c r="C782" s="39" t="s">
        <v>434</v>
      </c>
      <c r="D782" s="35" t="s">
        <v>373</v>
      </c>
      <c r="E782" s="40">
        <v>0</v>
      </c>
      <c r="F782" s="6">
        <v>0</v>
      </c>
      <c r="G782" s="6">
        <v>0</v>
      </c>
      <c r="H782" s="38">
        <v>0</v>
      </c>
      <c r="I782" s="40">
        <v>0</v>
      </c>
      <c r="J782" s="6">
        <v>0</v>
      </c>
      <c r="K782" s="6">
        <v>0</v>
      </c>
      <c r="L782" s="38">
        <v>0</v>
      </c>
      <c r="M782" s="40">
        <v>0</v>
      </c>
      <c r="N782" s="6">
        <v>0</v>
      </c>
      <c r="O782" s="6">
        <v>0</v>
      </c>
      <c r="P782" s="38">
        <v>0</v>
      </c>
      <c r="Q782" s="40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  <c r="Y782" s="60"/>
    </row>
    <row r="783" spans="1:25" ht="13.5" hidden="1" outlineLevel="3" thickBot="1" x14ac:dyDescent="0.25">
      <c r="A783" s="474"/>
      <c r="B783" s="95">
        <v>810177</v>
      </c>
      <c r="C783" s="39" t="s">
        <v>417</v>
      </c>
      <c r="D783" s="35" t="s">
        <v>374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  <c r="Y783" s="60"/>
    </row>
    <row r="784" spans="1:25" ht="13.5" hidden="1" outlineLevel="3" thickBot="1" x14ac:dyDescent="0.25">
      <c r="A784" s="475"/>
      <c r="B784" s="96">
        <v>810177</v>
      </c>
      <c r="C784" s="41" t="s">
        <v>383</v>
      </c>
      <c r="D784" s="42" t="s">
        <v>375</v>
      </c>
      <c r="E784" s="45">
        <v>0</v>
      </c>
      <c r="F784" s="46">
        <v>0</v>
      </c>
      <c r="G784" s="46">
        <v>0</v>
      </c>
      <c r="H784" s="44">
        <v>0</v>
      </c>
      <c r="I784" s="45">
        <v>0</v>
      </c>
      <c r="J784" s="46">
        <v>0</v>
      </c>
      <c r="K784" s="46">
        <v>0</v>
      </c>
      <c r="L784" s="44">
        <v>0</v>
      </c>
      <c r="M784" s="45">
        <v>0</v>
      </c>
      <c r="N784" s="46">
        <v>0</v>
      </c>
      <c r="O784" s="46">
        <v>0</v>
      </c>
      <c r="P784" s="44">
        <v>0</v>
      </c>
      <c r="Q784" s="45">
        <v>0</v>
      </c>
      <c r="R784" s="46">
        <v>0</v>
      </c>
      <c r="S784" s="46">
        <v>0</v>
      </c>
      <c r="T784" s="44">
        <v>0</v>
      </c>
      <c r="U784" s="45">
        <v>0</v>
      </c>
      <c r="V784" s="46">
        <v>0</v>
      </c>
      <c r="W784" s="43">
        <v>0</v>
      </c>
      <c r="X784" s="44">
        <v>0</v>
      </c>
      <c r="Y784" s="60"/>
    </row>
    <row r="785" spans="1:25" s="106" customFormat="1" outlineLevel="1" x14ac:dyDescent="0.2">
      <c r="A785" s="466">
        <v>810187</v>
      </c>
      <c r="B785" s="97">
        <v>810187</v>
      </c>
      <c r="C785" s="100" t="s">
        <v>73</v>
      </c>
      <c r="D785" s="101" t="s">
        <v>336</v>
      </c>
      <c r="E785" s="107">
        <v>756386.99</v>
      </c>
      <c r="F785" s="108">
        <v>0</v>
      </c>
      <c r="G785" s="108">
        <v>20179.419999999998</v>
      </c>
      <c r="H785" s="109">
        <v>776566.41</v>
      </c>
      <c r="I785" s="107">
        <v>798937.09</v>
      </c>
      <c r="J785" s="108">
        <v>5787.09</v>
      </c>
      <c r="K785" s="108">
        <v>40282.36</v>
      </c>
      <c r="L785" s="109">
        <v>845006.53999999992</v>
      </c>
      <c r="M785" s="107">
        <v>695501.06</v>
      </c>
      <c r="N785" s="108">
        <v>0</v>
      </c>
      <c r="O785" s="108">
        <v>18482.830000000002</v>
      </c>
      <c r="P785" s="109">
        <v>713983.89</v>
      </c>
      <c r="Q785" s="107">
        <v>80062.45</v>
      </c>
      <c r="R785" s="108">
        <v>4293.57</v>
      </c>
      <c r="S785" s="108">
        <v>0</v>
      </c>
      <c r="T785" s="109">
        <v>84356.01999999999</v>
      </c>
      <c r="U785" s="107">
        <v>2330887.5900000003</v>
      </c>
      <c r="V785" s="108">
        <v>10080.66</v>
      </c>
      <c r="W785" s="108">
        <v>78944.61</v>
      </c>
      <c r="X785" s="109">
        <v>2419912.8600000003</v>
      </c>
    </row>
    <row r="786" spans="1:25" hidden="1" outlineLevel="2" x14ac:dyDescent="0.2">
      <c r="A786" s="467"/>
      <c r="B786" s="95">
        <v>810187</v>
      </c>
      <c r="C786" s="14" t="s">
        <v>350</v>
      </c>
      <c r="D786" s="35" t="s">
        <v>198</v>
      </c>
      <c r="E786" s="40">
        <v>0</v>
      </c>
      <c r="F786" s="6">
        <v>0</v>
      </c>
      <c r="G786" s="6">
        <v>0</v>
      </c>
      <c r="H786" s="38">
        <v>0</v>
      </c>
      <c r="I786" s="40">
        <v>0</v>
      </c>
      <c r="J786" s="6">
        <v>0</v>
      </c>
      <c r="K786" s="6">
        <v>0</v>
      </c>
      <c r="L786" s="38">
        <v>0</v>
      </c>
      <c r="M786" s="40">
        <v>0</v>
      </c>
      <c r="N786" s="6">
        <v>0</v>
      </c>
      <c r="O786" s="6">
        <v>0</v>
      </c>
      <c r="P786" s="38">
        <v>0</v>
      </c>
      <c r="Q786" s="40">
        <v>0</v>
      </c>
      <c r="R786" s="6">
        <v>0</v>
      </c>
      <c r="S786" s="6">
        <v>0</v>
      </c>
      <c r="T786" s="38">
        <v>0</v>
      </c>
      <c r="U786" s="40">
        <v>0</v>
      </c>
      <c r="V786" s="6">
        <v>0</v>
      </c>
      <c r="W786" s="32">
        <v>0</v>
      </c>
      <c r="X786" s="38">
        <v>0</v>
      </c>
      <c r="Y786" s="60"/>
    </row>
    <row r="787" spans="1:25" ht="13.5" outlineLevel="2" thickBot="1" x14ac:dyDescent="0.25">
      <c r="A787" s="467"/>
      <c r="B787" s="95">
        <v>810187</v>
      </c>
      <c r="C787" s="14" t="s">
        <v>351</v>
      </c>
      <c r="D787" s="35" t="s">
        <v>199</v>
      </c>
      <c r="E787" s="40">
        <v>756386.99</v>
      </c>
      <c r="F787" s="6">
        <v>0</v>
      </c>
      <c r="G787" s="6">
        <v>20179.419999999998</v>
      </c>
      <c r="H787" s="38">
        <v>776566.41</v>
      </c>
      <c r="I787" s="40">
        <v>798937.09</v>
      </c>
      <c r="J787" s="6">
        <v>5787.09</v>
      </c>
      <c r="K787" s="6">
        <v>40282.36</v>
      </c>
      <c r="L787" s="38">
        <v>845006.53999999992</v>
      </c>
      <c r="M787" s="40">
        <v>695501.06</v>
      </c>
      <c r="N787" s="6">
        <v>0</v>
      </c>
      <c r="O787" s="6">
        <v>18482.830000000002</v>
      </c>
      <c r="P787" s="38">
        <v>713983.89</v>
      </c>
      <c r="Q787" s="40">
        <v>80062.45</v>
      </c>
      <c r="R787" s="6">
        <v>4293.57</v>
      </c>
      <c r="S787" s="6">
        <v>0</v>
      </c>
      <c r="T787" s="38">
        <v>84356.01999999999</v>
      </c>
      <c r="U787" s="40">
        <v>2330887.5900000003</v>
      </c>
      <c r="V787" s="6">
        <v>10080.66</v>
      </c>
      <c r="W787" s="32">
        <v>78944.61</v>
      </c>
      <c r="X787" s="38">
        <v>2419912.8600000003</v>
      </c>
      <c r="Y787" s="60"/>
    </row>
    <row r="788" spans="1:25" ht="13.5" hidden="1" outlineLevel="2" collapsed="1" thickBot="1" x14ac:dyDescent="0.25">
      <c r="A788" s="467"/>
      <c r="B788" s="95">
        <v>810187</v>
      </c>
      <c r="C788" s="14" t="s">
        <v>300</v>
      </c>
      <c r="D788" s="35" t="s">
        <v>200</v>
      </c>
      <c r="E788" s="37">
        <v>0</v>
      </c>
      <c r="F788" s="36">
        <v>0</v>
      </c>
      <c r="G788" s="36">
        <v>0</v>
      </c>
      <c r="H788" s="38">
        <v>0</v>
      </c>
      <c r="I788" s="37">
        <v>0</v>
      </c>
      <c r="J788" s="36">
        <v>0</v>
      </c>
      <c r="K788" s="36">
        <v>0</v>
      </c>
      <c r="L788" s="38">
        <v>0</v>
      </c>
      <c r="M788" s="37">
        <v>0</v>
      </c>
      <c r="N788" s="36">
        <v>0</v>
      </c>
      <c r="O788" s="36">
        <v>0</v>
      </c>
      <c r="P788" s="38">
        <v>0</v>
      </c>
      <c r="Q788" s="37">
        <v>0</v>
      </c>
      <c r="R788" s="36">
        <v>0</v>
      </c>
      <c r="S788" s="36">
        <v>0</v>
      </c>
      <c r="T788" s="38">
        <v>0</v>
      </c>
      <c r="U788" s="37">
        <v>0</v>
      </c>
      <c r="V788" s="36">
        <v>0</v>
      </c>
      <c r="W788" s="36">
        <v>0</v>
      </c>
      <c r="X788" s="38">
        <v>0</v>
      </c>
      <c r="Y788" s="65"/>
    </row>
    <row r="789" spans="1:25" ht="13.5" hidden="1" outlineLevel="3" thickBot="1" x14ac:dyDescent="0.25">
      <c r="A789" s="467"/>
      <c r="B789" s="95">
        <v>810187</v>
      </c>
      <c r="C789" s="39" t="s">
        <v>363</v>
      </c>
      <c r="D789" s="35" t="s">
        <v>369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  <c r="Y789" s="60"/>
    </row>
    <row r="790" spans="1:25" ht="13.5" hidden="1" outlineLevel="3" thickBot="1" x14ac:dyDescent="0.25">
      <c r="A790" s="467"/>
      <c r="B790" s="95">
        <v>810187</v>
      </c>
      <c r="C790" s="39" t="s">
        <v>301</v>
      </c>
      <c r="D790" s="35" t="s">
        <v>370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  <c r="Y790" s="60"/>
    </row>
    <row r="791" spans="1:25" ht="13.5" hidden="1" outlineLevel="3" thickBot="1" x14ac:dyDescent="0.25">
      <c r="A791" s="467"/>
      <c r="B791" s="95">
        <v>810187</v>
      </c>
      <c r="C791" s="39" t="s">
        <v>305</v>
      </c>
      <c r="D791" s="35" t="s">
        <v>371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  <c r="Y791" s="60"/>
    </row>
    <row r="792" spans="1:25" ht="13.5" hidden="1" outlineLevel="3" thickBot="1" x14ac:dyDescent="0.25">
      <c r="A792" s="467"/>
      <c r="B792" s="95">
        <v>810187</v>
      </c>
      <c r="C792" s="39" t="s">
        <v>302</v>
      </c>
      <c r="D792" s="35" t="s">
        <v>372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  <c r="Y792" s="60"/>
    </row>
    <row r="793" spans="1:25" ht="13.5" hidden="1" outlineLevel="3" thickBot="1" x14ac:dyDescent="0.25">
      <c r="A793" s="467"/>
      <c r="B793" s="95">
        <v>810187</v>
      </c>
      <c r="C793" s="39" t="s">
        <v>434</v>
      </c>
      <c r="D793" s="35" t="s">
        <v>373</v>
      </c>
      <c r="E793" s="40">
        <v>0</v>
      </c>
      <c r="F793" s="6">
        <v>0</v>
      </c>
      <c r="G793" s="6">
        <v>0</v>
      </c>
      <c r="H793" s="38">
        <v>0</v>
      </c>
      <c r="I793" s="40">
        <v>0</v>
      </c>
      <c r="J793" s="6">
        <v>0</v>
      </c>
      <c r="K793" s="6">
        <v>0</v>
      </c>
      <c r="L793" s="38">
        <v>0</v>
      </c>
      <c r="M793" s="40">
        <v>0</v>
      </c>
      <c r="N793" s="6">
        <v>0</v>
      </c>
      <c r="O793" s="6">
        <v>0</v>
      </c>
      <c r="P793" s="38">
        <v>0</v>
      </c>
      <c r="Q793" s="40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  <c r="Y793" s="60"/>
    </row>
    <row r="794" spans="1:25" ht="13.5" hidden="1" outlineLevel="3" thickBot="1" x14ac:dyDescent="0.25">
      <c r="A794" s="467"/>
      <c r="B794" s="95">
        <v>810187</v>
      </c>
      <c r="C794" s="57" t="s">
        <v>417</v>
      </c>
      <c r="D794" s="35" t="s">
        <v>374</v>
      </c>
      <c r="E794" s="40">
        <v>0</v>
      </c>
      <c r="F794" s="6">
        <v>0</v>
      </c>
      <c r="G794" s="6">
        <v>0</v>
      </c>
      <c r="H794" s="38">
        <v>0</v>
      </c>
      <c r="I794" s="40">
        <v>0</v>
      </c>
      <c r="J794" s="6">
        <v>0</v>
      </c>
      <c r="K794" s="6">
        <v>0</v>
      </c>
      <c r="L794" s="38">
        <v>0</v>
      </c>
      <c r="M794" s="40">
        <v>0</v>
      </c>
      <c r="N794" s="6">
        <v>0</v>
      </c>
      <c r="O794" s="6">
        <v>0</v>
      </c>
      <c r="P794" s="38">
        <v>0</v>
      </c>
      <c r="Q794" s="40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  <c r="Y794" s="60"/>
    </row>
    <row r="795" spans="1:25" ht="13.5" hidden="1" outlineLevel="3" thickBot="1" x14ac:dyDescent="0.25">
      <c r="A795" s="468"/>
      <c r="B795" s="96">
        <v>810187</v>
      </c>
      <c r="C795" s="41" t="s">
        <v>383</v>
      </c>
      <c r="D795" s="42" t="s">
        <v>375</v>
      </c>
      <c r="E795" s="45">
        <v>0</v>
      </c>
      <c r="F795" s="46">
        <v>0</v>
      </c>
      <c r="G795" s="46">
        <v>0</v>
      </c>
      <c r="H795" s="44">
        <v>0</v>
      </c>
      <c r="I795" s="45">
        <v>0</v>
      </c>
      <c r="J795" s="46">
        <v>0</v>
      </c>
      <c r="K795" s="46">
        <v>0</v>
      </c>
      <c r="L795" s="44">
        <v>0</v>
      </c>
      <c r="M795" s="45">
        <v>0</v>
      </c>
      <c r="N795" s="46">
        <v>0</v>
      </c>
      <c r="O795" s="46">
        <v>0</v>
      </c>
      <c r="P795" s="44">
        <v>0</v>
      </c>
      <c r="Q795" s="45">
        <v>0</v>
      </c>
      <c r="R795" s="46">
        <v>0</v>
      </c>
      <c r="S795" s="46">
        <v>0</v>
      </c>
      <c r="T795" s="44">
        <v>0</v>
      </c>
      <c r="U795" s="45">
        <v>0</v>
      </c>
      <c r="V795" s="46">
        <v>0</v>
      </c>
      <c r="W795" s="43">
        <v>0</v>
      </c>
      <c r="X795" s="44">
        <v>0</v>
      </c>
      <c r="Y795" s="60"/>
    </row>
    <row r="796" spans="1:25" s="106" customFormat="1" ht="13.5" hidden="1" outlineLevel="1" collapsed="1" thickBot="1" x14ac:dyDescent="0.25">
      <c r="A796" s="464">
        <v>810196</v>
      </c>
      <c r="B796" s="97">
        <v>810196</v>
      </c>
      <c r="C796" s="100" t="s">
        <v>166</v>
      </c>
      <c r="D796" s="101" t="s">
        <v>336</v>
      </c>
      <c r="E796" s="107">
        <v>0</v>
      </c>
      <c r="F796" s="108">
        <v>0</v>
      </c>
      <c r="G796" s="108">
        <v>0</v>
      </c>
      <c r="H796" s="109">
        <v>0</v>
      </c>
      <c r="I796" s="107">
        <v>0</v>
      </c>
      <c r="J796" s="108">
        <v>0</v>
      </c>
      <c r="K796" s="108">
        <v>0</v>
      </c>
      <c r="L796" s="109">
        <v>0</v>
      </c>
      <c r="M796" s="107">
        <v>0</v>
      </c>
      <c r="N796" s="108">
        <v>0</v>
      </c>
      <c r="O796" s="108">
        <v>0</v>
      </c>
      <c r="P796" s="109">
        <v>0</v>
      </c>
      <c r="Q796" s="107">
        <v>0</v>
      </c>
      <c r="R796" s="108">
        <v>0</v>
      </c>
      <c r="S796" s="108">
        <v>0</v>
      </c>
      <c r="T796" s="109">
        <v>0</v>
      </c>
      <c r="U796" s="107">
        <v>0</v>
      </c>
      <c r="V796" s="108">
        <v>0</v>
      </c>
      <c r="W796" s="108">
        <v>0</v>
      </c>
      <c r="X796" s="109">
        <v>0</v>
      </c>
    </row>
    <row r="797" spans="1:25" ht="13.5" hidden="1" outlineLevel="2" thickBot="1" x14ac:dyDescent="0.25">
      <c r="A797" s="465"/>
      <c r="B797" s="95">
        <v>810196</v>
      </c>
      <c r="C797" s="14" t="s">
        <v>350</v>
      </c>
      <c r="D797" s="35" t="s">
        <v>198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  <c r="Y797" s="60"/>
    </row>
    <row r="798" spans="1:25" ht="13.5" hidden="1" outlineLevel="2" thickBot="1" x14ac:dyDescent="0.25">
      <c r="A798" s="465"/>
      <c r="B798" s="95">
        <v>810196</v>
      </c>
      <c r="C798" s="14" t="s">
        <v>351</v>
      </c>
      <c r="D798" s="35" t="s">
        <v>199</v>
      </c>
      <c r="E798" s="40">
        <v>0</v>
      </c>
      <c r="F798" s="6">
        <v>0</v>
      </c>
      <c r="G798" s="6">
        <v>0</v>
      </c>
      <c r="H798" s="38">
        <v>0</v>
      </c>
      <c r="I798" s="40">
        <v>0</v>
      </c>
      <c r="J798" s="6">
        <v>0</v>
      </c>
      <c r="K798" s="6">
        <v>0</v>
      </c>
      <c r="L798" s="38">
        <v>0</v>
      </c>
      <c r="M798" s="40">
        <v>0</v>
      </c>
      <c r="N798" s="6">
        <v>0</v>
      </c>
      <c r="O798" s="6">
        <v>0</v>
      </c>
      <c r="P798" s="38">
        <v>0</v>
      </c>
      <c r="Q798" s="40">
        <v>0</v>
      </c>
      <c r="R798" s="6">
        <v>0</v>
      </c>
      <c r="S798" s="6">
        <v>0</v>
      </c>
      <c r="T798" s="38">
        <v>0</v>
      </c>
      <c r="U798" s="40">
        <v>0</v>
      </c>
      <c r="V798" s="6">
        <v>0</v>
      </c>
      <c r="W798" s="32">
        <v>0</v>
      </c>
      <c r="X798" s="38">
        <v>0</v>
      </c>
      <c r="Y798" s="60"/>
    </row>
    <row r="799" spans="1:25" ht="13.5" hidden="1" outlineLevel="2" thickBot="1" x14ac:dyDescent="0.25">
      <c r="A799" s="465"/>
      <c r="B799" s="95">
        <v>810196</v>
      </c>
      <c r="C799" s="14" t="s">
        <v>300</v>
      </c>
      <c r="D799" s="35" t="s">
        <v>200</v>
      </c>
      <c r="E799" s="37">
        <v>0</v>
      </c>
      <c r="F799" s="36">
        <v>0</v>
      </c>
      <c r="G799" s="36">
        <v>0</v>
      </c>
      <c r="H799" s="38">
        <v>0</v>
      </c>
      <c r="I799" s="37">
        <v>0</v>
      </c>
      <c r="J799" s="36">
        <v>0</v>
      </c>
      <c r="K799" s="36">
        <v>0</v>
      </c>
      <c r="L799" s="38">
        <v>0</v>
      </c>
      <c r="M799" s="37">
        <v>0</v>
      </c>
      <c r="N799" s="36">
        <v>0</v>
      </c>
      <c r="O799" s="36">
        <v>0</v>
      </c>
      <c r="P799" s="38">
        <v>0</v>
      </c>
      <c r="Q799" s="37">
        <v>0</v>
      </c>
      <c r="R799" s="36">
        <v>0</v>
      </c>
      <c r="S799" s="36">
        <v>0</v>
      </c>
      <c r="T799" s="38">
        <v>0</v>
      </c>
      <c r="U799" s="37">
        <v>0</v>
      </c>
      <c r="V799" s="36">
        <v>0</v>
      </c>
      <c r="W799" s="36">
        <v>0</v>
      </c>
      <c r="X799" s="38">
        <v>0</v>
      </c>
      <c r="Y799" s="65"/>
    </row>
    <row r="800" spans="1:25" ht="13.5" hidden="1" outlineLevel="3" thickBot="1" x14ac:dyDescent="0.25">
      <c r="A800" s="465"/>
      <c r="B800" s="95">
        <v>810196</v>
      </c>
      <c r="C800" s="39" t="s">
        <v>363</v>
      </c>
      <c r="D800" s="35" t="s">
        <v>369</v>
      </c>
      <c r="E800" s="40">
        <v>0</v>
      </c>
      <c r="F800" s="6">
        <v>0</v>
      </c>
      <c r="G800" s="6">
        <v>0</v>
      </c>
      <c r="H800" s="38">
        <v>0</v>
      </c>
      <c r="I800" s="40">
        <v>0</v>
      </c>
      <c r="J800" s="6">
        <v>0</v>
      </c>
      <c r="K800" s="6">
        <v>0</v>
      </c>
      <c r="L800" s="38">
        <v>0</v>
      </c>
      <c r="M800" s="40">
        <v>0</v>
      </c>
      <c r="N800" s="6">
        <v>0</v>
      </c>
      <c r="O800" s="6">
        <v>0</v>
      </c>
      <c r="P800" s="38">
        <v>0</v>
      </c>
      <c r="Q800" s="40">
        <v>0</v>
      </c>
      <c r="R800" s="6">
        <v>0</v>
      </c>
      <c r="S800" s="6">
        <v>0</v>
      </c>
      <c r="T800" s="38">
        <v>0</v>
      </c>
      <c r="U800" s="40">
        <v>0</v>
      </c>
      <c r="V800" s="6">
        <v>0</v>
      </c>
      <c r="W800" s="32">
        <v>0</v>
      </c>
      <c r="X800" s="38">
        <v>0</v>
      </c>
      <c r="Y800" s="60"/>
    </row>
    <row r="801" spans="1:25" ht="13.5" hidden="1" outlineLevel="3" thickBot="1" x14ac:dyDescent="0.25">
      <c r="A801" s="465"/>
      <c r="B801" s="95">
        <v>810196</v>
      </c>
      <c r="C801" s="39" t="s">
        <v>301</v>
      </c>
      <c r="D801" s="35" t="s">
        <v>370</v>
      </c>
      <c r="E801" s="40">
        <v>0</v>
      </c>
      <c r="F801" s="6">
        <v>0</v>
      </c>
      <c r="G801" s="6">
        <v>0</v>
      </c>
      <c r="H801" s="38">
        <v>0</v>
      </c>
      <c r="I801" s="40">
        <v>0</v>
      </c>
      <c r="J801" s="6">
        <v>0</v>
      </c>
      <c r="K801" s="6">
        <v>0</v>
      </c>
      <c r="L801" s="38">
        <v>0</v>
      </c>
      <c r="M801" s="40">
        <v>0</v>
      </c>
      <c r="N801" s="6">
        <v>0</v>
      </c>
      <c r="O801" s="6">
        <v>0</v>
      </c>
      <c r="P801" s="38">
        <v>0</v>
      </c>
      <c r="Q801" s="40">
        <v>0</v>
      </c>
      <c r="R801" s="6">
        <v>0</v>
      </c>
      <c r="S801" s="6">
        <v>0</v>
      </c>
      <c r="T801" s="38">
        <v>0</v>
      </c>
      <c r="U801" s="40">
        <v>0</v>
      </c>
      <c r="V801" s="6">
        <v>0</v>
      </c>
      <c r="W801" s="32">
        <v>0</v>
      </c>
      <c r="X801" s="38">
        <v>0</v>
      </c>
      <c r="Y801" s="60"/>
    </row>
    <row r="802" spans="1:25" ht="13.5" hidden="1" outlineLevel="3" thickBot="1" x14ac:dyDescent="0.25">
      <c r="A802" s="465"/>
      <c r="B802" s="95">
        <v>810196</v>
      </c>
      <c r="C802" s="39" t="s">
        <v>305</v>
      </c>
      <c r="D802" s="35" t="s">
        <v>371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  <c r="Y802" s="60"/>
    </row>
    <row r="803" spans="1:25" ht="13.5" hidden="1" outlineLevel="3" thickBot="1" x14ac:dyDescent="0.25">
      <c r="A803" s="465"/>
      <c r="B803" s="95">
        <v>810196</v>
      </c>
      <c r="C803" s="39" t="s">
        <v>302</v>
      </c>
      <c r="D803" s="35" t="s">
        <v>372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  <c r="Y803" s="60"/>
    </row>
    <row r="804" spans="1:25" ht="13.5" hidden="1" outlineLevel="3" thickBot="1" x14ac:dyDescent="0.25">
      <c r="A804" s="465"/>
      <c r="B804" s="95">
        <v>810196</v>
      </c>
      <c r="C804" s="39" t="s">
        <v>434</v>
      </c>
      <c r="D804" s="35" t="s">
        <v>373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  <c r="Y804" s="60"/>
    </row>
    <row r="805" spans="1:25" ht="13.5" hidden="1" outlineLevel="3" thickBot="1" x14ac:dyDescent="0.25">
      <c r="A805" s="474"/>
      <c r="B805" s="95">
        <v>810196</v>
      </c>
      <c r="C805" s="39" t="s">
        <v>417</v>
      </c>
      <c r="D805" s="35" t="s">
        <v>374</v>
      </c>
      <c r="E805" s="40">
        <v>0</v>
      </c>
      <c r="F805" s="6">
        <v>0</v>
      </c>
      <c r="G805" s="6">
        <v>0</v>
      </c>
      <c r="H805" s="38">
        <v>0</v>
      </c>
      <c r="I805" s="40">
        <v>0</v>
      </c>
      <c r="J805" s="6">
        <v>0</v>
      </c>
      <c r="K805" s="6">
        <v>0</v>
      </c>
      <c r="L805" s="38">
        <v>0</v>
      </c>
      <c r="M805" s="40">
        <v>0</v>
      </c>
      <c r="N805" s="6">
        <v>0</v>
      </c>
      <c r="O805" s="6">
        <v>0</v>
      </c>
      <c r="P805" s="38">
        <v>0</v>
      </c>
      <c r="Q805" s="40">
        <v>0</v>
      </c>
      <c r="R805" s="6">
        <v>0</v>
      </c>
      <c r="S805" s="6">
        <v>0</v>
      </c>
      <c r="T805" s="38">
        <v>0</v>
      </c>
      <c r="U805" s="40">
        <v>0</v>
      </c>
      <c r="V805" s="6">
        <v>0</v>
      </c>
      <c r="W805" s="32">
        <v>0</v>
      </c>
      <c r="X805" s="38">
        <v>0</v>
      </c>
      <c r="Y805" s="60"/>
    </row>
    <row r="806" spans="1:25" ht="13.5" hidden="1" outlineLevel="3" thickBot="1" x14ac:dyDescent="0.25">
      <c r="A806" s="475"/>
      <c r="B806" s="96">
        <v>810196</v>
      </c>
      <c r="C806" s="41" t="s">
        <v>383</v>
      </c>
      <c r="D806" s="42" t="s">
        <v>375</v>
      </c>
      <c r="E806" s="45">
        <v>0</v>
      </c>
      <c r="F806" s="46">
        <v>0</v>
      </c>
      <c r="G806" s="46">
        <v>0</v>
      </c>
      <c r="H806" s="44">
        <v>0</v>
      </c>
      <c r="I806" s="45">
        <v>0</v>
      </c>
      <c r="J806" s="46">
        <v>0</v>
      </c>
      <c r="K806" s="46">
        <v>0</v>
      </c>
      <c r="L806" s="44">
        <v>0</v>
      </c>
      <c r="M806" s="45">
        <v>0</v>
      </c>
      <c r="N806" s="46">
        <v>0</v>
      </c>
      <c r="O806" s="46">
        <v>0</v>
      </c>
      <c r="P806" s="44">
        <v>0</v>
      </c>
      <c r="Q806" s="45">
        <v>0</v>
      </c>
      <c r="R806" s="46">
        <v>0</v>
      </c>
      <c r="S806" s="46">
        <v>0</v>
      </c>
      <c r="T806" s="44">
        <v>0</v>
      </c>
      <c r="U806" s="45">
        <v>0</v>
      </c>
      <c r="V806" s="46">
        <v>0</v>
      </c>
      <c r="W806" s="43">
        <v>0</v>
      </c>
      <c r="X806" s="44">
        <v>0</v>
      </c>
      <c r="Y806" s="60"/>
    </row>
    <row r="807" spans="1:25" s="106" customFormat="1" ht="13.5" hidden="1" outlineLevel="1" collapsed="1" thickBot="1" x14ac:dyDescent="0.25">
      <c r="A807" s="466">
        <v>810240</v>
      </c>
      <c r="B807" s="97">
        <v>810240</v>
      </c>
      <c r="C807" s="100" t="s">
        <v>181</v>
      </c>
      <c r="D807" s="101" t="s">
        <v>336</v>
      </c>
      <c r="E807" s="107">
        <v>0</v>
      </c>
      <c r="F807" s="108">
        <v>0</v>
      </c>
      <c r="G807" s="108">
        <v>0</v>
      </c>
      <c r="H807" s="109">
        <v>0</v>
      </c>
      <c r="I807" s="107">
        <v>0</v>
      </c>
      <c r="J807" s="108">
        <v>0</v>
      </c>
      <c r="K807" s="108">
        <v>0</v>
      </c>
      <c r="L807" s="109">
        <v>0</v>
      </c>
      <c r="M807" s="107">
        <v>0</v>
      </c>
      <c r="N807" s="108">
        <v>0</v>
      </c>
      <c r="O807" s="108">
        <v>0</v>
      </c>
      <c r="P807" s="109">
        <v>0</v>
      </c>
      <c r="Q807" s="107">
        <v>0</v>
      </c>
      <c r="R807" s="108">
        <v>0</v>
      </c>
      <c r="S807" s="108">
        <v>0</v>
      </c>
      <c r="T807" s="109">
        <v>0</v>
      </c>
      <c r="U807" s="107">
        <v>0</v>
      </c>
      <c r="V807" s="108">
        <v>0</v>
      </c>
      <c r="W807" s="108">
        <v>0</v>
      </c>
      <c r="X807" s="109">
        <v>0</v>
      </c>
    </row>
    <row r="808" spans="1:25" ht="13.5" hidden="1" outlineLevel="2" thickBot="1" x14ac:dyDescent="0.25">
      <c r="A808" s="467"/>
      <c r="B808" s="95">
        <v>810240</v>
      </c>
      <c r="C808" s="14" t="s">
        <v>350</v>
      </c>
      <c r="D808" s="35" t="s">
        <v>198</v>
      </c>
      <c r="E808" s="40">
        <v>0</v>
      </c>
      <c r="F808" s="6">
        <v>0</v>
      </c>
      <c r="G808" s="6">
        <v>0</v>
      </c>
      <c r="H808" s="38">
        <v>0</v>
      </c>
      <c r="I808" s="40">
        <v>0</v>
      </c>
      <c r="J808" s="6">
        <v>0</v>
      </c>
      <c r="K808" s="6">
        <v>0</v>
      </c>
      <c r="L808" s="38">
        <v>0</v>
      </c>
      <c r="M808" s="40">
        <v>0</v>
      </c>
      <c r="N808" s="6">
        <v>0</v>
      </c>
      <c r="O808" s="6">
        <v>0</v>
      </c>
      <c r="P808" s="38">
        <v>0</v>
      </c>
      <c r="Q808" s="40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  <c r="Y808" s="60"/>
    </row>
    <row r="809" spans="1:25" ht="13.5" hidden="1" outlineLevel="2" thickBot="1" x14ac:dyDescent="0.25">
      <c r="A809" s="467"/>
      <c r="B809" s="95">
        <v>810240</v>
      </c>
      <c r="C809" s="14" t="s">
        <v>351</v>
      </c>
      <c r="D809" s="35" t="s">
        <v>199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  <c r="Y809" s="60"/>
    </row>
    <row r="810" spans="1:25" ht="13.5" hidden="1" outlineLevel="2" thickBot="1" x14ac:dyDescent="0.25">
      <c r="A810" s="467"/>
      <c r="B810" s="95">
        <v>810240</v>
      </c>
      <c r="C810" s="14" t="s">
        <v>300</v>
      </c>
      <c r="D810" s="35" t="s">
        <v>200</v>
      </c>
      <c r="E810" s="37">
        <v>0</v>
      </c>
      <c r="F810" s="36">
        <v>0</v>
      </c>
      <c r="G810" s="36">
        <v>0</v>
      </c>
      <c r="H810" s="38">
        <v>0</v>
      </c>
      <c r="I810" s="37">
        <v>0</v>
      </c>
      <c r="J810" s="36">
        <v>0</v>
      </c>
      <c r="K810" s="36">
        <v>0</v>
      </c>
      <c r="L810" s="38">
        <v>0</v>
      </c>
      <c r="M810" s="37">
        <v>0</v>
      </c>
      <c r="N810" s="36">
        <v>0</v>
      </c>
      <c r="O810" s="36">
        <v>0</v>
      </c>
      <c r="P810" s="38">
        <v>0</v>
      </c>
      <c r="Q810" s="37">
        <v>0</v>
      </c>
      <c r="R810" s="36">
        <v>0</v>
      </c>
      <c r="S810" s="36">
        <v>0</v>
      </c>
      <c r="T810" s="38">
        <v>0</v>
      </c>
      <c r="U810" s="37">
        <v>0</v>
      </c>
      <c r="V810" s="36">
        <v>0</v>
      </c>
      <c r="W810" s="36">
        <v>0</v>
      </c>
      <c r="X810" s="38">
        <v>0</v>
      </c>
      <c r="Y810" s="65"/>
    </row>
    <row r="811" spans="1:25" ht="13.5" hidden="1" outlineLevel="3" thickBot="1" x14ac:dyDescent="0.25">
      <c r="A811" s="467"/>
      <c r="B811" s="95">
        <v>810240</v>
      </c>
      <c r="C811" s="39" t="s">
        <v>363</v>
      </c>
      <c r="D811" s="35" t="s">
        <v>369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  <c r="Y811" s="60"/>
    </row>
    <row r="812" spans="1:25" ht="13.5" hidden="1" outlineLevel="3" thickBot="1" x14ac:dyDescent="0.25">
      <c r="A812" s="467"/>
      <c r="B812" s="95">
        <v>810240</v>
      </c>
      <c r="C812" s="39" t="s">
        <v>301</v>
      </c>
      <c r="D812" s="35" t="s">
        <v>370</v>
      </c>
      <c r="E812" s="40">
        <v>0</v>
      </c>
      <c r="F812" s="6">
        <v>0</v>
      </c>
      <c r="G812" s="6">
        <v>0</v>
      </c>
      <c r="H812" s="38">
        <v>0</v>
      </c>
      <c r="I812" s="40">
        <v>0</v>
      </c>
      <c r="J812" s="6">
        <v>0</v>
      </c>
      <c r="K812" s="6">
        <v>0</v>
      </c>
      <c r="L812" s="38">
        <v>0</v>
      </c>
      <c r="M812" s="40">
        <v>0</v>
      </c>
      <c r="N812" s="6">
        <v>0</v>
      </c>
      <c r="O812" s="6">
        <v>0</v>
      </c>
      <c r="P812" s="38">
        <v>0</v>
      </c>
      <c r="Q812" s="40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  <c r="Y812" s="60"/>
    </row>
    <row r="813" spans="1:25" ht="13.5" hidden="1" outlineLevel="3" thickBot="1" x14ac:dyDescent="0.25">
      <c r="A813" s="467"/>
      <c r="B813" s="95">
        <v>810240</v>
      </c>
      <c r="C813" s="39" t="s">
        <v>305</v>
      </c>
      <c r="D813" s="35" t="s">
        <v>371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  <c r="Y813" s="60"/>
    </row>
    <row r="814" spans="1:25" ht="13.5" hidden="1" outlineLevel="3" thickBot="1" x14ac:dyDescent="0.25">
      <c r="A814" s="467"/>
      <c r="B814" s="95">
        <v>810240</v>
      </c>
      <c r="C814" s="39" t="s">
        <v>302</v>
      </c>
      <c r="D814" s="35" t="s">
        <v>372</v>
      </c>
      <c r="E814" s="40">
        <v>0</v>
      </c>
      <c r="F814" s="6">
        <v>0</v>
      </c>
      <c r="G814" s="6">
        <v>0</v>
      </c>
      <c r="H814" s="38">
        <v>0</v>
      </c>
      <c r="I814" s="40">
        <v>0</v>
      </c>
      <c r="J814" s="6">
        <v>0</v>
      </c>
      <c r="K814" s="6">
        <v>0</v>
      </c>
      <c r="L814" s="38">
        <v>0</v>
      </c>
      <c r="M814" s="40">
        <v>0</v>
      </c>
      <c r="N814" s="6">
        <v>0</v>
      </c>
      <c r="O814" s="6">
        <v>0</v>
      </c>
      <c r="P814" s="38">
        <v>0</v>
      </c>
      <c r="Q814" s="40">
        <v>0</v>
      </c>
      <c r="R814" s="6">
        <v>0</v>
      </c>
      <c r="S814" s="6">
        <v>0</v>
      </c>
      <c r="T814" s="38">
        <v>0</v>
      </c>
      <c r="U814" s="40">
        <v>0</v>
      </c>
      <c r="V814" s="6">
        <v>0</v>
      </c>
      <c r="W814" s="32">
        <v>0</v>
      </c>
      <c r="X814" s="38">
        <v>0</v>
      </c>
      <c r="Y814" s="60"/>
    </row>
    <row r="815" spans="1:25" ht="13.5" hidden="1" outlineLevel="3" thickBot="1" x14ac:dyDescent="0.25">
      <c r="A815" s="467"/>
      <c r="B815" s="95">
        <v>810240</v>
      </c>
      <c r="C815" s="39" t="s">
        <v>434</v>
      </c>
      <c r="D815" s="35" t="s">
        <v>373</v>
      </c>
      <c r="E815" s="40">
        <v>0</v>
      </c>
      <c r="F815" s="6">
        <v>0</v>
      </c>
      <c r="G815" s="6">
        <v>0</v>
      </c>
      <c r="H815" s="38">
        <v>0</v>
      </c>
      <c r="I815" s="40">
        <v>0</v>
      </c>
      <c r="J815" s="6">
        <v>0</v>
      </c>
      <c r="K815" s="6">
        <v>0</v>
      </c>
      <c r="L815" s="38">
        <v>0</v>
      </c>
      <c r="M815" s="40">
        <v>0</v>
      </c>
      <c r="N815" s="6">
        <v>0</v>
      </c>
      <c r="O815" s="6">
        <v>0</v>
      </c>
      <c r="P815" s="38">
        <v>0</v>
      </c>
      <c r="Q815" s="40">
        <v>0</v>
      </c>
      <c r="R815" s="6">
        <v>0</v>
      </c>
      <c r="S815" s="6">
        <v>0</v>
      </c>
      <c r="T815" s="38">
        <v>0</v>
      </c>
      <c r="U815" s="40">
        <v>0</v>
      </c>
      <c r="V815" s="6">
        <v>0</v>
      </c>
      <c r="W815" s="32">
        <v>0</v>
      </c>
      <c r="X815" s="38">
        <v>0</v>
      </c>
      <c r="Y815" s="60"/>
    </row>
    <row r="816" spans="1:25" ht="13.5" hidden="1" outlineLevel="3" thickBot="1" x14ac:dyDescent="0.25">
      <c r="A816" s="467"/>
      <c r="B816" s="95">
        <v>810240</v>
      </c>
      <c r="C816" s="57" t="s">
        <v>417</v>
      </c>
      <c r="D816" s="35" t="s">
        <v>374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  <c r="Y816" s="60"/>
    </row>
    <row r="817" spans="1:25" ht="13.5" hidden="1" outlineLevel="3" thickBot="1" x14ac:dyDescent="0.25">
      <c r="A817" s="468"/>
      <c r="B817" s="96">
        <v>810240</v>
      </c>
      <c r="C817" s="41" t="s">
        <v>383</v>
      </c>
      <c r="D817" s="42" t="s">
        <v>375</v>
      </c>
      <c r="E817" s="45">
        <v>0</v>
      </c>
      <c r="F817" s="46">
        <v>0</v>
      </c>
      <c r="G817" s="46">
        <v>0</v>
      </c>
      <c r="H817" s="44">
        <v>0</v>
      </c>
      <c r="I817" s="45">
        <v>0</v>
      </c>
      <c r="J817" s="46">
        <v>0</v>
      </c>
      <c r="K817" s="46">
        <v>0</v>
      </c>
      <c r="L817" s="44">
        <v>0</v>
      </c>
      <c r="M817" s="45">
        <v>0</v>
      </c>
      <c r="N817" s="46">
        <v>0</v>
      </c>
      <c r="O817" s="46">
        <v>0</v>
      </c>
      <c r="P817" s="44">
        <v>0</v>
      </c>
      <c r="Q817" s="45">
        <v>0</v>
      </c>
      <c r="R817" s="46">
        <v>0</v>
      </c>
      <c r="S817" s="46">
        <v>0</v>
      </c>
      <c r="T817" s="44">
        <v>0</v>
      </c>
      <c r="U817" s="45">
        <v>0</v>
      </c>
      <c r="V817" s="46">
        <v>0</v>
      </c>
      <c r="W817" s="43">
        <v>0</v>
      </c>
      <c r="X817" s="44">
        <v>0</v>
      </c>
      <c r="Y817" s="60"/>
    </row>
    <row r="818" spans="1:25" s="106" customFormat="1" outlineLevel="1" x14ac:dyDescent="0.2">
      <c r="A818" s="464">
        <v>810301</v>
      </c>
      <c r="B818" s="97">
        <v>810301</v>
      </c>
      <c r="C818" s="100" t="s">
        <v>253</v>
      </c>
      <c r="D818" s="101" t="s">
        <v>336</v>
      </c>
      <c r="E818" s="107">
        <v>2957179.66</v>
      </c>
      <c r="F818" s="108">
        <v>0</v>
      </c>
      <c r="G818" s="108">
        <v>150005.37</v>
      </c>
      <c r="H818" s="109">
        <v>3107185.0300000003</v>
      </c>
      <c r="I818" s="107">
        <v>4377074.78</v>
      </c>
      <c r="J818" s="108">
        <v>0</v>
      </c>
      <c r="K818" s="108">
        <v>257694.69</v>
      </c>
      <c r="L818" s="109">
        <v>4634769.4700000007</v>
      </c>
      <c r="M818" s="107">
        <v>3016525.7099999995</v>
      </c>
      <c r="N818" s="108">
        <v>0</v>
      </c>
      <c r="O818" s="108">
        <v>101269.71</v>
      </c>
      <c r="P818" s="109">
        <v>3117795.4199999995</v>
      </c>
      <c r="Q818" s="107">
        <v>8094875.8200000003</v>
      </c>
      <c r="R818" s="108">
        <v>9825.61</v>
      </c>
      <c r="S818" s="108">
        <v>373640.06</v>
      </c>
      <c r="T818" s="109">
        <v>8478341.4900000002</v>
      </c>
      <c r="U818" s="107">
        <v>18445655.969999999</v>
      </c>
      <c r="V818" s="108">
        <v>9825.61</v>
      </c>
      <c r="W818" s="108">
        <v>882609.83000000007</v>
      </c>
      <c r="X818" s="109">
        <v>19338091.409999996</v>
      </c>
    </row>
    <row r="819" spans="1:25" hidden="1" outlineLevel="2" x14ac:dyDescent="0.2">
      <c r="A819" s="465"/>
      <c r="B819" s="95">
        <v>810301</v>
      </c>
      <c r="C819" s="14" t="s">
        <v>350</v>
      </c>
      <c r="D819" s="35" t="s">
        <v>198</v>
      </c>
      <c r="E819" s="40">
        <v>0</v>
      </c>
      <c r="F819" s="6">
        <v>0</v>
      </c>
      <c r="G819" s="6">
        <v>0</v>
      </c>
      <c r="H819" s="38">
        <v>0</v>
      </c>
      <c r="I819" s="40">
        <v>0</v>
      </c>
      <c r="J819" s="6">
        <v>0</v>
      </c>
      <c r="K819" s="6">
        <v>0</v>
      </c>
      <c r="L819" s="38">
        <v>0</v>
      </c>
      <c r="M819" s="40">
        <v>0</v>
      </c>
      <c r="N819" s="6">
        <v>0</v>
      </c>
      <c r="O819" s="6">
        <v>0</v>
      </c>
      <c r="P819" s="38">
        <v>0</v>
      </c>
      <c r="Q819" s="40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  <c r="Y819" s="60"/>
    </row>
    <row r="820" spans="1:25" hidden="1" outlineLevel="2" x14ac:dyDescent="0.2">
      <c r="A820" s="465"/>
      <c r="B820" s="95">
        <v>810301</v>
      </c>
      <c r="C820" s="14" t="s">
        <v>351</v>
      </c>
      <c r="D820" s="35" t="s">
        <v>199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  <c r="Y820" s="60"/>
    </row>
    <row r="821" spans="1:25" outlineLevel="2" x14ac:dyDescent="0.2">
      <c r="A821" s="465"/>
      <c r="B821" s="95">
        <v>810301</v>
      </c>
      <c r="C821" s="14" t="s">
        <v>300</v>
      </c>
      <c r="D821" s="35" t="s">
        <v>200</v>
      </c>
      <c r="E821" s="37">
        <v>2957179.66</v>
      </c>
      <c r="F821" s="36">
        <v>0</v>
      </c>
      <c r="G821" s="36">
        <v>150005.37</v>
      </c>
      <c r="H821" s="38">
        <v>3107185.0300000003</v>
      </c>
      <c r="I821" s="37">
        <v>4377074.78</v>
      </c>
      <c r="J821" s="36">
        <v>0</v>
      </c>
      <c r="K821" s="36">
        <v>257694.69</v>
      </c>
      <c r="L821" s="38">
        <v>4634769.4700000007</v>
      </c>
      <c r="M821" s="37">
        <v>3016525.7099999995</v>
      </c>
      <c r="N821" s="36">
        <v>0</v>
      </c>
      <c r="O821" s="36">
        <v>101269.71</v>
      </c>
      <c r="P821" s="38">
        <v>3117795.4199999995</v>
      </c>
      <c r="Q821" s="37">
        <v>8094875.8200000003</v>
      </c>
      <c r="R821" s="36">
        <v>9825.61</v>
      </c>
      <c r="S821" s="36">
        <v>373640.06</v>
      </c>
      <c r="T821" s="38">
        <v>8478341.4900000002</v>
      </c>
      <c r="U821" s="37">
        <v>18445655.969999999</v>
      </c>
      <c r="V821" s="36">
        <v>9825.61</v>
      </c>
      <c r="W821" s="36">
        <v>882609.83000000007</v>
      </c>
      <c r="X821" s="38">
        <v>19338091.409999996</v>
      </c>
      <c r="Y821" s="65"/>
    </row>
    <row r="822" spans="1:25" hidden="1" outlineLevel="3" x14ac:dyDescent="0.2">
      <c r="A822" s="465"/>
      <c r="B822" s="95">
        <v>810301</v>
      </c>
      <c r="C822" s="39" t="s">
        <v>363</v>
      </c>
      <c r="D822" s="35" t="s">
        <v>369</v>
      </c>
      <c r="E822" s="40">
        <v>0</v>
      </c>
      <c r="F822" s="6">
        <v>0</v>
      </c>
      <c r="G822" s="6">
        <v>0</v>
      </c>
      <c r="H822" s="38">
        <v>0</v>
      </c>
      <c r="I822" s="40">
        <v>0</v>
      </c>
      <c r="J822" s="6">
        <v>0</v>
      </c>
      <c r="K822" s="6">
        <v>0</v>
      </c>
      <c r="L822" s="38">
        <v>0</v>
      </c>
      <c r="M822" s="40">
        <v>0</v>
      </c>
      <c r="N822" s="6">
        <v>0</v>
      </c>
      <c r="O822" s="6">
        <v>0</v>
      </c>
      <c r="P822" s="38">
        <v>0</v>
      </c>
      <c r="Q822" s="40">
        <v>0</v>
      </c>
      <c r="R822" s="6">
        <v>0</v>
      </c>
      <c r="S822" s="6">
        <v>0</v>
      </c>
      <c r="T822" s="38">
        <v>0</v>
      </c>
      <c r="U822" s="40">
        <v>0</v>
      </c>
      <c r="V822" s="6">
        <v>0</v>
      </c>
      <c r="W822" s="32">
        <v>0</v>
      </c>
      <c r="X822" s="38">
        <v>0</v>
      </c>
      <c r="Y822" s="60"/>
    </row>
    <row r="823" spans="1:25" ht="13.5" outlineLevel="3" thickBot="1" x14ac:dyDescent="0.25">
      <c r="A823" s="465"/>
      <c r="B823" s="95">
        <v>810301</v>
      </c>
      <c r="C823" s="39" t="s">
        <v>301</v>
      </c>
      <c r="D823" s="35" t="s">
        <v>370</v>
      </c>
      <c r="E823" s="40">
        <v>2957179.66</v>
      </c>
      <c r="F823" s="6">
        <v>0</v>
      </c>
      <c r="G823" s="6">
        <v>150005.37</v>
      </c>
      <c r="H823" s="38">
        <v>3107185.0300000003</v>
      </c>
      <c r="I823" s="40">
        <v>4377074.78</v>
      </c>
      <c r="J823" s="6">
        <v>0</v>
      </c>
      <c r="K823" s="6">
        <v>257694.69</v>
      </c>
      <c r="L823" s="38">
        <v>4634769.4700000007</v>
      </c>
      <c r="M823" s="40">
        <v>3016525.7099999995</v>
      </c>
      <c r="N823" s="6">
        <v>0</v>
      </c>
      <c r="O823" s="6">
        <v>101269.71</v>
      </c>
      <c r="P823" s="38">
        <v>3117795.4199999995</v>
      </c>
      <c r="Q823" s="40">
        <v>8094875.8200000003</v>
      </c>
      <c r="R823" s="6">
        <v>9825.61</v>
      </c>
      <c r="S823" s="6">
        <v>373640.06</v>
      </c>
      <c r="T823" s="38">
        <v>8478341.4900000002</v>
      </c>
      <c r="U823" s="40">
        <v>18445655.969999999</v>
      </c>
      <c r="V823" s="6">
        <v>9825.61</v>
      </c>
      <c r="W823" s="32">
        <v>882609.83000000007</v>
      </c>
      <c r="X823" s="38">
        <v>19338091.409999996</v>
      </c>
      <c r="Y823" s="60"/>
    </row>
    <row r="824" spans="1:25" ht="13.5" hidden="1" outlineLevel="3" thickBot="1" x14ac:dyDescent="0.25">
      <c r="A824" s="465"/>
      <c r="B824" s="95">
        <v>810301</v>
      </c>
      <c r="C824" s="39" t="s">
        <v>305</v>
      </c>
      <c r="D824" s="35" t="s">
        <v>371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  <c r="Y824" s="60"/>
    </row>
    <row r="825" spans="1:25" ht="13.5" hidden="1" outlineLevel="3" thickBot="1" x14ac:dyDescent="0.25">
      <c r="A825" s="465"/>
      <c r="B825" s="95">
        <v>810301</v>
      </c>
      <c r="C825" s="39" t="s">
        <v>302</v>
      </c>
      <c r="D825" s="35" t="s">
        <v>372</v>
      </c>
      <c r="E825" s="40">
        <v>0</v>
      </c>
      <c r="F825" s="6">
        <v>0</v>
      </c>
      <c r="G825" s="6">
        <v>0</v>
      </c>
      <c r="H825" s="38">
        <v>0</v>
      </c>
      <c r="I825" s="40">
        <v>0</v>
      </c>
      <c r="J825" s="6">
        <v>0</v>
      </c>
      <c r="K825" s="6">
        <v>0</v>
      </c>
      <c r="L825" s="38">
        <v>0</v>
      </c>
      <c r="M825" s="40">
        <v>0</v>
      </c>
      <c r="N825" s="6">
        <v>0</v>
      </c>
      <c r="O825" s="6">
        <v>0</v>
      </c>
      <c r="P825" s="38">
        <v>0</v>
      </c>
      <c r="Q825" s="40">
        <v>0</v>
      </c>
      <c r="R825" s="6">
        <v>0</v>
      </c>
      <c r="S825" s="6">
        <v>0</v>
      </c>
      <c r="T825" s="38">
        <v>0</v>
      </c>
      <c r="U825" s="40">
        <v>0</v>
      </c>
      <c r="V825" s="6">
        <v>0</v>
      </c>
      <c r="W825" s="32">
        <v>0</v>
      </c>
      <c r="X825" s="38">
        <v>0</v>
      </c>
      <c r="Y825" s="60"/>
    </row>
    <row r="826" spans="1:25" ht="13.5" hidden="1" outlineLevel="3" thickBot="1" x14ac:dyDescent="0.25">
      <c r="A826" s="465"/>
      <c r="B826" s="95">
        <v>810301</v>
      </c>
      <c r="C826" s="39" t="s">
        <v>434</v>
      </c>
      <c r="D826" s="35" t="s">
        <v>373</v>
      </c>
      <c r="E826" s="40">
        <v>0</v>
      </c>
      <c r="F826" s="6">
        <v>0</v>
      </c>
      <c r="G826" s="6">
        <v>0</v>
      </c>
      <c r="H826" s="38">
        <v>0</v>
      </c>
      <c r="I826" s="40">
        <v>0</v>
      </c>
      <c r="J826" s="6">
        <v>0</v>
      </c>
      <c r="K826" s="6">
        <v>0</v>
      </c>
      <c r="L826" s="38">
        <v>0</v>
      </c>
      <c r="M826" s="40">
        <v>0</v>
      </c>
      <c r="N826" s="6">
        <v>0</v>
      </c>
      <c r="O826" s="6">
        <v>0</v>
      </c>
      <c r="P826" s="38">
        <v>0</v>
      </c>
      <c r="Q826" s="40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  <c r="Y826" s="60"/>
    </row>
    <row r="827" spans="1:25" ht="13.5" hidden="1" outlineLevel="3" thickBot="1" x14ac:dyDescent="0.25">
      <c r="A827" s="474"/>
      <c r="B827" s="95">
        <v>810301</v>
      </c>
      <c r="C827" s="39" t="s">
        <v>417</v>
      </c>
      <c r="D827" s="35" t="s">
        <v>374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  <c r="Y827" s="60"/>
    </row>
    <row r="828" spans="1:25" ht="13.5" hidden="1" outlineLevel="3" thickBot="1" x14ac:dyDescent="0.25">
      <c r="A828" s="475"/>
      <c r="B828" s="96">
        <v>810301</v>
      </c>
      <c r="C828" s="41" t="s">
        <v>383</v>
      </c>
      <c r="D828" s="42" t="s">
        <v>375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  <c r="Y828" s="60"/>
    </row>
    <row r="829" spans="1:25" s="106" customFormat="1" ht="13.5" hidden="1" outlineLevel="1" collapsed="1" thickBot="1" x14ac:dyDescent="0.25">
      <c r="A829" s="464">
        <v>810302</v>
      </c>
      <c r="B829" s="97">
        <v>810302</v>
      </c>
      <c r="C829" s="100" t="s">
        <v>74</v>
      </c>
      <c r="D829" s="101" t="s">
        <v>336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</row>
    <row r="830" spans="1:25" ht="13.5" hidden="1" outlineLevel="2" thickBot="1" x14ac:dyDescent="0.25">
      <c r="A830" s="465"/>
      <c r="B830" s="95">
        <v>810302</v>
      </c>
      <c r="C830" s="14" t="s">
        <v>350</v>
      </c>
      <c r="D830" s="35" t="s">
        <v>198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  <c r="Y830" s="60"/>
    </row>
    <row r="831" spans="1:25" ht="13.5" hidden="1" outlineLevel="2" thickBot="1" x14ac:dyDescent="0.25">
      <c r="A831" s="465"/>
      <c r="B831" s="95">
        <v>810302</v>
      </c>
      <c r="C831" s="14" t="s">
        <v>351</v>
      </c>
      <c r="D831" s="35" t="s">
        <v>199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  <c r="Y831" s="60"/>
    </row>
    <row r="832" spans="1:25" ht="13.5" hidden="1" outlineLevel="2" thickBot="1" x14ac:dyDescent="0.25">
      <c r="A832" s="465"/>
      <c r="B832" s="95">
        <v>810302</v>
      </c>
      <c r="C832" s="14" t="s">
        <v>300</v>
      </c>
      <c r="D832" s="35" t="s">
        <v>200</v>
      </c>
      <c r="E832" s="37">
        <v>0</v>
      </c>
      <c r="F832" s="36">
        <v>0</v>
      </c>
      <c r="G832" s="36">
        <v>0</v>
      </c>
      <c r="H832" s="38">
        <v>0</v>
      </c>
      <c r="I832" s="37">
        <v>0</v>
      </c>
      <c r="J832" s="36">
        <v>0</v>
      </c>
      <c r="K832" s="36">
        <v>0</v>
      </c>
      <c r="L832" s="38">
        <v>0</v>
      </c>
      <c r="M832" s="37">
        <v>0</v>
      </c>
      <c r="N832" s="36">
        <v>0</v>
      </c>
      <c r="O832" s="36">
        <v>0</v>
      </c>
      <c r="P832" s="38">
        <v>0</v>
      </c>
      <c r="Q832" s="37">
        <v>0</v>
      </c>
      <c r="R832" s="36">
        <v>0</v>
      </c>
      <c r="S832" s="36">
        <v>0</v>
      </c>
      <c r="T832" s="38">
        <v>0</v>
      </c>
      <c r="U832" s="37">
        <v>0</v>
      </c>
      <c r="V832" s="36">
        <v>0</v>
      </c>
      <c r="W832" s="36">
        <v>0</v>
      </c>
      <c r="X832" s="38">
        <v>0</v>
      </c>
      <c r="Y832" s="65"/>
    </row>
    <row r="833" spans="1:25" ht="13.5" hidden="1" outlineLevel="3" thickBot="1" x14ac:dyDescent="0.25">
      <c r="A833" s="465"/>
      <c r="B833" s="95">
        <v>810302</v>
      </c>
      <c r="C833" s="39" t="s">
        <v>363</v>
      </c>
      <c r="D833" s="35" t="s">
        <v>369</v>
      </c>
      <c r="E833" s="40">
        <v>0</v>
      </c>
      <c r="F833" s="6">
        <v>0</v>
      </c>
      <c r="G833" s="6">
        <v>0</v>
      </c>
      <c r="H833" s="38">
        <v>0</v>
      </c>
      <c r="I833" s="40">
        <v>0</v>
      </c>
      <c r="J833" s="6">
        <v>0</v>
      </c>
      <c r="K833" s="6">
        <v>0</v>
      </c>
      <c r="L833" s="38">
        <v>0</v>
      </c>
      <c r="M833" s="40">
        <v>0</v>
      </c>
      <c r="N833" s="6">
        <v>0</v>
      </c>
      <c r="O833" s="6">
        <v>0</v>
      </c>
      <c r="P833" s="38">
        <v>0</v>
      </c>
      <c r="Q833" s="40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  <c r="Y833" s="60"/>
    </row>
    <row r="834" spans="1:25" ht="13.5" hidden="1" outlineLevel="3" thickBot="1" x14ac:dyDescent="0.25">
      <c r="A834" s="465"/>
      <c r="B834" s="95">
        <v>810302</v>
      </c>
      <c r="C834" s="39" t="s">
        <v>301</v>
      </c>
      <c r="D834" s="35" t="s">
        <v>370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  <c r="Y834" s="60"/>
    </row>
    <row r="835" spans="1:25" ht="13.5" hidden="1" outlineLevel="3" thickBot="1" x14ac:dyDescent="0.25">
      <c r="A835" s="465"/>
      <c r="B835" s="95">
        <v>810302</v>
      </c>
      <c r="C835" s="39" t="s">
        <v>305</v>
      </c>
      <c r="D835" s="35" t="s">
        <v>371</v>
      </c>
      <c r="E835" s="40">
        <v>0</v>
      </c>
      <c r="F835" s="6">
        <v>0</v>
      </c>
      <c r="G835" s="6">
        <v>0</v>
      </c>
      <c r="H835" s="38">
        <v>0</v>
      </c>
      <c r="I835" s="40">
        <v>0</v>
      </c>
      <c r="J835" s="6">
        <v>0</v>
      </c>
      <c r="K835" s="6">
        <v>0</v>
      </c>
      <c r="L835" s="38">
        <v>0</v>
      </c>
      <c r="M835" s="40">
        <v>0</v>
      </c>
      <c r="N835" s="6">
        <v>0</v>
      </c>
      <c r="O835" s="6">
        <v>0</v>
      </c>
      <c r="P835" s="38">
        <v>0</v>
      </c>
      <c r="Q835" s="40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  <c r="Y835" s="60"/>
    </row>
    <row r="836" spans="1:25" ht="13.5" hidden="1" outlineLevel="3" thickBot="1" x14ac:dyDescent="0.25">
      <c r="A836" s="465"/>
      <c r="B836" s="95">
        <v>810302</v>
      </c>
      <c r="C836" s="39" t="s">
        <v>302</v>
      </c>
      <c r="D836" s="35" t="s">
        <v>372</v>
      </c>
      <c r="E836" s="40">
        <v>0</v>
      </c>
      <c r="F836" s="6">
        <v>0</v>
      </c>
      <c r="G836" s="6">
        <v>0</v>
      </c>
      <c r="H836" s="38">
        <v>0</v>
      </c>
      <c r="I836" s="40">
        <v>0</v>
      </c>
      <c r="J836" s="6">
        <v>0</v>
      </c>
      <c r="K836" s="6">
        <v>0</v>
      </c>
      <c r="L836" s="38">
        <v>0</v>
      </c>
      <c r="M836" s="40">
        <v>0</v>
      </c>
      <c r="N836" s="6">
        <v>0</v>
      </c>
      <c r="O836" s="6">
        <v>0</v>
      </c>
      <c r="P836" s="38">
        <v>0</v>
      </c>
      <c r="Q836" s="40">
        <v>0</v>
      </c>
      <c r="R836" s="6">
        <v>0</v>
      </c>
      <c r="S836" s="6">
        <v>0</v>
      </c>
      <c r="T836" s="38">
        <v>0</v>
      </c>
      <c r="U836" s="40">
        <v>0</v>
      </c>
      <c r="V836" s="6">
        <v>0</v>
      </c>
      <c r="W836" s="32">
        <v>0</v>
      </c>
      <c r="X836" s="38">
        <v>0</v>
      </c>
      <c r="Y836" s="60"/>
    </row>
    <row r="837" spans="1:25" ht="13.5" hidden="1" outlineLevel="3" thickBot="1" x14ac:dyDescent="0.25">
      <c r="A837" s="465"/>
      <c r="B837" s="95">
        <v>810302</v>
      </c>
      <c r="C837" s="39" t="s">
        <v>434</v>
      </c>
      <c r="D837" s="35" t="s">
        <v>373</v>
      </c>
      <c r="E837" s="40">
        <v>0</v>
      </c>
      <c r="F837" s="6">
        <v>0</v>
      </c>
      <c r="G837" s="6">
        <v>0</v>
      </c>
      <c r="H837" s="38">
        <v>0</v>
      </c>
      <c r="I837" s="40">
        <v>0</v>
      </c>
      <c r="J837" s="6">
        <v>0</v>
      </c>
      <c r="K837" s="6">
        <v>0</v>
      </c>
      <c r="L837" s="38">
        <v>0</v>
      </c>
      <c r="M837" s="40">
        <v>0</v>
      </c>
      <c r="N837" s="6">
        <v>0</v>
      </c>
      <c r="O837" s="6">
        <v>0</v>
      </c>
      <c r="P837" s="38">
        <v>0</v>
      </c>
      <c r="Q837" s="40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  <c r="Y837" s="60"/>
    </row>
    <row r="838" spans="1:25" ht="13.5" hidden="1" outlineLevel="3" thickBot="1" x14ac:dyDescent="0.25">
      <c r="A838" s="474"/>
      <c r="B838" s="95">
        <v>810302</v>
      </c>
      <c r="C838" s="39" t="s">
        <v>417</v>
      </c>
      <c r="D838" s="35" t="s">
        <v>374</v>
      </c>
      <c r="E838" s="40">
        <v>0</v>
      </c>
      <c r="F838" s="6">
        <v>0</v>
      </c>
      <c r="G838" s="6">
        <v>0</v>
      </c>
      <c r="H838" s="38">
        <v>0</v>
      </c>
      <c r="I838" s="40">
        <v>0</v>
      </c>
      <c r="J838" s="6">
        <v>0</v>
      </c>
      <c r="K838" s="6">
        <v>0</v>
      </c>
      <c r="L838" s="38">
        <v>0</v>
      </c>
      <c r="M838" s="40">
        <v>0</v>
      </c>
      <c r="N838" s="6">
        <v>0</v>
      </c>
      <c r="O838" s="6">
        <v>0</v>
      </c>
      <c r="P838" s="38">
        <v>0</v>
      </c>
      <c r="Q838" s="40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  <c r="Y838" s="60"/>
    </row>
    <row r="839" spans="1:25" ht="13.5" hidden="1" outlineLevel="3" thickBot="1" x14ac:dyDescent="0.25">
      <c r="A839" s="475"/>
      <c r="B839" s="96">
        <v>810302</v>
      </c>
      <c r="C839" s="41" t="s">
        <v>383</v>
      </c>
      <c r="D839" s="42" t="s">
        <v>375</v>
      </c>
      <c r="E839" s="45">
        <v>0</v>
      </c>
      <c r="F839" s="46">
        <v>0</v>
      </c>
      <c r="G839" s="46">
        <v>0</v>
      </c>
      <c r="H839" s="44">
        <v>0</v>
      </c>
      <c r="I839" s="45">
        <v>0</v>
      </c>
      <c r="J839" s="46">
        <v>0</v>
      </c>
      <c r="K839" s="46">
        <v>0</v>
      </c>
      <c r="L839" s="44">
        <v>0</v>
      </c>
      <c r="M839" s="45">
        <v>0</v>
      </c>
      <c r="N839" s="46">
        <v>0</v>
      </c>
      <c r="O839" s="46">
        <v>0</v>
      </c>
      <c r="P839" s="44">
        <v>0</v>
      </c>
      <c r="Q839" s="45">
        <v>0</v>
      </c>
      <c r="R839" s="46">
        <v>0</v>
      </c>
      <c r="S839" s="46">
        <v>0</v>
      </c>
      <c r="T839" s="44">
        <v>0</v>
      </c>
      <c r="U839" s="45">
        <v>0</v>
      </c>
      <c r="V839" s="46">
        <v>0</v>
      </c>
      <c r="W839" s="43">
        <v>0</v>
      </c>
      <c r="X839" s="44">
        <v>0</v>
      </c>
      <c r="Y839" s="60"/>
    </row>
    <row r="840" spans="1:25" s="106" customFormat="1" outlineLevel="1" x14ac:dyDescent="0.2">
      <c r="A840" s="464">
        <v>810308</v>
      </c>
      <c r="B840" s="97">
        <v>810308</v>
      </c>
      <c r="C840" s="100" t="s">
        <v>162</v>
      </c>
      <c r="D840" s="101" t="s">
        <v>336</v>
      </c>
      <c r="E840" s="107">
        <v>183349.46000000002</v>
      </c>
      <c r="F840" s="108">
        <v>0</v>
      </c>
      <c r="G840" s="108">
        <v>3403.1</v>
      </c>
      <c r="H840" s="109">
        <v>186752.56000000003</v>
      </c>
      <c r="I840" s="107">
        <v>248532.84</v>
      </c>
      <c r="J840" s="108">
        <v>0</v>
      </c>
      <c r="K840" s="108">
        <v>9046.9500000000007</v>
      </c>
      <c r="L840" s="109">
        <v>257579.79</v>
      </c>
      <c r="M840" s="107">
        <v>0</v>
      </c>
      <c r="N840" s="108">
        <v>0</v>
      </c>
      <c r="O840" s="108">
        <v>0</v>
      </c>
      <c r="P840" s="109">
        <v>0</v>
      </c>
      <c r="Q840" s="107">
        <v>-5.8207660913467407E-11</v>
      </c>
      <c r="R840" s="108">
        <v>0</v>
      </c>
      <c r="S840" s="108">
        <v>0</v>
      </c>
      <c r="T840" s="109">
        <v>-5.8207660913467407E-11</v>
      </c>
      <c r="U840" s="107">
        <v>431882.3</v>
      </c>
      <c r="V840" s="108">
        <v>0</v>
      </c>
      <c r="W840" s="108">
        <v>12450.050000000001</v>
      </c>
      <c r="X840" s="109">
        <v>444332.35</v>
      </c>
    </row>
    <row r="841" spans="1:25" hidden="1" outlineLevel="2" x14ac:dyDescent="0.2">
      <c r="A841" s="465"/>
      <c r="B841" s="95">
        <v>810308</v>
      </c>
      <c r="C841" s="14" t="s">
        <v>350</v>
      </c>
      <c r="D841" s="35" t="s">
        <v>198</v>
      </c>
      <c r="E841" s="40">
        <v>0</v>
      </c>
      <c r="F841" s="6">
        <v>0</v>
      </c>
      <c r="G841" s="6">
        <v>0</v>
      </c>
      <c r="H841" s="38">
        <v>0</v>
      </c>
      <c r="I841" s="40">
        <v>0</v>
      </c>
      <c r="J841" s="6">
        <v>0</v>
      </c>
      <c r="K841" s="6">
        <v>0</v>
      </c>
      <c r="L841" s="38">
        <v>0</v>
      </c>
      <c r="M841" s="40">
        <v>0</v>
      </c>
      <c r="N841" s="6">
        <v>0</v>
      </c>
      <c r="O841" s="6">
        <v>0</v>
      </c>
      <c r="P841" s="38">
        <v>0</v>
      </c>
      <c r="Q841" s="40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  <c r="Y841" s="60"/>
    </row>
    <row r="842" spans="1:25" ht="13.5" outlineLevel="2" thickBot="1" x14ac:dyDescent="0.25">
      <c r="A842" s="465"/>
      <c r="B842" s="95">
        <v>810308</v>
      </c>
      <c r="C842" s="14" t="s">
        <v>351</v>
      </c>
      <c r="D842" s="35" t="s">
        <v>199</v>
      </c>
      <c r="E842" s="40">
        <v>183349.46000000002</v>
      </c>
      <c r="F842" s="6">
        <v>0</v>
      </c>
      <c r="G842" s="6">
        <v>3403.1</v>
      </c>
      <c r="H842" s="38">
        <v>186752.56000000003</v>
      </c>
      <c r="I842" s="40">
        <v>248532.84</v>
      </c>
      <c r="J842" s="6">
        <v>0</v>
      </c>
      <c r="K842" s="6">
        <v>9046.9500000000007</v>
      </c>
      <c r="L842" s="38">
        <v>257579.79</v>
      </c>
      <c r="M842" s="40">
        <v>0</v>
      </c>
      <c r="N842" s="6">
        <v>0</v>
      </c>
      <c r="O842" s="6">
        <v>0</v>
      </c>
      <c r="P842" s="38">
        <v>0</v>
      </c>
      <c r="Q842" s="40">
        <v>-5.8207660913467407E-11</v>
      </c>
      <c r="R842" s="6">
        <v>0</v>
      </c>
      <c r="S842" s="6">
        <v>0</v>
      </c>
      <c r="T842" s="38">
        <v>-5.8207660913467407E-11</v>
      </c>
      <c r="U842" s="40">
        <v>431882.3</v>
      </c>
      <c r="V842" s="6">
        <v>0</v>
      </c>
      <c r="W842" s="32">
        <v>12450.050000000001</v>
      </c>
      <c r="X842" s="38">
        <v>444332.35</v>
      </c>
      <c r="Y842" s="60"/>
    </row>
    <row r="843" spans="1:25" ht="13.5" hidden="1" outlineLevel="2" collapsed="1" thickBot="1" x14ac:dyDescent="0.25">
      <c r="A843" s="465"/>
      <c r="B843" s="95">
        <v>810308</v>
      </c>
      <c r="C843" s="14" t="s">
        <v>300</v>
      </c>
      <c r="D843" s="35" t="s">
        <v>200</v>
      </c>
      <c r="E843" s="37">
        <v>0</v>
      </c>
      <c r="F843" s="36">
        <v>0</v>
      </c>
      <c r="G843" s="36">
        <v>0</v>
      </c>
      <c r="H843" s="38">
        <v>0</v>
      </c>
      <c r="I843" s="37">
        <v>0</v>
      </c>
      <c r="J843" s="36">
        <v>0</v>
      </c>
      <c r="K843" s="36">
        <v>0</v>
      </c>
      <c r="L843" s="38">
        <v>0</v>
      </c>
      <c r="M843" s="37">
        <v>0</v>
      </c>
      <c r="N843" s="36">
        <v>0</v>
      </c>
      <c r="O843" s="36">
        <v>0</v>
      </c>
      <c r="P843" s="38">
        <v>0</v>
      </c>
      <c r="Q843" s="37">
        <v>0</v>
      </c>
      <c r="R843" s="36">
        <v>0</v>
      </c>
      <c r="S843" s="36">
        <v>0</v>
      </c>
      <c r="T843" s="38">
        <v>0</v>
      </c>
      <c r="U843" s="37">
        <v>0</v>
      </c>
      <c r="V843" s="36">
        <v>0</v>
      </c>
      <c r="W843" s="36">
        <v>0</v>
      </c>
      <c r="X843" s="38">
        <v>0</v>
      </c>
      <c r="Y843" s="65"/>
    </row>
    <row r="844" spans="1:25" ht="13.5" hidden="1" outlineLevel="3" thickBot="1" x14ac:dyDescent="0.25">
      <c r="A844" s="465"/>
      <c r="B844" s="95">
        <v>810308</v>
      </c>
      <c r="C844" s="39" t="s">
        <v>363</v>
      </c>
      <c r="D844" s="35" t="s">
        <v>369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  <c r="Y844" s="60"/>
    </row>
    <row r="845" spans="1:25" ht="13.5" hidden="1" outlineLevel="3" thickBot="1" x14ac:dyDescent="0.25">
      <c r="A845" s="465"/>
      <c r="B845" s="95">
        <v>810308</v>
      </c>
      <c r="C845" s="39" t="s">
        <v>301</v>
      </c>
      <c r="D845" s="35" t="s">
        <v>370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  <c r="Y845" s="60"/>
    </row>
    <row r="846" spans="1:25" ht="13.5" hidden="1" outlineLevel="3" thickBot="1" x14ac:dyDescent="0.25">
      <c r="A846" s="465"/>
      <c r="B846" s="95">
        <v>810308</v>
      </c>
      <c r="C846" s="39" t="s">
        <v>305</v>
      </c>
      <c r="D846" s="35" t="s">
        <v>371</v>
      </c>
      <c r="E846" s="40">
        <v>0</v>
      </c>
      <c r="F846" s="6">
        <v>0</v>
      </c>
      <c r="G846" s="6">
        <v>0</v>
      </c>
      <c r="H846" s="38">
        <v>0</v>
      </c>
      <c r="I846" s="40">
        <v>0</v>
      </c>
      <c r="J846" s="6">
        <v>0</v>
      </c>
      <c r="K846" s="6">
        <v>0</v>
      </c>
      <c r="L846" s="38">
        <v>0</v>
      </c>
      <c r="M846" s="40">
        <v>0</v>
      </c>
      <c r="N846" s="6">
        <v>0</v>
      </c>
      <c r="O846" s="6">
        <v>0</v>
      </c>
      <c r="P846" s="38">
        <v>0</v>
      </c>
      <c r="Q846" s="40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  <c r="Y846" s="60"/>
    </row>
    <row r="847" spans="1:25" ht="13.5" hidden="1" outlineLevel="3" thickBot="1" x14ac:dyDescent="0.25">
      <c r="A847" s="465"/>
      <c r="B847" s="95">
        <v>810308</v>
      </c>
      <c r="C847" s="39" t="s">
        <v>302</v>
      </c>
      <c r="D847" s="35" t="s">
        <v>372</v>
      </c>
      <c r="E847" s="40">
        <v>0</v>
      </c>
      <c r="F847" s="6">
        <v>0</v>
      </c>
      <c r="G847" s="6">
        <v>0</v>
      </c>
      <c r="H847" s="38">
        <v>0</v>
      </c>
      <c r="I847" s="40">
        <v>0</v>
      </c>
      <c r="J847" s="6">
        <v>0</v>
      </c>
      <c r="K847" s="6">
        <v>0</v>
      </c>
      <c r="L847" s="38">
        <v>0</v>
      </c>
      <c r="M847" s="40">
        <v>0</v>
      </c>
      <c r="N847" s="6">
        <v>0</v>
      </c>
      <c r="O847" s="6">
        <v>0</v>
      </c>
      <c r="P847" s="38">
        <v>0</v>
      </c>
      <c r="Q847" s="40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  <c r="Y847" s="60"/>
    </row>
    <row r="848" spans="1:25" ht="13.5" hidden="1" outlineLevel="3" thickBot="1" x14ac:dyDescent="0.25">
      <c r="A848" s="465"/>
      <c r="B848" s="95">
        <v>810308</v>
      </c>
      <c r="C848" s="39" t="s">
        <v>434</v>
      </c>
      <c r="D848" s="35" t="s">
        <v>373</v>
      </c>
      <c r="E848" s="40">
        <v>0</v>
      </c>
      <c r="F848" s="6">
        <v>0</v>
      </c>
      <c r="G848" s="6">
        <v>0</v>
      </c>
      <c r="H848" s="38">
        <v>0</v>
      </c>
      <c r="I848" s="40">
        <v>0</v>
      </c>
      <c r="J848" s="6">
        <v>0</v>
      </c>
      <c r="K848" s="6">
        <v>0</v>
      </c>
      <c r="L848" s="38">
        <v>0</v>
      </c>
      <c r="M848" s="40">
        <v>0</v>
      </c>
      <c r="N848" s="6">
        <v>0</v>
      </c>
      <c r="O848" s="6">
        <v>0</v>
      </c>
      <c r="P848" s="38">
        <v>0</v>
      </c>
      <c r="Q848" s="40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  <c r="Y848" s="60"/>
    </row>
    <row r="849" spans="1:25" ht="13.5" hidden="1" outlineLevel="3" thickBot="1" x14ac:dyDescent="0.25">
      <c r="A849" s="474"/>
      <c r="B849" s="95">
        <v>810308</v>
      </c>
      <c r="C849" s="39" t="s">
        <v>417</v>
      </c>
      <c r="D849" s="35" t="s">
        <v>374</v>
      </c>
      <c r="E849" s="40">
        <v>0</v>
      </c>
      <c r="F849" s="6">
        <v>0</v>
      </c>
      <c r="G849" s="6">
        <v>0</v>
      </c>
      <c r="H849" s="38">
        <v>0</v>
      </c>
      <c r="I849" s="40">
        <v>0</v>
      </c>
      <c r="J849" s="6">
        <v>0</v>
      </c>
      <c r="K849" s="6">
        <v>0</v>
      </c>
      <c r="L849" s="38">
        <v>0</v>
      </c>
      <c r="M849" s="40">
        <v>0</v>
      </c>
      <c r="N849" s="6">
        <v>0</v>
      </c>
      <c r="O849" s="6">
        <v>0</v>
      </c>
      <c r="P849" s="38">
        <v>0</v>
      </c>
      <c r="Q849" s="40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  <c r="Y849" s="60"/>
    </row>
    <row r="850" spans="1:25" ht="13.5" hidden="1" outlineLevel="3" thickBot="1" x14ac:dyDescent="0.25">
      <c r="A850" s="475"/>
      <c r="B850" s="96">
        <v>810308</v>
      </c>
      <c r="C850" s="41" t="s">
        <v>383</v>
      </c>
      <c r="D850" s="42" t="s">
        <v>375</v>
      </c>
      <c r="E850" s="45">
        <v>0</v>
      </c>
      <c r="F850" s="46">
        <v>0</v>
      </c>
      <c r="G850" s="46">
        <v>0</v>
      </c>
      <c r="H850" s="44">
        <v>0</v>
      </c>
      <c r="I850" s="45">
        <v>0</v>
      </c>
      <c r="J850" s="46">
        <v>0</v>
      </c>
      <c r="K850" s="46">
        <v>0</v>
      </c>
      <c r="L850" s="44">
        <v>0</v>
      </c>
      <c r="M850" s="45">
        <v>0</v>
      </c>
      <c r="N850" s="46">
        <v>0</v>
      </c>
      <c r="O850" s="46">
        <v>0</v>
      </c>
      <c r="P850" s="44">
        <v>0</v>
      </c>
      <c r="Q850" s="45">
        <v>0</v>
      </c>
      <c r="R850" s="46">
        <v>0</v>
      </c>
      <c r="S850" s="46">
        <v>0</v>
      </c>
      <c r="T850" s="44">
        <v>0</v>
      </c>
      <c r="U850" s="45">
        <v>0</v>
      </c>
      <c r="V850" s="46">
        <v>0</v>
      </c>
      <c r="W850" s="43">
        <v>0</v>
      </c>
      <c r="X850" s="44">
        <v>0</v>
      </c>
      <c r="Y850" s="60"/>
    </row>
    <row r="851" spans="1:25" s="106" customFormat="1" outlineLevel="1" x14ac:dyDescent="0.2">
      <c r="A851" s="464">
        <v>810320</v>
      </c>
      <c r="B851" s="97">
        <v>810320</v>
      </c>
      <c r="C851" s="100" t="s">
        <v>163</v>
      </c>
      <c r="D851" s="101" t="s">
        <v>336</v>
      </c>
      <c r="E851" s="107">
        <v>36135.259999999995</v>
      </c>
      <c r="F851" s="108">
        <v>0</v>
      </c>
      <c r="G851" s="108">
        <v>0</v>
      </c>
      <c r="H851" s="109">
        <v>36135.259999999995</v>
      </c>
      <c r="I851" s="107">
        <v>41458.019999999997</v>
      </c>
      <c r="J851" s="108">
        <v>0</v>
      </c>
      <c r="K851" s="108">
        <v>3446.34</v>
      </c>
      <c r="L851" s="109">
        <v>44904.36</v>
      </c>
      <c r="M851" s="107">
        <v>84992.6</v>
      </c>
      <c r="N851" s="108">
        <v>0</v>
      </c>
      <c r="O851" s="108">
        <v>0</v>
      </c>
      <c r="P851" s="109">
        <v>84992.6</v>
      </c>
      <c r="Q851" s="107">
        <v>277717.53000000003</v>
      </c>
      <c r="R851" s="108">
        <v>0</v>
      </c>
      <c r="S851" s="108">
        <v>26884.03</v>
      </c>
      <c r="T851" s="109">
        <v>304601.56000000006</v>
      </c>
      <c r="U851" s="107">
        <v>440303.41000000003</v>
      </c>
      <c r="V851" s="108">
        <v>0</v>
      </c>
      <c r="W851" s="108">
        <v>30330.37</v>
      </c>
      <c r="X851" s="109">
        <v>470633.78</v>
      </c>
    </row>
    <row r="852" spans="1:25" ht="13.5" outlineLevel="2" thickBot="1" x14ac:dyDescent="0.25">
      <c r="A852" s="465"/>
      <c r="B852" s="95">
        <v>810320</v>
      </c>
      <c r="C852" s="14" t="s">
        <v>350</v>
      </c>
      <c r="D852" s="35" t="s">
        <v>198</v>
      </c>
      <c r="E852" s="40">
        <v>36135.259999999995</v>
      </c>
      <c r="F852" s="6">
        <v>0</v>
      </c>
      <c r="G852" s="6">
        <v>0</v>
      </c>
      <c r="H852" s="38">
        <v>36135.259999999995</v>
      </c>
      <c r="I852" s="40">
        <v>41458.019999999997</v>
      </c>
      <c r="J852" s="6">
        <v>0</v>
      </c>
      <c r="K852" s="6">
        <v>3446.34</v>
      </c>
      <c r="L852" s="38">
        <v>44904.36</v>
      </c>
      <c r="M852" s="40">
        <v>84992.6</v>
      </c>
      <c r="N852" s="6">
        <v>0</v>
      </c>
      <c r="O852" s="6">
        <v>0</v>
      </c>
      <c r="P852" s="38">
        <v>84992.6</v>
      </c>
      <c r="Q852" s="40">
        <v>277717.53000000003</v>
      </c>
      <c r="R852" s="6">
        <v>0</v>
      </c>
      <c r="S852" s="6">
        <v>26884.03</v>
      </c>
      <c r="T852" s="38">
        <v>304601.56000000006</v>
      </c>
      <c r="U852" s="40">
        <v>440303.41000000003</v>
      </c>
      <c r="V852" s="6">
        <v>0</v>
      </c>
      <c r="W852" s="32">
        <v>30330.37</v>
      </c>
      <c r="X852" s="38">
        <v>470633.78</v>
      </c>
      <c r="Y852" s="60"/>
    </row>
    <row r="853" spans="1:25" ht="13.5" hidden="1" outlineLevel="2" thickBot="1" x14ac:dyDescent="0.25">
      <c r="A853" s="465"/>
      <c r="B853" s="95">
        <v>810320</v>
      </c>
      <c r="C853" s="14" t="s">
        <v>351</v>
      </c>
      <c r="D853" s="35" t="s">
        <v>199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  <c r="Y853" s="60"/>
    </row>
    <row r="854" spans="1:25" ht="13.5" hidden="1" outlineLevel="2" collapsed="1" thickBot="1" x14ac:dyDescent="0.25">
      <c r="A854" s="465"/>
      <c r="B854" s="95">
        <v>810320</v>
      </c>
      <c r="C854" s="14" t="s">
        <v>300</v>
      </c>
      <c r="D854" s="35" t="s">
        <v>200</v>
      </c>
      <c r="E854" s="37">
        <v>0</v>
      </c>
      <c r="F854" s="36">
        <v>0</v>
      </c>
      <c r="G854" s="36">
        <v>0</v>
      </c>
      <c r="H854" s="38">
        <v>0</v>
      </c>
      <c r="I854" s="37">
        <v>0</v>
      </c>
      <c r="J854" s="36">
        <v>0</v>
      </c>
      <c r="K854" s="36">
        <v>0</v>
      </c>
      <c r="L854" s="38">
        <v>0</v>
      </c>
      <c r="M854" s="37">
        <v>0</v>
      </c>
      <c r="N854" s="36">
        <v>0</v>
      </c>
      <c r="O854" s="36">
        <v>0</v>
      </c>
      <c r="P854" s="38">
        <v>0</v>
      </c>
      <c r="Q854" s="37">
        <v>0</v>
      </c>
      <c r="R854" s="36">
        <v>0</v>
      </c>
      <c r="S854" s="36">
        <v>0</v>
      </c>
      <c r="T854" s="38">
        <v>0</v>
      </c>
      <c r="U854" s="37">
        <v>0</v>
      </c>
      <c r="V854" s="36">
        <v>0</v>
      </c>
      <c r="W854" s="36">
        <v>0</v>
      </c>
      <c r="X854" s="38">
        <v>0</v>
      </c>
      <c r="Y854" s="65"/>
    </row>
    <row r="855" spans="1:25" ht="13.5" hidden="1" outlineLevel="3" thickBot="1" x14ac:dyDescent="0.25">
      <c r="A855" s="465"/>
      <c r="B855" s="95">
        <v>810320</v>
      </c>
      <c r="C855" s="39" t="s">
        <v>363</v>
      </c>
      <c r="D855" s="35" t="s">
        <v>369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  <c r="Y855" s="60"/>
    </row>
    <row r="856" spans="1:25" ht="13.5" hidden="1" outlineLevel="3" thickBot="1" x14ac:dyDescent="0.25">
      <c r="A856" s="465"/>
      <c r="B856" s="95">
        <v>810320</v>
      </c>
      <c r="C856" s="39" t="s">
        <v>301</v>
      </c>
      <c r="D856" s="35" t="s">
        <v>370</v>
      </c>
      <c r="E856" s="40">
        <v>0</v>
      </c>
      <c r="F856" s="6">
        <v>0</v>
      </c>
      <c r="G856" s="6">
        <v>0</v>
      </c>
      <c r="H856" s="38">
        <v>0</v>
      </c>
      <c r="I856" s="40">
        <v>0</v>
      </c>
      <c r="J856" s="6">
        <v>0</v>
      </c>
      <c r="K856" s="6">
        <v>0</v>
      </c>
      <c r="L856" s="38">
        <v>0</v>
      </c>
      <c r="M856" s="40">
        <v>0</v>
      </c>
      <c r="N856" s="6">
        <v>0</v>
      </c>
      <c r="O856" s="6">
        <v>0</v>
      </c>
      <c r="P856" s="38">
        <v>0</v>
      </c>
      <c r="Q856" s="40">
        <v>0</v>
      </c>
      <c r="R856" s="6">
        <v>0</v>
      </c>
      <c r="S856" s="6">
        <v>0</v>
      </c>
      <c r="T856" s="38">
        <v>0</v>
      </c>
      <c r="U856" s="40">
        <v>0</v>
      </c>
      <c r="V856" s="6">
        <v>0</v>
      </c>
      <c r="W856" s="32">
        <v>0</v>
      </c>
      <c r="X856" s="38">
        <v>0</v>
      </c>
      <c r="Y856" s="60"/>
    </row>
    <row r="857" spans="1:25" ht="13.5" hidden="1" outlineLevel="3" thickBot="1" x14ac:dyDescent="0.25">
      <c r="A857" s="465"/>
      <c r="B857" s="95">
        <v>810320</v>
      </c>
      <c r="C857" s="39" t="s">
        <v>305</v>
      </c>
      <c r="D857" s="35" t="s">
        <v>371</v>
      </c>
      <c r="E857" s="40">
        <v>0</v>
      </c>
      <c r="F857" s="6">
        <v>0</v>
      </c>
      <c r="G857" s="6">
        <v>0</v>
      </c>
      <c r="H857" s="38">
        <v>0</v>
      </c>
      <c r="I857" s="40">
        <v>0</v>
      </c>
      <c r="J857" s="6">
        <v>0</v>
      </c>
      <c r="K857" s="6">
        <v>0</v>
      </c>
      <c r="L857" s="38">
        <v>0</v>
      </c>
      <c r="M857" s="40">
        <v>0</v>
      </c>
      <c r="N857" s="6">
        <v>0</v>
      </c>
      <c r="O857" s="6">
        <v>0</v>
      </c>
      <c r="P857" s="38">
        <v>0</v>
      </c>
      <c r="Q857" s="40">
        <v>0</v>
      </c>
      <c r="R857" s="6">
        <v>0</v>
      </c>
      <c r="S857" s="6">
        <v>0</v>
      </c>
      <c r="T857" s="38">
        <v>0</v>
      </c>
      <c r="U857" s="40">
        <v>0</v>
      </c>
      <c r="V857" s="6">
        <v>0</v>
      </c>
      <c r="W857" s="32">
        <v>0</v>
      </c>
      <c r="X857" s="38">
        <v>0</v>
      </c>
      <c r="Y857" s="60"/>
    </row>
    <row r="858" spans="1:25" ht="13.5" hidden="1" outlineLevel="3" thickBot="1" x14ac:dyDescent="0.25">
      <c r="A858" s="465"/>
      <c r="B858" s="95">
        <v>810320</v>
      </c>
      <c r="C858" s="39" t="s">
        <v>302</v>
      </c>
      <c r="D858" s="35" t="s">
        <v>372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  <c r="Y858" s="60"/>
    </row>
    <row r="859" spans="1:25" ht="13.5" hidden="1" outlineLevel="3" thickBot="1" x14ac:dyDescent="0.25">
      <c r="A859" s="465"/>
      <c r="B859" s="95">
        <v>810320</v>
      </c>
      <c r="C859" s="39" t="s">
        <v>434</v>
      </c>
      <c r="D859" s="35" t="s">
        <v>373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  <c r="Y859" s="60"/>
    </row>
    <row r="860" spans="1:25" ht="13.5" hidden="1" outlineLevel="3" thickBot="1" x14ac:dyDescent="0.25">
      <c r="A860" s="474"/>
      <c r="B860" s="95">
        <v>810320</v>
      </c>
      <c r="C860" s="39" t="s">
        <v>417</v>
      </c>
      <c r="D860" s="35" t="s">
        <v>374</v>
      </c>
      <c r="E860" s="40">
        <v>0</v>
      </c>
      <c r="F860" s="6">
        <v>0</v>
      </c>
      <c r="G860" s="6">
        <v>0</v>
      </c>
      <c r="H860" s="38">
        <v>0</v>
      </c>
      <c r="I860" s="40">
        <v>0</v>
      </c>
      <c r="J860" s="6">
        <v>0</v>
      </c>
      <c r="K860" s="6">
        <v>0</v>
      </c>
      <c r="L860" s="38">
        <v>0</v>
      </c>
      <c r="M860" s="40">
        <v>0</v>
      </c>
      <c r="N860" s="6">
        <v>0</v>
      </c>
      <c r="O860" s="6">
        <v>0</v>
      </c>
      <c r="P860" s="38">
        <v>0</v>
      </c>
      <c r="Q860" s="40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  <c r="Y860" s="60"/>
    </row>
    <row r="861" spans="1:25" ht="13.5" hidden="1" outlineLevel="3" thickBot="1" x14ac:dyDescent="0.25">
      <c r="A861" s="475"/>
      <c r="B861" s="96">
        <v>810320</v>
      </c>
      <c r="C861" s="41" t="s">
        <v>383</v>
      </c>
      <c r="D861" s="42" t="s">
        <v>375</v>
      </c>
      <c r="E861" s="45">
        <v>0</v>
      </c>
      <c r="F861" s="46">
        <v>0</v>
      </c>
      <c r="G861" s="46">
        <v>0</v>
      </c>
      <c r="H861" s="44">
        <v>0</v>
      </c>
      <c r="I861" s="45">
        <v>0</v>
      </c>
      <c r="J861" s="46">
        <v>0</v>
      </c>
      <c r="K861" s="46">
        <v>0</v>
      </c>
      <c r="L861" s="44">
        <v>0</v>
      </c>
      <c r="M861" s="45">
        <v>0</v>
      </c>
      <c r="N861" s="46">
        <v>0</v>
      </c>
      <c r="O861" s="46">
        <v>0</v>
      </c>
      <c r="P861" s="44">
        <v>0</v>
      </c>
      <c r="Q861" s="45">
        <v>0</v>
      </c>
      <c r="R861" s="46">
        <v>0</v>
      </c>
      <c r="S861" s="46">
        <v>0</v>
      </c>
      <c r="T861" s="44">
        <v>0</v>
      </c>
      <c r="U861" s="45">
        <v>0</v>
      </c>
      <c r="V861" s="46">
        <v>0</v>
      </c>
      <c r="W861" s="43">
        <v>0</v>
      </c>
      <c r="X861" s="44">
        <v>0</v>
      </c>
      <c r="Y861" s="60"/>
    </row>
    <row r="862" spans="1:25" s="106" customFormat="1" ht="13.5" hidden="1" outlineLevel="1" collapsed="1" thickBot="1" x14ac:dyDescent="0.25">
      <c r="A862" s="466">
        <v>810323</v>
      </c>
      <c r="B862" s="97">
        <v>810323</v>
      </c>
      <c r="C862" s="100" t="s">
        <v>183</v>
      </c>
      <c r="D862" s="101" t="s">
        <v>336</v>
      </c>
      <c r="E862" s="107">
        <v>0</v>
      </c>
      <c r="F862" s="108">
        <v>0</v>
      </c>
      <c r="G862" s="108">
        <v>0</v>
      </c>
      <c r="H862" s="109">
        <v>0</v>
      </c>
      <c r="I862" s="107">
        <v>0</v>
      </c>
      <c r="J862" s="108">
        <v>0</v>
      </c>
      <c r="K862" s="108">
        <v>0</v>
      </c>
      <c r="L862" s="109">
        <v>0</v>
      </c>
      <c r="M862" s="107">
        <v>0</v>
      </c>
      <c r="N862" s="108">
        <v>0</v>
      </c>
      <c r="O862" s="108">
        <v>0</v>
      </c>
      <c r="P862" s="109">
        <v>0</v>
      </c>
      <c r="Q862" s="107">
        <v>0</v>
      </c>
      <c r="R862" s="108">
        <v>0</v>
      </c>
      <c r="S862" s="108">
        <v>0</v>
      </c>
      <c r="T862" s="109">
        <v>0</v>
      </c>
      <c r="U862" s="107">
        <v>0</v>
      </c>
      <c r="V862" s="108">
        <v>0</v>
      </c>
      <c r="W862" s="108">
        <v>0</v>
      </c>
      <c r="X862" s="109">
        <v>0</v>
      </c>
    </row>
    <row r="863" spans="1:25" ht="13.5" hidden="1" outlineLevel="2" thickBot="1" x14ac:dyDescent="0.25">
      <c r="A863" s="467"/>
      <c r="B863" s="95">
        <v>810323</v>
      </c>
      <c r="C863" s="14" t="s">
        <v>350</v>
      </c>
      <c r="D863" s="35" t="s">
        <v>198</v>
      </c>
      <c r="E863" s="40">
        <v>0</v>
      </c>
      <c r="F863" s="6">
        <v>0</v>
      </c>
      <c r="G863" s="6">
        <v>0</v>
      </c>
      <c r="H863" s="38">
        <v>0</v>
      </c>
      <c r="I863" s="40">
        <v>0</v>
      </c>
      <c r="J863" s="6">
        <v>0</v>
      </c>
      <c r="K863" s="6">
        <v>0</v>
      </c>
      <c r="L863" s="38">
        <v>0</v>
      </c>
      <c r="M863" s="40">
        <v>0</v>
      </c>
      <c r="N863" s="6">
        <v>0</v>
      </c>
      <c r="O863" s="6">
        <v>0</v>
      </c>
      <c r="P863" s="38">
        <v>0</v>
      </c>
      <c r="Q863" s="40">
        <v>0</v>
      </c>
      <c r="R863" s="6">
        <v>0</v>
      </c>
      <c r="S863" s="6">
        <v>0</v>
      </c>
      <c r="T863" s="38">
        <v>0</v>
      </c>
      <c r="U863" s="40">
        <v>0</v>
      </c>
      <c r="V863" s="6">
        <v>0</v>
      </c>
      <c r="W863" s="32">
        <v>0</v>
      </c>
      <c r="X863" s="38">
        <v>0</v>
      </c>
      <c r="Y863" s="60"/>
    </row>
    <row r="864" spans="1:25" ht="13.5" hidden="1" outlineLevel="2" thickBot="1" x14ac:dyDescent="0.25">
      <c r="A864" s="467"/>
      <c r="B864" s="95">
        <v>810323</v>
      </c>
      <c r="C864" s="14" t="s">
        <v>351</v>
      </c>
      <c r="D864" s="35" t="s">
        <v>199</v>
      </c>
      <c r="E864" s="40">
        <v>0</v>
      </c>
      <c r="F864" s="6">
        <v>0</v>
      </c>
      <c r="G864" s="6">
        <v>0</v>
      </c>
      <c r="H864" s="38">
        <v>0</v>
      </c>
      <c r="I864" s="40">
        <v>0</v>
      </c>
      <c r="J864" s="6">
        <v>0</v>
      </c>
      <c r="K864" s="6">
        <v>0</v>
      </c>
      <c r="L864" s="38">
        <v>0</v>
      </c>
      <c r="M864" s="40">
        <v>0</v>
      </c>
      <c r="N864" s="6">
        <v>0</v>
      </c>
      <c r="O864" s="6">
        <v>0</v>
      </c>
      <c r="P864" s="38">
        <v>0</v>
      </c>
      <c r="Q864" s="40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  <c r="Y864" s="60"/>
    </row>
    <row r="865" spans="1:25" ht="13.5" hidden="1" outlineLevel="2" thickBot="1" x14ac:dyDescent="0.25">
      <c r="A865" s="467"/>
      <c r="B865" s="95">
        <v>810323</v>
      </c>
      <c r="C865" s="14" t="s">
        <v>300</v>
      </c>
      <c r="D865" s="35" t="s">
        <v>200</v>
      </c>
      <c r="E865" s="37">
        <v>0</v>
      </c>
      <c r="F865" s="36">
        <v>0</v>
      </c>
      <c r="G865" s="36">
        <v>0</v>
      </c>
      <c r="H865" s="38">
        <v>0</v>
      </c>
      <c r="I865" s="37">
        <v>0</v>
      </c>
      <c r="J865" s="36">
        <v>0</v>
      </c>
      <c r="K865" s="36">
        <v>0</v>
      </c>
      <c r="L865" s="38">
        <v>0</v>
      </c>
      <c r="M865" s="37">
        <v>0</v>
      </c>
      <c r="N865" s="36">
        <v>0</v>
      </c>
      <c r="O865" s="36">
        <v>0</v>
      </c>
      <c r="P865" s="38">
        <v>0</v>
      </c>
      <c r="Q865" s="37">
        <v>0</v>
      </c>
      <c r="R865" s="36">
        <v>0</v>
      </c>
      <c r="S865" s="36">
        <v>0</v>
      </c>
      <c r="T865" s="38">
        <v>0</v>
      </c>
      <c r="U865" s="37">
        <v>0</v>
      </c>
      <c r="V865" s="36">
        <v>0</v>
      </c>
      <c r="W865" s="36">
        <v>0</v>
      </c>
      <c r="X865" s="38">
        <v>0</v>
      </c>
      <c r="Y865" s="65"/>
    </row>
    <row r="866" spans="1:25" ht="13.5" hidden="1" outlineLevel="3" thickBot="1" x14ac:dyDescent="0.25">
      <c r="A866" s="467"/>
      <c r="B866" s="95">
        <v>810323</v>
      </c>
      <c r="C866" s="39" t="s">
        <v>363</v>
      </c>
      <c r="D866" s="35" t="s">
        <v>369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  <c r="Y866" s="60"/>
    </row>
    <row r="867" spans="1:25" ht="13.5" hidden="1" outlineLevel="3" thickBot="1" x14ac:dyDescent="0.25">
      <c r="A867" s="467"/>
      <c r="B867" s="95">
        <v>810323</v>
      </c>
      <c r="C867" s="39" t="s">
        <v>301</v>
      </c>
      <c r="D867" s="35" t="s">
        <v>370</v>
      </c>
      <c r="E867" s="40">
        <v>0</v>
      </c>
      <c r="F867" s="6">
        <v>0</v>
      </c>
      <c r="G867" s="6">
        <v>0</v>
      </c>
      <c r="H867" s="38">
        <v>0</v>
      </c>
      <c r="I867" s="40">
        <v>0</v>
      </c>
      <c r="J867" s="6">
        <v>0</v>
      </c>
      <c r="K867" s="6">
        <v>0</v>
      </c>
      <c r="L867" s="38">
        <v>0</v>
      </c>
      <c r="M867" s="40">
        <v>0</v>
      </c>
      <c r="N867" s="6">
        <v>0</v>
      </c>
      <c r="O867" s="6">
        <v>0</v>
      </c>
      <c r="P867" s="38">
        <v>0</v>
      </c>
      <c r="Q867" s="40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  <c r="Y867" s="60"/>
    </row>
    <row r="868" spans="1:25" ht="13.5" hidden="1" outlineLevel="3" thickBot="1" x14ac:dyDescent="0.25">
      <c r="A868" s="467"/>
      <c r="B868" s="95">
        <v>810323</v>
      </c>
      <c r="C868" s="39" t="s">
        <v>305</v>
      </c>
      <c r="D868" s="35" t="s">
        <v>371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  <c r="Y868" s="60"/>
    </row>
    <row r="869" spans="1:25" ht="13.5" hidden="1" outlineLevel="3" thickBot="1" x14ac:dyDescent="0.25">
      <c r="A869" s="467"/>
      <c r="B869" s="95">
        <v>810323</v>
      </c>
      <c r="C869" s="39" t="s">
        <v>302</v>
      </c>
      <c r="D869" s="35" t="s">
        <v>372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  <c r="Y869" s="60"/>
    </row>
    <row r="870" spans="1:25" ht="13.5" hidden="1" outlineLevel="3" thickBot="1" x14ac:dyDescent="0.25">
      <c r="A870" s="467"/>
      <c r="B870" s="95">
        <v>810323</v>
      </c>
      <c r="C870" s="39" t="s">
        <v>434</v>
      </c>
      <c r="D870" s="35" t="s">
        <v>373</v>
      </c>
      <c r="E870" s="40">
        <v>0</v>
      </c>
      <c r="F870" s="6">
        <v>0</v>
      </c>
      <c r="G870" s="6">
        <v>0</v>
      </c>
      <c r="H870" s="38">
        <v>0</v>
      </c>
      <c r="I870" s="40">
        <v>0</v>
      </c>
      <c r="J870" s="6">
        <v>0</v>
      </c>
      <c r="K870" s="6">
        <v>0</v>
      </c>
      <c r="L870" s="38">
        <v>0</v>
      </c>
      <c r="M870" s="40">
        <v>0</v>
      </c>
      <c r="N870" s="6">
        <v>0</v>
      </c>
      <c r="O870" s="6">
        <v>0</v>
      </c>
      <c r="P870" s="38">
        <v>0</v>
      </c>
      <c r="Q870" s="40">
        <v>0</v>
      </c>
      <c r="R870" s="6">
        <v>0</v>
      </c>
      <c r="S870" s="6">
        <v>0</v>
      </c>
      <c r="T870" s="38">
        <v>0</v>
      </c>
      <c r="U870" s="40">
        <v>0</v>
      </c>
      <c r="V870" s="6">
        <v>0</v>
      </c>
      <c r="W870" s="32">
        <v>0</v>
      </c>
      <c r="X870" s="38">
        <v>0</v>
      </c>
      <c r="Y870" s="60"/>
    </row>
    <row r="871" spans="1:25" ht="13.5" hidden="1" outlineLevel="3" thickBot="1" x14ac:dyDescent="0.25">
      <c r="A871" s="467"/>
      <c r="B871" s="95">
        <v>810323</v>
      </c>
      <c r="C871" s="57" t="s">
        <v>417</v>
      </c>
      <c r="D871" s="35" t="s">
        <v>374</v>
      </c>
      <c r="E871" s="40">
        <v>0</v>
      </c>
      <c r="F871" s="6">
        <v>0</v>
      </c>
      <c r="G871" s="6">
        <v>0</v>
      </c>
      <c r="H871" s="38">
        <v>0</v>
      </c>
      <c r="I871" s="40">
        <v>0</v>
      </c>
      <c r="J871" s="6">
        <v>0</v>
      </c>
      <c r="K871" s="6">
        <v>0</v>
      </c>
      <c r="L871" s="38">
        <v>0</v>
      </c>
      <c r="M871" s="40">
        <v>0</v>
      </c>
      <c r="N871" s="6">
        <v>0</v>
      </c>
      <c r="O871" s="6">
        <v>0</v>
      </c>
      <c r="P871" s="38">
        <v>0</v>
      </c>
      <c r="Q871" s="40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  <c r="Y871" s="60"/>
    </row>
    <row r="872" spans="1:25" ht="13.5" hidden="1" outlineLevel="3" thickBot="1" x14ac:dyDescent="0.25">
      <c r="A872" s="468"/>
      <c r="B872" s="96">
        <v>810323</v>
      </c>
      <c r="C872" s="41" t="s">
        <v>383</v>
      </c>
      <c r="D872" s="42" t="s">
        <v>375</v>
      </c>
      <c r="E872" s="45">
        <v>0</v>
      </c>
      <c r="F872" s="46">
        <v>0</v>
      </c>
      <c r="G872" s="46">
        <v>0</v>
      </c>
      <c r="H872" s="44">
        <v>0</v>
      </c>
      <c r="I872" s="45">
        <v>0</v>
      </c>
      <c r="J872" s="46">
        <v>0</v>
      </c>
      <c r="K872" s="46">
        <v>0</v>
      </c>
      <c r="L872" s="44">
        <v>0</v>
      </c>
      <c r="M872" s="45">
        <v>0</v>
      </c>
      <c r="N872" s="46">
        <v>0</v>
      </c>
      <c r="O872" s="46">
        <v>0</v>
      </c>
      <c r="P872" s="44">
        <v>0</v>
      </c>
      <c r="Q872" s="45">
        <v>0</v>
      </c>
      <c r="R872" s="46">
        <v>0</v>
      </c>
      <c r="S872" s="46">
        <v>0</v>
      </c>
      <c r="T872" s="44">
        <v>0</v>
      </c>
      <c r="U872" s="45">
        <v>0</v>
      </c>
      <c r="V872" s="46">
        <v>0</v>
      </c>
      <c r="W872" s="43">
        <v>0</v>
      </c>
      <c r="X872" s="44">
        <v>0</v>
      </c>
      <c r="Y872" s="60"/>
    </row>
    <row r="873" spans="1:25" s="106" customFormat="1" ht="13.5" hidden="1" outlineLevel="1" collapsed="1" thickBot="1" x14ac:dyDescent="0.25">
      <c r="A873" s="464">
        <v>810330</v>
      </c>
      <c r="B873" s="97">
        <v>810330</v>
      </c>
      <c r="C873" s="100" t="s">
        <v>254</v>
      </c>
      <c r="D873" s="101" t="s">
        <v>336</v>
      </c>
      <c r="E873" s="107">
        <v>0</v>
      </c>
      <c r="F873" s="108">
        <v>0</v>
      </c>
      <c r="G873" s="108">
        <v>0</v>
      </c>
      <c r="H873" s="109">
        <v>0</v>
      </c>
      <c r="I873" s="107">
        <v>0</v>
      </c>
      <c r="J873" s="108">
        <v>0</v>
      </c>
      <c r="K873" s="108">
        <v>0</v>
      </c>
      <c r="L873" s="109">
        <v>0</v>
      </c>
      <c r="M873" s="107">
        <v>0</v>
      </c>
      <c r="N873" s="108">
        <v>0</v>
      </c>
      <c r="O873" s="108">
        <v>0</v>
      </c>
      <c r="P873" s="109">
        <v>0</v>
      </c>
      <c r="Q873" s="107">
        <v>0</v>
      </c>
      <c r="R873" s="108">
        <v>0</v>
      </c>
      <c r="S873" s="108">
        <v>0</v>
      </c>
      <c r="T873" s="109">
        <v>0</v>
      </c>
      <c r="U873" s="107">
        <v>0</v>
      </c>
      <c r="V873" s="108">
        <v>0</v>
      </c>
      <c r="W873" s="108">
        <v>0</v>
      </c>
      <c r="X873" s="109">
        <v>0</v>
      </c>
    </row>
    <row r="874" spans="1:25" ht="13.5" hidden="1" outlineLevel="2" thickBot="1" x14ac:dyDescent="0.25">
      <c r="A874" s="465"/>
      <c r="B874" s="95">
        <v>810330</v>
      </c>
      <c r="C874" s="14" t="s">
        <v>350</v>
      </c>
      <c r="D874" s="35" t="s">
        <v>198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  <c r="Y874" s="60"/>
    </row>
    <row r="875" spans="1:25" ht="13.5" hidden="1" outlineLevel="2" thickBot="1" x14ac:dyDescent="0.25">
      <c r="A875" s="465"/>
      <c r="B875" s="95">
        <v>810330</v>
      </c>
      <c r="C875" s="14" t="s">
        <v>351</v>
      </c>
      <c r="D875" s="35" t="s">
        <v>199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  <c r="Y875" s="60"/>
    </row>
    <row r="876" spans="1:25" ht="13.5" hidden="1" outlineLevel="2" thickBot="1" x14ac:dyDescent="0.25">
      <c r="A876" s="465"/>
      <c r="B876" s="95">
        <v>810330</v>
      </c>
      <c r="C876" s="14" t="s">
        <v>300</v>
      </c>
      <c r="D876" s="35" t="s">
        <v>200</v>
      </c>
      <c r="E876" s="37">
        <v>0</v>
      </c>
      <c r="F876" s="36">
        <v>0</v>
      </c>
      <c r="G876" s="36">
        <v>0</v>
      </c>
      <c r="H876" s="38">
        <v>0</v>
      </c>
      <c r="I876" s="37">
        <v>0</v>
      </c>
      <c r="J876" s="36">
        <v>0</v>
      </c>
      <c r="K876" s="36">
        <v>0</v>
      </c>
      <c r="L876" s="38">
        <v>0</v>
      </c>
      <c r="M876" s="37">
        <v>0</v>
      </c>
      <c r="N876" s="36">
        <v>0</v>
      </c>
      <c r="O876" s="36">
        <v>0</v>
      </c>
      <c r="P876" s="38">
        <v>0</v>
      </c>
      <c r="Q876" s="37">
        <v>0</v>
      </c>
      <c r="R876" s="36">
        <v>0</v>
      </c>
      <c r="S876" s="36">
        <v>0</v>
      </c>
      <c r="T876" s="38">
        <v>0</v>
      </c>
      <c r="U876" s="37">
        <v>0</v>
      </c>
      <c r="V876" s="36">
        <v>0</v>
      </c>
      <c r="W876" s="36">
        <v>0</v>
      </c>
      <c r="X876" s="38">
        <v>0</v>
      </c>
      <c r="Y876" s="65"/>
    </row>
    <row r="877" spans="1:25" ht="13.5" hidden="1" outlineLevel="3" thickBot="1" x14ac:dyDescent="0.25">
      <c r="A877" s="465"/>
      <c r="B877" s="95">
        <v>810330</v>
      </c>
      <c r="C877" s="39" t="s">
        <v>363</v>
      </c>
      <c r="D877" s="35" t="s">
        <v>369</v>
      </c>
      <c r="E877" s="40">
        <v>0</v>
      </c>
      <c r="F877" s="6">
        <v>0</v>
      </c>
      <c r="G877" s="6">
        <v>0</v>
      </c>
      <c r="H877" s="38">
        <v>0</v>
      </c>
      <c r="I877" s="40">
        <v>0</v>
      </c>
      <c r="J877" s="6">
        <v>0</v>
      </c>
      <c r="K877" s="6">
        <v>0</v>
      </c>
      <c r="L877" s="38">
        <v>0</v>
      </c>
      <c r="M877" s="40">
        <v>0</v>
      </c>
      <c r="N877" s="6">
        <v>0</v>
      </c>
      <c r="O877" s="6">
        <v>0</v>
      </c>
      <c r="P877" s="38">
        <v>0</v>
      </c>
      <c r="Q877" s="40">
        <v>0</v>
      </c>
      <c r="R877" s="6">
        <v>0</v>
      </c>
      <c r="S877" s="6">
        <v>0</v>
      </c>
      <c r="T877" s="38">
        <v>0</v>
      </c>
      <c r="U877" s="40">
        <v>0</v>
      </c>
      <c r="V877" s="6">
        <v>0</v>
      </c>
      <c r="W877" s="32">
        <v>0</v>
      </c>
      <c r="X877" s="38">
        <v>0</v>
      </c>
      <c r="Y877" s="60"/>
    </row>
    <row r="878" spans="1:25" ht="13.5" hidden="1" outlineLevel="3" thickBot="1" x14ac:dyDescent="0.25">
      <c r="A878" s="465"/>
      <c r="B878" s="95">
        <v>810330</v>
      </c>
      <c r="C878" s="39" t="s">
        <v>301</v>
      </c>
      <c r="D878" s="35" t="s">
        <v>370</v>
      </c>
      <c r="E878" s="40">
        <v>0</v>
      </c>
      <c r="F878" s="6">
        <v>0</v>
      </c>
      <c r="G878" s="6">
        <v>0</v>
      </c>
      <c r="H878" s="38">
        <v>0</v>
      </c>
      <c r="I878" s="40">
        <v>0</v>
      </c>
      <c r="J878" s="6">
        <v>0</v>
      </c>
      <c r="K878" s="6">
        <v>0</v>
      </c>
      <c r="L878" s="38">
        <v>0</v>
      </c>
      <c r="M878" s="40">
        <v>0</v>
      </c>
      <c r="N878" s="6">
        <v>0</v>
      </c>
      <c r="O878" s="6">
        <v>0</v>
      </c>
      <c r="P878" s="38">
        <v>0</v>
      </c>
      <c r="Q878" s="40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  <c r="Y878" s="60"/>
    </row>
    <row r="879" spans="1:25" ht="13.5" hidden="1" outlineLevel="3" thickBot="1" x14ac:dyDescent="0.25">
      <c r="A879" s="465"/>
      <c r="B879" s="95">
        <v>810330</v>
      </c>
      <c r="C879" s="39" t="s">
        <v>305</v>
      </c>
      <c r="D879" s="35" t="s">
        <v>371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  <c r="Y879" s="60"/>
    </row>
    <row r="880" spans="1:25" ht="13.5" hidden="1" outlineLevel="3" thickBot="1" x14ac:dyDescent="0.25">
      <c r="A880" s="465"/>
      <c r="B880" s="95">
        <v>810330</v>
      </c>
      <c r="C880" s="39" t="s">
        <v>302</v>
      </c>
      <c r="D880" s="35" t="s">
        <v>372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  <c r="Y880" s="60"/>
    </row>
    <row r="881" spans="1:25" ht="13.5" hidden="1" outlineLevel="3" thickBot="1" x14ac:dyDescent="0.25">
      <c r="A881" s="465"/>
      <c r="B881" s="95">
        <v>810330</v>
      </c>
      <c r="C881" s="39" t="s">
        <v>434</v>
      </c>
      <c r="D881" s="35" t="s">
        <v>373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  <c r="Y881" s="60"/>
    </row>
    <row r="882" spans="1:25" ht="13.5" hidden="1" outlineLevel="3" thickBot="1" x14ac:dyDescent="0.25">
      <c r="A882" s="474"/>
      <c r="B882" s="95">
        <v>810330</v>
      </c>
      <c r="C882" s="39" t="s">
        <v>417</v>
      </c>
      <c r="D882" s="35" t="s">
        <v>374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  <c r="Y882" s="60"/>
    </row>
    <row r="883" spans="1:25" ht="13.5" hidden="1" outlineLevel="3" thickBot="1" x14ac:dyDescent="0.25">
      <c r="A883" s="475"/>
      <c r="B883" s="96">
        <v>810330</v>
      </c>
      <c r="C883" s="41" t="s">
        <v>383</v>
      </c>
      <c r="D883" s="42" t="s">
        <v>375</v>
      </c>
      <c r="E883" s="45">
        <v>0</v>
      </c>
      <c r="F883" s="46">
        <v>0</v>
      </c>
      <c r="G883" s="46">
        <v>0</v>
      </c>
      <c r="H883" s="44">
        <v>0</v>
      </c>
      <c r="I883" s="45">
        <v>0</v>
      </c>
      <c r="J883" s="46">
        <v>0</v>
      </c>
      <c r="K883" s="46">
        <v>0</v>
      </c>
      <c r="L883" s="44">
        <v>0</v>
      </c>
      <c r="M883" s="45">
        <v>0</v>
      </c>
      <c r="N883" s="46">
        <v>0</v>
      </c>
      <c r="O883" s="46">
        <v>0</v>
      </c>
      <c r="P883" s="44">
        <v>0</v>
      </c>
      <c r="Q883" s="45">
        <v>0</v>
      </c>
      <c r="R883" s="46">
        <v>0</v>
      </c>
      <c r="S883" s="46">
        <v>0</v>
      </c>
      <c r="T883" s="44">
        <v>0</v>
      </c>
      <c r="U883" s="45">
        <v>0</v>
      </c>
      <c r="V883" s="46">
        <v>0</v>
      </c>
      <c r="W883" s="43">
        <v>0</v>
      </c>
      <c r="X883" s="44">
        <v>0</v>
      </c>
      <c r="Y883" s="60"/>
    </row>
    <row r="884" spans="1:25" s="106" customFormat="1" outlineLevel="1" x14ac:dyDescent="0.2">
      <c r="A884" s="464">
        <v>810333</v>
      </c>
      <c r="B884" s="97">
        <v>810333</v>
      </c>
      <c r="C884" s="100" t="s">
        <v>296</v>
      </c>
      <c r="D884" s="101" t="s">
        <v>336</v>
      </c>
      <c r="E884" s="107">
        <v>115945.37</v>
      </c>
      <c r="F884" s="108">
        <v>0</v>
      </c>
      <c r="G884" s="108">
        <v>0</v>
      </c>
      <c r="H884" s="109">
        <v>115945.37</v>
      </c>
      <c r="I884" s="107">
        <v>427618.16000000003</v>
      </c>
      <c r="J884" s="108">
        <v>0</v>
      </c>
      <c r="K884" s="108">
        <v>0</v>
      </c>
      <c r="L884" s="109">
        <v>427618.16000000003</v>
      </c>
      <c r="M884" s="107">
        <v>841078.55999999994</v>
      </c>
      <c r="N884" s="108">
        <v>0</v>
      </c>
      <c r="O884" s="108">
        <v>29476.83</v>
      </c>
      <c r="P884" s="109">
        <v>870555.3899999999</v>
      </c>
      <c r="Q884" s="107">
        <v>1141517.76</v>
      </c>
      <c r="R884" s="108">
        <v>0</v>
      </c>
      <c r="S884" s="108">
        <v>29476.83</v>
      </c>
      <c r="T884" s="109">
        <v>1170994.5900000001</v>
      </c>
      <c r="U884" s="107">
        <v>2526159.8499999996</v>
      </c>
      <c r="V884" s="108">
        <v>0</v>
      </c>
      <c r="W884" s="108">
        <v>58953.66</v>
      </c>
      <c r="X884" s="109">
        <v>2585113.5099999998</v>
      </c>
    </row>
    <row r="885" spans="1:25" hidden="1" outlineLevel="2" x14ac:dyDescent="0.2">
      <c r="A885" s="465"/>
      <c r="B885" s="95">
        <v>810333</v>
      </c>
      <c r="C885" s="14" t="s">
        <v>350</v>
      </c>
      <c r="D885" s="35" t="s">
        <v>198</v>
      </c>
      <c r="E885" s="40">
        <v>0</v>
      </c>
      <c r="F885" s="6">
        <v>0</v>
      </c>
      <c r="G885" s="6">
        <v>0</v>
      </c>
      <c r="H885" s="38">
        <v>0</v>
      </c>
      <c r="I885" s="40">
        <v>0</v>
      </c>
      <c r="J885" s="6">
        <v>0</v>
      </c>
      <c r="K885" s="6">
        <v>0</v>
      </c>
      <c r="L885" s="38">
        <v>0</v>
      </c>
      <c r="M885" s="40">
        <v>0</v>
      </c>
      <c r="N885" s="6">
        <v>0</v>
      </c>
      <c r="O885" s="6">
        <v>0</v>
      </c>
      <c r="P885" s="38">
        <v>0</v>
      </c>
      <c r="Q885" s="40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  <c r="Y885" s="60"/>
    </row>
    <row r="886" spans="1:25" hidden="1" outlineLevel="2" x14ac:dyDescent="0.2">
      <c r="A886" s="465"/>
      <c r="B886" s="95">
        <v>810333</v>
      </c>
      <c r="C886" s="14" t="s">
        <v>351</v>
      </c>
      <c r="D886" s="35" t="s">
        <v>199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  <c r="Y886" s="60"/>
    </row>
    <row r="887" spans="1:25" outlineLevel="2" x14ac:dyDescent="0.2">
      <c r="A887" s="465"/>
      <c r="B887" s="95">
        <v>810333</v>
      </c>
      <c r="C887" s="14" t="s">
        <v>300</v>
      </c>
      <c r="D887" s="35" t="s">
        <v>200</v>
      </c>
      <c r="E887" s="37">
        <v>115945.37</v>
      </c>
      <c r="F887" s="36">
        <v>0</v>
      </c>
      <c r="G887" s="36">
        <v>0</v>
      </c>
      <c r="H887" s="38">
        <v>115945.37</v>
      </c>
      <c r="I887" s="37">
        <v>427618.16000000003</v>
      </c>
      <c r="J887" s="36">
        <v>0</v>
      </c>
      <c r="K887" s="36">
        <v>0</v>
      </c>
      <c r="L887" s="38">
        <v>427618.16000000003</v>
      </c>
      <c r="M887" s="37">
        <v>841078.55999999994</v>
      </c>
      <c r="N887" s="36">
        <v>0</v>
      </c>
      <c r="O887" s="36">
        <v>29476.83</v>
      </c>
      <c r="P887" s="38">
        <v>870555.3899999999</v>
      </c>
      <c r="Q887" s="37">
        <v>1141517.76</v>
      </c>
      <c r="R887" s="36">
        <v>0</v>
      </c>
      <c r="S887" s="36">
        <v>29476.83</v>
      </c>
      <c r="T887" s="38">
        <v>1170994.5900000001</v>
      </c>
      <c r="U887" s="37">
        <v>2526159.8499999996</v>
      </c>
      <c r="V887" s="36">
        <v>0</v>
      </c>
      <c r="W887" s="36">
        <v>58953.66</v>
      </c>
      <c r="X887" s="38">
        <v>2585113.5099999998</v>
      </c>
      <c r="Y887" s="65"/>
    </row>
    <row r="888" spans="1:25" hidden="1" outlineLevel="3" x14ac:dyDescent="0.2">
      <c r="A888" s="465"/>
      <c r="B888" s="95">
        <v>810333</v>
      </c>
      <c r="C888" s="39" t="s">
        <v>363</v>
      </c>
      <c r="D888" s="35" t="s">
        <v>369</v>
      </c>
      <c r="E888" s="40">
        <v>0</v>
      </c>
      <c r="F888" s="6">
        <v>0</v>
      </c>
      <c r="G888" s="6">
        <v>0</v>
      </c>
      <c r="H888" s="38">
        <v>0</v>
      </c>
      <c r="I888" s="40">
        <v>0</v>
      </c>
      <c r="J888" s="6">
        <v>0</v>
      </c>
      <c r="K888" s="6">
        <v>0</v>
      </c>
      <c r="L888" s="38">
        <v>0</v>
      </c>
      <c r="M888" s="40">
        <v>0</v>
      </c>
      <c r="N888" s="6">
        <v>0</v>
      </c>
      <c r="O888" s="6">
        <v>0</v>
      </c>
      <c r="P888" s="38">
        <v>0</v>
      </c>
      <c r="Q888" s="40">
        <v>0</v>
      </c>
      <c r="R888" s="6">
        <v>0</v>
      </c>
      <c r="S888" s="6">
        <v>0</v>
      </c>
      <c r="T888" s="38">
        <v>0</v>
      </c>
      <c r="U888" s="40">
        <v>0</v>
      </c>
      <c r="V888" s="6">
        <v>0</v>
      </c>
      <c r="W888" s="32">
        <v>0</v>
      </c>
      <c r="X888" s="38">
        <v>0</v>
      </c>
      <c r="Y888" s="60"/>
    </row>
    <row r="889" spans="1:25" ht="13.5" outlineLevel="3" thickBot="1" x14ac:dyDescent="0.25">
      <c r="A889" s="465"/>
      <c r="B889" s="95">
        <v>810333</v>
      </c>
      <c r="C889" s="39" t="s">
        <v>301</v>
      </c>
      <c r="D889" s="35" t="s">
        <v>370</v>
      </c>
      <c r="E889" s="40">
        <v>115945.37</v>
      </c>
      <c r="F889" s="6">
        <v>0</v>
      </c>
      <c r="G889" s="6">
        <v>0</v>
      </c>
      <c r="H889" s="38">
        <v>115945.37</v>
      </c>
      <c r="I889" s="40">
        <v>427618.16000000003</v>
      </c>
      <c r="J889" s="6">
        <v>0</v>
      </c>
      <c r="K889" s="6">
        <v>0</v>
      </c>
      <c r="L889" s="38">
        <v>427618.16000000003</v>
      </c>
      <c r="M889" s="40">
        <v>841078.55999999994</v>
      </c>
      <c r="N889" s="6">
        <v>0</v>
      </c>
      <c r="O889" s="6">
        <v>29476.83</v>
      </c>
      <c r="P889" s="38">
        <v>870555.3899999999</v>
      </c>
      <c r="Q889" s="40">
        <v>1141517.76</v>
      </c>
      <c r="R889" s="6">
        <v>0</v>
      </c>
      <c r="S889" s="6">
        <v>29476.83</v>
      </c>
      <c r="T889" s="38">
        <v>1170994.5900000001</v>
      </c>
      <c r="U889" s="40">
        <v>2526159.8499999996</v>
      </c>
      <c r="V889" s="6">
        <v>0</v>
      </c>
      <c r="W889" s="32">
        <v>58953.66</v>
      </c>
      <c r="X889" s="38">
        <v>2585113.5099999998</v>
      </c>
      <c r="Y889" s="60"/>
    </row>
    <row r="890" spans="1:25" ht="13.5" hidden="1" outlineLevel="3" thickBot="1" x14ac:dyDescent="0.25">
      <c r="A890" s="465"/>
      <c r="B890" s="95">
        <v>810333</v>
      </c>
      <c r="C890" s="39" t="s">
        <v>305</v>
      </c>
      <c r="D890" s="35" t="s">
        <v>371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  <c r="Y890" s="60"/>
    </row>
    <row r="891" spans="1:25" ht="13.5" hidden="1" outlineLevel="3" thickBot="1" x14ac:dyDescent="0.25">
      <c r="A891" s="465"/>
      <c r="B891" s="95">
        <v>810333</v>
      </c>
      <c r="C891" s="39" t="s">
        <v>302</v>
      </c>
      <c r="D891" s="35" t="s">
        <v>372</v>
      </c>
      <c r="E891" s="40">
        <v>0</v>
      </c>
      <c r="F891" s="6">
        <v>0</v>
      </c>
      <c r="G891" s="6">
        <v>0</v>
      </c>
      <c r="H891" s="38">
        <v>0</v>
      </c>
      <c r="I891" s="40">
        <v>0</v>
      </c>
      <c r="J891" s="6">
        <v>0</v>
      </c>
      <c r="K891" s="6">
        <v>0</v>
      </c>
      <c r="L891" s="38">
        <v>0</v>
      </c>
      <c r="M891" s="40">
        <v>0</v>
      </c>
      <c r="N891" s="6">
        <v>0</v>
      </c>
      <c r="O891" s="6">
        <v>0</v>
      </c>
      <c r="P891" s="38">
        <v>0</v>
      </c>
      <c r="Q891" s="40">
        <v>0</v>
      </c>
      <c r="R891" s="6">
        <v>0</v>
      </c>
      <c r="S891" s="6">
        <v>0</v>
      </c>
      <c r="T891" s="38">
        <v>0</v>
      </c>
      <c r="U891" s="40">
        <v>0</v>
      </c>
      <c r="V891" s="6">
        <v>0</v>
      </c>
      <c r="W891" s="32">
        <v>0</v>
      </c>
      <c r="X891" s="38">
        <v>0</v>
      </c>
      <c r="Y891" s="60"/>
    </row>
    <row r="892" spans="1:25" ht="13.5" hidden="1" outlineLevel="3" thickBot="1" x14ac:dyDescent="0.25">
      <c r="A892" s="465"/>
      <c r="B892" s="95">
        <v>810333</v>
      </c>
      <c r="C892" s="39" t="s">
        <v>434</v>
      </c>
      <c r="D892" s="35" t="s">
        <v>373</v>
      </c>
      <c r="E892" s="40">
        <v>0</v>
      </c>
      <c r="F892" s="6">
        <v>0</v>
      </c>
      <c r="G892" s="6">
        <v>0</v>
      </c>
      <c r="H892" s="38">
        <v>0</v>
      </c>
      <c r="I892" s="40">
        <v>0</v>
      </c>
      <c r="J892" s="6">
        <v>0</v>
      </c>
      <c r="K892" s="6">
        <v>0</v>
      </c>
      <c r="L892" s="38">
        <v>0</v>
      </c>
      <c r="M892" s="40">
        <v>0</v>
      </c>
      <c r="N892" s="6">
        <v>0</v>
      </c>
      <c r="O892" s="6">
        <v>0</v>
      </c>
      <c r="P892" s="38">
        <v>0</v>
      </c>
      <c r="Q892" s="40">
        <v>0</v>
      </c>
      <c r="R892" s="6">
        <v>0</v>
      </c>
      <c r="S892" s="6">
        <v>0</v>
      </c>
      <c r="T892" s="38">
        <v>0</v>
      </c>
      <c r="U892" s="40">
        <v>0</v>
      </c>
      <c r="V892" s="6">
        <v>0</v>
      </c>
      <c r="W892" s="32">
        <v>0</v>
      </c>
      <c r="X892" s="38">
        <v>0</v>
      </c>
      <c r="Y892" s="60"/>
    </row>
    <row r="893" spans="1:25" ht="13.5" hidden="1" outlineLevel="3" thickBot="1" x14ac:dyDescent="0.25">
      <c r="A893" s="474"/>
      <c r="B893" s="95">
        <v>810333</v>
      </c>
      <c r="C893" s="39" t="s">
        <v>417</v>
      </c>
      <c r="D893" s="35" t="s">
        <v>374</v>
      </c>
      <c r="E893" s="40">
        <v>0</v>
      </c>
      <c r="F893" s="6">
        <v>0</v>
      </c>
      <c r="G893" s="6">
        <v>0</v>
      </c>
      <c r="H893" s="38">
        <v>0</v>
      </c>
      <c r="I893" s="40">
        <v>0</v>
      </c>
      <c r="J893" s="6">
        <v>0</v>
      </c>
      <c r="K893" s="6">
        <v>0</v>
      </c>
      <c r="L893" s="38">
        <v>0</v>
      </c>
      <c r="M893" s="40">
        <v>0</v>
      </c>
      <c r="N893" s="6">
        <v>0</v>
      </c>
      <c r="O893" s="6">
        <v>0</v>
      </c>
      <c r="P893" s="38">
        <v>0</v>
      </c>
      <c r="Q893" s="40">
        <v>0</v>
      </c>
      <c r="R893" s="6">
        <v>0</v>
      </c>
      <c r="S893" s="6">
        <v>0</v>
      </c>
      <c r="T893" s="38">
        <v>0</v>
      </c>
      <c r="U893" s="40">
        <v>0</v>
      </c>
      <c r="V893" s="6">
        <v>0</v>
      </c>
      <c r="W893" s="32">
        <v>0</v>
      </c>
      <c r="X893" s="38">
        <v>0</v>
      </c>
      <c r="Y893" s="60"/>
    </row>
    <row r="894" spans="1:25" ht="13.5" hidden="1" outlineLevel="3" thickBot="1" x14ac:dyDescent="0.25">
      <c r="A894" s="475"/>
      <c r="B894" s="96">
        <v>810333</v>
      </c>
      <c r="C894" s="41" t="s">
        <v>383</v>
      </c>
      <c r="D894" s="42" t="s">
        <v>375</v>
      </c>
      <c r="E894" s="45">
        <v>0</v>
      </c>
      <c r="F894" s="46">
        <v>0</v>
      </c>
      <c r="G894" s="46">
        <v>0</v>
      </c>
      <c r="H894" s="44">
        <v>0</v>
      </c>
      <c r="I894" s="45">
        <v>0</v>
      </c>
      <c r="J894" s="46">
        <v>0</v>
      </c>
      <c r="K894" s="46">
        <v>0</v>
      </c>
      <c r="L894" s="44">
        <v>0</v>
      </c>
      <c r="M894" s="45">
        <v>0</v>
      </c>
      <c r="N894" s="46">
        <v>0</v>
      </c>
      <c r="O894" s="46">
        <v>0</v>
      </c>
      <c r="P894" s="44">
        <v>0</v>
      </c>
      <c r="Q894" s="45">
        <v>0</v>
      </c>
      <c r="R894" s="46">
        <v>0</v>
      </c>
      <c r="S894" s="46">
        <v>0</v>
      </c>
      <c r="T894" s="44">
        <v>0</v>
      </c>
      <c r="U894" s="45">
        <v>0</v>
      </c>
      <c r="V894" s="46">
        <v>0</v>
      </c>
      <c r="W894" s="43">
        <v>0</v>
      </c>
      <c r="X894" s="44">
        <v>0</v>
      </c>
      <c r="Y894" s="60"/>
    </row>
    <row r="895" spans="1:25" s="106" customFormat="1" outlineLevel="1" x14ac:dyDescent="0.2">
      <c r="A895" s="464">
        <v>810340</v>
      </c>
      <c r="B895" s="97">
        <v>810340</v>
      </c>
      <c r="C895" s="100" t="s">
        <v>394</v>
      </c>
      <c r="D895" s="101" t="s">
        <v>336</v>
      </c>
      <c r="E895" s="107">
        <v>25678.44</v>
      </c>
      <c r="F895" s="108">
        <v>0</v>
      </c>
      <c r="G895" s="108">
        <v>0</v>
      </c>
      <c r="H895" s="109">
        <v>25678.44</v>
      </c>
      <c r="I895" s="107">
        <v>64980.880000000005</v>
      </c>
      <c r="J895" s="108">
        <v>0</v>
      </c>
      <c r="K895" s="108">
        <v>0</v>
      </c>
      <c r="L895" s="109">
        <v>64980.880000000005</v>
      </c>
      <c r="M895" s="107">
        <v>58168.88</v>
      </c>
      <c r="N895" s="108">
        <v>0</v>
      </c>
      <c r="O895" s="108">
        <v>0</v>
      </c>
      <c r="P895" s="109">
        <v>58168.88</v>
      </c>
      <c r="Q895" s="107">
        <v>150466.85999999999</v>
      </c>
      <c r="R895" s="108">
        <v>0</v>
      </c>
      <c r="S895" s="108">
        <v>0</v>
      </c>
      <c r="T895" s="109">
        <v>150466.85999999999</v>
      </c>
      <c r="U895" s="107">
        <v>299295.06</v>
      </c>
      <c r="V895" s="108">
        <v>0</v>
      </c>
      <c r="W895" s="108">
        <v>0</v>
      </c>
      <c r="X895" s="109">
        <v>299295.06</v>
      </c>
    </row>
    <row r="896" spans="1:25" hidden="1" outlineLevel="2" x14ac:dyDescent="0.2">
      <c r="A896" s="465"/>
      <c r="B896" s="95">
        <v>810340</v>
      </c>
      <c r="C896" s="14" t="s">
        <v>350</v>
      </c>
      <c r="D896" s="35" t="s">
        <v>198</v>
      </c>
      <c r="E896" s="40">
        <v>0</v>
      </c>
      <c r="F896" s="6">
        <v>0</v>
      </c>
      <c r="G896" s="6">
        <v>0</v>
      </c>
      <c r="H896" s="38">
        <v>0</v>
      </c>
      <c r="I896" s="40">
        <v>0</v>
      </c>
      <c r="J896" s="6">
        <v>0</v>
      </c>
      <c r="K896" s="6">
        <v>0</v>
      </c>
      <c r="L896" s="38">
        <v>0</v>
      </c>
      <c r="M896" s="40">
        <v>0</v>
      </c>
      <c r="N896" s="6">
        <v>0</v>
      </c>
      <c r="O896" s="6">
        <v>0</v>
      </c>
      <c r="P896" s="38">
        <v>0</v>
      </c>
      <c r="Q896" s="40">
        <v>0</v>
      </c>
      <c r="R896" s="6">
        <v>0</v>
      </c>
      <c r="S896" s="6">
        <v>0</v>
      </c>
      <c r="T896" s="38">
        <v>0</v>
      </c>
      <c r="U896" s="40">
        <v>0</v>
      </c>
      <c r="V896" s="6">
        <v>0</v>
      </c>
      <c r="W896" s="32">
        <v>0</v>
      </c>
      <c r="X896" s="38">
        <v>0</v>
      </c>
      <c r="Y896" s="60"/>
    </row>
    <row r="897" spans="1:25" hidden="1" outlineLevel="2" x14ac:dyDescent="0.2">
      <c r="A897" s="465"/>
      <c r="B897" s="95">
        <v>810340</v>
      </c>
      <c r="C897" s="14" t="s">
        <v>351</v>
      </c>
      <c r="D897" s="35" t="s">
        <v>199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  <c r="Y897" s="60"/>
    </row>
    <row r="898" spans="1:25" outlineLevel="2" x14ac:dyDescent="0.2">
      <c r="A898" s="465"/>
      <c r="B898" s="95">
        <v>810340</v>
      </c>
      <c r="C898" s="14" t="s">
        <v>300</v>
      </c>
      <c r="D898" s="35" t="s">
        <v>200</v>
      </c>
      <c r="E898" s="37">
        <v>25678.44</v>
      </c>
      <c r="F898" s="36">
        <v>0</v>
      </c>
      <c r="G898" s="36">
        <v>0</v>
      </c>
      <c r="H898" s="38">
        <v>25678.44</v>
      </c>
      <c r="I898" s="37">
        <v>64980.880000000005</v>
      </c>
      <c r="J898" s="36">
        <v>0</v>
      </c>
      <c r="K898" s="36">
        <v>0</v>
      </c>
      <c r="L898" s="38">
        <v>64980.880000000005</v>
      </c>
      <c r="M898" s="37">
        <v>58168.88</v>
      </c>
      <c r="N898" s="36">
        <v>0</v>
      </c>
      <c r="O898" s="36">
        <v>0</v>
      </c>
      <c r="P898" s="38">
        <v>58168.88</v>
      </c>
      <c r="Q898" s="37">
        <v>150466.85999999999</v>
      </c>
      <c r="R898" s="36">
        <v>0</v>
      </c>
      <c r="S898" s="36">
        <v>0</v>
      </c>
      <c r="T898" s="38">
        <v>150466.85999999999</v>
      </c>
      <c r="U898" s="37">
        <v>299295.06</v>
      </c>
      <c r="V898" s="36">
        <v>0</v>
      </c>
      <c r="W898" s="36">
        <v>0</v>
      </c>
      <c r="X898" s="38">
        <v>299295.06</v>
      </c>
      <c r="Y898" s="65"/>
    </row>
    <row r="899" spans="1:25" hidden="1" outlineLevel="3" x14ac:dyDescent="0.2">
      <c r="A899" s="465"/>
      <c r="B899" s="95">
        <v>810340</v>
      </c>
      <c r="C899" s="39" t="s">
        <v>363</v>
      </c>
      <c r="D899" s="35" t="s">
        <v>369</v>
      </c>
      <c r="E899" s="40">
        <v>0</v>
      </c>
      <c r="F899" s="6">
        <v>0</v>
      </c>
      <c r="G899" s="6">
        <v>0</v>
      </c>
      <c r="H899" s="38">
        <v>0</v>
      </c>
      <c r="I899" s="40">
        <v>0</v>
      </c>
      <c r="J899" s="6">
        <v>0</v>
      </c>
      <c r="K899" s="6">
        <v>0</v>
      </c>
      <c r="L899" s="38">
        <v>0</v>
      </c>
      <c r="M899" s="40">
        <v>0</v>
      </c>
      <c r="N899" s="6">
        <v>0</v>
      </c>
      <c r="O899" s="6">
        <v>0</v>
      </c>
      <c r="P899" s="38">
        <v>0</v>
      </c>
      <c r="Q899" s="40">
        <v>0</v>
      </c>
      <c r="R899" s="6">
        <v>0</v>
      </c>
      <c r="S899" s="6">
        <v>0</v>
      </c>
      <c r="T899" s="38">
        <v>0</v>
      </c>
      <c r="U899" s="40">
        <v>0</v>
      </c>
      <c r="V899" s="6">
        <v>0</v>
      </c>
      <c r="W899" s="32">
        <v>0</v>
      </c>
      <c r="X899" s="38">
        <v>0</v>
      </c>
      <c r="Y899" s="60"/>
    </row>
    <row r="900" spans="1:25" ht="13.5" outlineLevel="3" thickBot="1" x14ac:dyDescent="0.25">
      <c r="A900" s="465"/>
      <c r="B900" s="95">
        <v>810340</v>
      </c>
      <c r="C900" s="39" t="s">
        <v>301</v>
      </c>
      <c r="D900" s="35" t="s">
        <v>370</v>
      </c>
      <c r="E900" s="40">
        <v>25678.44</v>
      </c>
      <c r="F900" s="6">
        <v>0</v>
      </c>
      <c r="G900" s="6">
        <v>0</v>
      </c>
      <c r="H900" s="38">
        <v>25678.44</v>
      </c>
      <c r="I900" s="40">
        <v>64980.880000000005</v>
      </c>
      <c r="J900" s="6">
        <v>0</v>
      </c>
      <c r="K900" s="6">
        <v>0</v>
      </c>
      <c r="L900" s="38">
        <v>64980.880000000005</v>
      </c>
      <c r="M900" s="40">
        <v>58168.88</v>
      </c>
      <c r="N900" s="6">
        <v>0</v>
      </c>
      <c r="O900" s="6">
        <v>0</v>
      </c>
      <c r="P900" s="38">
        <v>58168.88</v>
      </c>
      <c r="Q900" s="40">
        <v>150466.85999999999</v>
      </c>
      <c r="R900" s="6">
        <v>0</v>
      </c>
      <c r="S900" s="6">
        <v>0</v>
      </c>
      <c r="T900" s="38">
        <v>150466.85999999999</v>
      </c>
      <c r="U900" s="40">
        <v>299295.06</v>
      </c>
      <c r="V900" s="6">
        <v>0</v>
      </c>
      <c r="W900" s="32">
        <v>0</v>
      </c>
      <c r="X900" s="38">
        <v>299295.06</v>
      </c>
      <c r="Y900" s="60"/>
    </row>
    <row r="901" spans="1:25" ht="13.5" hidden="1" outlineLevel="3" thickBot="1" x14ac:dyDescent="0.25">
      <c r="A901" s="465"/>
      <c r="B901" s="95">
        <v>810340</v>
      </c>
      <c r="C901" s="39" t="s">
        <v>305</v>
      </c>
      <c r="D901" s="35" t="s">
        <v>371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  <c r="Y901" s="60"/>
    </row>
    <row r="902" spans="1:25" ht="13.5" hidden="1" outlineLevel="3" thickBot="1" x14ac:dyDescent="0.25">
      <c r="A902" s="465"/>
      <c r="B902" s="95">
        <v>810340</v>
      </c>
      <c r="C902" s="39" t="s">
        <v>302</v>
      </c>
      <c r="D902" s="35" t="s">
        <v>372</v>
      </c>
      <c r="E902" s="40">
        <v>0</v>
      </c>
      <c r="F902" s="6">
        <v>0</v>
      </c>
      <c r="G902" s="6">
        <v>0</v>
      </c>
      <c r="H902" s="38">
        <v>0</v>
      </c>
      <c r="I902" s="40">
        <v>0</v>
      </c>
      <c r="J902" s="6">
        <v>0</v>
      </c>
      <c r="K902" s="6">
        <v>0</v>
      </c>
      <c r="L902" s="38">
        <v>0</v>
      </c>
      <c r="M902" s="40">
        <v>0</v>
      </c>
      <c r="N902" s="6">
        <v>0</v>
      </c>
      <c r="O902" s="6">
        <v>0</v>
      </c>
      <c r="P902" s="38">
        <v>0</v>
      </c>
      <c r="Q902" s="40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  <c r="Y902" s="60"/>
    </row>
    <row r="903" spans="1:25" ht="13.5" hidden="1" outlineLevel="3" thickBot="1" x14ac:dyDescent="0.25">
      <c r="A903" s="465"/>
      <c r="B903" s="95">
        <v>810340</v>
      </c>
      <c r="C903" s="39" t="s">
        <v>434</v>
      </c>
      <c r="D903" s="35" t="s">
        <v>373</v>
      </c>
      <c r="E903" s="40">
        <v>0</v>
      </c>
      <c r="F903" s="6">
        <v>0</v>
      </c>
      <c r="G903" s="6">
        <v>0</v>
      </c>
      <c r="H903" s="38">
        <v>0</v>
      </c>
      <c r="I903" s="40">
        <v>0</v>
      </c>
      <c r="J903" s="6">
        <v>0</v>
      </c>
      <c r="K903" s="6">
        <v>0</v>
      </c>
      <c r="L903" s="38">
        <v>0</v>
      </c>
      <c r="M903" s="40">
        <v>0</v>
      </c>
      <c r="N903" s="6">
        <v>0</v>
      </c>
      <c r="O903" s="6">
        <v>0</v>
      </c>
      <c r="P903" s="38">
        <v>0</v>
      </c>
      <c r="Q903" s="40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  <c r="Y903" s="60"/>
    </row>
    <row r="904" spans="1:25" ht="13.5" hidden="1" outlineLevel="3" thickBot="1" x14ac:dyDescent="0.25">
      <c r="A904" s="474"/>
      <c r="B904" s="95">
        <v>810340</v>
      </c>
      <c r="C904" s="39" t="s">
        <v>417</v>
      </c>
      <c r="D904" s="35" t="s">
        <v>374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  <c r="Y904" s="60"/>
    </row>
    <row r="905" spans="1:25" ht="13.5" hidden="1" outlineLevel="3" thickBot="1" x14ac:dyDescent="0.25">
      <c r="A905" s="475"/>
      <c r="B905" s="96">
        <v>810340</v>
      </c>
      <c r="C905" s="41" t="s">
        <v>383</v>
      </c>
      <c r="D905" s="42" t="s">
        <v>375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  <c r="Y905" s="60"/>
    </row>
    <row r="906" spans="1:25" ht="12.75" customHeight="1" thickBot="1" x14ac:dyDescent="0.25">
      <c r="A906" s="55"/>
      <c r="B906" s="93"/>
      <c r="C906" s="54" t="s">
        <v>22</v>
      </c>
      <c r="D906" s="50"/>
      <c r="E906" s="51">
        <v>80473352.219999999</v>
      </c>
      <c r="F906" s="52">
        <v>36413311.990000002</v>
      </c>
      <c r="G906" s="52">
        <v>13134328.140000001</v>
      </c>
      <c r="H906" s="53">
        <v>130020992.35000001</v>
      </c>
      <c r="I906" s="51">
        <v>84698125.109999999</v>
      </c>
      <c r="J906" s="52">
        <v>36292654.530000001</v>
      </c>
      <c r="K906" s="52">
        <v>13072411.770000001</v>
      </c>
      <c r="L906" s="53">
        <v>134063191.41</v>
      </c>
      <c r="M906" s="51">
        <v>76199807.040000007</v>
      </c>
      <c r="N906" s="52">
        <v>34606821.589999996</v>
      </c>
      <c r="O906" s="52">
        <v>12044326.090000002</v>
      </c>
      <c r="P906" s="53">
        <v>122850954.72</v>
      </c>
      <c r="Q906" s="51">
        <v>82713819.170000002</v>
      </c>
      <c r="R906" s="52">
        <v>36998354.969999991</v>
      </c>
      <c r="S906" s="52">
        <v>11709059.440000001</v>
      </c>
      <c r="T906" s="53">
        <v>131421233.57999998</v>
      </c>
      <c r="U906" s="51">
        <v>324085103.53999996</v>
      </c>
      <c r="V906" s="52">
        <v>144311143.07999998</v>
      </c>
      <c r="W906" s="52">
        <v>49960125.440000005</v>
      </c>
      <c r="X906" s="53">
        <v>518356372.05999994</v>
      </c>
      <c r="Y906" s="65"/>
    </row>
    <row r="907" spans="1:25" s="106" customFormat="1" outlineLevel="1" x14ac:dyDescent="0.2">
      <c r="A907" s="466">
        <v>810002</v>
      </c>
      <c r="B907" s="97">
        <v>810002</v>
      </c>
      <c r="C907" s="100" t="s">
        <v>131</v>
      </c>
      <c r="D907" s="101" t="s">
        <v>336</v>
      </c>
      <c r="E907" s="107">
        <v>15698333.25</v>
      </c>
      <c r="F907" s="108">
        <v>6135375.8200000003</v>
      </c>
      <c r="G907" s="108">
        <v>2519623.9300000002</v>
      </c>
      <c r="H907" s="109">
        <v>24353333</v>
      </c>
      <c r="I907" s="107">
        <v>17746696.129999999</v>
      </c>
      <c r="J907" s="108">
        <v>7003423.9000000004</v>
      </c>
      <c r="K907" s="108">
        <v>2578439.54</v>
      </c>
      <c r="L907" s="109">
        <v>27328559.57</v>
      </c>
      <c r="M907" s="107">
        <v>14054579.15</v>
      </c>
      <c r="N907" s="108">
        <v>6419495.4800000004</v>
      </c>
      <c r="O907" s="108">
        <v>2214785.09</v>
      </c>
      <c r="P907" s="109">
        <v>22688859.720000003</v>
      </c>
      <c r="Q907" s="107">
        <v>18936176</v>
      </c>
      <c r="R907" s="108">
        <v>7912919.6799999997</v>
      </c>
      <c r="S907" s="108">
        <v>2634039.4699999997</v>
      </c>
      <c r="T907" s="109">
        <v>29483135.149999999</v>
      </c>
      <c r="U907" s="107">
        <v>66435784.530000001</v>
      </c>
      <c r="V907" s="108">
        <v>27471214.880000003</v>
      </c>
      <c r="W907" s="108">
        <v>9946888.0300000012</v>
      </c>
      <c r="X907" s="109">
        <v>103853887.44</v>
      </c>
    </row>
    <row r="908" spans="1:25" hidden="1" outlineLevel="2" x14ac:dyDescent="0.2">
      <c r="A908" s="467"/>
      <c r="B908" s="95">
        <v>810002</v>
      </c>
      <c r="C908" s="14" t="s">
        <v>350</v>
      </c>
      <c r="D908" s="35" t="s">
        <v>198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  <c r="Y908" s="60"/>
    </row>
    <row r="909" spans="1:25" ht="13.5" outlineLevel="2" thickBot="1" x14ac:dyDescent="0.25">
      <c r="A909" s="467"/>
      <c r="B909" s="95">
        <v>810002</v>
      </c>
      <c r="C909" s="14" t="s">
        <v>351</v>
      </c>
      <c r="D909" s="35" t="s">
        <v>199</v>
      </c>
      <c r="E909" s="40">
        <v>15698333.25</v>
      </c>
      <c r="F909" s="6">
        <v>6135375.8200000003</v>
      </c>
      <c r="G909" s="6">
        <v>2519623.9300000002</v>
      </c>
      <c r="H909" s="38">
        <v>24353333</v>
      </c>
      <c r="I909" s="40">
        <v>17746696.129999999</v>
      </c>
      <c r="J909" s="6">
        <v>7003423.9000000004</v>
      </c>
      <c r="K909" s="6">
        <v>2578439.54</v>
      </c>
      <c r="L909" s="38">
        <v>27328559.57</v>
      </c>
      <c r="M909" s="40">
        <v>14054579.15</v>
      </c>
      <c r="N909" s="6">
        <v>6419495.4800000004</v>
      </c>
      <c r="O909" s="6">
        <v>2214785.09</v>
      </c>
      <c r="P909" s="38">
        <v>22688859.720000003</v>
      </c>
      <c r="Q909" s="40">
        <v>18936176</v>
      </c>
      <c r="R909" s="6">
        <v>7912919.6799999997</v>
      </c>
      <c r="S909" s="6">
        <v>2634039.4699999997</v>
      </c>
      <c r="T909" s="38">
        <v>29483135.149999999</v>
      </c>
      <c r="U909" s="40">
        <v>66435784.530000001</v>
      </c>
      <c r="V909" s="6">
        <v>27471214.880000003</v>
      </c>
      <c r="W909" s="32">
        <v>9946888.0300000012</v>
      </c>
      <c r="X909" s="38">
        <v>103853887.44</v>
      </c>
      <c r="Y909" s="60"/>
    </row>
    <row r="910" spans="1:25" ht="13.5" hidden="1" outlineLevel="2" collapsed="1" thickBot="1" x14ac:dyDescent="0.25">
      <c r="A910" s="467"/>
      <c r="B910" s="95">
        <v>810002</v>
      </c>
      <c r="C910" s="14" t="s">
        <v>300</v>
      </c>
      <c r="D910" s="35" t="s">
        <v>200</v>
      </c>
      <c r="E910" s="37">
        <v>0</v>
      </c>
      <c r="F910" s="36">
        <v>0</v>
      </c>
      <c r="G910" s="36">
        <v>0</v>
      </c>
      <c r="H910" s="38">
        <v>0</v>
      </c>
      <c r="I910" s="37">
        <v>0</v>
      </c>
      <c r="J910" s="36">
        <v>0</v>
      </c>
      <c r="K910" s="36">
        <v>0</v>
      </c>
      <c r="L910" s="38">
        <v>0</v>
      </c>
      <c r="M910" s="37">
        <v>0</v>
      </c>
      <c r="N910" s="36">
        <v>0</v>
      </c>
      <c r="O910" s="36">
        <v>0</v>
      </c>
      <c r="P910" s="38">
        <v>0</v>
      </c>
      <c r="Q910" s="37">
        <v>0</v>
      </c>
      <c r="R910" s="36">
        <v>0</v>
      </c>
      <c r="S910" s="36">
        <v>0</v>
      </c>
      <c r="T910" s="38">
        <v>0</v>
      </c>
      <c r="U910" s="37">
        <v>0</v>
      </c>
      <c r="V910" s="36">
        <v>0</v>
      </c>
      <c r="W910" s="36">
        <v>0</v>
      </c>
      <c r="X910" s="38">
        <v>0</v>
      </c>
      <c r="Y910" s="65"/>
    </row>
    <row r="911" spans="1:25" ht="13.5" hidden="1" outlineLevel="3" thickBot="1" x14ac:dyDescent="0.25">
      <c r="A911" s="467"/>
      <c r="B911" s="95">
        <v>810002</v>
      </c>
      <c r="C911" s="39" t="s">
        <v>363</v>
      </c>
      <c r="D911" s="35" t="s">
        <v>369</v>
      </c>
      <c r="E911" s="40">
        <v>0</v>
      </c>
      <c r="F911" s="6">
        <v>0</v>
      </c>
      <c r="G911" s="6">
        <v>0</v>
      </c>
      <c r="H911" s="38">
        <v>0</v>
      </c>
      <c r="I911" s="40">
        <v>0</v>
      </c>
      <c r="J911" s="6">
        <v>0</v>
      </c>
      <c r="K911" s="6">
        <v>0</v>
      </c>
      <c r="L911" s="38">
        <v>0</v>
      </c>
      <c r="M911" s="40">
        <v>0</v>
      </c>
      <c r="N911" s="6">
        <v>0</v>
      </c>
      <c r="O911" s="6">
        <v>0</v>
      </c>
      <c r="P911" s="38">
        <v>0</v>
      </c>
      <c r="Q911" s="40">
        <v>0</v>
      </c>
      <c r="R911" s="6">
        <v>0</v>
      </c>
      <c r="S911" s="6">
        <v>0</v>
      </c>
      <c r="T911" s="38">
        <v>0</v>
      </c>
      <c r="U911" s="40">
        <v>0</v>
      </c>
      <c r="V911" s="6">
        <v>0</v>
      </c>
      <c r="W911" s="32">
        <v>0</v>
      </c>
      <c r="X911" s="38">
        <v>0</v>
      </c>
      <c r="Y911" s="60"/>
    </row>
    <row r="912" spans="1:25" ht="13.5" hidden="1" outlineLevel="3" thickBot="1" x14ac:dyDescent="0.25">
      <c r="A912" s="467"/>
      <c r="B912" s="95">
        <v>810002</v>
      </c>
      <c r="C912" s="39" t="s">
        <v>301</v>
      </c>
      <c r="D912" s="35" t="s">
        <v>370</v>
      </c>
      <c r="E912" s="40">
        <v>0</v>
      </c>
      <c r="F912" s="6">
        <v>0</v>
      </c>
      <c r="G912" s="6">
        <v>0</v>
      </c>
      <c r="H912" s="38">
        <v>0</v>
      </c>
      <c r="I912" s="40">
        <v>0</v>
      </c>
      <c r="J912" s="6">
        <v>0</v>
      </c>
      <c r="K912" s="6">
        <v>0</v>
      </c>
      <c r="L912" s="38">
        <v>0</v>
      </c>
      <c r="M912" s="40">
        <v>0</v>
      </c>
      <c r="N912" s="6">
        <v>0</v>
      </c>
      <c r="O912" s="6">
        <v>0</v>
      </c>
      <c r="P912" s="38">
        <v>0</v>
      </c>
      <c r="Q912" s="40">
        <v>0</v>
      </c>
      <c r="R912" s="6">
        <v>0</v>
      </c>
      <c r="S912" s="6">
        <v>0</v>
      </c>
      <c r="T912" s="38">
        <v>0</v>
      </c>
      <c r="U912" s="40">
        <v>0</v>
      </c>
      <c r="V912" s="6">
        <v>0</v>
      </c>
      <c r="W912" s="32">
        <v>0</v>
      </c>
      <c r="X912" s="38">
        <v>0</v>
      </c>
      <c r="Y912" s="60"/>
    </row>
    <row r="913" spans="1:25" ht="13.5" hidden="1" outlineLevel="3" thickBot="1" x14ac:dyDescent="0.25">
      <c r="A913" s="467"/>
      <c r="B913" s="95">
        <v>810002</v>
      </c>
      <c r="C913" s="39" t="s">
        <v>305</v>
      </c>
      <c r="D913" s="35" t="s">
        <v>371</v>
      </c>
      <c r="E913" s="40">
        <v>0</v>
      </c>
      <c r="F913" s="6">
        <v>0</v>
      </c>
      <c r="G913" s="6">
        <v>0</v>
      </c>
      <c r="H913" s="38">
        <v>0</v>
      </c>
      <c r="I913" s="40">
        <v>0</v>
      </c>
      <c r="J913" s="6">
        <v>0</v>
      </c>
      <c r="K913" s="6">
        <v>0</v>
      </c>
      <c r="L913" s="38">
        <v>0</v>
      </c>
      <c r="M913" s="40">
        <v>0</v>
      </c>
      <c r="N913" s="6">
        <v>0</v>
      </c>
      <c r="O913" s="6">
        <v>0</v>
      </c>
      <c r="P913" s="38">
        <v>0</v>
      </c>
      <c r="Q913" s="40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  <c r="Y913" s="60"/>
    </row>
    <row r="914" spans="1:25" ht="13.5" hidden="1" outlineLevel="3" thickBot="1" x14ac:dyDescent="0.25">
      <c r="A914" s="467"/>
      <c r="B914" s="95">
        <v>810002</v>
      </c>
      <c r="C914" s="39" t="s">
        <v>302</v>
      </c>
      <c r="D914" s="35" t="s">
        <v>372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  <c r="Y914" s="60"/>
    </row>
    <row r="915" spans="1:25" ht="13.5" hidden="1" outlineLevel="3" thickBot="1" x14ac:dyDescent="0.25">
      <c r="A915" s="467"/>
      <c r="B915" s="95">
        <v>810002</v>
      </c>
      <c r="C915" s="39" t="s">
        <v>434</v>
      </c>
      <c r="D915" s="35" t="s">
        <v>373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  <c r="Y915" s="60"/>
    </row>
    <row r="916" spans="1:25" ht="13.5" hidden="1" outlineLevel="3" thickBot="1" x14ac:dyDescent="0.25">
      <c r="A916" s="467"/>
      <c r="B916" s="95">
        <v>810002</v>
      </c>
      <c r="C916" s="57" t="s">
        <v>417</v>
      </c>
      <c r="D916" s="35" t="s">
        <v>374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  <c r="Y916" s="60"/>
    </row>
    <row r="917" spans="1:25" ht="13.5" hidden="1" outlineLevel="3" thickBot="1" x14ac:dyDescent="0.25">
      <c r="A917" s="468"/>
      <c r="B917" s="96">
        <v>810002</v>
      </c>
      <c r="C917" s="41" t="s">
        <v>383</v>
      </c>
      <c r="D917" s="42" t="s">
        <v>375</v>
      </c>
      <c r="E917" s="45">
        <v>0</v>
      </c>
      <c r="F917" s="46">
        <v>0</v>
      </c>
      <c r="G917" s="46">
        <v>0</v>
      </c>
      <c r="H917" s="44">
        <v>0</v>
      </c>
      <c r="I917" s="45">
        <v>0</v>
      </c>
      <c r="J917" s="46">
        <v>0</v>
      </c>
      <c r="K917" s="46">
        <v>0</v>
      </c>
      <c r="L917" s="44">
        <v>0</v>
      </c>
      <c r="M917" s="45">
        <v>0</v>
      </c>
      <c r="N917" s="46">
        <v>0</v>
      </c>
      <c r="O917" s="46">
        <v>0</v>
      </c>
      <c r="P917" s="44">
        <v>0</v>
      </c>
      <c r="Q917" s="45">
        <v>0</v>
      </c>
      <c r="R917" s="46">
        <v>0</v>
      </c>
      <c r="S917" s="46">
        <v>0</v>
      </c>
      <c r="T917" s="44">
        <v>0</v>
      </c>
      <c r="U917" s="45">
        <v>0</v>
      </c>
      <c r="V917" s="46">
        <v>0</v>
      </c>
      <c r="W917" s="43">
        <v>0</v>
      </c>
      <c r="X917" s="44">
        <v>0</v>
      </c>
      <c r="Y917" s="60"/>
    </row>
    <row r="918" spans="1:25" s="106" customFormat="1" outlineLevel="1" x14ac:dyDescent="0.2">
      <c r="A918" s="464">
        <v>810003</v>
      </c>
      <c r="B918" s="97">
        <v>810003</v>
      </c>
      <c r="C918" s="100" t="s">
        <v>132</v>
      </c>
      <c r="D918" s="101" t="s">
        <v>336</v>
      </c>
      <c r="E918" s="107">
        <v>31918611.829999998</v>
      </c>
      <c r="F918" s="108">
        <v>10902343.08</v>
      </c>
      <c r="G918" s="108">
        <v>5779957.1100000003</v>
      </c>
      <c r="H918" s="109">
        <v>48600912.019999996</v>
      </c>
      <c r="I918" s="107">
        <v>35345589.960000001</v>
      </c>
      <c r="J918" s="108">
        <v>11995169.600000001</v>
      </c>
      <c r="K918" s="108">
        <v>5918712.4900000002</v>
      </c>
      <c r="L918" s="109">
        <v>53259472.050000004</v>
      </c>
      <c r="M918" s="107">
        <v>31921788.709999993</v>
      </c>
      <c r="N918" s="108">
        <v>10788776.600000001</v>
      </c>
      <c r="O918" s="108">
        <v>5362333.17</v>
      </c>
      <c r="P918" s="109">
        <v>48072898.479999997</v>
      </c>
      <c r="Q918" s="107">
        <v>28971370.159999996</v>
      </c>
      <c r="R918" s="108">
        <v>9073585.4400000013</v>
      </c>
      <c r="S918" s="108">
        <v>4214790.6500000004</v>
      </c>
      <c r="T918" s="109">
        <v>42259746.249999993</v>
      </c>
      <c r="U918" s="107">
        <v>128157360.66</v>
      </c>
      <c r="V918" s="108">
        <v>42759874.719999999</v>
      </c>
      <c r="W918" s="108">
        <v>21275793.420000002</v>
      </c>
      <c r="X918" s="109">
        <v>192193028.80000001</v>
      </c>
    </row>
    <row r="919" spans="1:25" outlineLevel="2" x14ac:dyDescent="0.2">
      <c r="A919" s="465"/>
      <c r="B919" s="95">
        <v>810003</v>
      </c>
      <c r="C919" s="14" t="s">
        <v>350</v>
      </c>
      <c r="D919" s="35" t="s">
        <v>198</v>
      </c>
      <c r="E919" s="40">
        <v>25111926.32</v>
      </c>
      <c r="F919" s="6">
        <v>8837182.4800000004</v>
      </c>
      <c r="G919" s="6">
        <v>4261775.54</v>
      </c>
      <c r="H919" s="38">
        <v>38210884.339999996</v>
      </c>
      <c r="I919" s="40">
        <v>25731878.399999999</v>
      </c>
      <c r="J919" s="6">
        <v>8802379.040000001</v>
      </c>
      <c r="K919" s="6">
        <v>4227422.6800000006</v>
      </c>
      <c r="L919" s="38">
        <v>38761680.119999997</v>
      </c>
      <c r="M919" s="40">
        <v>25565400.379999995</v>
      </c>
      <c r="N919" s="6">
        <v>8775450.1900000013</v>
      </c>
      <c r="O919" s="6">
        <v>4198225.51</v>
      </c>
      <c r="P919" s="38">
        <v>38539076.079999991</v>
      </c>
      <c r="Q919" s="40">
        <v>25233550.369999997</v>
      </c>
      <c r="R919" s="6">
        <v>8024786.8200000003</v>
      </c>
      <c r="S919" s="6">
        <v>3704903.5800000005</v>
      </c>
      <c r="T919" s="38">
        <v>36963240.769999996</v>
      </c>
      <c r="U919" s="40">
        <v>101642755.47</v>
      </c>
      <c r="V919" s="6">
        <v>34439798.530000001</v>
      </c>
      <c r="W919" s="32">
        <v>16392327.310000001</v>
      </c>
      <c r="X919" s="38">
        <v>152474881.31</v>
      </c>
      <c r="Y919" s="60"/>
    </row>
    <row r="920" spans="1:25" hidden="1" outlineLevel="2" x14ac:dyDescent="0.2">
      <c r="A920" s="465"/>
      <c r="B920" s="95">
        <v>810003</v>
      </c>
      <c r="C920" s="14" t="s">
        <v>351</v>
      </c>
      <c r="D920" s="35" t="s">
        <v>199</v>
      </c>
      <c r="E920" s="40">
        <v>0</v>
      </c>
      <c r="F920" s="6">
        <v>0</v>
      </c>
      <c r="G920" s="6">
        <v>0</v>
      </c>
      <c r="H920" s="38">
        <v>0</v>
      </c>
      <c r="I920" s="40">
        <v>0</v>
      </c>
      <c r="J920" s="6">
        <v>0</v>
      </c>
      <c r="K920" s="6">
        <v>0</v>
      </c>
      <c r="L920" s="38">
        <v>0</v>
      </c>
      <c r="M920" s="40">
        <v>0</v>
      </c>
      <c r="N920" s="6">
        <v>0</v>
      </c>
      <c r="O920" s="6">
        <v>0</v>
      </c>
      <c r="P920" s="38">
        <v>0</v>
      </c>
      <c r="Q920" s="40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  <c r="Y920" s="60"/>
    </row>
    <row r="921" spans="1:25" outlineLevel="2" x14ac:dyDescent="0.2">
      <c r="A921" s="465"/>
      <c r="B921" s="95">
        <v>810003</v>
      </c>
      <c r="C921" s="14" t="s">
        <v>300</v>
      </c>
      <c r="D921" s="35" t="s">
        <v>200</v>
      </c>
      <c r="E921" s="37">
        <v>6806685.5099999998</v>
      </c>
      <c r="F921" s="36">
        <v>2065160.6</v>
      </c>
      <c r="G921" s="36">
        <v>1518181.57</v>
      </c>
      <c r="H921" s="38">
        <v>10390027.68</v>
      </c>
      <c r="I921" s="37">
        <v>9613711.5600000005</v>
      </c>
      <c r="J921" s="36">
        <v>3192790.5600000005</v>
      </c>
      <c r="K921" s="36">
        <v>1691289.81</v>
      </c>
      <c r="L921" s="38">
        <v>14497791.930000002</v>
      </c>
      <c r="M921" s="37">
        <v>6356388.3300000001</v>
      </c>
      <c r="N921" s="36">
        <v>2013326.4100000001</v>
      </c>
      <c r="O921" s="36">
        <v>1164107.6600000001</v>
      </c>
      <c r="P921" s="38">
        <v>9533822.4000000004</v>
      </c>
      <c r="Q921" s="37">
        <v>3737819.79</v>
      </c>
      <c r="R921" s="36">
        <v>1048798.6200000001</v>
      </c>
      <c r="S921" s="36">
        <v>509887.07</v>
      </c>
      <c r="T921" s="38">
        <v>5296505.4800000004</v>
      </c>
      <c r="U921" s="37">
        <v>26514605.190000001</v>
      </c>
      <c r="V921" s="36">
        <v>8320076.1900000004</v>
      </c>
      <c r="W921" s="36">
        <v>4883466.1100000003</v>
      </c>
      <c r="X921" s="38">
        <v>39718147.490000002</v>
      </c>
      <c r="Y921" s="65"/>
    </row>
    <row r="922" spans="1:25" outlineLevel="3" x14ac:dyDescent="0.2">
      <c r="A922" s="465"/>
      <c r="B922" s="95">
        <v>810003</v>
      </c>
      <c r="C922" s="39" t="s">
        <v>363</v>
      </c>
      <c r="D922" s="35" t="s">
        <v>369</v>
      </c>
      <c r="E922" s="40">
        <v>4999232.07</v>
      </c>
      <c r="F922" s="6">
        <v>1572875.1</v>
      </c>
      <c r="G922" s="6">
        <v>1147865.8599999999</v>
      </c>
      <c r="H922" s="38">
        <v>7719973.0299999993</v>
      </c>
      <c r="I922" s="40">
        <v>7823790.2300000004</v>
      </c>
      <c r="J922" s="6">
        <v>2688994.7800000003</v>
      </c>
      <c r="K922" s="6">
        <v>1352472.93</v>
      </c>
      <c r="L922" s="38">
        <v>11865257.940000001</v>
      </c>
      <c r="M922" s="40">
        <v>4969347.32</v>
      </c>
      <c r="N922" s="6">
        <v>1566681.7300000002</v>
      </c>
      <c r="O922" s="6">
        <v>935628.4</v>
      </c>
      <c r="P922" s="38">
        <v>7471657.4500000011</v>
      </c>
      <c r="Q922" s="40">
        <v>1937459.3199999998</v>
      </c>
      <c r="R922" s="6">
        <v>549479.80000000005</v>
      </c>
      <c r="S922" s="6">
        <v>211693.45</v>
      </c>
      <c r="T922" s="38">
        <v>2698632.5700000003</v>
      </c>
      <c r="U922" s="40">
        <v>19729828.940000001</v>
      </c>
      <c r="V922" s="6">
        <v>6378031.4100000011</v>
      </c>
      <c r="W922" s="32">
        <v>3647660.64</v>
      </c>
      <c r="X922" s="38">
        <v>29755520.990000002</v>
      </c>
      <c r="Y922" s="60"/>
    </row>
    <row r="923" spans="1:25" hidden="1" outlineLevel="3" x14ac:dyDescent="0.2">
      <c r="A923" s="465"/>
      <c r="B923" s="95">
        <v>810003</v>
      </c>
      <c r="C923" s="39" t="s">
        <v>301</v>
      </c>
      <c r="D923" s="35" t="s">
        <v>370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  <c r="Y923" s="60"/>
    </row>
    <row r="924" spans="1:25" outlineLevel="3" x14ac:dyDescent="0.2">
      <c r="A924" s="465"/>
      <c r="B924" s="95">
        <v>810003</v>
      </c>
      <c r="C924" s="39" t="s">
        <v>305</v>
      </c>
      <c r="D924" s="35" t="s">
        <v>371</v>
      </c>
      <c r="E924" s="40">
        <v>930373.93</v>
      </c>
      <c r="F924" s="6">
        <v>252928.24</v>
      </c>
      <c r="G924" s="6">
        <v>206551.1</v>
      </c>
      <c r="H924" s="38">
        <v>1389853.27</v>
      </c>
      <c r="I924" s="40">
        <v>1006754.0700000001</v>
      </c>
      <c r="J924" s="6">
        <v>298837.74</v>
      </c>
      <c r="K924" s="6">
        <v>186351.34</v>
      </c>
      <c r="L924" s="38">
        <v>1491943.1500000001</v>
      </c>
      <c r="M924" s="40">
        <v>720825.01</v>
      </c>
      <c r="N924" s="6">
        <v>239907.52000000002</v>
      </c>
      <c r="O924" s="6">
        <v>93381.42</v>
      </c>
      <c r="P924" s="38">
        <v>1054113.95</v>
      </c>
      <c r="Q924" s="40">
        <v>903324.37</v>
      </c>
      <c r="R924" s="6">
        <v>256632.22</v>
      </c>
      <c r="S924" s="6">
        <v>140652.70000000001</v>
      </c>
      <c r="T924" s="38">
        <v>1300609.29</v>
      </c>
      <c r="U924" s="40">
        <v>3561277.38</v>
      </c>
      <c r="V924" s="6">
        <v>1048305.72</v>
      </c>
      <c r="W924" s="32">
        <v>626936.56000000006</v>
      </c>
      <c r="X924" s="38">
        <v>5236519.66</v>
      </c>
      <c r="Y924" s="60"/>
    </row>
    <row r="925" spans="1:25" ht="13.5" outlineLevel="3" thickBot="1" x14ac:dyDescent="0.25">
      <c r="A925" s="465"/>
      <c r="B925" s="95">
        <v>810003</v>
      </c>
      <c r="C925" s="39" t="s">
        <v>302</v>
      </c>
      <c r="D925" s="35" t="s">
        <v>372</v>
      </c>
      <c r="E925" s="40">
        <v>877079.51</v>
      </c>
      <c r="F925" s="6">
        <v>239357.26</v>
      </c>
      <c r="G925" s="6">
        <v>163764.61000000002</v>
      </c>
      <c r="H925" s="38">
        <v>1280201.3800000001</v>
      </c>
      <c r="I925" s="40">
        <v>783167.26</v>
      </c>
      <c r="J925" s="6">
        <v>204958.04</v>
      </c>
      <c r="K925" s="6">
        <v>152465.54</v>
      </c>
      <c r="L925" s="38">
        <v>1140590.8400000001</v>
      </c>
      <c r="M925" s="40">
        <v>666216</v>
      </c>
      <c r="N925" s="6">
        <v>206737.15999999997</v>
      </c>
      <c r="O925" s="6">
        <v>135097.84000000003</v>
      </c>
      <c r="P925" s="38">
        <v>1008051</v>
      </c>
      <c r="Q925" s="40">
        <v>897036.10000000009</v>
      </c>
      <c r="R925" s="6">
        <v>242686.6</v>
      </c>
      <c r="S925" s="6">
        <v>157540.91999999998</v>
      </c>
      <c r="T925" s="38">
        <v>1297263.6200000001</v>
      </c>
      <c r="U925" s="40">
        <v>3223498.87</v>
      </c>
      <c r="V925" s="6">
        <v>893739.05999999994</v>
      </c>
      <c r="W925" s="32">
        <v>608868.91</v>
      </c>
      <c r="X925" s="38">
        <v>4726106.84</v>
      </c>
      <c r="Y925" s="60"/>
    </row>
    <row r="926" spans="1:25" ht="13.5" hidden="1" outlineLevel="3" thickBot="1" x14ac:dyDescent="0.25">
      <c r="A926" s="465"/>
      <c r="B926" s="95">
        <v>810003</v>
      </c>
      <c r="C926" s="39" t="s">
        <v>434</v>
      </c>
      <c r="D926" s="35" t="s">
        <v>373</v>
      </c>
      <c r="E926" s="40">
        <v>0</v>
      </c>
      <c r="F926" s="6">
        <v>0</v>
      </c>
      <c r="G926" s="6">
        <v>0</v>
      </c>
      <c r="H926" s="38">
        <v>0</v>
      </c>
      <c r="I926" s="40">
        <v>0</v>
      </c>
      <c r="J926" s="6">
        <v>0</v>
      </c>
      <c r="K926" s="6">
        <v>0</v>
      </c>
      <c r="L926" s="38">
        <v>0</v>
      </c>
      <c r="M926" s="40">
        <v>0</v>
      </c>
      <c r="N926" s="6">
        <v>0</v>
      </c>
      <c r="O926" s="6">
        <v>0</v>
      </c>
      <c r="P926" s="38">
        <v>0</v>
      </c>
      <c r="Q926" s="40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  <c r="Y926" s="60"/>
    </row>
    <row r="927" spans="1:25" ht="13.5" hidden="1" outlineLevel="3" thickBot="1" x14ac:dyDescent="0.25">
      <c r="A927" s="474"/>
      <c r="B927" s="95">
        <v>810003</v>
      </c>
      <c r="C927" s="39" t="s">
        <v>417</v>
      </c>
      <c r="D927" s="35" t="s">
        <v>374</v>
      </c>
      <c r="E927" s="40">
        <v>0</v>
      </c>
      <c r="F927" s="6">
        <v>0</v>
      </c>
      <c r="G927" s="6">
        <v>0</v>
      </c>
      <c r="H927" s="38">
        <v>0</v>
      </c>
      <c r="I927" s="40">
        <v>0</v>
      </c>
      <c r="J927" s="6">
        <v>0</v>
      </c>
      <c r="K927" s="6">
        <v>0</v>
      </c>
      <c r="L927" s="38">
        <v>0</v>
      </c>
      <c r="M927" s="40">
        <v>0</v>
      </c>
      <c r="N927" s="6">
        <v>0</v>
      </c>
      <c r="O927" s="6">
        <v>0</v>
      </c>
      <c r="P927" s="38">
        <v>0</v>
      </c>
      <c r="Q927" s="40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  <c r="Y927" s="60"/>
    </row>
    <row r="928" spans="1:25" ht="13.5" hidden="1" outlineLevel="3" thickBot="1" x14ac:dyDescent="0.25">
      <c r="A928" s="475"/>
      <c r="B928" s="96">
        <v>810003</v>
      </c>
      <c r="C928" s="41" t="s">
        <v>383</v>
      </c>
      <c r="D928" s="42" t="s">
        <v>375</v>
      </c>
      <c r="E928" s="45">
        <v>0</v>
      </c>
      <c r="F928" s="46">
        <v>0</v>
      </c>
      <c r="G928" s="46">
        <v>0</v>
      </c>
      <c r="H928" s="44">
        <v>0</v>
      </c>
      <c r="I928" s="45">
        <v>0</v>
      </c>
      <c r="J928" s="46">
        <v>0</v>
      </c>
      <c r="K928" s="46">
        <v>0</v>
      </c>
      <c r="L928" s="44">
        <v>0</v>
      </c>
      <c r="M928" s="45">
        <v>0</v>
      </c>
      <c r="N928" s="46">
        <v>0</v>
      </c>
      <c r="O928" s="46">
        <v>0</v>
      </c>
      <c r="P928" s="44">
        <v>0</v>
      </c>
      <c r="Q928" s="45">
        <v>0</v>
      </c>
      <c r="R928" s="46">
        <v>0</v>
      </c>
      <c r="S928" s="46">
        <v>0</v>
      </c>
      <c r="T928" s="44">
        <v>0</v>
      </c>
      <c r="U928" s="45">
        <v>0</v>
      </c>
      <c r="V928" s="46">
        <v>0</v>
      </c>
      <c r="W928" s="43">
        <v>0</v>
      </c>
      <c r="X928" s="44">
        <v>0</v>
      </c>
      <c r="Y928" s="60"/>
    </row>
    <row r="929" spans="1:25" s="106" customFormat="1" outlineLevel="1" x14ac:dyDescent="0.2">
      <c r="A929" s="466">
        <v>810107</v>
      </c>
      <c r="B929" s="97">
        <v>810107</v>
      </c>
      <c r="C929" s="100" t="s">
        <v>133</v>
      </c>
      <c r="D929" s="101" t="s">
        <v>336</v>
      </c>
      <c r="E929" s="107">
        <v>17211320.969999999</v>
      </c>
      <c r="F929" s="108">
        <v>10853773.289999999</v>
      </c>
      <c r="G929" s="108">
        <v>2597415.0300000003</v>
      </c>
      <c r="H929" s="109">
        <v>30662509.289999999</v>
      </c>
      <c r="I929" s="107">
        <v>14738290.249999998</v>
      </c>
      <c r="J929" s="108">
        <v>8441752.4499999993</v>
      </c>
      <c r="K929" s="108">
        <v>2250015.11</v>
      </c>
      <c r="L929" s="109">
        <v>25430057.809999995</v>
      </c>
      <c r="M929" s="107">
        <v>13551368.75</v>
      </c>
      <c r="N929" s="108">
        <v>8609423.5199999996</v>
      </c>
      <c r="O929" s="108">
        <v>2093307.54</v>
      </c>
      <c r="P929" s="109">
        <v>24254099.809999999</v>
      </c>
      <c r="Q929" s="107">
        <v>18569920.48</v>
      </c>
      <c r="R929" s="108">
        <v>11934373.709999999</v>
      </c>
      <c r="S929" s="108">
        <v>2654222.5700000003</v>
      </c>
      <c r="T929" s="109">
        <v>33158516.759999998</v>
      </c>
      <c r="U929" s="107">
        <v>64070900.450000003</v>
      </c>
      <c r="V929" s="108">
        <v>39839322.969999999</v>
      </c>
      <c r="W929" s="108">
        <v>9594960.25</v>
      </c>
      <c r="X929" s="109">
        <v>113505183.67</v>
      </c>
    </row>
    <row r="930" spans="1:25" outlineLevel="2" x14ac:dyDescent="0.2">
      <c r="A930" s="467"/>
      <c r="B930" s="95">
        <v>810107</v>
      </c>
      <c r="C930" s="14" t="s">
        <v>350</v>
      </c>
      <c r="D930" s="35" t="s">
        <v>198</v>
      </c>
      <c r="E930" s="40">
        <v>8448995.1400000006</v>
      </c>
      <c r="F930" s="6">
        <v>2993790.1799999997</v>
      </c>
      <c r="G930" s="6">
        <v>1067829.51</v>
      </c>
      <c r="H930" s="38">
        <v>12510614.83</v>
      </c>
      <c r="I930" s="40">
        <v>8521518.1999999993</v>
      </c>
      <c r="J930" s="6">
        <v>3642520.67</v>
      </c>
      <c r="K930" s="6">
        <v>1238548.8499999999</v>
      </c>
      <c r="L930" s="38">
        <v>13402587.719999999</v>
      </c>
      <c r="M930" s="40">
        <v>6576620.0899999999</v>
      </c>
      <c r="N930" s="6">
        <v>2558968.69</v>
      </c>
      <c r="O930" s="6">
        <v>846963.12</v>
      </c>
      <c r="P930" s="38">
        <v>9982551.8999999985</v>
      </c>
      <c r="Q930" s="40">
        <v>7793438.25</v>
      </c>
      <c r="R930" s="6">
        <v>2836068.42</v>
      </c>
      <c r="S930" s="6">
        <v>934436.7</v>
      </c>
      <c r="T930" s="38">
        <v>11563943.369999999</v>
      </c>
      <c r="U930" s="40">
        <v>31340571.68</v>
      </c>
      <c r="V930" s="6">
        <v>12031347.959999999</v>
      </c>
      <c r="W930" s="32">
        <v>4087778.1799999997</v>
      </c>
      <c r="X930" s="38">
        <v>47459697.82</v>
      </c>
      <c r="Y930" s="60"/>
    </row>
    <row r="931" spans="1:25" hidden="1" outlineLevel="2" x14ac:dyDescent="0.2">
      <c r="A931" s="467"/>
      <c r="B931" s="95">
        <v>810107</v>
      </c>
      <c r="C931" s="14" t="s">
        <v>351</v>
      </c>
      <c r="D931" s="35" t="s">
        <v>199</v>
      </c>
      <c r="E931" s="40">
        <v>0</v>
      </c>
      <c r="F931" s="6">
        <v>0</v>
      </c>
      <c r="G931" s="6">
        <v>0</v>
      </c>
      <c r="H931" s="38">
        <v>0</v>
      </c>
      <c r="I931" s="40">
        <v>0</v>
      </c>
      <c r="J931" s="6">
        <v>0</v>
      </c>
      <c r="K931" s="6">
        <v>0</v>
      </c>
      <c r="L931" s="38">
        <v>0</v>
      </c>
      <c r="M931" s="40">
        <v>0</v>
      </c>
      <c r="N931" s="6">
        <v>0</v>
      </c>
      <c r="O931" s="6">
        <v>0</v>
      </c>
      <c r="P931" s="38">
        <v>0</v>
      </c>
      <c r="Q931" s="40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  <c r="Y931" s="60"/>
    </row>
    <row r="932" spans="1:25" outlineLevel="2" x14ac:dyDescent="0.2">
      <c r="A932" s="467"/>
      <c r="B932" s="95">
        <v>810107</v>
      </c>
      <c r="C932" s="14" t="s">
        <v>300</v>
      </c>
      <c r="D932" s="35" t="s">
        <v>200</v>
      </c>
      <c r="E932" s="37">
        <v>8762325.8300000001</v>
      </c>
      <c r="F932" s="36">
        <v>7859983.1099999994</v>
      </c>
      <c r="G932" s="36">
        <v>1529585.52</v>
      </c>
      <c r="H932" s="38">
        <v>18151894.460000001</v>
      </c>
      <c r="I932" s="37">
        <v>6216772.0499999989</v>
      </c>
      <c r="J932" s="36">
        <v>4799231.78</v>
      </c>
      <c r="K932" s="36">
        <v>1011466.26</v>
      </c>
      <c r="L932" s="38">
        <v>12027470.089999998</v>
      </c>
      <c r="M932" s="37">
        <v>6974748.6600000001</v>
      </c>
      <c r="N932" s="36">
        <v>6050454.8300000001</v>
      </c>
      <c r="O932" s="36">
        <v>1246344.4200000002</v>
      </c>
      <c r="P932" s="38">
        <v>14271547.91</v>
      </c>
      <c r="Q932" s="37">
        <v>10776482.23</v>
      </c>
      <c r="R932" s="36">
        <v>9098305.2899999991</v>
      </c>
      <c r="S932" s="36">
        <v>1719785.87</v>
      </c>
      <c r="T932" s="38">
        <v>21594573.390000001</v>
      </c>
      <c r="U932" s="37">
        <v>32730328.77</v>
      </c>
      <c r="V932" s="36">
        <v>27807975.009999998</v>
      </c>
      <c r="W932" s="36">
        <v>5507182.0700000003</v>
      </c>
      <c r="X932" s="38">
        <v>66045485.850000001</v>
      </c>
      <c r="Y932" s="65"/>
    </row>
    <row r="933" spans="1:25" outlineLevel="3" x14ac:dyDescent="0.2">
      <c r="A933" s="467"/>
      <c r="B933" s="95">
        <v>810107</v>
      </c>
      <c r="C933" s="39" t="s">
        <v>363</v>
      </c>
      <c r="D933" s="35" t="s">
        <v>369</v>
      </c>
      <c r="E933" s="40">
        <v>762894.1100000001</v>
      </c>
      <c r="F933" s="6">
        <v>384538.78</v>
      </c>
      <c r="G933" s="6">
        <v>138883.38</v>
      </c>
      <c r="H933" s="38">
        <v>1286316.27</v>
      </c>
      <c r="I933" s="40">
        <v>688806.51</v>
      </c>
      <c r="J933" s="6">
        <v>531119.59</v>
      </c>
      <c r="K933" s="6">
        <v>78335.180000000008</v>
      </c>
      <c r="L933" s="38">
        <v>1298261.28</v>
      </c>
      <c r="M933" s="40">
        <v>891650.77</v>
      </c>
      <c r="N933" s="6">
        <v>362663.25</v>
      </c>
      <c r="O933" s="6">
        <v>189278.43</v>
      </c>
      <c r="P933" s="38">
        <v>1443592.45</v>
      </c>
      <c r="Q933" s="40">
        <v>1880838.5999999999</v>
      </c>
      <c r="R933" s="6">
        <v>575816.86</v>
      </c>
      <c r="S933" s="6">
        <v>284727.43</v>
      </c>
      <c r="T933" s="38">
        <v>2741382.89</v>
      </c>
      <c r="U933" s="40">
        <v>4224189.99</v>
      </c>
      <c r="V933" s="6">
        <v>1854138.48</v>
      </c>
      <c r="W933" s="32">
        <v>691224.41999999993</v>
      </c>
      <c r="X933" s="38">
        <v>6769552.8900000006</v>
      </c>
      <c r="Y933" s="60"/>
    </row>
    <row r="934" spans="1:25" outlineLevel="3" x14ac:dyDescent="0.2">
      <c r="A934" s="467"/>
      <c r="B934" s="95">
        <v>810107</v>
      </c>
      <c r="C934" s="39" t="s">
        <v>301</v>
      </c>
      <c r="D934" s="35" t="s">
        <v>370</v>
      </c>
      <c r="E934" s="40">
        <v>2583020.4500000002</v>
      </c>
      <c r="F934" s="6">
        <v>2074919.5999999999</v>
      </c>
      <c r="G934" s="6">
        <v>383792.49</v>
      </c>
      <c r="H934" s="38">
        <v>5041732.54</v>
      </c>
      <c r="I934" s="40">
        <v>2995697.3200000003</v>
      </c>
      <c r="J934" s="6">
        <v>2313131.2000000002</v>
      </c>
      <c r="K934" s="6">
        <v>546789.05999999994</v>
      </c>
      <c r="L934" s="38">
        <v>5855617.5800000001</v>
      </c>
      <c r="M934" s="40">
        <v>2440204.86</v>
      </c>
      <c r="N934" s="6">
        <v>2049534.8</v>
      </c>
      <c r="O934" s="6">
        <v>404560.94000000006</v>
      </c>
      <c r="P934" s="38">
        <v>4894300.6000000006</v>
      </c>
      <c r="Q934" s="40">
        <v>2780569.7</v>
      </c>
      <c r="R934" s="6">
        <v>2141245.7799999998</v>
      </c>
      <c r="S934" s="6">
        <v>422903.15</v>
      </c>
      <c r="T934" s="38">
        <v>5344718.6300000008</v>
      </c>
      <c r="U934" s="40">
        <v>10799492.330000002</v>
      </c>
      <c r="V934" s="6">
        <v>8578831.379999999</v>
      </c>
      <c r="W934" s="32">
        <v>1758045.6400000001</v>
      </c>
      <c r="X934" s="38">
        <v>21136369.350000001</v>
      </c>
      <c r="Y934" s="60"/>
    </row>
    <row r="935" spans="1:25" outlineLevel="3" x14ac:dyDescent="0.2">
      <c r="A935" s="467"/>
      <c r="B935" s="95">
        <v>810107</v>
      </c>
      <c r="C935" s="39" t="s">
        <v>305</v>
      </c>
      <c r="D935" s="35" t="s">
        <v>371</v>
      </c>
      <c r="E935" s="40">
        <v>147453.63</v>
      </c>
      <c r="F935" s="6">
        <v>184163.66</v>
      </c>
      <c r="G935" s="6">
        <v>25722.880000000001</v>
      </c>
      <c r="H935" s="38">
        <v>357340.17000000004</v>
      </c>
      <c r="I935" s="40">
        <v>149477.76000000001</v>
      </c>
      <c r="J935" s="6">
        <v>161646.01999999999</v>
      </c>
      <c r="K935" s="6">
        <v>19231.260000000002</v>
      </c>
      <c r="L935" s="38">
        <v>330355.04000000004</v>
      </c>
      <c r="M935" s="40">
        <v>162100.68</v>
      </c>
      <c r="N935" s="6">
        <v>89216.93</v>
      </c>
      <c r="O935" s="6">
        <v>17338.18</v>
      </c>
      <c r="P935" s="38">
        <v>268655.78999999998</v>
      </c>
      <c r="Q935" s="40">
        <v>166848.68</v>
      </c>
      <c r="R935" s="6">
        <v>79698.38</v>
      </c>
      <c r="S935" s="6">
        <v>14223.39</v>
      </c>
      <c r="T935" s="38">
        <v>260770.45</v>
      </c>
      <c r="U935" s="40">
        <v>625880.75</v>
      </c>
      <c r="V935" s="6">
        <v>514724.99</v>
      </c>
      <c r="W935" s="32">
        <v>76515.709999999992</v>
      </c>
      <c r="X935" s="38">
        <v>1217121.45</v>
      </c>
      <c r="Y935" s="60"/>
    </row>
    <row r="936" spans="1:25" outlineLevel="3" x14ac:dyDescent="0.2">
      <c r="A936" s="467"/>
      <c r="B936" s="95">
        <v>810107</v>
      </c>
      <c r="C936" s="39" t="s">
        <v>302</v>
      </c>
      <c r="D936" s="35" t="s">
        <v>372</v>
      </c>
      <c r="E936" s="40">
        <v>118350.32</v>
      </c>
      <c r="F936" s="6">
        <v>221473.41999999998</v>
      </c>
      <c r="G936" s="6">
        <v>31160.95</v>
      </c>
      <c r="H936" s="38">
        <v>370984.69</v>
      </c>
      <c r="I936" s="40">
        <v>131654.38</v>
      </c>
      <c r="J936" s="6">
        <v>262711.08</v>
      </c>
      <c r="K936" s="6">
        <v>29239.480000000003</v>
      </c>
      <c r="L936" s="38">
        <v>423604.94</v>
      </c>
      <c r="M936" s="40">
        <v>97647.819999999992</v>
      </c>
      <c r="N936" s="6">
        <v>192519.27999999997</v>
      </c>
      <c r="O936" s="6">
        <v>19930.68</v>
      </c>
      <c r="P936" s="38">
        <v>310097.77999999997</v>
      </c>
      <c r="Q936" s="40">
        <v>143583.34</v>
      </c>
      <c r="R936" s="6">
        <v>208371.76</v>
      </c>
      <c r="S936" s="6">
        <v>24977.160000000003</v>
      </c>
      <c r="T936" s="38">
        <v>376932.26</v>
      </c>
      <c r="U936" s="40">
        <v>491235.86</v>
      </c>
      <c r="V936" s="6">
        <v>885075.54</v>
      </c>
      <c r="W936" s="32">
        <v>105308.27000000002</v>
      </c>
      <c r="X936" s="38">
        <v>1481619.67</v>
      </c>
      <c r="Y936" s="60"/>
    </row>
    <row r="937" spans="1:25" hidden="1" outlineLevel="3" x14ac:dyDescent="0.2">
      <c r="A937" s="467"/>
      <c r="B937" s="95">
        <v>810107</v>
      </c>
      <c r="C937" s="39" t="s">
        <v>434</v>
      </c>
      <c r="D937" s="35" t="s">
        <v>373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  <c r="Y937" s="60"/>
    </row>
    <row r="938" spans="1:25" outlineLevel="3" x14ac:dyDescent="0.2">
      <c r="A938" s="467"/>
      <c r="B938" s="95">
        <v>810107</v>
      </c>
      <c r="C938" s="57" t="s">
        <v>417</v>
      </c>
      <c r="D938" s="35" t="s">
        <v>374</v>
      </c>
      <c r="E938" s="40">
        <v>531458.72</v>
      </c>
      <c r="F938" s="6">
        <v>228785.89</v>
      </c>
      <c r="G938" s="6">
        <v>112730.01999999999</v>
      </c>
      <c r="H938" s="38">
        <v>872974.63</v>
      </c>
      <c r="I938" s="40">
        <v>862461.39999999991</v>
      </c>
      <c r="J938" s="6">
        <v>389765.63</v>
      </c>
      <c r="K938" s="6">
        <v>104418.73999999999</v>
      </c>
      <c r="L938" s="38">
        <v>1356645.7699999998</v>
      </c>
      <c r="M938" s="40">
        <v>611377.56999999995</v>
      </c>
      <c r="N938" s="6">
        <v>297666.51</v>
      </c>
      <c r="O938" s="6">
        <v>154323.75</v>
      </c>
      <c r="P938" s="38">
        <v>1063367.83</v>
      </c>
      <c r="Q938" s="40">
        <v>617410.61</v>
      </c>
      <c r="R938" s="6">
        <v>256259.16999999998</v>
      </c>
      <c r="S938" s="6">
        <v>111693.44</v>
      </c>
      <c r="T938" s="38">
        <v>985363.22</v>
      </c>
      <c r="U938" s="40">
        <v>2622708.2999999998</v>
      </c>
      <c r="V938" s="6">
        <v>1172477.2</v>
      </c>
      <c r="W938" s="32">
        <v>483165.95</v>
      </c>
      <c r="X938" s="38">
        <v>4278351.45</v>
      </c>
      <c r="Y938" s="60"/>
    </row>
    <row r="939" spans="1:25" ht="13.5" outlineLevel="3" thickBot="1" x14ac:dyDescent="0.25">
      <c r="A939" s="468"/>
      <c r="B939" s="96">
        <v>810107</v>
      </c>
      <c r="C939" s="41" t="s">
        <v>383</v>
      </c>
      <c r="D939" s="42" t="s">
        <v>375</v>
      </c>
      <c r="E939" s="45">
        <v>4619148.5999999996</v>
      </c>
      <c r="F939" s="46">
        <v>4766101.76</v>
      </c>
      <c r="G939" s="46">
        <v>837295.8</v>
      </c>
      <c r="H939" s="44">
        <v>10222546.16</v>
      </c>
      <c r="I939" s="45">
        <v>1388674.6800000002</v>
      </c>
      <c r="J939" s="46">
        <v>1140858.26</v>
      </c>
      <c r="K939" s="46">
        <v>233452.54</v>
      </c>
      <c r="L939" s="44">
        <v>2762985.4800000004</v>
      </c>
      <c r="M939" s="45">
        <v>2771766.96</v>
      </c>
      <c r="N939" s="46">
        <v>3058854.06</v>
      </c>
      <c r="O939" s="46">
        <v>460912.43999999994</v>
      </c>
      <c r="P939" s="44">
        <v>6291533.459999999</v>
      </c>
      <c r="Q939" s="45">
        <v>5187231.3</v>
      </c>
      <c r="R939" s="46">
        <v>5836913.3399999999</v>
      </c>
      <c r="S939" s="46">
        <v>861261.3</v>
      </c>
      <c r="T939" s="44">
        <v>11885405.940000001</v>
      </c>
      <c r="U939" s="45">
        <v>13966821.539999999</v>
      </c>
      <c r="V939" s="46">
        <v>14802727.42</v>
      </c>
      <c r="W939" s="43">
        <v>2392922.08</v>
      </c>
      <c r="X939" s="44">
        <v>31162471.039999999</v>
      </c>
      <c r="Y939" s="60"/>
    </row>
    <row r="940" spans="1:25" s="106" customFormat="1" outlineLevel="1" x14ac:dyDescent="0.2">
      <c r="A940" s="464">
        <v>810108</v>
      </c>
      <c r="B940" s="97">
        <v>810108</v>
      </c>
      <c r="C940" s="100" t="s">
        <v>134</v>
      </c>
      <c r="D940" s="101" t="s">
        <v>336</v>
      </c>
      <c r="E940" s="107">
        <v>15483704.830000002</v>
      </c>
      <c r="F940" s="108">
        <v>8428735.3800000008</v>
      </c>
      <c r="G940" s="108">
        <v>2205160.08</v>
      </c>
      <c r="H940" s="109">
        <v>26117600.289999999</v>
      </c>
      <c r="I940" s="107">
        <v>16653054.550000001</v>
      </c>
      <c r="J940" s="108">
        <v>8763815.7000000011</v>
      </c>
      <c r="K940" s="108">
        <v>2304823.98</v>
      </c>
      <c r="L940" s="109">
        <v>27721694.23</v>
      </c>
      <c r="M940" s="107">
        <v>16500586.390000001</v>
      </c>
      <c r="N940" s="108">
        <v>8724955.4499999974</v>
      </c>
      <c r="O940" s="108">
        <v>2327714.15</v>
      </c>
      <c r="P940" s="109">
        <v>27553255.989999995</v>
      </c>
      <c r="Q940" s="107">
        <v>16054033.979999999</v>
      </c>
      <c r="R940" s="108">
        <v>8027330.0899999989</v>
      </c>
      <c r="S940" s="108">
        <v>2198635.9900000002</v>
      </c>
      <c r="T940" s="109">
        <v>26280000.059999995</v>
      </c>
      <c r="U940" s="107">
        <v>64691379.75</v>
      </c>
      <c r="V940" s="108">
        <v>33944836.619999997</v>
      </c>
      <c r="W940" s="108">
        <v>9036334.1999999993</v>
      </c>
      <c r="X940" s="109">
        <v>107672550.57000001</v>
      </c>
    </row>
    <row r="941" spans="1:25" outlineLevel="2" x14ac:dyDescent="0.2">
      <c r="A941" s="465"/>
      <c r="B941" s="95">
        <v>810108</v>
      </c>
      <c r="C941" s="14" t="s">
        <v>350</v>
      </c>
      <c r="D941" s="35" t="s">
        <v>198</v>
      </c>
      <c r="E941" s="40">
        <v>15286903.180000002</v>
      </c>
      <c r="F941" s="6">
        <v>8271170.2100000009</v>
      </c>
      <c r="G941" s="6">
        <v>2185607.35</v>
      </c>
      <c r="H941" s="38">
        <v>25743680.740000002</v>
      </c>
      <c r="I941" s="40">
        <v>16487416.16</v>
      </c>
      <c r="J941" s="6">
        <v>8629798.3100000005</v>
      </c>
      <c r="K941" s="6">
        <v>2275543.81</v>
      </c>
      <c r="L941" s="38">
        <v>27392758.279999997</v>
      </c>
      <c r="M941" s="40">
        <v>16399197.57</v>
      </c>
      <c r="N941" s="6">
        <v>8659338.4199999981</v>
      </c>
      <c r="O941" s="6">
        <v>2324171.59</v>
      </c>
      <c r="P941" s="38">
        <v>27382707.579999998</v>
      </c>
      <c r="Q941" s="40">
        <v>15813581.479999999</v>
      </c>
      <c r="R941" s="6">
        <v>7860620.9899999993</v>
      </c>
      <c r="S941" s="6">
        <v>2183706.52</v>
      </c>
      <c r="T941" s="38">
        <v>25857908.989999998</v>
      </c>
      <c r="U941" s="40">
        <v>63987098.390000001</v>
      </c>
      <c r="V941" s="6">
        <v>33420927.93</v>
      </c>
      <c r="W941" s="32">
        <v>8969029.2699999996</v>
      </c>
      <c r="X941" s="38">
        <v>106377055.58999999</v>
      </c>
      <c r="Y941" s="60"/>
    </row>
    <row r="942" spans="1:25" hidden="1" outlineLevel="2" x14ac:dyDescent="0.2">
      <c r="A942" s="465"/>
      <c r="B942" s="95">
        <v>810108</v>
      </c>
      <c r="C942" s="14" t="s">
        <v>351</v>
      </c>
      <c r="D942" s="35" t="s">
        <v>199</v>
      </c>
      <c r="E942" s="40">
        <v>0</v>
      </c>
      <c r="F942" s="6">
        <v>0</v>
      </c>
      <c r="G942" s="6">
        <v>0</v>
      </c>
      <c r="H942" s="38">
        <v>0</v>
      </c>
      <c r="I942" s="40">
        <v>0</v>
      </c>
      <c r="J942" s="6">
        <v>0</v>
      </c>
      <c r="K942" s="6">
        <v>0</v>
      </c>
      <c r="L942" s="38">
        <v>0</v>
      </c>
      <c r="M942" s="40">
        <v>0</v>
      </c>
      <c r="N942" s="6">
        <v>0</v>
      </c>
      <c r="O942" s="6">
        <v>0</v>
      </c>
      <c r="P942" s="38">
        <v>0</v>
      </c>
      <c r="Q942" s="40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  <c r="Y942" s="60"/>
    </row>
    <row r="943" spans="1:25" outlineLevel="2" x14ac:dyDescent="0.2">
      <c r="A943" s="465"/>
      <c r="B943" s="95">
        <v>810108</v>
      </c>
      <c r="C943" s="14" t="s">
        <v>300</v>
      </c>
      <c r="D943" s="35" t="s">
        <v>200</v>
      </c>
      <c r="E943" s="37">
        <v>196801.65000000002</v>
      </c>
      <c r="F943" s="36">
        <v>157565.16999999998</v>
      </c>
      <c r="G943" s="36">
        <v>19552.73</v>
      </c>
      <c r="H943" s="38">
        <v>373919.55</v>
      </c>
      <c r="I943" s="37">
        <v>165638.39000000001</v>
      </c>
      <c r="J943" s="36">
        <v>134017.38999999998</v>
      </c>
      <c r="K943" s="36">
        <v>29280.17</v>
      </c>
      <c r="L943" s="38">
        <v>328935.95</v>
      </c>
      <c r="M943" s="37">
        <v>101388.82</v>
      </c>
      <c r="N943" s="36">
        <v>65617.03</v>
      </c>
      <c r="O943" s="36">
        <v>3542.56</v>
      </c>
      <c r="P943" s="38">
        <v>170548.41</v>
      </c>
      <c r="Q943" s="37">
        <v>240452.5</v>
      </c>
      <c r="R943" s="36">
        <v>166709.1</v>
      </c>
      <c r="S943" s="36">
        <v>14929.470000000001</v>
      </c>
      <c r="T943" s="38">
        <v>422091.06999999995</v>
      </c>
      <c r="U943" s="37">
        <v>704281.3600000001</v>
      </c>
      <c r="V943" s="36">
        <v>523908.68999999994</v>
      </c>
      <c r="W943" s="36">
        <v>67304.929999999993</v>
      </c>
      <c r="X943" s="38">
        <v>1295494.98</v>
      </c>
      <c r="Y943" s="65"/>
    </row>
    <row r="944" spans="1:25" hidden="1" outlineLevel="3" x14ac:dyDescent="0.2">
      <c r="A944" s="465"/>
      <c r="B944" s="95">
        <v>810108</v>
      </c>
      <c r="C944" s="39" t="s">
        <v>363</v>
      </c>
      <c r="D944" s="35" t="s">
        <v>369</v>
      </c>
      <c r="E944" s="40">
        <v>0</v>
      </c>
      <c r="F944" s="6">
        <v>0</v>
      </c>
      <c r="G944" s="6">
        <v>0</v>
      </c>
      <c r="H944" s="38">
        <v>0</v>
      </c>
      <c r="I944" s="40">
        <v>0</v>
      </c>
      <c r="J944" s="6">
        <v>0</v>
      </c>
      <c r="K944" s="6">
        <v>0</v>
      </c>
      <c r="L944" s="38">
        <v>0</v>
      </c>
      <c r="M944" s="40">
        <v>0</v>
      </c>
      <c r="N944" s="6">
        <v>0</v>
      </c>
      <c r="O944" s="6">
        <v>0</v>
      </c>
      <c r="P944" s="38">
        <v>0</v>
      </c>
      <c r="Q944" s="40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  <c r="Y944" s="60"/>
    </row>
    <row r="945" spans="1:25" hidden="1" outlineLevel="3" x14ac:dyDescent="0.2">
      <c r="A945" s="465"/>
      <c r="B945" s="95">
        <v>810108</v>
      </c>
      <c r="C945" s="39" t="s">
        <v>301</v>
      </c>
      <c r="D945" s="35" t="s">
        <v>370</v>
      </c>
      <c r="E945" s="40">
        <v>0</v>
      </c>
      <c r="F945" s="6">
        <v>0</v>
      </c>
      <c r="G945" s="6">
        <v>0</v>
      </c>
      <c r="H945" s="38">
        <v>0</v>
      </c>
      <c r="I945" s="40">
        <v>0</v>
      </c>
      <c r="J945" s="6">
        <v>0</v>
      </c>
      <c r="K945" s="6">
        <v>0</v>
      </c>
      <c r="L945" s="38">
        <v>0</v>
      </c>
      <c r="M945" s="40">
        <v>0</v>
      </c>
      <c r="N945" s="6">
        <v>0</v>
      </c>
      <c r="O945" s="6">
        <v>0</v>
      </c>
      <c r="P945" s="38">
        <v>0</v>
      </c>
      <c r="Q945" s="40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  <c r="Y945" s="60"/>
    </row>
    <row r="946" spans="1:25" ht="13.5" outlineLevel="3" thickBot="1" x14ac:dyDescent="0.25">
      <c r="A946" s="465"/>
      <c r="B946" s="95">
        <v>810108</v>
      </c>
      <c r="C946" s="39" t="s">
        <v>305</v>
      </c>
      <c r="D946" s="35" t="s">
        <v>371</v>
      </c>
      <c r="E946" s="40">
        <v>196801.65000000002</v>
      </c>
      <c r="F946" s="6">
        <v>157565.16999999998</v>
      </c>
      <c r="G946" s="6">
        <v>19552.73</v>
      </c>
      <c r="H946" s="38">
        <v>373919.55</v>
      </c>
      <c r="I946" s="40">
        <v>165638.39000000001</v>
      </c>
      <c r="J946" s="6">
        <v>134017.38999999998</v>
      </c>
      <c r="K946" s="6">
        <v>29280.17</v>
      </c>
      <c r="L946" s="38">
        <v>328935.95</v>
      </c>
      <c r="M946" s="40">
        <v>101388.82</v>
      </c>
      <c r="N946" s="6">
        <v>65617.03</v>
      </c>
      <c r="O946" s="6">
        <v>3542.56</v>
      </c>
      <c r="P946" s="38">
        <v>170548.41</v>
      </c>
      <c r="Q946" s="40">
        <v>240452.5</v>
      </c>
      <c r="R946" s="6">
        <v>166709.1</v>
      </c>
      <c r="S946" s="6">
        <v>14929.470000000001</v>
      </c>
      <c r="T946" s="38">
        <v>422091.06999999995</v>
      </c>
      <c r="U946" s="40">
        <v>704281.3600000001</v>
      </c>
      <c r="V946" s="6">
        <v>523908.68999999994</v>
      </c>
      <c r="W946" s="32">
        <v>67304.929999999993</v>
      </c>
      <c r="X946" s="38">
        <v>1295494.98</v>
      </c>
      <c r="Y946" s="60"/>
    </row>
    <row r="947" spans="1:25" ht="13.5" hidden="1" outlineLevel="3" thickBot="1" x14ac:dyDescent="0.25">
      <c r="A947" s="465"/>
      <c r="B947" s="95">
        <v>810108</v>
      </c>
      <c r="C947" s="39" t="s">
        <v>302</v>
      </c>
      <c r="D947" s="35" t="s">
        <v>372</v>
      </c>
      <c r="E947" s="40">
        <v>0</v>
      </c>
      <c r="F947" s="6">
        <v>0</v>
      </c>
      <c r="G947" s="6">
        <v>0</v>
      </c>
      <c r="H947" s="38">
        <v>0</v>
      </c>
      <c r="I947" s="40">
        <v>0</v>
      </c>
      <c r="J947" s="6">
        <v>0</v>
      </c>
      <c r="K947" s="6">
        <v>0</v>
      </c>
      <c r="L947" s="38">
        <v>0</v>
      </c>
      <c r="M947" s="40">
        <v>0</v>
      </c>
      <c r="N947" s="6">
        <v>0</v>
      </c>
      <c r="O947" s="6">
        <v>0</v>
      </c>
      <c r="P947" s="38">
        <v>0</v>
      </c>
      <c r="Q947" s="40">
        <v>0</v>
      </c>
      <c r="R947" s="6">
        <v>0</v>
      </c>
      <c r="S947" s="6">
        <v>0</v>
      </c>
      <c r="T947" s="38">
        <v>0</v>
      </c>
      <c r="U947" s="40">
        <v>0</v>
      </c>
      <c r="V947" s="6">
        <v>0</v>
      </c>
      <c r="W947" s="32">
        <v>0</v>
      </c>
      <c r="X947" s="38">
        <v>0</v>
      </c>
      <c r="Y947" s="60"/>
    </row>
    <row r="948" spans="1:25" ht="13.5" hidden="1" outlineLevel="3" thickBot="1" x14ac:dyDescent="0.25">
      <c r="A948" s="465"/>
      <c r="B948" s="95">
        <v>810108</v>
      </c>
      <c r="C948" s="39" t="s">
        <v>434</v>
      </c>
      <c r="D948" s="35" t="s">
        <v>373</v>
      </c>
      <c r="E948" s="40">
        <v>0</v>
      </c>
      <c r="F948" s="6">
        <v>0</v>
      </c>
      <c r="G948" s="6">
        <v>0</v>
      </c>
      <c r="H948" s="38">
        <v>0</v>
      </c>
      <c r="I948" s="40">
        <v>0</v>
      </c>
      <c r="J948" s="6">
        <v>0</v>
      </c>
      <c r="K948" s="6">
        <v>0</v>
      </c>
      <c r="L948" s="38">
        <v>0</v>
      </c>
      <c r="M948" s="40">
        <v>0</v>
      </c>
      <c r="N948" s="6">
        <v>0</v>
      </c>
      <c r="O948" s="6">
        <v>0</v>
      </c>
      <c r="P948" s="38">
        <v>0</v>
      </c>
      <c r="Q948" s="40">
        <v>0</v>
      </c>
      <c r="R948" s="6">
        <v>0</v>
      </c>
      <c r="S948" s="6">
        <v>0</v>
      </c>
      <c r="T948" s="38">
        <v>0</v>
      </c>
      <c r="U948" s="40">
        <v>0</v>
      </c>
      <c r="V948" s="6">
        <v>0</v>
      </c>
      <c r="W948" s="32">
        <v>0</v>
      </c>
      <c r="X948" s="38">
        <v>0</v>
      </c>
      <c r="Y948" s="60"/>
    </row>
    <row r="949" spans="1:25" ht="13.5" hidden="1" outlineLevel="3" thickBot="1" x14ac:dyDescent="0.25">
      <c r="A949" s="474"/>
      <c r="B949" s="95">
        <v>810108</v>
      </c>
      <c r="C949" s="39" t="s">
        <v>417</v>
      </c>
      <c r="D949" s="35" t="s">
        <v>374</v>
      </c>
      <c r="E949" s="40">
        <v>0</v>
      </c>
      <c r="F949" s="6">
        <v>0</v>
      </c>
      <c r="G949" s="6">
        <v>0</v>
      </c>
      <c r="H949" s="38">
        <v>0</v>
      </c>
      <c r="I949" s="40">
        <v>0</v>
      </c>
      <c r="J949" s="6">
        <v>0</v>
      </c>
      <c r="K949" s="6">
        <v>0</v>
      </c>
      <c r="L949" s="38">
        <v>0</v>
      </c>
      <c r="M949" s="40">
        <v>0</v>
      </c>
      <c r="N949" s="6">
        <v>0</v>
      </c>
      <c r="O949" s="6">
        <v>0</v>
      </c>
      <c r="P949" s="38">
        <v>0</v>
      </c>
      <c r="Q949" s="40">
        <v>0</v>
      </c>
      <c r="R949" s="6">
        <v>0</v>
      </c>
      <c r="S949" s="6">
        <v>0</v>
      </c>
      <c r="T949" s="38">
        <v>0</v>
      </c>
      <c r="U949" s="40">
        <v>0</v>
      </c>
      <c r="V949" s="6">
        <v>0</v>
      </c>
      <c r="W949" s="32">
        <v>0</v>
      </c>
      <c r="X949" s="38">
        <v>0</v>
      </c>
      <c r="Y949" s="60"/>
    </row>
    <row r="950" spans="1:25" ht="13.5" hidden="1" outlineLevel="3" thickBot="1" x14ac:dyDescent="0.25">
      <c r="A950" s="475"/>
      <c r="B950" s="96">
        <v>810108</v>
      </c>
      <c r="C950" s="41" t="s">
        <v>383</v>
      </c>
      <c r="D950" s="42" t="s">
        <v>375</v>
      </c>
      <c r="E950" s="45">
        <v>0</v>
      </c>
      <c r="F950" s="46">
        <v>0</v>
      </c>
      <c r="G950" s="46">
        <v>0</v>
      </c>
      <c r="H950" s="44">
        <v>0</v>
      </c>
      <c r="I950" s="45">
        <v>0</v>
      </c>
      <c r="J950" s="46">
        <v>0</v>
      </c>
      <c r="K950" s="46">
        <v>0</v>
      </c>
      <c r="L950" s="44">
        <v>0</v>
      </c>
      <c r="M950" s="45">
        <v>0</v>
      </c>
      <c r="N950" s="46">
        <v>0</v>
      </c>
      <c r="O950" s="46">
        <v>0</v>
      </c>
      <c r="P950" s="44">
        <v>0</v>
      </c>
      <c r="Q950" s="45">
        <v>0</v>
      </c>
      <c r="R950" s="46">
        <v>0</v>
      </c>
      <c r="S950" s="46">
        <v>0</v>
      </c>
      <c r="T950" s="44">
        <v>0</v>
      </c>
      <c r="U950" s="45">
        <v>0</v>
      </c>
      <c r="V950" s="46">
        <v>0</v>
      </c>
      <c r="W950" s="43">
        <v>0</v>
      </c>
      <c r="X950" s="44">
        <v>0</v>
      </c>
      <c r="Y950" s="60"/>
    </row>
    <row r="951" spans="1:25" s="106" customFormat="1" ht="13.5" hidden="1" outlineLevel="1" collapsed="1" thickBot="1" x14ac:dyDescent="0.25">
      <c r="A951" s="466">
        <v>810194</v>
      </c>
      <c r="B951" s="97">
        <v>810194</v>
      </c>
      <c r="C951" s="100" t="s">
        <v>135</v>
      </c>
      <c r="D951" s="101" t="s">
        <v>336</v>
      </c>
      <c r="E951" s="107">
        <v>0</v>
      </c>
      <c r="F951" s="108">
        <v>0</v>
      </c>
      <c r="G951" s="108">
        <v>0</v>
      </c>
      <c r="H951" s="109">
        <v>0</v>
      </c>
      <c r="I951" s="107">
        <v>0</v>
      </c>
      <c r="J951" s="108">
        <v>0</v>
      </c>
      <c r="K951" s="108">
        <v>0</v>
      </c>
      <c r="L951" s="109">
        <v>0</v>
      </c>
      <c r="M951" s="107">
        <v>0</v>
      </c>
      <c r="N951" s="108">
        <v>0</v>
      </c>
      <c r="O951" s="108">
        <v>0</v>
      </c>
      <c r="P951" s="109">
        <v>0</v>
      </c>
      <c r="Q951" s="107">
        <v>0</v>
      </c>
      <c r="R951" s="108">
        <v>0</v>
      </c>
      <c r="S951" s="108">
        <v>0</v>
      </c>
      <c r="T951" s="109">
        <v>0</v>
      </c>
      <c r="U951" s="107">
        <v>0</v>
      </c>
      <c r="V951" s="108">
        <v>0</v>
      </c>
      <c r="W951" s="108">
        <v>0</v>
      </c>
      <c r="X951" s="109">
        <v>0</v>
      </c>
    </row>
    <row r="952" spans="1:25" ht="13.5" hidden="1" outlineLevel="2" thickBot="1" x14ac:dyDescent="0.25">
      <c r="A952" s="467"/>
      <c r="B952" s="95">
        <v>810194</v>
      </c>
      <c r="C952" s="14" t="s">
        <v>350</v>
      </c>
      <c r="D952" s="35" t="s">
        <v>198</v>
      </c>
      <c r="E952" s="40">
        <v>0</v>
      </c>
      <c r="F952" s="6">
        <v>0</v>
      </c>
      <c r="G952" s="6">
        <v>0</v>
      </c>
      <c r="H952" s="38">
        <v>0</v>
      </c>
      <c r="I952" s="40">
        <v>0</v>
      </c>
      <c r="J952" s="6">
        <v>0</v>
      </c>
      <c r="K952" s="6">
        <v>0</v>
      </c>
      <c r="L952" s="38">
        <v>0</v>
      </c>
      <c r="M952" s="40">
        <v>0</v>
      </c>
      <c r="N952" s="6">
        <v>0</v>
      </c>
      <c r="O952" s="6">
        <v>0</v>
      </c>
      <c r="P952" s="38">
        <v>0</v>
      </c>
      <c r="Q952" s="40">
        <v>0</v>
      </c>
      <c r="R952" s="6">
        <v>0</v>
      </c>
      <c r="S952" s="6">
        <v>0</v>
      </c>
      <c r="T952" s="38">
        <v>0</v>
      </c>
      <c r="U952" s="40">
        <v>0</v>
      </c>
      <c r="V952" s="6">
        <v>0</v>
      </c>
      <c r="W952" s="32">
        <v>0</v>
      </c>
      <c r="X952" s="38">
        <v>0</v>
      </c>
      <c r="Y952" s="60"/>
    </row>
    <row r="953" spans="1:25" ht="13.5" hidden="1" outlineLevel="2" thickBot="1" x14ac:dyDescent="0.25">
      <c r="A953" s="467"/>
      <c r="B953" s="95">
        <v>810194</v>
      </c>
      <c r="C953" s="14" t="s">
        <v>351</v>
      </c>
      <c r="D953" s="35" t="s">
        <v>199</v>
      </c>
      <c r="E953" s="40">
        <v>0</v>
      </c>
      <c r="F953" s="6">
        <v>0</v>
      </c>
      <c r="G953" s="6">
        <v>0</v>
      </c>
      <c r="H953" s="38">
        <v>0</v>
      </c>
      <c r="I953" s="40">
        <v>0</v>
      </c>
      <c r="J953" s="6">
        <v>0</v>
      </c>
      <c r="K953" s="6">
        <v>0</v>
      </c>
      <c r="L953" s="38">
        <v>0</v>
      </c>
      <c r="M953" s="40">
        <v>0</v>
      </c>
      <c r="N953" s="6">
        <v>0</v>
      </c>
      <c r="O953" s="6">
        <v>0</v>
      </c>
      <c r="P953" s="38">
        <v>0</v>
      </c>
      <c r="Q953" s="40">
        <v>0</v>
      </c>
      <c r="R953" s="6">
        <v>0</v>
      </c>
      <c r="S953" s="6">
        <v>0</v>
      </c>
      <c r="T953" s="38">
        <v>0</v>
      </c>
      <c r="U953" s="40">
        <v>0</v>
      </c>
      <c r="V953" s="6">
        <v>0</v>
      </c>
      <c r="W953" s="32">
        <v>0</v>
      </c>
      <c r="X953" s="38">
        <v>0</v>
      </c>
      <c r="Y953" s="60"/>
    </row>
    <row r="954" spans="1:25" ht="13.5" hidden="1" outlineLevel="2" thickBot="1" x14ac:dyDescent="0.25">
      <c r="A954" s="467"/>
      <c r="B954" s="95">
        <v>810194</v>
      </c>
      <c r="C954" s="14" t="s">
        <v>300</v>
      </c>
      <c r="D954" s="35" t="s">
        <v>200</v>
      </c>
      <c r="E954" s="37">
        <v>0</v>
      </c>
      <c r="F954" s="36">
        <v>0</v>
      </c>
      <c r="G954" s="36">
        <v>0</v>
      </c>
      <c r="H954" s="38">
        <v>0</v>
      </c>
      <c r="I954" s="37">
        <v>0</v>
      </c>
      <c r="J954" s="36">
        <v>0</v>
      </c>
      <c r="K954" s="36">
        <v>0</v>
      </c>
      <c r="L954" s="38">
        <v>0</v>
      </c>
      <c r="M954" s="37">
        <v>0</v>
      </c>
      <c r="N954" s="36">
        <v>0</v>
      </c>
      <c r="O954" s="36">
        <v>0</v>
      </c>
      <c r="P954" s="38">
        <v>0</v>
      </c>
      <c r="Q954" s="37">
        <v>0</v>
      </c>
      <c r="R954" s="36">
        <v>0</v>
      </c>
      <c r="S954" s="36">
        <v>0</v>
      </c>
      <c r="T954" s="38">
        <v>0</v>
      </c>
      <c r="U954" s="37">
        <v>0</v>
      </c>
      <c r="V954" s="36">
        <v>0</v>
      </c>
      <c r="W954" s="36">
        <v>0</v>
      </c>
      <c r="X954" s="38">
        <v>0</v>
      </c>
      <c r="Y954" s="65"/>
    </row>
    <row r="955" spans="1:25" ht="13.5" hidden="1" outlineLevel="3" thickBot="1" x14ac:dyDescent="0.25">
      <c r="A955" s="467"/>
      <c r="B955" s="95">
        <v>810194</v>
      </c>
      <c r="C955" s="39" t="s">
        <v>363</v>
      </c>
      <c r="D955" s="35" t="s">
        <v>369</v>
      </c>
      <c r="E955" s="40">
        <v>0</v>
      </c>
      <c r="F955" s="6">
        <v>0</v>
      </c>
      <c r="G955" s="6">
        <v>0</v>
      </c>
      <c r="H955" s="38">
        <v>0</v>
      </c>
      <c r="I955" s="40">
        <v>0</v>
      </c>
      <c r="J955" s="6">
        <v>0</v>
      </c>
      <c r="K955" s="6">
        <v>0</v>
      </c>
      <c r="L955" s="38">
        <v>0</v>
      </c>
      <c r="M955" s="40">
        <v>0</v>
      </c>
      <c r="N955" s="6">
        <v>0</v>
      </c>
      <c r="O955" s="6">
        <v>0</v>
      </c>
      <c r="P955" s="38">
        <v>0</v>
      </c>
      <c r="Q955" s="40">
        <v>0</v>
      </c>
      <c r="R955" s="6">
        <v>0</v>
      </c>
      <c r="S955" s="6">
        <v>0</v>
      </c>
      <c r="T955" s="38">
        <v>0</v>
      </c>
      <c r="U955" s="40">
        <v>0</v>
      </c>
      <c r="V955" s="6">
        <v>0</v>
      </c>
      <c r="W955" s="32">
        <v>0</v>
      </c>
      <c r="X955" s="38">
        <v>0</v>
      </c>
      <c r="Y955" s="60"/>
    </row>
    <row r="956" spans="1:25" ht="13.5" hidden="1" outlineLevel="3" thickBot="1" x14ac:dyDescent="0.25">
      <c r="A956" s="467"/>
      <c r="B956" s="95">
        <v>810194</v>
      </c>
      <c r="C956" s="39" t="s">
        <v>301</v>
      </c>
      <c r="D956" s="35" t="s">
        <v>370</v>
      </c>
      <c r="E956" s="40">
        <v>0</v>
      </c>
      <c r="F956" s="6">
        <v>0</v>
      </c>
      <c r="G956" s="6">
        <v>0</v>
      </c>
      <c r="H956" s="38">
        <v>0</v>
      </c>
      <c r="I956" s="40">
        <v>0</v>
      </c>
      <c r="J956" s="6">
        <v>0</v>
      </c>
      <c r="K956" s="6">
        <v>0</v>
      </c>
      <c r="L956" s="38">
        <v>0</v>
      </c>
      <c r="M956" s="40">
        <v>0</v>
      </c>
      <c r="N956" s="6">
        <v>0</v>
      </c>
      <c r="O956" s="6">
        <v>0</v>
      </c>
      <c r="P956" s="38">
        <v>0</v>
      </c>
      <c r="Q956" s="40">
        <v>0</v>
      </c>
      <c r="R956" s="6">
        <v>0</v>
      </c>
      <c r="S956" s="6">
        <v>0</v>
      </c>
      <c r="T956" s="38">
        <v>0</v>
      </c>
      <c r="U956" s="40">
        <v>0</v>
      </c>
      <c r="V956" s="6">
        <v>0</v>
      </c>
      <c r="W956" s="32">
        <v>0</v>
      </c>
      <c r="X956" s="38">
        <v>0</v>
      </c>
      <c r="Y956" s="60"/>
    </row>
    <row r="957" spans="1:25" ht="13.5" hidden="1" outlineLevel="3" thickBot="1" x14ac:dyDescent="0.25">
      <c r="A957" s="467"/>
      <c r="B957" s="95">
        <v>810194</v>
      </c>
      <c r="C957" s="39" t="s">
        <v>305</v>
      </c>
      <c r="D957" s="35" t="s">
        <v>371</v>
      </c>
      <c r="E957" s="40">
        <v>0</v>
      </c>
      <c r="F957" s="6">
        <v>0</v>
      </c>
      <c r="G957" s="6">
        <v>0</v>
      </c>
      <c r="H957" s="38">
        <v>0</v>
      </c>
      <c r="I957" s="40">
        <v>0</v>
      </c>
      <c r="J957" s="6">
        <v>0</v>
      </c>
      <c r="K957" s="6">
        <v>0</v>
      </c>
      <c r="L957" s="38">
        <v>0</v>
      </c>
      <c r="M957" s="40">
        <v>0</v>
      </c>
      <c r="N957" s="6">
        <v>0</v>
      </c>
      <c r="O957" s="6">
        <v>0</v>
      </c>
      <c r="P957" s="38">
        <v>0</v>
      </c>
      <c r="Q957" s="40">
        <v>0</v>
      </c>
      <c r="R957" s="6">
        <v>0</v>
      </c>
      <c r="S957" s="6">
        <v>0</v>
      </c>
      <c r="T957" s="38">
        <v>0</v>
      </c>
      <c r="U957" s="40">
        <v>0</v>
      </c>
      <c r="V957" s="6">
        <v>0</v>
      </c>
      <c r="W957" s="32">
        <v>0</v>
      </c>
      <c r="X957" s="38">
        <v>0</v>
      </c>
      <c r="Y957" s="60"/>
    </row>
    <row r="958" spans="1:25" ht="13.5" hidden="1" outlineLevel="3" thickBot="1" x14ac:dyDescent="0.25">
      <c r="A958" s="467"/>
      <c r="B958" s="95">
        <v>810194</v>
      </c>
      <c r="C958" s="39" t="s">
        <v>302</v>
      </c>
      <c r="D958" s="35" t="s">
        <v>372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  <c r="Y958" s="60"/>
    </row>
    <row r="959" spans="1:25" ht="13.5" hidden="1" outlineLevel="3" thickBot="1" x14ac:dyDescent="0.25">
      <c r="A959" s="467"/>
      <c r="B959" s="95">
        <v>810194</v>
      </c>
      <c r="C959" s="39" t="s">
        <v>434</v>
      </c>
      <c r="D959" s="35" t="s">
        <v>373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  <c r="Y959" s="60"/>
    </row>
    <row r="960" spans="1:25" ht="13.5" hidden="1" outlineLevel="3" thickBot="1" x14ac:dyDescent="0.25">
      <c r="A960" s="467"/>
      <c r="B960" s="95">
        <v>810194</v>
      </c>
      <c r="C960" s="57" t="s">
        <v>417</v>
      </c>
      <c r="D960" s="35" t="s">
        <v>374</v>
      </c>
      <c r="E960" s="40">
        <v>0</v>
      </c>
      <c r="F960" s="6">
        <v>0</v>
      </c>
      <c r="G960" s="6">
        <v>0</v>
      </c>
      <c r="H960" s="38">
        <v>0</v>
      </c>
      <c r="I960" s="40">
        <v>0</v>
      </c>
      <c r="J960" s="6">
        <v>0</v>
      </c>
      <c r="K960" s="6">
        <v>0</v>
      </c>
      <c r="L960" s="38">
        <v>0</v>
      </c>
      <c r="M960" s="40">
        <v>0</v>
      </c>
      <c r="N960" s="6">
        <v>0</v>
      </c>
      <c r="O960" s="6">
        <v>0</v>
      </c>
      <c r="P960" s="38">
        <v>0</v>
      </c>
      <c r="Q960" s="40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  <c r="Y960" s="60"/>
    </row>
    <row r="961" spans="1:25" ht="13.5" hidden="1" outlineLevel="3" thickBot="1" x14ac:dyDescent="0.25">
      <c r="A961" s="468"/>
      <c r="B961" s="96">
        <v>810194</v>
      </c>
      <c r="C961" s="41" t="s">
        <v>383</v>
      </c>
      <c r="D961" s="42" t="s">
        <v>375</v>
      </c>
      <c r="E961" s="45">
        <v>0</v>
      </c>
      <c r="F961" s="46">
        <v>0</v>
      </c>
      <c r="G961" s="46">
        <v>0</v>
      </c>
      <c r="H961" s="44">
        <v>0</v>
      </c>
      <c r="I961" s="45">
        <v>0</v>
      </c>
      <c r="J961" s="46">
        <v>0</v>
      </c>
      <c r="K961" s="46">
        <v>0</v>
      </c>
      <c r="L961" s="44">
        <v>0</v>
      </c>
      <c r="M961" s="45">
        <v>0</v>
      </c>
      <c r="N961" s="46">
        <v>0</v>
      </c>
      <c r="O961" s="46">
        <v>0</v>
      </c>
      <c r="P961" s="44">
        <v>0</v>
      </c>
      <c r="Q961" s="45">
        <v>0</v>
      </c>
      <c r="R961" s="46">
        <v>0</v>
      </c>
      <c r="S961" s="46">
        <v>0</v>
      </c>
      <c r="T961" s="44">
        <v>0</v>
      </c>
      <c r="U961" s="45">
        <v>0</v>
      </c>
      <c r="V961" s="46">
        <v>0</v>
      </c>
      <c r="W961" s="43">
        <v>0</v>
      </c>
      <c r="X961" s="44">
        <v>0</v>
      </c>
      <c r="Y961" s="60"/>
    </row>
    <row r="962" spans="1:25" s="106" customFormat="1" outlineLevel="1" x14ac:dyDescent="0.2">
      <c r="A962" s="464">
        <v>810203</v>
      </c>
      <c r="B962" s="97">
        <v>810203</v>
      </c>
      <c r="C962" s="100" t="s">
        <v>23</v>
      </c>
      <c r="D962" s="101" t="s">
        <v>336</v>
      </c>
      <c r="E962" s="107">
        <v>161381.34</v>
      </c>
      <c r="F962" s="108">
        <v>93084.42</v>
      </c>
      <c r="G962" s="108">
        <v>32171.989999999998</v>
      </c>
      <c r="H962" s="109">
        <v>286637.75</v>
      </c>
      <c r="I962" s="107">
        <v>214494.22</v>
      </c>
      <c r="J962" s="108">
        <v>88492.88</v>
      </c>
      <c r="K962" s="108">
        <v>20420.650000000001</v>
      </c>
      <c r="L962" s="109">
        <v>323407.75</v>
      </c>
      <c r="M962" s="107">
        <v>171484.03999999998</v>
      </c>
      <c r="N962" s="108">
        <v>64170.54</v>
      </c>
      <c r="O962" s="108">
        <v>46186.14</v>
      </c>
      <c r="P962" s="109">
        <v>281840.71999999997</v>
      </c>
      <c r="Q962" s="107">
        <v>182318.55000000002</v>
      </c>
      <c r="R962" s="108">
        <v>50146.05</v>
      </c>
      <c r="S962" s="108">
        <v>7370.76</v>
      </c>
      <c r="T962" s="109">
        <v>239835.36000000004</v>
      </c>
      <c r="U962" s="107">
        <v>729678.15</v>
      </c>
      <c r="V962" s="108">
        <v>295893.89</v>
      </c>
      <c r="W962" s="108">
        <v>106149.54</v>
      </c>
      <c r="X962" s="109">
        <v>1131721.58</v>
      </c>
    </row>
    <row r="963" spans="1:25" hidden="1" outlineLevel="2" x14ac:dyDescent="0.2">
      <c r="A963" s="465"/>
      <c r="B963" s="95">
        <v>810203</v>
      </c>
      <c r="C963" s="14" t="s">
        <v>350</v>
      </c>
      <c r="D963" s="35" t="s">
        <v>198</v>
      </c>
      <c r="E963" s="40">
        <v>0</v>
      </c>
      <c r="F963" s="6">
        <v>0</v>
      </c>
      <c r="G963" s="6">
        <v>0</v>
      </c>
      <c r="H963" s="38">
        <v>0</v>
      </c>
      <c r="I963" s="40">
        <v>0</v>
      </c>
      <c r="J963" s="6">
        <v>0</v>
      </c>
      <c r="K963" s="6">
        <v>0</v>
      </c>
      <c r="L963" s="38">
        <v>0</v>
      </c>
      <c r="M963" s="40">
        <v>0</v>
      </c>
      <c r="N963" s="6">
        <v>0</v>
      </c>
      <c r="O963" s="6">
        <v>0</v>
      </c>
      <c r="P963" s="38">
        <v>0</v>
      </c>
      <c r="Q963" s="40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  <c r="Y963" s="60"/>
    </row>
    <row r="964" spans="1:25" ht="13.5" outlineLevel="2" thickBot="1" x14ac:dyDescent="0.25">
      <c r="A964" s="465"/>
      <c r="B964" s="95">
        <v>810203</v>
      </c>
      <c r="C964" s="14" t="s">
        <v>351</v>
      </c>
      <c r="D964" s="35" t="s">
        <v>199</v>
      </c>
      <c r="E964" s="40">
        <v>161381.34</v>
      </c>
      <c r="F964" s="6">
        <v>93084.42</v>
      </c>
      <c r="G964" s="6">
        <v>32171.989999999998</v>
      </c>
      <c r="H964" s="38">
        <v>286637.75</v>
      </c>
      <c r="I964" s="40">
        <v>214494.22</v>
      </c>
      <c r="J964" s="6">
        <v>88492.88</v>
      </c>
      <c r="K964" s="6">
        <v>20420.650000000001</v>
      </c>
      <c r="L964" s="38">
        <v>323407.75</v>
      </c>
      <c r="M964" s="40">
        <v>171484.03999999998</v>
      </c>
      <c r="N964" s="6">
        <v>64170.54</v>
      </c>
      <c r="O964" s="6">
        <v>46186.14</v>
      </c>
      <c r="P964" s="38">
        <v>281840.71999999997</v>
      </c>
      <c r="Q964" s="40">
        <v>182318.55000000002</v>
      </c>
      <c r="R964" s="6">
        <v>50146.05</v>
      </c>
      <c r="S964" s="6">
        <v>7370.76</v>
      </c>
      <c r="T964" s="38">
        <v>239835.36000000004</v>
      </c>
      <c r="U964" s="40">
        <v>729678.15</v>
      </c>
      <c r="V964" s="6">
        <v>295893.89</v>
      </c>
      <c r="W964" s="32">
        <v>106149.54</v>
      </c>
      <c r="X964" s="38">
        <v>1131721.58</v>
      </c>
      <c r="Y964" s="60"/>
    </row>
    <row r="965" spans="1:25" ht="13.5" hidden="1" outlineLevel="2" collapsed="1" thickBot="1" x14ac:dyDescent="0.25">
      <c r="A965" s="465"/>
      <c r="B965" s="95">
        <v>810203</v>
      </c>
      <c r="C965" s="14" t="s">
        <v>300</v>
      </c>
      <c r="D965" s="35" t="s">
        <v>200</v>
      </c>
      <c r="E965" s="37">
        <v>0</v>
      </c>
      <c r="F965" s="36">
        <v>0</v>
      </c>
      <c r="G965" s="36">
        <v>0</v>
      </c>
      <c r="H965" s="38">
        <v>0</v>
      </c>
      <c r="I965" s="37">
        <v>0</v>
      </c>
      <c r="J965" s="36">
        <v>0</v>
      </c>
      <c r="K965" s="36">
        <v>0</v>
      </c>
      <c r="L965" s="38">
        <v>0</v>
      </c>
      <c r="M965" s="37">
        <v>0</v>
      </c>
      <c r="N965" s="36">
        <v>0</v>
      </c>
      <c r="O965" s="36">
        <v>0</v>
      </c>
      <c r="P965" s="38">
        <v>0</v>
      </c>
      <c r="Q965" s="37">
        <v>0</v>
      </c>
      <c r="R965" s="36">
        <v>0</v>
      </c>
      <c r="S965" s="36">
        <v>0</v>
      </c>
      <c r="T965" s="38">
        <v>0</v>
      </c>
      <c r="U965" s="37">
        <v>0</v>
      </c>
      <c r="V965" s="36">
        <v>0</v>
      </c>
      <c r="W965" s="36">
        <v>0</v>
      </c>
      <c r="X965" s="38">
        <v>0</v>
      </c>
      <c r="Y965" s="65"/>
    </row>
    <row r="966" spans="1:25" ht="13.5" hidden="1" outlineLevel="3" thickBot="1" x14ac:dyDescent="0.25">
      <c r="A966" s="465"/>
      <c r="B966" s="95">
        <v>810203</v>
      </c>
      <c r="C966" s="39" t="s">
        <v>363</v>
      </c>
      <c r="D966" s="35" t="s">
        <v>369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  <c r="Y966" s="60"/>
    </row>
    <row r="967" spans="1:25" ht="13.5" hidden="1" outlineLevel="3" thickBot="1" x14ac:dyDescent="0.25">
      <c r="A967" s="465"/>
      <c r="B967" s="95">
        <v>810203</v>
      </c>
      <c r="C967" s="39" t="s">
        <v>301</v>
      </c>
      <c r="D967" s="35" t="s">
        <v>370</v>
      </c>
      <c r="E967" s="40">
        <v>0</v>
      </c>
      <c r="F967" s="6">
        <v>0</v>
      </c>
      <c r="G967" s="6">
        <v>0</v>
      </c>
      <c r="H967" s="38">
        <v>0</v>
      </c>
      <c r="I967" s="40">
        <v>0</v>
      </c>
      <c r="J967" s="6">
        <v>0</v>
      </c>
      <c r="K967" s="6">
        <v>0</v>
      </c>
      <c r="L967" s="38">
        <v>0</v>
      </c>
      <c r="M967" s="40">
        <v>0</v>
      </c>
      <c r="N967" s="6">
        <v>0</v>
      </c>
      <c r="O967" s="6">
        <v>0</v>
      </c>
      <c r="P967" s="38">
        <v>0</v>
      </c>
      <c r="Q967" s="40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  <c r="Y967" s="60"/>
    </row>
    <row r="968" spans="1:25" ht="13.5" hidden="1" outlineLevel="3" thickBot="1" x14ac:dyDescent="0.25">
      <c r="A968" s="465"/>
      <c r="B968" s="95">
        <v>810203</v>
      </c>
      <c r="C968" s="39" t="s">
        <v>305</v>
      </c>
      <c r="D968" s="35" t="s">
        <v>371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  <c r="Y968" s="60"/>
    </row>
    <row r="969" spans="1:25" ht="13.5" hidden="1" outlineLevel="3" thickBot="1" x14ac:dyDescent="0.25">
      <c r="A969" s="465"/>
      <c r="B969" s="95">
        <v>810203</v>
      </c>
      <c r="C969" s="39" t="s">
        <v>302</v>
      </c>
      <c r="D969" s="35" t="s">
        <v>372</v>
      </c>
      <c r="E969" s="40">
        <v>0</v>
      </c>
      <c r="F969" s="6">
        <v>0</v>
      </c>
      <c r="G969" s="6">
        <v>0</v>
      </c>
      <c r="H969" s="38">
        <v>0</v>
      </c>
      <c r="I969" s="40">
        <v>0</v>
      </c>
      <c r="J969" s="6">
        <v>0</v>
      </c>
      <c r="K969" s="6">
        <v>0</v>
      </c>
      <c r="L969" s="38">
        <v>0</v>
      </c>
      <c r="M969" s="40">
        <v>0</v>
      </c>
      <c r="N969" s="6">
        <v>0</v>
      </c>
      <c r="O969" s="6">
        <v>0</v>
      </c>
      <c r="P969" s="38">
        <v>0</v>
      </c>
      <c r="Q969" s="40">
        <v>0</v>
      </c>
      <c r="R969" s="6">
        <v>0</v>
      </c>
      <c r="S969" s="6">
        <v>0</v>
      </c>
      <c r="T969" s="38">
        <v>0</v>
      </c>
      <c r="U969" s="40">
        <v>0</v>
      </c>
      <c r="V969" s="6">
        <v>0</v>
      </c>
      <c r="W969" s="32">
        <v>0</v>
      </c>
      <c r="X969" s="38">
        <v>0</v>
      </c>
      <c r="Y969" s="60"/>
    </row>
    <row r="970" spans="1:25" ht="13.5" hidden="1" outlineLevel="3" thickBot="1" x14ac:dyDescent="0.25">
      <c r="A970" s="465"/>
      <c r="B970" s="95">
        <v>810203</v>
      </c>
      <c r="C970" s="39" t="s">
        <v>434</v>
      </c>
      <c r="D970" s="35" t="s">
        <v>373</v>
      </c>
      <c r="E970" s="40">
        <v>0</v>
      </c>
      <c r="F970" s="6">
        <v>0</v>
      </c>
      <c r="G970" s="6">
        <v>0</v>
      </c>
      <c r="H970" s="38">
        <v>0</v>
      </c>
      <c r="I970" s="40">
        <v>0</v>
      </c>
      <c r="J970" s="6">
        <v>0</v>
      </c>
      <c r="K970" s="6">
        <v>0</v>
      </c>
      <c r="L970" s="38">
        <v>0</v>
      </c>
      <c r="M970" s="40">
        <v>0</v>
      </c>
      <c r="N970" s="6">
        <v>0</v>
      </c>
      <c r="O970" s="6">
        <v>0</v>
      </c>
      <c r="P970" s="38">
        <v>0</v>
      </c>
      <c r="Q970" s="40">
        <v>0</v>
      </c>
      <c r="R970" s="6">
        <v>0</v>
      </c>
      <c r="S970" s="6">
        <v>0</v>
      </c>
      <c r="T970" s="38">
        <v>0</v>
      </c>
      <c r="U970" s="40">
        <v>0</v>
      </c>
      <c r="V970" s="6">
        <v>0</v>
      </c>
      <c r="W970" s="32">
        <v>0</v>
      </c>
      <c r="X970" s="38">
        <v>0</v>
      </c>
      <c r="Y970" s="60"/>
    </row>
    <row r="971" spans="1:25" ht="13.5" hidden="1" outlineLevel="3" thickBot="1" x14ac:dyDescent="0.25">
      <c r="A971" s="474"/>
      <c r="B971" s="95">
        <v>810203</v>
      </c>
      <c r="C971" s="39" t="s">
        <v>417</v>
      </c>
      <c r="D971" s="35" t="s">
        <v>374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  <c r="Y971" s="60"/>
    </row>
    <row r="972" spans="1:25" ht="13.5" hidden="1" outlineLevel="3" thickBot="1" x14ac:dyDescent="0.25">
      <c r="A972" s="475"/>
      <c r="B972" s="96">
        <v>810203</v>
      </c>
      <c r="C972" s="41" t="s">
        <v>383</v>
      </c>
      <c r="D972" s="42" t="s">
        <v>375</v>
      </c>
      <c r="E972" s="45">
        <v>0</v>
      </c>
      <c r="F972" s="46">
        <v>0</v>
      </c>
      <c r="G972" s="46">
        <v>0</v>
      </c>
      <c r="H972" s="44">
        <v>0</v>
      </c>
      <c r="I972" s="45">
        <v>0</v>
      </c>
      <c r="J972" s="46">
        <v>0</v>
      </c>
      <c r="K972" s="46">
        <v>0</v>
      </c>
      <c r="L972" s="44">
        <v>0</v>
      </c>
      <c r="M972" s="45">
        <v>0</v>
      </c>
      <c r="N972" s="46">
        <v>0</v>
      </c>
      <c r="O972" s="46">
        <v>0</v>
      </c>
      <c r="P972" s="44">
        <v>0</v>
      </c>
      <c r="Q972" s="45">
        <v>0</v>
      </c>
      <c r="R972" s="46">
        <v>0</v>
      </c>
      <c r="S972" s="46">
        <v>0</v>
      </c>
      <c r="T972" s="44">
        <v>0</v>
      </c>
      <c r="U972" s="45">
        <v>0</v>
      </c>
      <c r="V972" s="46">
        <v>0</v>
      </c>
      <c r="W972" s="43">
        <v>0</v>
      </c>
      <c r="X972" s="44">
        <v>0</v>
      </c>
      <c r="Y972" s="60"/>
    </row>
    <row r="973" spans="1:25" ht="12.75" customHeight="1" thickBot="1" x14ac:dyDescent="0.25">
      <c r="A973" s="55"/>
      <c r="B973" s="93"/>
      <c r="C973" s="54" t="s">
        <v>24</v>
      </c>
      <c r="D973" s="50"/>
      <c r="E973" s="51">
        <v>669162.94999999995</v>
      </c>
      <c r="F973" s="52">
        <v>27622.06</v>
      </c>
      <c r="G973" s="56">
        <v>27340651.609999999</v>
      </c>
      <c r="H973" s="53">
        <v>28037436.620000001</v>
      </c>
      <c r="I973" s="51">
        <v>638439.91999999993</v>
      </c>
      <c r="J973" s="52">
        <v>26243.550000000003</v>
      </c>
      <c r="K973" s="56">
        <v>27944472.239999998</v>
      </c>
      <c r="L973" s="53">
        <v>28609155.709999997</v>
      </c>
      <c r="M973" s="51">
        <v>644713.50999999989</v>
      </c>
      <c r="N973" s="52">
        <v>26148.959999999999</v>
      </c>
      <c r="O973" s="56">
        <v>26388197.179999996</v>
      </c>
      <c r="P973" s="53">
        <v>27059059.649999995</v>
      </c>
      <c r="Q973" s="51">
        <v>803607.09</v>
      </c>
      <c r="R973" s="52">
        <v>33368.19</v>
      </c>
      <c r="S973" s="56">
        <v>36052943.850000001</v>
      </c>
      <c r="T973" s="53">
        <v>36889919.130000003</v>
      </c>
      <c r="U973" s="51">
        <v>2755923.47</v>
      </c>
      <c r="V973" s="52">
        <v>113382.76000000001</v>
      </c>
      <c r="W973" s="56">
        <v>117726264.88</v>
      </c>
      <c r="X973" s="53">
        <v>120595571.11</v>
      </c>
      <c r="Y973" s="65"/>
    </row>
    <row r="974" spans="1:25" s="106" customFormat="1" outlineLevel="1" x14ac:dyDescent="0.2">
      <c r="A974" s="466">
        <v>810111</v>
      </c>
      <c r="B974" s="97">
        <v>810111</v>
      </c>
      <c r="C974" s="100" t="s">
        <v>136</v>
      </c>
      <c r="D974" s="101" t="s">
        <v>336</v>
      </c>
      <c r="E974" s="107">
        <v>669162.94999999995</v>
      </c>
      <c r="F974" s="108">
        <v>27622.06</v>
      </c>
      <c r="G974" s="108">
        <v>27340651.609999999</v>
      </c>
      <c r="H974" s="109">
        <v>28037436.620000001</v>
      </c>
      <c r="I974" s="107">
        <v>638439.91999999993</v>
      </c>
      <c r="J974" s="108">
        <v>26243.550000000003</v>
      </c>
      <c r="K974" s="108">
        <v>27944472.239999998</v>
      </c>
      <c r="L974" s="109">
        <v>28609155.709999997</v>
      </c>
      <c r="M974" s="107">
        <v>644713.50999999989</v>
      </c>
      <c r="N974" s="108">
        <v>26148.959999999999</v>
      </c>
      <c r="O974" s="108">
        <v>26388197.179999996</v>
      </c>
      <c r="P974" s="109">
        <v>27059059.649999995</v>
      </c>
      <c r="Q974" s="107">
        <v>803607.09</v>
      </c>
      <c r="R974" s="108">
        <v>33368.19</v>
      </c>
      <c r="S974" s="108">
        <v>36052943.850000001</v>
      </c>
      <c r="T974" s="109">
        <v>36889919.130000003</v>
      </c>
      <c r="U974" s="107">
        <v>2755923.47</v>
      </c>
      <c r="V974" s="108">
        <v>113382.76000000001</v>
      </c>
      <c r="W974" s="108">
        <v>117726264.88</v>
      </c>
      <c r="X974" s="109">
        <v>120595571.11</v>
      </c>
    </row>
    <row r="975" spans="1:25" outlineLevel="2" x14ac:dyDescent="0.2">
      <c r="A975" s="467"/>
      <c r="B975" s="95">
        <v>810111</v>
      </c>
      <c r="C975" s="14" t="s">
        <v>350</v>
      </c>
      <c r="D975" s="35" t="s">
        <v>198</v>
      </c>
      <c r="E975" s="40">
        <v>640212.6</v>
      </c>
      <c r="F975" s="6">
        <v>27622.06</v>
      </c>
      <c r="G975" s="6">
        <v>24134158.800000001</v>
      </c>
      <c r="H975" s="38">
        <v>24801993.460000001</v>
      </c>
      <c r="I975" s="40">
        <v>612569.93999999994</v>
      </c>
      <c r="J975" s="6">
        <v>26243.550000000003</v>
      </c>
      <c r="K975" s="6">
        <v>24443081.670000002</v>
      </c>
      <c r="L975" s="38">
        <v>25081895.16</v>
      </c>
      <c r="M975" s="40">
        <v>628956.44999999995</v>
      </c>
      <c r="N975" s="6">
        <v>26148.959999999999</v>
      </c>
      <c r="O975" s="6">
        <v>24126348.119999997</v>
      </c>
      <c r="P975" s="38">
        <v>24781453.529999997</v>
      </c>
      <c r="Q975" s="40">
        <v>756572.75</v>
      </c>
      <c r="R975" s="6">
        <v>33368.19</v>
      </c>
      <c r="S975" s="6">
        <v>32123644.099999998</v>
      </c>
      <c r="T975" s="38">
        <v>32913585.039999999</v>
      </c>
      <c r="U975" s="40">
        <v>2638311.7400000002</v>
      </c>
      <c r="V975" s="6">
        <v>113382.76000000001</v>
      </c>
      <c r="W975" s="32">
        <v>104827232.69</v>
      </c>
      <c r="X975" s="38">
        <v>107578927.19</v>
      </c>
      <c r="Y975" s="60"/>
    </row>
    <row r="976" spans="1:25" outlineLevel="2" x14ac:dyDescent="0.2">
      <c r="A976" s="467"/>
      <c r="B976" s="95">
        <v>810111</v>
      </c>
      <c r="C976" s="14" t="s">
        <v>351</v>
      </c>
      <c r="D976" s="35" t="s">
        <v>199</v>
      </c>
      <c r="E976" s="40">
        <v>26760.52</v>
      </c>
      <c r="F976" s="6">
        <v>0</v>
      </c>
      <c r="G976" s="6">
        <v>2660237.2400000002</v>
      </c>
      <c r="H976" s="38">
        <v>2686997.7600000002</v>
      </c>
      <c r="I976" s="40">
        <v>25869.980000000003</v>
      </c>
      <c r="J976" s="6">
        <v>0</v>
      </c>
      <c r="K976" s="6">
        <v>2961454.76</v>
      </c>
      <c r="L976" s="38">
        <v>2987324.7399999998</v>
      </c>
      <c r="M976" s="40">
        <v>13051.599999999999</v>
      </c>
      <c r="N976" s="6">
        <v>0</v>
      </c>
      <c r="O976" s="6">
        <v>1887759.13</v>
      </c>
      <c r="P976" s="38">
        <v>1900810.73</v>
      </c>
      <c r="Q976" s="40">
        <v>45681.61</v>
      </c>
      <c r="R976" s="6">
        <v>0</v>
      </c>
      <c r="S976" s="6">
        <v>3347830.0700000003</v>
      </c>
      <c r="T976" s="38">
        <v>3393511.68</v>
      </c>
      <c r="U976" s="40">
        <v>111363.71</v>
      </c>
      <c r="V976" s="6">
        <v>0</v>
      </c>
      <c r="W976" s="32">
        <v>10857281.199999999</v>
      </c>
      <c r="X976" s="38">
        <v>10968644.91</v>
      </c>
      <c r="Y976" s="60"/>
    </row>
    <row r="977" spans="1:25" outlineLevel="2" x14ac:dyDescent="0.2">
      <c r="A977" s="467"/>
      <c r="B977" s="95">
        <v>810111</v>
      </c>
      <c r="C977" s="14" t="s">
        <v>300</v>
      </c>
      <c r="D977" s="35" t="s">
        <v>200</v>
      </c>
      <c r="E977" s="37">
        <v>2189.83</v>
      </c>
      <c r="F977" s="36">
        <v>0</v>
      </c>
      <c r="G977" s="36">
        <v>546255.56999999995</v>
      </c>
      <c r="H977" s="38">
        <v>548445.39999999991</v>
      </c>
      <c r="I977" s="37">
        <v>0</v>
      </c>
      <c r="J977" s="36">
        <v>0</v>
      </c>
      <c r="K977" s="36">
        <v>539935.80999999994</v>
      </c>
      <c r="L977" s="38">
        <v>539935.80999999994</v>
      </c>
      <c r="M977" s="37">
        <v>2705.46</v>
      </c>
      <c r="N977" s="36">
        <v>0</v>
      </c>
      <c r="O977" s="36">
        <v>374089.93</v>
      </c>
      <c r="P977" s="38">
        <v>376795.39</v>
      </c>
      <c r="Q977" s="37">
        <v>1352.73</v>
      </c>
      <c r="R977" s="36">
        <v>0</v>
      </c>
      <c r="S977" s="36">
        <v>581469.67999999993</v>
      </c>
      <c r="T977" s="38">
        <v>582822.40999999992</v>
      </c>
      <c r="U977" s="37">
        <v>6248.02</v>
      </c>
      <c r="V977" s="36">
        <v>0</v>
      </c>
      <c r="W977" s="36">
        <v>2041750.9899999998</v>
      </c>
      <c r="X977" s="38">
        <v>2047999.0099999998</v>
      </c>
      <c r="Y977" s="65"/>
    </row>
    <row r="978" spans="1:25" hidden="1" outlineLevel="3" x14ac:dyDescent="0.2">
      <c r="A978" s="467"/>
      <c r="B978" s="95">
        <v>810111</v>
      </c>
      <c r="C978" s="39" t="s">
        <v>363</v>
      </c>
      <c r="D978" s="35" t="s">
        <v>369</v>
      </c>
      <c r="E978" s="40">
        <v>0</v>
      </c>
      <c r="F978" s="6">
        <v>0</v>
      </c>
      <c r="G978" s="6">
        <v>0</v>
      </c>
      <c r="H978" s="38">
        <v>0</v>
      </c>
      <c r="I978" s="40">
        <v>0</v>
      </c>
      <c r="J978" s="6">
        <v>0</v>
      </c>
      <c r="K978" s="6">
        <v>0</v>
      </c>
      <c r="L978" s="38">
        <v>0</v>
      </c>
      <c r="M978" s="40">
        <v>0</v>
      </c>
      <c r="N978" s="6">
        <v>0</v>
      </c>
      <c r="O978" s="6">
        <v>0</v>
      </c>
      <c r="P978" s="38">
        <v>0</v>
      </c>
      <c r="Q978" s="40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  <c r="Y978" s="60"/>
    </row>
    <row r="979" spans="1:25" hidden="1" outlineLevel="3" x14ac:dyDescent="0.2">
      <c r="A979" s="467"/>
      <c r="B979" s="95">
        <v>810111</v>
      </c>
      <c r="C979" s="39" t="s">
        <v>301</v>
      </c>
      <c r="D979" s="35" t="s">
        <v>370</v>
      </c>
      <c r="E979" s="40">
        <v>0</v>
      </c>
      <c r="F979" s="6">
        <v>0</v>
      </c>
      <c r="G979" s="6">
        <v>0</v>
      </c>
      <c r="H979" s="38">
        <v>0</v>
      </c>
      <c r="I979" s="40">
        <v>0</v>
      </c>
      <c r="J979" s="6">
        <v>0</v>
      </c>
      <c r="K979" s="6">
        <v>0</v>
      </c>
      <c r="L979" s="38">
        <v>0</v>
      </c>
      <c r="M979" s="40">
        <v>0</v>
      </c>
      <c r="N979" s="6">
        <v>0</v>
      </c>
      <c r="O979" s="6">
        <v>0</v>
      </c>
      <c r="P979" s="38">
        <v>0</v>
      </c>
      <c r="Q979" s="40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  <c r="Y979" s="60"/>
    </row>
    <row r="980" spans="1:25" outlineLevel="3" x14ac:dyDescent="0.2">
      <c r="A980" s="467"/>
      <c r="B980" s="95">
        <v>810111</v>
      </c>
      <c r="C980" s="39" t="s">
        <v>305</v>
      </c>
      <c r="D980" s="35" t="s">
        <v>371</v>
      </c>
      <c r="E980" s="40">
        <v>2189.83</v>
      </c>
      <c r="F980" s="6">
        <v>0</v>
      </c>
      <c r="G980" s="6">
        <v>442167.99</v>
      </c>
      <c r="H980" s="38">
        <v>444357.82</v>
      </c>
      <c r="I980" s="40">
        <v>0</v>
      </c>
      <c r="J980" s="6">
        <v>0</v>
      </c>
      <c r="K980" s="6">
        <v>364944.97</v>
      </c>
      <c r="L980" s="38">
        <v>364944.97</v>
      </c>
      <c r="M980" s="40">
        <v>2705.46</v>
      </c>
      <c r="N980" s="6">
        <v>0</v>
      </c>
      <c r="O980" s="6">
        <v>290053.19</v>
      </c>
      <c r="P980" s="38">
        <v>292758.65000000002</v>
      </c>
      <c r="Q980" s="40">
        <v>1352.73</v>
      </c>
      <c r="R980" s="6">
        <v>0</v>
      </c>
      <c r="S980" s="6">
        <v>408360.76</v>
      </c>
      <c r="T980" s="38">
        <v>409713.49</v>
      </c>
      <c r="U980" s="40">
        <v>6248.02</v>
      </c>
      <c r="V980" s="6">
        <v>0</v>
      </c>
      <c r="W980" s="32">
        <v>1505526.91</v>
      </c>
      <c r="X980" s="38">
        <v>1511774.93</v>
      </c>
      <c r="Y980" s="60"/>
    </row>
    <row r="981" spans="1:25" ht="13.5" outlineLevel="3" thickBot="1" x14ac:dyDescent="0.25">
      <c r="A981" s="467"/>
      <c r="B981" s="95">
        <v>810111</v>
      </c>
      <c r="C981" s="39" t="s">
        <v>302</v>
      </c>
      <c r="D981" s="35" t="s">
        <v>372</v>
      </c>
      <c r="E981" s="40">
        <v>0</v>
      </c>
      <c r="F981" s="6">
        <v>0</v>
      </c>
      <c r="G981" s="6">
        <v>104087.57999999999</v>
      </c>
      <c r="H981" s="38">
        <v>104087.57999999999</v>
      </c>
      <c r="I981" s="40">
        <v>0</v>
      </c>
      <c r="J981" s="6">
        <v>0</v>
      </c>
      <c r="K981" s="6">
        <v>174990.84</v>
      </c>
      <c r="L981" s="38">
        <v>174990.84</v>
      </c>
      <c r="M981" s="40">
        <v>0</v>
      </c>
      <c r="N981" s="6">
        <v>0</v>
      </c>
      <c r="O981" s="6">
        <v>84036.74</v>
      </c>
      <c r="P981" s="38">
        <v>84036.74</v>
      </c>
      <c r="Q981" s="40">
        <v>0</v>
      </c>
      <c r="R981" s="6">
        <v>0</v>
      </c>
      <c r="S981" s="6">
        <v>173108.91999999998</v>
      </c>
      <c r="T981" s="38">
        <v>173108.91999999998</v>
      </c>
      <c r="U981" s="40">
        <v>0</v>
      </c>
      <c r="V981" s="6">
        <v>0</v>
      </c>
      <c r="W981" s="32">
        <v>536224.07999999996</v>
      </c>
      <c r="X981" s="38">
        <v>536224.07999999996</v>
      </c>
      <c r="Y981" s="60"/>
    </row>
    <row r="982" spans="1:25" ht="13.5" hidden="1" outlineLevel="3" thickBot="1" x14ac:dyDescent="0.25">
      <c r="A982" s="467"/>
      <c r="B982" s="95">
        <v>810111</v>
      </c>
      <c r="C982" s="39" t="s">
        <v>434</v>
      </c>
      <c r="D982" s="35" t="s">
        <v>373</v>
      </c>
      <c r="E982" s="40">
        <v>0</v>
      </c>
      <c r="F982" s="6">
        <v>0</v>
      </c>
      <c r="G982" s="6">
        <v>0</v>
      </c>
      <c r="H982" s="38">
        <v>0</v>
      </c>
      <c r="I982" s="40">
        <v>0</v>
      </c>
      <c r="J982" s="6">
        <v>0</v>
      </c>
      <c r="K982" s="6">
        <v>0</v>
      </c>
      <c r="L982" s="38">
        <v>0</v>
      </c>
      <c r="M982" s="40">
        <v>0</v>
      </c>
      <c r="N982" s="6">
        <v>0</v>
      </c>
      <c r="O982" s="6">
        <v>0</v>
      </c>
      <c r="P982" s="38">
        <v>0</v>
      </c>
      <c r="Q982" s="40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  <c r="Y982" s="60"/>
    </row>
    <row r="983" spans="1:25" ht="13.5" hidden="1" outlineLevel="3" thickBot="1" x14ac:dyDescent="0.25">
      <c r="A983" s="467"/>
      <c r="B983" s="95">
        <v>810111</v>
      </c>
      <c r="C983" s="57" t="s">
        <v>417</v>
      </c>
      <c r="D983" s="35" t="s">
        <v>374</v>
      </c>
      <c r="E983" s="40">
        <v>0</v>
      </c>
      <c r="F983" s="6">
        <v>0</v>
      </c>
      <c r="G983" s="6">
        <v>0</v>
      </c>
      <c r="H983" s="38">
        <v>0</v>
      </c>
      <c r="I983" s="40">
        <v>0</v>
      </c>
      <c r="J983" s="6">
        <v>0</v>
      </c>
      <c r="K983" s="6">
        <v>0</v>
      </c>
      <c r="L983" s="38">
        <v>0</v>
      </c>
      <c r="M983" s="40">
        <v>0</v>
      </c>
      <c r="N983" s="6">
        <v>0</v>
      </c>
      <c r="O983" s="6">
        <v>0</v>
      </c>
      <c r="P983" s="38">
        <v>0</v>
      </c>
      <c r="Q983" s="40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  <c r="Y983" s="60"/>
    </row>
    <row r="984" spans="1:25" ht="13.5" hidden="1" outlineLevel="3" thickBot="1" x14ac:dyDescent="0.25">
      <c r="A984" s="468"/>
      <c r="B984" s="96">
        <v>810111</v>
      </c>
      <c r="C984" s="41" t="s">
        <v>383</v>
      </c>
      <c r="D984" s="42" t="s">
        <v>375</v>
      </c>
      <c r="E984" s="45">
        <v>0</v>
      </c>
      <c r="F984" s="46">
        <v>0</v>
      </c>
      <c r="G984" s="46">
        <v>0</v>
      </c>
      <c r="H984" s="44">
        <v>0</v>
      </c>
      <c r="I984" s="45">
        <v>0</v>
      </c>
      <c r="J984" s="46">
        <v>0</v>
      </c>
      <c r="K984" s="46">
        <v>0</v>
      </c>
      <c r="L984" s="44">
        <v>0</v>
      </c>
      <c r="M984" s="45">
        <v>0</v>
      </c>
      <c r="N984" s="46">
        <v>0</v>
      </c>
      <c r="O984" s="46">
        <v>0</v>
      </c>
      <c r="P984" s="44">
        <v>0</v>
      </c>
      <c r="Q984" s="45">
        <v>0</v>
      </c>
      <c r="R984" s="46">
        <v>0</v>
      </c>
      <c r="S984" s="46">
        <v>0</v>
      </c>
      <c r="T984" s="44">
        <v>0</v>
      </c>
      <c r="U984" s="45">
        <v>0</v>
      </c>
      <c r="V984" s="46">
        <v>0</v>
      </c>
      <c r="W984" s="43">
        <v>0</v>
      </c>
      <c r="X984" s="44">
        <v>0</v>
      </c>
      <c r="Y984" s="60"/>
    </row>
    <row r="985" spans="1:25" ht="12.75" customHeight="1" thickBot="1" x14ac:dyDescent="0.25">
      <c r="A985" s="55"/>
      <c r="B985" s="93"/>
      <c r="C985" s="54" t="s">
        <v>25</v>
      </c>
      <c r="D985" s="50"/>
      <c r="E985" s="51">
        <v>72388001.199999988</v>
      </c>
      <c r="F985" s="52">
        <v>857909.44000000006</v>
      </c>
      <c r="G985" s="52">
        <v>101597.38</v>
      </c>
      <c r="H985" s="53">
        <v>73347508.019999981</v>
      </c>
      <c r="I985" s="51">
        <v>73774501.129999995</v>
      </c>
      <c r="J985" s="52">
        <v>804020.27000000014</v>
      </c>
      <c r="K985" s="52">
        <v>126023.21000000002</v>
      </c>
      <c r="L985" s="53">
        <v>74704544.609999985</v>
      </c>
      <c r="M985" s="51">
        <v>66584462.999999993</v>
      </c>
      <c r="N985" s="52">
        <v>781765.56</v>
      </c>
      <c r="O985" s="52">
        <v>148129.14000000001</v>
      </c>
      <c r="P985" s="53">
        <v>67514357.699999988</v>
      </c>
      <c r="Q985" s="51">
        <v>82234654.360000014</v>
      </c>
      <c r="R985" s="52">
        <v>851163.64</v>
      </c>
      <c r="S985" s="52">
        <v>111279.1</v>
      </c>
      <c r="T985" s="53">
        <v>83197097.100000009</v>
      </c>
      <c r="U985" s="51">
        <v>294981619.69</v>
      </c>
      <c r="V985" s="52">
        <v>3294858.9099999997</v>
      </c>
      <c r="W985" s="52">
        <v>487028.83</v>
      </c>
      <c r="X985" s="53">
        <v>298763507.43000001</v>
      </c>
      <c r="Y985" s="65"/>
    </row>
    <row r="986" spans="1:25" s="106" customFormat="1" outlineLevel="1" x14ac:dyDescent="0.2">
      <c r="A986" s="466">
        <v>810005</v>
      </c>
      <c r="B986" s="97">
        <v>810005</v>
      </c>
      <c r="C986" s="100" t="s">
        <v>137</v>
      </c>
      <c r="D986" s="101" t="s">
        <v>336</v>
      </c>
      <c r="E986" s="107">
        <v>61992123.039999999</v>
      </c>
      <c r="F986" s="108">
        <v>777058.60000000009</v>
      </c>
      <c r="G986" s="108">
        <v>91309.66</v>
      </c>
      <c r="H986" s="109">
        <v>62860491.299999997</v>
      </c>
      <c r="I986" s="107">
        <v>64072791.480000004</v>
      </c>
      <c r="J986" s="108">
        <v>748591.65</v>
      </c>
      <c r="K986" s="108">
        <v>113031.92000000001</v>
      </c>
      <c r="L986" s="109">
        <v>64934415.050000004</v>
      </c>
      <c r="M986" s="107">
        <v>58628044.569999993</v>
      </c>
      <c r="N986" s="108">
        <v>699865.88</v>
      </c>
      <c r="O986" s="108">
        <v>95348.68</v>
      </c>
      <c r="P986" s="109">
        <v>59423259.129999995</v>
      </c>
      <c r="Q986" s="107">
        <v>70036589.390000015</v>
      </c>
      <c r="R986" s="108">
        <v>760220.64</v>
      </c>
      <c r="S986" s="108">
        <v>111279.1</v>
      </c>
      <c r="T986" s="109">
        <v>70908089.13000001</v>
      </c>
      <c r="U986" s="107">
        <v>254729548.48000002</v>
      </c>
      <c r="V986" s="108">
        <v>2985736.77</v>
      </c>
      <c r="W986" s="108">
        <v>410969.36</v>
      </c>
      <c r="X986" s="109">
        <v>258126254.61000004</v>
      </c>
    </row>
    <row r="987" spans="1:25" outlineLevel="2" x14ac:dyDescent="0.2">
      <c r="A987" s="467"/>
      <c r="B987" s="95">
        <v>810005</v>
      </c>
      <c r="C987" s="14" t="s">
        <v>350</v>
      </c>
      <c r="D987" s="35" t="s">
        <v>198</v>
      </c>
      <c r="E987" s="40">
        <v>53467619.890000001</v>
      </c>
      <c r="F987" s="6">
        <v>641275.89</v>
      </c>
      <c r="G987" s="6">
        <v>88551.28</v>
      </c>
      <c r="H987" s="38">
        <v>54197447.060000002</v>
      </c>
      <c r="I987" s="40">
        <v>53917118.780000001</v>
      </c>
      <c r="J987" s="6">
        <v>631648.23</v>
      </c>
      <c r="K987" s="6">
        <v>92022.19</v>
      </c>
      <c r="L987" s="38">
        <v>54640789.199999996</v>
      </c>
      <c r="M987" s="40">
        <v>50903431.299999997</v>
      </c>
      <c r="N987" s="6">
        <v>609823.4</v>
      </c>
      <c r="O987" s="6">
        <v>95348.68</v>
      </c>
      <c r="P987" s="38">
        <v>51608603.379999995</v>
      </c>
      <c r="Q987" s="40">
        <v>61099836.610000007</v>
      </c>
      <c r="R987" s="6">
        <v>691532.1</v>
      </c>
      <c r="S987" s="6">
        <v>105684.47</v>
      </c>
      <c r="T987" s="38">
        <v>61897053.180000007</v>
      </c>
      <c r="U987" s="40">
        <v>219388006.58000001</v>
      </c>
      <c r="V987" s="6">
        <v>2574279.62</v>
      </c>
      <c r="W987" s="32">
        <v>381606.62</v>
      </c>
      <c r="X987" s="38">
        <v>222343892.82000002</v>
      </c>
      <c r="Y987" s="60"/>
    </row>
    <row r="988" spans="1:25" hidden="1" outlineLevel="2" x14ac:dyDescent="0.2">
      <c r="A988" s="467"/>
      <c r="B988" s="95">
        <v>810005</v>
      </c>
      <c r="C988" s="14" t="s">
        <v>351</v>
      </c>
      <c r="D988" s="35" t="s">
        <v>199</v>
      </c>
      <c r="E988" s="40">
        <v>0</v>
      </c>
      <c r="F988" s="6">
        <v>0</v>
      </c>
      <c r="G988" s="6">
        <v>0</v>
      </c>
      <c r="H988" s="38">
        <v>0</v>
      </c>
      <c r="I988" s="40">
        <v>0</v>
      </c>
      <c r="J988" s="6">
        <v>0</v>
      </c>
      <c r="K988" s="6">
        <v>0</v>
      </c>
      <c r="L988" s="38">
        <v>0</v>
      </c>
      <c r="M988" s="40">
        <v>0</v>
      </c>
      <c r="N988" s="6">
        <v>0</v>
      </c>
      <c r="O988" s="6">
        <v>0</v>
      </c>
      <c r="P988" s="38">
        <v>0</v>
      </c>
      <c r="Q988" s="40">
        <v>0</v>
      </c>
      <c r="R988" s="6">
        <v>0</v>
      </c>
      <c r="S988" s="6">
        <v>0</v>
      </c>
      <c r="T988" s="38">
        <v>0</v>
      </c>
      <c r="U988" s="40">
        <v>0</v>
      </c>
      <c r="V988" s="6">
        <v>0</v>
      </c>
      <c r="W988" s="32">
        <v>0</v>
      </c>
      <c r="X988" s="38">
        <v>0</v>
      </c>
      <c r="Y988" s="60"/>
    </row>
    <row r="989" spans="1:25" outlineLevel="2" x14ac:dyDescent="0.2">
      <c r="A989" s="467"/>
      <c r="B989" s="95">
        <v>810005</v>
      </c>
      <c r="C989" s="14" t="s">
        <v>300</v>
      </c>
      <c r="D989" s="35" t="s">
        <v>200</v>
      </c>
      <c r="E989" s="37">
        <v>8524503.1500000004</v>
      </c>
      <c r="F989" s="36">
        <v>135782.71000000002</v>
      </c>
      <c r="G989" s="36">
        <v>2758.38</v>
      </c>
      <c r="H989" s="38">
        <v>8663044.2400000021</v>
      </c>
      <c r="I989" s="37">
        <v>10155672.699999999</v>
      </c>
      <c r="J989" s="36">
        <v>116943.42000000001</v>
      </c>
      <c r="K989" s="36">
        <v>21009.730000000003</v>
      </c>
      <c r="L989" s="38">
        <v>10293625.85</v>
      </c>
      <c r="M989" s="37">
        <v>7724613.2699999996</v>
      </c>
      <c r="N989" s="36">
        <v>90042.48000000001</v>
      </c>
      <c r="O989" s="36">
        <v>0</v>
      </c>
      <c r="P989" s="38">
        <v>7814655.75</v>
      </c>
      <c r="Q989" s="37">
        <v>8936752.7800000012</v>
      </c>
      <c r="R989" s="36">
        <v>68688.540000000008</v>
      </c>
      <c r="S989" s="36">
        <v>5594.63</v>
      </c>
      <c r="T989" s="38">
        <v>9011035.9500000011</v>
      </c>
      <c r="U989" s="37">
        <v>35341541.899999999</v>
      </c>
      <c r="V989" s="36">
        <v>411457.15</v>
      </c>
      <c r="W989" s="36">
        <v>29362.739999999998</v>
      </c>
      <c r="X989" s="38">
        <v>35782361.789999999</v>
      </c>
      <c r="Y989" s="65"/>
    </row>
    <row r="990" spans="1:25" outlineLevel="3" x14ac:dyDescent="0.2">
      <c r="A990" s="467"/>
      <c r="B990" s="95">
        <v>810005</v>
      </c>
      <c r="C990" s="39" t="s">
        <v>363</v>
      </c>
      <c r="D990" s="35" t="s">
        <v>369</v>
      </c>
      <c r="E990" s="40">
        <v>3718896.25</v>
      </c>
      <c r="F990" s="6">
        <v>78807.040000000008</v>
      </c>
      <c r="G990" s="6">
        <v>1702.4</v>
      </c>
      <c r="H990" s="38">
        <v>3799405.69</v>
      </c>
      <c r="I990" s="40">
        <v>4479680.1100000003</v>
      </c>
      <c r="J990" s="6">
        <v>66131.8</v>
      </c>
      <c r="K990" s="6">
        <v>6809.6</v>
      </c>
      <c r="L990" s="38">
        <v>4552621.51</v>
      </c>
      <c r="M990" s="40">
        <v>3770334.67</v>
      </c>
      <c r="N990" s="6">
        <v>40289.08</v>
      </c>
      <c r="O990" s="6">
        <v>0</v>
      </c>
      <c r="P990" s="38">
        <v>3810623.75</v>
      </c>
      <c r="Q990" s="40">
        <v>4092027.16</v>
      </c>
      <c r="R990" s="6">
        <v>22257.99</v>
      </c>
      <c r="S990" s="6">
        <v>3404.8</v>
      </c>
      <c r="T990" s="38">
        <v>4117689.95</v>
      </c>
      <c r="U990" s="40">
        <v>16060938.190000001</v>
      </c>
      <c r="V990" s="6">
        <v>207485.91000000003</v>
      </c>
      <c r="W990" s="32">
        <v>11916.8</v>
      </c>
      <c r="X990" s="38">
        <v>16280340.900000002</v>
      </c>
      <c r="Y990" s="60"/>
    </row>
    <row r="991" spans="1:25" hidden="1" outlineLevel="3" x14ac:dyDescent="0.2">
      <c r="A991" s="467"/>
      <c r="B991" s="95">
        <v>810005</v>
      </c>
      <c r="C991" s="39" t="s">
        <v>301</v>
      </c>
      <c r="D991" s="35" t="s">
        <v>370</v>
      </c>
      <c r="E991" s="40">
        <v>0</v>
      </c>
      <c r="F991" s="6">
        <v>0</v>
      </c>
      <c r="G991" s="6">
        <v>0</v>
      </c>
      <c r="H991" s="38">
        <v>0</v>
      </c>
      <c r="I991" s="40">
        <v>0</v>
      </c>
      <c r="J991" s="6">
        <v>0</v>
      </c>
      <c r="K991" s="6">
        <v>0</v>
      </c>
      <c r="L991" s="38">
        <v>0</v>
      </c>
      <c r="M991" s="40">
        <v>0</v>
      </c>
      <c r="N991" s="6">
        <v>0</v>
      </c>
      <c r="O991" s="6">
        <v>0</v>
      </c>
      <c r="P991" s="38">
        <v>0</v>
      </c>
      <c r="Q991" s="40">
        <v>0</v>
      </c>
      <c r="R991" s="6">
        <v>0</v>
      </c>
      <c r="S991" s="6">
        <v>0</v>
      </c>
      <c r="T991" s="38">
        <v>0</v>
      </c>
      <c r="U991" s="40">
        <v>0</v>
      </c>
      <c r="V991" s="6">
        <v>0</v>
      </c>
      <c r="W991" s="32">
        <v>0</v>
      </c>
      <c r="X991" s="38">
        <v>0</v>
      </c>
      <c r="Y991" s="60"/>
    </row>
    <row r="992" spans="1:25" outlineLevel="3" x14ac:dyDescent="0.2">
      <c r="A992" s="467"/>
      <c r="B992" s="95">
        <v>810005</v>
      </c>
      <c r="C992" s="39" t="s">
        <v>305</v>
      </c>
      <c r="D992" s="35" t="s">
        <v>371</v>
      </c>
      <c r="E992" s="40">
        <v>1832847.6600000001</v>
      </c>
      <c r="F992" s="6">
        <v>17440.77</v>
      </c>
      <c r="G992" s="6">
        <v>1055.98</v>
      </c>
      <c r="H992" s="38">
        <v>1851344.4100000001</v>
      </c>
      <c r="I992" s="40">
        <v>2259999.79</v>
      </c>
      <c r="J992" s="6">
        <v>14194.96</v>
      </c>
      <c r="K992" s="6">
        <v>6569.49</v>
      </c>
      <c r="L992" s="38">
        <v>2280764.2400000002</v>
      </c>
      <c r="M992" s="40">
        <v>1929318.15</v>
      </c>
      <c r="N992" s="6">
        <v>26122.22</v>
      </c>
      <c r="O992" s="6">
        <v>0</v>
      </c>
      <c r="P992" s="38">
        <v>1955440.3699999999</v>
      </c>
      <c r="Q992" s="40">
        <v>2072804.05</v>
      </c>
      <c r="R992" s="6">
        <v>19474.86</v>
      </c>
      <c r="S992" s="6">
        <v>2189.83</v>
      </c>
      <c r="T992" s="38">
        <v>2094468.7400000002</v>
      </c>
      <c r="U992" s="40">
        <v>8094969.6499999994</v>
      </c>
      <c r="V992" s="6">
        <v>77232.81</v>
      </c>
      <c r="W992" s="32">
        <v>9815.2999999999993</v>
      </c>
      <c r="X992" s="38">
        <v>8182017.7599999988</v>
      </c>
      <c r="Y992" s="60"/>
    </row>
    <row r="993" spans="1:25" outlineLevel="3" x14ac:dyDescent="0.2">
      <c r="A993" s="467"/>
      <c r="B993" s="95">
        <v>810005</v>
      </c>
      <c r="C993" s="39" t="s">
        <v>302</v>
      </c>
      <c r="D993" s="35" t="s">
        <v>372</v>
      </c>
      <c r="E993" s="40">
        <v>1663189.5500000003</v>
      </c>
      <c r="F993" s="6">
        <v>20909.580000000002</v>
      </c>
      <c r="G993" s="6">
        <v>0</v>
      </c>
      <c r="H993" s="38">
        <v>1684099.1300000004</v>
      </c>
      <c r="I993" s="40">
        <v>1513546.9200000002</v>
      </c>
      <c r="J993" s="6">
        <v>14859.66</v>
      </c>
      <c r="K993" s="6">
        <v>3279.24</v>
      </c>
      <c r="L993" s="38">
        <v>1531685.82</v>
      </c>
      <c r="M993" s="40">
        <v>902187.22</v>
      </c>
      <c r="N993" s="6">
        <v>14928.380000000001</v>
      </c>
      <c r="O993" s="6">
        <v>0</v>
      </c>
      <c r="P993" s="38">
        <v>917115.6</v>
      </c>
      <c r="Q993" s="40">
        <v>1204000.3600000001</v>
      </c>
      <c r="R993" s="6">
        <v>9975.16</v>
      </c>
      <c r="S993" s="6">
        <v>0</v>
      </c>
      <c r="T993" s="38">
        <v>1213975.52</v>
      </c>
      <c r="U993" s="40">
        <v>5282924.0500000007</v>
      </c>
      <c r="V993" s="6">
        <v>60672.780000000013</v>
      </c>
      <c r="W993" s="32">
        <v>3279.24</v>
      </c>
      <c r="X993" s="38">
        <v>5346876.0700000012</v>
      </c>
      <c r="Y993" s="60"/>
    </row>
    <row r="994" spans="1:25" hidden="1" outlineLevel="3" x14ac:dyDescent="0.2">
      <c r="A994" s="467"/>
      <c r="B994" s="95">
        <v>810005</v>
      </c>
      <c r="C994" s="39" t="s">
        <v>434</v>
      </c>
      <c r="D994" s="35" t="s">
        <v>373</v>
      </c>
      <c r="E994" s="40">
        <v>0</v>
      </c>
      <c r="F994" s="6">
        <v>0</v>
      </c>
      <c r="G994" s="6">
        <v>0</v>
      </c>
      <c r="H994" s="38">
        <v>0</v>
      </c>
      <c r="I994" s="40">
        <v>0</v>
      </c>
      <c r="J994" s="6">
        <v>0</v>
      </c>
      <c r="K994" s="6">
        <v>0</v>
      </c>
      <c r="L994" s="38">
        <v>0</v>
      </c>
      <c r="M994" s="40">
        <v>0</v>
      </c>
      <c r="N994" s="6">
        <v>0</v>
      </c>
      <c r="O994" s="6">
        <v>0</v>
      </c>
      <c r="P994" s="38">
        <v>0</v>
      </c>
      <c r="Q994" s="40">
        <v>0</v>
      </c>
      <c r="R994" s="6">
        <v>0</v>
      </c>
      <c r="S994" s="6">
        <v>0</v>
      </c>
      <c r="T994" s="38">
        <v>0</v>
      </c>
      <c r="U994" s="40">
        <v>0</v>
      </c>
      <c r="V994" s="6">
        <v>0</v>
      </c>
      <c r="W994" s="32">
        <v>0</v>
      </c>
      <c r="X994" s="38">
        <v>0</v>
      </c>
      <c r="Y994" s="60"/>
    </row>
    <row r="995" spans="1:25" ht="13.5" outlineLevel="3" thickBot="1" x14ac:dyDescent="0.25">
      <c r="A995" s="467"/>
      <c r="B995" s="95">
        <v>810005</v>
      </c>
      <c r="C995" s="57" t="s">
        <v>417</v>
      </c>
      <c r="D995" s="35" t="s">
        <v>374</v>
      </c>
      <c r="E995" s="40">
        <v>1309569.69</v>
      </c>
      <c r="F995" s="6">
        <v>18625.32</v>
      </c>
      <c r="G995" s="6">
        <v>0</v>
      </c>
      <c r="H995" s="38">
        <v>1328195.01</v>
      </c>
      <c r="I995" s="40">
        <v>1902445.88</v>
      </c>
      <c r="J995" s="6">
        <v>21757</v>
      </c>
      <c r="K995" s="6">
        <v>4351.3999999999996</v>
      </c>
      <c r="L995" s="38">
        <v>1928554.2799999998</v>
      </c>
      <c r="M995" s="40">
        <v>1122773.23</v>
      </c>
      <c r="N995" s="6">
        <v>8702.7999999999993</v>
      </c>
      <c r="O995" s="6">
        <v>0</v>
      </c>
      <c r="P995" s="38">
        <v>1131476.03</v>
      </c>
      <c r="Q995" s="40">
        <v>1567921.2100000002</v>
      </c>
      <c r="R995" s="6">
        <v>16980.53</v>
      </c>
      <c r="S995" s="6">
        <v>0</v>
      </c>
      <c r="T995" s="38">
        <v>1584901.7400000002</v>
      </c>
      <c r="U995" s="40">
        <v>5902710.0099999998</v>
      </c>
      <c r="V995" s="6">
        <v>66065.649999999994</v>
      </c>
      <c r="W995" s="32">
        <v>4351.3999999999996</v>
      </c>
      <c r="X995" s="38">
        <v>5973127.0600000005</v>
      </c>
      <c r="Y995" s="60"/>
    </row>
    <row r="996" spans="1:25" ht="13.5" hidden="1" outlineLevel="3" thickBot="1" x14ac:dyDescent="0.25">
      <c r="A996" s="468"/>
      <c r="B996" s="96">
        <v>810005</v>
      </c>
      <c r="C996" s="41" t="s">
        <v>383</v>
      </c>
      <c r="D996" s="42" t="s">
        <v>375</v>
      </c>
      <c r="E996" s="45">
        <v>0</v>
      </c>
      <c r="F996" s="46">
        <v>0</v>
      </c>
      <c r="G996" s="46">
        <v>0</v>
      </c>
      <c r="H996" s="44">
        <v>0</v>
      </c>
      <c r="I996" s="45">
        <v>0</v>
      </c>
      <c r="J996" s="46">
        <v>0</v>
      </c>
      <c r="K996" s="46">
        <v>0</v>
      </c>
      <c r="L996" s="44">
        <v>0</v>
      </c>
      <c r="M996" s="45">
        <v>0</v>
      </c>
      <c r="N996" s="46">
        <v>0</v>
      </c>
      <c r="O996" s="46">
        <v>0</v>
      </c>
      <c r="P996" s="44">
        <v>0</v>
      </c>
      <c r="Q996" s="45">
        <v>0</v>
      </c>
      <c r="R996" s="46">
        <v>0</v>
      </c>
      <c r="S996" s="46">
        <v>0</v>
      </c>
      <c r="T996" s="44">
        <v>0</v>
      </c>
      <c r="U996" s="45">
        <v>0</v>
      </c>
      <c r="V996" s="46">
        <v>0</v>
      </c>
      <c r="W996" s="43">
        <v>0</v>
      </c>
      <c r="X996" s="44">
        <v>0</v>
      </c>
      <c r="Y996" s="60"/>
    </row>
    <row r="997" spans="1:25" s="106" customFormat="1" outlineLevel="1" x14ac:dyDescent="0.2">
      <c r="A997" s="464">
        <v>810146</v>
      </c>
      <c r="B997" s="97">
        <v>810146</v>
      </c>
      <c r="C997" s="100" t="s">
        <v>138</v>
      </c>
      <c r="D997" s="101" t="s">
        <v>336</v>
      </c>
      <c r="E997" s="107">
        <v>9923482.9499999993</v>
      </c>
      <c r="F997" s="108">
        <v>76463.7</v>
      </c>
      <c r="G997" s="108">
        <v>10287.719999999999</v>
      </c>
      <c r="H997" s="109">
        <v>10010234.369999999</v>
      </c>
      <c r="I997" s="107">
        <v>9266844.9600000009</v>
      </c>
      <c r="J997" s="108">
        <v>53054.69</v>
      </c>
      <c r="K997" s="108">
        <v>12991.29</v>
      </c>
      <c r="L997" s="109">
        <v>9332890.9399999995</v>
      </c>
      <c r="M997" s="107">
        <v>7672639.1799999997</v>
      </c>
      <c r="N997" s="108">
        <v>74108.509999999995</v>
      </c>
      <c r="O997" s="108">
        <v>48662.64</v>
      </c>
      <c r="P997" s="109">
        <v>7795410.3299999991</v>
      </c>
      <c r="Q997" s="107">
        <v>11556537.449999999</v>
      </c>
      <c r="R997" s="108">
        <v>66680.98</v>
      </c>
      <c r="S997" s="108">
        <v>0</v>
      </c>
      <c r="T997" s="109">
        <v>11623218.43</v>
      </c>
      <c r="U997" s="107">
        <v>38419504.539999999</v>
      </c>
      <c r="V997" s="108">
        <v>270307.88</v>
      </c>
      <c r="W997" s="108">
        <v>71941.649999999994</v>
      </c>
      <c r="X997" s="109">
        <v>38761754.07</v>
      </c>
    </row>
    <row r="998" spans="1:25" hidden="1" outlineLevel="2" x14ac:dyDescent="0.2">
      <c r="A998" s="465"/>
      <c r="B998" s="95">
        <v>810146</v>
      </c>
      <c r="C998" s="14" t="s">
        <v>350</v>
      </c>
      <c r="D998" s="35" t="s">
        <v>198</v>
      </c>
      <c r="E998" s="40">
        <v>0</v>
      </c>
      <c r="F998" s="6">
        <v>0</v>
      </c>
      <c r="G998" s="6">
        <v>0</v>
      </c>
      <c r="H998" s="38">
        <v>0</v>
      </c>
      <c r="I998" s="40">
        <v>0</v>
      </c>
      <c r="J998" s="6">
        <v>0</v>
      </c>
      <c r="K998" s="6">
        <v>0</v>
      </c>
      <c r="L998" s="38">
        <v>0</v>
      </c>
      <c r="M998" s="40">
        <v>0</v>
      </c>
      <c r="N998" s="6">
        <v>0</v>
      </c>
      <c r="O998" s="6">
        <v>0</v>
      </c>
      <c r="P998" s="38">
        <v>0</v>
      </c>
      <c r="Q998" s="40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  <c r="Y998" s="60"/>
    </row>
    <row r="999" spans="1:25" ht="13.5" outlineLevel="2" thickBot="1" x14ac:dyDescent="0.25">
      <c r="A999" s="465"/>
      <c r="B999" s="95">
        <v>810146</v>
      </c>
      <c r="C999" s="14" t="s">
        <v>351</v>
      </c>
      <c r="D999" s="35" t="s">
        <v>199</v>
      </c>
      <c r="E999" s="40">
        <v>9923482.9499999993</v>
      </c>
      <c r="F999" s="6">
        <v>76463.7</v>
      </c>
      <c r="G999" s="6">
        <v>10287.719999999999</v>
      </c>
      <c r="H999" s="38">
        <v>10010234.369999999</v>
      </c>
      <c r="I999" s="40">
        <v>9266844.9600000009</v>
      </c>
      <c r="J999" s="6">
        <v>53054.69</v>
      </c>
      <c r="K999" s="6">
        <v>12991.29</v>
      </c>
      <c r="L999" s="38">
        <v>9332890.9399999995</v>
      </c>
      <c r="M999" s="40">
        <v>7672639.1799999997</v>
      </c>
      <c r="N999" s="6">
        <v>74108.509999999995</v>
      </c>
      <c r="O999" s="6">
        <v>48662.64</v>
      </c>
      <c r="P999" s="38">
        <v>7795410.3299999991</v>
      </c>
      <c r="Q999" s="40">
        <v>11556537.449999999</v>
      </c>
      <c r="R999" s="6">
        <v>66680.98</v>
      </c>
      <c r="S999" s="6">
        <v>0</v>
      </c>
      <c r="T999" s="38">
        <v>11623218.43</v>
      </c>
      <c r="U999" s="40">
        <v>38419504.539999999</v>
      </c>
      <c r="V999" s="6">
        <v>270307.88</v>
      </c>
      <c r="W999" s="32">
        <v>71941.649999999994</v>
      </c>
      <c r="X999" s="38">
        <v>38761754.07</v>
      </c>
      <c r="Y999" s="60"/>
    </row>
    <row r="1000" spans="1:25" ht="13.5" hidden="1" outlineLevel="2" collapsed="1" thickBot="1" x14ac:dyDescent="0.25">
      <c r="A1000" s="465"/>
      <c r="B1000" s="95">
        <v>810146</v>
      </c>
      <c r="C1000" s="14" t="s">
        <v>300</v>
      </c>
      <c r="D1000" s="35" t="s">
        <v>200</v>
      </c>
      <c r="E1000" s="37">
        <v>0</v>
      </c>
      <c r="F1000" s="36">
        <v>0</v>
      </c>
      <c r="G1000" s="36">
        <v>0</v>
      </c>
      <c r="H1000" s="38">
        <v>0</v>
      </c>
      <c r="I1000" s="37">
        <v>0</v>
      </c>
      <c r="J1000" s="36">
        <v>0</v>
      </c>
      <c r="K1000" s="36">
        <v>0</v>
      </c>
      <c r="L1000" s="38">
        <v>0</v>
      </c>
      <c r="M1000" s="37">
        <v>0</v>
      </c>
      <c r="N1000" s="36">
        <v>0</v>
      </c>
      <c r="O1000" s="36">
        <v>0</v>
      </c>
      <c r="P1000" s="38">
        <v>0</v>
      </c>
      <c r="Q1000" s="37">
        <v>0</v>
      </c>
      <c r="R1000" s="36">
        <v>0</v>
      </c>
      <c r="S1000" s="36">
        <v>0</v>
      </c>
      <c r="T1000" s="38">
        <v>0</v>
      </c>
      <c r="U1000" s="37">
        <v>0</v>
      </c>
      <c r="V1000" s="36">
        <v>0</v>
      </c>
      <c r="W1000" s="36">
        <v>0</v>
      </c>
      <c r="X1000" s="38">
        <v>0</v>
      </c>
      <c r="Y1000" s="65"/>
    </row>
    <row r="1001" spans="1:25" ht="13.5" hidden="1" outlineLevel="3" thickBot="1" x14ac:dyDescent="0.25">
      <c r="A1001" s="465"/>
      <c r="B1001" s="95">
        <v>810146</v>
      </c>
      <c r="C1001" s="39" t="s">
        <v>363</v>
      </c>
      <c r="D1001" s="35" t="s">
        <v>369</v>
      </c>
      <c r="E1001" s="40">
        <v>0</v>
      </c>
      <c r="F1001" s="6">
        <v>0</v>
      </c>
      <c r="G1001" s="6">
        <v>0</v>
      </c>
      <c r="H1001" s="38">
        <v>0</v>
      </c>
      <c r="I1001" s="40">
        <v>0</v>
      </c>
      <c r="J1001" s="6">
        <v>0</v>
      </c>
      <c r="K1001" s="6">
        <v>0</v>
      </c>
      <c r="L1001" s="38">
        <v>0</v>
      </c>
      <c r="M1001" s="40">
        <v>0</v>
      </c>
      <c r="N1001" s="6">
        <v>0</v>
      </c>
      <c r="O1001" s="6">
        <v>0</v>
      </c>
      <c r="P1001" s="38">
        <v>0</v>
      </c>
      <c r="Q1001" s="40">
        <v>0</v>
      </c>
      <c r="R1001" s="6">
        <v>0</v>
      </c>
      <c r="S1001" s="6">
        <v>0</v>
      </c>
      <c r="T1001" s="38">
        <v>0</v>
      </c>
      <c r="U1001" s="40">
        <v>0</v>
      </c>
      <c r="V1001" s="6">
        <v>0</v>
      </c>
      <c r="W1001" s="32">
        <v>0</v>
      </c>
      <c r="X1001" s="38">
        <v>0</v>
      </c>
      <c r="Y1001" s="60"/>
    </row>
    <row r="1002" spans="1:25" ht="13.5" hidden="1" outlineLevel="3" thickBot="1" x14ac:dyDescent="0.25">
      <c r="A1002" s="465"/>
      <c r="B1002" s="95">
        <v>810146</v>
      </c>
      <c r="C1002" s="39" t="s">
        <v>301</v>
      </c>
      <c r="D1002" s="35" t="s">
        <v>370</v>
      </c>
      <c r="E1002" s="40">
        <v>0</v>
      </c>
      <c r="F1002" s="6">
        <v>0</v>
      </c>
      <c r="G1002" s="6">
        <v>0</v>
      </c>
      <c r="H1002" s="38">
        <v>0</v>
      </c>
      <c r="I1002" s="40">
        <v>0</v>
      </c>
      <c r="J1002" s="6">
        <v>0</v>
      </c>
      <c r="K1002" s="6">
        <v>0</v>
      </c>
      <c r="L1002" s="38">
        <v>0</v>
      </c>
      <c r="M1002" s="40">
        <v>0</v>
      </c>
      <c r="N1002" s="6">
        <v>0</v>
      </c>
      <c r="O1002" s="6">
        <v>0</v>
      </c>
      <c r="P1002" s="38">
        <v>0</v>
      </c>
      <c r="Q1002" s="40">
        <v>0</v>
      </c>
      <c r="R1002" s="6">
        <v>0</v>
      </c>
      <c r="S1002" s="6">
        <v>0</v>
      </c>
      <c r="T1002" s="38">
        <v>0</v>
      </c>
      <c r="U1002" s="40">
        <v>0</v>
      </c>
      <c r="V1002" s="6">
        <v>0</v>
      </c>
      <c r="W1002" s="32">
        <v>0</v>
      </c>
      <c r="X1002" s="38">
        <v>0</v>
      </c>
      <c r="Y1002" s="60"/>
    </row>
    <row r="1003" spans="1:25" ht="13.5" hidden="1" outlineLevel="3" thickBot="1" x14ac:dyDescent="0.25">
      <c r="A1003" s="465"/>
      <c r="B1003" s="95">
        <v>810146</v>
      </c>
      <c r="C1003" s="39" t="s">
        <v>305</v>
      </c>
      <c r="D1003" s="35" t="s">
        <v>371</v>
      </c>
      <c r="E1003" s="40">
        <v>0</v>
      </c>
      <c r="F1003" s="6">
        <v>0</v>
      </c>
      <c r="G1003" s="6">
        <v>0</v>
      </c>
      <c r="H1003" s="38">
        <v>0</v>
      </c>
      <c r="I1003" s="40">
        <v>0</v>
      </c>
      <c r="J1003" s="6">
        <v>0</v>
      </c>
      <c r="K1003" s="6">
        <v>0</v>
      </c>
      <c r="L1003" s="38">
        <v>0</v>
      </c>
      <c r="M1003" s="40">
        <v>0</v>
      </c>
      <c r="N1003" s="6">
        <v>0</v>
      </c>
      <c r="O1003" s="6">
        <v>0</v>
      </c>
      <c r="P1003" s="38">
        <v>0</v>
      </c>
      <c r="Q1003" s="40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  <c r="Y1003" s="60"/>
    </row>
    <row r="1004" spans="1:25" ht="13.5" hidden="1" outlineLevel="3" thickBot="1" x14ac:dyDescent="0.25">
      <c r="A1004" s="465"/>
      <c r="B1004" s="95">
        <v>810146</v>
      </c>
      <c r="C1004" s="39" t="s">
        <v>302</v>
      </c>
      <c r="D1004" s="35" t="s">
        <v>372</v>
      </c>
      <c r="E1004" s="40">
        <v>0</v>
      </c>
      <c r="F1004" s="6">
        <v>0</v>
      </c>
      <c r="G1004" s="6">
        <v>0</v>
      </c>
      <c r="H1004" s="38">
        <v>0</v>
      </c>
      <c r="I1004" s="40">
        <v>0</v>
      </c>
      <c r="J1004" s="6">
        <v>0</v>
      </c>
      <c r="K1004" s="6">
        <v>0</v>
      </c>
      <c r="L1004" s="38">
        <v>0</v>
      </c>
      <c r="M1004" s="40">
        <v>0</v>
      </c>
      <c r="N1004" s="6">
        <v>0</v>
      </c>
      <c r="O1004" s="6">
        <v>0</v>
      </c>
      <c r="P1004" s="38">
        <v>0</v>
      </c>
      <c r="Q1004" s="40">
        <v>0</v>
      </c>
      <c r="R1004" s="6">
        <v>0</v>
      </c>
      <c r="S1004" s="6">
        <v>0</v>
      </c>
      <c r="T1004" s="38">
        <v>0</v>
      </c>
      <c r="U1004" s="40">
        <v>0</v>
      </c>
      <c r="V1004" s="6">
        <v>0</v>
      </c>
      <c r="W1004" s="32">
        <v>0</v>
      </c>
      <c r="X1004" s="38">
        <v>0</v>
      </c>
      <c r="Y1004" s="60"/>
    </row>
    <row r="1005" spans="1:25" ht="13.5" hidden="1" outlineLevel="3" thickBot="1" x14ac:dyDescent="0.25">
      <c r="A1005" s="465"/>
      <c r="B1005" s="95">
        <v>810146</v>
      </c>
      <c r="C1005" s="39" t="s">
        <v>434</v>
      </c>
      <c r="D1005" s="35" t="s">
        <v>373</v>
      </c>
      <c r="E1005" s="40">
        <v>0</v>
      </c>
      <c r="F1005" s="6">
        <v>0</v>
      </c>
      <c r="G1005" s="6">
        <v>0</v>
      </c>
      <c r="H1005" s="38">
        <v>0</v>
      </c>
      <c r="I1005" s="40">
        <v>0</v>
      </c>
      <c r="J1005" s="6">
        <v>0</v>
      </c>
      <c r="K1005" s="6">
        <v>0</v>
      </c>
      <c r="L1005" s="38">
        <v>0</v>
      </c>
      <c r="M1005" s="40">
        <v>0</v>
      </c>
      <c r="N1005" s="6">
        <v>0</v>
      </c>
      <c r="O1005" s="6">
        <v>0</v>
      </c>
      <c r="P1005" s="38">
        <v>0</v>
      </c>
      <c r="Q1005" s="40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  <c r="Y1005" s="60"/>
    </row>
    <row r="1006" spans="1:25" ht="13.5" hidden="1" outlineLevel="3" thickBot="1" x14ac:dyDescent="0.25">
      <c r="A1006" s="474"/>
      <c r="B1006" s="95">
        <v>810146</v>
      </c>
      <c r="C1006" s="39" t="s">
        <v>417</v>
      </c>
      <c r="D1006" s="35" t="s">
        <v>374</v>
      </c>
      <c r="E1006" s="40">
        <v>0</v>
      </c>
      <c r="F1006" s="6">
        <v>0</v>
      </c>
      <c r="G1006" s="6">
        <v>0</v>
      </c>
      <c r="H1006" s="38">
        <v>0</v>
      </c>
      <c r="I1006" s="40">
        <v>0</v>
      </c>
      <c r="J1006" s="6">
        <v>0</v>
      </c>
      <c r="K1006" s="6">
        <v>0</v>
      </c>
      <c r="L1006" s="38">
        <v>0</v>
      </c>
      <c r="M1006" s="40">
        <v>0</v>
      </c>
      <c r="N1006" s="6">
        <v>0</v>
      </c>
      <c r="O1006" s="6">
        <v>0</v>
      </c>
      <c r="P1006" s="38">
        <v>0</v>
      </c>
      <c r="Q1006" s="40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  <c r="Y1006" s="60"/>
    </row>
    <row r="1007" spans="1:25" ht="13.5" hidden="1" outlineLevel="3" thickBot="1" x14ac:dyDescent="0.25">
      <c r="A1007" s="475"/>
      <c r="B1007" s="96">
        <v>810146</v>
      </c>
      <c r="C1007" s="41" t="s">
        <v>383</v>
      </c>
      <c r="D1007" s="42" t="s">
        <v>375</v>
      </c>
      <c r="E1007" s="45">
        <v>0</v>
      </c>
      <c r="F1007" s="46">
        <v>0</v>
      </c>
      <c r="G1007" s="46">
        <v>0</v>
      </c>
      <c r="H1007" s="44">
        <v>0</v>
      </c>
      <c r="I1007" s="45">
        <v>0</v>
      </c>
      <c r="J1007" s="46">
        <v>0</v>
      </c>
      <c r="K1007" s="46">
        <v>0</v>
      </c>
      <c r="L1007" s="44">
        <v>0</v>
      </c>
      <c r="M1007" s="45">
        <v>0</v>
      </c>
      <c r="N1007" s="46">
        <v>0</v>
      </c>
      <c r="O1007" s="46">
        <v>0</v>
      </c>
      <c r="P1007" s="44">
        <v>0</v>
      </c>
      <c r="Q1007" s="45">
        <v>0</v>
      </c>
      <c r="R1007" s="46">
        <v>0</v>
      </c>
      <c r="S1007" s="46">
        <v>0</v>
      </c>
      <c r="T1007" s="44">
        <v>0</v>
      </c>
      <c r="U1007" s="45">
        <v>0</v>
      </c>
      <c r="V1007" s="46">
        <v>0</v>
      </c>
      <c r="W1007" s="43">
        <v>0</v>
      </c>
      <c r="X1007" s="44">
        <v>0</v>
      </c>
      <c r="Y1007" s="60"/>
    </row>
    <row r="1008" spans="1:25" s="106" customFormat="1" outlineLevel="1" x14ac:dyDescent="0.2">
      <c r="A1008" s="466">
        <v>810181</v>
      </c>
      <c r="B1008" s="97">
        <v>810181</v>
      </c>
      <c r="C1008" s="100" t="s">
        <v>26</v>
      </c>
      <c r="D1008" s="101" t="s">
        <v>336</v>
      </c>
      <c r="E1008" s="107">
        <v>444235.64</v>
      </c>
      <c r="F1008" s="108">
        <v>4387.1400000000003</v>
      </c>
      <c r="G1008" s="108">
        <v>0</v>
      </c>
      <c r="H1008" s="109">
        <v>448622.78</v>
      </c>
      <c r="I1008" s="107">
        <v>328823.66000000003</v>
      </c>
      <c r="J1008" s="108">
        <v>0</v>
      </c>
      <c r="K1008" s="108">
        <v>0</v>
      </c>
      <c r="L1008" s="109">
        <v>328823.66000000003</v>
      </c>
      <c r="M1008" s="107">
        <v>172471.83000000002</v>
      </c>
      <c r="N1008" s="108">
        <v>2219.16</v>
      </c>
      <c r="O1008" s="108">
        <v>0</v>
      </c>
      <c r="P1008" s="109">
        <v>174690.99000000002</v>
      </c>
      <c r="Q1008" s="107">
        <v>493417.07999999996</v>
      </c>
      <c r="R1008" s="108">
        <v>24262.019999999997</v>
      </c>
      <c r="S1008" s="108">
        <v>0</v>
      </c>
      <c r="T1008" s="109">
        <v>517679.1</v>
      </c>
      <c r="U1008" s="107">
        <v>1438948.21</v>
      </c>
      <c r="V1008" s="108">
        <v>30868.319999999996</v>
      </c>
      <c r="W1008" s="108">
        <v>0</v>
      </c>
      <c r="X1008" s="109">
        <v>1469816.53</v>
      </c>
    </row>
    <row r="1009" spans="1:25" hidden="1" outlineLevel="2" x14ac:dyDescent="0.2">
      <c r="A1009" s="467"/>
      <c r="B1009" s="95">
        <v>810181</v>
      </c>
      <c r="C1009" s="14" t="s">
        <v>350</v>
      </c>
      <c r="D1009" s="35" t="s">
        <v>198</v>
      </c>
      <c r="E1009" s="40">
        <v>0</v>
      </c>
      <c r="F1009" s="6">
        <v>0</v>
      </c>
      <c r="G1009" s="6">
        <v>0</v>
      </c>
      <c r="H1009" s="38">
        <v>0</v>
      </c>
      <c r="I1009" s="40">
        <v>0</v>
      </c>
      <c r="J1009" s="6">
        <v>0</v>
      </c>
      <c r="K1009" s="6">
        <v>0</v>
      </c>
      <c r="L1009" s="38">
        <v>0</v>
      </c>
      <c r="M1009" s="40">
        <v>0</v>
      </c>
      <c r="N1009" s="6">
        <v>0</v>
      </c>
      <c r="O1009" s="6">
        <v>0</v>
      </c>
      <c r="P1009" s="38">
        <v>0</v>
      </c>
      <c r="Q1009" s="40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  <c r="Y1009" s="60"/>
    </row>
    <row r="1010" spans="1:25" ht="13.5" outlineLevel="2" thickBot="1" x14ac:dyDescent="0.25">
      <c r="A1010" s="467"/>
      <c r="B1010" s="95">
        <v>810181</v>
      </c>
      <c r="C1010" s="14" t="s">
        <v>351</v>
      </c>
      <c r="D1010" s="35" t="s">
        <v>199</v>
      </c>
      <c r="E1010" s="40">
        <v>444235.64</v>
      </c>
      <c r="F1010" s="6">
        <v>4387.1400000000003</v>
      </c>
      <c r="G1010" s="6">
        <v>0</v>
      </c>
      <c r="H1010" s="38">
        <v>448622.78</v>
      </c>
      <c r="I1010" s="40">
        <v>328823.66000000003</v>
      </c>
      <c r="J1010" s="6">
        <v>0</v>
      </c>
      <c r="K1010" s="6">
        <v>0</v>
      </c>
      <c r="L1010" s="38">
        <v>328823.66000000003</v>
      </c>
      <c r="M1010" s="40">
        <v>172471.83000000002</v>
      </c>
      <c r="N1010" s="6">
        <v>2219.16</v>
      </c>
      <c r="O1010" s="6">
        <v>0</v>
      </c>
      <c r="P1010" s="38">
        <v>174690.99000000002</v>
      </c>
      <c r="Q1010" s="40">
        <v>493417.07999999996</v>
      </c>
      <c r="R1010" s="6">
        <v>24262.019999999997</v>
      </c>
      <c r="S1010" s="6">
        <v>0</v>
      </c>
      <c r="T1010" s="38">
        <v>517679.1</v>
      </c>
      <c r="U1010" s="40">
        <v>1438948.21</v>
      </c>
      <c r="V1010" s="6">
        <v>30868.319999999996</v>
      </c>
      <c r="W1010" s="32">
        <v>0</v>
      </c>
      <c r="X1010" s="38">
        <v>1469816.53</v>
      </c>
      <c r="Y1010" s="60"/>
    </row>
    <row r="1011" spans="1:25" ht="13.5" hidden="1" outlineLevel="2" collapsed="1" thickBot="1" x14ac:dyDescent="0.25">
      <c r="A1011" s="467"/>
      <c r="B1011" s="95">
        <v>810181</v>
      </c>
      <c r="C1011" s="14" t="s">
        <v>300</v>
      </c>
      <c r="D1011" s="35" t="s">
        <v>200</v>
      </c>
      <c r="E1011" s="37">
        <v>0</v>
      </c>
      <c r="F1011" s="36">
        <v>0</v>
      </c>
      <c r="G1011" s="36">
        <v>0</v>
      </c>
      <c r="H1011" s="38">
        <v>0</v>
      </c>
      <c r="I1011" s="37">
        <v>0</v>
      </c>
      <c r="J1011" s="36">
        <v>0</v>
      </c>
      <c r="K1011" s="36">
        <v>0</v>
      </c>
      <c r="L1011" s="38">
        <v>0</v>
      </c>
      <c r="M1011" s="37">
        <v>0</v>
      </c>
      <c r="N1011" s="36">
        <v>0</v>
      </c>
      <c r="O1011" s="36">
        <v>0</v>
      </c>
      <c r="P1011" s="38">
        <v>0</v>
      </c>
      <c r="Q1011" s="37">
        <v>0</v>
      </c>
      <c r="R1011" s="36">
        <v>0</v>
      </c>
      <c r="S1011" s="36">
        <v>0</v>
      </c>
      <c r="T1011" s="38">
        <v>0</v>
      </c>
      <c r="U1011" s="37">
        <v>0</v>
      </c>
      <c r="V1011" s="36">
        <v>0</v>
      </c>
      <c r="W1011" s="36">
        <v>0</v>
      </c>
      <c r="X1011" s="38">
        <v>0</v>
      </c>
      <c r="Y1011" s="65"/>
    </row>
    <row r="1012" spans="1:25" ht="13.5" hidden="1" outlineLevel="3" thickBot="1" x14ac:dyDescent="0.25">
      <c r="A1012" s="467"/>
      <c r="B1012" s="95">
        <v>810181</v>
      </c>
      <c r="C1012" s="39" t="s">
        <v>363</v>
      </c>
      <c r="D1012" s="35" t="s">
        <v>369</v>
      </c>
      <c r="E1012" s="40">
        <v>0</v>
      </c>
      <c r="F1012" s="6">
        <v>0</v>
      </c>
      <c r="G1012" s="6">
        <v>0</v>
      </c>
      <c r="H1012" s="38">
        <v>0</v>
      </c>
      <c r="I1012" s="40">
        <v>0</v>
      </c>
      <c r="J1012" s="6">
        <v>0</v>
      </c>
      <c r="K1012" s="6">
        <v>0</v>
      </c>
      <c r="L1012" s="38">
        <v>0</v>
      </c>
      <c r="M1012" s="40">
        <v>0</v>
      </c>
      <c r="N1012" s="6">
        <v>0</v>
      </c>
      <c r="O1012" s="6">
        <v>0</v>
      </c>
      <c r="P1012" s="38">
        <v>0</v>
      </c>
      <c r="Q1012" s="40">
        <v>0</v>
      </c>
      <c r="R1012" s="6">
        <v>0</v>
      </c>
      <c r="S1012" s="6">
        <v>0</v>
      </c>
      <c r="T1012" s="38">
        <v>0</v>
      </c>
      <c r="U1012" s="40">
        <v>0</v>
      </c>
      <c r="V1012" s="6">
        <v>0</v>
      </c>
      <c r="W1012" s="32">
        <v>0</v>
      </c>
      <c r="X1012" s="38">
        <v>0</v>
      </c>
      <c r="Y1012" s="60"/>
    </row>
    <row r="1013" spans="1:25" ht="13.5" hidden="1" outlineLevel="3" thickBot="1" x14ac:dyDescent="0.25">
      <c r="A1013" s="467"/>
      <c r="B1013" s="95">
        <v>810181</v>
      </c>
      <c r="C1013" s="39" t="s">
        <v>301</v>
      </c>
      <c r="D1013" s="35" t="s">
        <v>370</v>
      </c>
      <c r="E1013" s="40">
        <v>0</v>
      </c>
      <c r="F1013" s="6">
        <v>0</v>
      </c>
      <c r="G1013" s="6">
        <v>0</v>
      </c>
      <c r="H1013" s="38">
        <v>0</v>
      </c>
      <c r="I1013" s="40">
        <v>0</v>
      </c>
      <c r="J1013" s="6">
        <v>0</v>
      </c>
      <c r="K1013" s="6">
        <v>0</v>
      </c>
      <c r="L1013" s="38">
        <v>0</v>
      </c>
      <c r="M1013" s="40">
        <v>0</v>
      </c>
      <c r="N1013" s="6">
        <v>0</v>
      </c>
      <c r="O1013" s="6">
        <v>0</v>
      </c>
      <c r="P1013" s="38">
        <v>0</v>
      </c>
      <c r="Q1013" s="40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  <c r="Y1013" s="60"/>
    </row>
    <row r="1014" spans="1:25" ht="13.5" hidden="1" outlineLevel="3" thickBot="1" x14ac:dyDescent="0.25">
      <c r="A1014" s="467"/>
      <c r="B1014" s="95">
        <v>810181</v>
      </c>
      <c r="C1014" s="39" t="s">
        <v>305</v>
      </c>
      <c r="D1014" s="35" t="s">
        <v>371</v>
      </c>
      <c r="E1014" s="40">
        <v>0</v>
      </c>
      <c r="F1014" s="6">
        <v>0</v>
      </c>
      <c r="G1014" s="6">
        <v>0</v>
      </c>
      <c r="H1014" s="38">
        <v>0</v>
      </c>
      <c r="I1014" s="40">
        <v>0</v>
      </c>
      <c r="J1014" s="6">
        <v>0</v>
      </c>
      <c r="K1014" s="6">
        <v>0</v>
      </c>
      <c r="L1014" s="38">
        <v>0</v>
      </c>
      <c r="M1014" s="40">
        <v>0</v>
      </c>
      <c r="N1014" s="6">
        <v>0</v>
      </c>
      <c r="O1014" s="6">
        <v>0</v>
      </c>
      <c r="P1014" s="38">
        <v>0</v>
      </c>
      <c r="Q1014" s="40">
        <v>0</v>
      </c>
      <c r="R1014" s="6">
        <v>0</v>
      </c>
      <c r="S1014" s="6">
        <v>0</v>
      </c>
      <c r="T1014" s="38">
        <v>0</v>
      </c>
      <c r="U1014" s="40">
        <v>0</v>
      </c>
      <c r="V1014" s="6">
        <v>0</v>
      </c>
      <c r="W1014" s="32">
        <v>0</v>
      </c>
      <c r="X1014" s="38">
        <v>0</v>
      </c>
      <c r="Y1014" s="60"/>
    </row>
    <row r="1015" spans="1:25" ht="13.5" hidden="1" outlineLevel="3" thickBot="1" x14ac:dyDescent="0.25">
      <c r="A1015" s="467"/>
      <c r="B1015" s="95">
        <v>810181</v>
      </c>
      <c r="C1015" s="39" t="s">
        <v>302</v>
      </c>
      <c r="D1015" s="35" t="s">
        <v>372</v>
      </c>
      <c r="E1015" s="40">
        <v>0</v>
      </c>
      <c r="F1015" s="6">
        <v>0</v>
      </c>
      <c r="G1015" s="6">
        <v>0</v>
      </c>
      <c r="H1015" s="38">
        <v>0</v>
      </c>
      <c r="I1015" s="40">
        <v>0</v>
      </c>
      <c r="J1015" s="6">
        <v>0</v>
      </c>
      <c r="K1015" s="6">
        <v>0</v>
      </c>
      <c r="L1015" s="38">
        <v>0</v>
      </c>
      <c r="M1015" s="40">
        <v>0</v>
      </c>
      <c r="N1015" s="6">
        <v>0</v>
      </c>
      <c r="O1015" s="6">
        <v>0</v>
      </c>
      <c r="P1015" s="38">
        <v>0</v>
      </c>
      <c r="Q1015" s="40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  <c r="Y1015" s="60"/>
    </row>
    <row r="1016" spans="1:25" ht="13.5" hidden="1" outlineLevel="3" thickBot="1" x14ac:dyDescent="0.25">
      <c r="A1016" s="467"/>
      <c r="B1016" s="95">
        <v>810181</v>
      </c>
      <c r="C1016" s="39" t="s">
        <v>434</v>
      </c>
      <c r="D1016" s="35" t="s">
        <v>373</v>
      </c>
      <c r="E1016" s="40">
        <v>0</v>
      </c>
      <c r="F1016" s="6">
        <v>0</v>
      </c>
      <c r="G1016" s="6">
        <v>0</v>
      </c>
      <c r="H1016" s="38">
        <v>0</v>
      </c>
      <c r="I1016" s="40">
        <v>0</v>
      </c>
      <c r="J1016" s="6">
        <v>0</v>
      </c>
      <c r="K1016" s="6">
        <v>0</v>
      </c>
      <c r="L1016" s="38">
        <v>0</v>
      </c>
      <c r="M1016" s="40">
        <v>0</v>
      </c>
      <c r="N1016" s="6">
        <v>0</v>
      </c>
      <c r="O1016" s="6">
        <v>0</v>
      </c>
      <c r="P1016" s="38">
        <v>0</v>
      </c>
      <c r="Q1016" s="40">
        <v>0</v>
      </c>
      <c r="R1016" s="6">
        <v>0</v>
      </c>
      <c r="S1016" s="6">
        <v>0</v>
      </c>
      <c r="T1016" s="38">
        <v>0</v>
      </c>
      <c r="U1016" s="40">
        <v>0</v>
      </c>
      <c r="V1016" s="6">
        <v>0</v>
      </c>
      <c r="W1016" s="32">
        <v>0</v>
      </c>
      <c r="X1016" s="38">
        <v>0</v>
      </c>
      <c r="Y1016" s="60"/>
    </row>
    <row r="1017" spans="1:25" ht="13.5" hidden="1" outlineLevel="3" thickBot="1" x14ac:dyDescent="0.25">
      <c r="A1017" s="467"/>
      <c r="B1017" s="95">
        <v>810181</v>
      </c>
      <c r="C1017" s="57" t="s">
        <v>417</v>
      </c>
      <c r="D1017" s="35" t="s">
        <v>374</v>
      </c>
      <c r="E1017" s="40">
        <v>0</v>
      </c>
      <c r="F1017" s="6">
        <v>0</v>
      </c>
      <c r="G1017" s="6">
        <v>0</v>
      </c>
      <c r="H1017" s="38">
        <v>0</v>
      </c>
      <c r="I1017" s="40">
        <v>0</v>
      </c>
      <c r="J1017" s="6">
        <v>0</v>
      </c>
      <c r="K1017" s="6">
        <v>0</v>
      </c>
      <c r="L1017" s="38">
        <v>0</v>
      </c>
      <c r="M1017" s="40">
        <v>0</v>
      </c>
      <c r="N1017" s="6">
        <v>0</v>
      </c>
      <c r="O1017" s="6">
        <v>0</v>
      </c>
      <c r="P1017" s="38">
        <v>0</v>
      </c>
      <c r="Q1017" s="40">
        <v>0</v>
      </c>
      <c r="R1017" s="6">
        <v>0</v>
      </c>
      <c r="S1017" s="6">
        <v>0</v>
      </c>
      <c r="T1017" s="38">
        <v>0</v>
      </c>
      <c r="U1017" s="40">
        <v>0</v>
      </c>
      <c r="V1017" s="6">
        <v>0</v>
      </c>
      <c r="W1017" s="32">
        <v>0</v>
      </c>
      <c r="X1017" s="38">
        <v>0</v>
      </c>
      <c r="Y1017" s="60"/>
    </row>
    <row r="1018" spans="1:25" ht="13.5" hidden="1" outlineLevel="3" thickBot="1" x14ac:dyDescent="0.25">
      <c r="A1018" s="468"/>
      <c r="B1018" s="96">
        <v>810181</v>
      </c>
      <c r="C1018" s="41" t="s">
        <v>383</v>
      </c>
      <c r="D1018" s="42" t="s">
        <v>375</v>
      </c>
      <c r="E1018" s="45">
        <v>0</v>
      </c>
      <c r="F1018" s="46">
        <v>0</v>
      </c>
      <c r="G1018" s="46">
        <v>0</v>
      </c>
      <c r="H1018" s="44">
        <v>0</v>
      </c>
      <c r="I1018" s="45">
        <v>0</v>
      </c>
      <c r="J1018" s="46">
        <v>0</v>
      </c>
      <c r="K1018" s="46">
        <v>0</v>
      </c>
      <c r="L1018" s="44">
        <v>0</v>
      </c>
      <c r="M1018" s="45">
        <v>0</v>
      </c>
      <c r="N1018" s="46">
        <v>0</v>
      </c>
      <c r="O1018" s="46">
        <v>0</v>
      </c>
      <c r="P1018" s="44">
        <v>0</v>
      </c>
      <c r="Q1018" s="45">
        <v>0</v>
      </c>
      <c r="R1018" s="46">
        <v>0</v>
      </c>
      <c r="S1018" s="46">
        <v>0</v>
      </c>
      <c r="T1018" s="44">
        <v>0</v>
      </c>
      <c r="U1018" s="45">
        <v>0</v>
      </c>
      <c r="V1018" s="46">
        <v>0</v>
      </c>
      <c r="W1018" s="43">
        <v>0</v>
      </c>
      <c r="X1018" s="44">
        <v>0</v>
      </c>
      <c r="Y1018" s="60"/>
    </row>
    <row r="1019" spans="1:25" s="106" customFormat="1" outlineLevel="1" x14ac:dyDescent="0.2">
      <c r="A1019" s="464">
        <v>810199</v>
      </c>
      <c r="B1019" s="97">
        <v>810199</v>
      </c>
      <c r="C1019" s="100" t="s">
        <v>27</v>
      </c>
      <c r="D1019" s="101" t="s">
        <v>336</v>
      </c>
      <c r="E1019" s="107">
        <v>28159.57</v>
      </c>
      <c r="F1019" s="108">
        <v>0</v>
      </c>
      <c r="G1019" s="108">
        <v>0</v>
      </c>
      <c r="H1019" s="109">
        <v>28159.57</v>
      </c>
      <c r="I1019" s="107">
        <v>106041.03</v>
      </c>
      <c r="J1019" s="108">
        <v>2373.9299999999998</v>
      </c>
      <c r="K1019" s="108">
        <v>0</v>
      </c>
      <c r="L1019" s="109">
        <v>108414.95999999999</v>
      </c>
      <c r="M1019" s="107">
        <v>111307.42000000001</v>
      </c>
      <c r="N1019" s="108">
        <v>5572.01</v>
      </c>
      <c r="O1019" s="108">
        <v>4117.82</v>
      </c>
      <c r="P1019" s="109">
        <v>120997.25</v>
      </c>
      <c r="Q1019" s="107">
        <v>148110.44</v>
      </c>
      <c r="R1019" s="108">
        <v>0</v>
      </c>
      <c r="S1019" s="108">
        <v>0</v>
      </c>
      <c r="T1019" s="109">
        <v>148110.44</v>
      </c>
      <c r="U1019" s="107">
        <v>393618.46</v>
      </c>
      <c r="V1019" s="108">
        <v>7945.9400000000005</v>
      </c>
      <c r="W1019" s="108">
        <v>4117.82</v>
      </c>
      <c r="X1019" s="109">
        <v>405682.22000000003</v>
      </c>
    </row>
    <row r="1020" spans="1:25" hidden="1" outlineLevel="2" x14ac:dyDescent="0.2">
      <c r="A1020" s="465"/>
      <c r="B1020" s="95">
        <v>810199</v>
      </c>
      <c r="C1020" s="14" t="s">
        <v>350</v>
      </c>
      <c r="D1020" s="35" t="s">
        <v>198</v>
      </c>
      <c r="E1020" s="40">
        <v>0</v>
      </c>
      <c r="F1020" s="6">
        <v>0</v>
      </c>
      <c r="G1020" s="6">
        <v>0</v>
      </c>
      <c r="H1020" s="38">
        <v>0</v>
      </c>
      <c r="I1020" s="40">
        <v>0</v>
      </c>
      <c r="J1020" s="6">
        <v>0</v>
      </c>
      <c r="K1020" s="6">
        <v>0</v>
      </c>
      <c r="L1020" s="38">
        <v>0</v>
      </c>
      <c r="M1020" s="40">
        <v>0</v>
      </c>
      <c r="N1020" s="6">
        <v>0</v>
      </c>
      <c r="O1020" s="6">
        <v>0</v>
      </c>
      <c r="P1020" s="38">
        <v>0</v>
      </c>
      <c r="Q1020" s="40">
        <v>0</v>
      </c>
      <c r="R1020" s="6">
        <v>0</v>
      </c>
      <c r="S1020" s="6">
        <v>0</v>
      </c>
      <c r="T1020" s="38">
        <v>0</v>
      </c>
      <c r="U1020" s="40">
        <v>0</v>
      </c>
      <c r="V1020" s="6">
        <v>0</v>
      </c>
      <c r="W1020" s="32">
        <v>0</v>
      </c>
      <c r="X1020" s="38">
        <v>0</v>
      </c>
      <c r="Y1020" s="60"/>
    </row>
    <row r="1021" spans="1:25" ht="13.5" outlineLevel="2" thickBot="1" x14ac:dyDescent="0.25">
      <c r="A1021" s="465"/>
      <c r="B1021" s="95">
        <v>810199</v>
      </c>
      <c r="C1021" s="14" t="s">
        <v>351</v>
      </c>
      <c r="D1021" s="35" t="s">
        <v>199</v>
      </c>
      <c r="E1021" s="40">
        <v>28159.57</v>
      </c>
      <c r="F1021" s="6">
        <v>0</v>
      </c>
      <c r="G1021" s="6">
        <v>0</v>
      </c>
      <c r="H1021" s="38">
        <v>28159.57</v>
      </c>
      <c r="I1021" s="40">
        <v>106041.03</v>
      </c>
      <c r="J1021" s="6">
        <v>2373.9299999999998</v>
      </c>
      <c r="K1021" s="6">
        <v>0</v>
      </c>
      <c r="L1021" s="38">
        <v>108414.95999999999</v>
      </c>
      <c r="M1021" s="40">
        <v>111307.42000000001</v>
      </c>
      <c r="N1021" s="6">
        <v>5572.01</v>
      </c>
      <c r="O1021" s="6">
        <v>4117.82</v>
      </c>
      <c r="P1021" s="38">
        <v>120997.25</v>
      </c>
      <c r="Q1021" s="40">
        <v>148110.44</v>
      </c>
      <c r="R1021" s="6">
        <v>0</v>
      </c>
      <c r="S1021" s="6">
        <v>0</v>
      </c>
      <c r="T1021" s="38">
        <v>148110.44</v>
      </c>
      <c r="U1021" s="40">
        <v>393618.46</v>
      </c>
      <c r="V1021" s="6">
        <v>7945.9400000000005</v>
      </c>
      <c r="W1021" s="32">
        <v>4117.82</v>
      </c>
      <c r="X1021" s="38">
        <v>405682.22000000003</v>
      </c>
      <c r="Y1021" s="60"/>
    </row>
    <row r="1022" spans="1:25" ht="13.5" hidden="1" outlineLevel="2" collapsed="1" thickBot="1" x14ac:dyDescent="0.25">
      <c r="A1022" s="465"/>
      <c r="B1022" s="95">
        <v>810199</v>
      </c>
      <c r="C1022" s="14" t="s">
        <v>300</v>
      </c>
      <c r="D1022" s="35" t="s">
        <v>200</v>
      </c>
      <c r="E1022" s="37">
        <v>0</v>
      </c>
      <c r="F1022" s="36">
        <v>0</v>
      </c>
      <c r="G1022" s="36">
        <v>0</v>
      </c>
      <c r="H1022" s="38">
        <v>0</v>
      </c>
      <c r="I1022" s="37">
        <v>0</v>
      </c>
      <c r="J1022" s="36">
        <v>0</v>
      </c>
      <c r="K1022" s="36">
        <v>0</v>
      </c>
      <c r="L1022" s="38">
        <v>0</v>
      </c>
      <c r="M1022" s="37">
        <v>0</v>
      </c>
      <c r="N1022" s="36">
        <v>0</v>
      </c>
      <c r="O1022" s="36">
        <v>0</v>
      </c>
      <c r="P1022" s="38">
        <v>0</v>
      </c>
      <c r="Q1022" s="37">
        <v>0</v>
      </c>
      <c r="R1022" s="36">
        <v>0</v>
      </c>
      <c r="S1022" s="36">
        <v>0</v>
      </c>
      <c r="T1022" s="38">
        <v>0</v>
      </c>
      <c r="U1022" s="37">
        <v>0</v>
      </c>
      <c r="V1022" s="36">
        <v>0</v>
      </c>
      <c r="W1022" s="36">
        <v>0</v>
      </c>
      <c r="X1022" s="38">
        <v>0</v>
      </c>
      <c r="Y1022" s="65"/>
    </row>
    <row r="1023" spans="1:25" ht="13.5" hidden="1" outlineLevel="3" thickBot="1" x14ac:dyDescent="0.25">
      <c r="A1023" s="465"/>
      <c r="B1023" s="95">
        <v>810199</v>
      </c>
      <c r="C1023" s="39" t="s">
        <v>363</v>
      </c>
      <c r="D1023" s="35" t="s">
        <v>369</v>
      </c>
      <c r="E1023" s="40">
        <v>0</v>
      </c>
      <c r="F1023" s="6">
        <v>0</v>
      </c>
      <c r="G1023" s="6">
        <v>0</v>
      </c>
      <c r="H1023" s="38">
        <v>0</v>
      </c>
      <c r="I1023" s="40">
        <v>0</v>
      </c>
      <c r="J1023" s="6">
        <v>0</v>
      </c>
      <c r="K1023" s="6">
        <v>0</v>
      </c>
      <c r="L1023" s="38">
        <v>0</v>
      </c>
      <c r="M1023" s="40">
        <v>0</v>
      </c>
      <c r="N1023" s="6">
        <v>0</v>
      </c>
      <c r="O1023" s="6">
        <v>0</v>
      </c>
      <c r="P1023" s="38">
        <v>0</v>
      </c>
      <c r="Q1023" s="40">
        <v>0</v>
      </c>
      <c r="R1023" s="6">
        <v>0</v>
      </c>
      <c r="S1023" s="6">
        <v>0</v>
      </c>
      <c r="T1023" s="38">
        <v>0</v>
      </c>
      <c r="U1023" s="40">
        <v>0</v>
      </c>
      <c r="V1023" s="6">
        <v>0</v>
      </c>
      <c r="W1023" s="32">
        <v>0</v>
      </c>
      <c r="X1023" s="38">
        <v>0</v>
      </c>
      <c r="Y1023" s="60"/>
    </row>
    <row r="1024" spans="1:25" ht="13.5" hidden="1" outlineLevel="3" thickBot="1" x14ac:dyDescent="0.25">
      <c r="A1024" s="465"/>
      <c r="B1024" s="95">
        <v>810199</v>
      </c>
      <c r="C1024" s="39" t="s">
        <v>301</v>
      </c>
      <c r="D1024" s="35" t="s">
        <v>370</v>
      </c>
      <c r="E1024" s="40">
        <v>0</v>
      </c>
      <c r="F1024" s="6">
        <v>0</v>
      </c>
      <c r="G1024" s="6">
        <v>0</v>
      </c>
      <c r="H1024" s="38">
        <v>0</v>
      </c>
      <c r="I1024" s="40">
        <v>0</v>
      </c>
      <c r="J1024" s="6">
        <v>0</v>
      </c>
      <c r="K1024" s="6">
        <v>0</v>
      </c>
      <c r="L1024" s="38">
        <v>0</v>
      </c>
      <c r="M1024" s="40">
        <v>0</v>
      </c>
      <c r="N1024" s="6">
        <v>0</v>
      </c>
      <c r="O1024" s="6">
        <v>0</v>
      </c>
      <c r="P1024" s="38">
        <v>0</v>
      </c>
      <c r="Q1024" s="40">
        <v>0</v>
      </c>
      <c r="R1024" s="6">
        <v>0</v>
      </c>
      <c r="S1024" s="6">
        <v>0</v>
      </c>
      <c r="T1024" s="38">
        <v>0</v>
      </c>
      <c r="U1024" s="40">
        <v>0</v>
      </c>
      <c r="V1024" s="6">
        <v>0</v>
      </c>
      <c r="W1024" s="32">
        <v>0</v>
      </c>
      <c r="X1024" s="38">
        <v>0</v>
      </c>
      <c r="Y1024" s="60"/>
    </row>
    <row r="1025" spans="1:25" ht="13.5" hidden="1" outlineLevel="3" thickBot="1" x14ac:dyDescent="0.25">
      <c r="A1025" s="465"/>
      <c r="B1025" s="95">
        <v>810199</v>
      </c>
      <c r="C1025" s="39" t="s">
        <v>305</v>
      </c>
      <c r="D1025" s="35" t="s">
        <v>371</v>
      </c>
      <c r="E1025" s="40">
        <v>0</v>
      </c>
      <c r="F1025" s="6">
        <v>0</v>
      </c>
      <c r="G1025" s="6">
        <v>0</v>
      </c>
      <c r="H1025" s="38">
        <v>0</v>
      </c>
      <c r="I1025" s="40">
        <v>0</v>
      </c>
      <c r="J1025" s="6">
        <v>0</v>
      </c>
      <c r="K1025" s="6">
        <v>0</v>
      </c>
      <c r="L1025" s="38">
        <v>0</v>
      </c>
      <c r="M1025" s="40">
        <v>0</v>
      </c>
      <c r="N1025" s="6">
        <v>0</v>
      </c>
      <c r="O1025" s="6">
        <v>0</v>
      </c>
      <c r="P1025" s="38">
        <v>0</v>
      </c>
      <c r="Q1025" s="40">
        <v>0</v>
      </c>
      <c r="R1025" s="6">
        <v>0</v>
      </c>
      <c r="S1025" s="6">
        <v>0</v>
      </c>
      <c r="T1025" s="38">
        <v>0</v>
      </c>
      <c r="U1025" s="40">
        <v>0</v>
      </c>
      <c r="V1025" s="6">
        <v>0</v>
      </c>
      <c r="W1025" s="32">
        <v>0</v>
      </c>
      <c r="X1025" s="38">
        <v>0</v>
      </c>
      <c r="Y1025" s="60"/>
    </row>
    <row r="1026" spans="1:25" ht="13.5" hidden="1" outlineLevel="3" thickBot="1" x14ac:dyDescent="0.25">
      <c r="A1026" s="465"/>
      <c r="B1026" s="95">
        <v>810199</v>
      </c>
      <c r="C1026" s="39" t="s">
        <v>302</v>
      </c>
      <c r="D1026" s="35" t="s">
        <v>372</v>
      </c>
      <c r="E1026" s="40">
        <v>0</v>
      </c>
      <c r="F1026" s="6">
        <v>0</v>
      </c>
      <c r="G1026" s="6">
        <v>0</v>
      </c>
      <c r="H1026" s="38">
        <v>0</v>
      </c>
      <c r="I1026" s="40">
        <v>0</v>
      </c>
      <c r="J1026" s="6">
        <v>0</v>
      </c>
      <c r="K1026" s="6">
        <v>0</v>
      </c>
      <c r="L1026" s="38">
        <v>0</v>
      </c>
      <c r="M1026" s="40">
        <v>0</v>
      </c>
      <c r="N1026" s="6">
        <v>0</v>
      </c>
      <c r="O1026" s="6">
        <v>0</v>
      </c>
      <c r="P1026" s="38">
        <v>0</v>
      </c>
      <c r="Q1026" s="40">
        <v>0</v>
      </c>
      <c r="R1026" s="6">
        <v>0</v>
      </c>
      <c r="S1026" s="6">
        <v>0</v>
      </c>
      <c r="T1026" s="38">
        <v>0</v>
      </c>
      <c r="U1026" s="40">
        <v>0</v>
      </c>
      <c r="V1026" s="6">
        <v>0</v>
      </c>
      <c r="W1026" s="32">
        <v>0</v>
      </c>
      <c r="X1026" s="38">
        <v>0</v>
      </c>
      <c r="Y1026" s="60"/>
    </row>
    <row r="1027" spans="1:25" ht="13.5" hidden="1" outlineLevel="3" thickBot="1" x14ac:dyDescent="0.25">
      <c r="A1027" s="465"/>
      <c r="B1027" s="95">
        <v>810199</v>
      </c>
      <c r="C1027" s="39" t="s">
        <v>434</v>
      </c>
      <c r="D1027" s="35" t="s">
        <v>373</v>
      </c>
      <c r="E1027" s="40">
        <v>0</v>
      </c>
      <c r="F1027" s="6">
        <v>0</v>
      </c>
      <c r="G1027" s="6">
        <v>0</v>
      </c>
      <c r="H1027" s="38">
        <v>0</v>
      </c>
      <c r="I1027" s="40">
        <v>0</v>
      </c>
      <c r="J1027" s="6">
        <v>0</v>
      </c>
      <c r="K1027" s="6">
        <v>0</v>
      </c>
      <c r="L1027" s="38">
        <v>0</v>
      </c>
      <c r="M1027" s="40">
        <v>0</v>
      </c>
      <c r="N1027" s="6">
        <v>0</v>
      </c>
      <c r="O1027" s="6">
        <v>0</v>
      </c>
      <c r="P1027" s="38">
        <v>0</v>
      </c>
      <c r="Q1027" s="40">
        <v>0</v>
      </c>
      <c r="R1027" s="6">
        <v>0</v>
      </c>
      <c r="S1027" s="6">
        <v>0</v>
      </c>
      <c r="T1027" s="38">
        <v>0</v>
      </c>
      <c r="U1027" s="40">
        <v>0</v>
      </c>
      <c r="V1027" s="6">
        <v>0</v>
      </c>
      <c r="W1027" s="32">
        <v>0</v>
      </c>
      <c r="X1027" s="38">
        <v>0</v>
      </c>
      <c r="Y1027" s="60"/>
    </row>
    <row r="1028" spans="1:25" ht="13.5" hidden="1" outlineLevel="3" thickBot="1" x14ac:dyDescent="0.25">
      <c r="A1028" s="474"/>
      <c r="B1028" s="95">
        <v>810199</v>
      </c>
      <c r="C1028" s="39" t="s">
        <v>417</v>
      </c>
      <c r="D1028" s="35" t="s">
        <v>374</v>
      </c>
      <c r="E1028" s="40">
        <v>0</v>
      </c>
      <c r="F1028" s="6">
        <v>0</v>
      </c>
      <c r="G1028" s="6">
        <v>0</v>
      </c>
      <c r="H1028" s="38">
        <v>0</v>
      </c>
      <c r="I1028" s="40">
        <v>0</v>
      </c>
      <c r="J1028" s="6">
        <v>0</v>
      </c>
      <c r="K1028" s="6">
        <v>0</v>
      </c>
      <c r="L1028" s="38">
        <v>0</v>
      </c>
      <c r="M1028" s="40">
        <v>0</v>
      </c>
      <c r="N1028" s="6">
        <v>0</v>
      </c>
      <c r="O1028" s="6">
        <v>0</v>
      </c>
      <c r="P1028" s="38">
        <v>0</v>
      </c>
      <c r="Q1028" s="40">
        <v>0</v>
      </c>
      <c r="R1028" s="6">
        <v>0</v>
      </c>
      <c r="S1028" s="6">
        <v>0</v>
      </c>
      <c r="T1028" s="38">
        <v>0</v>
      </c>
      <c r="U1028" s="40">
        <v>0</v>
      </c>
      <c r="V1028" s="6">
        <v>0</v>
      </c>
      <c r="W1028" s="32">
        <v>0</v>
      </c>
      <c r="X1028" s="38">
        <v>0</v>
      </c>
      <c r="Y1028" s="60"/>
    </row>
    <row r="1029" spans="1:25" ht="13.5" hidden="1" outlineLevel="3" thickBot="1" x14ac:dyDescent="0.25">
      <c r="A1029" s="475"/>
      <c r="B1029" s="96">
        <v>810199</v>
      </c>
      <c r="C1029" s="41" t="s">
        <v>383</v>
      </c>
      <c r="D1029" s="42" t="s">
        <v>375</v>
      </c>
      <c r="E1029" s="45">
        <v>0</v>
      </c>
      <c r="F1029" s="46">
        <v>0</v>
      </c>
      <c r="G1029" s="46">
        <v>0</v>
      </c>
      <c r="H1029" s="44">
        <v>0</v>
      </c>
      <c r="I1029" s="45">
        <v>0</v>
      </c>
      <c r="J1029" s="46">
        <v>0</v>
      </c>
      <c r="K1029" s="46">
        <v>0</v>
      </c>
      <c r="L1029" s="44">
        <v>0</v>
      </c>
      <c r="M1029" s="45">
        <v>0</v>
      </c>
      <c r="N1029" s="46">
        <v>0</v>
      </c>
      <c r="O1029" s="46">
        <v>0</v>
      </c>
      <c r="P1029" s="44">
        <v>0</v>
      </c>
      <c r="Q1029" s="45">
        <v>0</v>
      </c>
      <c r="R1029" s="46">
        <v>0</v>
      </c>
      <c r="S1029" s="46">
        <v>0</v>
      </c>
      <c r="T1029" s="44">
        <v>0</v>
      </c>
      <c r="U1029" s="45">
        <v>0</v>
      </c>
      <c r="V1029" s="46">
        <v>0</v>
      </c>
      <c r="W1029" s="43">
        <v>0</v>
      </c>
      <c r="X1029" s="44">
        <v>0</v>
      </c>
      <c r="Y1029" s="60"/>
    </row>
    <row r="1030" spans="1:25" ht="12.75" customHeight="1" thickBot="1" x14ac:dyDescent="0.25">
      <c r="A1030" s="55"/>
      <c r="B1030" s="93"/>
      <c r="C1030" s="54" t="s">
        <v>28</v>
      </c>
      <c r="D1030" s="50"/>
      <c r="E1030" s="51">
        <v>51120024.700000003</v>
      </c>
      <c r="F1030" s="52">
        <v>18653.840000000004</v>
      </c>
      <c r="G1030" s="56">
        <v>66825.260000000009</v>
      </c>
      <c r="H1030" s="53">
        <v>51205503.800000004</v>
      </c>
      <c r="I1030" s="51">
        <v>50916046.859999999</v>
      </c>
      <c r="J1030" s="52">
        <v>37735.480000000003</v>
      </c>
      <c r="K1030" s="56">
        <v>111811.79</v>
      </c>
      <c r="L1030" s="53">
        <v>51065594.129999995</v>
      </c>
      <c r="M1030" s="51">
        <v>45654143.299999997</v>
      </c>
      <c r="N1030" s="52">
        <v>18465.79</v>
      </c>
      <c r="O1030" s="56">
        <v>66658.25</v>
      </c>
      <c r="P1030" s="53">
        <v>45739267.339999996</v>
      </c>
      <c r="Q1030" s="51">
        <v>100658996.02</v>
      </c>
      <c r="R1030" s="52">
        <v>39354.119999999995</v>
      </c>
      <c r="S1030" s="56">
        <v>142211.85</v>
      </c>
      <c r="T1030" s="53">
        <v>100840561.98999999</v>
      </c>
      <c r="U1030" s="51">
        <v>248349210.88</v>
      </c>
      <c r="V1030" s="52">
        <v>114209.23</v>
      </c>
      <c r="W1030" s="56">
        <v>387507.15</v>
      </c>
      <c r="X1030" s="53">
        <v>248850927.25999999</v>
      </c>
      <c r="Y1030" s="65"/>
    </row>
    <row r="1031" spans="1:25" s="106" customFormat="1" outlineLevel="1" x14ac:dyDescent="0.2">
      <c r="A1031" s="466">
        <v>810113</v>
      </c>
      <c r="B1031" s="97">
        <v>810113</v>
      </c>
      <c r="C1031" s="100" t="s">
        <v>139</v>
      </c>
      <c r="D1031" s="101" t="s">
        <v>336</v>
      </c>
      <c r="E1031" s="107">
        <v>37286569.240000002</v>
      </c>
      <c r="F1031" s="108">
        <v>18653.840000000004</v>
      </c>
      <c r="G1031" s="108">
        <v>66825.260000000009</v>
      </c>
      <c r="H1031" s="109">
        <v>37372048.340000004</v>
      </c>
      <c r="I1031" s="107">
        <v>37032131.809999995</v>
      </c>
      <c r="J1031" s="108">
        <v>26404.550000000003</v>
      </c>
      <c r="K1031" s="108">
        <v>93481.709999999992</v>
      </c>
      <c r="L1031" s="109">
        <v>37152018.069999993</v>
      </c>
      <c r="M1031" s="107">
        <v>36119708.5</v>
      </c>
      <c r="N1031" s="108">
        <v>18465.79</v>
      </c>
      <c r="O1031" s="108">
        <v>66658.25</v>
      </c>
      <c r="P1031" s="109">
        <v>36204832.539999999</v>
      </c>
      <c r="Q1031" s="107">
        <v>85096735.640000001</v>
      </c>
      <c r="R1031" s="108">
        <v>35325.879999999997</v>
      </c>
      <c r="S1031" s="108">
        <v>133778.85</v>
      </c>
      <c r="T1031" s="109">
        <v>85265840.36999999</v>
      </c>
      <c r="U1031" s="107">
        <v>195535145.19</v>
      </c>
      <c r="V1031" s="108">
        <v>98850.06</v>
      </c>
      <c r="W1031" s="108">
        <v>360744.07</v>
      </c>
      <c r="X1031" s="109">
        <v>195994739.31999999</v>
      </c>
    </row>
    <row r="1032" spans="1:25" outlineLevel="2" x14ac:dyDescent="0.2">
      <c r="A1032" s="467"/>
      <c r="B1032" s="95">
        <v>810113</v>
      </c>
      <c r="C1032" s="14" t="s">
        <v>350</v>
      </c>
      <c r="D1032" s="35" t="s">
        <v>198</v>
      </c>
      <c r="E1032" s="40">
        <v>33754074.780000001</v>
      </c>
      <c r="F1032" s="6">
        <v>18653.840000000004</v>
      </c>
      <c r="G1032" s="6">
        <v>66825.260000000009</v>
      </c>
      <c r="H1032" s="38">
        <v>33839553.880000003</v>
      </c>
      <c r="I1032" s="40">
        <v>33791057.509999998</v>
      </c>
      <c r="J1032" s="6">
        <v>26404.550000000003</v>
      </c>
      <c r="K1032" s="6">
        <v>70172.06</v>
      </c>
      <c r="L1032" s="38">
        <v>33887634.119999997</v>
      </c>
      <c r="M1032" s="40">
        <v>34328772.579999998</v>
      </c>
      <c r="N1032" s="6">
        <v>18465.79</v>
      </c>
      <c r="O1032" s="6">
        <v>66658.25</v>
      </c>
      <c r="P1032" s="38">
        <v>34413896.619999997</v>
      </c>
      <c r="Q1032" s="40">
        <v>83822354.700000003</v>
      </c>
      <c r="R1032" s="6">
        <v>35325.879999999997</v>
      </c>
      <c r="S1032" s="6">
        <v>128343.20999999999</v>
      </c>
      <c r="T1032" s="38">
        <v>83986023.789999992</v>
      </c>
      <c r="U1032" s="40">
        <v>185696259.56999999</v>
      </c>
      <c r="V1032" s="6">
        <v>98850.06</v>
      </c>
      <c r="W1032" s="32">
        <v>331998.78000000003</v>
      </c>
      <c r="X1032" s="38">
        <v>186127108.41</v>
      </c>
      <c r="Y1032" s="60"/>
    </row>
    <row r="1033" spans="1:25" hidden="1" outlineLevel="2" x14ac:dyDescent="0.2">
      <c r="A1033" s="467"/>
      <c r="B1033" s="95">
        <v>810113</v>
      </c>
      <c r="C1033" s="14" t="s">
        <v>351</v>
      </c>
      <c r="D1033" s="35" t="s">
        <v>199</v>
      </c>
      <c r="E1033" s="40">
        <v>0</v>
      </c>
      <c r="F1033" s="6">
        <v>0</v>
      </c>
      <c r="G1033" s="6">
        <v>0</v>
      </c>
      <c r="H1033" s="38">
        <v>0</v>
      </c>
      <c r="I1033" s="40">
        <v>0</v>
      </c>
      <c r="J1033" s="6">
        <v>0</v>
      </c>
      <c r="K1033" s="6">
        <v>0</v>
      </c>
      <c r="L1033" s="38">
        <v>0</v>
      </c>
      <c r="M1033" s="40">
        <v>0</v>
      </c>
      <c r="N1033" s="6">
        <v>0</v>
      </c>
      <c r="O1033" s="6">
        <v>0</v>
      </c>
      <c r="P1033" s="38">
        <v>0</v>
      </c>
      <c r="Q1033" s="40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  <c r="Y1033" s="60"/>
    </row>
    <row r="1034" spans="1:25" outlineLevel="2" x14ac:dyDescent="0.2">
      <c r="A1034" s="467"/>
      <c r="B1034" s="95">
        <v>810113</v>
      </c>
      <c r="C1034" s="14" t="s">
        <v>300</v>
      </c>
      <c r="D1034" s="35" t="s">
        <v>200</v>
      </c>
      <c r="E1034" s="37">
        <v>3532494.46</v>
      </c>
      <c r="F1034" s="36">
        <v>0</v>
      </c>
      <c r="G1034" s="36">
        <v>0</v>
      </c>
      <c r="H1034" s="38">
        <v>3532494.46</v>
      </c>
      <c r="I1034" s="37">
        <v>3241074.3</v>
      </c>
      <c r="J1034" s="36">
        <v>0</v>
      </c>
      <c r="K1034" s="36">
        <v>23309.649999999998</v>
      </c>
      <c r="L1034" s="38">
        <v>3264383.9499999997</v>
      </c>
      <c r="M1034" s="37">
        <v>1790935.92</v>
      </c>
      <c r="N1034" s="36">
        <v>0</v>
      </c>
      <c r="O1034" s="36">
        <v>0</v>
      </c>
      <c r="P1034" s="38">
        <v>1790935.92</v>
      </c>
      <c r="Q1034" s="37">
        <v>1274380.9400000002</v>
      </c>
      <c r="R1034" s="36">
        <v>0</v>
      </c>
      <c r="S1034" s="36">
        <v>5435.64</v>
      </c>
      <c r="T1034" s="38">
        <v>1279816.58</v>
      </c>
      <c r="U1034" s="37">
        <v>9838885.6199999992</v>
      </c>
      <c r="V1034" s="36">
        <v>0</v>
      </c>
      <c r="W1034" s="36">
        <v>28745.29</v>
      </c>
      <c r="X1034" s="38">
        <v>9867630.9099999983</v>
      </c>
      <c r="Y1034" s="65"/>
    </row>
    <row r="1035" spans="1:25" outlineLevel="3" x14ac:dyDescent="0.2">
      <c r="A1035" s="467"/>
      <c r="B1035" s="95">
        <v>810113</v>
      </c>
      <c r="C1035" s="39" t="s">
        <v>363</v>
      </c>
      <c r="D1035" s="35" t="s">
        <v>369</v>
      </c>
      <c r="E1035" s="40">
        <v>1782359.52</v>
      </c>
      <c r="F1035" s="6">
        <v>0</v>
      </c>
      <c r="G1035" s="6">
        <v>0</v>
      </c>
      <c r="H1035" s="38">
        <v>1782359.52</v>
      </c>
      <c r="I1035" s="40">
        <v>1716992.15</v>
      </c>
      <c r="J1035" s="6">
        <v>0</v>
      </c>
      <c r="K1035" s="6">
        <v>19445.84</v>
      </c>
      <c r="L1035" s="38">
        <v>1736437.99</v>
      </c>
      <c r="M1035" s="40">
        <v>917960.0199999999</v>
      </c>
      <c r="N1035" s="6">
        <v>0</v>
      </c>
      <c r="O1035" s="6">
        <v>0</v>
      </c>
      <c r="P1035" s="38">
        <v>917960.0199999999</v>
      </c>
      <c r="Q1035" s="40">
        <v>132430.76</v>
      </c>
      <c r="R1035" s="6">
        <v>0</v>
      </c>
      <c r="S1035" s="6">
        <v>0</v>
      </c>
      <c r="T1035" s="38">
        <v>132430.76</v>
      </c>
      <c r="U1035" s="40">
        <v>4549742.4499999993</v>
      </c>
      <c r="V1035" s="6">
        <v>0</v>
      </c>
      <c r="W1035" s="32">
        <v>19445.84</v>
      </c>
      <c r="X1035" s="38">
        <v>4569188.2899999991</v>
      </c>
      <c r="Y1035" s="60"/>
    </row>
    <row r="1036" spans="1:25" hidden="1" outlineLevel="3" x14ac:dyDescent="0.2">
      <c r="A1036" s="467"/>
      <c r="B1036" s="95">
        <v>810113</v>
      </c>
      <c r="C1036" s="39" t="s">
        <v>301</v>
      </c>
      <c r="D1036" s="35" t="s">
        <v>370</v>
      </c>
      <c r="E1036" s="40">
        <v>0</v>
      </c>
      <c r="F1036" s="6">
        <v>0</v>
      </c>
      <c r="G1036" s="6">
        <v>0</v>
      </c>
      <c r="H1036" s="38">
        <v>0</v>
      </c>
      <c r="I1036" s="40">
        <v>0</v>
      </c>
      <c r="J1036" s="6">
        <v>0</v>
      </c>
      <c r="K1036" s="6">
        <v>0</v>
      </c>
      <c r="L1036" s="38">
        <v>0</v>
      </c>
      <c r="M1036" s="40">
        <v>0</v>
      </c>
      <c r="N1036" s="6">
        <v>0</v>
      </c>
      <c r="O1036" s="6">
        <v>0</v>
      </c>
      <c r="P1036" s="38">
        <v>0</v>
      </c>
      <c r="Q1036" s="40">
        <v>0</v>
      </c>
      <c r="R1036" s="6">
        <v>0</v>
      </c>
      <c r="S1036" s="6">
        <v>0</v>
      </c>
      <c r="T1036" s="38">
        <v>0</v>
      </c>
      <c r="U1036" s="40">
        <v>0</v>
      </c>
      <c r="V1036" s="6">
        <v>0</v>
      </c>
      <c r="W1036" s="32">
        <v>0</v>
      </c>
      <c r="X1036" s="38">
        <v>0</v>
      </c>
      <c r="Y1036" s="60"/>
    </row>
    <row r="1037" spans="1:25" outlineLevel="3" x14ac:dyDescent="0.2">
      <c r="A1037" s="467"/>
      <c r="B1037" s="95">
        <v>810113</v>
      </c>
      <c r="C1037" s="39" t="s">
        <v>305</v>
      </c>
      <c r="D1037" s="35" t="s">
        <v>371</v>
      </c>
      <c r="E1037" s="40">
        <v>1057187.23</v>
      </c>
      <c r="F1037" s="6">
        <v>0</v>
      </c>
      <c r="G1037" s="6">
        <v>0</v>
      </c>
      <c r="H1037" s="38">
        <v>1057187.23</v>
      </c>
      <c r="I1037" s="40">
        <v>952577.28999999992</v>
      </c>
      <c r="J1037" s="6">
        <v>0</v>
      </c>
      <c r="K1037" s="6">
        <v>2189.83</v>
      </c>
      <c r="L1037" s="38">
        <v>954767.11999999988</v>
      </c>
      <c r="M1037" s="40">
        <v>528291.94000000006</v>
      </c>
      <c r="N1037" s="6">
        <v>0</v>
      </c>
      <c r="O1037" s="6">
        <v>0</v>
      </c>
      <c r="P1037" s="38">
        <v>528291.94000000006</v>
      </c>
      <c r="Q1037" s="40">
        <v>658555.18999999994</v>
      </c>
      <c r="R1037" s="6">
        <v>0</v>
      </c>
      <c r="S1037" s="6">
        <v>5435.64</v>
      </c>
      <c r="T1037" s="38">
        <v>663990.82999999996</v>
      </c>
      <c r="U1037" s="40">
        <v>3196611.65</v>
      </c>
      <c r="V1037" s="6">
        <v>0</v>
      </c>
      <c r="W1037" s="32">
        <v>7625.47</v>
      </c>
      <c r="X1037" s="38">
        <v>3204237.12</v>
      </c>
      <c r="Y1037" s="60"/>
    </row>
    <row r="1038" spans="1:25" outlineLevel="3" x14ac:dyDescent="0.2">
      <c r="A1038" s="467"/>
      <c r="B1038" s="95">
        <v>810113</v>
      </c>
      <c r="C1038" s="39" t="s">
        <v>302</v>
      </c>
      <c r="D1038" s="35" t="s">
        <v>372</v>
      </c>
      <c r="E1038" s="40">
        <v>613175.72</v>
      </c>
      <c r="F1038" s="6">
        <v>0</v>
      </c>
      <c r="G1038" s="6">
        <v>0</v>
      </c>
      <c r="H1038" s="38">
        <v>613175.72</v>
      </c>
      <c r="I1038" s="40">
        <v>338855.86000000004</v>
      </c>
      <c r="J1038" s="6">
        <v>0</v>
      </c>
      <c r="K1038" s="6">
        <v>1673.98</v>
      </c>
      <c r="L1038" s="38">
        <v>340529.84</v>
      </c>
      <c r="M1038" s="40">
        <v>193082.16</v>
      </c>
      <c r="N1038" s="6">
        <v>0</v>
      </c>
      <c r="O1038" s="6">
        <v>0</v>
      </c>
      <c r="P1038" s="38">
        <v>193082.16</v>
      </c>
      <c r="Q1038" s="40">
        <v>329734.94000000006</v>
      </c>
      <c r="R1038" s="6">
        <v>0</v>
      </c>
      <c r="S1038" s="6">
        <v>0</v>
      </c>
      <c r="T1038" s="38">
        <v>329734.94000000006</v>
      </c>
      <c r="U1038" s="40">
        <v>1474848.6800000002</v>
      </c>
      <c r="V1038" s="6">
        <v>0</v>
      </c>
      <c r="W1038" s="32">
        <v>1673.98</v>
      </c>
      <c r="X1038" s="38">
        <v>1476522.6600000001</v>
      </c>
      <c r="Y1038" s="60"/>
    </row>
    <row r="1039" spans="1:25" hidden="1" outlineLevel="3" x14ac:dyDescent="0.2">
      <c r="A1039" s="467"/>
      <c r="B1039" s="95">
        <v>810113</v>
      </c>
      <c r="C1039" s="39" t="s">
        <v>434</v>
      </c>
      <c r="D1039" s="35" t="s">
        <v>373</v>
      </c>
      <c r="E1039" s="40">
        <v>0</v>
      </c>
      <c r="F1039" s="6">
        <v>0</v>
      </c>
      <c r="G1039" s="6">
        <v>0</v>
      </c>
      <c r="H1039" s="38">
        <v>0</v>
      </c>
      <c r="I1039" s="40">
        <v>0</v>
      </c>
      <c r="J1039" s="6">
        <v>0</v>
      </c>
      <c r="K1039" s="6">
        <v>0</v>
      </c>
      <c r="L1039" s="38">
        <v>0</v>
      </c>
      <c r="M1039" s="40">
        <v>0</v>
      </c>
      <c r="N1039" s="6">
        <v>0</v>
      </c>
      <c r="O1039" s="6">
        <v>0</v>
      </c>
      <c r="P1039" s="38">
        <v>0</v>
      </c>
      <c r="Q1039" s="40">
        <v>0</v>
      </c>
      <c r="R1039" s="6">
        <v>0</v>
      </c>
      <c r="S1039" s="6">
        <v>0</v>
      </c>
      <c r="T1039" s="38">
        <v>0</v>
      </c>
      <c r="U1039" s="40">
        <v>0</v>
      </c>
      <c r="V1039" s="6">
        <v>0</v>
      </c>
      <c r="W1039" s="32">
        <v>0</v>
      </c>
      <c r="X1039" s="38">
        <v>0</v>
      </c>
      <c r="Y1039" s="60"/>
    </row>
    <row r="1040" spans="1:25" ht="13.5" outlineLevel="3" thickBot="1" x14ac:dyDescent="0.25">
      <c r="A1040" s="467"/>
      <c r="B1040" s="95">
        <v>810113</v>
      </c>
      <c r="C1040" s="57" t="s">
        <v>417</v>
      </c>
      <c r="D1040" s="35" t="s">
        <v>374</v>
      </c>
      <c r="E1040" s="40">
        <v>79771.990000000005</v>
      </c>
      <c r="F1040" s="6">
        <v>0</v>
      </c>
      <c r="G1040" s="6">
        <v>0</v>
      </c>
      <c r="H1040" s="38">
        <v>79771.990000000005</v>
      </c>
      <c r="I1040" s="40">
        <v>232649</v>
      </c>
      <c r="J1040" s="6">
        <v>0</v>
      </c>
      <c r="K1040" s="6">
        <v>0</v>
      </c>
      <c r="L1040" s="38">
        <v>232649</v>
      </c>
      <c r="M1040" s="40">
        <v>151601.79999999999</v>
      </c>
      <c r="N1040" s="6">
        <v>0</v>
      </c>
      <c r="O1040" s="6">
        <v>0</v>
      </c>
      <c r="P1040" s="38">
        <v>151601.79999999999</v>
      </c>
      <c r="Q1040" s="40">
        <v>153660.04999999999</v>
      </c>
      <c r="R1040" s="6">
        <v>0</v>
      </c>
      <c r="S1040" s="6">
        <v>0</v>
      </c>
      <c r="T1040" s="38">
        <v>153660.04999999999</v>
      </c>
      <c r="U1040" s="40">
        <v>617682.84</v>
      </c>
      <c r="V1040" s="6">
        <v>0</v>
      </c>
      <c r="W1040" s="32">
        <v>0</v>
      </c>
      <c r="X1040" s="38">
        <v>617682.84</v>
      </c>
      <c r="Y1040" s="60"/>
    </row>
    <row r="1041" spans="1:25" ht="13.5" hidden="1" outlineLevel="3" thickBot="1" x14ac:dyDescent="0.25">
      <c r="A1041" s="468"/>
      <c r="B1041" s="96">
        <v>810113</v>
      </c>
      <c r="C1041" s="41" t="s">
        <v>383</v>
      </c>
      <c r="D1041" s="42" t="s">
        <v>375</v>
      </c>
      <c r="E1041" s="45">
        <v>0</v>
      </c>
      <c r="F1041" s="46">
        <v>0</v>
      </c>
      <c r="G1041" s="46">
        <v>0</v>
      </c>
      <c r="H1041" s="44">
        <v>0</v>
      </c>
      <c r="I1041" s="45">
        <v>0</v>
      </c>
      <c r="J1041" s="46">
        <v>0</v>
      </c>
      <c r="K1041" s="46">
        <v>0</v>
      </c>
      <c r="L1041" s="44">
        <v>0</v>
      </c>
      <c r="M1041" s="45">
        <v>0</v>
      </c>
      <c r="N1041" s="46">
        <v>0</v>
      </c>
      <c r="O1041" s="46">
        <v>0</v>
      </c>
      <c r="P1041" s="44">
        <v>0</v>
      </c>
      <c r="Q1041" s="45">
        <v>0</v>
      </c>
      <c r="R1041" s="46">
        <v>0</v>
      </c>
      <c r="S1041" s="46">
        <v>0</v>
      </c>
      <c r="T1041" s="44">
        <v>0</v>
      </c>
      <c r="U1041" s="45">
        <v>0</v>
      </c>
      <c r="V1041" s="46">
        <v>0</v>
      </c>
      <c r="W1041" s="43">
        <v>0</v>
      </c>
      <c r="X1041" s="44">
        <v>0</v>
      </c>
      <c r="Y1041" s="60"/>
    </row>
    <row r="1042" spans="1:25" s="106" customFormat="1" outlineLevel="1" x14ac:dyDescent="0.2">
      <c r="A1042" s="464">
        <v>810114</v>
      </c>
      <c r="B1042" s="97">
        <v>810114</v>
      </c>
      <c r="C1042" s="100" t="s">
        <v>140</v>
      </c>
      <c r="D1042" s="101" t="s">
        <v>336</v>
      </c>
      <c r="E1042" s="107">
        <v>13833455.460000001</v>
      </c>
      <c r="F1042" s="108">
        <v>0</v>
      </c>
      <c r="G1042" s="108">
        <v>0</v>
      </c>
      <c r="H1042" s="109">
        <v>13833455.460000001</v>
      </c>
      <c r="I1042" s="107">
        <v>13883915.050000001</v>
      </c>
      <c r="J1042" s="108">
        <v>11330.93</v>
      </c>
      <c r="K1042" s="108">
        <v>18330.080000000002</v>
      </c>
      <c r="L1042" s="109">
        <v>13913576.060000001</v>
      </c>
      <c r="M1042" s="107">
        <v>9534434.7999999989</v>
      </c>
      <c r="N1042" s="108">
        <v>0</v>
      </c>
      <c r="O1042" s="108">
        <v>0</v>
      </c>
      <c r="P1042" s="109">
        <v>9534434.7999999989</v>
      </c>
      <c r="Q1042" s="107">
        <v>15562260.379999999</v>
      </c>
      <c r="R1042" s="108">
        <v>4028.24</v>
      </c>
      <c r="S1042" s="108">
        <v>8433</v>
      </c>
      <c r="T1042" s="109">
        <v>15574721.619999999</v>
      </c>
      <c r="U1042" s="107">
        <v>52814065.689999998</v>
      </c>
      <c r="V1042" s="108">
        <v>15359.17</v>
      </c>
      <c r="W1042" s="108">
        <v>26763.08</v>
      </c>
      <c r="X1042" s="109">
        <v>52856187.939999998</v>
      </c>
    </row>
    <row r="1043" spans="1:25" hidden="1" outlineLevel="2" x14ac:dyDescent="0.2">
      <c r="A1043" s="465"/>
      <c r="B1043" s="95">
        <v>810114</v>
      </c>
      <c r="C1043" s="14" t="s">
        <v>350</v>
      </c>
      <c r="D1043" s="35" t="s">
        <v>198</v>
      </c>
      <c r="E1043" s="40">
        <v>0</v>
      </c>
      <c r="F1043" s="6">
        <v>0</v>
      </c>
      <c r="G1043" s="6">
        <v>0</v>
      </c>
      <c r="H1043" s="38">
        <v>0</v>
      </c>
      <c r="I1043" s="40">
        <v>0</v>
      </c>
      <c r="J1043" s="6">
        <v>0</v>
      </c>
      <c r="K1043" s="6">
        <v>0</v>
      </c>
      <c r="L1043" s="38">
        <v>0</v>
      </c>
      <c r="M1043" s="40">
        <v>0</v>
      </c>
      <c r="N1043" s="6">
        <v>0</v>
      </c>
      <c r="O1043" s="6">
        <v>0</v>
      </c>
      <c r="P1043" s="38">
        <v>0</v>
      </c>
      <c r="Q1043" s="40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  <c r="Y1043" s="60"/>
    </row>
    <row r="1044" spans="1:25" ht="13.5" outlineLevel="2" thickBot="1" x14ac:dyDescent="0.25">
      <c r="A1044" s="465"/>
      <c r="B1044" s="95">
        <v>810114</v>
      </c>
      <c r="C1044" s="14" t="s">
        <v>351</v>
      </c>
      <c r="D1044" s="35" t="s">
        <v>199</v>
      </c>
      <c r="E1044" s="40">
        <v>13833455.460000001</v>
      </c>
      <c r="F1044" s="6">
        <v>0</v>
      </c>
      <c r="G1044" s="6">
        <v>0</v>
      </c>
      <c r="H1044" s="38">
        <v>13833455.460000001</v>
      </c>
      <c r="I1044" s="40">
        <v>13883915.050000001</v>
      </c>
      <c r="J1044" s="6">
        <v>11330.93</v>
      </c>
      <c r="K1044" s="6">
        <v>18330.080000000002</v>
      </c>
      <c r="L1044" s="38">
        <v>13913576.060000001</v>
      </c>
      <c r="M1044" s="40">
        <v>9534434.7999999989</v>
      </c>
      <c r="N1044" s="6">
        <v>0</v>
      </c>
      <c r="O1044" s="6">
        <v>0</v>
      </c>
      <c r="P1044" s="38">
        <v>9534434.7999999989</v>
      </c>
      <c r="Q1044" s="40">
        <v>15562260.379999999</v>
      </c>
      <c r="R1044" s="6">
        <v>4028.24</v>
      </c>
      <c r="S1044" s="6">
        <v>8433</v>
      </c>
      <c r="T1044" s="38">
        <v>15574721.619999999</v>
      </c>
      <c r="U1044" s="40">
        <v>52814065.689999998</v>
      </c>
      <c r="V1044" s="6">
        <v>15359.17</v>
      </c>
      <c r="W1044" s="32">
        <v>26763.08</v>
      </c>
      <c r="X1044" s="38">
        <v>52856187.939999998</v>
      </c>
      <c r="Y1044" s="60"/>
    </row>
    <row r="1045" spans="1:25" ht="13.5" hidden="1" outlineLevel="2" collapsed="1" thickBot="1" x14ac:dyDescent="0.25">
      <c r="A1045" s="465"/>
      <c r="B1045" s="95">
        <v>810114</v>
      </c>
      <c r="C1045" s="14" t="s">
        <v>300</v>
      </c>
      <c r="D1045" s="35" t="s">
        <v>200</v>
      </c>
      <c r="E1045" s="37">
        <v>0</v>
      </c>
      <c r="F1045" s="36">
        <v>0</v>
      </c>
      <c r="G1045" s="36">
        <v>0</v>
      </c>
      <c r="H1045" s="38">
        <v>0</v>
      </c>
      <c r="I1045" s="37">
        <v>0</v>
      </c>
      <c r="J1045" s="36">
        <v>0</v>
      </c>
      <c r="K1045" s="36">
        <v>0</v>
      </c>
      <c r="L1045" s="38">
        <v>0</v>
      </c>
      <c r="M1045" s="37">
        <v>0</v>
      </c>
      <c r="N1045" s="36">
        <v>0</v>
      </c>
      <c r="O1045" s="36">
        <v>0</v>
      </c>
      <c r="P1045" s="38">
        <v>0</v>
      </c>
      <c r="Q1045" s="37">
        <v>0</v>
      </c>
      <c r="R1045" s="36">
        <v>0</v>
      </c>
      <c r="S1045" s="36">
        <v>0</v>
      </c>
      <c r="T1045" s="38">
        <v>0</v>
      </c>
      <c r="U1045" s="37">
        <v>0</v>
      </c>
      <c r="V1045" s="36">
        <v>0</v>
      </c>
      <c r="W1045" s="36">
        <v>0</v>
      </c>
      <c r="X1045" s="38">
        <v>0</v>
      </c>
      <c r="Y1045" s="65"/>
    </row>
    <row r="1046" spans="1:25" ht="13.5" hidden="1" outlineLevel="3" thickBot="1" x14ac:dyDescent="0.25">
      <c r="A1046" s="465"/>
      <c r="B1046" s="95">
        <v>810114</v>
      </c>
      <c r="C1046" s="39" t="s">
        <v>363</v>
      </c>
      <c r="D1046" s="35" t="s">
        <v>369</v>
      </c>
      <c r="E1046" s="40">
        <v>0</v>
      </c>
      <c r="F1046" s="6">
        <v>0</v>
      </c>
      <c r="G1046" s="6">
        <v>0</v>
      </c>
      <c r="H1046" s="38">
        <v>0</v>
      </c>
      <c r="I1046" s="40">
        <v>0</v>
      </c>
      <c r="J1046" s="6">
        <v>0</v>
      </c>
      <c r="K1046" s="6">
        <v>0</v>
      </c>
      <c r="L1046" s="38">
        <v>0</v>
      </c>
      <c r="M1046" s="40">
        <v>0</v>
      </c>
      <c r="N1046" s="6">
        <v>0</v>
      </c>
      <c r="O1046" s="6">
        <v>0</v>
      </c>
      <c r="P1046" s="38">
        <v>0</v>
      </c>
      <c r="Q1046" s="40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  <c r="Y1046" s="60"/>
    </row>
    <row r="1047" spans="1:25" ht="13.5" hidden="1" outlineLevel="3" thickBot="1" x14ac:dyDescent="0.25">
      <c r="A1047" s="465"/>
      <c r="B1047" s="95">
        <v>810114</v>
      </c>
      <c r="C1047" s="39" t="s">
        <v>301</v>
      </c>
      <c r="D1047" s="35" t="s">
        <v>370</v>
      </c>
      <c r="E1047" s="40">
        <v>0</v>
      </c>
      <c r="F1047" s="6">
        <v>0</v>
      </c>
      <c r="G1047" s="6">
        <v>0</v>
      </c>
      <c r="H1047" s="38">
        <v>0</v>
      </c>
      <c r="I1047" s="40">
        <v>0</v>
      </c>
      <c r="J1047" s="6">
        <v>0</v>
      </c>
      <c r="K1047" s="6">
        <v>0</v>
      </c>
      <c r="L1047" s="38">
        <v>0</v>
      </c>
      <c r="M1047" s="40">
        <v>0</v>
      </c>
      <c r="N1047" s="6">
        <v>0</v>
      </c>
      <c r="O1047" s="6">
        <v>0</v>
      </c>
      <c r="P1047" s="38">
        <v>0</v>
      </c>
      <c r="Q1047" s="40">
        <v>0</v>
      </c>
      <c r="R1047" s="6">
        <v>0</v>
      </c>
      <c r="S1047" s="6">
        <v>0</v>
      </c>
      <c r="T1047" s="38">
        <v>0</v>
      </c>
      <c r="U1047" s="40">
        <v>0</v>
      </c>
      <c r="V1047" s="6">
        <v>0</v>
      </c>
      <c r="W1047" s="32">
        <v>0</v>
      </c>
      <c r="X1047" s="38">
        <v>0</v>
      </c>
      <c r="Y1047" s="60"/>
    </row>
    <row r="1048" spans="1:25" ht="13.5" hidden="1" outlineLevel="3" thickBot="1" x14ac:dyDescent="0.25">
      <c r="A1048" s="465"/>
      <c r="B1048" s="95">
        <v>810114</v>
      </c>
      <c r="C1048" s="39" t="s">
        <v>305</v>
      </c>
      <c r="D1048" s="35" t="s">
        <v>371</v>
      </c>
      <c r="E1048" s="40">
        <v>0</v>
      </c>
      <c r="F1048" s="6">
        <v>0</v>
      </c>
      <c r="G1048" s="6">
        <v>0</v>
      </c>
      <c r="H1048" s="38">
        <v>0</v>
      </c>
      <c r="I1048" s="40">
        <v>0</v>
      </c>
      <c r="J1048" s="6">
        <v>0</v>
      </c>
      <c r="K1048" s="6">
        <v>0</v>
      </c>
      <c r="L1048" s="38">
        <v>0</v>
      </c>
      <c r="M1048" s="40">
        <v>0</v>
      </c>
      <c r="N1048" s="6">
        <v>0</v>
      </c>
      <c r="O1048" s="6">
        <v>0</v>
      </c>
      <c r="P1048" s="38">
        <v>0</v>
      </c>
      <c r="Q1048" s="40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  <c r="Y1048" s="60"/>
    </row>
    <row r="1049" spans="1:25" ht="13.5" hidden="1" outlineLevel="3" thickBot="1" x14ac:dyDescent="0.25">
      <c r="A1049" s="465"/>
      <c r="B1049" s="95">
        <v>810114</v>
      </c>
      <c r="C1049" s="39" t="s">
        <v>302</v>
      </c>
      <c r="D1049" s="35" t="s">
        <v>372</v>
      </c>
      <c r="E1049" s="40">
        <v>0</v>
      </c>
      <c r="F1049" s="6">
        <v>0</v>
      </c>
      <c r="G1049" s="6">
        <v>0</v>
      </c>
      <c r="H1049" s="38">
        <v>0</v>
      </c>
      <c r="I1049" s="40">
        <v>0</v>
      </c>
      <c r="J1049" s="6">
        <v>0</v>
      </c>
      <c r="K1049" s="6">
        <v>0</v>
      </c>
      <c r="L1049" s="38">
        <v>0</v>
      </c>
      <c r="M1049" s="40">
        <v>0</v>
      </c>
      <c r="N1049" s="6">
        <v>0</v>
      </c>
      <c r="O1049" s="6">
        <v>0</v>
      </c>
      <c r="P1049" s="38">
        <v>0</v>
      </c>
      <c r="Q1049" s="40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  <c r="Y1049" s="60"/>
    </row>
    <row r="1050" spans="1:25" ht="13.5" hidden="1" outlineLevel="3" thickBot="1" x14ac:dyDescent="0.25">
      <c r="A1050" s="465"/>
      <c r="B1050" s="95">
        <v>810114</v>
      </c>
      <c r="C1050" s="39" t="s">
        <v>434</v>
      </c>
      <c r="D1050" s="35" t="s">
        <v>373</v>
      </c>
      <c r="E1050" s="40">
        <v>0</v>
      </c>
      <c r="F1050" s="6">
        <v>0</v>
      </c>
      <c r="G1050" s="6">
        <v>0</v>
      </c>
      <c r="H1050" s="38">
        <v>0</v>
      </c>
      <c r="I1050" s="40">
        <v>0</v>
      </c>
      <c r="J1050" s="6">
        <v>0</v>
      </c>
      <c r="K1050" s="6">
        <v>0</v>
      </c>
      <c r="L1050" s="38">
        <v>0</v>
      </c>
      <c r="M1050" s="40">
        <v>0</v>
      </c>
      <c r="N1050" s="6">
        <v>0</v>
      </c>
      <c r="O1050" s="6">
        <v>0</v>
      </c>
      <c r="P1050" s="38">
        <v>0</v>
      </c>
      <c r="Q1050" s="40">
        <v>0</v>
      </c>
      <c r="R1050" s="6">
        <v>0</v>
      </c>
      <c r="S1050" s="6">
        <v>0</v>
      </c>
      <c r="T1050" s="38">
        <v>0</v>
      </c>
      <c r="U1050" s="40">
        <v>0</v>
      </c>
      <c r="V1050" s="6">
        <v>0</v>
      </c>
      <c r="W1050" s="32">
        <v>0</v>
      </c>
      <c r="X1050" s="38">
        <v>0</v>
      </c>
      <c r="Y1050" s="60"/>
    </row>
    <row r="1051" spans="1:25" ht="13.5" hidden="1" outlineLevel="3" thickBot="1" x14ac:dyDescent="0.25">
      <c r="A1051" s="474"/>
      <c r="B1051" s="95">
        <v>810114</v>
      </c>
      <c r="C1051" s="39" t="s">
        <v>417</v>
      </c>
      <c r="D1051" s="35" t="s">
        <v>374</v>
      </c>
      <c r="E1051" s="40">
        <v>0</v>
      </c>
      <c r="F1051" s="6">
        <v>0</v>
      </c>
      <c r="G1051" s="6">
        <v>0</v>
      </c>
      <c r="H1051" s="38">
        <v>0</v>
      </c>
      <c r="I1051" s="40">
        <v>0</v>
      </c>
      <c r="J1051" s="6">
        <v>0</v>
      </c>
      <c r="K1051" s="6">
        <v>0</v>
      </c>
      <c r="L1051" s="38">
        <v>0</v>
      </c>
      <c r="M1051" s="40">
        <v>0</v>
      </c>
      <c r="N1051" s="6">
        <v>0</v>
      </c>
      <c r="O1051" s="6">
        <v>0</v>
      </c>
      <c r="P1051" s="38">
        <v>0</v>
      </c>
      <c r="Q1051" s="40">
        <v>0</v>
      </c>
      <c r="R1051" s="6">
        <v>0</v>
      </c>
      <c r="S1051" s="6">
        <v>0</v>
      </c>
      <c r="T1051" s="38">
        <v>0</v>
      </c>
      <c r="U1051" s="40">
        <v>0</v>
      </c>
      <c r="V1051" s="6">
        <v>0</v>
      </c>
      <c r="W1051" s="32">
        <v>0</v>
      </c>
      <c r="X1051" s="38">
        <v>0</v>
      </c>
      <c r="Y1051" s="60"/>
    </row>
    <row r="1052" spans="1:25" ht="13.5" hidden="1" outlineLevel="3" thickBot="1" x14ac:dyDescent="0.25">
      <c r="A1052" s="475"/>
      <c r="B1052" s="96">
        <v>810114</v>
      </c>
      <c r="C1052" s="41" t="s">
        <v>383</v>
      </c>
      <c r="D1052" s="42" t="s">
        <v>375</v>
      </c>
      <c r="E1052" s="45">
        <v>0</v>
      </c>
      <c r="F1052" s="46">
        <v>0</v>
      </c>
      <c r="G1052" s="46">
        <v>0</v>
      </c>
      <c r="H1052" s="44">
        <v>0</v>
      </c>
      <c r="I1052" s="45">
        <v>0</v>
      </c>
      <c r="J1052" s="46">
        <v>0</v>
      </c>
      <c r="K1052" s="46">
        <v>0</v>
      </c>
      <c r="L1052" s="44">
        <v>0</v>
      </c>
      <c r="M1052" s="45">
        <v>0</v>
      </c>
      <c r="N1052" s="46">
        <v>0</v>
      </c>
      <c r="O1052" s="46">
        <v>0</v>
      </c>
      <c r="P1052" s="44">
        <v>0</v>
      </c>
      <c r="Q1052" s="45">
        <v>0</v>
      </c>
      <c r="R1052" s="46">
        <v>0</v>
      </c>
      <c r="S1052" s="46">
        <v>0</v>
      </c>
      <c r="T1052" s="44">
        <v>0</v>
      </c>
      <c r="U1052" s="45">
        <v>0</v>
      </c>
      <c r="V1052" s="46">
        <v>0</v>
      </c>
      <c r="W1052" s="43">
        <v>0</v>
      </c>
      <c r="X1052" s="44">
        <v>0</v>
      </c>
      <c r="Y1052" s="60"/>
    </row>
    <row r="1053" spans="1:25" ht="12.75" customHeight="1" thickBot="1" x14ac:dyDescent="0.25">
      <c r="A1053" s="55"/>
      <c r="B1053" s="93"/>
      <c r="C1053" s="54" t="s">
        <v>29</v>
      </c>
      <c r="D1053" s="50"/>
      <c r="E1053" s="51">
        <v>602853609.89999974</v>
      </c>
      <c r="F1053" s="52">
        <v>39382187.640000001</v>
      </c>
      <c r="G1053" s="52">
        <v>45078188.990000002</v>
      </c>
      <c r="H1053" s="53">
        <v>687313986.52999973</v>
      </c>
      <c r="I1053" s="51">
        <v>657930441.08999991</v>
      </c>
      <c r="J1053" s="52">
        <v>41590032.779999986</v>
      </c>
      <c r="K1053" s="52">
        <v>49046611.259999998</v>
      </c>
      <c r="L1053" s="53">
        <v>748567085.12999988</v>
      </c>
      <c r="M1053" s="51">
        <v>598672878.12</v>
      </c>
      <c r="N1053" s="52">
        <v>38588313.379999995</v>
      </c>
      <c r="O1053" s="52">
        <v>44488634.149999999</v>
      </c>
      <c r="P1053" s="53">
        <v>681749825.64999998</v>
      </c>
      <c r="Q1053" s="51">
        <v>631644415.66000021</v>
      </c>
      <c r="R1053" s="52">
        <v>40927569.229999997</v>
      </c>
      <c r="S1053" s="52">
        <v>46611713.13000001</v>
      </c>
      <c r="T1053" s="53">
        <v>719183698.02000022</v>
      </c>
      <c r="U1053" s="51">
        <v>2491101344.77</v>
      </c>
      <c r="V1053" s="52">
        <v>160488103.02999997</v>
      </c>
      <c r="W1053" s="52">
        <v>185225147.52999994</v>
      </c>
      <c r="X1053" s="53">
        <v>2836814595.3299999</v>
      </c>
      <c r="Y1053" s="65"/>
    </row>
    <row r="1054" spans="1:25" s="106" customFormat="1" outlineLevel="1" x14ac:dyDescent="0.2">
      <c r="A1054" s="466">
        <v>810077</v>
      </c>
      <c r="B1054" s="97">
        <v>810077</v>
      </c>
      <c r="C1054" s="100" t="s">
        <v>141</v>
      </c>
      <c r="D1054" s="101" t="s">
        <v>336</v>
      </c>
      <c r="E1054" s="107">
        <v>46960495.07</v>
      </c>
      <c r="F1054" s="108">
        <v>2432811.3100000005</v>
      </c>
      <c r="G1054" s="108">
        <v>3804755.4400000004</v>
      </c>
      <c r="H1054" s="109">
        <v>53198061.82</v>
      </c>
      <c r="I1054" s="107">
        <v>79464003.159999996</v>
      </c>
      <c r="J1054" s="108">
        <v>4954378.3499999996</v>
      </c>
      <c r="K1054" s="108">
        <v>7136434.1699999999</v>
      </c>
      <c r="L1054" s="109">
        <v>91554815.679999992</v>
      </c>
      <c r="M1054" s="107">
        <v>70408727.489999995</v>
      </c>
      <c r="N1054" s="108">
        <v>3902861.75</v>
      </c>
      <c r="O1054" s="108">
        <v>5780786.5300000003</v>
      </c>
      <c r="P1054" s="109">
        <v>80092375.769999996</v>
      </c>
      <c r="Q1054" s="107">
        <v>92265159.319999993</v>
      </c>
      <c r="R1054" s="108">
        <v>5962385.1099999994</v>
      </c>
      <c r="S1054" s="108">
        <v>7509041.4100000001</v>
      </c>
      <c r="T1054" s="109">
        <v>105736585.83999999</v>
      </c>
      <c r="U1054" s="107">
        <v>289098385.04000002</v>
      </c>
      <c r="V1054" s="108">
        <v>17252436.52</v>
      </c>
      <c r="W1054" s="108">
        <v>24231017.549999997</v>
      </c>
      <c r="X1054" s="109">
        <v>330581839.11000001</v>
      </c>
    </row>
    <row r="1055" spans="1:25" outlineLevel="2" x14ac:dyDescent="0.2">
      <c r="A1055" s="467"/>
      <c r="B1055" s="95">
        <v>810077</v>
      </c>
      <c r="C1055" s="14" t="s">
        <v>350</v>
      </c>
      <c r="D1055" s="35" t="s">
        <v>198</v>
      </c>
      <c r="E1055" s="40">
        <v>21148333.189999998</v>
      </c>
      <c r="F1055" s="6">
        <v>1237819.82</v>
      </c>
      <c r="G1055" s="6">
        <v>1750956.82</v>
      </c>
      <c r="H1055" s="38">
        <v>24137109.829999998</v>
      </c>
      <c r="I1055" s="40">
        <v>34001226.660000004</v>
      </c>
      <c r="J1055" s="6">
        <v>2073994.9</v>
      </c>
      <c r="K1055" s="6">
        <v>2825724.39</v>
      </c>
      <c r="L1055" s="38">
        <v>38900945.950000003</v>
      </c>
      <c r="M1055" s="40">
        <v>25863469.109999999</v>
      </c>
      <c r="N1055" s="6">
        <v>1599384.86</v>
      </c>
      <c r="O1055" s="6">
        <v>2224450.54</v>
      </c>
      <c r="P1055" s="38">
        <v>29687304.509999998</v>
      </c>
      <c r="Q1055" s="40">
        <v>34607532.5</v>
      </c>
      <c r="R1055" s="6">
        <v>2512773.08</v>
      </c>
      <c r="S1055" s="6">
        <v>2912143.45</v>
      </c>
      <c r="T1055" s="38">
        <v>40032449.030000001</v>
      </c>
      <c r="U1055" s="40">
        <v>115620561.46000001</v>
      </c>
      <c r="V1055" s="6">
        <v>7423972.6600000001</v>
      </c>
      <c r="W1055" s="32">
        <v>9713275.1999999993</v>
      </c>
      <c r="X1055" s="38">
        <v>132757809.32000001</v>
      </c>
      <c r="Y1055" s="60"/>
    </row>
    <row r="1056" spans="1:25" hidden="1" outlineLevel="2" x14ac:dyDescent="0.2">
      <c r="A1056" s="467"/>
      <c r="B1056" s="95">
        <v>810077</v>
      </c>
      <c r="C1056" s="14" t="s">
        <v>351</v>
      </c>
      <c r="D1056" s="35" t="s">
        <v>199</v>
      </c>
      <c r="E1056" s="40">
        <v>0</v>
      </c>
      <c r="F1056" s="6">
        <v>0</v>
      </c>
      <c r="G1056" s="6">
        <v>0</v>
      </c>
      <c r="H1056" s="38">
        <v>0</v>
      </c>
      <c r="I1056" s="40">
        <v>0</v>
      </c>
      <c r="J1056" s="6">
        <v>0</v>
      </c>
      <c r="K1056" s="6">
        <v>0</v>
      </c>
      <c r="L1056" s="38">
        <v>0</v>
      </c>
      <c r="M1056" s="40">
        <v>0</v>
      </c>
      <c r="N1056" s="6">
        <v>0</v>
      </c>
      <c r="O1056" s="6">
        <v>0</v>
      </c>
      <c r="P1056" s="38">
        <v>0</v>
      </c>
      <c r="Q1056" s="40">
        <v>0</v>
      </c>
      <c r="R1056" s="6">
        <v>0</v>
      </c>
      <c r="S1056" s="6">
        <v>0</v>
      </c>
      <c r="T1056" s="38">
        <v>0</v>
      </c>
      <c r="U1056" s="40">
        <v>0</v>
      </c>
      <c r="V1056" s="6">
        <v>0</v>
      </c>
      <c r="W1056" s="32">
        <v>0</v>
      </c>
      <c r="X1056" s="38">
        <v>0</v>
      </c>
      <c r="Y1056" s="60"/>
    </row>
    <row r="1057" spans="1:25" outlineLevel="2" x14ac:dyDescent="0.2">
      <c r="A1057" s="467"/>
      <c r="B1057" s="95">
        <v>810077</v>
      </c>
      <c r="C1057" s="14" t="s">
        <v>300</v>
      </c>
      <c r="D1057" s="35" t="s">
        <v>200</v>
      </c>
      <c r="E1057" s="37">
        <v>25812161.880000003</v>
      </c>
      <c r="F1057" s="36">
        <v>1194991.4900000002</v>
      </c>
      <c r="G1057" s="36">
        <v>2053798.62</v>
      </c>
      <c r="H1057" s="38">
        <v>29060951.990000006</v>
      </c>
      <c r="I1057" s="37">
        <v>45462776.5</v>
      </c>
      <c r="J1057" s="36">
        <v>2880383.45</v>
      </c>
      <c r="K1057" s="36">
        <v>4310709.78</v>
      </c>
      <c r="L1057" s="38">
        <v>52653869.730000004</v>
      </c>
      <c r="M1057" s="37">
        <v>44545258.379999995</v>
      </c>
      <c r="N1057" s="36">
        <v>2303476.8899999997</v>
      </c>
      <c r="O1057" s="36">
        <v>3556335.99</v>
      </c>
      <c r="P1057" s="38">
        <v>50405071.259999998</v>
      </c>
      <c r="Q1057" s="37">
        <v>57657626.82</v>
      </c>
      <c r="R1057" s="36">
        <v>3449612.0299999993</v>
      </c>
      <c r="S1057" s="36">
        <v>4596897.96</v>
      </c>
      <c r="T1057" s="38">
        <v>65704136.810000002</v>
      </c>
      <c r="U1057" s="37">
        <v>173477823.58000001</v>
      </c>
      <c r="V1057" s="36">
        <v>9828463.8599999994</v>
      </c>
      <c r="W1057" s="36">
        <v>14517742.35</v>
      </c>
      <c r="X1057" s="38">
        <v>197824029.78999999</v>
      </c>
      <c r="Y1057" s="65"/>
    </row>
    <row r="1058" spans="1:25" outlineLevel="3" x14ac:dyDescent="0.2">
      <c r="A1058" s="467"/>
      <c r="B1058" s="95">
        <v>810077</v>
      </c>
      <c r="C1058" s="39" t="s">
        <v>363</v>
      </c>
      <c r="D1058" s="35" t="s">
        <v>369</v>
      </c>
      <c r="E1058" s="40">
        <v>7967947.7200000007</v>
      </c>
      <c r="F1058" s="6">
        <v>454191.88</v>
      </c>
      <c r="G1058" s="6">
        <v>539811.93999999994</v>
      </c>
      <c r="H1058" s="38">
        <v>8961951.540000001</v>
      </c>
      <c r="I1058" s="40">
        <v>19474846.130000003</v>
      </c>
      <c r="J1058" s="6">
        <v>1353840.23</v>
      </c>
      <c r="K1058" s="6">
        <v>1687315.69</v>
      </c>
      <c r="L1058" s="38">
        <v>22516002.050000004</v>
      </c>
      <c r="M1058" s="40">
        <v>16076082.719999999</v>
      </c>
      <c r="N1058" s="6">
        <v>907308.15999999992</v>
      </c>
      <c r="O1058" s="6">
        <v>1091157.55</v>
      </c>
      <c r="P1058" s="38">
        <v>18074548.43</v>
      </c>
      <c r="Q1058" s="40">
        <v>15040792.550000001</v>
      </c>
      <c r="R1058" s="6">
        <v>1044219.57</v>
      </c>
      <c r="S1058" s="6">
        <v>1062334.0699999998</v>
      </c>
      <c r="T1058" s="38">
        <v>17147346.190000001</v>
      </c>
      <c r="U1058" s="40">
        <v>58559669.120000005</v>
      </c>
      <c r="V1058" s="6">
        <v>3759559.8399999994</v>
      </c>
      <c r="W1058" s="32">
        <v>4380619.25</v>
      </c>
      <c r="X1058" s="38">
        <v>66699848.210000001</v>
      </c>
      <c r="Y1058" s="60"/>
    </row>
    <row r="1059" spans="1:25" outlineLevel="3" x14ac:dyDescent="0.2">
      <c r="A1059" s="467"/>
      <c r="B1059" s="95">
        <v>810077</v>
      </c>
      <c r="C1059" s="39" t="s">
        <v>301</v>
      </c>
      <c r="D1059" s="35" t="s">
        <v>370</v>
      </c>
      <c r="E1059" s="40">
        <v>6199235.3700000001</v>
      </c>
      <c r="F1059" s="6">
        <v>290464.98</v>
      </c>
      <c r="G1059" s="6">
        <v>870429.88</v>
      </c>
      <c r="H1059" s="38">
        <v>7360130.2299999995</v>
      </c>
      <c r="I1059" s="40">
        <v>14966071.220000001</v>
      </c>
      <c r="J1059" s="6">
        <v>855858.04</v>
      </c>
      <c r="K1059" s="6">
        <v>1766538.2000000002</v>
      </c>
      <c r="L1059" s="38">
        <v>17588467.460000001</v>
      </c>
      <c r="M1059" s="40">
        <v>12371527.739999998</v>
      </c>
      <c r="N1059" s="6">
        <v>597667.14</v>
      </c>
      <c r="O1059" s="6">
        <v>1286385.99</v>
      </c>
      <c r="P1059" s="38">
        <v>14255580.869999999</v>
      </c>
      <c r="Q1059" s="40">
        <v>21097706.59</v>
      </c>
      <c r="R1059" s="6">
        <v>1211579.5</v>
      </c>
      <c r="S1059" s="6">
        <v>2185507.92</v>
      </c>
      <c r="T1059" s="38">
        <v>24494794.009999998</v>
      </c>
      <c r="U1059" s="40">
        <v>54634540.920000002</v>
      </c>
      <c r="V1059" s="6">
        <v>2955569.66</v>
      </c>
      <c r="W1059" s="32">
        <v>6108861.9900000002</v>
      </c>
      <c r="X1059" s="38">
        <v>63698972.57</v>
      </c>
      <c r="Y1059" s="60"/>
    </row>
    <row r="1060" spans="1:25" outlineLevel="3" x14ac:dyDescent="0.2">
      <c r="A1060" s="467"/>
      <c r="B1060" s="95">
        <v>810077</v>
      </c>
      <c r="C1060" s="39" t="s">
        <v>305</v>
      </c>
      <c r="D1060" s="35" t="s">
        <v>371</v>
      </c>
      <c r="E1060" s="40">
        <v>619151.05999999994</v>
      </c>
      <c r="F1060" s="6">
        <v>32771.020000000004</v>
      </c>
      <c r="G1060" s="6">
        <v>108679.81</v>
      </c>
      <c r="H1060" s="38">
        <v>760601.8899999999</v>
      </c>
      <c r="I1060" s="40">
        <v>1533204.49</v>
      </c>
      <c r="J1060" s="6">
        <v>106420.38</v>
      </c>
      <c r="K1060" s="6">
        <v>75346.97</v>
      </c>
      <c r="L1060" s="38">
        <v>1714971.84</v>
      </c>
      <c r="M1060" s="40">
        <v>1480622.5</v>
      </c>
      <c r="N1060" s="6">
        <v>100683.25</v>
      </c>
      <c r="O1060" s="6">
        <v>116220.95000000001</v>
      </c>
      <c r="P1060" s="38">
        <v>1697526.7</v>
      </c>
      <c r="Q1060" s="40">
        <v>1905232.85</v>
      </c>
      <c r="R1060" s="6">
        <v>147774.07</v>
      </c>
      <c r="S1060" s="6">
        <v>167759.82</v>
      </c>
      <c r="T1060" s="38">
        <v>2220766.7400000002</v>
      </c>
      <c r="U1060" s="40">
        <v>5538210.9000000004</v>
      </c>
      <c r="V1060" s="6">
        <v>387648.72000000003</v>
      </c>
      <c r="W1060" s="32">
        <v>468007.55</v>
      </c>
      <c r="X1060" s="38">
        <v>6393867.1699999999</v>
      </c>
      <c r="Y1060" s="60"/>
    </row>
    <row r="1061" spans="1:25" outlineLevel="3" x14ac:dyDescent="0.2">
      <c r="A1061" s="467"/>
      <c r="B1061" s="95">
        <v>810077</v>
      </c>
      <c r="C1061" s="39" t="s">
        <v>302</v>
      </c>
      <c r="D1061" s="35" t="s">
        <v>372</v>
      </c>
      <c r="E1061" s="40">
        <v>737830.59000000008</v>
      </c>
      <c r="F1061" s="6">
        <v>51778</v>
      </c>
      <c r="G1061" s="6">
        <v>72530.94</v>
      </c>
      <c r="H1061" s="38">
        <v>862139.53</v>
      </c>
      <c r="I1061" s="40">
        <v>1821931.77</v>
      </c>
      <c r="J1061" s="6">
        <v>130756.70000000001</v>
      </c>
      <c r="K1061" s="6">
        <v>128915.84</v>
      </c>
      <c r="L1061" s="38">
        <v>2081604.31</v>
      </c>
      <c r="M1061" s="40">
        <v>1665827.1199999999</v>
      </c>
      <c r="N1061" s="6">
        <v>95610.22</v>
      </c>
      <c r="O1061" s="6">
        <v>154108</v>
      </c>
      <c r="P1061" s="38">
        <v>1915545.3399999999</v>
      </c>
      <c r="Q1061" s="40">
        <v>1555773.3399999999</v>
      </c>
      <c r="R1061" s="6">
        <v>124960.82</v>
      </c>
      <c r="S1061" s="6">
        <v>108020.72</v>
      </c>
      <c r="T1061" s="38">
        <v>1788754.88</v>
      </c>
      <c r="U1061" s="40">
        <v>5781362.8200000003</v>
      </c>
      <c r="V1061" s="6">
        <v>403105.74000000005</v>
      </c>
      <c r="W1061" s="32">
        <v>463575.5</v>
      </c>
      <c r="X1061" s="38">
        <v>6648044.0600000005</v>
      </c>
      <c r="Y1061" s="60"/>
    </row>
    <row r="1062" spans="1:25" outlineLevel="3" x14ac:dyDescent="0.2">
      <c r="A1062" s="467"/>
      <c r="B1062" s="95">
        <v>810077</v>
      </c>
      <c r="C1062" s="39" t="s">
        <v>434</v>
      </c>
      <c r="D1062" s="35" t="s">
        <v>373</v>
      </c>
      <c r="E1062" s="40">
        <v>225654.78</v>
      </c>
      <c r="F1062" s="6">
        <v>52074.18</v>
      </c>
      <c r="G1062" s="6">
        <v>39067.520000000004</v>
      </c>
      <c r="H1062" s="38">
        <v>316796.48000000004</v>
      </c>
      <c r="I1062" s="40">
        <v>1046691.01</v>
      </c>
      <c r="J1062" s="6">
        <v>138864.48000000001</v>
      </c>
      <c r="K1062" s="6">
        <v>86790.3</v>
      </c>
      <c r="L1062" s="38">
        <v>1272345.79</v>
      </c>
      <c r="M1062" s="40">
        <v>2343338.1</v>
      </c>
      <c r="N1062" s="6">
        <v>208296.72</v>
      </c>
      <c r="O1062" s="6">
        <v>208296.72</v>
      </c>
      <c r="P1062" s="38">
        <v>2759931.5400000005</v>
      </c>
      <c r="Q1062" s="40">
        <v>2065609.14</v>
      </c>
      <c r="R1062" s="6">
        <v>225654.78000000003</v>
      </c>
      <c r="S1062" s="6">
        <v>190938.66000000003</v>
      </c>
      <c r="T1062" s="38">
        <v>2482202.58</v>
      </c>
      <c r="U1062" s="40">
        <v>5681293.0300000003</v>
      </c>
      <c r="V1062" s="6">
        <v>624890.16</v>
      </c>
      <c r="W1062" s="32">
        <v>525093.20000000007</v>
      </c>
      <c r="X1062" s="38">
        <v>6831276.3900000006</v>
      </c>
      <c r="Y1062" s="60"/>
    </row>
    <row r="1063" spans="1:25" outlineLevel="3" x14ac:dyDescent="0.2">
      <c r="A1063" s="467"/>
      <c r="B1063" s="95">
        <v>810077</v>
      </c>
      <c r="C1063" s="57" t="s">
        <v>417</v>
      </c>
      <c r="D1063" s="35" t="s">
        <v>374</v>
      </c>
      <c r="E1063" s="40">
        <v>3436261.96</v>
      </c>
      <c r="F1063" s="6">
        <v>174462.83</v>
      </c>
      <c r="G1063" s="6">
        <v>292188.91000000003</v>
      </c>
      <c r="H1063" s="38">
        <v>3902913.7</v>
      </c>
      <c r="I1063" s="40">
        <v>5330700.4799999995</v>
      </c>
      <c r="J1063" s="6">
        <v>260692.58000000002</v>
      </c>
      <c r="K1063" s="6">
        <v>557829.44000000006</v>
      </c>
      <c r="L1063" s="38">
        <v>6149222.5</v>
      </c>
      <c r="M1063" s="40">
        <v>4766227.62</v>
      </c>
      <c r="N1063" s="6">
        <v>216939.9</v>
      </c>
      <c r="O1063" s="6">
        <v>516116.42000000004</v>
      </c>
      <c r="P1063" s="38">
        <v>5499283.9400000004</v>
      </c>
      <c r="Q1063" s="40">
        <v>5304220.2899999991</v>
      </c>
      <c r="R1063" s="6">
        <v>333614.89</v>
      </c>
      <c r="S1063" s="6">
        <v>591316.97</v>
      </c>
      <c r="T1063" s="38">
        <v>6229152.1499999985</v>
      </c>
      <c r="U1063" s="40">
        <v>18837410.349999998</v>
      </c>
      <c r="V1063" s="6">
        <v>985710.20000000007</v>
      </c>
      <c r="W1063" s="32">
        <v>1957451.74</v>
      </c>
      <c r="X1063" s="38">
        <v>21780572.289999995</v>
      </c>
      <c r="Y1063" s="60"/>
    </row>
    <row r="1064" spans="1:25" ht="13.5" outlineLevel="3" thickBot="1" x14ac:dyDescent="0.25">
      <c r="A1064" s="468"/>
      <c r="B1064" s="96">
        <v>810077</v>
      </c>
      <c r="C1064" s="41" t="s">
        <v>383</v>
      </c>
      <c r="D1064" s="42" t="s">
        <v>375</v>
      </c>
      <c r="E1064" s="45">
        <v>6626080.4000000004</v>
      </c>
      <c r="F1064" s="46">
        <v>139248.6</v>
      </c>
      <c r="G1064" s="46">
        <v>131089.62</v>
      </c>
      <c r="H1064" s="44">
        <v>6896418.6200000001</v>
      </c>
      <c r="I1064" s="45">
        <v>1289331.3999999999</v>
      </c>
      <c r="J1064" s="46">
        <v>33951.040000000001</v>
      </c>
      <c r="K1064" s="46">
        <v>7973.3399999999965</v>
      </c>
      <c r="L1064" s="44">
        <v>1331255.78</v>
      </c>
      <c r="M1064" s="45">
        <v>5841632.5800000001</v>
      </c>
      <c r="N1064" s="46">
        <v>176971.5</v>
      </c>
      <c r="O1064" s="46">
        <v>184050.36</v>
      </c>
      <c r="P1064" s="44">
        <v>6202654.4400000004</v>
      </c>
      <c r="Q1064" s="45">
        <v>10688292.060000001</v>
      </c>
      <c r="R1064" s="46">
        <v>361808.39999999997</v>
      </c>
      <c r="S1064" s="46">
        <v>291019.80000000005</v>
      </c>
      <c r="T1064" s="44">
        <v>11341120.260000002</v>
      </c>
      <c r="U1064" s="45">
        <v>24445336.440000001</v>
      </c>
      <c r="V1064" s="46">
        <v>711979.54</v>
      </c>
      <c r="W1064" s="43">
        <v>614133.12</v>
      </c>
      <c r="X1064" s="44">
        <v>25771449.100000001</v>
      </c>
      <c r="Y1064" s="60"/>
    </row>
    <row r="1065" spans="1:25" s="106" customFormat="1" outlineLevel="1" x14ac:dyDescent="0.2">
      <c r="A1065" s="464">
        <v>810116</v>
      </c>
      <c r="B1065" s="97">
        <v>810116</v>
      </c>
      <c r="C1065" s="100" t="s">
        <v>449</v>
      </c>
      <c r="D1065" s="101" t="s">
        <v>336</v>
      </c>
      <c r="E1065" s="107">
        <v>31815730.789999999</v>
      </c>
      <c r="F1065" s="108">
        <v>2182392.2200000002</v>
      </c>
      <c r="G1065" s="108">
        <v>3228938.7199999997</v>
      </c>
      <c r="H1065" s="109">
        <v>37227061.729999997</v>
      </c>
      <c r="I1065" s="107">
        <v>33139874.920000002</v>
      </c>
      <c r="J1065" s="108">
        <v>2160346.98</v>
      </c>
      <c r="K1065" s="108">
        <v>3163134.6699999995</v>
      </c>
      <c r="L1065" s="109">
        <v>38463356.57</v>
      </c>
      <c r="M1065" s="107">
        <v>29563250.310000002</v>
      </c>
      <c r="N1065" s="108">
        <v>2037091.93</v>
      </c>
      <c r="O1065" s="108">
        <v>2962862.5300000003</v>
      </c>
      <c r="P1065" s="109">
        <v>34563204.770000003</v>
      </c>
      <c r="Q1065" s="107">
        <v>32316301.720000003</v>
      </c>
      <c r="R1065" s="108">
        <v>2217988.84</v>
      </c>
      <c r="S1065" s="108">
        <v>2975750.94</v>
      </c>
      <c r="T1065" s="109">
        <v>37510041.5</v>
      </c>
      <c r="U1065" s="107">
        <v>126835157.74000001</v>
      </c>
      <c r="V1065" s="108">
        <v>8597819.9699999988</v>
      </c>
      <c r="W1065" s="108">
        <v>12330686.859999998</v>
      </c>
      <c r="X1065" s="109">
        <v>147763664.56999999</v>
      </c>
    </row>
    <row r="1066" spans="1:25" hidden="1" outlineLevel="2" x14ac:dyDescent="0.2">
      <c r="A1066" s="465"/>
      <c r="B1066" s="95">
        <v>810116</v>
      </c>
      <c r="C1066" s="14" t="s">
        <v>350</v>
      </c>
      <c r="D1066" s="35" t="s">
        <v>198</v>
      </c>
      <c r="E1066" s="40">
        <v>0</v>
      </c>
      <c r="F1066" s="6">
        <v>0</v>
      </c>
      <c r="G1066" s="6">
        <v>0</v>
      </c>
      <c r="H1066" s="38">
        <v>0</v>
      </c>
      <c r="I1066" s="40">
        <v>0</v>
      </c>
      <c r="J1066" s="6">
        <v>0</v>
      </c>
      <c r="K1066" s="6">
        <v>0</v>
      </c>
      <c r="L1066" s="38">
        <v>0</v>
      </c>
      <c r="M1066" s="40">
        <v>0</v>
      </c>
      <c r="N1066" s="6">
        <v>0</v>
      </c>
      <c r="O1066" s="6">
        <v>0</v>
      </c>
      <c r="P1066" s="38">
        <v>0</v>
      </c>
      <c r="Q1066" s="40">
        <v>0</v>
      </c>
      <c r="R1066" s="6">
        <v>0</v>
      </c>
      <c r="S1066" s="6">
        <v>0</v>
      </c>
      <c r="T1066" s="38">
        <v>0</v>
      </c>
      <c r="U1066" s="40">
        <v>0</v>
      </c>
      <c r="V1066" s="6">
        <v>0</v>
      </c>
      <c r="W1066" s="32">
        <v>0</v>
      </c>
      <c r="X1066" s="38">
        <v>0</v>
      </c>
      <c r="Y1066" s="60"/>
    </row>
    <row r="1067" spans="1:25" ht="13.5" outlineLevel="2" thickBot="1" x14ac:dyDescent="0.25">
      <c r="A1067" s="465"/>
      <c r="B1067" s="95">
        <v>810116</v>
      </c>
      <c r="C1067" s="14" t="s">
        <v>351</v>
      </c>
      <c r="D1067" s="35" t="s">
        <v>199</v>
      </c>
      <c r="E1067" s="40">
        <v>31815730.789999999</v>
      </c>
      <c r="F1067" s="6">
        <v>2182392.2200000002</v>
      </c>
      <c r="G1067" s="6">
        <v>3228938.7199999997</v>
      </c>
      <c r="H1067" s="38">
        <v>37227061.729999997</v>
      </c>
      <c r="I1067" s="40">
        <v>33139874.920000002</v>
      </c>
      <c r="J1067" s="6">
        <v>2160346.98</v>
      </c>
      <c r="K1067" s="6">
        <v>3163134.6699999995</v>
      </c>
      <c r="L1067" s="38">
        <v>38463356.57</v>
      </c>
      <c r="M1067" s="40">
        <v>29563250.310000002</v>
      </c>
      <c r="N1067" s="6">
        <v>2037091.93</v>
      </c>
      <c r="O1067" s="6">
        <v>2962862.5300000003</v>
      </c>
      <c r="P1067" s="38">
        <v>34563204.770000003</v>
      </c>
      <c r="Q1067" s="40">
        <v>32316301.720000003</v>
      </c>
      <c r="R1067" s="6">
        <v>2217988.84</v>
      </c>
      <c r="S1067" s="6">
        <v>2975750.94</v>
      </c>
      <c r="T1067" s="38">
        <v>37510041.5</v>
      </c>
      <c r="U1067" s="40">
        <v>126835157.74000001</v>
      </c>
      <c r="V1067" s="6">
        <v>8597819.9699999988</v>
      </c>
      <c r="W1067" s="32">
        <v>12330686.859999998</v>
      </c>
      <c r="X1067" s="38">
        <v>147763664.56999999</v>
      </c>
      <c r="Y1067" s="60"/>
    </row>
    <row r="1068" spans="1:25" ht="13.5" hidden="1" outlineLevel="2" collapsed="1" thickBot="1" x14ac:dyDescent="0.25">
      <c r="A1068" s="465"/>
      <c r="B1068" s="95">
        <v>810116</v>
      </c>
      <c r="C1068" s="14" t="s">
        <v>300</v>
      </c>
      <c r="D1068" s="35" t="s">
        <v>200</v>
      </c>
      <c r="E1068" s="37">
        <v>0</v>
      </c>
      <c r="F1068" s="36">
        <v>0</v>
      </c>
      <c r="G1068" s="36">
        <v>0</v>
      </c>
      <c r="H1068" s="38">
        <v>0</v>
      </c>
      <c r="I1068" s="37">
        <v>0</v>
      </c>
      <c r="J1068" s="36">
        <v>0</v>
      </c>
      <c r="K1068" s="36">
        <v>0</v>
      </c>
      <c r="L1068" s="38">
        <v>0</v>
      </c>
      <c r="M1068" s="37">
        <v>0</v>
      </c>
      <c r="N1068" s="36">
        <v>0</v>
      </c>
      <c r="O1068" s="36">
        <v>0</v>
      </c>
      <c r="P1068" s="38">
        <v>0</v>
      </c>
      <c r="Q1068" s="37">
        <v>0</v>
      </c>
      <c r="R1068" s="36">
        <v>0</v>
      </c>
      <c r="S1068" s="36">
        <v>0</v>
      </c>
      <c r="T1068" s="38">
        <v>0</v>
      </c>
      <c r="U1068" s="37">
        <v>0</v>
      </c>
      <c r="V1068" s="36">
        <v>0</v>
      </c>
      <c r="W1068" s="36">
        <v>0</v>
      </c>
      <c r="X1068" s="38">
        <v>0</v>
      </c>
      <c r="Y1068" s="65"/>
    </row>
    <row r="1069" spans="1:25" ht="13.5" hidden="1" outlineLevel="3" thickBot="1" x14ac:dyDescent="0.25">
      <c r="A1069" s="465"/>
      <c r="B1069" s="95">
        <v>810116</v>
      </c>
      <c r="C1069" s="39" t="s">
        <v>363</v>
      </c>
      <c r="D1069" s="35" t="s">
        <v>369</v>
      </c>
      <c r="E1069" s="40">
        <v>0</v>
      </c>
      <c r="F1069" s="6">
        <v>0</v>
      </c>
      <c r="G1069" s="6">
        <v>0</v>
      </c>
      <c r="H1069" s="38">
        <v>0</v>
      </c>
      <c r="I1069" s="40">
        <v>0</v>
      </c>
      <c r="J1069" s="6">
        <v>0</v>
      </c>
      <c r="K1069" s="6">
        <v>0</v>
      </c>
      <c r="L1069" s="38">
        <v>0</v>
      </c>
      <c r="M1069" s="40">
        <v>0</v>
      </c>
      <c r="N1069" s="6">
        <v>0</v>
      </c>
      <c r="O1069" s="6">
        <v>0</v>
      </c>
      <c r="P1069" s="38">
        <v>0</v>
      </c>
      <c r="Q1069" s="40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  <c r="Y1069" s="60"/>
    </row>
    <row r="1070" spans="1:25" ht="13.5" hidden="1" outlineLevel="3" thickBot="1" x14ac:dyDescent="0.25">
      <c r="A1070" s="465"/>
      <c r="B1070" s="95">
        <v>810116</v>
      </c>
      <c r="C1070" s="39" t="s">
        <v>301</v>
      </c>
      <c r="D1070" s="35" t="s">
        <v>370</v>
      </c>
      <c r="E1070" s="40">
        <v>0</v>
      </c>
      <c r="F1070" s="6">
        <v>0</v>
      </c>
      <c r="G1070" s="6">
        <v>0</v>
      </c>
      <c r="H1070" s="38">
        <v>0</v>
      </c>
      <c r="I1070" s="40">
        <v>0</v>
      </c>
      <c r="J1070" s="6">
        <v>0</v>
      </c>
      <c r="K1070" s="6">
        <v>0</v>
      </c>
      <c r="L1070" s="38">
        <v>0</v>
      </c>
      <c r="M1070" s="40">
        <v>0</v>
      </c>
      <c r="N1070" s="6">
        <v>0</v>
      </c>
      <c r="O1070" s="6">
        <v>0</v>
      </c>
      <c r="P1070" s="38">
        <v>0</v>
      </c>
      <c r="Q1070" s="40">
        <v>0</v>
      </c>
      <c r="R1070" s="6">
        <v>0</v>
      </c>
      <c r="S1070" s="6">
        <v>0</v>
      </c>
      <c r="T1070" s="38">
        <v>0</v>
      </c>
      <c r="U1070" s="40">
        <v>0</v>
      </c>
      <c r="V1070" s="6">
        <v>0</v>
      </c>
      <c r="W1070" s="32">
        <v>0</v>
      </c>
      <c r="X1070" s="38">
        <v>0</v>
      </c>
      <c r="Y1070" s="60"/>
    </row>
    <row r="1071" spans="1:25" ht="13.5" hidden="1" outlineLevel="3" thickBot="1" x14ac:dyDescent="0.25">
      <c r="A1071" s="465"/>
      <c r="B1071" s="95">
        <v>810116</v>
      </c>
      <c r="C1071" s="39" t="s">
        <v>305</v>
      </c>
      <c r="D1071" s="35" t="s">
        <v>371</v>
      </c>
      <c r="E1071" s="40">
        <v>0</v>
      </c>
      <c r="F1071" s="6">
        <v>0</v>
      </c>
      <c r="G1071" s="6">
        <v>0</v>
      </c>
      <c r="H1071" s="38">
        <v>0</v>
      </c>
      <c r="I1071" s="40">
        <v>0</v>
      </c>
      <c r="J1071" s="6">
        <v>0</v>
      </c>
      <c r="K1071" s="6">
        <v>0</v>
      </c>
      <c r="L1071" s="38">
        <v>0</v>
      </c>
      <c r="M1071" s="40">
        <v>0</v>
      </c>
      <c r="N1071" s="6">
        <v>0</v>
      </c>
      <c r="O1071" s="6">
        <v>0</v>
      </c>
      <c r="P1071" s="38">
        <v>0</v>
      </c>
      <c r="Q1071" s="40">
        <v>0</v>
      </c>
      <c r="R1071" s="6">
        <v>0</v>
      </c>
      <c r="S1071" s="6">
        <v>0</v>
      </c>
      <c r="T1071" s="38">
        <v>0</v>
      </c>
      <c r="U1071" s="40">
        <v>0</v>
      </c>
      <c r="V1071" s="6">
        <v>0</v>
      </c>
      <c r="W1071" s="32">
        <v>0</v>
      </c>
      <c r="X1071" s="38">
        <v>0</v>
      </c>
      <c r="Y1071" s="60"/>
    </row>
    <row r="1072" spans="1:25" ht="13.5" hidden="1" outlineLevel="3" thickBot="1" x14ac:dyDescent="0.25">
      <c r="A1072" s="465"/>
      <c r="B1072" s="95">
        <v>810116</v>
      </c>
      <c r="C1072" s="39" t="s">
        <v>302</v>
      </c>
      <c r="D1072" s="35" t="s">
        <v>372</v>
      </c>
      <c r="E1072" s="40">
        <v>0</v>
      </c>
      <c r="F1072" s="6">
        <v>0</v>
      </c>
      <c r="G1072" s="6">
        <v>0</v>
      </c>
      <c r="H1072" s="38">
        <v>0</v>
      </c>
      <c r="I1072" s="40">
        <v>0</v>
      </c>
      <c r="J1072" s="6">
        <v>0</v>
      </c>
      <c r="K1072" s="6">
        <v>0</v>
      </c>
      <c r="L1072" s="38">
        <v>0</v>
      </c>
      <c r="M1072" s="40">
        <v>0</v>
      </c>
      <c r="N1072" s="6">
        <v>0</v>
      </c>
      <c r="O1072" s="6">
        <v>0</v>
      </c>
      <c r="P1072" s="38">
        <v>0</v>
      </c>
      <c r="Q1072" s="40">
        <v>0</v>
      </c>
      <c r="R1072" s="6">
        <v>0</v>
      </c>
      <c r="S1072" s="6">
        <v>0</v>
      </c>
      <c r="T1072" s="38">
        <v>0</v>
      </c>
      <c r="U1072" s="40">
        <v>0</v>
      </c>
      <c r="V1072" s="6">
        <v>0</v>
      </c>
      <c r="W1072" s="32">
        <v>0</v>
      </c>
      <c r="X1072" s="38">
        <v>0</v>
      </c>
      <c r="Y1072" s="60"/>
    </row>
    <row r="1073" spans="1:25" ht="13.5" hidden="1" outlineLevel="3" thickBot="1" x14ac:dyDescent="0.25">
      <c r="A1073" s="465"/>
      <c r="B1073" s="95">
        <v>810116</v>
      </c>
      <c r="C1073" s="39" t="s">
        <v>434</v>
      </c>
      <c r="D1073" s="35" t="s">
        <v>373</v>
      </c>
      <c r="E1073" s="40">
        <v>0</v>
      </c>
      <c r="F1073" s="6">
        <v>0</v>
      </c>
      <c r="G1073" s="6">
        <v>0</v>
      </c>
      <c r="H1073" s="38">
        <v>0</v>
      </c>
      <c r="I1073" s="40">
        <v>0</v>
      </c>
      <c r="J1073" s="6">
        <v>0</v>
      </c>
      <c r="K1073" s="6">
        <v>0</v>
      </c>
      <c r="L1073" s="38">
        <v>0</v>
      </c>
      <c r="M1073" s="40">
        <v>0</v>
      </c>
      <c r="N1073" s="6">
        <v>0</v>
      </c>
      <c r="O1073" s="6">
        <v>0</v>
      </c>
      <c r="P1073" s="38">
        <v>0</v>
      </c>
      <c r="Q1073" s="40">
        <v>0</v>
      </c>
      <c r="R1073" s="6">
        <v>0</v>
      </c>
      <c r="S1073" s="6">
        <v>0</v>
      </c>
      <c r="T1073" s="38">
        <v>0</v>
      </c>
      <c r="U1073" s="40">
        <v>0</v>
      </c>
      <c r="V1073" s="6">
        <v>0</v>
      </c>
      <c r="W1073" s="32">
        <v>0</v>
      </c>
      <c r="X1073" s="38">
        <v>0</v>
      </c>
      <c r="Y1073" s="60"/>
    </row>
    <row r="1074" spans="1:25" ht="13.5" hidden="1" outlineLevel="3" thickBot="1" x14ac:dyDescent="0.25">
      <c r="A1074" s="474"/>
      <c r="B1074" s="95">
        <v>810116</v>
      </c>
      <c r="C1074" s="39" t="s">
        <v>417</v>
      </c>
      <c r="D1074" s="35" t="s">
        <v>374</v>
      </c>
      <c r="E1074" s="40">
        <v>0</v>
      </c>
      <c r="F1074" s="6">
        <v>0</v>
      </c>
      <c r="G1074" s="6">
        <v>0</v>
      </c>
      <c r="H1074" s="38">
        <v>0</v>
      </c>
      <c r="I1074" s="40">
        <v>0</v>
      </c>
      <c r="J1074" s="6">
        <v>0</v>
      </c>
      <c r="K1074" s="6">
        <v>0</v>
      </c>
      <c r="L1074" s="38">
        <v>0</v>
      </c>
      <c r="M1074" s="40">
        <v>0</v>
      </c>
      <c r="N1074" s="6">
        <v>0</v>
      </c>
      <c r="O1074" s="6">
        <v>0</v>
      </c>
      <c r="P1074" s="38">
        <v>0</v>
      </c>
      <c r="Q1074" s="40">
        <v>0</v>
      </c>
      <c r="R1074" s="6">
        <v>0</v>
      </c>
      <c r="S1074" s="6">
        <v>0</v>
      </c>
      <c r="T1074" s="38">
        <v>0</v>
      </c>
      <c r="U1074" s="40">
        <v>0</v>
      </c>
      <c r="V1074" s="6">
        <v>0</v>
      </c>
      <c r="W1074" s="32">
        <v>0</v>
      </c>
      <c r="X1074" s="38">
        <v>0</v>
      </c>
      <c r="Y1074" s="60"/>
    </row>
    <row r="1075" spans="1:25" ht="13.5" hidden="1" outlineLevel="3" thickBot="1" x14ac:dyDescent="0.25">
      <c r="A1075" s="475"/>
      <c r="B1075" s="96">
        <v>810116</v>
      </c>
      <c r="C1075" s="41" t="s">
        <v>383</v>
      </c>
      <c r="D1075" s="42" t="s">
        <v>375</v>
      </c>
      <c r="E1075" s="45">
        <v>0</v>
      </c>
      <c r="F1075" s="46">
        <v>0</v>
      </c>
      <c r="G1075" s="46">
        <v>0</v>
      </c>
      <c r="H1075" s="44">
        <v>0</v>
      </c>
      <c r="I1075" s="45">
        <v>0</v>
      </c>
      <c r="J1075" s="46">
        <v>0</v>
      </c>
      <c r="K1075" s="46">
        <v>0</v>
      </c>
      <c r="L1075" s="44">
        <v>0</v>
      </c>
      <c r="M1075" s="45">
        <v>0</v>
      </c>
      <c r="N1075" s="46">
        <v>0</v>
      </c>
      <c r="O1075" s="46">
        <v>0</v>
      </c>
      <c r="P1075" s="44">
        <v>0</v>
      </c>
      <c r="Q1075" s="45">
        <v>0</v>
      </c>
      <c r="R1075" s="46">
        <v>0</v>
      </c>
      <c r="S1075" s="46">
        <v>0</v>
      </c>
      <c r="T1075" s="44">
        <v>0</v>
      </c>
      <c r="U1075" s="45">
        <v>0</v>
      </c>
      <c r="V1075" s="46">
        <v>0</v>
      </c>
      <c r="W1075" s="43">
        <v>0</v>
      </c>
      <c r="X1075" s="44">
        <v>0</v>
      </c>
      <c r="Y1075" s="60"/>
    </row>
    <row r="1076" spans="1:25" s="106" customFormat="1" outlineLevel="1" x14ac:dyDescent="0.2">
      <c r="A1076" s="466">
        <v>810117</v>
      </c>
      <c r="B1076" s="97">
        <v>810117</v>
      </c>
      <c r="C1076" s="100" t="s">
        <v>337</v>
      </c>
      <c r="D1076" s="101" t="s">
        <v>336</v>
      </c>
      <c r="E1076" s="107">
        <v>61490584.549999997</v>
      </c>
      <c r="F1076" s="108">
        <v>2838985.65</v>
      </c>
      <c r="G1076" s="108">
        <v>3369379.56</v>
      </c>
      <c r="H1076" s="109">
        <v>67698949.75999999</v>
      </c>
      <c r="I1076" s="107">
        <v>67956200.399999991</v>
      </c>
      <c r="J1076" s="108">
        <v>3017939.05</v>
      </c>
      <c r="K1076" s="108">
        <v>3455982.0100000002</v>
      </c>
      <c r="L1076" s="109">
        <v>74430121.459999993</v>
      </c>
      <c r="M1076" s="107">
        <v>57445216.859999999</v>
      </c>
      <c r="N1076" s="108">
        <v>2830488.82</v>
      </c>
      <c r="O1076" s="108">
        <v>3262481.6399999997</v>
      </c>
      <c r="P1076" s="109">
        <v>63538187.32</v>
      </c>
      <c r="Q1076" s="107">
        <v>64032475.560000002</v>
      </c>
      <c r="R1076" s="108">
        <v>3272931.2</v>
      </c>
      <c r="S1076" s="108">
        <v>3423603.1899999995</v>
      </c>
      <c r="T1076" s="109">
        <v>70729009.950000003</v>
      </c>
      <c r="U1076" s="107">
        <v>250924477.37</v>
      </c>
      <c r="V1076" s="108">
        <v>11960344.719999999</v>
      </c>
      <c r="W1076" s="108">
        <v>13511446.4</v>
      </c>
      <c r="X1076" s="109">
        <v>276396268.49000001</v>
      </c>
    </row>
    <row r="1077" spans="1:25" hidden="1" outlineLevel="2" x14ac:dyDescent="0.2">
      <c r="A1077" s="467"/>
      <c r="B1077" s="95">
        <v>810117</v>
      </c>
      <c r="C1077" s="14" t="s">
        <v>350</v>
      </c>
      <c r="D1077" s="35" t="s">
        <v>198</v>
      </c>
      <c r="E1077" s="40">
        <v>0</v>
      </c>
      <c r="F1077" s="6">
        <v>0</v>
      </c>
      <c r="G1077" s="6">
        <v>0</v>
      </c>
      <c r="H1077" s="38">
        <v>0</v>
      </c>
      <c r="I1077" s="40">
        <v>0</v>
      </c>
      <c r="J1077" s="6">
        <v>0</v>
      </c>
      <c r="K1077" s="6">
        <v>0</v>
      </c>
      <c r="L1077" s="38">
        <v>0</v>
      </c>
      <c r="M1077" s="40">
        <v>0</v>
      </c>
      <c r="N1077" s="6">
        <v>0</v>
      </c>
      <c r="O1077" s="6">
        <v>0</v>
      </c>
      <c r="P1077" s="38">
        <v>0</v>
      </c>
      <c r="Q1077" s="40">
        <v>0</v>
      </c>
      <c r="R1077" s="6">
        <v>0</v>
      </c>
      <c r="S1077" s="6">
        <v>0</v>
      </c>
      <c r="T1077" s="38">
        <v>0</v>
      </c>
      <c r="U1077" s="40">
        <v>0</v>
      </c>
      <c r="V1077" s="6">
        <v>0</v>
      </c>
      <c r="W1077" s="32">
        <v>0</v>
      </c>
      <c r="X1077" s="38">
        <v>0</v>
      </c>
      <c r="Y1077" s="60"/>
    </row>
    <row r="1078" spans="1:25" ht="13.5" outlineLevel="2" thickBot="1" x14ac:dyDescent="0.25">
      <c r="A1078" s="467"/>
      <c r="B1078" s="95">
        <v>810117</v>
      </c>
      <c r="C1078" s="14" t="s">
        <v>351</v>
      </c>
      <c r="D1078" s="35" t="s">
        <v>199</v>
      </c>
      <c r="E1078" s="40">
        <v>61490584.549999997</v>
      </c>
      <c r="F1078" s="6">
        <v>2838985.65</v>
      </c>
      <c r="G1078" s="6">
        <v>3369379.56</v>
      </c>
      <c r="H1078" s="38">
        <v>67698949.75999999</v>
      </c>
      <c r="I1078" s="40">
        <v>67956200.399999991</v>
      </c>
      <c r="J1078" s="6">
        <v>3017939.05</v>
      </c>
      <c r="K1078" s="6">
        <v>3455982.0100000002</v>
      </c>
      <c r="L1078" s="38">
        <v>74430121.459999993</v>
      </c>
      <c r="M1078" s="40">
        <v>57445216.859999999</v>
      </c>
      <c r="N1078" s="6">
        <v>2830488.82</v>
      </c>
      <c r="O1078" s="6">
        <v>3262481.6399999997</v>
      </c>
      <c r="P1078" s="38">
        <v>63538187.32</v>
      </c>
      <c r="Q1078" s="40">
        <v>64032475.560000002</v>
      </c>
      <c r="R1078" s="6">
        <v>3272931.2</v>
      </c>
      <c r="S1078" s="6">
        <v>3423603.1899999995</v>
      </c>
      <c r="T1078" s="38">
        <v>70729009.950000003</v>
      </c>
      <c r="U1078" s="40">
        <v>250924477.37</v>
      </c>
      <c r="V1078" s="6">
        <v>11960344.719999999</v>
      </c>
      <c r="W1078" s="32">
        <v>13511446.4</v>
      </c>
      <c r="X1078" s="38">
        <v>276396268.49000001</v>
      </c>
      <c r="Y1078" s="60"/>
    </row>
    <row r="1079" spans="1:25" ht="13.5" hidden="1" outlineLevel="2" collapsed="1" thickBot="1" x14ac:dyDescent="0.25">
      <c r="A1079" s="467"/>
      <c r="B1079" s="95">
        <v>810117</v>
      </c>
      <c r="C1079" s="14" t="s">
        <v>300</v>
      </c>
      <c r="D1079" s="35" t="s">
        <v>200</v>
      </c>
      <c r="E1079" s="37">
        <v>0</v>
      </c>
      <c r="F1079" s="36">
        <v>0</v>
      </c>
      <c r="G1079" s="36">
        <v>0</v>
      </c>
      <c r="H1079" s="38">
        <v>0</v>
      </c>
      <c r="I1079" s="37">
        <v>0</v>
      </c>
      <c r="J1079" s="36">
        <v>0</v>
      </c>
      <c r="K1079" s="36">
        <v>0</v>
      </c>
      <c r="L1079" s="38">
        <v>0</v>
      </c>
      <c r="M1079" s="37">
        <v>0</v>
      </c>
      <c r="N1079" s="36">
        <v>0</v>
      </c>
      <c r="O1079" s="36">
        <v>0</v>
      </c>
      <c r="P1079" s="38">
        <v>0</v>
      </c>
      <c r="Q1079" s="37">
        <v>0</v>
      </c>
      <c r="R1079" s="36">
        <v>0</v>
      </c>
      <c r="S1079" s="36">
        <v>0</v>
      </c>
      <c r="T1079" s="38">
        <v>0</v>
      </c>
      <c r="U1079" s="37">
        <v>0</v>
      </c>
      <c r="V1079" s="36">
        <v>0</v>
      </c>
      <c r="W1079" s="36">
        <v>0</v>
      </c>
      <c r="X1079" s="38">
        <v>0</v>
      </c>
      <c r="Y1079" s="65"/>
    </row>
    <row r="1080" spans="1:25" ht="13.5" hidden="1" outlineLevel="3" thickBot="1" x14ac:dyDescent="0.25">
      <c r="A1080" s="467"/>
      <c r="B1080" s="95">
        <v>810117</v>
      </c>
      <c r="C1080" s="39" t="s">
        <v>363</v>
      </c>
      <c r="D1080" s="35" t="s">
        <v>369</v>
      </c>
      <c r="E1080" s="40">
        <v>0</v>
      </c>
      <c r="F1080" s="6">
        <v>0</v>
      </c>
      <c r="G1080" s="6">
        <v>0</v>
      </c>
      <c r="H1080" s="38">
        <v>0</v>
      </c>
      <c r="I1080" s="40">
        <v>0</v>
      </c>
      <c r="J1080" s="6">
        <v>0</v>
      </c>
      <c r="K1080" s="6">
        <v>0</v>
      </c>
      <c r="L1080" s="38">
        <v>0</v>
      </c>
      <c r="M1080" s="40">
        <v>0</v>
      </c>
      <c r="N1080" s="6">
        <v>0</v>
      </c>
      <c r="O1080" s="6">
        <v>0</v>
      </c>
      <c r="P1080" s="38">
        <v>0</v>
      </c>
      <c r="Q1080" s="40">
        <v>0</v>
      </c>
      <c r="R1080" s="6">
        <v>0</v>
      </c>
      <c r="S1080" s="6">
        <v>0</v>
      </c>
      <c r="T1080" s="38">
        <v>0</v>
      </c>
      <c r="U1080" s="40">
        <v>0</v>
      </c>
      <c r="V1080" s="6">
        <v>0</v>
      </c>
      <c r="W1080" s="32">
        <v>0</v>
      </c>
      <c r="X1080" s="38">
        <v>0</v>
      </c>
      <c r="Y1080" s="60"/>
    </row>
    <row r="1081" spans="1:25" ht="13.5" hidden="1" outlineLevel="3" thickBot="1" x14ac:dyDescent="0.25">
      <c r="A1081" s="467"/>
      <c r="B1081" s="95">
        <v>810117</v>
      </c>
      <c r="C1081" s="39" t="s">
        <v>301</v>
      </c>
      <c r="D1081" s="35" t="s">
        <v>370</v>
      </c>
      <c r="E1081" s="40">
        <v>0</v>
      </c>
      <c r="F1081" s="6">
        <v>0</v>
      </c>
      <c r="G1081" s="6">
        <v>0</v>
      </c>
      <c r="H1081" s="38">
        <v>0</v>
      </c>
      <c r="I1081" s="40">
        <v>0</v>
      </c>
      <c r="J1081" s="6">
        <v>0</v>
      </c>
      <c r="K1081" s="6">
        <v>0</v>
      </c>
      <c r="L1081" s="38">
        <v>0</v>
      </c>
      <c r="M1081" s="40">
        <v>0</v>
      </c>
      <c r="N1081" s="6">
        <v>0</v>
      </c>
      <c r="O1081" s="6">
        <v>0</v>
      </c>
      <c r="P1081" s="38">
        <v>0</v>
      </c>
      <c r="Q1081" s="40">
        <v>0</v>
      </c>
      <c r="R1081" s="6">
        <v>0</v>
      </c>
      <c r="S1081" s="6">
        <v>0</v>
      </c>
      <c r="T1081" s="38">
        <v>0</v>
      </c>
      <c r="U1081" s="40">
        <v>0</v>
      </c>
      <c r="V1081" s="6">
        <v>0</v>
      </c>
      <c r="W1081" s="32">
        <v>0</v>
      </c>
      <c r="X1081" s="38">
        <v>0</v>
      </c>
      <c r="Y1081" s="60"/>
    </row>
    <row r="1082" spans="1:25" ht="13.5" hidden="1" outlineLevel="3" thickBot="1" x14ac:dyDescent="0.25">
      <c r="A1082" s="467"/>
      <c r="B1082" s="95">
        <v>810117</v>
      </c>
      <c r="C1082" s="39" t="s">
        <v>305</v>
      </c>
      <c r="D1082" s="35" t="s">
        <v>371</v>
      </c>
      <c r="E1082" s="40">
        <v>0</v>
      </c>
      <c r="F1082" s="6">
        <v>0</v>
      </c>
      <c r="G1082" s="6">
        <v>0</v>
      </c>
      <c r="H1082" s="38">
        <v>0</v>
      </c>
      <c r="I1082" s="40">
        <v>0</v>
      </c>
      <c r="J1082" s="6">
        <v>0</v>
      </c>
      <c r="K1082" s="6">
        <v>0</v>
      </c>
      <c r="L1082" s="38">
        <v>0</v>
      </c>
      <c r="M1082" s="40">
        <v>0</v>
      </c>
      <c r="N1082" s="6">
        <v>0</v>
      </c>
      <c r="O1082" s="6">
        <v>0</v>
      </c>
      <c r="P1082" s="38">
        <v>0</v>
      </c>
      <c r="Q1082" s="40">
        <v>0</v>
      </c>
      <c r="R1082" s="6">
        <v>0</v>
      </c>
      <c r="S1082" s="6">
        <v>0</v>
      </c>
      <c r="T1082" s="38">
        <v>0</v>
      </c>
      <c r="U1082" s="40">
        <v>0</v>
      </c>
      <c r="V1082" s="6">
        <v>0</v>
      </c>
      <c r="W1082" s="32">
        <v>0</v>
      </c>
      <c r="X1082" s="38">
        <v>0</v>
      </c>
      <c r="Y1082" s="60"/>
    </row>
    <row r="1083" spans="1:25" ht="13.5" hidden="1" outlineLevel="3" thickBot="1" x14ac:dyDescent="0.25">
      <c r="A1083" s="467"/>
      <c r="B1083" s="95">
        <v>810117</v>
      </c>
      <c r="C1083" s="39" t="s">
        <v>302</v>
      </c>
      <c r="D1083" s="35" t="s">
        <v>372</v>
      </c>
      <c r="E1083" s="40">
        <v>0</v>
      </c>
      <c r="F1083" s="6">
        <v>0</v>
      </c>
      <c r="G1083" s="6">
        <v>0</v>
      </c>
      <c r="H1083" s="38">
        <v>0</v>
      </c>
      <c r="I1083" s="40">
        <v>0</v>
      </c>
      <c r="J1083" s="6">
        <v>0</v>
      </c>
      <c r="K1083" s="6">
        <v>0</v>
      </c>
      <c r="L1083" s="38">
        <v>0</v>
      </c>
      <c r="M1083" s="40">
        <v>0</v>
      </c>
      <c r="N1083" s="6">
        <v>0</v>
      </c>
      <c r="O1083" s="6">
        <v>0</v>
      </c>
      <c r="P1083" s="38">
        <v>0</v>
      </c>
      <c r="Q1083" s="40">
        <v>0</v>
      </c>
      <c r="R1083" s="6">
        <v>0</v>
      </c>
      <c r="S1083" s="6">
        <v>0</v>
      </c>
      <c r="T1083" s="38">
        <v>0</v>
      </c>
      <c r="U1083" s="40">
        <v>0</v>
      </c>
      <c r="V1083" s="6">
        <v>0</v>
      </c>
      <c r="W1083" s="32">
        <v>0</v>
      </c>
      <c r="X1083" s="38">
        <v>0</v>
      </c>
      <c r="Y1083" s="60"/>
    </row>
    <row r="1084" spans="1:25" ht="13.5" hidden="1" outlineLevel="3" thickBot="1" x14ac:dyDescent="0.25">
      <c r="A1084" s="467"/>
      <c r="B1084" s="95">
        <v>810117</v>
      </c>
      <c r="C1084" s="39" t="s">
        <v>434</v>
      </c>
      <c r="D1084" s="35" t="s">
        <v>373</v>
      </c>
      <c r="E1084" s="40">
        <v>0</v>
      </c>
      <c r="F1084" s="6">
        <v>0</v>
      </c>
      <c r="G1084" s="6">
        <v>0</v>
      </c>
      <c r="H1084" s="38">
        <v>0</v>
      </c>
      <c r="I1084" s="40">
        <v>0</v>
      </c>
      <c r="J1084" s="6">
        <v>0</v>
      </c>
      <c r="K1084" s="6">
        <v>0</v>
      </c>
      <c r="L1084" s="38">
        <v>0</v>
      </c>
      <c r="M1084" s="40">
        <v>0</v>
      </c>
      <c r="N1084" s="6">
        <v>0</v>
      </c>
      <c r="O1084" s="6">
        <v>0</v>
      </c>
      <c r="P1084" s="38">
        <v>0</v>
      </c>
      <c r="Q1084" s="40">
        <v>0</v>
      </c>
      <c r="R1084" s="6">
        <v>0</v>
      </c>
      <c r="S1084" s="6">
        <v>0</v>
      </c>
      <c r="T1084" s="38">
        <v>0</v>
      </c>
      <c r="U1084" s="40">
        <v>0</v>
      </c>
      <c r="V1084" s="6">
        <v>0</v>
      </c>
      <c r="W1084" s="32">
        <v>0</v>
      </c>
      <c r="X1084" s="38">
        <v>0</v>
      </c>
      <c r="Y1084" s="60"/>
    </row>
    <row r="1085" spans="1:25" ht="13.5" hidden="1" outlineLevel="3" thickBot="1" x14ac:dyDescent="0.25">
      <c r="A1085" s="467"/>
      <c r="B1085" s="95">
        <v>810117</v>
      </c>
      <c r="C1085" s="57" t="s">
        <v>417</v>
      </c>
      <c r="D1085" s="35" t="s">
        <v>374</v>
      </c>
      <c r="E1085" s="40">
        <v>0</v>
      </c>
      <c r="F1085" s="6">
        <v>0</v>
      </c>
      <c r="G1085" s="6">
        <v>0</v>
      </c>
      <c r="H1085" s="38">
        <v>0</v>
      </c>
      <c r="I1085" s="40">
        <v>0</v>
      </c>
      <c r="J1085" s="6">
        <v>0</v>
      </c>
      <c r="K1085" s="6">
        <v>0</v>
      </c>
      <c r="L1085" s="38">
        <v>0</v>
      </c>
      <c r="M1085" s="40">
        <v>0</v>
      </c>
      <c r="N1085" s="6">
        <v>0</v>
      </c>
      <c r="O1085" s="6">
        <v>0</v>
      </c>
      <c r="P1085" s="38">
        <v>0</v>
      </c>
      <c r="Q1085" s="40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  <c r="Y1085" s="60"/>
    </row>
    <row r="1086" spans="1:25" ht="13.5" hidden="1" outlineLevel="3" thickBot="1" x14ac:dyDescent="0.25">
      <c r="A1086" s="468"/>
      <c r="B1086" s="96">
        <v>810117</v>
      </c>
      <c r="C1086" s="41" t="s">
        <v>383</v>
      </c>
      <c r="D1086" s="42" t="s">
        <v>375</v>
      </c>
      <c r="E1086" s="45">
        <v>0</v>
      </c>
      <c r="F1086" s="46">
        <v>0</v>
      </c>
      <c r="G1086" s="46">
        <v>0</v>
      </c>
      <c r="H1086" s="44">
        <v>0</v>
      </c>
      <c r="I1086" s="45">
        <v>0</v>
      </c>
      <c r="J1086" s="46">
        <v>0</v>
      </c>
      <c r="K1086" s="46">
        <v>0</v>
      </c>
      <c r="L1086" s="44">
        <v>0</v>
      </c>
      <c r="M1086" s="45">
        <v>0</v>
      </c>
      <c r="N1086" s="46">
        <v>0</v>
      </c>
      <c r="O1086" s="46">
        <v>0</v>
      </c>
      <c r="P1086" s="44">
        <v>0</v>
      </c>
      <c r="Q1086" s="45">
        <v>0</v>
      </c>
      <c r="R1086" s="46">
        <v>0</v>
      </c>
      <c r="S1086" s="46">
        <v>0</v>
      </c>
      <c r="T1086" s="44">
        <v>0</v>
      </c>
      <c r="U1086" s="45">
        <v>0</v>
      </c>
      <c r="V1086" s="46">
        <v>0</v>
      </c>
      <c r="W1086" s="43">
        <v>0</v>
      </c>
      <c r="X1086" s="44">
        <v>0</v>
      </c>
      <c r="Y1086" s="60"/>
    </row>
    <row r="1087" spans="1:25" s="106" customFormat="1" outlineLevel="1" x14ac:dyDescent="0.2">
      <c r="A1087" s="464">
        <v>810119</v>
      </c>
      <c r="B1087" s="97">
        <v>810119</v>
      </c>
      <c r="C1087" s="100" t="s">
        <v>142</v>
      </c>
      <c r="D1087" s="101" t="s">
        <v>336</v>
      </c>
      <c r="E1087" s="107">
        <v>6112882.96</v>
      </c>
      <c r="F1087" s="108">
        <v>411584.17</v>
      </c>
      <c r="G1087" s="108">
        <v>461843.42</v>
      </c>
      <c r="H1087" s="109">
        <v>6986310.5499999998</v>
      </c>
      <c r="I1087" s="107">
        <v>7443509.0700000003</v>
      </c>
      <c r="J1087" s="108">
        <v>472371.35</v>
      </c>
      <c r="K1087" s="108">
        <v>466949.87</v>
      </c>
      <c r="L1087" s="109">
        <v>8382830.29</v>
      </c>
      <c r="M1087" s="107">
        <v>5432816.7799999993</v>
      </c>
      <c r="N1087" s="108">
        <v>320235.43999999994</v>
      </c>
      <c r="O1087" s="108">
        <v>404393.26</v>
      </c>
      <c r="P1087" s="109">
        <v>6157445.4799999986</v>
      </c>
      <c r="Q1087" s="107">
        <v>5075386.54</v>
      </c>
      <c r="R1087" s="108">
        <v>340244.57999999996</v>
      </c>
      <c r="S1087" s="108">
        <v>380346.89</v>
      </c>
      <c r="T1087" s="109">
        <v>5795978.0099999998</v>
      </c>
      <c r="U1087" s="107">
        <v>24064595.350000001</v>
      </c>
      <c r="V1087" s="108">
        <v>1544435.5399999998</v>
      </c>
      <c r="W1087" s="108">
        <v>1713533.44</v>
      </c>
      <c r="X1087" s="109">
        <v>27322564.330000002</v>
      </c>
    </row>
    <row r="1088" spans="1:25" hidden="1" outlineLevel="2" x14ac:dyDescent="0.2">
      <c r="A1088" s="465"/>
      <c r="B1088" s="95">
        <v>810119</v>
      </c>
      <c r="C1088" s="14" t="s">
        <v>350</v>
      </c>
      <c r="D1088" s="35" t="s">
        <v>198</v>
      </c>
      <c r="E1088" s="40">
        <v>0</v>
      </c>
      <c r="F1088" s="6">
        <v>0</v>
      </c>
      <c r="G1088" s="6">
        <v>0</v>
      </c>
      <c r="H1088" s="38">
        <v>0</v>
      </c>
      <c r="I1088" s="40">
        <v>0</v>
      </c>
      <c r="J1088" s="6">
        <v>0</v>
      </c>
      <c r="K1088" s="6">
        <v>0</v>
      </c>
      <c r="L1088" s="38">
        <v>0</v>
      </c>
      <c r="M1088" s="40">
        <v>0</v>
      </c>
      <c r="N1088" s="6">
        <v>0</v>
      </c>
      <c r="O1088" s="6">
        <v>0</v>
      </c>
      <c r="P1088" s="38">
        <v>0</v>
      </c>
      <c r="Q1088" s="40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  <c r="Y1088" s="60"/>
    </row>
    <row r="1089" spans="1:25" hidden="1" outlineLevel="2" x14ac:dyDescent="0.2">
      <c r="A1089" s="465"/>
      <c r="B1089" s="95">
        <v>810119</v>
      </c>
      <c r="C1089" s="14" t="s">
        <v>351</v>
      </c>
      <c r="D1089" s="35" t="s">
        <v>199</v>
      </c>
      <c r="E1089" s="40">
        <v>0</v>
      </c>
      <c r="F1089" s="6">
        <v>0</v>
      </c>
      <c r="G1089" s="6">
        <v>0</v>
      </c>
      <c r="H1089" s="38">
        <v>0</v>
      </c>
      <c r="I1089" s="40">
        <v>0</v>
      </c>
      <c r="J1089" s="6">
        <v>0</v>
      </c>
      <c r="K1089" s="6">
        <v>0</v>
      </c>
      <c r="L1089" s="38">
        <v>0</v>
      </c>
      <c r="M1089" s="40">
        <v>0</v>
      </c>
      <c r="N1089" s="6">
        <v>0</v>
      </c>
      <c r="O1089" s="6">
        <v>0</v>
      </c>
      <c r="P1089" s="38">
        <v>0</v>
      </c>
      <c r="Q1089" s="40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  <c r="Y1089" s="60"/>
    </row>
    <row r="1090" spans="1:25" outlineLevel="2" x14ac:dyDescent="0.2">
      <c r="A1090" s="465"/>
      <c r="B1090" s="95">
        <v>810119</v>
      </c>
      <c r="C1090" s="14" t="s">
        <v>300</v>
      </c>
      <c r="D1090" s="35" t="s">
        <v>200</v>
      </c>
      <c r="E1090" s="37">
        <v>6112882.96</v>
      </c>
      <c r="F1090" s="36">
        <v>411584.17</v>
      </c>
      <c r="G1090" s="36">
        <v>461843.42</v>
      </c>
      <c r="H1090" s="38">
        <v>6986310.5499999998</v>
      </c>
      <c r="I1090" s="37">
        <v>7443509.0700000003</v>
      </c>
      <c r="J1090" s="36">
        <v>472371.35</v>
      </c>
      <c r="K1090" s="36">
        <v>466949.87</v>
      </c>
      <c r="L1090" s="38">
        <v>8382830.29</v>
      </c>
      <c r="M1090" s="37">
        <v>5432816.7799999993</v>
      </c>
      <c r="N1090" s="36">
        <v>320235.43999999994</v>
      </c>
      <c r="O1090" s="36">
        <v>404393.26</v>
      </c>
      <c r="P1090" s="38">
        <v>6157445.4799999986</v>
      </c>
      <c r="Q1090" s="37">
        <v>5075386.54</v>
      </c>
      <c r="R1090" s="36">
        <v>340244.57999999996</v>
      </c>
      <c r="S1090" s="36">
        <v>380346.89</v>
      </c>
      <c r="T1090" s="38">
        <v>5795978.0099999998</v>
      </c>
      <c r="U1090" s="37">
        <v>24064595.350000001</v>
      </c>
      <c r="V1090" s="36">
        <v>1544435.5399999998</v>
      </c>
      <c r="W1090" s="36">
        <v>1713533.44</v>
      </c>
      <c r="X1090" s="38">
        <v>27322564.330000002</v>
      </c>
      <c r="Y1090" s="65"/>
    </row>
    <row r="1091" spans="1:25" outlineLevel="3" x14ac:dyDescent="0.2">
      <c r="A1091" s="465"/>
      <c r="B1091" s="95">
        <v>810119</v>
      </c>
      <c r="C1091" s="39" t="s">
        <v>363</v>
      </c>
      <c r="D1091" s="35" t="s">
        <v>369</v>
      </c>
      <c r="E1091" s="40">
        <v>295744.18</v>
      </c>
      <c r="F1091" s="6">
        <v>11691.42</v>
      </c>
      <c r="G1091" s="6">
        <v>27240.12</v>
      </c>
      <c r="H1091" s="38">
        <v>334675.71999999997</v>
      </c>
      <c r="I1091" s="40">
        <v>238124.38</v>
      </c>
      <c r="J1091" s="6">
        <v>0</v>
      </c>
      <c r="K1091" s="6">
        <v>0</v>
      </c>
      <c r="L1091" s="38">
        <v>238124.38</v>
      </c>
      <c r="M1091" s="40">
        <v>276700.01</v>
      </c>
      <c r="N1091" s="6">
        <v>26342.42</v>
      </c>
      <c r="O1091" s="6">
        <v>0</v>
      </c>
      <c r="P1091" s="38">
        <v>303042.43</v>
      </c>
      <c r="Q1091" s="40">
        <v>0</v>
      </c>
      <c r="R1091" s="6">
        <v>0</v>
      </c>
      <c r="S1091" s="6">
        <v>0</v>
      </c>
      <c r="T1091" s="38">
        <v>0</v>
      </c>
      <c r="U1091" s="40">
        <v>810568.57000000007</v>
      </c>
      <c r="V1091" s="6">
        <v>38033.839999999997</v>
      </c>
      <c r="W1091" s="32">
        <v>27240.12</v>
      </c>
      <c r="X1091" s="38">
        <v>875842.53</v>
      </c>
      <c r="Y1091" s="60"/>
    </row>
    <row r="1092" spans="1:25" hidden="1" outlineLevel="3" x14ac:dyDescent="0.2">
      <c r="A1092" s="465"/>
      <c r="B1092" s="95">
        <v>810119</v>
      </c>
      <c r="C1092" s="39" t="s">
        <v>301</v>
      </c>
      <c r="D1092" s="35" t="s">
        <v>370</v>
      </c>
      <c r="E1092" s="40">
        <v>0</v>
      </c>
      <c r="F1092" s="6">
        <v>0</v>
      </c>
      <c r="G1092" s="6">
        <v>0</v>
      </c>
      <c r="H1092" s="38">
        <v>0</v>
      </c>
      <c r="I1092" s="40">
        <v>0</v>
      </c>
      <c r="J1092" s="6">
        <v>0</v>
      </c>
      <c r="K1092" s="6">
        <v>0</v>
      </c>
      <c r="L1092" s="38">
        <v>0</v>
      </c>
      <c r="M1092" s="40">
        <v>0</v>
      </c>
      <c r="N1092" s="6">
        <v>0</v>
      </c>
      <c r="O1092" s="6">
        <v>0</v>
      </c>
      <c r="P1092" s="38">
        <v>0</v>
      </c>
      <c r="Q1092" s="40">
        <v>0</v>
      </c>
      <c r="R1092" s="6">
        <v>0</v>
      </c>
      <c r="S1092" s="6">
        <v>0</v>
      </c>
      <c r="T1092" s="38">
        <v>0</v>
      </c>
      <c r="U1092" s="40">
        <v>0</v>
      </c>
      <c r="V1092" s="6">
        <v>0</v>
      </c>
      <c r="W1092" s="32">
        <v>0</v>
      </c>
      <c r="X1092" s="38">
        <v>0</v>
      </c>
      <c r="Y1092" s="60"/>
    </row>
    <row r="1093" spans="1:25" hidden="1" outlineLevel="3" x14ac:dyDescent="0.2">
      <c r="A1093" s="465"/>
      <c r="B1093" s="95">
        <v>810119</v>
      </c>
      <c r="C1093" s="39" t="s">
        <v>305</v>
      </c>
      <c r="D1093" s="35" t="s">
        <v>371</v>
      </c>
      <c r="E1093" s="40">
        <v>0</v>
      </c>
      <c r="F1093" s="6">
        <v>0</v>
      </c>
      <c r="G1093" s="6">
        <v>0</v>
      </c>
      <c r="H1093" s="38">
        <v>0</v>
      </c>
      <c r="I1093" s="40">
        <v>0</v>
      </c>
      <c r="J1093" s="6">
        <v>0</v>
      </c>
      <c r="K1093" s="6">
        <v>0</v>
      </c>
      <c r="L1093" s="38">
        <v>0</v>
      </c>
      <c r="M1093" s="40">
        <v>0</v>
      </c>
      <c r="N1093" s="6">
        <v>0</v>
      </c>
      <c r="O1093" s="6">
        <v>0</v>
      </c>
      <c r="P1093" s="38">
        <v>0</v>
      </c>
      <c r="Q1093" s="40">
        <v>0</v>
      </c>
      <c r="R1093" s="6">
        <v>0</v>
      </c>
      <c r="S1093" s="6">
        <v>0</v>
      </c>
      <c r="T1093" s="38">
        <v>0</v>
      </c>
      <c r="U1093" s="40">
        <v>0</v>
      </c>
      <c r="V1093" s="6">
        <v>0</v>
      </c>
      <c r="W1093" s="32">
        <v>0</v>
      </c>
      <c r="X1093" s="38">
        <v>0</v>
      </c>
      <c r="Y1093" s="60"/>
    </row>
    <row r="1094" spans="1:25" hidden="1" outlineLevel="3" x14ac:dyDescent="0.2">
      <c r="A1094" s="465"/>
      <c r="B1094" s="95">
        <v>810119</v>
      </c>
      <c r="C1094" s="39" t="s">
        <v>302</v>
      </c>
      <c r="D1094" s="35" t="s">
        <v>372</v>
      </c>
      <c r="E1094" s="40">
        <v>0</v>
      </c>
      <c r="F1094" s="6">
        <v>0</v>
      </c>
      <c r="G1094" s="6">
        <v>0</v>
      </c>
      <c r="H1094" s="38">
        <v>0</v>
      </c>
      <c r="I1094" s="40">
        <v>0</v>
      </c>
      <c r="J1094" s="6">
        <v>0</v>
      </c>
      <c r="K1094" s="6">
        <v>0</v>
      </c>
      <c r="L1094" s="38">
        <v>0</v>
      </c>
      <c r="M1094" s="40">
        <v>0</v>
      </c>
      <c r="N1094" s="6">
        <v>0</v>
      </c>
      <c r="O1094" s="6">
        <v>0</v>
      </c>
      <c r="P1094" s="38">
        <v>0</v>
      </c>
      <c r="Q1094" s="40">
        <v>0</v>
      </c>
      <c r="R1094" s="6">
        <v>0</v>
      </c>
      <c r="S1094" s="6">
        <v>0</v>
      </c>
      <c r="T1094" s="38">
        <v>0</v>
      </c>
      <c r="U1094" s="40">
        <v>0</v>
      </c>
      <c r="V1094" s="6">
        <v>0</v>
      </c>
      <c r="W1094" s="32">
        <v>0</v>
      </c>
      <c r="X1094" s="38">
        <v>0</v>
      </c>
      <c r="Y1094" s="60"/>
    </row>
    <row r="1095" spans="1:25" hidden="1" outlineLevel="3" x14ac:dyDescent="0.2">
      <c r="A1095" s="465"/>
      <c r="B1095" s="95">
        <v>810119</v>
      </c>
      <c r="C1095" s="39" t="s">
        <v>434</v>
      </c>
      <c r="D1095" s="35" t="s">
        <v>373</v>
      </c>
      <c r="E1095" s="40">
        <v>0</v>
      </c>
      <c r="F1095" s="6">
        <v>0</v>
      </c>
      <c r="G1095" s="6">
        <v>0</v>
      </c>
      <c r="H1095" s="38">
        <v>0</v>
      </c>
      <c r="I1095" s="40">
        <v>0</v>
      </c>
      <c r="J1095" s="6">
        <v>0</v>
      </c>
      <c r="K1095" s="6">
        <v>0</v>
      </c>
      <c r="L1095" s="38">
        <v>0</v>
      </c>
      <c r="M1095" s="40">
        <v>0</v>
      </c>
      <c r="N1095" s="6">
        <v>0</v>
      </c>
      <c r="O1095" s="6">
        <v>0</v>
      </c>
      <c r="P1095" s="38">
        <v>0</v>
      </c>
      <c r="Q1095" s="40">
        <v>0</v>
      </c>
      <c r="R1095" s="6">
        <v>0</v>
      </c>
      <c r="S1095" s="6">
        <v>0</v>
      </c>
      <c r="T1095" s="38">
        <v>0</v>
      </c>
      <c r="U1095" s="40">
        <v>0</v>
      </c>
      <c r="V1095" s="6">
        <v>0</v>
      </c>
      <c r="W1095" s="32">
        <v>0</v>
      </c>
      <c r="X1095" s="38">
        <v>0</v>
      </c>
      <c r="Y1095" s="60"/>
    </row>
    <row r="1096" spans="1:25" ht="13.5" outlineLevel="3" thickBot="1" x14ac:dyDescent="0.25">
      <c r="A1096" s="474"/>
      <c r="B1096" s="95">
        <v>810119</v>
      </c>
      <c r="C1096" s="39" t="s">
        <v>417</v>
      </c>
      <c r="D1096" s="35" t="s">
        <v>374</v>
      </c>
      <c r="E1096" s="40">
        <v>5817138.7800000003</v>
      </c>
      <c r="F1096" s="6">
        <v>399892.75</v>
      </c>
      <c r="G1096" s="6">
        <v>434603.3</v>
      </c>
      <c r="H1096" s="38">
        <v>6651634.8300000001</v>
      </c>
      <c r="I1096" s="40">
        <v>7205384.6900000004</v>
      </c>
      <c r="J1096" s="6">
        <v>472371.35</v>
      </c>
      <c r="K1096" s="6">
        <v>466949.87</v>
      </c>
      <c r="L1096" s="38">
        <v>8144705.9100000001</v>
      </c>
      <c r="M1096" s="40">
        <v>5156116.7699999996</v>
      </c>
      <c r="N1096" s="6">
        <v>293893.01999999996</v>
      </c>
      <c r="O1096" s="6">
        <v>404393.26</v>
      </c>
      <c r="P1096" s="38">
        <v>5854403.0499999989</v>
      </c>
      <c r="Q1096" s="40">
        <v>5075386.54</v>
      </c>
      <c r="R1096" s="6">
        <v>340244.57999999996</v>
      </c>
      <c r="S1096" s="6">
        <v>380346.89</v>
      </c>
      <c r="T1096" s="38">
        <v>5795978.0099999998</v>
      </c>
      <c r="U1096" s="40">
        <v>23254026.780000001</v>
      </c>
      <c r="V1096" s="6">
        <v>1506401.6999999997</v>
      </c>
      <c r="W1096" s="32">
        <v>1686293.3199999998</v>
      </c>
      <c r="X1096" s="38">
        <v>26446721.800000001</v>
      </c>
      <c r="Y1096" s="60"/>
    </row>
    <row r="1097" spans="1:25" ht="13.5" hidden="1" outlineLevel="3" thickBot="1" x14ac:dyDescent="0.25">
      <c r="A1097" s="475"/>
      <c r="B1097" s="96">
        <v>810119</v>
      </c>
      <c r="C1097" s="41" t="s">
        <v>383</v>
      </c>
      <c r="D1097" s="42" t="s">
        <v>375</v>
      </c>
      <c r="E1097" s="45">
        <v>0</v>
      </c>
      <c r="F1097" s="46">
        <v>0</v>
      </c>
      <c r="G1097" s="46">
        <v>0</v>
      </c>
      <c r="H1097" s="44">
        <v>0</v>
      </c>
      <c r="I1097" s="45">
        <v>0</v>
      </c>
      <c r="J1097" s="46">
        <v>0</v>
      </c>
      <c r="K1097" s="46">
        <v>0</v>
      </c>
      <c r="L1097" s="44">
        <v>0</v>
      </c>
      <c r="M1097" s="45">
        <v>0</v>
      </c>
      <c r="N1097" s="46">
        <v>0</v>
      </c>
      <c r="O1097" s="46">
        <v>0</v>
      </c>
      <c r="P1097" s="44">
        <v>0</v>
      </c>
      <c r="Q1097" s="45">
        <v>0</v>
      </c>
      <c r="R1097" s="46">
        <v>0</v>
      </c>
      <c r="S1097" s="46">
        <v>0</v>
      </c>
      <c r="T1097" s="44">
        <v>0</v>
      </c>
      <c r="U1097" s="45">
        <v>0</v>
      </c>
      <c r="V1097" s="46">
        <v>0</v>
      </c>
      <c r="W1097" s="43">
        <v>0</v>
      </c>
      <c r="X1097" s="44">
        <v>0</v>
      </c>
      <c r="Y1097" s="60"/>
    </row>
    <row r="1098" spans="1:25" s="106" customFormat="1" outlineLevel="1" x14ac:dyDescent="0.2">
      <c r="A1098" s="466">
        <v>810120</v>
      </c>
      <c r="B1098" s="97">
        <v>810120</v>
      </c>
      <c r="C1098" s="100" t="s">
        <v>433</v>
      </c>
      <c r="D1098" s="101" t="s">
        <v>336</v>
      </c>
      <c r="E1098" s="107">
        <v>11762221.23</v>
      </c>
      <c r="F1098" s="108">
        <v>886532.01</v>
      </c>
      <c r="G1098" s="108">
        <v>740810.70000000007</v>
      </c>
      <c r="H1098" s="109">
        <v>13389563.939999999</v>
      </c>
      <c r="I1098" s="107">
        <v>12790726.83</v>
      </c>
      <c r="J1098" s="108">
        <v>1204897.9099999999</v>
      </c>
      <c r="K1098" s="108">
        <v>930496.64999999991</v>
      </c>
      <c r="L1098" s="109">
        <v>14926121.390000001</v>
      </c>
      <c r="M1098" s="107">
        <v>9338728.4499999993</v>
      </c>
      <c r="N1098" s="108">
        <v>697103.79</v>
      </c>
      <c r="O1098" s="108">
        <v>613860.43000000005</v>
      </c>
      <c r="P1098" s="109">
        <v>10649692.669999998</v>
      </c>
      <c r="Q1098" s="107">
        <v>12748356.909999998</v>
      </c>
      <c r="R1098" s="108">
        <v>820391.27</v>
      </c>
      <c r="S1098" s="108">
        <v>643988.03</v>
      </c>
      <c r="T1098" s="109">
        <v>14212736.209999997</v>
      </c>
      <c r="U1098" s="107">
        <v>46640033.420000002</v>
      </c>
      <c r="V1098" s="108">
        <v>3608924.9800000004</v>
      </c>
      <c r="W1098" s="108">
        <v>2929155.81</v>
      </c>
      <c r="X1098" s="109">
        <v>53178114.210000008</v>
      </c>
    </row>
    <row r="1099" spans="1:25" outlineLevel="2" x14ac:dyDescent="0.2">
      <c r="A1099" s="467"/>
      <c r="B1099" s="95">
        <v>810120</v>
      </c>
      <c r="C1099" s="14" t="s">
        <v>350</v>
      </c>
      <c r="D1099" s="35" t="s">
        <v>198</v>
      </c>
      <c r="E1099" s="40">
        <v>10819506.02</v>
      </c>
      <c r="F1099" s="6">
        <v>848141.48</v>
      </c>
      <c r="G1099" s="6">
        <v>699917.32000000007</v>
      </c>
      <c r="H1099" s="38">
        <v>12367564.82</v>
      </c>
      <c r="I1099" s="40">
        <v>11680226</v>
      </c>
      <c r="J1099" s="6">
        <v>1122505.49</v>
      </c>
      <c r="K1099" s="6">
        <v>844551.67999999993</v>
      </c>
      <c r="L1099" s="38">
        <v>13647283.17</v>
      </c>
      <c r="M1099" s="40">
        <v>8464525.4399999995</v>
      </c>
      <c r="N1099" s="6">
        <v>632421.60000000009</v>
      </c>
      <c r="O1099" s="6">
        <v>565853.5</v>
      </c>
      <c r="P1099" s="38">
        <v>9662800.5399999991</v>
      </c>
      <c r="Q1099" s="40">
        <v>12128587.149999999</v>
      </c>
      <c r="R1099" s="6">
        <v>794621.52</v>
      </c>
      <c r="S1099" s="6">
        <v>619327.41</v>
      </c>
      <c r="T1099" s="38">
        <v>13542536.079999998</v>
      </c>
      <c r="U1099" s="40">
        <v>43092844.609999999</v>
      </c>
      <c r="V1099" s="6">
        <v>3397690.0900000003</v>
      </c>
      <c r="W1099" s="32">
        <v>2729649.91</v>
      </c>
      <c r="X1099" s="38">
        <v>49220184.609999999</v>
      </c>
      <c r="Y1099" s="60"/>
    </row>
    <row r="1100" spans="1:25" hidden="1" outlineLevel="2" x14ac:dyDescent="0.2">
      <c r="A1100" s="467"/>
      <c r="B1100" s="95">
        <v>810120</v>
      </c>
      <c r="C1100" s="14" t="s">
        <v>351</v>
      </c>
      <c r="D1100" s="35" t="s">
        <v>199</v>
      </c>
      <c r="E1100" s="40">
        <v>0</v>
      </c>
      <c r="F1100" s="6">
        <v>0</v>
      </c>
      <c r="G1100" s="6">
        <v>0</v>
      </c>
      <c r="H1100" s="38">
        <v>0</v>
      </c>
      <c r="I1100" s="40">
        <v>0</v>
      </c>
      <c r="J1100" s="6">
        <v>0</v>
      </c>
      <c r="K1100" s="6">
        <v>0</v>
      </c>
      <c r="L1100" s="38">
        <v>0</v>
      </c>
      <c r="M1100" s="40">
        <v>0</v>
      </c>
      <c r="N1100" s="6">
        <v>0</v>
      </c>
      <c r="O1100" s="6">
        <v>0</v>
      </c>
      <c r="P1100" s="38">
        <v>0</v>
      </c>
      <c r="Q1100" s="40">
        <v>0</v>
      </c>
      <c r="R1100" s="6">
        <v>0</v>
      </c>
      <c r="S1100" s="6">
        <v>0</v>
      </c>
      <c r="T1100" s="38">
        <v>0</v>
      </c>
      <c r="U1100" s="40">
        <v>0</v>
      </c>
      <c r="V1100" s="6">
        <v>0</v>
      </c>
      <c r="W1100" s="32">
        <v>0</v>
      </c>
      <c r="X1100" s="38">
        <v>0</v>
      </c>
      <c r="Y1100" s="60"/>
    </row>
    <row r="1101" spans="1:25" outlineLevel="2" x14ac:dyDescent="0.2">
      <c r="A1101" s="467"/>
      <c r="B1101" s="95">
        <v>810120</v>
      </c>
      <c r="C1101" s="14" t="s">
        <v>300</v>
      </c>
      <c r="D1101" s="35" t="s">
        <v>200</v>
      </c>
      <c r="E1101" s="37">
        <v>942715.21</v>
      </c>
      <c r="F1101" s="36">
        <v>38390.53</v>
      </c>
      <c r="G1101" s="36">
        <v>40893.380000000005</v>
      </c>
      <c r="H1101" s="38">
        <v>1021999.12</v>
      </c>
      <c r="I1101" s="37">
        <v>1110500.83</v>
      </c>
      <c r="J1101" s="36">
        <v>82392.42</v>
      </c>
      <c r="K1101" s="36">
        <v>85944.97</v>
      </c>
      <c r="L1101" s="38">
        <v>1278838.22</v>
      </c>
      <c r="M1101" s="37">
        <v>874203.01</v>
      </c>
      <c r="N1101" s="36">
        <v>64682.19</v>
      </c>
      <c r="O1101" s="36">
        <v>48006.93</v>
      </c>
      <c r="P1101" s="38">
        <v>986892.13</v>
      </c>
      <c r="Q1101" s="37">
        <v>619769.76</v>
      </c>
      <c r="R1101" s="36">
        <v>25769.75</v>
      </c>
      <c r="S1101" s="36">
        <v>24660.620000000003</v>
      </c>
      <c r="T1101" s="38">
        <v>670200.13</v>
      </c>
      <c r="U1101" s="37">
        <v>3547188.8099999996</v>
      </c>
      <c r="V1101" s="36">
        <v>211234.89</v>
      </c>
      <c r="W1101" s="36">
        <v>199505.9</v>
      </c>
      <c r="X1101" s="38">
        <v>3957929.5999999996</v>
      </c>
      <c r="Y1101" s="65"/>
    </row>
    <row r="1102" spans="1:25" hidden="1" outlineLevel="3" x14ac:dyDescent="0.2">
      <c r="A1102" s="467"/>
      <c r="B1102" s="95">
        <v>810120</v>
      </c>
      <c r="C1102" s="39" t="s">
        <v>363</v>
      </c>
      <c r="D1102" s="35" t="s">
        <v>369</v>
      </c>
      <c r="E1102" s="40">
        <v>0</v>
      </c>
      <c r="F1102" s="6">
        <v>0</v>
      </c>
      <c r="G1102" s="6">
        <v>0</v>
      </c>
      <c r="H1102" s="38">
        <v>0</v>
      </c>
      <c r="I1102" s="40">
        <v>0</v>
      </c>
      <c r="J1102" s="6">
        <v>0</v>
      </c>
      <c r="K1102" s="6">
        <v>0</v>
      </c>
      <c r="L1102" s="38">
        <v>0</v>
      </c>
      <c r="M1102" s="40">
        <v>0</v>
      </c>
      <c r="N1102" s="6">
        <v>0</v>
      </c>
      <c r="O1102" s="6">
        <v>0</v>
      </c>
      <c r="P1102" s="38">
        <v>0</v>
      </c>
      <c r="Q1102" s="40">
        <v>0</v>
      </c>
      <c r="R1102" s="6">
        <v>0</v>
      </c>
      <c r="S1102" s="6">
        <v>0</v>
      </c>
      <c r="T1102" s="38">
        <v>0</v>
      </c>
      <c r="U1102" s="40">
        <v>0</v>
      </c>
      <c r="V1102" s="6">
        <v>0</v>
      </c>
      <c r="W1102" s="32">
        <v>0</v>
      </c>
      <c r="X1102" s="38">
        <v>0</v>
      </c>
      <c r="Y1102" s="60"/>
    </row>
    <row r="1103" spans="1:25" hidden="1" outlineLevel="3" x14ac:dyDescent="0.2">
      <c r="A1103" s="467"/>
      <c r="B1103" s="95">
        <v>810120</v>
      </c>
      <c r="C1103" s="39" t="s">
        <v>301</v>
      </c>
      <c r="D1103" s="35" t="s">
        <v>370</v>
      </c>
      <c r="E1103" s="40">
        <v>0</v>
      </c>
      <c r="F1103" s="6">
        <v>0</v>
      </c>
      <c r="G1103" s="6">
        <v>0</v>
      </c>
      <c r="H1103" s="38">
        <v>0</v>
      </c>
      <c r="I1103" s="40">
        <v>0</v>
      </c>
      <c r="J1103" s="6">
        <v>0</v>
      </c>
      <c r="K1103" s="6">
        <v>0</v>
      </c>
      <c r="L1103" s="38">
        <v>0</v>
      </c>
      <c r="M1103" s="40">
        <v>0</v>
      </c>
      <c r="N1103" s="6">
        <v>0</v>
      </c>
      <c r="O1103" s="6">
        <v>0</v>
      </c>
      <c r="P1103" s="38">
        <v>0</v>
      </c>
      <c r="Q1103" s="40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  <c r="Y1103" s="60"/>
    </row>
    <row r="1104" spans="1:25" ht="13.5" outlineLevel="3" thickBot="1" x14ac:dyDescent="0.25">
      <c r="A1104" s="467"/>
      <c r="B1104" s="95">
        <v>810120</v>
      </c>
      <c r="C1104" s="39" t="s">
        <v>305</v>
      </c>
      <c r="D1104" s="35" t="s">
        <v>371</v>
      </c>
      <c r="E1104" s="40">
        <v>942715.21</v>
      </c>
      <c r="F1104" s="6">
        <v>38390.53</v>
      </c>
      <c r="G1104" s="6">
        <v>40893.380000000005</v>
      </c>
      <c r="H1104" s="38">
        <v>1021999.12</v>
      </c>
      <c r="I1104" s="40">
        <v>1110500.83</v>
      </c>
      <c r="J1104" s="6">
        <v>82392.42</v>
      </c>
      <c r="K1104" s="6">
        <v>85944.97</v>
      </c>
      <c r="L1104" s="38">
        <v>1278838.22</v>
      </c>
      <c r="M1104" s="40">
        <v>874203.01</v>
      </c>
      <c r="N1104" s="6">
        <v>64682.19</v>
      </c>
      <c r="O1104" s="6">
        <v>48006.93</v>
      </c>
      <c r="P1104" s="38">
        <v>986892.13</v>
      </c>
      <c r="Q1104" s="40">
        <v>619769.76</v>
      </c>
      <c r="R1104" s="6">
        <v>25769.75</v>
      </c>
      <c r="S1104" s="6">
        <v>24660.620000000003</v>
      </c>
      <c r="T1104" s="38">
        <v>670200.13</v>
      </c>
      <c r="U1104" s="40">
        <v>3547188.8099999996</v>
      </c>
      <c r="V1104" s="6">
        <v>211234.89</v>
      </c>
      <c r="W1104" s="32">
        <v>199505.9</v>
      </c>
      <c r="X1104" s="38">
        <v>3957929.5999999996</v>
      </c>
      <c r="Y1104" s="60"/>
    </row>
    <row r="1105" spans="1:25" ht="13.5" hidden="1" outlineLevel="3" thickBot="1" x14ac:dyDescent="0.25">
      <c r="A1105" s="467"/>
      <c r="B1105" s="95">
        <v>810120</v>
      </c>
      <c r="C1105" s="39" t="s">
        <v>302</v>
      </c>
      <c r="D1105" s="35" t="s">
        <v>372</v>
      </c>
      <c r="E1105" s="40">
        <v>0</v>
      </c>
      <c r="F1105" s="6">
        <v>0</v>
      </c>
      <c r="G1105" s="6">
        <v>0</v>
      </c>
      <c r="H1105" s="38">
        <v>0</v>
      </c>
      <c r="I1105" s="40">
        <v>0</v>
      </c>
      <c r="J1105" s="6">
        <v>0</v>
      </c>
      <c r="K1105" s="6">
        <v>0</v>
      </c>
      <c r="L1105" s="38">
        <v>0</v>
      </c>
      <c r="M1105" s="40">
        <v>0</v>
      </c>
      <c r="N1105" s="6">
        <v>0</v>
      </c>
      <c r="O1105" s="6">
        <v>0</v>
      </c>
      <c r="P1105" s="38">
        <v>0</v>
      </c>
      <c r="Q1105" s="40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  <c r="Y1105" s="60"/>
    </row>
    <row r="1106" spans="1:25" ht="13.5" hidden="1" outlineLevel="3" thickBot="1" x14ac:dyDescent="0.25">
      <c r="A1106" s="467"/>
      <c r="B1106" s="95">
        <v>810120</v>
      </c>
      <c r="C1106" s="39" t="s">
        <v>434</v>
      </c>
      <c r="D1106" s="35" t="s">
        <v>373</v>
      </c>
      <c r="E1106" s="40">
        <v>0</v>
      </c>
      <c r="F1106" s="6">
        <v>0</v>
      </c>
      <c r="G1106" s="6">
        <v>0</v>
      </c>
      <c r="H1106" s="38">
        <v>0</v>
      </c>
      <c r="I1106" s="40">
        <v>0</v>
      </c>
      <c r="J1106" s="6">
        <v>0</v>
      </c>
      <c r="K1106" s="6">
        <v>0</v>
      </c>
      <c r="L1106" s="38">
        <v>0</v>
      </c>
      <c r="M1106" s="40">
        <v>0</v>
      </c>
      <c r="N1106" s="6">
        <v>0</v>
      </c>
      <c r="O1106" s="6">
        <v>0</v>
      </c>
      <c r="P1106" s="38">
        <v>0</v>
      </c>
      <c r="Q1106" s="40">
        <v>0</v>
      </c>
      <c r="R1106" s="6">
        <v>0</v>
      </c>
      <c r="S1106" s="6">
        <v>0</v>
      </c>
      <c r="T1106" s="38">
        <v>0</v>
      </c>
      <c r="U1106" s="40">
        <v>0</v>
      </c>
      <c r="V1106" s="6">
        <v>0</v>
      </c>
      <c r="W1106" s="32">
        <v>0</v>
      </c>
      <c r="X1106" s="38">
        <v>0</v>
      </c>
      <c r="Y1106" s="60"/>
    </row>
    <row r="1107" spans="1:25" ht="13.5" hidden="1" outlineLevel="3" thickBot="1" x14ac:dyDescent="0.25">
      <c r="A1107" s="467"/>
      <c r="B1107" s="95">
        <v>810120</v>
      </c>
      <c r="C1107" s="57" t="s">
        <v>417</v>
      </c>
      <c r="D1107" s="35" t="s">
        <v>374</v>
      </c>
      <c r="E1107" s="40">
        <v>0</v>
      </c>
      <c r="F1107" s="6">
        <v>0</v>
      </c>
      <c r="G1107" s="6">
        <v>0</v>
      </c>
      <c r="H1107" s="38">
        <v>0</v>
      </c>
      <c r="I1107" s="40">
        <v>0</v>
      </c>
      <c r="J1107" s="6">
        <v>0</v>
      </c>
      <c r="K1107" s="6">
        <v>0</v>
      </c>
      <c r="L1107" s="38">
        <v>0</v>
      </c>
      <c r="M1107" s="40">
        <v>0</v>
      </c>
      <c r="N1107" s="6">
        <v>0</v>
      </c>
      <c r="O1107" s="6">
        <v>0</v>
      </c>
      <c r="P1107" s="38">
        <v>0</v>
      </c>
      <c r="Q1107" s="40">
        <v>0</v>
      </c>
      <c r="R1107" s="6">
        <v>0</v>
      </c>
      <c r="S1107" s="6">
        <v>0</v>
      </c>
      <c r="T1107" s="38">
        <v>0</v>
      </c>
      <c r="U1107" s="40">
        <v>0</v>
      </c>
      <c r="V1107" s="6">
        <v>0</v>
      </c>
      <c r="W1107" s="32">
        <v>0</v>
      </c>
      <c r="X1107" s="38">
        <v>0</v>
      </c>
      <c r="Y1107" s="60"/>
    </row>
    <row r="1108" spans="1:25" ht="13.5" hidden="1" outlineLevel="3" thickBot="1" x14ac:dyDescent="0.25">
      <c r="A1108" s="468"/>
      <c r="B1108" s="96">
        <v>810120</v>
      </c>
      <c r="C1108" s="41" t="s">
        <v>383</v>
      </c>
      <c r="D1108" s="42" t="s">
        <v>375</v>
      </c>
      <c r="E1108" s="45">
        <v>0</v>
      </c>
      <c r="F1108" s="46">
        <v>0</v>
      </c>
      <c r="G1108" s="46">
        <v>0</v>
      </c>
      <c r="H1108" s="44">
        <v>0</v>
      </c>
      <c r="I1108" s="45">
        <v>0</v>
      </c>
      <c r="J1108" s="46">
        <v>0</v>
      </c>
      <c r="K1108" s="46">
        <v>0</v>
      </c>
      <c r="L1108" s="44">
        <v>0</v>
      </c>
      <c r="M1108" s="45">
        <v>0</v>
      </c>
      <c r="N1108" s="46">
        <v>0</v>
      </c>
      <c r="O1108" s="46">
        <v>0</v>
      </c>
      <c r="P1108" s="44">
        <v>0</v>
      </c>
      <c r="Q1108" s="45">
        <v>0</v>
      </c>
      <c r="R1108" s="46">
        <v>0</v>
      </c>
      <c r="S1108" s="46">
        <v>0</v>
      </c>
      <c r="T1108" s="44">
        <v>0</v>
      </c>
      <c r="U1108" s="45">
        <v>0</v>
      </c>
      <c r="V1108" s="46">
        <v>0</v>
      </c>
      <c r="W1108" s="43">
        <v>0</v>
      </c>
      <c r="X1108" s="44">
        <v>0</v>
      </c>
      <c r="Y1108" s="60"/>
    </row>
    <row r="1109" spans="1:25" s="106" customFormat="1" outlineLevel="1" x14ac:dyDescent="0.2">
      <c r="A1109" s="464">
        <v>810121</v>
      </c>
      <c r="B1109" s="97">
        <v>810121</v>
      </c>
      <c r="C1109" s="100" t="s">
        <v>143</v>
      </c>
      <c r="D1109" s="101" t="s">
        <v>336</v>
      </c>
      <c r="E1109" s="107">
        <v>2676690.31</v>
      </c>
      <c r="F1109" s="108">
        <v>202122.41</v>
      </c>
      <c r="G1109" s="108">
        <v>172420.91999999998</v>
      </c>
      <c r="H1109" s="109">
        <v>3051233.64</v>
      </c>
      <c r="I1109" s="107">
        <v>2819993.89</v>
      </c>
      <c r="J1109" s="108">
        <v>203099.97999999998</v>
      </c>
      <c r="K1109" s="108">
        <v>199327.92</v>
      </c>
      <c r="L1109" s="109">
        <v>3222421.79</v>
      </c>
      <c r="M1109" s="107">
        <v>3088393.64</v>
      </c>
      <c r="N1109" s="108">
        <v>192786.22999999998</v>
      </c>
      <c r="O1109" s="108">
        <v>218688.69999999998</v>
      </c>
      <c r="P1109" s="109">
        <v>3499868.5700000003</v>
      </c>
      <c r="Q1109" s="107">
        <v>3509105.83</v>
      </c>
      <c r="R1109" s="108">
        <v>202182.27</v>
      </c>
      <c r="S1109" s="108">
        <v>191341.22999999998</v>
      </c>
      <c r="T1109" s="109">
        <v>3902629.33</v>
      </c>
      <c r="U1109" s="107">
        <v>12094183.67</v>
      </c>
      <c r="V1109" s="108">
        <v>800190.89</v>
      </c>
      <c r="W1109" s="108">
        <v>781778.7699999999</v>
      </c>
      <c r="X1109" s="109">
        <v>13676153.33</v>
      </c>
    </row>
    <row r="1110" spans="1:25" ht="13.5" outlineLevel="2" thickBot="1" x14ac:dyDescent="0.25">
      <c r="A1110" s="465"/>
      <c r="B1110" s="95">
        <v>810121</v>
      </c>
      <c r="C1110" s="14" t="s">
        <v>350</v>
      </c>
      <c r="D1110" s="35" t="s">
        <v>198</v>
      </c>
      <c r="E1110" s="40">
        <v>2676690.31</v>
      </c>
      <c r="F1110" s="6">
        <v>202122.41</v>
      </c>
      <c r="G1110" s="6">
        <v>172420.91999999998</v>
      </c>
      <c r="H1110" s="38">
        <v>3051233.64</v>
      </c>
      <c r="I1110" s="40">
        <v>2819993.89</v>
      </c>
      <c r="J1110" s="6">
        <v>203099.97999999998</v>
      </c>
      <c r="K1110" s="6">
        <v>199327.92</v>
      </c>
      <c r="L1110" s="38">
        <v>3222421.79</v>
      </c>
      <c r="M1110" s="40">
        <v>3088393.64</v>
      </c>
      <c r="N1110" s="6">
        <v>192786.22999999998</v>
      </c>
      <c r="O1110" s="6">
        <v>218688.69999999998</v>
      </c>
      <c r="P1110" s="38">
        <v>3499868.5700000003</v>
      </c>
      <c r="Q1110" s="40">
        <v>3509105.83</v>
      </c>
      <c r="R1110" s="6">
        <v>202182.27</v>
      </c>
      <c r="S1110" s="6">
        <v>191341.22999999998</v>
      </c>
      <c r="T1110" s="38">
        <v>3902629.33</v>
      </c>
      <c r="U1110" s="40">
        <v>12094183.67</v>
      </c>
      <c r="V1110" s="6">
        <v>800190.89</v>
      </c>
      <c r="W1110" s="32">
        <v>781778.7699999999</v>
      </c>
      <c r="X1110" s="38">
        <v>13676153.33</v>
      </c>
      <c r="Y1110" s="60"/>
    </row>
    <row r="1111" spans="1:25" ht="13.5" hidden="1" outlineLevel="2" thickBot="1" x14ac:dyDescent="0.25">
      <c r="A1111" s="465"/>
      <c r="B1111" s="95">
        <v>810121</v>
      </c>
      <c r="C1111" s="14" t="s">
        <v>351</v>
      </c>
      <c r="D1111" s="35" t="s">
        <v>199</v>
      </c>
      <c r="E1111" s="40">
        <v>0</v>
      </c>
      <c r="F1111" s="6">
        <v>0</v>
      </c>
      <c r="G1111" s="6">
        <v>0</v>
      </c>
      <c r="H1111" s="38">
        <v>0</v>
      </c>
      <c r="I1111" s="40">
        <v>0</v>
      </c>
      <c r="J1111" s="6">
        <v>0</v>
      </c>
      <c r="K1111" s="6">
        <v>0</v>
      </c>
      <c r="L1111" s="38">
        <v>0</v>
      </c>
      <c r="M1111" s="40">
        <v>0</v>
      </c>
      <c r="N1111" s="6">
        <v>0</v>
      </c>
      <c r="O1111" s="6">
        <v>0</v>
      </c>
      <c r="P1111" s="38">
        <v>0</v>
      </c>
      <c r="Q1111" s="40">
        <v>0</v>
      </c>
      <c r="R1111" s="6">
        <v>0</v>
      </c>
      <c r="S1111" s="6">
        <v>0</v>
      </c>
      <c r="T1111" s="38">
        <v>0</v>
      </c>
      <c r="U1111" s="40">
        <v>0</v>
      </c>
      <c r="V1111" s="6">
        <v>0</v>
      </c>
      <c r="W1111" s="32">
        <v>0</v>
      </c>
      <c r="X1111" s="38">
        <v>0</v>
      </c>
      <c r="Y1111" s="60"/>
    </row>
    <row r="1112" spans="1:25" ht="13.5" hidden="1" outlineLevel="2" collapsed="1" thickBot="1" x14ac:dyDescent="0.25">
      <c r="A1112" s="465"/>
      <c r="B1112" s="95">
        <v>810121</v>
      </c>
      <c r="C1112" s="14" t="s">
        <v>300</v>
      </c>
      <c r="D1112" s="35" t="s">
        <v>200</v>
      </c>
      <c r="E1112" s="37">
        <v>0</v>
      </c>
      <c r="F1112" s="36">
        <v>0</v>
      </c>
      <c r="G1112" s="36">
        <v>0</v>
      </c>
      <c r="H1112" s="38">
        <v>0</v>
      </c>
      <c r="I1112" s="37">
        <v>0</v>
      </c>
      <c r="J1112" s="36">
        <v>0</v>
      </c>
      <c r="K1112" s="36">
        <v>0</v>
      </c>
      <c r="L1112" s="38">
        <v>0</v>
      </c>
      <c r="M1112" s="37">
        <v>0</v>
      </c>
      <c r="N1112" s="36">
        <v>0</v>
      </c>
      <c r="O1112" s="36">
        <v>0</v>
      </c>
      <c r="P1112" s="38">
        <v>0</v>
      </c>
      <c r="Q1112" s="37">
        <v>0</v>
      </c>
      <c r="R1112" s="36">
        <v>0</v>
      </c>
      <c r="S1112" s="36">
        <v>0</v>
      </c>
      <c r="T1112" s="38">
        <v>0</v>
      </c>
      <c r="U1112" s="37">
        <v>0</v>
      </c>
      <c r="V1112" s="36">
        <v>0</v>
      </c>
      <c r="W1112" s="36">
        <v>0</v>
      </c>
      <c r="X1112" s="38">
        <v>0</v>
      </c>
      <c r="Y1112" s="65"/>
    </row>
    <row r="1113" spans="1:25" ht="13.5" hidden="1" outlineLevel="3" thickBot="1" x14ac:dyDescent="0.25">
      <c r="A1113" s="465"/>
      <c r="B1113" s="95">
        <v>810121</v>
      </c>
      <c r="C1113" s="39" t="s">
        <v>363</v>
      </c>
      <c r="D1113" s="35" t="s">
        <v>369</v>
      </c>
      <c r="E1113" s="40">
        <v>0</v>
      </c>
      <c r="F1113" s="6">
        <v>0</v>
      </c>
      <c r="G1113" s="6">
        <v>0</v>
      </c>
      <c r="H1113" s="38">
        <v>0</v>
      </c>
      <c r="I1113" s="40">
        <v>0</v>
      </c>
      <c r="J1113" s="6">
        <v>0</v>
      </c>
      <c r="K1113" s="6">
        <v>0</v>
      </c>
      <c r="L1113" s="38">
        <v>0</v>
      </c>
      <c r="M1113" s="40">
        <v>0</v>
      </c>
      <c r="N1113" s="6">
        <v>0</v>
      </c>
      <c r="O1113" s="6">
        <v>0</v>
      </c>
      <c r="P1113" s="38">
        <v>0</v>
      </c>
      <c r="Q1113" s="40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  <c r="Y1113" s="60"/>
    </row>
    <row r="1114" spans="1:25" ht="13.5" hidden="1" outlineLevel="3" thickBot="1" x14ac:dyDescent="0.25">
      <c r="A1114" s="465"/>
      <c r="B1114" s="95">
        <v>810121</v>
      </c>
      <c r="C1114" s="39" t="s">
        <v>301</v>
      </c>
      <c r="D1114" s="35" t="s">
        <v>370</v>
      </c>
      <c r="E1114" s="40">
        <v>0</v>
      </c>
      <c r="F1114" s="6">
        <v>0</v>
      </c>
      <c r="G1114" s="6">
        <v>0</v>
      </c>
      <c r="H1114" s="38">
        <v>0</v>
      </c>
      <c r="I1114" s="40">
        <v>0</v>
      </c>
      <c r="J1114" s="6">
        <v>0</v>
      </c>
      <c r="K1114" s="6">
        <v>0</v>
      </c>
      <c r="L1114" s="38">
        <v>0</v>
      </c>
      <c r="M1114" s="40">
        <v>0</v>
      </c>
      <c r="N1114" s="6">
        <v>0</v>
      </c>
      <c r="O1114" s="6">
        <v>0</v>
      </c>
      <c r="P1114" s="38">
        <v>0</v>
      </c>
      <c r="Q1114" s="40">
        <v>0</v>
      </c>
      <c r="R1114" s="6">
        <v>0</v>
      </c>
      <c r="S1114" s="6">
        <v>0</v>
      </c>
      <c r="T1114" s="38">
        <v>0</v>
      </c>
      <c r="U1114" s="40">
        <v>0</v>
      </c>
      <c r="V1114" s="6">
        <v>0</v>
      </c>
      <c r="W1114" s="32">
        <v>0</v>
      </c>
      <c r="X1114" s="38">
        <v>0</v>
      </c>
      <c r="Y1114" s="60"/>
    </row>
    <row r="1115" spans="1:25" ht="13.5" hidden="1" outlineLevel="3" thickBot="1" x14ac:dyDescent="0.25">
      <c r="A1115" s="465"/>
      <c r="B1115" s="95">
        <v>810121</v>
      </c>
      <c r="C1115" s="39" t="s">
        <v>305</v>
      </c>
      <c r="D1115" s="35" t="s">
        <v>371</v>
      </c>
      <c r="E1115" s="40">
        <v>0</v>
      </c>
      <c r="F1115" s="6">
        <v>0</v>
      </c>
      <c r="G1115" s="6">
        <v>0</v>
      </c>
      <c r="H1115" s="38">
        <v>0</v>
      </c>
      <c r="I1115" s="40">
        <v>0</v>
      </c>
      <c r="J1115" s="6">
        <v>0</v>
      </c>
      <c r="K1115" s="6">
        <v>0</v>
      </c>
      <c r="L1115" s="38">
        <v>0</v>
      </c>
      <c r="M1115" s="40">
        <v>0</v>
      </c>
      <c r="N1115" s="6">
        <v>0</v>
      </c>
      <c r="O1115" s="6">
        <v>0</v>
      </c>
      <c r="P1115" s="38">
        <v>0</v>
      </c>
      <c r="Q1115" s="40">
        <v>0</v>
      </c>
      <c r="R1115" s="6">
        <v>0</v>
      </c>
      <c r="S1115" s="6">
        <v>0</v>
      </c>
      <c r="T1115" s="38">
        <v>0</v>
      </c>
      <c r="U1115" s="40">
        <v>0</v>
      </c>
      <c r="V1115" s="6">
        <v>0</v>
      </c>
      <c r="W1115" s="32">
        <v>0</v>
      </c>
      <c r="X1115" s="38">
        <v>0</v>
      </c>
      <c r="Y1115" s="60"/>
    </row>
    <row r="1116" spans="1:25" ht="13.5" hidden="1" outlineLevel="3" thickBot="1" x14ac:dyDescent="0.25">
      <c r="A1116" s="465"/>
      <c r="B1116" s="95">
        <v>810121</v>
      </c>
      <c r="C1116" s="39" t="s">
        <v>302</v>
      </c>
      <c r="D1116" s="35" t="s">
        <v>372</v>
      </c>
      <c r="E1116" s="40">
        <v>0</v>
      </c>
      <c r="F1116" s="6">
        <v>0</v>
      </c>
      <c r="G1116" s="6">
        <v>0</v>
      </c>
      <c r="H1116" s="38">
        <v>0</v>
      </c>
      <c r="I1116" s="40">
        <v>0</v>
      </c>
      <c r="J1116" s="6">
        <v>0</v>
      </c>
      <c r="K1116" s="6">
        <v>0</v>
      </c>
      <c r="L1116" s="38">
        <v>0</v>
      </c>
      <c r="M1116" s="40">
        <v>0</v>
      </c>
      <c r="N1116" s="6">
        <v>0</v>
      </c>
      <c r="O1116" s="6">
        <v>0</v>
      </c>
      <c r="P1116" s="38">
        <v>0</v>
      </c>
      <c r="Q1116" s="40">
        <v>0</v>
      </c>
      <c r="R1116" s="6">
        <v>0</v>
      </c>
      <c r="S1116" s="6">
        <v>0</v>
      </c>
      <c r="T1116" s="38">
        <v>0</v>
      </c>
      <c r="U1116" s="40">
        <v>0</v>
      </c>
      <c r="V1116" s="6">
        <v>0</v>
      </c>
      <c r="W1116" s="32">
        <v>0</v>
      </c>
      <c r="X1116" s="38">
        <v>0</v>
      </c>
      <c r="Y1116" s="60"/>
    </row>
    <row r="1117" spans="1:25" ht="13.5" hidden="1" outlineLevel="3" thickBot="1" x14ac:dyDescent="0.25">
      <c r="A1117" s="465"/>
      <c r="B1117" s="95">
        <v>810121</v>
      </c>
      <c r="C1117" s="39" t="s">
        <v>434</v>
      </c>
      <c r="D1117" s="35" t="s">
        <v>373</v>
      </c>
      <c r="E1117" s="40">
        <v>0</v>
      </c>
      <c r="F1117" s="6">
        <v>0</v>
      </c>
      <c r="G1117" s="6">
        <v>0</v>
      </c>
      <c r="H1117" s="38">
        <v>0</v>
      </c>
      <c r="I1117" s="40">
        <v>0</v>
      </c>
      <c r="J1117" s="6">
        <v>0</v>
      </c>
      <c r="K1117" s="6">
        <v>0</v>
      </c>
      <c r="L1117" s="38">
        <v>0</v>
      </c>
      <c r="M1117" s="40">
        <v>0</v>
      </c>
      <c r="N1117" s="6">
        <v>0</v>
      </c>
      <c r="O1117" s="6">
        <v>0</v>
      </c>
      <c r="P1117" s="38">
        <v>0</v>
      </c>
      <c r="Q1117" s="40">
        <v>0</v>
      </c>
      <c r="R1117" s="6">
        <v>0</v>
      </c>
      <c r="S1117" s="6">
        <v>0</v>
      </c>
      <c r="T1117" s="38">
        <v>0</v>
      </c>
      <c r="U1117" s="40">
        <v>0</v>
      </c>
      <c r="V1117" s="6">
        <v>0</v>
      </c>
      <c r="W1117" s="32">
        <v>0</v>
      </c>
      <c r="X1117" s="38">
        <v>0</v>
      </c>
      <c r="Y1117" s="60"/>
    </row>
    <row r="1118" spans="1:25" ht="13.5" hidden="1" outlineLevel="3" thickBot="1" x14ac:dyDescent="0.25">
      <c r="A1118" s="474"/>
      <c r="B1118" s="95">
        <v>810121</v>
      </c>
      <c r="C1118" s="39" t="s">
        <v>417</v>
      </c>
      <c r="D1118" s="35" t="s">
        <v>374</v>
      </c>
      <c r="E1118" s="40">
        <v>0</v>
      </c>
      <c r="F1118" s="6">
        <v>0</v>
      </c>
      <c r="G1118" s="6">
        <v>0</v>
      </c>
      <c r="H1118" s="38">
        <v>0</v>
      </c>
      <c r="I1118" s="40">
        <v>0</v>
      </c>
      <c r="J1118" s="6">
        <v>0</v>
      </c>
      <c r="K1118" s="6">
        <v>0</v>
      </c>
      <c r="L1118" s="38">
        <v>0</v>
      </c>
      <c r="M1118" s="40">
        <v>0</v>
      </c>
      <c r="N1118" s="6">
        <v>0</v>
      </c>
      <c r="O1118" s="6">
        <v>0</v>
      </c>
      <c r="P1118" s="38">
        <v>0</v>
      </c>
      <c r="Q1118" s="40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  <c r="Y1118" s="60"/>
    </row>
    <row r="1119" spans="1:25" ht="13.5" hidden="1" outlineLevel="3" thickBot="1" x14ac:dyDescent="0.25">
      <c r="A1119" s="475"/>
      <c r="B1119" s="96">
        <v>810121</v>
      </c>
      <c r="C1119" s="41" t="s">
        <v>383</v>
      </c>
      <c r="D1119" s="42" t="s">
        <v>375</v>
      </c>
      <c r="E1119" s="45">
        <v>0</v>
      </c>
      <c r="F1119" s="46">
        <v>0</v>
      </c>
      <c r="G1119" s="46">
        <v>0</v>
      </c>
      <c r="H1119" s="44">
        <v>0</v>
      </c>
      <c r="I1119" s="45">
        <v>0</v>
      </c>
      <c r="J1119" s="46">
        <v>0</v>
      </c>
      <c r="K1119" s="46">
        <v>0</v>
      </c>
      <c r="L1119" s="44">
        <v>0</v>
      </c>
      <c r="M1119" s="45">
        <v>0</v>
      </c>
      <c r="N1119" s="46">
        <v>0</v>
      </c>
      <c r="O1119" s="46">
        <v>0</v>
      </c>
      <c r="P1119" s="44">
        <v>0</v>
      </c>
      <c r="Q1119" s="45">
        <v>0</v>
      </c>
      <c r="R1119" s="46">
        <v>0</v>
      </c>
      <c r="S1119" s="46">
        <v>0</v>
      </c>
      <c r="T1119" s="44">
        <v>0</v>
      </c>
      <c r="U1119" s="45">
        <v>0</v>
      </c>
      <c r="V1119" s="46">
        <v>0</v>
      </c>
      <c r="W1119" s="43">
        <v>0</v>
      </c>
      <c r="X1119" s="44">
        <v>0</v>
      </c>
      <c r="Y1119" s="60"/>
    </row>
    <row r="1120" spans="1:25" s="106" customFormat="1" outlineLevel="1" x14ac:dyDescent="0.2">
      <c r="A1120" s="466">
        <v>810122</v>
      </c>
      <c r="B1120" s="97">
        <v>810122</v>
      </c>
      <c r="C1120" s="100" t="s">
        <v>144</v>
      </c>
      <c r="D1120" s="101" t="s">
        <v>336</v>
      </c>
      <c r="E1120" s="107">
        <v>80052689.730000004</v>
      </c>
      <c r="F1120" s="108">
        <v>6855990.1200000001</v>
      </c>
      <c r="G1120" s="108">
        <v>5046365.09</v>
      </c>
      <c r="H1120" s="109">
        <v>91955044.940000013</v>
      </c>
      <c r="I1120" s="107">
        <v>73580537.650000006</v>
      </c>
      <c r="J1120" s="108">
        <v>5633458.4500000002</v>
      </c>
      <c r="K1120" s="108">
        <v>4147343.6399999997</v>
      </c>
      <c r="L1120" s="109">
        <v>83361339.74000001</v>
      </c>
      <c r="M1120" s="107">
        <v>72313821.150000006</v>
      </c>
      <c r="N1120" s="108">
        <v>6027417.370000001</v>
      </c>
      <c r="O1120" s="108">
        <v>4289887.1100000003</v>
      </c>
      <c r="P1120" s="109">
        <v>82631125.63000001</v>
      </c>
      <c r="Q1120" s="107">
        <v>67650985.699999988</v>
      </c>
      <c r="R1120" s="108">
        <v>5459858.96</v>
      </c>
      <c r="S1120" s="108">
        <v>4255331.74</v>
      </c>
      <c r="T1120" s="109">
        <v>77366176.399999976</v>
      </c>
      <c r="U1120" s="107">
        <v>293598034.23000002</v>
      </c>
      <c r="V1120" s="108">
        <v>23976724.899999999</v>
      </c>
      <c r="W1120" s="108">
        <v>17738927.579999998</v>
      </c>
      <c r="X1120" s="109">
        <v>335313686.70999998</v>
      </c>
    </row>
    <row r="1121" spans="1:25" outlineLevel="2" x14ac:dyDescent="0.2">
      <c r="A1121" s="467"/>
      <c r="B1121" s="95">
        <v>810122</v>
      </c>
      <c r="C1121" s="14" t="s">
        <v>350</v>
      </c>
      <c r="D1121" s="35" t="s">
        <v>198</v>
      </c>
      <c r="E1121" s="40">
        <v>61020213.960000008</v>
      </c>
      <c r="F1121" s="6">
        <v>5125223.54</v>
      </c>
      <c r="G1121" s="6">
        <v>3707454.25</v>
      </c>
      <c r="H1121" s="38">
        <v>69852891.75</v>
      </c>
      <c r="I1121" s="40">
        <v>64947533.560000002</v>
      </c>
      <c r="J1121" s="6">
        <v>4834419.3900000006</v>
      </c>
      <c r="K1121" s="6">
        <v>3542243.0599999996</v>
      </c>
      <c r="L1121" s="38">
        <v>73324196.010000005</v>
      </c>
      <c r="M1121" s="40">
        <v>56071121.820000008</v>
      </c>
      <c r="N1121" s="6">
        <v>4499957.040000001</v>
      </c>
      <c r="O1121" s="6">
        <v>3172974.7800000003</v>
      </c>
      <c r="P1121" s="38">
        <v>63744053.640000008</v>
      </c>
      <c r="Q1121" s="40">
        <v>42891128.369999997</v>
      </c>
      <c r="R1121" s="6">
        <v>3198113.6500000004</v>
      </c>
      <c r="S1121" s="6">
        <v>2341039.38</v>
      </c>
      <c r="T1121" s="38">
        <v>48430281.399999999</v>
      </c>
      <c r="U1121" s="40">
        <v>224929997.71000004</v>
      </c>
      <c r="V1121" s="6">
        <v>17657713.620000001</v>
      </c>
      <c r="W1121" s="32">
        <v>12763711.469999999</v>
      </c>
      <c r="X1121" s="38">
        <v>255351422.80000004</v>
      </c>
      <c r="Y1121" s="60"/>
    </row>
    <row r="1122" spans="1:25" hidden="1" outlineLevel="2" x14ac:dyDescent="0.2">
      <c r="A1122" s="467"/>
      <c r="B1122" s="95">
        <v>810122</v>
      </c>
      <c r="C1122" s="14" t="s">
        <v>351</v>
      </c>
      <c r="D1122" s="35" t="s">
        <v>199</v>
      </c>
      <c r="E1122" s="40">
        <v>0</v>
      </c>
      <c r="F1122" s="6">
        <v>0</v>
      </c>
      <c r="G1122" s="6">
        <v>0</v>
      </c>
      <c r="H1122" s="38">
        <v>0</v>
      </c>
      <c r="I1122" s="40">
        <v>0</v>
      </c>
      <c r="J1122" s="6">
        <v>0</v>
      </c>
      <c r="K1122" s="6">
        <v>0</v>
      </c>
      <c r="L1122" s="38">
        <v>0</v>
      </c>
      <c r="M1122" s="40">
        <v>0</v>
      </c>
      <c r="N1122" s="6">
        <v>0</v>
      </c>
      <c r="O1122" s="6">
        <v>0</v>
      </c>
      <c r="P1122" s="38">
        <v>0</v>
      </c>
      <c r="Q1122" s="40">
        <v>0</v>
      </c>
      <c r="R1122" s="6">
        <v>0</v>
      </c>
      <c r="S1122" s="6">
        <v>0</v>
      </c>
      <c r="T1122" s="38">
        <v>0</v>
      </c>
      <c r="U1122" s="40">
        <v>0</v>
      </c>
      <c r="V1122" s="6">
        <v>0</v>
      </c>
      <c r="W1122" s="32">
        <v>0</v>
      </c>
      <c r="X1122" s="38">
        <v>0</v>
      </c>
      <c r="Y1122" s="60"/>
    </row>
    <row r="1123" spans="1:25" outlineLevel="2" x14ac:dyDescent="0.2">
      <c r="A1123" s="467"/>
      <c r="B1123" s="95">
        <v>810122</v>
      </c>
      <c r="C1123" s="14" t="s">
        <v>300</v>
      </c>
      <c r="D1123" s="35" t="s">
        <v>200</v>
      </c>
      <c r="E1123" s="37">
        <v>19032475.77</v>
      </c>
      <c r="F1123" s="36">
        <v>1730766.58</v>
      </c>
      <c r="G1123" s="36">
        <v>1338910.8399999999</v>
      </c>
      <c r="H1123" s="38">
        <v>22102153.190000001</v>
      </c>
      <c r="I1123" s="37">
        <v>8633004.0899999999</v>
      </c>
      <c r="J1123" s="36">
        <v>799039.05999999994</v>
      </c>
      <c r="K1123" s="36">
        <v>605100.57999999996</v>
      </c>
      <c r="L1123" s="38">
        <v>10037143.73</v>
      </c>
      <c r="M1123" s="37">
        <v>16242699.33</v>
      </c>
      <c r="N1123" s="36">
        <v>1527460.33</v>
      </c>
      <c r="O1123" s="36">
        <v>1116912.33</v>
      </c>
      <c r="P1123" s="38">
        <v>18887071.990000002</v>
      </c>
      <c r="Q1123" s="37">
        <v>24759857.329999998</v>
      </c>
      <c r="R1123" s="36">
        <v>2261745.3099999996</v>
      </c>
      <c r="S1123" s="36">
        <v>1914292.3599999999</v>
      </c>
      <c r="T1123" s="38">
        <v>28935894.999999996</v>
      </c>
      <c r="U1123" s="37">
        <v>68668036.520000011</v>
      </c>
      <c r="V1123" s="36">
        <v>6319011.2799999993</v>
      </c>
      <c r="W1123" s="36">
        <v>4975216.1099999994</v>
      </c>
      <c r="X1123" s="38">
        <v>79962263.910000011</v>
      </c>
      <c r="Y1123" s="65"/>
    </row>
    <row r="1124" spans="1:25" outlineLevel="3" x14ac:dyDescent="0.2">
      <c r="A1124" s="467"/>
      <c r="B1124" s="95">
        <v>810122</v>
      </c>
      <c r="C1124" s="39" t="s">
        <v>363</v>
      </c>
      <c r="D1124" s="35" t="s">
        <v>369</v>
      </c>
      <c r="E1124" s="40">
        <v>4988871.54</v>
      </c>
      <c r="F1124" s="6">
        <v>467656.8</v>
      </c>
      <c r="G1124" s="6">
        <v>354006.64</v>
      </c>
      <c r="H1124" s="38">
        <v>5810534.9799999995</v>
      </c>
      <c r="I1124" s="40">
        <v>1000448.7100000001</v>
      </c>
      <c r="J1124" s="6">
        <v>122700.12</v>
      </c>
      <c r="K1124" s="6">
        <v>64282.879999999997</v>
      </c>
      <c r="L1124" s="38">
        <v>1187431.71</v>
      </c>
      <c r="M1124" s="40">
        <v>5238722.2699999996</v>
      </c>
      <c r="N1124" s="6">
        <v>607066.64</v>
      </c>
      <c r="O1124" s="6">
        <v>365533.77</v>
      </c>
      <c r="P1124" s="38">
        <v>6211322.6799999997</v>
      </c>
      <c r="Q1124" s="40">
        <v>6332218.7999999998</v>
      </c>
      <c r="R1124" s="6">
        <v>633490.19999999995</v>
      </c>
      <c r="S1124" s="6">
        <v>502769.50999999995</v>
      </c>
      <c r="T1124" s="38">
        <v>7468478.5099999998</v>
      </c>
      <c r="U1124" s="40">
        <v>17560261.32</v>
      </c>
      <c r="V1124" s="6">
        <v>1830913.76</v>
      </c>
      <c r="W1124" s="32">
        <v>1286592.8</v>
      </c>
      <c r="X1124" s="38">
        <v>20677767.880000003</v>
      </c>
      <c r="Y1124" s="60"/>
    </row>
    <row r="1125" spans="1:25" hidden="1" outlineLevel="3" x14ac:dyDescent="0.2">
      <c r="A1125" s="467"/>
      <c r="B1125" s="95">
        <v>810122</v>
      </c>
      <c r="C1125" s="39" t="s">
        <v>301</v>
      </c>
      <c r="D1125" s="35" t="s">
        <v>370</v>
      </c>
      <c r="E1125" s="40">
        <v>0</v>
      </c>
      <c r="F1125" s="6">
        <v>0</v>
      </c>
      <c r="G1125" s="6">
        <v>0</v>
      </c>
      <c r="H1125" s="38">
        <v>0</v>
      </c>
      <c r="I1125" s="40">
        <v>0</v>
      </c>
      <c r="J1125" s="6">
        <v>0</v>
      </c>
      <c r="K1125" s="6">
        <v>0</v>
      </c>
      <c r="L1125" s="38">
        <v>0</v>
      </c>
      <c r="M1125" s="40">
        <v>0</v>
      </c>
      <c r="N1125" s="6">
        <v>0</v>
      </c>
      <c r="O1125" s="6">
        <v>0</v>
      </c>
      <c r="P1125" s="38">
        <v>0</v>
      </c>
      <c r="Q1125" s="40">
        <v>0</v>
      </c>
      <c r="R1125" s="6">
        <v>0</v>
      </c>
      <c r="S1125" s="6">
        <v>0</v>
      </c>
      <c r="T1125" s="38">
        <v>0</v>
      </c>
      <c r="U1125" s="40">
        <v>0</v>
      </c>
      <c r="V1125" s="6">
        <v>0</v>
      </c>
      <c r="W1125" s="32">
        <v>0</v>
      </c>
      <c r="X1125" s="38">
        <v>0</v>
      </c>
      <c r="Y1125" s="60"/>
    </row>
    <row r="1126" spans="1:25" outlineLevel="3" x14ac:dyDescent="0.2">
      <c r="A1126" s="467"/>
      <c r="B1126" s="95">
        <v>810122</v>
      </c>
      <c r="C1126" s="39" t="s">
        <v>305</v>
      </c>
      <c r="D1126" s="35" t="s">
        <v>371</v>
      </c>
      <c r="E1126" s="40">
        <v>2936441.09</v>
      </c>
      <c r="F1126" s="6">
        <v>179744.02</v>
      </c>
      <c r="G1126" s="6">
        <v>187741.46000000002</v>
      </c>
      <c r="H1126" s="38">
        <v>3303926.57</v>
      </c>
      <c r="I1126" s="40">
        <v>3206604.2800000003</v>
      </c>
      <c r="J1126" s="6">
        <v>245687.71999999997</v>
      </c>
      <c r="K1126" s="6">
        <v>203901.6</v>
      </c>
      <c r="L1126" s="38">
        <v>3656193.6</v>
      </c>
      <c r="M1126" s="40">
        <v>2645761.2400000002</v>
      </c>
      <c r="N1126" s="6">
        <v>152388.99</v>
      </c>
      <c r="O1126" s="6">
        <v>162426.88</v>
      </c>
      <c r="P1126" s="38">
        <v>2960577.1100000003</v>
      </c>
      <c r="Q1126" s="40">
        <v>4135829.97</v>
      </c>
      <c r="R1126" s="6">
        <v>263680.45</v>
      </c>
      <c r="S1126" s="6">
        <v>268554.73</v>
      </c>
      <c r="T1126" s="38">
        <v>4668065.1500000004</v>
      </c>
      <c r="U1126" s="40">
        <v>12924636.58</v>
      </c>
      <c r="V1126" s="6">
        <v>841501.17999999993</v>
      </c>
      <c r="W1126" s="32">
        <v>822624.67</v>
      </c>
      <c r="X1126" s="38">
        <v>14588762.43</v>
      </c>
      <c r="Y1126" s="60"/>
    </row>
    <row r="1127" spans="1:25" outlineLevel="3" x14ac:dyDescent="0.2">
      <c r="A1127" s="467"/>
      <c r="B1127" s="95">
        <v>810122</v>
      </c>
      <c r="C1127" s="39" t="s">
        <v>302</v>
      </c>
      <c r="D1127" s="35" t="s">
        <v>372</v>
      </c>
      <c r="E1127" s="40">
        <v>769831.74</v>
      </c>
      <c r="F1127" s="6">
        <v>65790.959999999992</v>
      </c>
      <c r="G1127" s="6">
        <v>41326.339999999997</v>
      </c>
      <c r="H1127" s="38">
        <v>876949.03999999992</v>
      </c>
      <c r="I1127" s="40">
        <v>1026270.98</v>
      </c>
      <c r="J1127" s="6">
        <v>67336.51999999999</v>
      </c>
      <c r="K1127" s="6">
        <v>44304.1</v>
      </c>
      <c r="L1127" s="38">
        <v>1137911.6000000001</v>
      </c>
      <c r="M1127" s="40">
        <v>883726.2</v>
      </c>
      <c r="N1127" s="6">
        <v>56186</v>
      </c>
      <c r="O1127" s="6">
        <v>82419.920000000013</v>
      </c>
      <c r="P1127" s="38">
        <v>1022332.12</v>
      </c>
      <c r="Q1127" s="40">
        <v>948157.46</v>
      </c>
      <c r="R1127" s="6">
        <v>96672.18</v>
      </c>
      <c r="S1127" s="6">
        <v>78779.5</v>
      </c>
      <c r="T1127" s="38">
        <v>1123609.1399999999</v>
      </c>
      <c r="U1127" s="40">
        <v>3627986.38</v>
      </c>
      <c r="V1127" s="6">
        <v>285985.65999999997</v>
      </c>
      <c r="W1127" s="32">
        <v>246829.86000000002</v>
      </c>
      <c r="X1127" s="38">
        <v>4160801.9</v>
      </c>
      <c r="Y1127" s="60"/>
    </row>
    <row r="1128" spans="1:25" hidden="1" outlineLevel="3" x14ac:dyDescent="0.2">
      <c r="A1128" s="467"/>
      <c r="B1128" s="95">
        <v>810122</v>
      </c>
      <c r="C1128" s="39" t="s">
        <v>434</v>
      </c>
      <c r="D1128" s="35" t="s">
        <v>373</v>
      </c>
      <c r="E1128" s="40">
        <v>0</v>
      </c>
      <c r="F1128" s="6">
        <v>0</v>
      </c>
      <c r="G1128" s="6">
        <v>0</v>
      </c>
      <c r="H1128" s="38">
        <v>0</v>
      </c>
      <c r="I1128" s="40">
        <v>0</v>
      </c>
      <c r="J1128" s="6">
        <v>0</v>
      </c>
      <c r="K1128" s="6">
        <v>0</v>
      </c>
      <c r="L1128" s="38">
        <v>0</v>
      </c>
      <c r="M1128" s="40">
        <v>0</v>
      </c>
      <c r="N1128" s="6">
        <v>0</v>
      </c>
      <c r="O1128" s="6">
        <v>0</v>
      </c>
      <c r="P1128" s="38">
        <v>0</v>
      </c>
      <c r="Q1128" s="40">
        <v>0</v>
      </c>
      <c r="R1128" s="6">
        <v>0</v>
      </c>
      <c r="S1128" s="6">
        <v>0</v>
      </c>
      <c r="T1128" s="38">
        <v>0</v>
      </c>
      <c r="U1128" s="40">
        <v>0</v>
      </c>
      <c r="V1128" s="6">
        <v>0</v>
      </c>
      <c r="W1128" s="32">
        <v>0</v>
      </c>
      <c r="X1128" s="38">
        <v>0</v>
      </c>
      <c r="Y1128" s="60"/>
    </row>
    <row r="1129" spans="1:25" hidden="1" outlineLevel="3" x14ac:dyDescent="0.2">
      <c r="A1129" s="467"/>
      <c r="B1129" s="95">
        <v>810122</v>
      </c>
      <c r="C1129" s="57" t="s">
        <v>417</v>
      </c>
      <c r="D1129" s="35" t="s">
        <v>374</v>
      </c>
      <c r="E1129" s="40">
        <v>0</v>
      </c>
      <c r="F1129" s="6">
        <v>0</v>
      </c>
      <c r="G1129" s="6">
        <v>0</v>
      </c>
      <c r="H1129" s="38">
        <v>0</v>
      </c>
      <c r="I1129" s="40">
        <v>0</v>
      </c>
      <c r="J1129" s="6">
        <v>0</v>
      </c>
      <c r="K1129" s="6">
        <v>0</v>
      </c>
      <c r="L1129" s="38">
        <v>0</v>
      </c>
      <c r="M1129" s="40">
        <v>0</v>
      </c>
      <c r="N1129" s="6">
        <v>0</v>
      </c>
      <c r="O1129" s="6">
        <v>0</v>
      </c>
      <c r="P1129" s="38">
        <v>0</v>
      </c>
      <c r="Q1129" s="40">
        <v>0</v>
      </c>
      <c r="R1129" s="6">
        <v>0</v>
      </c>
      <c r="S1129" s="6">
        <v>0</v>
      </c>
      <c r="T1129" s="38">
        <v>0</v>
      </c>
      <c r="U1129" s="40">
        <v>0</v>
      </c>
      <c r="V1129" s="6">
        <v>0</v>
      </c>
      <c r="W1129" s="32">
        <v>0</v>
      </c>
      <c r="X1129" s="38">
        <v>0</v>
      </c>
      <c r="Y1129" s="60"/>
    </row>
    <row r="1130" spans="1:25" ht="13.5" outlineLevel="3" thickBot="1" x14ac:dyDescent="0.25">
      <c r="A1130" s="468"/>
      <c r="B1130" s="96">
        <v>810122</v>
      </c>
      <c r="C1130" s="41" t="s">
        <v>383</v>
      </c>
      <c r="D1130" s="42" t="s">
        <v>375</v>
      </c>
      <c r="E1130" s="45">
        <v>10337331.4</v>
      </c>
      <c r="F1130" s="46">
        <v>1017574.8</v>
      </c>
      <c r="G1130" s="46">
        <v>755836.39999999991</v>
      </c>
      <c r="H1130" s="44">
        <v>12110742.600000001</v>
      </c>
      <c r="I1130" s="45">
        <v>3399680.12</v>
      </c>
      <c r="J1130" s="46">
        <v>363314.69999999995</v>
      </c>
      <c r="K1130" s="46">
        <v>292612</v>
      </c>
      <c r="L1130" s="44">
        <v>4055606.8200000003</v>
      </c>
      <c r="M1130" s="45">
        <v>7474489.620000001</v>
      </c>
      <c r="N1130" s="46">
        <v>711818.7</v>
      </c>
      <c r="O1130" s="46">
        <v>506531.76</v>
      </c>
      <c r="P1130" s="44">
        <v>8692840.0800000019</v>
      </c>
      <c r="Q1130" s="45">
        <v>13343651.1</v>
      </c>
      <c r="R1130" s="46">
        <v>1267902.48</v>
      </c>
      <c r="S1130" s="46">
        <v>1064188.6199999999</v>
      </c>
      <c r="T1130" s="44">
        <v>15675742.199999999</v>
      </c>
      <c r="U1130" s="45">
        <v>34555152.240000002</v>
      </c>
      <c r="V1130" s="46">
        <v>3360610.6799999997</v>
      </c>
      <c r="W1130" s="43">
        <v>2619168.7799999998</v>
      </c>
      <c r="X1130" s="44">
        <v>40534931.700000003</v>
      </c>
      <c r="Y1130" s="60"/>
    </row>
    <row r="1131" spans="1:25" s="106" customFormat="1" outlineLevel="1" x14ac:dyDescent="0.2">
      <c r="A1131" s="464">
        <v>810123</v>
      </c>
      <c r="B1131" s="97">
        <v>810123</v>
      </c>
      <c r="C1131" s="100" t="s">
        <v>145</v>
      </c>
      <c r="D1131" s="101" t="s">
        <v>336</v>
      </c>
      <c r="E1131" s="107">
        <v>58879230.870000005</v>
      </c>
      <c r="F1131" s="108">
        <v>4629212.22</v>
      </c>
      <c r="G1131" s="108">
        <v>7956323.5200000005</v>
      </c>
      <c r="H1131" s="109">
        <v>71464766.609999999</v>
      </c>
      <c r="I1131" s="107">
        <v>61208472.289999999</v>
      </c>
      <c r="J1131" s="108">
        <v>4657838.7299999995</v>
      </c>
      <c r="K1131" s="108">
        <v>8362533.7999999998</v>
      </c>
      <c r="L1131" s="109">
        <v>74228844.819999993</v>
      </c>
      <c r="M1131" s="107">
        <v>62293864.069999993</v>
      </c>
      <c r="N1131" s="108">
        <v>4839382.17</v>
      </c>
      <c r="O1131" s="108">
        <v>8124057.9399999985</v>
      </c>
      <c r="P1131" s="109">
        <v>75257304.179999992</v>
      </c>
      <c r="Q1131" s="107">
        <v>49619204.640000001</v>
      </c>
      <c r="R1131" s="108">
        <v>3592852.01</v>
      </c>
      <c r="S1131" s="108">
        <v>6158464.2599999998</v>
      </c>
      <c r="T1131" s="109">
        <v>59370520.909999996</v>
      </c>
      <c r="U1131" s="107">
        <v>232000771.87</v>
      </c>
      <c r="V1131" s="108">
        <v>17719285.129999999</v>
      </c>
      <c r="W1131" s="108">
        <v>30601379.52</v>
      </c>
      <c r="X1131" s="109">
        <v>280321436.51999998</v>
      </c>
    </row>
    <row r="1132" spans="1:25" outlineLevel="2" x14ac:dyDescent="0.2">
      <c r="A1132" s="465"/>
      <c r="B1132" s="95">
        <v>810123</v>
      </c>
      <c r="C1132" s="14" t="s">
        <v>350</v>
      </c>
      <c r="D1132" s="35" t="s">
        <v>198</v>
      </c>
      <c r="E1132" s="40">
        <v>54574402.82</v>
      </c>
      <c r="F1132" s="6">
        <v>4330272.0199999996</v>
      </c>
      <c r="G1132" s="6">
        <v>7314818.9100000001</v>
      </c>
      <c r="H1132" s="38">
        <v>66219493.75</v>
      </c>
      <c r="I1132" s="40">
        <v>55556343.079999998</v>
      </c>
      <c r="J1132" s="6">
        <v>4285708.93</v>
      </c>
      <c r="K1132" s="6">
        <v>7345074.0899999999</v>
      </c>
      <c r="L1132" s="38">
        <v>67187126.099999994</v>
      </c>
      <c r="M1132" s="40">
        <v>54862524.719999991</v>
      </c>
      <c r="N1132" s="6">
        <v>4153438.52</v>
      </c>
      <c r="O1132" s="6">
        <v>7091527.9699999988</v>
      </c>
      <c r="P1132" s="38">
        <v>66107491.209999993</v>
      </c>
      <c r="Q1132" s="40">
        <v>40590343.219999999</v>
      </c>
      <c r="R1132" s="6">
        <v>2864707.4699999997</v>
      </c>
      <c r="S1132" s="6">
        <v>4897554.3499999996</v>
      </c>
      <c r="T1132" s="38">
        <v>48352605.039999999</v>
      </c>
      <c r="U1132" s="40">
        <v>205583613.84</v>
      </c>
      <c r="V1132" s="6">
        <v>15634126.939999998</v>
      </c>
      <c r="W1132" s="32">
        <v>26648975.32</v>
      </c>
      <c r="X1132" s="38">
        <v>247866716.09999999</v>
      </c>
      <c r="Y1132" s="60"/>
    </row>
    <row r="1133" spans="1:25" hidden="1" outlineLevel="2" x14ac:dyDescent="0.2">
      <c r="A1133" s="465"/>
      <c r="B1133" s="95">
        <v>810123</v>
      </c>
      <c r="C1133" s="14" t="s">
        <v>351</v>
      </c>
      <c r="D1133" s="35" t="s">
        <v>199</v>
      </c>
      <c r="E1133" s="40">
        <v>0</v>
      </c>
      <c r="F1133" s="6">
        <v>0</v>
      </c>
      <c r="G1133" s="6">
        <v>0</v>
      </c>
      <c r="H1133" s="38">
        <v>0</v>
      </c>
      <c r="I1133" s="40">
        <v>0</v>
      </c>
      <c r="J1133" s="6">
        <v>0</v>
      </c>
      <c r="K1133" s="6">
        <v>0</v>
      </c>
      <c r="L1133" s="38">
        <v>0</v>
      </c>
      <c r="M1133" s="40">
        <v>0</v>
      </c>
      <c r="N1133" s="6">
        <v>0</v>
      </c>
      <c r="O1133" s="6">
        <v>0</v>
      </c>
      <c r="P1133" s="38">
        <v>0</v>
      </c>
      <c r="Q1133" s="40">
        <v>0</v>
      </c>
      <c r="R1133" s="6">
        <v>0</v>
      </c>
      <c r="S1133" s="6">
        <v>0</v>
      </c>
      <c r="T1133" s="38">
        <v>0</v>
      </c>
      <c r="U1133" s="40">
        <v>0</v>
      </c>
      <c r="V1133" s="6">
        <v>0</v>
      </c>
      <c r="W1133" s="32">
        <v>0</v>
      </c>
      <c r="X1133" s="38">
        <v>0</v>
      </c>
      <c r="Y1133" s="60"/>
    </row>
    <row r="1134" spans="1:25" outlineLevel="2" x14ac:dyDescent="0.2">
      <c r="A1134" s="465"/>
      <c r="B1134" s="95">
        <v>810123</v>
      </c>
      <c r="C1134" s="14" t="s">
        <v>300</v>
      </c>
      <c r="D1134" s="35" t="s">
        <v>200</v>
      </c>
      <c r="E1134" s="37">
        <v>4304828.0500000007</v>
      </c>
      <c r="F1134" s="36">
        <v>298940.19999999995</v>
      </c>
      <c r="G1134" s="36">
        <v>641504.61</v>
      </c>
      <c r="H1134" s="38">
        <v>5245272.8600000013</v>
      </c>
      <c r="I1134" s="37">
        <v>5652129.2100000009</v>
      </c>
      <c r="J1134" s="36">
        <v>372129.8</v>
      </c>
      <c r="K1134" s="36">
        <v>1017459.71</v>
      </c>
      <c r="L1134" s="38">
        <v>7041718.7200000007</v>
      </c>
      <c r="M1134" s="37">
        <v>7431339.3500000006</v>
      </c>
      <c r="N1134" s="36">
        <v>685943.65</v>
      </c>
      <c r="O1134" s="36">
        <v>1032529.9699999999</v>
      </c>
      <c r="P1134" s="38">
        <v>9149812.9700000007</v>
      </c>
      <c r="Q1134" s="37">
        <v>9028861.4199999999</v>
      </c>
      <c r="R1134" s="36">
        <v>728144.53999999992</v>
      </c>
      <c r="S1134" s="36">
        <v>1260909.9100000001</v>
      </c>
      <c r="T1134" s="38">
        <v>11017915.869999999</v>
      </c>
      <c r="U1134" s="37">
        <v>26417158.030000001</v>
      </c>
      <c r="V1134" s="36">
        <v>2085158.1899999997</v>
      </c>
      <c r="W1134" s="36">
        <v>3952404.2</v>
      </c>
      <c r="X1134" s="38">
        <v>32454720.420000002</v>
      </c>
      <c r="Y1134" s="65"/>
    </row>
    <row r="1135" spans="1:25" outlineLevel="3" x14ac:dyDescent="0.2">
      <c r="A1135" s="465"/>
      <c r="B1135" s="95">
        <v>810123</v>
      </c>
      <c r="C1135" s="39" t="s">
        <v>363</v>
      </c>
      <c r="D1135" s="35" t="s">
        <v>369</v>
      </c>
      <c r="E1135" s="40">
        <v>2055601.8400000003</v>
      </c>
      <c r="F1135" s="6">
        <v>163679.88</v>
      </c>
      <c r="G1135" s="6">
        <v>296182.64</v>
      </c>
      <c r="H1135" s="38">
        <v>2515464.3600000003</v>
      </c>
      <c r="I1135" s="40">
        <v>2931630.87</v>
      </c>
      <c r="J1135" s="6">
        <v>185094.22</v>
      </c>
      <c r="K1135" s="6">
        <v>527005.99</v>
      </c>
      <c r="L1135" s="38">
        <v>3643731.08</v>
      </c>
      <c r="M1135" s="40">
        <v>5118708.32</v>
      </c>
      <c r="N1135" s="6">
        <v>547901.96</v>
      </c>
      <c r="O1135" s="6">
        <v>671015.65999999992</v>
      </c>
      <c r="P1135" s="38">
        <v>6337625.9400000004</v>
      </c>
      <c r="Q1135" s="40">
        <v>6185617.25</v>
      </c>
      <c r="R1135" s="6">
        <v>528010.92999999993</v>
      </c>
      <c r="S1135" s="6">
        <v>867244.66999999993</v>
      </c>
      <c r="T1135" s="38">
        <v>7580872.8499999996</v>
      </c>
      <c r="U1135" s="40">
        <v>16291558.280000001</v>
      </c>
      <c r="V1135" s="6">
        <v>1424686.9899999998</v>
      </c>
      <c r="W1135" s="32">
        <v>2361448.96</v>
      </c>
      <c r="X1135" s="38">
        <v>20077694.23</v>
      </c>
      <c r="Y1135" s="60"/>
    </row>
    <row r="1136" spans="1:25" hidden="1" outlineLevel="3" x14ac:dyDescent="0.2">
      <c r="A1136" s="465"/>
      <c r="B1136" s="95">
        <v>810123</v>
      </c>
      <c r="C1136" s="39" t="s">
        <v>301</v>
      </c>
      <c r="D1136" s="35" t="s">
        <v>370</v>
      </c>
      <c r="E1136" s="40">
        <v>0</v>
      </c>
      <c r="F1136" s="6">
        <v>0</v>
      </c>
      <c r="G1136" s="6">
        <v>0</v>
      </c>
      <c r="H1136" s="38">
        <v>0</v>
      </c>
      <c r="I1136" s="40">
        <v>0</v>
      </c>
      <c r="J1136" s="6">
        <v>0</v>
      </c>
      <c r="K1136" s="6">
        <v>0</v>
      </c>
      <c r="L1136" s="38">
        <v>0</v>
      </c>
      <c r="M1136" s="40">
        <v>0</v>
      </c>
      <c r="N1136" s="6">
        <v>0</v>
      </c>
      <c r="O1136" s="6">
        <v>0</v>
      </c>
      <c r="P1136" s="38">
        <v>0</v>
      </c>
      <c r="Q1136" s="40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  <c r="Y1136" s="60"/>
    </row>
    <row r="1137" spans="1:25" outlineLevel="3" x14ac:dyDescent="0.2">
      <c r="A1137" s="465"/>
      <c r="B1137" s="95">
        <v>810123</v>
      </c>
      <c r="C1137" s="39" t="s">
        <v>305</v>
      </c>
      <c r="D1137" s="35" t="s">
        <v>371</v>
      </c>
      <c r="E1137" s="40">
        <v>1778844.09</v>
      </c>
      <c r="F1137" s="6">
        <v>100833.22</v>
      </c>
      <c r="G1137" s="6">
        <v>271721.25</v>
      </c>
      <c r="H1137" s="38">
        <v>2151398.56</v>
      </c>
      <c r="I1137" s="40">
        <v>1861296.6800000002</v>
      </c>
      <c r="J1137" s="6">
        <v>137842.07999999999</v>
      </c>
      <c r="K1137" s="6">
        <v>348261.68</v>
      </c>
      <c r="L1137" s="38">
        <v>2347400.4400000004</v>
      </c>
      <c r="M1137" s="40">
        <v>1841216.9500000002</v>
      </c>
      <c r="N1137" s="6">
        <v>100296.07</v>
      </c>
      <c r="O1137" s="6">
        <v>263063.49</v>
      </c>
      <c r="P1137" s="38">
        <v>2204576.5100000002</v>
      </c>
      <c r="Q1137" s="40">
        <v>2202757.9899999998</v>
      </c>
      <c r="R1137" s="6">
        <v>164037.43</v>
      </c>
      <c r="S1137" s="6">
        <v>330986.64</v>
      </c>
      <c r="T1137" s="38">
        <v>2697782.06</v>
      </c>
      <c r="U1137" s="40">
        <v>7684115.7100000009</v>
      </c>
      <c r="V1137" s="6">
        <v>503008.8</v>
      </c>
      <c r="W1137" s="32">
        <v>1214033.06</v>
      </c>
      <c r="X1137" s="38">
        <v>9401157.5700000003</v>
      </c>
      <c r="Y1137" s="60"/>
    </row>
    <row r="1138" spans="1:25" ht="13.5" outlineLevel="3" thickBot="1" x14ac:dyDescent="0.25">
      <c r="A1138" s="465"/>
      <c r="B1138" s="95">
        <v>810123</v>
      </c>
      <c r="C1138" s="39" t="s">
        <v>302</v>
      </c>
      <c r="D1138" s="35" t="s">
        <v>372</v>
      </c>
      <c r="E1138" s="40">
        <v>470382.12</v>
      </c>
      <c r="F1138" s="6">
        <v>34427.1</v>
      </c>
      <c r="G1138" s="6">
        <v>73600.72</v>
      </c>
      <c r="H1138" s="38">
        <v>578409.93999999994</v>
      </c>
      <c r="I1138" s="40">
        <v>859201.66</v>
      </c>
      <c r="J1138" s="6">
        <v>49193.5</v>
      </c>
      <c r="K1138" s="6">
        <v>142192.04</v>
      </c>
      <c r="L1138" s="38">
        <v>1050587.2</v>
      </c>
      <c r="M1138" s="40">
        <v>471414.08</v>
      </c>
      <c r="N1138" s="6">
        <v>37745.619999999995</v>
      </c>
      <c r="O1138" s="6">
        <v>98450.819999999992</v>
      </c>
      <c r="P1138" s="38">
        <v>607610.52</v>
      </c>
      <c r="Q1138" s="40">
        <v>640486.18000000005</v>
      </c>
      <c r="R1138" s="6">
        <v>36096.18</v>
      </c>
      <c r="S1138" s="6">
        <v>62678.600000000006</v>
      </c>
      <c r="T1138" s="38">
        <v>739260.96000000008</v>
      </c>
      <c r="U1138" s="40">
        <v>2441484.04</v>
      </c>
      <c r="V1138" s="6">
        <v>157462.39999999999</v>
      </c>
      <c r="W1138" s="32">
        <v>376922.18000000005</v>
      </c>
      <c r="X1138" s="38">
        <v>2975868.62</v>
      </c>
      <c r="Y1138" s="60"/>
    </row>
    <row r="1139" spans="1:25" ht="13.5" hidden="1" outlineLevel="3" thickBot="1" x14ac:dyDescent="0.25">
      <c r="A1139" s="465"/>
      <c r="B1139" s="95">
        <v>810123</v>
      </c>
      <c r="C1139" s="39" t="s">
        <v>434</v>
      </c>
      <c r="D1139" s="35" t="s">
        <v>373</v>
      </c>
      <c r="E1139" s="40">
        <v>0</v>
      </c>
      <c r="F1139" s="6">
        <v>0</v>
      </c>
      <c r="G1139" s="6">
        <v>0</v>
      </c>
      <c r="H1139" s="38">
        <v>0</v>
      </c>
      <c r="I1139" s="40">
        <v>0</v>
      </c>
      <c r="J1139" s="6">
        <v>0</v>
      </c>
      <c r="K1139" s="6">
        <v>0</v>
      </c>
      <c r="L1139" s="38">
        <v>0</v>
      </c>
      <c r="M1139" s="40">
        <v>0</v>
      </c>
      <c r="N1139" s="6">
        <v>0</v>
      </c>
      <c r="O1139" s="6">
        <v>0</v>
      </c>
      <c r="P1139" s="38">
        <v>0</v>
      </c>
      <c r="Q1139" s="40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  <c r="Y1139" s="60"/>
    </row>
    <row r="1140" spans="1:25" ht="13.5" hidden="1" outlineLevel="3" thickBot="1" x14ac:dyDescent="0.25">
      <c r="A1140" s="474"/>
      <c r="B1140" s="95">
        <v>810123</v>
      </c>
      <c r="C1140" s="39" t="s">
        <v>417</v>
      </c>
      <c r="D1140" s="35" t="s">
        <v>374</v>
      </c>
      <c r="E1140" s="40">
        <v>0</v>
      </c>
      <c r="F1140" s="6">
        <v>0</v>
      </c>
      <c r="G1140" s="6">
        <v>0</v>
      </c>
      <c r="H1140" s="38">
        <v>0</v>
      </c>
      <c r="I1140" s="40">
        <v>0</v>
      </c>
      <c r="J1140" s="6">
        <v>0</v>
      </c>
      <c r="K1140" s="6">
        <v>0</v>
      </c>
      <c r="L1140" s="38">
        <v>0</v>
      </c>
      <c r="M1140" s="40">
        <v>0</v>
      </c>
      <c r="N1140" s="6">
        <v>0</v>
      </c>
      <c r="O1140" s="6">
        <v>0</v>
      </c>
      <c r="P1140" s="38">
        <v>0</v>
      </c>
      <c r="Q1140" s="40">
        <v>0</v>
      </c>
      <c r="R1140" s="6">
        <v>0</v>
      </c>
      <c r="S1140" s="6">
        <v>0</v>
      </c>
      <c r="T1140" s="38">
        <v>0</v>
      </c>
      <c r="U1140" s="40">
        <v>0</v>
      </c>
      <c r="V1140" s="6">
        <v>0</v>
      </c>
      <c r="W1140" s="32">
        <v>0</v>
      </c>
      <c r="X1140" s="38">
        <v>0</v>
      </c>
      <c r="Y1140" s="60"/>
    </row>
    <row r="1141" spans="1:25" ht="13.5" hidden="1" outlineLevel="3" thickBot="1" x14ac:dyDescent="0.25">
      <c r="A1141" s="475"/>
      <c r="B1141" s="96">
        <v>810123</v>
      </c>
      <c r="C1141" s="41" t="s">
        <v>383</v>
      </c>
      <c r="D1141" s="42" t="s">
        <v>375</v>
      </c>
      <c r="E1141" s="45">
        <v>0</v>
      </c>
      <c r="F1141" s="46">
        <v>0</v>
      </c>
      <c r="G1141" s="46">
        <v>0</v>
      </c>
      <c r="H1141" s="44">
        <v>0</v>
      </c>
      <c r="I1141" s="45">
        <v>0</v>
      </c>
      <c r="J1141" s="46">
        <v>0</v>
      </c>
      <c r="K1141" s="46">
        <v>0</v>
      </c>
      <c r="L1141" s="44">
        <v>0</v>
      </c>
      <c r="M1141" s="45">
        <v>0</v>
      </c>
      <c r="N1141" s="46">
        <v>0</v>
      </c>
      <c r="O1141" s="46">
        <v>0</v>
      </c>
      <c r="P1141" s="44">
        <v>0</v>
      </c>
      <c r="Q1141" s="45">
        <v>0</v>
      </c>
      <c r="R1141" s="46">
        <v>0</v>
      </c>
      <c r="S1141" s="46">
        <v>0</v>
      </c>
      <c r="T1141" s="44">
        <v>0</v>
      </c>
      <c r="U1141" s="45">
        <v>0</v>
      </c>
      <c r="V1141" s="46">
        <v>0</v>
      </c>
      <c r="W1141" s="43">
        <v>0</v>
      </c>
      <c r="X1141" s="44">
        <v>0</v>
      </c>
      <c r="Y1141" s="60"/>
    </row>
    <row r="1142" spans="1:25" s="106" customFormat="1" outlineLevel="1" x14ac:dyDescent="0.2">
      <c r="A1142" s="464">
        <v>810124</v>
      </c>
      <c r="B1142" s="97">
        <v>810124</v>
      </c>
      <c r="C1142" s="100" t="s">
        <v>146</v>
      </c>
      <c r="D1142" s="101" t="s">
        <v>336</v>
      </c>
      <c r="E1142" s="107">
        <v>27193668.600000001</v>
      </c>
      <c r="F1142" s="108">
        <v>2040458.44</v>
      </c>
      <c r="G1142" s="108">
        <v>2319410</v>
      </c>
      <c r="H1142" s="109">
        <v>31553537.040000003</v>
      </c>
      <c r="I1142" s="107">
        <v>36394682.390000001</v>
      </c>
      <c r="J1142" s="108">
        <v>2549601.5599999996</v>
      </c>
      <c r="K1142" s="108">
        <v>2939569.0600000005</v>
      </c>
      <c r="L1142" s="109">
        <v>41883853.010000005</v>
      </c>
      <c r="M1142" s="107">
        <v>31095213.710000001</v>
      </c>
      <c r="N1142" s="108">
        <v>2295818.0700000003</v>
      </c>
      <c r="O1142" s="108">
        <v>2690352.82</v>
      </c>
      <c r="P1142" s="109">
        <v>36081384.600000001</v>
      </c>
      <c r="Q1142" s="107">
        <v>37659587.560000002</v>
      </c>
      <c r="R1142" s="108">
        <v>2984327.42</v>
      </c>
      <c r="S1142" s="108">
        <v>3324547.0999999996</v>
      </c>
      <c r="T1142" s="109">
        <v>43968462.080000006</v>
      </c>
      <c r="U1142" s="107">
        <v>132343152.25999999</v>
      </c>
      <c r="V1142" s="108">
        <v>9870205.4900000002</v>
      </c>
      <c r="W1142" s="108">
        <v>11273878.98</v>
      </c>
      <c r="X1142" s="109">
        <v>153487236.72999999</v>
      </c>
    </row>
    <row r="1143" spans="1:25" outlineLevel="2" x14ac:dyDescent="0.2">
      <c r="A1143" s="465"/>
      <c r="B1143" s="95">
        <v>810124</v>
      </c>
      <c r="C1143" s="14" t="s">
        <v>350</v>
      </c>
      <c r="D1143" s="35" t="s">
        <v>198</v>
      </c>
      <c r="E1143" s="40">
        <v>15350309.390000001</v>
      </c>
      <c r="F1143" s="6">
        <v>1286248.1499999999</v>
      </c>
      <c r="G1143" s="6">
        <v>993995.27</v>
      </c>
      <c r="H1143" s="38">
        <v>17630552.810000002</v>
      </c>
      <c r="I1143" s="40">
        <v>21874100.009999998</v>
      </c>
      <c r="J1143" s="6">
        <v>1618127.5699999998</v>
      </c>
      <c r="K1143" s="6">
        <v>1589819.08</v>
      </c>
      <c r="L1143" s="38">
        <v>25082046.659999996</v>
      </c>
      <c r="M1143" s="40">
        <v>16709422.199999999</v>
      </c>
      <c r="N1143" s="6">
        <v>1280158.8700000001</v>
      </c>
      <c r="O1143" s="6">
        <v>1330853.19</v>
      </c>
      <c r="P1143" s="38">
        <v>19320434.260000002</v>
      </c>
      <c r="Q1143" s="40">
        <v>20709249.470000003</v>
      </c>
      <c r="R1143" s="6">
        <v>1820703.78</v>
      </c>
      <c r="S1143" s="6">
        <v>1602875.4</v>
      </c>
      <c r="T1143" s="38">
        <v>24132828.650000002</v>
      </c>
      <c r="U1143" s="40">
        <v>74643081.069999993</v>
      </c>
      <c r="V1143" s="6">
        <v>6005238.3700000001</v>
      </c>
      <c r="W1143" s="32">
        <v>5517542.9399999995</v>
      </c>
      <c r="X1143" s="38">
        <v>86165862.379999995</v>
      </c>
      <c r="Y1143" s="60"/>
    </row>
    <row r="1144" spans="1:25" outlineLevel="2" x14ac:dyDescent="0.2">
      <c r="A1144" s="465"/>
      <c r="B1144" s="95">
        <v>810124</v>
      </c>
      <c r="C1144" s="14" t="s">
        <v>351</v>
      </c>
      <c r="D1144" s="35" t="s">
        <v>199</v>
      </c>
      <c r="E1144" s="40">
        <v>0</v>
      </c>
      <c r="F1144" s="6">
        <v>0</v>
      </c>
      <c r="G1144" s="6">
        <v>0</v>
      </c>
      <c r="H1144" s="38">
        <v>0</v>
      </c>
      <c r="I1144" s="40">
        <v>117661.69</v>
      </c>
      <c r="J1144" s="6">
        <v>10575.18</v>
      </c>
      <c r="K1144" s="6">
        <v>2980.99</v>
      </c>
      <c r="L1144" s="38">
        <v>131217.85999999999</v>
      </c>
      <c r="M1144" s="40">
        <v>115512.85</v>
      </c>
      <c r="N1144" s="6">
        <v>3947.86</v>
      </c>
      <c r="O1144" s="6">
        <v>6000.17</v>
      </c>
      <c r="P1144" s="38">
        <v>125460.88</v>
      </c>
      <c r="Q1144" s="40">
        <v>292826.28000000003</v>
      </c>
      <c r="R1144" s="6">
        <v>23799.66</v>
      </c>
      <c r="S1144" s="6">
        <v>16583.38</v>
      </c>
      <c r="T1144" s="38">
        <v>333209.32</v>
      </c>
      <c r="U1144" s="40">
        <v>526000.82000000007</v>
      </c>
      <c r="V1144" s="6">
        <v>38322.699999999997</v>
      </c>
      <c r="W1144" s="32">
        <v>25564.54</v>
      </c>
      <c r="X1144" s="38">
        <v>589888.06000000006</v>
      </c>
      <c r="Y1144" s="60"/>
    </row>
    <row r="1145" spans="1:25" outlineLevel="2" x14ac:dyDescent="0.2">
      <c r="A1145" s="465"/>
      <c r="B1145" s="95">
        <v>810124</v>
      </c>
      <c r="C1145" s="14" t="s">
        <v>300</v>
      </c>
      <c r="D1145" s="35" t="s">
        <v>200</v>
      </c>
      <c r="E1145" s="37">
        <v>11843359.209999999</v>
      </c>
      <c r="F1145" s="36">
        <v>754210.29</v>
      </c>
      <c r="G1145" s="36">
        <v>1325414.7300000002</v>
      </c>
      <c r="H1145" s="38">
        <v>13922984.23</v>
      </c>
      <c r="I1145" s="37">
        <v>14402920.689999999</v>
      </c>
      <c r="J1145" s="36">
        <v>920898.81</v>
      </c>
      <c r="K1145" s="36">
        <v>1346768.9900000002</v>
      </c>
      <c r="L1145" s="38">
        <v>16670588.49</v>
      </c>
      <c r="M1145" s="37">
        <v>14270278.659999998</v>
      </c>
      <c r="N1145" s="36">
        <v>1011711.3400000001</v>
      </c>
      <c r="O1145" s="36">
        <v>1353499.46</v>
      </c>
      <c r="P1145" s="38">
        <v>16635489.459999997</v>
      </c>
      <c r="Q1145" s="37">
        <v>16657511.810000001</v>
      </c>
      <c r="R1145" s="36">
        <v>1139823.98</v>
      </c>
      <c r="S1145" s="36">
        <v>1705088.32</v>
      </c>
      <c r="T1145" s="38">
        <v>19502424.109999999</v>
      </c>
      <c r="U1145" s="37">
        <v>57174070.370000005</v>
      </c>
      <c r="V1145" s="36">
        <v>3826644.42</v>
      </c>
      <c r="W1145" s="36">
        <v>5730771.5</v>
      </c>
      <c r="X1145" s="38">
        <v>66731486.290000007</v>
      </c>
      <c r="Y1145" s="65"/>
    </row>
    <row r="1146" spans="1:25" outlineLevel="3" x14ac:dyDescent="0.2">
      <c r="A1146" s="465"/>
      <c r="B1146" s="95">
        <v>810124</v>
      </c>
      <c r="C1146" s="39" t="s">
        <v>363</v>
      </c>
      <c r="D1146" s="35" t="s">
        <v>369</v>
      </c>
      <c r="E1146" s="40">
        <v>5124187.26</v>
      </c>
      <c r="F1146" s="6">
        <v>272316.52</v>
      </c>
      <c r="G1146" s="6">
        <v>451328.39</v>
      </c>
      <c r="H1146" s="38">
        <v>5847832.169999999</v>
      </c>
      <c r="I1146" s="40">
        <v>5547732.5800000001</v>
      </c>
      <c r="J1146" s="6">
        <v>324916.40000000002</v>
      </c>
      <c r="K1146" s="6">
        <v>427605.56</v>
      </c>
      <c r="L1146" s="38">
        <v>6300254.54</v>
      </c>
      <c r="M1146" s="40">
        <v>5950888.5399999991</v>
      </c>
      <c r="N1146" s="6">
        <v>336250.19</v>
      </c>
      <c r="O1146" s="6">
        <v>427430.63</v>
      </c>
      <c r="P1146" s="38">
        <v>6714569.3599999994</v>
      </c>
      <c r="Q1146" s="40">
        <v>6442093.1600000001</v>
      </c>
      <c r="R1146" s="6">
        <v>351221.67</v>
      </c>
      <c r="S1146" s="6">
        <v>508601.77</v>
      </c>
      <c r="T1146" s="38">
        <v>7301916.5999999996</v>
      </c>
      <c r="U1146" s="40">
        <v>23064901.539999999</v>
      </c>
      <c r="V1146" s="6">
        <v>1284704.78</v>
      </c>
      <c r="W1146" s="32">
        <v>1814966.35</v>
      </c>
      <c r="X1146" s="38">
        <v>26164572.670000002</v>
      </c>
      <c r="Y1146" s="60"/>
    </row>
    <row r="1147" spans="1:25" outlineLevel="3" x14ac:dyDescent="0.2">
      <c r="A1147" s="465"/>
      <c r="B1147" s="95">
        <v>810124</v>
      </c>
      <c r="C1147" s="39" t="s">
        <v>301</v>
      </c>
      <c r="D1147" s="35" t="s">
        <v>370</v>
      </c>
      <c r="E1147" s="40">
        <v>6484020.8300000001</v>
      </c>
      <c r="F1147" s="6">
        <v>460375.48</v>
      </c>
      <c r="G1147" s="6">
        <v>863858</v>
      </c>
      <c r="H1147" s="38">
        <v>7808254.3100000005</v>
      </c>
      <c r="I1147" s="40">
        <v>8660398.6999999993</v>
      </c>
      <c r="J1147" s="6">
        <v>585754.07000000007</v>
      </c>
      <c r="K1147" s="6">
        <v>903061.69000000018</v>
      </c>
      <c r="L1147" s="38">
        <v>10149214.459999999</v>
      </c>
      <c r="M1147" s="40">
        <v>8078192</v>
      </c>
      <c r="N1147" s="6">
        <v>662789.39</v>
      </c>
      <c r="O1147" s="6">
        <v>906467.69000000006</v>
      </c>
      <c r="P1147" s="38">
        <v>9647449.0800000001</v>
      </c>
      <c r="Q1147" s="40">
        <v>9960565.9199999999</v>
      </c>
      <c r="R1147" s="6">
        <v>766680.32000000007</v>
      </c>
      <c r="S1147" s="6">
        <v>1184739.75</v>
      </c>
      <c r="T1147" s="38">
        <v>11911985.99</v>
      </c>
      <c r="U1147" s="40">
        <v>33183177.450000003</v>
      </c>
      <c r="V1147" s="6">
        <v>2475599.2599999998</v>
      </c>
      <c r="W1147" s="32">
        <v>3858127.1300000004</v>
      </c>
      <c r="X1147" s="38">
        <v>39516903.840000004</v>
      </c>
      <c r="Y1147" s="60"/>
    </row>
    <row r="1148" spans="1:25" ht="13.5" outlineLevel="3" thickBot="1" x14ac:dyDescent="0.25">
      <c r="A1148" s="465"/>
      <c r="B1148" s="95">
        <v>810124</v>
      </c>
      <c r="C1148" s="39" t="s">
        <v>305</v>
      </c>
      <c r="D1148" s="35" t="s">
        <v>371</v>
      </c>
      <c r="E1148" s="40">
        <v>235151.12</v>
      </c>
      <c r="F1148" s="6">
        <v>21518.29</v>
      </c>
      <c r="G1148" s="6">
        <v>10228.34</v>
      </c>
      <c r="H1148" s="38">
        <v>266897.75</v>
      </c>
      <c r="I1148" s="40">
        <v>194789.41</v>
      </c>
      <c r="J1148" s="6">
        <v>10228.34</v>
      </c>
      <c r="K1148" s="6">
        <v>16101.740000000002</v>
      </c>
      <c r="L1148" s="38">
        <v>221119.49</v>
      </c>
      <c r="M1148" s="40">
        <v>241198.12000000002</v>
      </c>
      <c r="N1148" s="6">
        <v>12671.76</v>
      </c>
      <c r="O1148" s="6">
        <v>19601.14</v>
      </c>
      <c r="P1148" s="38">
        <v>273471.02</v>
      </c>
      <c r="Q1148" s="40">
        <v>254852.73</v>
      </c>
      <c r="R1148" s="6">
        <v>21921.989999999998</v>
      </c>
      <c r="S1148" s="6">
        <v>11746.8</v>
      </c>
      <c r="T1148" s="38">
        <v>288521.52</v>
      </c>
      <c r="U1148" s="40">
        <v>925991.38</v>
      </c>
      <c r="V1148" s="6">
        <v>66340.38</v>
      </c>
      <c r="W1148" s="32">
        <v>57678.020000000004</v>
      </c>
      <c r="X1148" s="38">
        <v>1050009.78</v>
      </c>
      <c r="Y1148" s="60"/>
    </row>
    <row r="1149" spans="1:25" ht="13.5" hidden="1" outlineLevel="3" thickBot="1" x14ac:dyDescent="0.25">
      <c r="A1149" s="465"/>
      <c r="B1149" s="95">
        <v>810124</v>
      </c>
      <c r="C1149" s="39" t="s">
        <v>302</v>
      </c>
      <c r="D1149" s="35" t="s">
        <v>372</v>
      </c>
      <c r="E1149" s="40">
        <v>0</v>
      </c>
      <c r="F1149" s="6">
        <v>0</v>
      </c>
      <c r="G1149" s="6">
        <v>0</v>
      </c>
      <c r="H1149" s="38">
        <v>0</v>
      </c>
      <c r="I1149" s="40">
        <v>0</v>
      </c>
      <c r="J1149" s="6">
        <v>0</v>
      </c>
      <c r="K1149" s="6">
        <v>0</v>
      </c>
      <c r="L1149" s="38">
        <v>0</v>
      </c>
      <c r="M1149" s="40">
        <v>0</v>
      </c>
      <c r="N1149" s="6">
        <v>0</v>
      </c>
      <c r="O1149" s="6">
        <v>0</v>
      </c>
      <c r="P1149" s="38">
        <v>0</v>
      </c>
      <c r="Q1149" s="40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  <c r="Y1149" s="60"/>
    </row>
    <row r="1150" spans="1:25" ht="13.5" hidden="1" outlineLevel="3" thickBot="1" x14ac:dyDescent="0.25">
      <c r="A1150" s="465"/>
      <c r="B1150" s="95">
        <v>810124</v>
      </c>
      <c r="C1150" s="39" t="s">
        <v>434</v>
      </c>
      <c r="D1150" s="35" t="s">
        <v>373</v>
      </c>
      <c r="E1150" s="40">
        <v>0</v>
      </c>
      <c r="F1150" s="6">
        <v>0</v>
      </c>
      <c r="G1150" s="6">
        <v>0</v>
      </c>
      <c r="H1150" s="38">
        <v>0</v>
      </c>
      <c r="I1150" s="40">
        <v>0</v>
      </c>
      <c r="J1150" s="6">
        <v>0</v>
      </c>
      <c r="K1150" s="6">
        <v>0</v>
      </c>
      <c r="L1150" s="38">
        <v>0</v>
      </c>
      <c r="M1150" s="40">
        <v>0</v>
      </c>
      <c r="N1150" s="6">
        <v>0</v>
      </c>
      <c r="O1150" s="6">
        <v>0</v>
      </c>
      <c r="P1150" s="38">
        <v>0</v>
      </c>
      <c r="Q1150" s="40">
        <v>0</v>
      </c>
      <c r="R1150" s="6">
        <v>0</v>
      </c>
      <c r="S1150" s="6">
        <v>0</v>
      </c>
      <c r="T1150" s="38">
        <v>0</v>
      </c>
      <c r="U1150" s="40">
        <v>0</v>
      </c>
      <c r="V1150" s="6">
        <v>0</v>
      </c>
      <c r="W1150" s="32">
        <v>0</v>
      </c>
      <c r="X1150" s="38">
        <v>0</v>
      </c>
      <c r="Y1150" s="60"/>
    </row>
    <row r="1151" spans="1:25" ht="13.5" hidden="1" outlineLevel="3" thickBot="1" x14ac:dyDescent="0.25">
      <c r="A1151" s="474"/>
      <c r="B1151" s="95">
        <v>810124</v>
      </c>
      <c r="C1151" s="39" t="s">
        <v>417</v>
      </c>
      <c r="D1151" s="35" t="s">
        <v>374</v>
      </c>
      <c r="E1151" s="40">
        <v>0</v>
      </c>
      <c r="F1151" s="6">
        <v>0</v>
      </c>
      <c r="G1151" s="6">
        <v>0</v>
      </c>
      <c r="H1151" s="38">
        <v>0</v>
      </c>
      <c r="I1151" s="40">
        <v>0</v>
      </c>
      <c r="J1151" s="6">
        <v>0</v>
      </c>
      <c r="K1151" s="6">
        <v>0</v>
      </c>
      <c r="L1151" s="38">
        <v>0</v>
      </c>
      <c r="M1151" s="40">
        <v>0</v>
      </c>
      <c r="N1151" s="6">
        <v>0</v>
      </c>
      <c r="O1151" s="6">
        <v>0</v>
      </c>
      <c r="P1151" s="38">
        <v>0</v>
      </c>
      <c r="Q1151" s="40">
        <v>0</v>
      </c>
      <c r="R1151" s="6">
        <v>0</v>
      </c>
      <c r="S1151" s="6">
        <v>0</v>
      </c>
      <c r="T1151" s="38">
        <v>0</v>
      </c>
      <c r="U1151" s="40">
        <v>0</v>
      </c>
      <c r="V1151" s="6">
        <v>0</v>
      </c>
      <c r="W1151" s="32">
        <v>0</v>
      </c>
      <c r="X1151" s="38">
        <v>0</v>
      </c>
      <c r="Y1151" s="60"/>
    </row>
    <row r="1152" spans="1:25" ht="13.5" hidden="1" outlineLevel="3" thickBot="1" x14ac:dyDescent="0.25">
      <c r="A1152" s="475"/>
      <c r="B1152" s="96">
        <v>810124</v>
      </c>
      <c r="C1152" s="41" t="s">
        <v>383</v>
      </c>
      <c r="D1152" s="42" t="s">
        <v>375</v>
      </c>
      <c r="E1152" s="45">
        <v>0</v>
      </c>
      <c r="F1152" s="46">
        <v>0</v>
      </c>
      <c r="G1152" s="46">
        <v>0</v>
      </c>
      <c r="H1152" s="44">
        <v>0</v>
      </c>
      <c r="I1152" s="45">
        <v>0</v>
      </c>
      <c r="J1152" s="46">
        <v>0</v>
      </c>
      <c r="K1152" s="46">
        <v>0</v>
      </c>
      <c r="L1152" s="44">
        <v>0</v>
      </c>
      <c r="M1152" s="45">
        <v>0</v>
      </c>
      <c r="N1152" s="46">
        <v>0</v>
      </c>
      <c r="O1152" s="46">
        <v>0</v>
      </c>
      <c r="P1152" s="44">
        <v>0</v>
      </c>
      <c r="Q1152" s="45">
        <v>0</v>
      </c>
      <c r="R1152" s="46">
        <v>0</v>
      </c>
      <c r="S1152" s="46">
        <v>0</v>
      </c>
      <c r="T1152" s="44">
        <v>0</v>
      </c>
      <c r="U1152" s="45">
        <v>0</v>
      </c>
      <c r="V1152" s="46">
        <v>0</v>
      </c>
      <c r="W1152" s="43">
        <v>0</v>
      </c>
      <c r="X1152" s="44">
        <v>0</v>
      </c>
      <c r="Y1152" s="60"/>
    </row>
    <row r="1153" spans="1:25" s="106" customFormat="1" outlineLevel="1" x14ac:dyDescent="0.2">
      <c r="A1153" s="464">
        <v>810125</v>
      </c>
      <c r="B1153" s="97">
        <v>810125</v>
      </c>
      <c r="C1153" s="100" t="s">
        <v>147</v>
      </c>
      <c r="D1153" s="101" t="s">
        <v>336</v>
      </c>
      <c r="E1153" s="107">
        <v>36893494.459999993</v>
      </c>
      <c r="F1153" s="108">
        <v>3038165.83</v>
      </c>
      <c r="G1153" s="108">
        <v>1727360.6300000001</v>
      </c>
      <c r="H1153" s="109">
        <v>41659020.919999994</v>
      </c>
      <c r="I1153" s="107">
        <v>38571885.25</v>
      </c>
      <c r="J1153" s="108">
        <v>2978336.9899999998</v>
      </c>
      <c r="K1153" s="108">
        <v>1656208.59</v>
      </c>
      <c r="L1153" s="109">
        <v>43206430.830000006</v>
      </c>
      <c r="M1153" s="107">
        <v>36038597.100000001</v>
      </c>
      <c r="N1153" s="108">
        <v>2735235.83</v>
      </c>
      <c r="O1153" s="108">
        <v>1459748.57</v>
      </c>
      <c r="P1153" s="109">
        <v>40233581.5</v>
      </c>
      <c r="Q1153" s="107">
        <v>22254105.379999999</v>
      </c>
      <c r="R1153" s="108">
        <v>1476101.6600000001</v>
      </c>
      <c r="S1153" s="108">
        <v>872733.51</v>
      </c>
      <c r="T1153" s="109">
        <v>24602940.550000001</v>
      </c>
      <c r="U1153" s="107">
        <v>133758082.19</v>
      </c>
      <c r="V1153" s="108">
        <v>10227840.309999999</v>
      </c>
      <c r="W1153" s="108">
        <v>5716051.2999999998</v>
      </c>
      <c r="X1153" s="109">
        <v>149701973.80000001</v>
      </c>
    </row>
    <row r="1154" spans="1:25" outlineLevel="2" x14ac:dyDescent="0.2">
      <c r="A1154" s="465"/>
      <c r="B1154" s="95">
        <v>810125</v>
      </c>
      <c r="C1154" s="14" t="s">
        <v>350</v>
      </c>
      <c r="D1154" s="35" t="s">
        <v>198</v>
      </c>
      <c r="E1154" s="40">
        <v>35279241.839999996</v>
      </c>
      <c r="F1154" s="6">
        <v>2941802.52</v>
      </c>
      <c r="G1154" s="6">
        <v>1645838.05</v>
      </c>
      <c r="H1154" s="38">
        <v>39866882.409999996</v>
      </c>
      <c r="I1154" s="40">
        <v>37010608.729999997</v>
      </c>
      <c r="J1154" s="6">
        <v>2855398.17</v>
      </c>
      <c r="K1154" s="6">
        <v>1585029.8</v>
      </c>
      <c r="L1154" s="38">
        <v>41451036.699999996</v>
      </c>
      <c r="M1154" s="40">
        <v>34659887.640000001</v>
      </c>
      <c r="N1154" s="6">
        <v>2629346.02</v>
      </c>
      <c r="O1154" s="6">
        <v>1410820.49</v>
      </c>
      <c r="P1154" s="38">
        <v>38700054.150000006</v>
      </c>
      <c r="Q1154" s="40">
        <v>20490775.66</v>
      </c>
      <c r="R1154" s="6">
        <v>1366874.03</v>
      </c>
      <c r="S1154" s="6">
        <v>770432.88</v>
      </c>
      <c r="T1154" s="38">
        <v>22628082.57</v>
      </c>
      <c r="U1154" s="40">
        <v>127440513.86999999</v>
      </c>
      <c r="V1154" s="6">
        <v>9793420.7399999984</v>
      </c>
      <c r="W1154" s="32">
        <v>5412121.2199999997</v>
      </c>
      <c r="X1154" s="38">
        <v>142646055.82999998</v>
      </c>
      <c r="Y1154" s="60"/>
    </row>
    <row r="1155" spans="1:25" hidden="1" outlineLevel="2" x14ac:dyDescent="0.2">
      <c r="A1155" s="465"/>
      <c r="B1155" s="95">
        <v>810125</v>
      </c>
      <c r="C1155" s="14" t="s">
        <v>351</v>
      </c>
      <c r="D1155" s="35" t="s">
        <v>199</v>
      </c>
      <c r="E1155" s="40">
        <v>0</v>
      </c>
      <c r="F1155" s="6">
        <v>0</v>
      </c>
      <c r="G1155" s="6">
        <v>0</v>
      </c>
      <c r="H1155" s="38">
        <v>0</v>
      </c>
      <c r="I1155" s="40">
        <v>0</v>
      </c>
      <c r="J1155" s="6">
        <v>0</v>
      </c>
      <c r="K1155" s="6">
        <v>0</v>
      </c>
      <c r="L1155" s="38">
        <v>0</v>
      </c>
      <c r="M1155" s="40">
        <v>0</v>
      </c>
      <c r="N1155" s="6">
        <v>0</v>
      </c>
      <c r="O1155" s="6">
        <v>0</v>
      </c>
      <c r="P1155" s="38">
        <v>0</v>
      </c>
      <c r="Q1155" s="40">
        <v>0</v>
      </c>
      <c r="R1155" s="6">
        <v>0</v>
      </c>
      <c r="S1155" s="6">
        <v>0</v>
      </c>
      <c r="T1155" s="38">
        <v>0</v>
      </c>
      <c r="U1155" s="40">
        <v>0</v>
      </c>
      <c r="V1155" s="6">
        <v>0</v>
      </c>
      <c r="W1155" s="32">
        <v>0</v>
      </c>
      <c r="X1155" s="38">
        <v>0</v>
      </c>
      <c r="Y1155" s="60"/>
    </row>
    <row r="1156" spans="1:25" outlineLevel="2" x14ac:dyDescent="0.2">
      <c r="A1156" s="465"/>
      <c r="B1156" s="95">
        <v>810125</v>
      </c>
      <c r="C1156" s="14" t="s">
        <v>300</v>
      </c>
      <c r="D1156" s="35" t="s">
        <v>200</v>
      </c>
      <c r="E1156" s="37">
        <v>1614252.6199999999</v>
      </c>
      <c r="F1156" s="36">
        <v>96363.31</v>
      </c>
      <c r="G1156" s="36">
        <v>81522.58</v>
      </c>
      <c r="H1156" s="38">
        <v>1792138.51</v>
      </c>
      <c r="I1156" s="37">
        <v>1561276.52</v>
      </c>
      <c r="J1156" s="36">
        <v>122938.82</v>
      </c>
      <c r="K1156" s="36">
        <v>71178.790000000008</v>
      </c>
      <c r="L1156" s="38">
        <v>1755394.1300000001</v>
      </c>
      <c r="M1156" s="37">
        <v>1378709.46</v>
      </c>
      <c r="N1156" s="36">
        <v>105889.81</v>
      </c>
      <c r="O1156" s="36">
        <v>48928.08</v>
      </c>
      <c r="P1156" s="38">
        <v>1533527.35</v>
      </c>
      <c r="Q1156" s="37">
        <v>1763329.72</v>
      </c>
      <c r="R1156" s="36">
        <v>109227.63</v>
      </c>
      <c r="S1156" s="36">
        <v>102300.63</v>
      </c>
      <c r="T1156" s="38">
        <v>1974857.98</v>
      </c>
      <c r="U1156" s="37">
        <v>6317568.3200000003</v>
      </c>
      <c r="V1156" s="36">
        <v>434419.57</v>
      </c>
      <c r="W1156" s="36">
        <v>303930.08</v>
      </c>
      <c r="X1156" s="38">
        <v>7055917.9700000007</v>
      </c>
      <c r="Y1156" s="65"/>
    </row>
    <row r="1157" spans="1:25" hidden="1" outlineLevel="3" x14ac:dyDescent="0.2">
      <c r="A1157" s="465"/>
      <c r="B1157" s="95">
        <v>810125</v>
      </c>
      <c r="C1157" s="39" t="s">
        <v>363</v>
      </c>
      <c r="D1157" s="35" t="s">
        <v>369</v>
      </c>
      <c r="E1157" s="40">
        <v>0</v>
      </c>
      <c r="F1157" s="6">
        <v>0</v>
      </c>
      <c r="G1157" s="6">
        <v>0</v>
      </c>
      <c r="H1157" s="38">
        <v>0</v>
      </c>
      <c r="I1157" s="40">
        <v>0</v>
      </c>
      <c r="J1157" s="6">
        <v>0</v>
      </c>
      <c r="K1157" s="6">
        <v>0</v>
      </c>
      <c r="L1157" s="38">
        <v>0</v>
      </c>
      <c r="M1157" s="40">
        <v>0</v>
      </c>
      <c r="N1157" s="6">
        <v>0</v>
      </c>
      <c r="O1157" s="6">
        <v>0</v>
      </c>
      <c r="P1157" s="38">
        <v>0</v>
      </c>
      <c r="Q1157" s="40">
        <v>0</v>
      </c>
      <c r="R1157" s="6">
        <v>0</v>
      </c>
      <c r="S1157" s="6">
        <v>0</v>
      </c>
      <c r="T1157" s="38">
        <v>0</v>
      </c>
      <c r="U1157" s="40">
        <v>0</v>
      </c>
      <c r="V1157" s="6">
        <v>0</v>
      </c>
      <c r="W1157" s="32">
        <v>0</v>
      </c>
      <c r="X1157" s="38">
        <v>0</v>
      </c>
      <c r="Y1157" s="60"/>
    </row>
    <row r="1158" spans="1:25" hidden="1" outlineLevel="3" x14ac:dyDescent="0.2">
      <c r="A1158" s="465"/>
      <c r="B1158" s="95">
        <v>810125</v>
      </c>
      <c r="C1158" s="39" t="s">
        <v>301</v>
      </c>
      <c r="D1158" s="35" t="s">
        <v>370</v>
      </c>
      <c r="E1158" s="40">
        <v>0</v>
      </c>
      <c r="F1158" s="6">
        <v>0</v>
      </c>
      <c r="G1158" s="6">
        <v>0</v>
      </c>
      <c r="H1158" s="38">
        <v>0</v>
      </c>
      <c r="I1158" s="40">
        <v>0</v>
      </c>
      <c r="J1158" s="6">
        <v>0</v>
      </c>
      <c r="K1158" s="6">
        <v>0</v>
      </c>
      <c r="L1158" s="38">
        <v>0</v>
      </c>
      <c r="M1158" s="40">
        <v>0</v>
      </c>
      <c r="N1158" s="6">
        <v>0</v>
      </c>
      <c r="O1158" s="6">
        <v>0</v>
      </c>
      <c r="P1158" s="38">
        <v>0</v>
      </c>
      <c r="Q1158" s="40">
        <v>0</v>
      </c>
      <c r="R1158" s="6">
        <v>0</v>
      </c>
      <c r="S1158" s="6">
        <v>0</v>
      </c>
      <c r="T1158" s="38">
        <v>0</v>
      </c>
      <c r="U1158" s="40">
        <v>0</v>
      </c>
      <c r="V1158" s="6">
        <v>0</v>
      </c>
      <c r="W1158" s="32">
        <v>0</v>
      </c>
      <c r="X1158" s="38">
        <v>0</v>
      </c>
      <c r="Y1158" s="60"/>
    </row>
    <row r="1159" spans="1:25" outlineLevel="3" x14ac:dyDescent="0.2">
      <c r="A1159" s="465"/>
      <c r="B1159" s="95">
        <v>810125</v>
      </c>
      <c r="C1159" s="39" t="s">
        <v>305</v>
      </c>
      <c r="D1159" s="35" t="s">
        <v>371</v>
      </c>
      <c r="E1159" s="40">
        <v>907877.80999999994</v>
      </c>
      <c r="F1159" s="6">
        <v>44937.87</v>
      </c>
      <c r="G1159" s="6">
        <v>32914.300000000003</v>
      </c>
      <c r="H1159" s="38">
        <v>985729.98</v>
      </c>
      <c r="I1159" s="40">
        <v>866086.76</v>
      </c>
      <c r="J1159" s="6">
        <v>54918.9</v>
      </c>
      <c r="K1159" s="6">
        <v>35259.870000000003</v>
      </c>
      <c r="L1159" s="38">
        <v>956265.53</v>
      </c>
      <c r="M1159" s="40">
        <v>861578.36</v>
      </c>
      <c r="N1159" s="6">
        <v>55084.63</v>
      </c>
      <c r="O1159" s="6">
        <v>27235.06</v>
      </c>
      <c r="P1159" s="38">
        <v>943898.05</v>
      </c>
      <c r="Q1159" s="40">
        <v>1002152.1599999999</v>
      </c>
      <c r="R1159" s="6">
        <v>61770.41</v>
      </c>
      <c r="S1159" s="6">
        <v>48636.17</v>
      </c>
      <c r="T1159" s="38">
        <v>1112558.7399999998</v>
      </c>
      <c r="U1159" s="40">
        <v>3637695.09</v>
      </c>
      <c r="V1159" s="6">
        <v>216711.81</v>
      </c>
      <c r="W1159" s="32">
        <v>144045.40000000002</v>
      </c>
      <c r="X1159" s="38">
        <v>3998452.3</v>
      </c>
      <c r="Y1159" s="60"/>
    </row>
    <row r="1160" spans="1:25" ht="13.5" outlineLevel="3" thickBot="1" x14ac:dyDescent="0.25">
      <c r="A1160" s="465"/>
      <c r="B1160" s="95">
        <v>810125</v>
      </c>
      <c r="C1160" s="39" t="s">
        <v>302</v>
      </c>
      <c r="D1160" s="35" t="s">
        <v>372</v>
      </c>
      <c r="E1160" s="40">
        <v>706374.80999999994</v>
      </c>
      <c r="F1160" s="6">
        <v>51425.440000000002</v>
      </c>
      <c r="G1160" s="6">
        <v>48608.28</v>
      </c>
      <c r="H1160" s="38">
        <v>806408.53</v>
      </c>
      <c r="I1160" s="40">
        <v>695189.76</v>
      </c>
      <c r="J1160" s="6">
        <v>68019.92</v>
      </c>
      <c r="K1160" s="6">
        <v>35918.92</v>
      </c>
      <c r="L1160" s="38">
        <v>799128.60000000009</v>
      </c>
      <c r="M1160" s="40">
        <v>517131.10000000003</v>
      </c>
      <c r="N1160" s="6">
        <v>50805.18</v>
      </c>
      <c r="O1160" s="6">
        <v>21693.02</v>
      </c>
      <c r="P1160" s="38">
        <v>589629.30000000005</v>
      </c>
      <c r="Q1160" s="40">
        <v>761177.56</v>
      </c>
      <c r="R1160" s="6">
        <v>47457.22</v>
      </c>
      <c r="S1160" s="6">
        <v>53664.46</v>
      </c>
      <c r="T1160" s="38">
        <v>862299.24</v>
      </c>
      <c r="U1160" s="40">
        <v>2679873.23</v>
      </c>
      <c r="V1160" s="6">
        <v>217707.76</v>
      </c>
      <c r="W1160" s="32">
        <v>159884.68</v>
      </c>
      <c r="X1160" s="38">
        <v>3057465.6700000004</v>
      </c>
      <c r="Y1160" s="60"/>
    </row>
    <row r="1161" spans="1:25" ht="13.5" hidden="1" outlineLevel="3" thickBot="1" x14ac:dyDescent="0.25">
      <c r="A1161" s="465"/>
      <c r="B1161" s="95">
        <v>810125</v>
      </c>
      <c r="C1161" s="39" t="s">
        <v>434</v>
      </c>
      <c r="D1161" s="35" t="s">
        <v>373</v>
      </c>
      <c r="E1161" s="40">
        <v>0</v>
      </c>
      <c r="F1161" s="6">
        <v>0</v>
      </c>
      <c r="G1161" s="6">
        <v>0</v>
      </c>
      <c r="H1161" s="38">
        <v>0</v>
      </c>
      <c r="I1161" s="40">
        <v>0</v>
      </c>
      <c r="J1161" s="6">
        <v>0</v>
      </c>
      <c r="K1161" s="6">
        <v>0</v>
      </c>
      <c r="L1161" s="38">
        <v>0</v>
      </c>
      <c r="M1161" s="40">
        <v>0</v>
      </c>
      <c r="N1161" s="6">
        <v>0</v>
      </c>
      <c r="O1161" s="6">
        <v>0</v>
      </c>
      <c r="P1161" s="38">
        <v>0</v>
      </c>
      <c r="Q1161" s="40">
        <v>0</v>
      </c>
      <c r="R1161" s="6">
        <v>0</v>
      </c>
      <c r="S1161" s="6">
        <v>0</v>
      </c>
      <c r="T1161" s="38">
        <v>0</v>
      </c>
      <c r="U1161" s="40">
        <v>0</v>
      </c>
      <c r="V1161" s="6">
        <v>0</v>
      </c>
      <c r="W1161" s="32">
        <v>0</v>
      </c>
      <c r="X1161" s="38">
        <v>0</v>
      </c>
      <c r="Y1161" s="60"/>
    </row>
    <row r="1162" spans="1:25" ht="13.5" hidden="1" outlineLevel="3" thickBot="1" x14ac:dyDescent="0.25">
      <c r="A1162" s="474"/>
      <c r="B1162" s="95">
        <v>810125</v>
      </c>
      <c r="C1162" s="39" t="s">
        <v>417</v>
      </c>
      <c r="D1162" s="35" t="s">
        <v>374</v>
      </c>
      <c r="E1162" s="40">
        <v>0</v>
      </c>
      <c r="F1162" s="6">
        <v>0</v>
      </c>
      <c r="G1162" s="6">
        <v>0</v>
      </c>
      <c r="H1162" s="38">
        <v>0</v>
      </c>
      <c r="I1162" s="40">
        <v>0</v>
      </c>
      <c r="J1162" s="6">
        <v>0</v>
      </c>
      <c r="K1162" s="6">
        <v>0</v>
      </c>
      <c r="L1162" s="38">
        <v>0</v>
      </c>
      <c r="M1162" s="40">
        <v>0</v>
      </c>
      <c r="N1162" s="6">
        <v>0</v>
      </c>
      <c r="O1162" s="6">
        <v>0</v>
      </c>
      <c r="P1162" s="38">
        <v>0</v>
      </c>
      <c r="Q1162" s="40">
        <v>0</v>
      </c>
      <c r="R1162" s="6">
        <v>0</v>
      </c>
      <c r="S1162" s="6">
        <v>0</v>
      </c>
      <c r="T1162" s="38">
        <v>0</v>
      </c>
      <c r="U1162" s="40">
        <v>0</v>
      </c>
      <c r="V1162" s="6">
        <v>0</v>
      </c>
      <c r="W1162" s="32">
        <v>0</v>
      </c>
      <c r="X1162" s="38">
        <v>0</v>
      </c>
      <c r="Y1162" s="60"/>
    </row>
    <row r="1163" spans="1:25" ht="13.5" hidden="1" outlineLevel="3" thickBot="1" x14ac:dyDescent="0.25">
      <c r="A1163" s="475"/>
      <c r="B1163" s="96">
        <v>810125</v>
      </c>
      <c r="C1163" s="41" t="s">
        <v>383</v>
      </c>
      <c r="D1163" s="42" t="s">
        <v>375</v>
      </c>
      <c r="E1163" s="45">
        <v>0</v>
      </c>
      <c r="F1163" s="46">
        <v>0</v>
      </c>
      <c r="G1163" s="46">
        <v>0</v>
      </c>
      <c r="H1163" s="44">
        <v>0</v>
      </c>
      <c r="I1163" s="45">
        <v>0</v>
      </c>
      <c r="J1163" s="46">
        <v>0</v>
      </c>
      <c r="K1163" s="46">
        <v>0</v>
      </c>
      <c r="L1163" s="44">
        <v>0</v>
      </c>
      <c r="M1163" s="45">
        <v>0</v>
      </c>
      <c r="N1163" s="46">
        <v>0</v>
      </c>
      <c r="O1163" s="46">
        <v>0</v>
      </c>
      <c r="P1163" s="44">
        <v>0</v>
      </c>
      <c r="Q1163" s="45">
        <v>0</v>
      </c>
      <c r="R1163" s="46">
        <v>0</v>
      </c>
      <c r="S1163" s="46">
        <v>0</v>
      </c>
      <c r="T1163" s="44">
        <v>0</v>
      </c>
      <c r="U1163" s="45">
        <v>0</v>
      </c>
      <c r="V1163" s="46">
        <v>0</v>
      </c>
      <c r="W1163" s="43">
        <v>0</v>
      </c>
      <c r="X1163" s="44">
        <v>0</v>
      </c>
      <c r="Y1163" s="60"/>
    </row>
    <row r="1164" spans="1:25" s="106" customFormat="1" ht="25.5" outlineLevel="1" x14ac:dyDescent="0.2">
      <c r="A1164" s="466">
        <v>810147</v>
      </c>
      <c r="B1164" s="97">
        <v>810147</v>
      </c>
      <c r="C1164" s="100" t="s">
        <v>148</v>
      </c>
      <c r="D1164" s="101" t="s">
        <v>336</v>
      </c>
      <c r="E1164" s="107">
        <v>93612809.090000004</v>
      </c>
      <c r="F1164" s="108">
        <v>5546936.3399999999</v>
      </c>
      <c r="G1164" s="108">
        <v>8150558.4500000002</v>
      </c>
      <c r="H1164" s="109">
        <v>107310303.88000001</v>
      </c>
      <c r="I1164" s="107">
        <v>100131130.56</v>
      </c>
      <c r="J1164" s="108">
        <v>5736248.7199999988</v>
      </c>
      <c r="K1164" s="108">
        <v>8996852.9499999993</v>
      </c>
      <c r="L1164" s="109">
        <v>114864232.23</v>
      </c>
      <c r="M1164" s="107">
        <v>82097467.090000004</v>
      </c>
      <c r="N1164" s="108">
        <v>4839848.4000000004</v>
      </c>
      <c r="O1164" s="108">
        <v>6630774.370000001</v>
      </c>
      <c r="P1164" s="109">
        <v>93568089.860000014</v>
      </c>
      <c r="Q1164" s="107">
        <v>89029361.780000001</v>
      </c>
      <c r="R1164" s="108">
        <v>6177384.2799999993</v>
      </c>
      <c r="S1164" s="108">
        <v>7711629.29</v>
      </c>
      <c r="T1164" s="109">
        <v>102918375.35000001</v>
      </c>
      <c r="U1164" s="107">
        <v>364870768.51999998</v>
      </c>
      <c r="V1164" s="108">
        <v>22300417.739999998</v>
      </c>
      <c r="W1164" s="108">
        <v>31489815.059999995</v>
      </c>
      <c r="X1164" s="109">
        <v>418661001.31999999</v>
      </c>
    </row>
    <row r="1165" spans="1:25" outlineLevel="2" x14ac:dyDescent="0.2">
      <c r="A1165" s="467"/>
      <c r="B1165" s="95">
        <v>810147</v>
      </c>
      <c r="C1165" s="14" t="s">
        <v>350</v>
      </c>
      <c r="D1165" s="35" t="s">
        <v>198</v>
      </c>
      <c r="E1165" s="40">
        <v>54494359.719999999</v>
      </c>
      <c r="F1165" s="6">
        <v>3108226.31</v>
      </c>
      <c r="G1165" s="6">
        <v>4266418.53</v>
      </c>
      <c r="H1165" s="38">
        <v>61869004.560000002</v>
      </c>
      <c r="I1165" s="40">
        <v>60302668.559999995</v>
      </c>
      <c r="J1165" s="6">
        <v>3353309.1499999994</v>
      </c>
      <c r="K1165" s="6">
        <v>4611436.4399999995</v>
      </c>
      <c r="L1165" s="38">
        <v>68267414.149999991</v>
      </c>
      <c r="M1165" s="40">
        <v>46121519.619999997</v>
      </c>
      <c r="N1165" s="6">
        <v>2806471.94</v>
      </c>
      <c r="O1165" s="6">
        <v>3477389.5600000005</v>
      </c>
      <c r="P1165" s="38">
        <v>52405381.119999997</v>
      </c>
      <c r="Q1165" s="40">
        <v>52649035.280000001</v>
      </c>
      <c r="R1165" s="6">
        <v>3341649.96</v>
      </c>
      <c r="S1165" s="6">
        <v>4027142.96</v>
      </c>
      <c r="T1165" s="38">
        <v>60017828.200000003</v>
      </c>
      <c r="U1165" s="40">
        <v>213567583.18000001</v>
      </c>
      <c r="V1165" s="6">
        <v>12609657.359999999</v>
      </c>
      <c r="W1165" s="32">
        <v>16382387.489999998</v>
      </c>
      <c r="X1165" s="38">
        <v>242559628.03000003</v>
      </c>
      <c r="Y1165" s="60"/>
    </row>
    <row r="1166" spans="1:25" hidden="1" outlineLevel="2" x14ac:dyDescent="0.2">
      <c r="A1166" s="467"/>
      <c r="B1166" s="95">
        <v>810147</v>
      </c>
      <c r="C1166" s="14" t="s">
        <v>351</v>
      </c>
      <c r="D1166" s="35" t="s">
        <v>199</v>
      </c>
      <c r="E1166" s="40">
        <v>0</v>
      </c>
      <c r="F1166" s="6">
        <v>0</v>
      </c>
      <c r="G1166" s="6">
        <v>0</v>
      </c>
      <c r="H1166" s="38">
        <v>0</v>
      </c>
      <c r="I1166" s="40">
        <v>0</v>
      </c>
      <c r="J1166" s="6">
        <v>0</v>
      </c>
      <c r="K1166" s="6">
        <v>0</v>
      </c>
      <c r="L1166" s="38">
        <v>0</v>
      </c>
      <c r="M1166" s="40">
        <v>0</v>
      </c>
      <c r="N1166" s="6">
        <v>0</v>
      </c>
      <c r="O1166" s="6">
        <v>0</v>
      </c>
      <c r="P1166" s="38">
        <v>0</v>
      </c>
      <c r="Q1166" s="40">
        <v>0</v>
      </c>
      <c r="R1166" s="6">
        <v>0</v>
      </c>
      <c r="S1166" s="6">
        <v>0</v>
      </c>
      <c r="T1166" s="38">
        <v>0</v>
      </c>
      <c r="U1166" s="40">
        <v>0</v>
      </c>
      <c r="V1166" s="6">
        <v>0</v>
      </c>
      <c r="W1166" s="32">
        <v>0</v>
      </c>
      <c r="X1166" s="38">
        <v>0</v>
      </c>
      <c r="Y1166" s="60"/>
    </row>
    <row r="1167" spans="1:25" outlineLevel="2" x14ac:dyDescent="0.2">
      <c r="A1167" s="467"/>
      <c r="B1167" s="95">
        <v>810147</v>
      </c>
      <c r="C1167" s="14" t="s">
        <v>300</v>
      </c>
      <c r="D1167" s="35" t="s">
        <v>200</v>
      </c>
      <c r="E1167" s="37">
        <v>39118449.369999997</v>
      </c>
      <c r="F1167" s="36">
        <v>2438710.0299999998</v>
      </c>
      <c r="G1167" s="36">
        <v>3884139.92</v>
      </c>
      <c r="H1167" s="38">
        <v>45441299.32</v>
      </c>
      <c r="I1167" s="37">
        <v>39828462</v>
      </c>
      <c r="J1167" s="36">
        <v>2382939.5699999998</v>
      </c>
      <c r="K1167" s="36">
        <v>4385416.5100000007</v>
      </c>
      <c r="L1167" s="38">
        <v>46596818.079999998</v>
      </c>
      <c r="M1167" s="37">
        <v>35975947.470000006</v>
      </c>
      <c r="N1167" s="36">
        <v>2033376.4600000002</v>
      </c>
      <c r="O1167" s="36">
        <v>3153384.81</v>
      </c>
      <c r="P1167" s="38">
        <v>41162708.74000001</v>
      </c>
      <c r="Q1167" s="37">
        <v>36380326.5</v>
      </c>
      <c r="R1167" s="36">
        <v>2835734.32</v>
      </c>
      <c r="S1167" s="36">
        <v>3684486.33</v>
      </c>
      <c r="T1167" s="38">
        <v>42900547.149999999</v>
      </c>
      <c r="U1167" s="37">
        <v>151303185.34</v>
      </c>
      <c r="V1167" s="36">
        <v>9690760.379999999</v>
      </c>
      <c r="W1167" s="36">
        <v>15107427.569999998</v>
      </c>
      <c r="X1167" s="38">
        <v>176101373.28999999</v>
      </c>
      <c r="Y1167" s="65"/>
    </row>
    <row r="1168" spans="1:25" outlineLevel="3" x14ac:dyDescent="0.2">
      <c r="A1168" s="467"/>
      <c r="B1168" s="95">
        <v>810147</v>
      </c>
      <c r="C1168" s="39" t="s">
        <v>363</v>
      </c>
      <c r="D1168" s="35" t="s">
        <v>369</v>
      </c>
      <c r="E1168" s="40">
        <v>12896750.48</v>
      </c>
      <c r="F1168" s="6">
        <v>789239.02</v>
      </c>
      <c r="G1168" s="6">
        <v>1036287.91</v>
      </c>
      <c r="H1168" s="38">
        <v>14722277.41</v>
      </c>
      <c r="I1168" s="40">
        <v>16152120.27</v>
      </c>
      <c r="J1168" s="6">
        <v>875201.87</v>
      </c>
      <c r="K1168" s="6">
        <v>1406179.52</v>
      </c>
      <c r="L1168" s="38">
        <v>18433501.66</v>
      </c>
      <c r="M1168" s="40">
        <v>13612602.02</v>
      </c>
      <c r="N1168" s="6">
        <v>645409.37</v>
      </c>
      <c r="O1168" s="6">
        <v>1241240.3799999999</v>
      </c>
      <c r="P1168" s="38">
        <v>15499251.77</v>
      </c>
      <c r="Q1168" s="40">
        <v>13051704.82</v>
      </c>
      <c r="R1168" s="6">
        <v>856015.9</v>
      </c>
      <c r="S1168" s="6">
        <v>1005543.4299999999</v>
      </c>
      <c r="T1168" s="38">
        <v>14913264.15</v>
      </c>
      <c r="U1168" s="40">
        <v>55713177.589999996</v>
      </c>
      <c r="V1168" s="6">
        <v>3165866.16</v>
      </c>
      <c r="W1168" s="32">
        <v>4689251.24</v>
      </c>
      <c r="X1168" s="38">
        <v>63568294.990000002</v>
      </c>
      <c r="Y1168" s="60"/>
    </row>
    <row r="1169" spans="1:25" outlineLevel="3" x14ac:dyDescent="0.2">
      <c r="A1169" s="467"/>
      <c r="B1169" s="95">
        <v>810147</v>
      </c>
      <c r="C1169" s="39" t="s">
        <v>301</v>
      </c>
      <c r="D1169" s="35" t="s">
        <v>370</v>
      </c>
      <c r="E1169" s="40">
        <v>10970275.199999999</v>
      </c>
      <c r="F1169" s="6">
        <v>844813.4</v>
      </c>
      <c r="G1169" s="6">
        <v>1469506.3900000001</v>
      </c>
      <c r="H1169" s="38">
        <v>13284594.99</v>
      </c>
      <c r="I1169" s="40">
        <v>9509544.3599999994</v>
      </c>
      <c r="J1169" s="6">
        <v>624004.85</v>
      </c>
      <c r="K1169" s="6">
        <v>1344036.9700000002</v>
      </c>
      <c r="L1169" s="38">
        <v>11477586.18</v>
      </c>
      <c r="M1169" s="40">
        <v>12293912.449999999</v>
      </c>
      <c r="N1169" s="6">
        <v>754751.39</v>
      </c>
      <c r="O1169" s="6">
        <v>807552.32000000007</v>
      </c>
      <c r="P1169" s="38">
        <v>13856216.16</v>
      </c>
      <c r="Q1169" s="40">
        <v>10780611.280000001</v>
      </c>
      <c r="R1169" s="6">
        <v>835192.71</v>
      </c>
      <c r="S1169" s="6">
        <v>860478.76</v>
      </c>
      <c r="T1169" s="38">
        <v>12476282.750000002</v>
      </c>
      <c r="U1169" s="40">
        <v>43554343.289999999</v>
      </c>
      <c r="V1169" s="6">
        <v>3058762.35</v>
      </c>
      <c r="W1169" s="32">
        <v>4481574.4400000004</v>
      </c>
      <c r="X1169" s="38">
        <v>51094680.079999998</v>
      </c>
      <c r="Y1169" s="60"/>
    </row>
    <row r="1170" spans="1:25" outlineLevel="3" x14ac:dyDescent="0.2">
      <c r="A1170" s="467"/>
      <c r="B1170" s="95">
        <v>810147</v>
      </c>
      <c r="C1170" s="39" t="s">
        <v>305</v>
      </c>
      <c r="D1170" s="35" t="s">
        <v>371</v>
      </c>
      <c r="E1170" s="40">
        <v>10899708.960000001</v>
      </c>
      <c r="F1170" s="6">
        <v>587121.47</v>
      </c>
      <c r="G1170" s="6">
        <v>1179965.3699999999</v>
      </c>
      <c r="H1170" s="38">
        <v>12666795.800000001</v>
      </c>
      <c r="I1170" s="40">
        <v>10549863.77</v>
      </c>
      <c r="J1170" s="6">
        <v>569330.66</v>
      </c>
      <c r="K1170" s="6">
        <v>1270109.56</v>
      </c>
      <c r="L1170" s="38">
        <v>12389303.99</v>
      </c>
      <c r="M1170" s="40">
        <v>8393060.7400000002</v>
      </c>
      <c r="N1170" s="6">
        <v>504449.17000000004</v>
      </c>
      <c r="O1170" s="6">
        <v>1006963.6799999999</v>
      </c>
      <c r="P1170" s="38">
        <v>9904473.5899999999</v>
      </c>
      <c r="Q1170" s="40">
        <v>8879053.4900000002</v>
      </c>
      <c r="R1170" s="6">
        <v>513109.61</v>
      </c>
      <c r="S1170" s="6">
        <v>1089942.18</v>
      </c>
      <c r="T1170" s="38">
        <v>10482105.279999999</v>
      </c>
      <c r="U1170" s="40">
        <v>38721686.960000001</v>
      </c>
      <c r="V1170" s="6">
        <v>2174010.9099999997</v>
      </c>
      <c r="W1170" s="32">
        <v>4546980.7899999991</v>
      </c>
      <c r="X1170" s="38">
        <v>45442678.659999996</v>
      </c>
      <c r="Y1170" s="60"/>
    </row>
    <row r="1171" spans="1:25" outlineLevel="3" x14ac:dyDescent="0.2">
      <c r="A1171" s="467"/>
      <c r="B1171" s="95">
        <v>810147</v>
      </c>
      <c r="C1171" s="39" t="s">
        <v>302</v>
      </c>
      <c r="D1171" s="35" t="s">
        <v>372</v>
      </c>
      <c r="E1171" s="40">
        <v>1155397.58</v>
      </c>
      <c r="F1171" s="6">
        <v>79317.02</v>
      </c>
      <c r="G1171" s="6">
        <v>60161.130000000005</v>
      </c>
      <c r="H1171" s="38">
        <v>1294875.73</v>
      </c>
      <c r="I1171" s="40">
        <v>1025325.1000000001</v>
      </c>
      <c r="J1171" s="6">
        <v>55241.340000000004</v>
      </c>
      <c r="K1171" s="6">
        <v>88652.22</v>
      </c>
      <c r="L1171" s="38">
        <v>1169218.6600000001</v>
      </c>
      <c r="M1171" s="40">
        <v>1158050.56</v>
      </c>
      <c r="N1171" s="6">
        <v>76934.36</v>
      </c>
      <c r="O1171" s="6">
        <v>80351.040000000008</v>
      </c>
      <c r="P1171" s="38">
        <v>1315335.9600000002</v>
      </c>
      <c r="Q1171" s="40">
        <v>1129180.58</v>
      </c>
      <c r="R1171" s="6">
        <v>78539.62</v>
      </c>
      <c r="S1171" s="6">
        <v>71981.14</v>
      </c>
      <c r="T1171" s="38">
        <v>1279701.3400000001</v>
      </c>
      <c r="U1171" s="40">
        <v>4467953.82</v>
      </c>
      <c r="V1171" s="6">
        <v>290032.34000000003</v>
      </c>
      <c r="W1171" s="32">
        <v>301145.53000000003</v>
      </c>
      <c r="X1171" s="38">
        <v>5059131.6900000004</v>
      </c>
      <c r="Y1171" s="60"/>
    </row>
    <row r="1172" spans="1:25" ht="13.5" outlineLevel="3" thickBot="1" x14ac:dyDescent="0.25">
      <c r="A1172" s="467"/>
      <c r="B1172" s="95">
        <v>810147</v>
      </c>
      <c r="C1172" s="39" t="s">
        <v>434</v>
      </c>
      <c r="D1172" s="35" t="s">
        <v>373</v>
      </c>
      <c r="E1172" s="40">
        <v>3196317.1500000004</v>
      </c>
      <c r="F1172" s="6">
        <v>138219.12</v>
      </c>
      <c r="G1172" s="6">
        <v>138219.12</v>
      </c>
      <c r="H1172" s="38">
        <v>3472755.3900000006</v>
      </c>
      <c r="I1172" s="40">
        <v>2591608.5</v>
      </c>
      <c r="J1172" s="6">
        <v>259160.84999999998</v>
      </c>
      <c r="K1172" s="6">
        <v>276438.24</v>
      </c>
      <c r="L1172" s="38">
        <v>3127207.59</v>
      </c>
      <c r="M1172" s="40">
        <v>518321.7</v>
      </c>
      <c r="N1172" s="6">
        <v>51832.17</v>
      </c>
      <c r="O1172" s="6">
        <v>17277.39</v>
      </c>
      <c r="P1172" s="38">
        <v>587431.26</v>
      </c>
      <c r="Q1172" s="40">
        <v>2539776.33</v>
      </c>
      <c r="R1172" s="6">
        <v>552876.48</v>
      </c>
      <c r="S1172" s="6">
        <v>656540.81999999995</v>
      </c>
      <c r="T1172" s="38">
        <v>3749193.63</v>
      </c>
      <c r="U1172" s="40">
        <v>8846023.6799999997</v>
      </c>
      <c r="V1172" s="6">
        <v>1002088.6199999999</v>
      </c>
      <c r="W1172" s="32">
        <v>1088475.5699999998</v>
      </c>
      <c r="X1172" s="38">
        <v>10936587.869999999</v>
      </c>
      <c r="Y1172" s="60"/>
    </row>
    <row r="1173" spans="1:25" ht="13.5" hidden="1" outlineLevel="3" thickBot="1" x14ac:dyDescent="0.25">
      <c r="A1173" s="467"/>
      <c r="B1173" s="95">
        <v>810147</v>
      </c>
      <c r="C1173" s="57" t="s">
        <v>417</v>
      </c>
      <c r="D1173" s="35" t="s">
        <v>374</v>
      </c>
      <c r="E1173" s="40">
        <v>0</v>
      </c>
      <c r="F1173" s="6">
        <v>0</v>
      </c>
      <c r="G1173" s="6">
        <v>0</v>
      </c>
      <c r="H1173" s="38">
        <v>0</v>
      </c>
      <c r="I1173" s="40">
        <v>0</v>
      </c>
      <c r="J1173" s="6">
        <v>0</v>
      </c>
      <c r="K1173" s="6">
        <v>0</v>
      </c>
      <c r="L1173" s="38">
        <v>0</v>
      </c>
      <c r="M1173" s="40">
        <v>0</v>
      </c>
      <c r="N1173" s="6">
        <v>0</v>
      </c>
      <c r="O1173" s="6">
        <v>0</v>
      </c>
      <c r="P1173" s="38">
        <v>0</v>
      </c>
      <c r="Q1173" s="40">
        <v>0</v>
      </c>
      <c r="R1173" s="6">
        <v>0</v>
      </c>
      <c r="S1173" s="6">
        <v>0</v>
      </c>
      <c r="T1173" s="38">
        <v>0</v>
      </c>
      <c r="U1173" s="40">
        <v>0</v>
      </c>
      <c r="V1173" s="6">
        <v>0</v>
      </c>
      <c r="W1173" s="32">
        <v>0</v>
      </c>
      <c r="X1173" s="38">
        <v>0</v>
      </c>
      <c r="Y1173" s="60"/>
    </row>
    <row r="1174" spans="1:25" ht="13.5" hidden="1" outlineLevel="3" thickBot="1" x14ac:dyDescent="0.25">
      <c r="A1174" s="468"/>
      <c r="B1174" s="96">
        <v>810147</v>
      </c>
      <c r="C1174" s="41" t="s">
        <v>383</v>
      </c>
      <c r="D1174" s="42" t="s">
        <v>375</v>
      </c>
      <c r="E1174" s="45">
        <v>0</v>
      </c>
      <c r="F1174" s="46">
        <v>0</v>
      </c>
      <c r="G1174" s="46">
        <v>0</v>
      </c>
      <c r="H1174" s="44">
        <v>0</v>
      </c>
      <c r="I1174" s="45">
        <v>0</v>
      </c>
      <c r="J1174" s="46">
        <v>0</v>
      </c>
      <c r="K1174" s="46">
        <v>0</v>
      </c>
      <c r="L1174" s="44">
        <v>0</v>
      </c>
      <c r="M1174" s="45">
        <v>0</v>
      </c>
      <c r="N1174" s="46">
        <v>0</v>
      </c>
      <c r="O1174" s="46">
        <v>0</v>
      </c>
      <c r="P1174" s="44">
        <v>0</v>
      </c>
      <c r="Q1174" s="45">
        <v>0</v>
      </c>
      <c r="R1174" s="46">
        <v>0</v>
      </c>
      <c r="S1174" s="46">
        <v>0</v>
      </c>
      <c r="T1174" s="44">
        <v>0</v>
      </c>
      <c r="U1174" s="45">
        <v>0</v>
      </c>
      <c r="V1174" s="46">
        <v>0</v>
      </c>
      <c r="W1174" s="43">
        <v>0</v>
      </c>
      <c r="X1174" s="44">
        <v>0</v>
      </c>
      <c r="Y1174" s="60"/>
    </row>
    <row r="1175" spans="1:25" s="106" customFormat="1" outlineLevel="1" x14ac:dyDescent="0.2">
      <c r="A1175" s="464">
        <v>810148</v>
      </c>
      <c r="B1175" s="97">
        <v>810148</v>
      </c>
      <c r="C1175" s="100" t="s">
        <v>172</v>
      </c>
      <c r="D1175" s="101" t="s">
        <v>336</v>
      </c>
      <c r="E1175" s="107">
        <v>11011618.870000001</v>
      </c>
      <c r="F1175" s="108">
        <v>1055575.3699999999</v>
      </c>
      <c r="G1175" s="108">
        <v>688745.64</v>
      </c>
      <c r="H1175" s="109">
        <v>12755939.880000001</v>
      </c>
      <c r="I1175" s="107">
        <v>11529282.119999999</v>
      </c>
      <c r="J1175" s="108">
        <v>1099775.69</v>
      </c>
      <c r="K1175" s="108">
        <v>714837.31</v>
      </c>
      <c r="L1175" s="109">
        <v>13343895.119999999</v>
      </c>
      <c r="M1175" s="107">
        <v>11025654.120000001</v>
      </c>
      <c r="N1175" s="108">
        <v>1009342.1499999998</v>
      </c>
      <c r="O1175" s="108">
        <v>635916.29</v>
      </c>
      <c r="P1175" s="109">
        <v>12670912.560000002</v>
      </c>
      <c r="Q1175" s="107">
        <v>11855702.659999998</v>
      </c>
      <c r="R1175" s="108">
        <v>989400.82000000007</v>
      </c>
      <c r="S1175" s="108">
        <v>696523.15999999992</v>
      </c>
      <c r="T1175" s="109">
        <v>13541626.639999999</v>
      </c>
      <c r="U1175" s="107">
        <v>45422257.770000003</v>
      </c>
      <c r="V1175" s="108">
        <v>4154094.03</v>
      </c>
      <c r="W1175" s="108">
        <v>2736022.4000000004</v>
      </c>
      <c r="X1175" s="109">
        <v>52312374.200000003</v>
      </c>
    </row>
    <row r="1176" spans="1:25" outlineLevel="2" x14ac:dyDescent="0.2">
      <c r="A1176" s="465"/>
      <c r="B1176" s="95">
        <v>810148</v>
      </c>
      <c r="C1176" s="14" t="s">
        <v>350</v>
      </c>
      <c r="D1176" s="35" t="s">
        <v>198</v>
      </c>
      <c r="E1176" s="40">
        <v>9599645.0800000001</v>
      </c>
      <c r="F1176" s="6">
        <v>927287.14</v>
      </c>
      <c r="G1176" s="6">
        <v>601440.5</v>
      </c>
      <c r="H1176" s="38">
        <v>11128372.720000001</v>
      </c>
      <c r="I1176" s="40">
        <v>9584082.379999999</v>
      </c>
      <c r="J1176" s="6">
        <v>895048.45</v>
      </c>
      <c r="K1176" s="6">
        <v>599715.32999999996</v>
      </c>
      <c r="L1176" s="38">
        <v>11078846.159999998</v>
      </c>
      <c r="M1176" s="40">
        <v>9652774.6600000001</v>
      </c>
      <c r="N1176" s="6">
        <v>880382.35999999987</v>
      </c>
      <c r="O1176" s="6">
        <v>581698.56999999995</v>
      </c>
      <c r="P1176" s="38">
        <v>11114855.59</v>
      </c>
      <c r="Q1176" s="40">
        <v>9067274.379999999</v>
      </c>
      <c r="R1176" s="6">
        <v>784259.91</v>
      </c>
      <c r="S1176" s="6">
        <v>536449.97</v>
      </c>
      <c r="T1176" s="38">
        <v>10387984.26</v>
      </c>
      <c r="U1176" s="40">
        <v>37903776.5</v>
      </c>
      <c r="V1176" s="6">
        <v>3486977.86</v>
      </c>
      <c r="W1176" s="32">
        <v>2319304.37</v>
      </c>
      <c r="X1176" s="38">
        <v>43710058.729999997</v>
      </c>
      <c r="Y1176" s="60"/>
    </row>
    <row r="1177" spans="1:25" outlineLevel="2" x14ac:dyDescent="0.2">
      <c r="A1177" s="465"/>
      <c r="B1177" s="95">
        <v>810148</v>
      </c>
      <c r="C1177" s="14" t="s">
        <v>351</v>
      </c>
      <c r="D1177" s="35" t="s">
        <v>199</v>
      </c>
      <c r="E1177" s="40">
        <v>1021342.99</v>
      </c>
      <c r="F1177" s="6">
        <v>78307.72</v>
      </c>
      <c r="G1177" s="6">
        <v>51937.06</v>
      </c>
      <c r="H1177" s="38">
        <v>1151587.77</v>
      </c>
      <c r="I1177" s="40">
        <v>1400344.58</v>
      </c>
      <c r="J1177" s="6">
        <v>148494.64000000001</v>
      </c>
      <c r="K1177" s="6">
        <v>73073.55</v>
      </c>
      <c r="L1177" s="38">
        <v>1621912.7700000003</v>
      </c>
      <c r="M1177" s="40">
        <v>1088486.97</v>
      </c>
      <c r="N1177" s="6">
        <v>84876.83</v>
      </c>
      <c r="O1177" s="6">
        <v>29643.05</v>
      </c>
      <c r="P1177" s="38">
        <v>1203006.8500000001</v>
      </c>
      <c r="Q1177" s="40">
        <v>2109431.2799999998</v>
      </c>
      <c r="R1177" s="6">
        <v>160317.91999999998</v>
      </c>
      <c r="S1177" s="6">
        <v>124491.94</v>
      </c>
      <c r="T1177" s="38">
        <v>2394241.1399999997</v>
      </c>
      <c r="U1177" s="40">
        <v>5619605.8200000003</v>
      </c>
      <c r="V1177" s="6">
        <v>471997.11</v>
      </c>
      <c r="W1177" s="32">
        <v>279145.59999999998</v>
      </c>
      <c r="X1177" s="38">
        <v>6370748.5300000003</v>
      </c>
      <c r="Y1177" s="60"/>
    </row>
    <row r="1178" spans="1:25" outlineLevel="2" x14ac:dyDescent="0.2">
      <c r="A1178" s="465"/>
      <c r="B1178" s="95">
        <v>810148</v>
      </c>
      <c r="C1178" s="14" t="s">
        <v>300</v>
      </c>
      <c r="D1178" s="35" t="s">
        <v>200</v>
      </c>
      <c r="E1178" s="37">
        <v>390630.80000000005</v>
      </c>
      <c r="F1178" s="36">
        <v>49980.509999999995</v>
      </c>
      <c r="G1178" s="36">
        <v>35368.080000000002</v>
      </c>
      <c r="H1178" s="38">
        <v>475979.39000000007</v>
      </c>
      <c r="I1178" s="37">
        <v>544855.16</v>
      </c>
      <c r="J1178" s="36">
        <v>56232.6</v>
      </c>
      <c r="K1178" s="36">
        <v>42048.43</v>
      </c>
      <c r="L1178" s="38">
        <v>643136.19000000006</v>
      </c>
      <c r="M1178" s="37">
        <v>284392.49</v>
      </c>
      <c r="N1178" s="36">
        <v>44082.96</v>
      </c>
      <c r="O1178" s="36">
        <v>24574.67</v>
      </c>
      <c r="P1178" s="38">
        <v>353050.12</v>
      </c>
      <c r="Q1178" s="37">
        <v>678997</v>
      </c>
      <c r="R1178" s="36">
        <v>44822.99</v>
      </c>
      <c r="S1178" s="36">
        <v>35581.25</v>
      </c>
      <c r="T1178" s="38">
        <v>759401.24</v>
      </c>
      <c r="U1178" s="37">
        <v>1898875.4500000002</v>
      </c>
      <c r="V1178" s="36">
        <v>195119.06</v>
      </c>
      <c r="W1178" s="36">
        <v>137572.43</v>
      </c>
      <c r="X1178" s="38">
        <v>2231566.9400000004</v>
      </c>
      <c r="Y1178" s="65"/>
    </row>
    <row r="1179" spans="1:25" hidden="1" outlineLevel="3" x14ac:dyDescent="0.2">
      <c r="A1179" s="465"/>
      <c r="B1179" s="95">
        <v>810148</v>
      </c>
      <c r="C1179" s="39" t="s">
        <v>363</v>
      </c>
      <c r="D1179" s="35" t="s">
        <v>369</v>
      </c>
      <c r="E1179" s="40">
        <v>0</v>
      </c>
      <c r="F1179" s="6">
        <v>0</v>
      </c>
      <c r="G1179" s="6">
        <v>0</v>
      </c>
      <c r="H1179" s="38">
        <v>0</v>
      </c>
      <c r="I1179" s="40">
        <v>0</v>
      </c>
      <c r="J1179" s="6">
        <v>0</v>
      </c>
      <c r="K1179" s="6">
        <v>0</v>
      </c>
      <c r="L1179" s="38">
        <v>0</v>
      </c>
      <c r="M1179" s="40">
        <v>0</v>
      </c>
      <c r="N1179" s="6">
        <v>0</v>
      </c>
      <c r="O1179" s="6">
        <v>0</v>
      </c>
      <c r="P1179" s="38">
        <v>0</v>
      </c>
      <c r="Q1179" s="40">
        <v>0</v>
      </c>
      <c r="R1179" s="6">
        <v>0</v>
      </c>
      <c r="S1179" s="6">
        <v>0</v>
      </c>
      <c r="T1179" s="38">
        <v>0</v>
      </c>
      <c r="U1179" s="40">
        <v>0</v>
      </c>
      <c r="V1179" s="6">
        <v>0</v>
      </c>
      <c r="W1179" s="32">
        <v>0</v>
      </c>
      <c r="X1179" s="38">
        <v>0</v>
      </c>
      <c r="Y1179" s="60"/>
    </row>
    <row r="1180" spans="1:25" hidden="1" outlineLevel="3" x14ac:dyDescent="0.2">
      <c r="A1180" s="465"/>
      <c r="B1180" s="95">
        <v>810148</v>
      </c>
      <c r="C1180" s="39" t="s">
        <v>301</v>
      </c>
      <c r="D1180" s="35" t="s">
        <v>370</v>
      </c>
      <c r="E1180" s="40">
        <v>0</v>
      </c>
      <c r="F1180" s="6">
        <v>0</v>
      </c>
      <c r="G1180" s="6">
        <v>0</v>
      </c>
      <c r="H1180" s="38">
        <v>0</v>
      </c>
      <c r="I1180" s="40">
        <v>0</v>
      </c>
      <c r="J1180" s="6">
        <v>0</v>
      </c>
      <c r="K1180" s="6">
        <v>0</v>
      </c>
      <c r="L1180" s="38">
        <v>0</v>
      </c>
      <c r="M1180" s="40">
        <v>0</v>
      </c>
      <c r="N1180" s="6">
        <v>0</v>
      </c>
      <c r="O1180" s="6">
        <v>0</v>
      </c>
      <c r="P1180" s="38">
        <v>0</v>
      </c>
      <c r="Q1180" s="40">
        <v>0</v>
      </c>
      <c r="R1180" s="6">
        <v>0</v>
      </c>
      <c r="S1180" s="6">
        <v>0</v>
      </c>
      <c r="T1180" s="38">
        <v>0</v>
      </c>
      <c r="U1180" s="40">
        <v>0</v>
      </c>
      <c r="V1180" s="6">
        <v>0</v>
      </c>
      <c r="W1180" s="32">
        <v>0</v>
      </c>
      <c r="X1180" s="38">
        <v>0</v>
      </c>
      <c r="Y1180" s="60"/>
    </row>
    <row r="1181" spans="1:25" outlineLevel="3" x14ac:dyDescent="0.2">
      <c r="A1181" s="465"/>
      <c r="B1181" s="95">
        <v>810148</v>
      </c>
      <c r="C1181" s="39" t="s">
        <v>305</v>
      </c>
      <c r="D1181" s="35" t="s">
        <v>371</v>
      </c>
      <c r="E1181" s="40">
        <v>237390.34</v>
      </c>
      <c r="F1181" s="6">
        <v>33591.949999999997</v>
      </c>
      <c r="G1181" s="6">
        <v>30346.14</v>
      </c>
      <c r="H1181" s="38">
        <v>301328.43</v>
      </c>
      <c r="I1181" s="40">
        <v>406483.94000000006</v>
      </c>
      <c r="J1181" s="6">
        <v>39698.959999999999</v>
      </c>
      <c r="K1181" s="6">
        <v>30399.29</v>
      </c>
      <c r="L1181" s="38">
        <v>476582.19000000006</v>
      </c>
      <c r="M1181" s="40">
        <v>223493.66999999998</v>
      </c>
      <c r="N1181" s="6">
        <v>35781.78</v>
      </c>
      <c r="O1181" s="6">
        <v>19552.73</v>
      </c>
      <c r="P1181" s="38">
        <v>278828.18</v>
      </c>
      <c r="Q1181" s="40">
        <v>522341.8</v>
      </c>
      <c r="R1181" s="6">
        <v>40083.57</v>
      </c>
      <c r="S1181" s="6">
        <v>25888.61</v>
      </c>
      <c r="T1181" s="38">
        <v>588313.98</v>
      </c>
      <c r="U1181" s="40">
        <v>1389709.75</v>
      </c>
      <c r="V1181" s="6">
        <v>149156.26</v>
      </c>
      <c r="W1181" s="32">
        <v>106186.77</v>
      </c>
      <c r="X1181" s="38">
        <v>1645052.78</v>
      </c>
      <c r="Y1181" s="60"/>
    </row>
    <row r="1182" spans="1:25" ht="13.5" outlineLevel="3" thickBot="1" x14ac:dyDescent="0.25">
      <c r="A1182" s="465"/>
      <c r="B1182" s="95">
        <v>810148</v>
      </c>
      <c r="C1182" s="39" t="s">
        <v>302</v>
      </c>
      <c r="D1182" s="35" t="s">
        <v>372</v>
      </c>
      <c r="E1182" s="40">
        <v>153240.46000000002</v>
      </c>
      <c r="F1182" s="6">
        <v>16388.559999999998</v>
      </c>
      <c r="G1182" s="6">
        <v>5021.9400000000005</v>
      </c>
      <c r="H1182" s="38">
        <v>174650.96000000002</v>
      </c>
      <c r="I1182" s="40">
        <v>138371.22</v>
      </c>
      <c r="J1182" s="6">
        <v>16533.64</v>
      </c>
      <c r="K1182" s="6">
        <v>11649.14</v>
      </c>
      <c r="L1182" s="38">
        <v>166554</v>
      </c>
      <c r="M1182" s="40">
        <v>60898.82</v>
      </c>
      <c r="N1182" s="6">
        <v>8301.18</v>
      </c>
      <c r="O1182" s="6">
        <v>5021.9400000000005</v>
      </c>
      <c r="P1182" s="38">
        <v>74221.94</v>
      </c>
      <c r="Q1182" s="40">
        <v>156655.20000000001</v>
      </c>
      <c r="R1182" s="6">
        <v>4739.42</v>
      </c>
      <c r="S1182" s="6">
        <v>9692.64</v>
      </c>
      <c r="T1182" s="38">
        <v>171087.26</v>
      </c>
      <c r="U1182" s="40">
        <v>509165.70000000007</v>
      </c>
      <c r="V1182" s="6">
        <v>45962.799999999996</v>
      </c>
      <c r="W1182" s="32">
        <v>31385.660000000003</v>
      </c>
      <c r="X1182" s="38">
        <v>586514.16000000015</v>
      </c>
      <c r="Y1182" s="60"/>
    </row>
    <row r="1183" spans="1:25" ht="13.5" hidden="1" outlineLevel="3" thickBot="1" x14ac:dyDescent="0.25">
      <c r="A1183" s="465"/>
      <c r="B1183" s="95">
        <v>810148</v>
      </c>
      <c r="C1183" s="39" t="s">
        <v>434</v>
      </c>
      <c r="D1183" s="35" t="s">
        <v>373</v>
      </c>
      <c r="E1183" s="40">
        <v>0</v>
      </c>
      <c r="F1183" s="6">
        <v>0</v>
      </c>
      <c r="G1183" s="6">
        <v>0</v>
      </c>
      <c r="H1183" s="38">
        <v>0</v>
      </c>
      <c r="I1183" s="40">
        <v>0</v>
      </c>
      <c r="J1183" s="6">
        <v>0</v>
      </c>
      <c r="K1183" s="6">
        <v>0</v>
      </c>
      <c r="L1183" s="38">
        <v>0</v>
      </c>
      <c r="M1183" s="40">
        <v>0</v>
      </c>
      <c r="N1183" s="6">
        <v>0</v>
      </c>
      <c r="O1183" s="6">
        <v>0</v>
      </c>
      <c r="P1183" s="38">
        <v>0</v>
      </c>
      <c r="Q1183" s="40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  <c r="Y1183" s="60"/>
    </row>
    <row r="1184" spans="1:25" ht="13.5" hidden="1" outlineLevel="3" thickBot="1" x14ac:dyDescent="0.25">
      <c r="A1184" s="474"/>
      <c r="B1184" s="95">
        <v>810148</v>
      </c>
      <c r="C1184" s="39" t="s">
        <v>417</v>
      </c>
      <c r="D1184" s="35" t="s">
        <v>374</v>
      </c>
      <c r="E1184" s="40">
        <v>0</v>
      </c>
      <c r="F1184" s="6">
        <v>0</v>
      </c>
      <c r="G1184" s="6">
        <v>0</v>
      </c>
      <c r="H1184" s="38">
        <v>0</v>
      </c>
      <c r="I1184" s="40">
        <v>0</v>
      </c>
      <c r="J1184" s="6">
        <v>0</v>
      </c>
      <c r="K1184" s="6">
        <v>0</v>
      </c>
      <c r="L1184" s="38">
        <v>0</v>
      </c>
      <c r="M1184" s="40">
        <v>0</v>
      </c>
      <c r="N1184" s="6">
        <v>0</v>
      </c>
      <c r="O1184" s="6">
        <v>0</v>
      </c>
      <c r="P1184" s="38">
        <v>0</v>
      </c>
      <c r="Q1184" s="40">
        <v>0</v>
      </c>
      <c r="R1184" s="6">
        <v>0</v>
      </c>
      <c r="S1184" s="6">
        <v>0</v>
      </c>
      <c r="T1184" s="38">
        <v>0</v>
      </c>
      <c r="U1184" s="40">
        <v>0</v>
      </c>
      <c r="V1184" s="6">
        <v>0</v>
      </c>
      <c r="W1184" s="32">
        <v>0</v>
      </c>
      <c r="X1184" s="38">
        <v>0</v>
      </c>
      <c r="Y1184" s="60"/>
    </row>
    <row r="1185" spans="1:25" ht="13.5" hidden="1" outlineLevel="3" thickBot="1" x14ac:dyDescent="0.25">
      <c r="A1185" s="475"/>
      <c r="B1185" s="96">
        <v>810148</v>
      </c>
      <c r="C1185" s="41" t="s">
        <v>383</v>
      </c>
      <c r="D1185" s="42" t="s">
        <v>375</v>
      </c>
      <c r="E1185" s="45">
        <v>0</v>
      </c>
      <c r="F1185" s="46">
        <v>0</v>
      </c>
      <c r="G1185" s="46">
        <v>0</v>
      </c>
      <c r="H1185" s="44">
        <v>0</v>
      </c>
      <c r="I1185" s="45">
        <v>0</v>
      </c>
      <c r="J1185" s="46">
        <v>0</v>
      </c>
      <c r="K1185" s="46">
        <v>0</v>
      </c>
      <c r="L1185" s="44">
        <v>0</v>
      </c>
      <c r="M1185" s="45">
        <v>0</v>
      </c>
      <c r="N1185" s="46">
        <v>0</v>
      </c>
      <c r="O1185" s="46">
        <v>0</v>
      </c>
      <c r="P1185" s="44">
        <v>0</v>
      </c>
      <c r="Q1185" s="45">
        <v>0</v>
      </c>
      <c r="R1185" s="46">
        <v>0</v>
      </c>
      <c r="S1185" s="46">
        <v>0</v>
      </c>
      <c r="T1185" s="44">
        <v>0</v>
      </c>
      <c r="U1185" s="45">
        <v>0</v>
      </c>
      <c r="V1185" s="46">
        <v>0</v>
      </c>
      <c r="W1185" s="43">
        <v>0</v>
      </c>
      <c r="X1185" s="44">
        <v>0</v>
      </c>
      <c r="Y1185" s="60"/>
    </row>
    <row r="1186" spans="1:25" s="106" customFormat="1" outlineLevel="1" x14ac:dyDescent="0.2">
      <c r="A1186" s="466">
        <v>810149</v>
      </c>
      <c r="B1186" s="97">
        <v>810149</v>
      </c>
      <c r="C1186" s="100" t="s">
        <v>149</v>
      </c>
      <c r="D1186" s="101" t="s">
        <v>336</v>
      </c>
      <c r="E1186" s="107">
        <v>60274.25</v>
      </c>
      <c r="F1186" s="108">
        <v>900.02</v>
      </c>
      <c r="G1186" s="108">
        <v>8103.41</v>
      </c>
      <c r="H1186" s="109">
        <v>69277.679999999993</v>
      </c>
      <c r="I1186" s="107">
        <v>60144.14</v>
      </c>
      <c r="J1186" s="108">
        <v>0</v>
      </c>
      <c r="K1186" s="108">
        <v>7800.27</v>
      </c>
      <c r="L1186" s="109">
        <v>67944.41</v>
      </c>
      <c r="M1186" s="107">
        <v>66902.37</v>
      </c>
      <c r="N1186" s="108">
        <v>2632.2</v>
      </c>
      <c r="O1186" s="108">
        <v>13725.81</v>
      </c>
      <c r="P1186" s="109">
        <v>83260.37999999999</v>
      </c>
      <c r="Q1186" s="107">
        <v>168548.9</v>
      </c>
      <c r="R1186" s="108">
        <v>2329.9</v>
      </c>
      <c r="S1186" s="108">
        <v>14963.64</v>
      </c>
      <c r="T1186" s="109">
        <v>185842.44</v>
      </c>
      <c r="U1186" s="107">
        <v>355869.66000000003</v>
      </c>
      <c r="V1186" s="108">
        <v>5862.1200000000008</v>
      </c>
      <c r="W1186" s="108">
        <v>44593.130000000005</v>
      </c>
      <c r="X1186" s="109">
        <v>406324.91000000003</v>
      </c>
    </row>
    <row r="1187" spans="1:25" outlineLevel="2" x14ac:dyDescent="0.2">
      <c r="A1187" s="467"/>
      <c r="B1187" s="95">
        <v>810149</v>
      </c>
      <c r="C1187" s="14" t="s">
        <v>350</v>
      </c>
      <c r="D1187" s="35" t="s">
        <v>198</v>
      </c>
      <c r="E1187" s="40">
        <v>18424.75</v>
      </c>
      <c r="F1187" s="6">
        <v>900.02</v>
      </c>
      <c r="G1187" s="6">
        <v>1407.49</v>
      </c>
      <c r="H1187" s="38">
        <v>20732.260000000002</v>
      </c>
      <c r="I1187" s="40">
        <v>6658.01</v>
      </c>
      <c r="J1187" s="6">
        <v>0</v>
      </c>
      <c r="K1187" s="6">
        <v>900.02</v>
      </c>
      <c r="L1187" s="38">
        <v>7558.0300000000007</v>
      </c>
      <c r="M1187" s="40">
        <v>900.02</v>
      </c>
      <c r="N1187" s="6">
        <v>958.22</v>
      </c>
      <c r="O1187" s="6">
        <v>0</v>
      </c>
      <c r="P1187" s="38">
        <v>1858.24</v>
      </c>
      <c r="Q1187" s="40">
        <v>74038.400000000009</v>
      </c>
      <c r="R1187" s="6">
        <v>2329.9</v>
      </c>
      <c r="S1187" s="6">
        <v>3193.77</v>
      </c>
      <c r="T1187" s="38">
        <v>79562.070000000007</v>
      </c>
      <c r="U1187" s="40">
        <v>100021.18000000001</v>
      </c>
      <c r="V1187" s="6">
        <v>4188.1400000000003</v>
      </c>
      <c r="W1187" s="32">
        <v>5501.2800000000007</v>
      </c>
      <c r="X1187" s="38">
        <v>109710.6</v>
      </c>
      <c r="Y1187" s="60"/>
    </row>
    <row r="1188" spans="1:25" outlineLevel="2" x14ac:dyDescent="0.2">
      <c r="A1188" s="467"/>
      <c r="B1188" s="95">
        <v>810149</v>
      </c>
      <c r="C1188" s="14" t="s">
        <v>351</v>
      </c>
      <c r="D1188" s="35" t="s">
        <v>199</v>
      </c>
      <c r="E1188" s="40">
        <v>0</v>
      </c>
      <c r="F1188" s="6">
        <v>0</v>
      </c>
      <c r="G1188" s="6">
        <v>0</v>
      </c>
      <c r="H1188" s="38">
        <v>0</v>
      </c>
      <c r="I1188" s="40">
        <v>35072.35</v>
      </c>
      <c r="J1188" s="6">
        <v>0</v>
      </c>
      <c r="K1188" s="6">
        <v>5226.2700000000004</v>
      </c>
      <c r="L1188" s="38">
        <v>40298.619999999995</v>
      </c>
      <c r="M1188" s="40">
        <v>52610.509999999995</v>
      </c>
      <c r="N1188" s="6">
        <v>0</v>
      </c>
      <c r="O1188" s="6">
        <v>13725.81</v>
      </c>
      <c r="P1188" s="38">
        <v>66336.319999999992</v>
      </c>
      <c r="Q1188" s="40">
        <v>62773.599999999999</v>
      </c>
      <c r="R1188" s="6">
        <v>0</v>
      </c>
      <c r="S1188" s="6">
        <v>6747.93</v>
      </c>
      <c r="T1188" s="38">
        <v>69521.53</v>
      </c>
      <c r="U1188" s="40">
        <v>150456.46</v>
      </c>
      <c r="V1188" s="6">
        <v>0</v>
      </c>
      <c r="W1188" s="32">
        <v>25700.010000000002</v>
      </c>
      <c r="X1188" s="38">
        <v>176156.47</v>
      </c>
      <c r="Y1188" s="60"/>
    </row>
    <row r="1189" spans="1:25" outlineLevel="2" x14ac:dyDescent="0.2">
      <c r="A1189" s="467"/>
      <c r="B1189" s="95">
        <v>810149</v>
      </c>
      <c r="C1189" s="14" t="s">
        <v>300</v>
      </c>
      <c r="D1189" s="35" t="s">
        <v>200</v>
      </c>
      <c r="E1189" s="37">
        <v>41849.5</v>
      </c>
      <c r="F1189" s="36">
        <v>0</v>
      </c>
      <c r="G1189" s="36">
        <v>6695.92</v>
      </c>
      <c r="H1189" s="38">
        <v>48545.42</v>
      </c>
      <c r="I1189" s="37">
        <v>18413.78</v>
      </c>
      <c r="J1189" s="36">
        <v>0</v>
      </c>
      <c r="K1189" s="36">
        <v>1673.98</v>
      </c>
      <c r="L1189" s="38">
        <v>20087.759999999998</v>
      </c>
      <c r="M1189" s="37">
        <v>13391.84</v>
      </c>
      <c r="N1189" s="36">
        <v>1673.98</v>
      </c>
      <c r="O1189" s="36">
        <v>0</v>
      </c>
      <c r="P1189" s="38">
        <v>15065.82</v>
      </c>
      <c r="Q1189" s="37">
        <v>31736.9</v>
      </c>
      <c r="R1189" s="36">
        <v>0</v>
      </c>
      <c r="S1189" s="36">
        <v>5021.9399999999996</v>
      </c>
      <c r="T1189" s="38">
        <v>36758.840000000004</v>
      </c>
      <c r="U1189" s="37">
        <v>105392.01999999999</v>
      </c>
      <c r="V1189" s="36">
        <v>1673.98</v>
      </c>
      <c r="W1189" s="36">
        <v>13391.84</v>
      </c>
      <c r="X1189" s="38">
        <v>120457.83999999998</v>
      </c>
      <c r="Y1189" s="65"/>
    </row>
    <row r="1190" spans="1:25" hidden="1" outlineLevel="3" x14ac:dyDescent="0.2">
      <c r="A1190" s="467"/>
      <c r="B1190" s="95">
        <v>810149</v>
      </c>
      <c r="C1190" s="39" t="s">
        <v>363</v>
      </c>
      <c r="D1190" s="35" t="s">
        <v>369</v>
      </c>
      <c r="E1190" s="40">
        <v>0</v>
      </c>
      <c r="F1190" s="6">
        <v>0</v>
      </c>
      <c r="G1190" s="6">
        <v>0</v>
      </c>
      <c r="H1190" s="38">
        <v>0</v>
      </c>
      <c r="I1190" s="40">
        <v>0</v>
      </c>
      <c r="J1190" s="6">
        <v>0</v>
      </c>
      <c r="K1190" s="6">
        <v>0</v>
      </c>
      <c r="L1190" s="38">
        <v>0</v>
      </c>
      <c r="M1190" s="40">
        <v>0</v>
      </c>
      <c r="N1190" s="6">
        <v>0</v>
      </c>
      <c r="O1190" s="6">
        <v>0</v>
      </c>
      <c r="P1190" s="38">
        <v>0</v>
      </c>
      <c r="Q1190" s="40">
        <v>0</v>
      </c>
      <c r="R1190" s="6">
        <v>0</v>
      </c>
      <c r="S1190" s="6">
        <v>0</v>
      </c>
      <c r="T1190" s="38">
        <v>0</v>
      </c>
      <c r="U1190" s="40">
        <v>0</v>
      </c>
      <c r="V1190" s="6">
        <v>0</v>
      </c>
      <c r="W1190" s="32">
        <v>0</v>
      </c>
      <c r="X1190" s="38">
        <v>0</v>
      </c>
      <c r="Y1190" s="60"/>
    </row>
    <row r="1191" spans="1:25" hidden="1" outlineLevel="3" x14ac:dyDescent="0.2">
      <c r="A1191" s="467"/>
      <c r="B1191" s="95">
        <v>810149</v>
      </c>
      <c r="C1191" s="39" t="s">
        <v>301</v>
      </c>
      <c r="D1191" s="35" t="s">
        <v>370</v>
      </c>
      <c r="E1191" s="40">
        <v>0</v>
      </c>
      <c r="F1191" s="6">
        <v>0</v>
      </c>
      <c r="G1191" s="6">
        <v>0</v>
      </c>
      <c r="H1191" s="38">
        <v>0</v>
      </c>
      <c r="I1191" s="40">
        <v>0</v>
      </c>
      <c r="J1191" s="6">
        <v>0</v>
      </c>
      <c r="K1191" s="6">
        <v>0</v>
      </c>
      <c r="L1191" s="38">
        <v>0</v>
      </c>
      <c r="M1191" s="40">
        <v>0</v>
      </c>
      <c r="N1191" s="6">
        <v>0</v>
      </c>
      <c r="O1191" s="6">
        <v>0</v>
      </c>
      <c r="P1191" s="38">
        <v>0</v>
      </c>
      <c r="Q1191" s="40">
        <v>0</v>
      </c>
      <c r="R1191" s="6">
        <v>0</v>
      </c>
      <c r="S1191" s="6">
        <v>0</v>
      </c>
      <c r="T1191" s="38">
        <v>0</v>
      </c>
      <c r="U1191" s="40">
        <v>0</v>
      </c>
      <c r="V1191" s="6">
        <v>0</v>
      </c>
      <c r="W1191" s="32">
        <v>0</v>
      </c>
      <c r="X1191" s="38">
        <v>0</v>
      </c>
      <c r="Y1191" s="60"/>
    </row>
    <row r="1192" spans="1:25" hidden="1" outlineLevel="3" x14ac:dyDescent="0.2">
      <c r="A1192" s="467"/>
      <c r="B1192" s="95">
        <v>810149</v>
      </c>
      <c r="C1192" s="39" t="s">
        <v>305</v>
      </c>
      <c r="D1192" s="35" t="s">
        <v>371</v>
      </c>
      <c r="E1192" s="40">
        <v>0</v>
      </c>
      <c r="F1192" s="6">
        <v>0</v>
      </c>
      <c r="G1192" s="6">
        <v>0</v>
      </c>
      <c r="H1192" s="38">
        <v>0</v>
      </c>
      <c r="I1192" s="40">
        <v>0</v>
      </c>
      <c r="J1192" s="6">
        <v>0</v>
      </c>
      <c r="K1192" s="6">
        <v>0</v>
      </c>
      <c r="L1192" s="38">
        <v>0</v>
      </c>
      <c r="M1192" s="40">
        <v>0</v>
      </c>
      <c r="N1192" s="6">
        <v>0</v>
      </c>
      <c r="O1192" s="6">
        <v>0</v>
      </c>
      <c r="P1192" s="38">
        <v>0</v>
      </c>
      <c r="Q1192" s="40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  <c r="Y1192" s="60"/>
    </row>
    <row r="1193" spans="1:25" ht="13.5" outlineLevel="3" thickBot="1" x14ac:dyDescent="0.25">
      <c r="A1193" s="467"/>
      <c r="B1193" s="95">
        <v>810149</v>
      </c>
      <c r="C1193" s="39" t="s">
        <v>302</v>
      </c>
      <c r="D1193" s="35" t="s">
        <v>372</v>
      </c>
      <c r="E1193" s="40">
        <v>41849.5</v>
      </c>
      <c r="F1193" s="6">
        <v>0</v>
      </c>
      <c r="G1193" s="6">
        <v>6695.92</v>
      </c>
      <c r="H1193" s="38">
        <v>48545.42</v>
      </c>
      <c r="I1193" s="40">
        <v>18413.78</v>
      </c>
      <c r="J1193" s="6">
        <v>0</v>
      </c>
      <c r="K1193" s="6">
        <v>1673.98</v>
      </c>
      <c r="L1193" s="38">
        <v>20087.759999999998</v>
      </c>
      <c r="M1193" s="40">
        <v>13391.84</v>
      </c>
      <c r="N1193" s="6">
        <v>1673.98</v>
      </c>
      <c r="O1193" s="6">
        <v>0</v>
      </c>
      <c r="P1193" s="38">
        <v>15065.82</v>
      </c>
      <c r="Q1193" s="40">
        <v>31736.9</v>
      </c>
      <c r="R1193" s="6">
        <v>0</v>
      </c>
      <c r="S1193" s="6">
        <v>5021.9399999999996</v>
      </c>
      <c r="T1193" s="38">
        <v>36758.840000000004</v>
      </c>
      <c r="U1193" s="40">
        <v>105392.01999999999</v>
      </c>
      <c r="V1193" s="6">
        <v>1673.98</v>
      </c>
      <c r="W1193" s="32">
        <v>13391.84</v>
      </c>
      <c r="X1193" s="38">
        <v>120457.83999999998</v>
      </c>
      <c r="Y1193" s="60"/>
    </row>
    <row r="1194" spans="1:25" ht="13.5" hidden="1" outlineLevel="3" thickBot="1" x14ac:dyDescent="0.25">
      <c r="A1194" s="467"/>
      <c r="B1194" s="95">
        <v>810149</v>
      </c>
      <c r="C1194" s="39" t="s">
        <v>434</v>
      </c>
      <c r="D1194" s="35" t="s">
        <v>373</v>
      </c>
      <c r="E1194" s="40">
        <v>0</v>
      </c>
      <c r="F1194" s="6">
        <v>0</v>
      </c>
      <c r="G1194" s="6">
        <v>0</v>
      </c>
      <c r="H1194" s="38">
        <v>0</v>
      </c>
      <c r="I1194" s="40">
        <v>0</v>
      </c>
      <c r="J1194" s="6">
        <v>0</v>
      </c>
      <c r="K1194" s="6">
        <v>0</v>
      </c>
      <c r="L1194" s="38">
        <v>0</v>
      </c>
      <c r="M1194" s="40">
        <v>0</v>
      </c>
      <c r="N1194" s="6">
        <v>0</v>
      </c>
      <c r="O1194" s="6">
        <v>0</v>
      </c>
      <c r="P1194" s="38">
        <v>0</v>
      </c>
      <c r="Q1194" s="40">
        <v>0</v>
      </c>
      <c r="R1194" s="6">
        <v>0</v>
      </c>
      <c r="S1194" s="6">
        <v>0</v>
      </c>
      <c r="T1194" s="38">
        <v>0</v>
      </c>
      <c r="U1194" s="40">
        <v>0</v>
      </c>
      <c r="V1194" s="6">
        <v>0</v>
      </c>
      <c r="W1194" s="32">
        <v>0</v>
      </c>
      <c r="X1194" s="38">
        <v>0</v>
      </c>
      <c r="Y1194" s="60"/>
    </row>
    <row r="1195" spans="1:25" ht="13.5" hidden="1" outlineLevel="3" thickBot="1" x14ac:dyDescent="0.25">
      <c r="A1195" s="467"/>
      <c r="B1195" s="95">
        <v>810149</v>
      </c>
      <c r="C1195" s="57" t="s">
        <v>417</v>
      </c>
      <c r="D1195" s="35" t="s">
        <v>374</v>
      </c>
      <c r="E1195" s="40">
        <v>0</v>
      </c>
      <c r="F1195" s="6">
        <v>0</v>
      </c>
      <c r="G1195" s="6">
        <v>0</v>
      </c>
      <c r="H1195" s="38">
        <v>0</v>
      </c>
      <c r="I1195" s="40">
        <v>0</v>
      </c>
      <c r="J1195" s="6">
        <v>0</v>
      </c>
      <c r="K1195" s="6">
        <v>0</v>
      </c>
      <c r="L1195" s="38">
        <v>0</v>
      </c>
      <c r="M1195" s="40">
        <v>0</v>
      </c>
      <c r="N1195" s="6">
        <v>0</v>
      </c>
      <c r="O1195" s="6">
        <v>0</v>
      </c>
      <c r="P1195" s="38">
        <v>0</v>
      </c>
      <c r="Q1195" s="40">
        <v>0</v>
      </c>
      <c r="R1195" s="6">
        <v>0</v>
      </c>
      <c r="S1195" s="6">
        <v>0</v>
      </c>
      <c r="T1195" s="38">
        <v>0</v>
      </c>
      <c r="U1195" s="40">
        <v>0</v>
      </c>
      <c r="V1195" s="6">
        <v>0</v>
      </c>
      <c r="W1195" s="32">
        <v>0</v>
      </c>
      <c r="X1195" s="38">
        <v>0</v>
      </c>
      <c r="Y1195" s="60"/>
    </row>
    <row r="1196" spans="1:25" ht="13.5" hidden="1" outlineLevel="3" thickBot="1" x14ac:dyDescent="0.25">
      <c r="A1196" s="468"/>
      <c r="B1196" s="96">
        <v>810149</v>
      </c>
      <c r="C1196" s="41" t="s">
        <v>383</v>
      </c>
      <c r="D1196" s="42" t="s">
        <v>375</v>
      </c>
      <c r="E1196" s="45">
        <v>0</v>
      </c>
      <c r="F1196" s="46">
        <v>0</v>
      </c>
      <c r="G1196" s="46">
        <v>0</v>
      </c>
      <c r="H1196" s="44">
        <v>0</v>
      </c>
      <c r="I1196" s="45">
        <v>0</v>
      </c>
      <c r="J1196" s="46">
        <v>0</v>
      </c>
      <c r="K1196" s="46">
        <v>0</v>
      </c>
      <c r="L1196" s="44">
        <v>0</v>
      </c>
      <c r="M1196" s="45">
        <v>0</v>
      </c>
      <c r="N1196" s="46">
        <v>0</v>
      </c>
      <c r="O1196" s="46">
        <v>0</v>
      </c>
      <c r="P1196" s="44">
        <v>0</v>
      </c>
      <c r="Q1196" s="45">
        <v>0</v>
      </c>
      <c r="R1196" s="46">
        <v>0</v>
      </c>
      <c r="S1196" s="46">
        <v>0</v>
      </c>
      <c r="T1196" s="44">
        <v>0</v>
      </c>
      <c r="U1196" s="45">
        <v>0</v>
      </c>
      <c r="V1196" s="46">
        <v>0</v>
      </c>
      <c r="W1196" s="43">
        <v>0</v>
      </c>
      <c r="X1196" s="44">
        <v>0</v>
      </c>
      <c r="Y1196" s="60"/>
    </row>
    <row r="1197" spans="1:25" s="106" customFormat="1" outlineLevel="1" x14ac:dyDescent="0.2">
      <c r="A1197" s="464">
        <v>810159</v>
      </c>
      <c r="B1197" s="97">
        <v>810159</v>
      </c>
      <c r="C1197" s="100" t="s">
        <v>150</v>
      </c>
      <c r="D1197" s="101" t="s">
        <v>336</v>
      </c>
      <c r="E1197" s="107">
        <v>94113147.309999987</v>
      </c>
      <c r="F1197" s="108">
        <v>5151434.03</v>
      </c>
      <c r="G1197" s="108">
        <v>4884834.17</v>
      </c>
      <c r="H1197" s="109">
        <v>104149415.50999999</v>
      </c>
      <c r="I1197" s="107">
        <v>91875480.569999993</v>
      </c>
      <c r="J1197" s="108">
        <v>4846076.8</v>
      </c>
      <c r="K1197" s="108">
        <v>4338605.82</v>
      </c>
      <c r="L1197" s="109">
        <v>101060163.19</v>
      </c>
      <c r="M1197" s="107">
        <v>95013265.600000009</v>
      </c>
      <c r="N1197" s="108">
        <v>5146761.3</v>
      </c>
      <c r="O1197" s="108">
        <v>4850897.62</v>
      </c>
      <c r="P1197" s="109">
        <v>105010924.52000001</v>
      </c>
      <c r="Q1197" s="107">
        <v>103202213.66</v>
      </c>
      <c r="R1197" s="108">
        <v>5601854.7300000004</v>
      </c>
      <c r="S1197" s="108">
        <v>5073940.7699999996</v>
      </c>
      <c r="T1197" s="109">
        <v>113878009.16</v>
      </c>
      <c r="U1197" s="107">
        <v>384204107.13999999</v>
      </c>
      <c r="V1197" s="108">
        <v>20746126.859999999</v>
      </c>
      <c r="W1197" s="108">
        <v>19148278.379999999</v>
      </c>
      <c r="X1197" s="109">
        <v>424098512.38</v>
      </c>
    </row>
    <row r="1198" spans="1:25" outlineLevel="2" x14ac:dyDescent="0.2">
      <c r="A1198" s="465"/>
      <c r="B1198" s="95">
        <v>810159</v>
      </c>
      <c r="C1198" s="14" t="s">
        <v>350</v>
      </c>
      <c r="D1198" s="35" t="s">
        <v>198</v>
      </c>
      <c r="E1198" s="40">
        <v>72335562.449999988</v>
      </c>
      <c r="F1198" s="6">
        <v>3994681.27</v>
      </c>
      <c r="G1198" s="6">
        <v>3462057.45</v>
      </c>
      <c r="H1198" s="38">
        <v>79792301.169999987</v>
      </c>
      <c r="I1198" s="40">
        <v>74554770.419999987</v>
      </c>
      <c r="J1198" s="6">
        <v>3938580.8899999997</v>
      </c>
      <c r="K1198" s="6">
        <v>3434928.49</v>
      </c>
      <c r="L1198" s="38">
        <v>81928279.799999982</v>
      </c>
      <c r="M1198" s="40">
        <v>70643560.49000001</v>
      </c>
      <c r="N1198" s="6">
        <v>3818253.59</v>
      </c>
      <c r="O1198" s="6">
        <v>3334930.79</v>
      </c>
      <c r="P1198" s="38">
        <v>77796744.87000002</v>
      </c>
      <c r="Q1198" s="40">
        <v>63902908.079999998</v>
      </c>
      <c r="R1198" s="6">
        <v>3156005.46</v>
      </c>
      <c r="S1198" s="6">
        <v>2742378.68</v>
      </c>
      <c r="T1198" s="38">
        <v>69801292.219999999</v>
      </c>
      <c r="U1198" s="40">
        <v>281436801.44</v>
      </c>
      <c r="V1198" s="6">
        <v>14907521.210000001</v>
      </c>
      <c r="W1198" s="32">
        <v>12974295.41</v>
      </c>
      <c r="X1198" s="38">
        <v>309318618.06</v>
      </c>
      <c r="Y1198" s="60"/>
    </row>
    <row r="1199" spans="1:25" hidden="1" outlineLevel="2" x14ac:dyDescent="0.2">
      <c r="A1199" s="465"/>
      <c r="B1199" s="95">
        <v>810159</v>
      </c>
      <c r="C1199" s="14" t="s">
        <v>351</v>
      </c>
      <c r="D1199" s="35" t="s">
        <v>199</v>
      </c>
      <c r="E1199" s="40">
        <v>0</v>
      </c>
      <c r="F1199" s="6">
        <v>0</v>
      </c>
      <c r="G1199" s="6">
        <v>0</v>
      </c>
      <c r="H1199" s="38">
        <v>0</v>
      </c>
      <c r="I1199" s="40">
        <v>0</v>
      </c>
      <c r="J1199" s="6">
        <v>0</v>
      </c>
      <c r="K1199" s="6">
        <v>0</v>
      </c>
      <c r="L1199" s="38">
        <v>0</v>
      </c>
      <c r="M1199" s="40">
        <v>0</v>
      </c>
      <c r="N1199" s="6">
        <v>0</v>
      </c>
      <c r="O1199" s="6">
        <v>0</v>
      </c>
      <c r="P1199" s="38">
        <v>0</v>
      </c>
      <c r="Q1199" s="40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  <c r="Y1199" s="60"/>
    </row>
    <row r="1200" spans="1:25" outlineLevel="2" x14ac:dyDescent="0.2">
      <c r="A1200" s="465"/>
      <c r="B1200" s="95">
        <v>810159</v>
      </c>
      <c r="C1200" s="14" t="s">
        <v>300</v>
      </c>
      <c r="D1200" s="35" t="s">
        <v>200</v>
      </c>
      <c r="E1200" s="37">
        <v>21777584.859999999</v>
      </c>
      <c r="F1200" s="36">
        <v>1156752.7600000002</v>
      </c>
      <c r="G1200" s="36">
        <v>1422776.7200000002</v>
      </c>
      <c r="H1200" s="38">
        <v>24357114.34</v>
      </c>
      <c r="I1200" s="37">
        <v>17320710.149999999</v>
      </c>
      <c r="J1200" s="36">
        <v>907495.90999999992</v>
      </c>
      <c r="K1200" s="36">
        <v>903677.33</v>
      </c>
      <c r="L1200" s="38">
        <v>19131883.389999997</v>
      </c>
      <c r="M1200" s="37">
        <v>24369705.109999999</v>
      </c>
      <c r="N1200" s="36">
        <v>1328507.71</v>
      </c>
      <c r="O1200" s="36">
        <v>1515966.83</v>
      </c>
      <c r="P1200" s="38">
        <v>27214179.649999999</v>
      </c>
      <c r="Q1200" s="37">
        <v>39299305.579999998</v>
      </c>
      <c r="R1200" s="36">
        <v>2445849.27</v>
      </c>
      <c r="S1200" s="36">
        <v>2331562.09</v>
      </c>
      <c r="T1200" s="38">
        <v>44076716.939999998</v>
      </c>
      <c r="U1200" s="37">
        <v>102767305.7</v>
      </c>
      <c r="V1200" s="36">
        <v>5838605.6500000004</v>
      </c>
      <c r="W1200" s="36">
        <v>6173982.9699999997</v>
      </c>
      <c r="X1200" s="38">
        <v>114779894.32000001</v>
      </c>
      <c r="Y1200" s="65"/>
    </row>
    <row r="1201" spans="1:25" outlineLevel="3" x14ac:dyDescent="0.2">
      <c r="A1201" s="465"/>
      <c r="B1201" s="95">
        <v>810159</v>
      </c>
      <c r="C1201" s="39" t="s">
        <v>363</v>
      </c>
      <c r="D1201" s="35" t="s">
        <v>369</v>
      </c>
      <c r="E1201" s="40">
        <v>4828489.92</v>
      </c>
      <c r="F1201" s="6">
        <v>327468.82</v>
      </c>
      <c r="G1201" s="6">
        <v>295549.53999999998</v>
      </c>
      <c r="H1201" s="38">
        <v>5451508.2800000003</v>
      </c>
      <c r="I1201" s="40">
        <v>6907261.5</v>
      </c>
      <c r="J1201" s="6">
        <v>389250.47</v>
      </c>
      <c r="K1201" s="6">
        <v>358830.88</v>
      </c>
      <c r="L1201" s="38">
        <v>7655342.8499999996</v>
      </c>
      <c r="M1201" s="40">
        <v>9286424.6699999999</v>
      </c>
      <c r="N1201" s="6">
        <v>561895.74</v>
      </c>
      <c r="O1201" s="6">
        <v>474563.88</v>
      </c>
      <c r="P1201" s="38">
        <v>10322884.290000001</v>
      </c>
      <c r="Q1201" s="40">
        <v>9928502.5500000007</v>
      </c>
      <c r="R1201" s="6">
        <v>683262.33</v>
      </c>
      <c r="S1201" s="6">
        <v>558758.26</v>
      </c>
      <c r="T1201" s="38">
        <v>11170523.140000001</v>
      </c>
      <c r="U1201" s="40">
        <v>30950678.640000001</v>
      </c>
      <c r="V1201" s="6">
        <v>1961877.3599999999</v>
      </c>
      <c r="W1201" s="32">
        <v>1687702.5599999998</v>
      </c>
      <c r="X1201" s="38">
        <v>34600258.560000002</v>
      </c>
      <c r="Y1201" s="60"/>
    </row>
    <row r="1202" spans="1:25" hidden="1" outlineLevel="3" x14ac:dyDescent="0.2">
      <c r="A1202" s="465"/>
      <c r="B1202" s="95">
        <v>810159</v>
      </c>
      <c r="C1202" s="39" t="s">
        <v>301</v>
      </c>
      <c r="D1202" s="35" t="s">
        <v>370</v>
      </c>
      <c r="E1202" s="40">
        <v>0</v>
      </c>
      <c r="F1202" s="6">
        <v>0</v>
      </c>
      <c r="G1202" s="6">
        <v>0</v>
      </c>
      <c r="H1202" s="38">
        <v>0</v>
      </c>
      <c r="I1202" s="40">
        <v>0</v>
      </c>
      <c r="J1202" s="6">
        <v>0</v>
      </c>
      <c r="K1202" s="6">
        <v>0</v>
      </c>
      <c r="L1202" s="38">
        <v>0</v>
      </c>
      <c r="M1202" s="40">
        <v>0</v>
      </c>
      <c r="N1202" s="6">
        <v>0</v>
      </c>
      <c r="O1202" s="6">
        <v>0</v>
      </c>
      <c r="P1202" s="38">
        <v>0</v>
      </c>
      <c r="Q1202" s="40">
        <v>0</v>
      </c>
      <c r="R1202" s="6">
        <v>0</v>
      </c>
      <c r="S1202" s="6">
        <v>0</v>
      </c>
      <c r="T1202" s="38">
        <v>0</v>
      </c>
      <c r="U1202" s="40">
        <v>0</v>
      </c>
      <c r="V1202" s="6">
        <v>0</v>
      </c>
      <c r="W1202" s="32">
        <v>0</v>
      </c>
      <c r="X1202" s="38">
        <v>0</v>
      </c>
      <c r="Y1202" s="60"/>
    </row>
    <row r="1203" spans="1:25" outlineLevel="3" x14ac:dyDescent="0.2">
      <c r="A1203" s="465"/>
      <c r="B1203" s="95">
        <v>810159</v>
      </c>
      <c r="C1203" s="39" t="s">
        <v>305</v>
      </c>
      <c r="D1203" s="35" t="s">
        <v>371</v>
      </c>
      <c r="E1203" s="40">
        <v>4406120.12</v>
      </c>
      <c r="F1203" s="6">
        <v>190650.56</v>
      </c>
      <c r="G1203" s="6">
        <v>217729.88</v>
      </c>
      <c r="H1203" s="38">
        <v>4814500.5599999996</v>
      </c>
      <c r="I1203" s="40">
        <v>6207587.6099999994</v>
      </c>
      <c r="J1203" s="6">
        <v>278783.07999999996</v>
      </c>
      <c r="K1203" s="6">
        <v>244936.50999999998</v>
      </c>
      <c r="L1203" s="38">
        <v>6731307.1999999993</v>
      </c>
      <c r="M1203" s="40">
        <v>4559905.96</v>
      </c>
      <c r="N1203" s="6">
        <v>188792.19</v>
      </c>
      <c r="O1203" s="6">
        <v>231048.29</v>
      </c>
      <c r="P1203" s="38">
        <v>4979746.4400000004</v>
      </c>
      <c r="Q1203" s="40">
        <v>5971277.6699999999</v>
      </c>
      <c r="R1203" s="6">
        <v>298413.68</v>
      </c>
      <c r="S1203" s="6">
        <v>258633.25</v>
      </c>
      <c r="T1203" s="38">
        <v>6528324.5999999996</v>
      </c>
      <c r="U1203" s="40">
        <v>21144891.359999999</v>
      </c>
      <c r="V1203" s="6">
        <v>956639.51</v>
      </c>
      <c r="W1203" s="32">
        <v>952347.93</v>
      </c>
      <c r="X1203" s="38">
        <v>23053878.800000001</v>
      </c>
      <c r="Y1203" s="60"/>
    </row>
    <row r="1204" spans="1:25" outlineLevel="3" x14ac:dyDescent="0.2">
      <c r="A1204" s="465"/>
      <c r="B1204" s="95">
        <v>810159</v>
      </c>
      <c r="C1204" s="39" t="s">
        <v>302</v>
      </c>
      <c r="D1204" s="35" t="s">
        <v>372</v>
      </c>
      <c r="E1204" s="40">
        <v>1384372.42</v>
      </c>
      <c r="F1204" s="6">
        <v>65746.78</v>
      </c>
      <c r="G1204" s="6">
        <v>70866.100000000006</v>
      </c>
      <c r="H1204" s="38">
        <v>1520985.3</v>
      </c>
      <c r="I1204" s="40">
        <v>1755913.8399999999</v>
      </c>
      <c r="J1204" s="6">
        <v>111726.92</v>
      </c>
      <c r="K1204" s="6">
        <v>96865.2</v>
      </c>
      <c r="L1204" s="38">
        <v>1964505.9599999997</v>
      </c>
      <c r="M1204" s="40">
        <v>1301192.98</v>
      </c>
      <c r="N1204" s="6">
        <v>72074.559999999998</v>
      </c>
      <c r="O1204" s="6">
        <v>74153.22</v>
      </c>
      <c r="P1204" s="38">
        <v>1447420.76</v>
      </c>
      <c r="Q1204" s="40">
        <v>1534499.9</v>
      </c>
      <c r="R1204" s="6">
        <v>75930.16</v>
      </c>
      <c r="S1204" s="6">
        <v>51206.18</v>
      </c>
      <c r="T1204" s="38">
        <v>1661636.2399999998</v>
      </c>
      <c r="U1204" s="40">
        <v>5975979.1400000006</v>
      </c>
      <c r="V1204" s="6">
        <v>325478.42000000004</v>
      </c>
      <c r="W1204" s="32">
        <v>293090.7</v>
      </c>
      <c r="X1204" s="38">
        <v>6594548.2600000007</v>
      </c>
      <c r="Y1204" s="60"/>
    </row>
    <row r="1205" spans="1:25" hidden="1" outlineLevel="3" x14ac:dyDescent="0.2">
      <c r="A1205" s="465"/>
      <c r="B1205" s="95">
        <v>810159</v>
      </c>
      <c r="C1205" s="39" t="s">
        <v>434</v>
      </c>
      <c r="D1205" s="35" t="s">
        <v>373</v>
      </c>
      <c r="E1205" s="40">
        <v>0</v>
      </c>
      <c r="F1205" s="6">
        <v>0</v>
      </c>
      <c r="G1205" s="6">
        <v>0</v>
      </c>
      <c r="H1205" s="38">
        <v>0</v>
      </c>
      <c r="I1205" s="40">
        <v>0</v>
      </c>
      <c r="J1205" s="6">
        <v>0</v>
      </c>
      <c r="K1205" s="6">
        <v>0</v>
      </c>
      <c r="L1205" s="38">
        <v>0</v>
      </c>
      <c r="M1205" s="40">
        <v>0</v>
      </c>
      <c r="N1205" s="6">
        <v>0</v>
      </c>
      <c r="O1205" s="6">
        <v>0</v>
      </c>
      <c r="P1205" s="38">
        <v>0</v>
      </c>
      <c r="Q1205" s="40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  <c r="Y1205" s="60"/>
    </row>
    <row r="1206" spans="1:25" hidden="1" outlineLevel="3" x14ac:dyDescent="0.2">
      <c r="A1206" s="474"/>
      <c r="B1206" s="95">
        <v>810159</v>
      </c>
      <c r="C1206" s="39" t="s">
        <v>417</v>
      </c>
      <c r="D1206" s="35" t="s">
        <v>374</v>
      </c>
      <c r="E1206" s="40">
        <v>0</v>
      </c>
      <c r="F1206" s="6">
        <v>0</v>
      </c>
      <c r="G1206" s="6">
        <v>0</v>
      </c>
      <c r="H1206" s="38">
        <v>0</v>
      </c>
      <c r="I1206" s="40">
        <v>0</v>
      </c>
      <c r="J1206" s="6">
        <v>0</v>
      </c>
      <c r="K1206" s="6">
        <v>0</v>
      </c>
      <c r="L1206" s="38">
        <v>0</v>
      </c>
      <c r="M1206" s="40">
        <v>0</v>
      </c>
      <c r="N1206" s="6">
        <v>0</v>
      </c>
      <c r="O1206" s="6">
        <v>0</v>
      </c>
      <c r="P1206" s="38">
        <v>0</v>
      </c>
      <c r="Q1206" s="40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  <c r="Y1206" s="60"/>
    </row>
    <row r="1207" spans="1:25" ht="13.5" outlineLevel="3" thickBot="1" x14ac:dyDescent="0.25">
      <c r="A1207" s="475"/>
      <c r="B1207" s="96">
        <v>810159</v>
      </c>
      <c r="C1207" s="41" t="s">
        <v>383</v>
      </c>
      <c r="D1207" s="42" t="s">
        <v>375</v>
      </c>
      <c r="E1207" s="45">
        <v>11158602.4</v>
      </c>
      <c r="F1207" s="46">
        <v>572886.60000000009</v>
      </c>
      <c r="G1207" s="46">
        <v>838631.20000000007</v>
      </c>
      <c r="H1207" s="44">
        <v>12570120.199999999</v>
      </c>
      <c r="I1207" s="45">
        <v>2449947.2000000002</v>
      </c>
      <c r="J1207" s="46">
        <v>127735.44</v>
      </c>
      <c r="K1207" s="46">
        <v>203044.74</v>
      </c>
      <c r="L1207" s="44">
        <v>2780727.38</v>
      </c>
      <c r="M1207" s="45">
        <v>9222181.5</v>
      </c>
      <c r="N1207" s="46">
        <v>505745.22</v>
      </c>
      <c r="O1207" s="46">
        <v>736201.44</v>
      </c>
      <c r="P1207" s="44">
        <v>10464128.16</v>
      </c>
      <c r="Q1207" s="45">
        <v>21865025.460000001</v>
      </c>
      <c r="R1207" s="46">
        <v>1388243.1</v>
      </c>
      <c r="S1207" s="46">
        <v>1462964.4</v>
      </c>
      <c r="T1207" s="44">
        <v>24716232.960000001</v>
      </c>
      <c r="U1207" s="45">
        <v>44695756.560000002</v>
      </c>
      <c r="V1207" s="46">
        <v>2594610.3600000003</v>
      </c>
      <c r="W1207" s="43">
        <v>3240841.78</v>
      </c>
      <c r="X1207" s="44">
        <v>50531208.700000003</v>
      </c>
      <c r="Y1207" s="60"/>
    </row>
    <row r="1208" spans="1:25" s="106" customFormat="1" outlineLevel="1" x14ac:dyDescent="0.2">
      <c r="A1208" s="466">
        <v>810160</v>
      </c>
      <c r="B1208" s="97">
        <v>810160</v>
      </c>
      <c r="C1208" s="100" t="s">
        <v>151</v>
      </c>
      <c r="D1208" s="101" t="s">
        <v>336</v>
      </c>
      <c r="E1208" s="107">
        <v>24555840.510000002</v>
      </c>
      <c r="F1208" s="108">
        <v>1216932.18</v>
      </c>
      <c r="G1208" s="108">
        <v>1239229.3599999999</v>
      </c>
      <c r="H1208" s="109">
        <v>27012002.050000001</v>
      </c>
      <c r="I1208" s="107">
        <v>24925668.129999999</v>
      </c>
      <c r="J1208" s="108">
        <v>1209954.31</v>
      </c>
      <c r="K1208" s="108">
        <v>1220431</v>
      </c>
      <c r="L1208" s="109">
        <v>27356053.439999998</v>
      </c>
      <c r="M1208" s="107">
        <v>23268256.580000002</v>
      </c>
      <c r="N1208" s="108">
        <v>1124614.6000000001</v>
      </c>
      <c r="O1208" s="108">
        <v>1186025.24</v>
      </c>
      <c r="P1208" s="109">
        <v>25578896.420000002</v>
      </c>
      <c r="Q1208" s="107">
        <v>23619790.440000001</v>
      </c>
      <c r="R1208" s="108">
        <v>1043081.77</v>
      </c>
      <c r="S1208" s="108">
        <v>1075687.74</v>
      </c>
      <c r="T1208" s="109">
        <v>25738559.949999999</v>
      </c>
      <c r="U1208" s="107">
        <v>96369555.659999996</v>
      </c>
      <c r="V1208" s="108">
        <v>4594582.8600000003</v>
      </c>
      <c r="W1208" s="108">
        <v>4721373.34</v>
      </c>
      <c r="X1208" s="109">
        <v>105685511.86</v>
      </c>
    </row>
    <row r="1209" spans="1:25" outlineLevel="2" x14ac:dyDescent="0.2">
      <c r="A1209" s="467"/>
      <c r="B1209" s="95">
        <v>810160</v>
      </c>
      <c r="C1209" s="14" t="s">
        <v>350</v>
      </c>
      <c r="D1209" s="35" t="s">
        <v>198</v>
      </c>
      <c r="E1209" s="40">
        <v>23730085.98</v>
      </c>
      <c r="F1209" s="6">
        <v>1177982.46</v>
      </c>
      <c r="G1209" s="6">
        <v>1207647.22</v>
      </c>
      <c r="H1209" s="38">
        <v>26115715.66</v>
      </c>
      <c r="I1209" s="40">
        <v>23893582.899999999</v>
      </c>
      <c r="J1209" s="6">
        <v>1155160</v>
      </c>
      <c r="K1209" s="6">
        <v>1172488.3500000001</v>
      </c>
      <c r="L1209" s="38">
        <v>26221231.25</v>
      </c>
      <c r="M1209" s="40">
        <v>22497071.800000001</v>
      </c>
      <c r="N1209" s="6">
        <v>1101660.32</v>
      </c>
      <c r="O1209" s="6">
        <v>1155601.23</v>
      </c>
      <c r="P1209" s="38">
        <v>24754333.350000001</v>
      </c>
      <c r="Q1209" s="40">
        <v>22828498.370000001</v>
      </c>
      <c r="R1209" s="6">
        <v>1012969.24</v>
      </c>
      <c r="S1209" s="6">
        <v>1024577.15</v>
      </c>
      <c r="T1209" s="38">
        <v>24866044.759999998</v>
      </c>
      <c r="U1209" s="40">
        <v>92949239.049999997</v>
      </c>
      <c r="V1209" s="6">
        <v>4447772.0200000005</v>
      </c>
      <c r="W1209" s="32">
        <v>4560313.95</v>
      </c>
      <c r="X1209" s="38">
        <v>101957325.02</v>
      </c>
      <c r="Y1209" s="60"/>
    </row>
    <row r="1210" spans="1:25" hidden="1" outlineLevel="2" x14ac:dyDescent="0.2">
      <c r="A1210" s="467"/>
      <c r="B1210" s="95">
        <v>810160</v>
      </c>
      <c r="C1210" s="14" t="s">
        <v>351</v>
      </c>
      <c r="D1210" s="35" t="s">
        <v>199</v>
      </c>
      <c r="E1210" s="40">
        <v>0</v>
      </c>
      <c r="F1210" s="6">
        <v>0</v>
      </c>
      <c r="G1210" s="6">
        <v>0</v>
      </c>
      <c r="H1210" s="38">
        <v>0</v>
      </c>
      <c r="I1210" s="40">
        <v>0</v>
      </c>
      <c r="J1210" s="6">
        <v>0</v>
      </c>
      <c r="K1210" s="6">
        <v>0</v>
      </c>
      <c r="L1210" s="38">
        <v>0</v>
      </c>
      <c r="M1210" s="40">
        <v>0</v>
      </c>
      <c r="N1210" s="6">
        <v>0</v>
      </c>
      <c r="O1210" s="6">
        <v>0</v>
      </c>
      <c r="P1210" s="38">
        <v>0</v>
      </c>
      <c r="Q1210" s="40">
        <v>0</v>
      </c>
      <c r="R1210" s="6">
        <v>0</v>
      </c>
      <c r="S1210" s="6">
        <v>0</v>
      </c>
      <c r="T1210" s="38">
        <v>0</v>
      </c>
      <c r="U1210" s="40">
        <v>0</v>
      </c>
      <c r="V1210" s="6">
        <v>0</v>
      </c>
      <c r="W1210" s="32">
        <v>0</v>
      </c>
      <c r="X1210" s="38">
        <v>0</v>
      </c>
      <c r="Y1210" s="60"/>
    </row>
    <row r="1211" spans="1:25" outlineLevel="2" x14ac:dyDescent="0.2">
      <c r="A1211" s="467"/>
      <c r="B1211" s="95">
        <v>810160</v>
      </c>
      <c r="C1211" s="14" t="s">
        <v>300</v>
      </c>
      <c r="D1211" s="35" t="s">
        <v>200</v>
      </c>
      <c r="E1211" s="37">
        <v>825754.53</v>
      </c>
      <c r="F1211" s="36">
        <v>38949.72</v>
      </c>
      <c r="G1211" s="36">
        <v>31582.14</v>
      </c>
      <c r="H1211" s="38">
        <v>896286.39</v>
      </c>
      <c r="I1211" s="37">
        <v>1032085.23</v>
      </c>
      <c r="J1211" s="36">
        <v>54794.31</v>
      </c>
      <c r="K1211" s="36">
        <v>47942.649999999994</v>
      </c>
      <c r="L1211" s="38">
        <v>1134822.19</v>
      </c>
      <c r="M1211" s="37">
        <v>771184.78</v>
      </c>
      <c r="N1211" s="36">
        <v>22954.28</v>
      </c>
      <c r="O1211" s="36">
        <v>30424.010000000002</v>
      </c>
      <c r="P1211" s="38">
        <v>824563.07000000007</v>
      </c>
      <c r="Q1211" s="37">
        <v>791292.07000000007</v>
      </c>
      <c r="R1211" s="36">
        <v>30112.53</v>
      </c>
      <c r="S1211" s="36">
        <v>51110.59</v>
      </c>
      <c r="T1211" s="38">
        <v>872515.19000000006</v>
      </c>
      <c r="U1211" s="37">
        <v>3420316.6100000003</v>
      </c>
      <c r="V1211" s="36">
        <v>146810.84</v>
      </c>
      <c r="W1211" s="36">
        <v>161059.39000000001</v>
      </c>
      <c r="X1211" s="38">
        <v>3728186.8400000003</v>
      </c>
      <c r="Y1211" s="65"/>
    </row>
    <row r="1212" spans="1:25" hidden="1" outlineLevel="3" x14ac:dyDescent="0.2">
      <c r="A1212" s="467"/>
      <c r="B1212" s="95">
        <v>810160</v>
      </c>
      <c r="C1212" s="39" t="s">
        <v>363</v>
      </c>
      <c r="D1212" s="35" t="s">
        <v>369</v>
      </c>
      <c r="E1212" s="40">
        <v>0</v>
      </c>
      <c r="F1212" s="6">
        <v>0</v>
      </c>
      <c r="G1212" s="6">
        <v>0</v>
      </c>
      <c r="H1212" s="38">
        <v>0</v>
      </c>
      <c r="I1212" s="40">
        <v>0</v>
      </c>
      <c r="J1212" s="6">
        <v>0</v>
      </c>
      <c r="K1212" s="6">
        <v>0</v>
      </c>
      <c r="L1212" s="38">
        <v>0</v>
      </c>
      <c r="M1212" s="40">
        <v>0</v>
      </c>
      <c r="N1212" s="6">
        <v>0</v>
      </c>
      <c r="O1212" s="6">
        <v>0</v>
      </c>
      <c r="P1212" s="38">
        <v>0</v>
      </c>
      <c r="Q1212" s="40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  <c r="Y1212" s="60"/>
    </row>
    <row r="1213" spans="1:25" hidden="1" outlineLevel="3" x14ac:dyDescent="0.2">
      <c r="A1213" s="467"/>
      <c r="B1213" s="95">
        <v>810160</v>
      </c>
      <c r="C1213" s="39" t="s">
        <v>301</v>
      </c>
      <c r="D1213" s="35" t="s">
        <v>370</v>
      </c>
      <c r="E1213" s="40">
        <v>0</v>
      </c>
      <c r="F1213" s="6">
        <v>0</v>
      </c>
      <c r="G1213" s="6">
        <v>0</v>
      </c>
      <c r="H1213" s="38">
        <v>0</v>
      </c>
      <c r="I1213" s="40">
        <v>0</v>
      </c>
      <c r="J1213" s="6">
        <v>0</v>
      </c>
      <c r="K1213" s="6">
        <v>0</v>
      </c>
      <c r="L1213" s="38">
        <v>0</v>
      </c>
      <c r="M1213" s="40">
        <v>0</v>
      </c>
      <c r="N1213" s="6">
        <v>0</v>
      </c>
      <c r="O1213" s="6">
        <v>0</v>
      </c>
      <c r="P1213" s="38">
        <v>0</v>
      </c>
      <c r="Q1213" s="40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  <c r="Y1213" s="60"/>
    </row>
    <row r="1214" spans="1:25" outlineLevel="3" x14ac:dyDescent="0.2">
      <c r="A1214" s="467"/>
      <c r="B1214" s="95">
        <v>810160</v>
      </c>
      <c r="C1214" s="39" t="s">
        <v>305</v>
      </c>
      <c r="D1214" s="35" t="s">
        <v>371</v>
      </c>
      <c r="E1214" s="40">
        <v>760206.32000000007</v>
      </c>
      <c r="F1214" s="6">
        <v>38949.72</v>
      </c>
      <c r="G1214" s="6">
        <v>29908.16</v>
      </c>
      <c r="H1214" s="38">
        <v>829064.20000000007</v>
      </c>
      <c r="I1214" s="40">
        <v>986887.77</v>
      </c>
      <c r="J1214" s="6">
        <v>48098.39</v>
      </c>
      <c r="K1214" s="6">
        <v>47942.649999999994</v>
      </c>
      <c r="L1214" s="38">
        <v>1082928.81</v>
      </c>
      <c r="M1214" s="40">
        <v>771184.78</v>
      </c>
      <c r="N1214" s="6">
        <v>22954.28</v>
      </c>
      <c r="O1214" s="6">
        <v>30424.010000000002</v>
      </c>
      <c r="P1214" s="38">
        <v>824563.07000000007</v>
      </c>
      <c r="Q1214" s="40">
        <v>791292.07000000007</v>
      </c>
      <c r="R1214" s="6">
        <v>30112.53</v>
      </c>
      <c r="S1214" s="6">
        <v>51110.59</v>
      </c>
      <c r="T1214" s="38">
        <v>872515.19000000006</v>
      </c>
      <c r="U1214" s="40">
        <v>3309570.9400000004</v>
      </c>
      <c r="V1214" s="6">
        <v>140114.91999999998</v>
      </c>
      <c r="W1214" s="32">
        <v>159385.41</v>
      </c>
      <c r="X1214" s="38">
        <v>3609071.2700000005</v>
      </c>
      <c r="Y1214" s="60"/>
    </row>
    <row r="1215" spans="1:25" ht="13.5" outlineLevel="3" thickBot="1" x14ac:dyDescent="0.25">
      <c r="A1215" s="467"/>
      <c r="B1215" s="95">
        <v>810160</v>
      </c>
      <c r="C1215" s="39" t="s">
        <v>302</v>
      </c>
      <c r="D1215" s="35" t="s">
        <v>372</v>
      </c>
      <c r="E1215" s="40">
        <v>65548.210000000006</v>
      </c>
      <c r="F1215" s="6">
        <v>0</v>
      </c>
      <c r="G1215" s="6">
        <v>1673.98</v>
      </c>
      <c r="H1215" s="38">
        <v>67222.19</v>
      </c>
      <c r="I1215" s="40">
        <v>45197.46</v>
      </c>
      <c r="J1215" s="6">
        <v>6695.92</v>
      </c>
      <c r="K1215" s="6">
        <v>0</v>
      </c>
      <c r="L1215" s="38">
        <v>51893.38</v>
      </c>
      <c r="M1215" s="40">
        <v>0</v>
      </c>
      <c r="N1215" s="6">
        <v>0</v>
      </c>
      <c r="O1215" s="6">
        <v>0</v>
      </c>
      <c r="P1215" s="38">
        <v>0</v>
      </c>
      <c r="Q1215" s="40">
        <v>0</v>
      </c>
      <c r="R1215" s="6">
        <v>0</v>
      </c>
      <c r="S1215" s="6">
        <v>0</v>
      </c>
      <c r="T1215" s="38">
        <v>0</v>
      </c>
      <c r="U1215" s="40">
        <v>110745.67000000001</v>
      </c>
      <c r="V1215" s="6">
        <v>6695.92</v>
      </c>
      <c r="W1215" s="32">
        <v>1673.98</v>
      </c>
      <c r="X1215" s="38">
        <v>119115.57</v>
      </c>
      <c r="Y1215" s="60"/>
    </row>
    <row r="1216" spans="1:25" ht="13.5" hidden="1" outlineLevel="3" thickBot="1" x14ac:dyDescent="0.25">
      <c r="A1216" s="467"/>
      <c r="B1216" s="95">
        <v>810160</v>
      </c>
      <c r="C1216" s="39" t="s">
        <v>434</v>
      </c>
      <c r="D1216" s="35" t="s">
        <v>373</v>
      </c>
      <c r="E1216" s="40">
        <v>0</v>
      </c>
      <c r="F1216" s="6">
        <v>0</v>
      </c>
      <c r="G1216" s="6">
        <v>0</v>
      </c>
      <c r="H1216" s="38">
        <v>0</v>
      </c>
      <c r="I1216" s="40">
        <v>0</v>
      </c>
      <c r="J1216" s="6">
        <v>0</v>
      </c>
      <c r="K1216" s="6">
        <v>0</v>
      </c>
      <c r="L1216" s="38">
        <v>0</v>
      </c>
      <c r="M1216" s="40">
        <v>0</v>
      </c>
      <c r="N1216" s="6">
        <v>0</v>
      </c>
      <c r="O1216" s="6">
        <v>0</v>
      </c>
      <c r="P1216" s="38">
        <v>0</v>
      </c>
      <c r="Q1216" s="40">
        <v>0</v>
      </c>
      <c r="R1216" s="6">
        <v>0</v>
      </c>
      <c r="S1216" s="6">
        <v>0</v>
      </c>
      <c r="T1216" s="38">
        <v>0</v>
      </c>
      <c r="U1216" s="40">
        <v>0</v>
      </c>
      <c r="V1216" s="6">
        <v>0</v>
      </c>
      <c r="W1216" s="32">
        <v>0</v>
      </c>
      <c r="X1216" s="38">
        <v>0</v>
      </c>
      <c r="Y1216" s="60"/>
    </row>
    <row r="1217" spans="1:25" ht="13.5" hidden="1" outlineLevel="3" thickBot="1" x14ac:dyDescent="0.25">
      <c r="A1217" s="467"/>
      <c r="B1217" s="95">
        <v>810160</v>
      </c>
      <c r="C1217" s="57" t="s">
        <v>417</v>
      </c>
      <c r="D1217" s="35" t="s">
        <v>374</v>
      </c>
      <c r="E1217" s="40">
        <v>0</v>
      </c>
      <c r="F1217" s="6">
        <v>0</v>
      </c>
      <c r="G1217" s="6">
        <v>0</v>
      </c>
      <c r="H1217" s="38">
        <v>0</v>
      </c>
      <c r="I1217" s="40">
        <v>0</v>
      </c>
      <c r="J1217" s="6">
        <v>0</v>
      </c>
      <c r="K1217" s="6">
        <v>0</v>
      </c>
      <c r="L1217" s="38">
        <v>0</v>
      </c>
      <c r="M1217" s="40">
        <v>0</v>
      </c>
      <c r="N1217" s="6">
        <v>0</v>
      </c>
      <c r="O1217" s="6">
        <v>0</v>
      </c>
      <c r="P1217" s="38">
        <v>0</v>
      </c>
      <c r="Q1217" s="40">
        <v>0</v>
      </c>
      <c r="R1217" s="6">
        <v>0</v>
      </c>
      <c r="S1217" s="6">
        <v>0</v>
      </c>
      <c r="T1217" s="38">
        <v>0</v>
      </c>
      <c r="U1217" s="40">
        <v>0</v>
      </c>
      <c r="V1217" s="6">
        <v>0</v>
      </c>
      <c r="W1217" s="32">
        <v>0</v>
      </c>
      <c r="X1217" s="38">
        <v>0</v>
      </c>
      <c r="Y1217" s="60"/>
    </row>
    <row r="1218" spans="1:25" ht="13.5" hidden="1" outlineLevel="3" thickBot="1" x14ac:dyDescent="0.25">
      <c r="A1218" s="468"/>
      <c r="B1218" s="96">
        <v>810160</v>
      </c>
      <c r="C1218" s="41" t="s">
        <v>383</v>
      </c>
      <c r="D1218" s="42" t="s">
        <v>375</v>
      </c>
      <c r="E1218" s="45">
        <v>0</v>
      </c>
      <c r="F1218" s="46">
        <v>0</v>
      </c>
      <c r="G1218" s="46">
        <v>0</v>
      </c>
      <c r="H1218" s="44">
        <v>0</v>
      </c>
      <c r="I1218" s="45">
        <v>0</v>
      </c>
      <c r="J1218" s="46">
        <v>0</v>
      </c>
      <c r="K1218" s="46">
        <v>0</v>
      </c>
      <c r="L1218" s="44">
        <v>0</v>
      </c>
      <c r="M1218" s="45">
        <v>0</v>
      </c>
      <c r="N1218" s="46">
        <v>0</v>
      </c>
      <c r="O1218" s="46">
        <v>0</v>
      </c>
      <c r="P1218" s="44">
        <v>0</v>
      </c>
      <c r="Q1218" s="45">
        <v>0</v>
      </c>
      <c r="R1218" s="46">
        <v>0</v>
      </c>
      <c r="S1218" s="46">
        <v>0</v>
      </c>
      <c r="T1218" s="44">
        <v>0</v>
      </c>
      <c r="U1218" s="45">
        <v>0</v>
      </c>
      <c r="V1218" s="46">
        <v>0</v>
      </c>
      <c r="W1218" s="43">
        <v>0</v>
      </c>
      <c r="X1218" s="44">
        <v>0</v>
      </c>
      <c r="Y1218" s="60"/>
    </row>
    <row r="1219" spans="1:25" s="106" customFormat="1" ht="13.5" hidden="1" outlineLevel="1" collapsed="1" thickBot="1" x14ac:dyDescent="0.25">
      <c r="A1219" s="464">
        <v>810185</v>
      </c>
      <c r="B1219" s="97">
        <v>810185</v>
      </c>
      <c r="C1219" s="100" t="s">
        <v>152</v>
      </c>
      <c r="D1219" s="101" t="s">
        <v>336</v>
      </c>
      <c r="E1219" s="107">
        <v>0</v>
      </c>
      <c r="F1219" s="108">
        <v>0</v>
      </c>
      <c r="G1219" s="108">
        <v>0</v>
      </c>
      <c r="H1219" s="109">
        <v>0</v>
      </c>
      <c r="I1219" s="107">
        <v>0</v>
      </c>
      <c r="J1219" s="108">
        <v>0</v>
      </c>
      <c r="K1219" s="108">
        <v>0</v>
      </c>
      <c r="L1219" s="109">
        <v>0</v>
      </c>
      <c r="M1219" s="107">
        <v>0</v>
      </c>
      <c r="N1219" s="108">
        <v>0</v>
      </c>
      <c r="O1219" s="108">
        <v>0</v>
      </c>
      <c r="P1219" s="109">
        <v>0</v>
      </c>
      <c r="Q1219" s="107">
        <v>0</v>
      </c>
      <c r="R1219" s="108">
        <v>0</v>
      </c>
      <c r="S1219" s="108">
        <v>0</v>
      </c>
      <c r="T1219" s="109">
        <v>0</v>
      </c>
      <c r="U1219" s="107">
        <v>0</v>
      </c>
      <c r="V1219" s="108">
        <v>0</v>
      </c>
      <c r="W1219" s="108">
        <v>0</v>
      </c>
      <c r="X1219" s="109">
        <v>0</v>
      </c>
    </row>
    <row r="1220" spans="1:25" ht="13.5" hidden="1" outlineLevel="2" thickBot="1" x14ac:dyDescent="0.25">
      <c r="A1220" s="465"/>
      <c r="B1220" s="95">
        <v>810185</v>
      </c>
      <c r="C1220" s="14" t="s">
        <v>350</v>
      </c>
      <c r="D1220" s="35" t="s">
        <v>198</v>
      </c>
      <c r="E1220" s="40">
        <v>0</v>
      </c>
      <c r="F1220" s="6">
        <v>0</v>
      </c>
      <c r="G1220" s="6">
        <v>0</v>
      </c>
      <c r="H1220" s="38">
        <v>0</v>
      </c>
      <c r="I1220" s="40">
        <v>0</v>
      </c>
      <c r="J1220" s="6">
        <v>0</v>
      </c>
      <c r="K1220" s="6">
        <v>0</v>
      </c>
      <c r="L1220" s="38">
        <v>0</v>
      </c>
      <c r="M1220" s="40">
        <v>0</v>
      </c>
      <c r="N1220" s="6">
        <v>0</v>
      </c>
      <c r="O1220" s="6">
        <v>0</v>
      </c>
      <c r="P1220" s="38">
        <v>0</v>
      </c>
      <c r="Q1220" s="40">
        <v>0</v>
      </c>
      <c r="R1220" s="6">
        <v>0</v>
      </c>
      <c r="S1220" s="6">
        <v>0</v>
      </c>
      <c r="T1220" s="38">
        <v>0</v>
      </c>
      <c r="U1220" s="40">
        <v>0</v>
      </c>
      <c r="V1220" s="6">
        <v>0</v>
      </c>
      <c r="W1220" s="32">
        <v>0</v>
      </c>
      <c r="X1220" s="38">
        <v>0</v>
      </c>
      <c r="Y1220" s="60"/>
    </row>
    <row r="1221" spans="1:25" ht="13.5" hidden="1" outlineLevel="2" thickBot="1" x14ac:dyDescent="0.25">
      <c r="A1221" s="465"/>
      <c r="B1221" s="95">
        <v>810185</v>
      </c>
      <c r="C1221" s="14" t="s">
        <v>351</v>
      </c>
      <c r="D1221" s="35" t="s">
        <v>199</v>
      </c>
      <c r="E1221" s="40">
        <v>0</v>
      </c>
      <c r="F1221" s="6">
        <v>0</v>
      </c>
      <c r="G1221" s="6">
        <v>0</v>
      </c>
      <c r="H1221" s="38">
        <v>0</v>
      </c>
      <c r="I1221" s="40">
        <v>0</v>
      </c>
      <c r="J1221" s="6">
        <v>0</v>
      </c>
      <c r="K1221" s="6">
        <v>0</v>
      </c>
      <c r="L1221" s="38">
        <v>0</v>
      </c>
      <c r="M1221" s="40">
        <v>0</v>
      </c>
      <c r="N1221" s="6">
        <v>0</v>
      </c>
      <c r="O1221" s="6">
        <v>0</v>
      </c>
      <c r="P1221" s="38">
        <v>0</v>
      </c>
      <c r="Q1221" s="40">
        <v>0</v>
      </c>
      <c r="R1221" s="6">
        <v>0</v>
      </c>
      <c r="S1221" s="6">
        <v>0</v>
      </c>
      <c r="T1221" s="38">
        <v>0</v>
      </c>
      <c r="U1221" s="40">
        <v>0</v>
      </c>
      <c r="V1221" s="6">
        <v>0</v>
      </c>
      <c r="W1221" s="32">
        <v>0</v>
      </c>
      <c r="X1221" s="38">
        <v>0</v>
      </c>
      <c r="Y1221" s="60"/>
    </row>
    <row r="1222" spans="1:25" ht="13.5" hidden="1" outlineLevel="2" thickBot="1" x14ac:dyDescent="0.25">
      <c r="A1222" s="465"/>
      <c r="B1222" s="95">
        <v>810185</v>
      </c>
      <c r="C1222" s="14" t="s">
        <v>300</v>
      </c>
      <c r="D1222" s="35" t="s">
        <v>200</v>
      </c>
      <c r="E1222" s="37">
        <v>0</v>
      </c>
      <c r="F1222" s="36">
        <v>0</v>
      </c>
      <c r="G1222" s="36">
        <v>0</v>
      </c>
      <c r="H1222" s="38">
        <v>0</v>
      </c>
      <c r="I1222" s="37">
        <v>0</v>
      </c>
      <c r="J1222" s="36">
        <v>0</v>
      </c>
      <c r="K1222" s="36">
        <v>0</v>
      </c>
      <c r="L1222" s="38">
        <v>0</v>
      </c>
      <c r="M1222" s="37">
        <v>0</v>
      </c>
      <c r="N1222" s="36">
        <v>0</v>
      </c>
      <c r="O1222" s="36">
        <v>0</v>
      </c>
      <c r="P1222" s="38">
        <v>0</v>
      </c>
      <c r="Q1222" s="37">
        <v>0</v>
      </c>
      <c r="R1222" s="36">
        <v>0</v>
      </c>
      <c r="S1222" s="36">
        <v>0</v>
      </c>
      <c r="T1222" s="38">
        <v>0</v>
      </c>
      <c r="U1222" s="37">
        <v>0</v>
      </c>
      <c r="V1222" s="36">
        <v>0</v>
      </c>
      <c r="W1222" s="36">
        <v>0</v>
      </c>
      <c r="X1222" s="38">
        <v>0</v>
      </c>
      <c r="Y1222" s="65"/>
    </row>
    <row r="1223" spans="1:25" ht="13.5" hidden="1" outlineLevel="3" thickBot="1" x14ac:dyDescent="0.25">
      <c r="A1223" s="465"/>
      <c r="B1223" s="95">
        <v>810185</v>
      </c>
      <c r="C1223" s="39" t="s">
        <v>363</v>
      </c>
      <c r="D1223" s="35" t="s">
        <v>369</v>
      </c>
      <c r="E1223" s="40">
        <v>0</v>
      </c>
      <c r="F1223" s="6">
        <v>0</v>
      </c>
      <c r="G1223" s="6">
        <v>0</v>
      </c>
      <c r="H1223" s="38">
        <v>0</v>
      </c>
      <c r="I1223" s="40">
        <v>0</v>
      </c>
      <c r="J1223" s="6">
        <v>0</v>
      </c>
      <c r="K1223" s="6">
        <v>0</v>
      </c>
      <c r="L1223" s="38">
        <v>0</v>
      </c>
      <c r="M1223" s="40">
        <v>0</v>
      </c>
      <c r="N1223" s="6">
        <v>0</v>
      </c>
      <c r="O1223" s="6">
        <v>0</v>
      </c>
      <c r="P1223" s="38">
        <v>0</v>
      </c>
      <c r="Q1223" s="40">
        <v>0</v>
      </c>
      <c r="R1223" s="6">
        <v>0</v>
      </c>
      <c r="S1223" s="6">
        <v>0</v>
      </c>
      <c r="T1223" s="38">
        <v>0</v>
      </c>
      <c r="U1223" s="40">
        <v>0</v>
      </c>
      <c r="V1223" s="6">
        <v>0</v>
      </c>
      <c r="W1223" s="32">
        <v>0</v>
      </c>
      <c r="X1223" s="38">
        <v>0</v>
      </c>
      <c r="Y1223" s="60"/>
    </row>
    <row r="1224" spans="1:25" ht="13.5" hidden="1" outlineLevel="3" thickBot="1" x14ac:dyDescent="0.25">
      <c r="A1224" s="465"/>
      <c r="B1224" s="95">
        <v>810185</v>
      </c>
      <c r="C1224" s="39" t="s">
        <v>301</v>
      </c>
      <c r="D1224" s="35" t="s">
        <v>370</v>
      </c>
      <c r="E1224" s="40">
        <v>0</v>
      </c>
      <c r="F1224" s="6">
        <v>0</v>
      </c>
      <c r="G1224" s="6">
        <v>0</v>
      </c>
      <c r="H1224" s="38">
        <v>0</v>
      </c>
      <c r="I1224" s="40">
        <v>0</v>
      </c>
      <c r="J1224" s="6">
        <v>0</v>
      </c>
      <c r="K1224" s="6">
        <v>0</v>
      </c>
      <c r="L1224" s="38">
        <v>0</v>
      </c>
      <c r="M1224" s="40">
        <v>0</v>
      </c>
      <c r="N1224" s="6">
        <v>0</v>
      </c>
      <c r="O1224" s="6">
        <v>0</v>
      </c>
      <c r="P1224" s="38">
        <v>0</v>
      </c>
      <c r="Q1224" s="40">
        <v>0</v>
      </c>
      <c r="R1224" s="6">
        <v>0</v>
      </c>
      <c r="S1224" s="6">
        <v>0</v>
      </c>
      <c r="T1224" s="38">
        <v>0</v>
      </c>
      <c r="U1224" s="40">
        <v>0</v>
      </c>
      <c r="V1224" s="6">
        <v>0</v>
      </c>
      <c r="W1224" s="32">
        <v>0</v>
      </c>
      <c r="X1224" s="38">
        <v>0</v>
      </c>
      <c r="Y1224" s="60"/>
    </row>
    <row r="1225" spans="1:25" ht="13.5" hidden="1" outlineLevel="3" thickBot="1" x14ac:dyDescent="0.25">
      <c r="A1225" s="465"/>
      <c r="B1225" s="95">
        <v>810185</v>
      </c>
      <c r="C1225" s="39" t="s">
        <v>305</v>
      </c>
      <c r="D1225" s="35" t="s">
        <v>371</v>
      </c>
      <c r="E1225" s="40">
        <v>0</v>
      </c>
      <c r="F1225" s="6">
        <v>0</v>
      </c>
      <c r="G1225" s="6">
        <v>0</v>
      </c>
      <c r="H1225" s="38">
        <v>0</v>
      </c>
      <c r="I1225" s="40">
        <v>0</v>
      </c>
      <c r="J1225" s="6">
        <v>0</v>
      </c>
      <c r="K1225" s="6">
        <v>0</v>
      </c>
      <c r="L1225" s="38">
        <v>0</v>
      </c>
      <c r="M1225" s="40">
        <v>0</v>
      </c>
      <c r="N1225" s="6">
        <v>0</v>
      </c>
      <c r="O1225" s="6">
        <v>0</v>
      </c>
      <c r="P1225" s="38">
        <v>0</v>
      </c>
      <c r="Q1225" s="40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  <c r="Y1225" s="60"/>
    </row>
    <row r="1226" spans="1:25" ht="13.5" hidden="1" outlineLevel="3" thickBot="1" x14ac:dyDescent="0.25">
      <c r="A1226" s="465"/>
      <c r="B1226" s="95">
        <v>810185</v>
      </c>
      <c r="C1226" s="39" t="s">
        <v>302</v>
      </c>
      <c r="D1226" s="35" t="s">
        <v>372</v>
      </c>
      <c r="E1226" s="40">
        <v>0</v>
      </c>
      <c r="F1226" s="6">
        <v>0</v>
      </c>
      <c r="G1226" s="6">
        <v>0</v>
      </c>
      <c r="H1226" s="38">
        <v>0</v>
      </c>
      <c r="I1226" s="40">
        <v>0</v>
      </c>
      <c r="J1226" s="6">
        <v>0</v>
      </c>
      <c r="K1226" s="6">
        <v>0</v>
      </c>
      <c r="L1226" s="38">
        <v>0</v>
      </c>
      <c r="M1226" s="40">
        <v>0</v>
      </c>
      <c r="N1226" s="6">
        <v>0</v>
      </c>
      <c r="O1226" s="6">
        <v>0</v>
      </c>
      <c r="P1226" s="38">
        <v>0</v>
      </c>
      <c r="Q1226" s="40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  <c r="Y1226" s="60"/>
    </row>
    <row r="1227" spans="1:25" ht="13.5" hidden="1" outlineLevel="3" thickBot="1" x14ac:dyDescent="0.25">
      <c r="A1227" s="465"/>
      <c r="B1227" s="95">
        <v>810185</v>
      </c>
      <c r="C1227" s="39" t="s">
        <v>434</v>
      </c>
      <c r="D1227" s="35" t="s">
        <v>373</v>
      </c>
      <c r="E1227" s="40">
        <v>0</v>
      </c>
      <c r="F1227" s="6">
        <v>0</v>
      </c>
      <c r="G1227" s="6">
        <v>0</v>
      </c>
      <c r="H1227" s="38">
        <v>0</v>
      </c>
      <c r="I1227" s="40">
        <v>0</v>
      </c>
      <c r="J1227" s="6">
        <v>0</v>
      </c>
      <c r="K1227" s="6">
        <v>0</v>
      </c>
      <c r="L1227" s="38">
        <v>0</v>
      </c>
      <c r="M1227" s="40">
        <v>0</v>
      </c>
      <c r="N1227" s="6">
        <v>0</v>
      </c>
      <c r="O1227" s="6">
        <v>0</v>
      </c>
      <c r="P1227" s="38">
        <v>0</v>
      </c>
      <c r="Q1227" s="40">
        <v>0</v>
      </c>
      <c r="R1227" s="6">
        <v>0</v>
      </c>
      <c r="S1227" s="6">
        <v>0</v>
      </c>
      <c r="T1227" s="38">
        <v>0</v>
      </c>
      <c r="U1227" s="40">
        <v>0</v>
      </c>
      <c r="V1227" s="6">
        <v>0</v>
      </c>
      <c r="W1227" s="32">
        <v>0</v>
      </c>
      <c r="X1227" s="38">
        <v>0</v>
      </c>
      <c r="Y1227" s="60"/>
    </row>
    <row r="1228" spans="1:25" ht="13.5" hidden="1" outlineLevel="3" thickBot="1" x14ac:dyDescent="0.25">
      <c r="A1228" s="474"/>
      <c r="B1228" s="95">
        <v>810185</v>
      </c>
      <c r="C1228" s="39" t="s">
        <v>417</v>
      </c>
      <c r="D1228" s="35" t="s">
        <v>374</v>
      </c>
      <c r="E1228" s="40">
        <v>0</v>
      </c>
      <c r="F1228" s="6">
        <v>0</v>
      </c>
      <c r="G1228" s="6">
        <v>0</v>
      </c>
      <c r="H1228" s="38">
        <v>0</v>
      </c>
      <c r="I1228" s="40">
        <v>0</v>
      </c>
      <c r="J1228" s="6">
        <v>0</v>
      </c>
      <c r="K1228" s="6">
        <v>0</v>
      </c>
      <c r="L1228" s="38">
        <v>0</v>
      </c>
      <c r="M1228" s="40">
        <v>0</v>
      </c>
      <c r="N1228" s="6">
        <v>0</v>
      </c>
      <c r="O1228" s="6">
        <v>0</v>
      </c>
      <c r="P1228" s="38">
        <v>0</v>
      </c>
      <c r="Q1228" s="40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  <c r="Y1228" s="60"/>
    </row>
    <row r="1229" spans="1:25" ht="13.5" hidden="1" outlineLevel="3" thickBot="1" x14ac:dyDescent="0.25">
      <c r="A1229" s="475"/>
      <c r="B1229" s="96">
        <v>810185</v>
      </c>
      <c r="C1229" s="41" t="s">
        <v>383</v>
      </c>
      <c r="D1229" s="42" t="s">
        <v>375</v>
      </c>
      <c r="E1229" s="45">
        <v>0</v>
      </c>
      <c r="F1229" s="46">
        <v>0</v>
      </c>
      <c r="G1229" s="46">
        <v>0</v>
      </c>
      <c r="H1229" s="44">
        <v>0</v>
      </c>
      <c r="I1229" s="45">
        <v>0</v>
      </c>
      <c r="J1229" s="46">
        <v>0</v>
      </c>
      <c r="K1229" s="46">
        <v>0</v>
      </c>
      <c r="L1229" s="44">
        <v>0</v>
      </c>
      <c r="M1229" s="45">
        <v>0</v>
      </c>
      <c r="N1229" s="46">
        <v>0</v>
      </c>
      <c r="O1229" s="46">
        <v>0</v>
      </c>
      <c r="P1229" s="44">
        <v>0</v>
      </c>
      <c r="Q1229" s="45">
        <v>0</v>
      </c>
      <c r="R1229" s="46">
        <v>0</v>
      </c>
      <c r="S1229" s="46">
        <v>0</v>
      </c>
      <c r="T1229" s="44">
        <v>0</v>
      </c>
      <c r="U1229" s="45">
        <v>0</v>
      </c>
      <c r="V1229" s="46">
        <v>0</v>
      </c>
      <c r="W1229" s="43">
        <v>0</v>
      </c>
      <c r="X1229" s="44">
        <v>0</v>
      </c>
      <c r="Y1229" s="60"/>
    </row>
    <row r="1230" spans="1:25" s="106" customFormat="1" outlineLevel="1" x14ac:dyDescent="0.2">
      <c r="A1230" s="466">
        <v>810188</v>
      </c>
      <c r="B1230" s="97">
        <v>810188</v>
      </c>
      <c r="C1230" s="100" t="s">
        <v>30</v>
      </c>
      <c r="D1230" s="101" t="s">
        <v>336</v>
      </c>
      <c r="E1230" s="107">
        <v>753753.34</v>
      </c>
      <c r="F1230" s="108">
        <v>61506.479999999996</v>
      </c>
      <c r="G1230" s="108">
        <v>92716.12</v>
      </c>
      <c r="H1230" s="109">
        <v>907975.94</v>
      </c>
      <c r="I1230" s="107">
        <v>726974.62</v>
      </c>
      <c r="J1230" s="108">
        <v>111733.72</v>
      </c>
      <c r="K1230" s="108">
        <v>63239.93</v>
      </c>
      <c r="L1230" s="109">
        <v>901948.27</v>
      </c>
      <c r="M1230" s="107">
        <v>806936.82000000007</v>
      </c>
      <c r="N1230" s="108">
        <v>89274.82</v>
      </c>
      <c r="O1230" s="108">
        <v>98091.079999999987</v>
      </c>
      <c r="P1230" s="109">
        <v>994302.72000000009</v>
      </c>
      <c r="Q1230" s="107">
        <v>888459.94000000006</v>
      </c>
      <c r="R1230" s="108">
        <v>70030.010000000009</v>
      </c>
      <c r="S1230" s="108">
        <v>100955.34</v>
      </c>
      <c r="T1230" s="109">
        <v>1059445.29</v>
      </c>
      <c r="U1230" s="107">
        <v>3176124.72</v>
      </c>
      <c r="V1230" s="108">
        <v>332545.03000000003</v>
      </c>
      <c r="W1230" s="108">
        <v>355002.47</v>
      </c>
      <c r="X1230" s="109">
        <v>3863672.2199999997</v>
      </c>
    </row>
    <row r="1231" spans="1:25" hidden="1" outlineLevel="2" x14ac:dyDescent="0.2">
      <c r="A1231" s="467"/>
      <c r="B1231" s="95">
        <v>810188</v>
      </c>
      <c r="C1231" s="14" t="s">
        <v>350</v>
      </c>
      <c r="D1231" s="35" t="s">
        <v>198</v>
      </c>
      <c r="E1231" s="40">
        <v>0</v>
      </c>
      <c r="F1231" s="6">
        <v>0</v>
      </c>
      <c r="G1231" s="6">
        <v>0</v>
      </c>
      <c r="H1231" s="38">
        <v>0</v>
      </c>
      <c r="I1231" s="40">
        <v>0</v>
      </c>
      <c r="J1231" s="6">
        <v>0</v>
      </c>
      <c r="K1231" s="6">
        <v>0</v>
      </c>
      <c r="L1231" s="38">
        <v>0</v>
      </c>
      <c r="M1231" s="40">
        <v>0</v>
      </c>
      <c r="N1231" s="6">
        <v>0</v>
      </c>
      <c r="O1231" s="6">
        <v>0</v>
      </c>
      <c r="P1231" s="38">
        <v>0</v>
      </c>
      <c r="Q1231" s="40">
        <v>0</v>
      </c>
      <c r="R1231" s="6">
        <v>0</v>
      </c>
      <c r="S1231" s="6">
        <v>0</v>
      </c>
      <c r="T1231" s="38">
        <v>0</v>
      </c>
      <c r="U1231" s="40">
        <v>0</v>
      </c>
      <c r="V1231" s="6">
        <v>0</v>
      </c>
      <c r="W1231" s="32">
        <v>0</v>
      </c>
      <c r="X1231" s="38">
        <v>0</v>
      </c>
      <c r="Y1231" s="60"/>
    </row>
    <row r="1232" spans="1:25" ht="13.5" outlineLevel="2" thickBot="1" x14ac:dyDescent="0.25">
      <c r="A1232" s="467"/>
      <c r="B1232" s="95">
        <v>810188</v>
      </c>
      <c r="C1232" s="14" t="s">
        <v>351</v>
      </c>
      <c r="D1232" s="35" t="s">
        <v>199</v>
      </c>
      <c r="E1232" s="40">
        <v>753753.34</v>
      </c>
      <c r="F1232" s="6">
        <v>61506.479999999996</v>
      </c>
      <c r="G1232" s="6">
        <v>92716.12</v>
      </c>
      <c r="H1232" s="38">
        <v>907975.94</v>
      </c>
      <c r="I1232" s="40">
        <v>726974.62</v>
      </c>
      <c r="J1232" s="6">
        <v>111733.72</v>
      </c>
      <c r="K1232" s="6">
        <v>63239.93</v>
      </c>
      <c r="L1232" s="38">
        <v>901948.27</v>
      </c>
      <c r="M1232" s="40">
        <v>806936.82000000007</v>
      </c>
      <c r="N1232" s="6">
        <v>89274.82</v>
      </c>
      <c r="O1232" s="6">
        <v>98091.079999999987</v>
      </c>
      <c r="P1232" s="38">
        <v>994302.72000000009</v>
      </c>
      <c r="Q1232" s="40">
        <v>888459.94000000006</v>
      </c>
      <c r="R1232" s="6">
        <v>70030.010000000009</v>
      </c>
      <c r="S1232" s="6">
        <v>100955.34</v>
      </c>
      <c r="T1232" s="38">
        <v>1059445.29</v>
      </c>
      <c r="U1232" s="40">
        <v>3176124.72</v>
      </c>
      <c r="V1232" s="6">
        <v>332545.03000000003</v>
      </c>
      <c r="W1232" s="32">
        <v>355002.47</v>
      </c>
      <c r="X1232" s="38">
        <v>3863672.2199999997</v>
      </c>
      <c r="Y1232" s="60"/>
    </row>
    <row r="1233" spans="1:25" ht="13.5" hidden="1" outlineLevel="2" collapsed="1" thickBot="1" x14ac:dyDescent="0.25">
      <c r="A1233" s="467"/>
      <c r="B1233" s="95">
        <v>810188</v>
      </c>
      <c r="C1233" s="14" t="s">
        <v>300</v>
      </c>
      <c r="D1233" s="35" t="s">
        <v>200</v>
      </c>
      <c r="E1233" s="37">
        <v>0</v>
      </c>
      <c r="F1233" s="36">
        <v>0</v>
      </c>
      <c r="G1233" s="36">
        <v>0</v>
      </c>
      <c r="H1233" s="38">
        <v>0</v>
      </c>
      <c r="I1233" s="37">
        <v>0</v>
      </c>
      <c r="J1233" s="36">
        <v>0</v>
      </c>
      <c r="K1233" s="36">
        <v>0</v>
      </c>
      <c r="L1233" s="38">
        <v>0</v>
      </c>
      <c r="M1233" s="37">
        <v>0</v>
      </c>
      <c r="N1233" s="36">
        <v>0</v>
      </c>
      <c r="O1233" s="36">
        <v>0</v>
      </c>
      <c r="P1233" s="38">
        <v>0</v>
      </c>
      <c r="Q1233" s="37">
        <v>0</v>
      </c>
      <c r="R1233" s="36">
        <v>0</v>
      </c>
      <c r="S1233" s="36">
        <v>0</v>
      </c>
      <c r="T1233" s="38">
        <v>0</v>
      </c>
      <c r="U1233" s="37">
        <v>0</v>
      </c>
      <c r="V1233" s="36">
        <v>0</v>
      </c>
      <c r="W1233" s="36">
        <v>0</v>
      </c>
      <c r="X1233" s="38">
        <v>0</v>
      </c>
      <c r="Y1233" s="65"/>
    </row>
    <row r="1234" spans="1:25" ht="13.5" hidden="1" outlineLevel="3" thickBot="1" x14ac:dyDescent="0.25">
      <c r="A1234" s="467"/>
      <c r="B1234" s="95">
        <v>810188</v>
      </c>
      <c r="C1234" s="39" t="s">
        <v>363</v>
      </c>
      <c r="D1234" s="35" t="s">
        <v>369</v>
      </c>
      <c r="E1234" s="40">
        <v>0</v>
      </c>
      <c r="F1234" s="6">
        <v>0</v>
      </c>
      <c r="G1234" s="6">
        <v>0</v>
      </c>
      <c r="H1234" s="38">
        <v>0</v>
      </c>
      <c r="I1234" s="40">
        <v>0</v>
      </c>
      <c r="J1234" s="6">
        <v>0</v>
      </c>
      <c r="K1234" s="6">
        <v>0</v>
      </c>
      <c r="L1234" s="38">
        <v>0</v>
      </c>
      <c r="M1234" s="40">
        <v>0</v>
      </c>
      <c r="N1234" s="6">
        <v>0</v>
      </c>
      <c r="O1234" s="6">
        <v>0</v>
      </c>
      <c r="P1234" s="38">
        <v>0</v>
      </c>
      <c r="Q1234" s="40">
        <v>0</v>
      </c>
      <c r="R1234" s="6">
        <v>0</v>
      </c>
      <c r="S1234" s="6">
        <v>0</v>
      </c>
      <c r="T1234" s="38">
        <v>0</v>
      </c>
      <c r="U1234" s="40">
        <v>0</v>
      </c>
      <c r="V1234" s="6">
        <v>0</v>
      </c>
      <c r="W1234" s="32">
        <v>0</v>
      </c>
      <c r="X1234" s="38">
        <v>0</v>
      </c>
      <c r="Y1234" s="60"/>
    </row>
    <row r="1235" spans="1:25" ht="13.5" hidden="1" outlineLevel="3" thickBot="1" x14ac:dyDescent="0.25">
      <c r="A1235" s="467"/>
      <c r="B1235" s="95">
        <v>810188</v>
      </c>
      <c r="C1235" s="39" t="s">
        <v>301</v>
      </c>
      <c r="D1235" s="35" t="s">
        <v>370</v>
      </c>
      <c r="E1235" s="40">
        <v>0</v>
      </c>
      <c r="F1235" s="6">
        <v>0</v>
      </c>
      <c r="G1235" s="6">
        <v>0</v>
      </c>
      <c r="H1235" s="38">
        <v>0</v>
      </c>
      <c r="I1235" s="40">
        <v>0</v>
      </c>
      <c r="J1235" s="6">
        <v>0</v>
      </c>
      <c r="K1235" s="6">
        <v>0</v>
      </c>
      <c r="L1235" s="38">
        <v>0</v>
      </c>
      <c r="M1235" s="40">
        <v>0</v>
      </c>
      <c r="N1235" s="6">
        <v>0</v>
      </c>
      <c r="O1235" s="6">
        <v>0</v>
      </c>
      <c r="P1235" s="38">
        <v>0</v>
      </c>
      <c r="Q1235" s="40">
        <v>0</v>
      </c>
      <c r="R1235" s="6">
        <v>0</v>
      </c>
      <c r="S1235" s="6">
        <v>0</v>
      </c>
      <c r="T1235" s="38">
        <v>0</v>
      </c>
      <c r="U1235" s="40">
        <v>0</v>
      </c>
      <c r="V1235" s="6">
        <v>0</v>
      </c>
      <c r="W1235" s="32">
        <v>0</v>
      </c>
      <c r="X1235" s="38">
        <v>0</v>
      </c>
      <c r="Y1235" s="60"/>
    </row>
    <row r="1236" spans="1:25" ht="13.5" hidden="1" outlineLevel="3" thickBot="1" x14ac:dyDescent="0.25">
      <c r="A1236" s="467"/>
      <c r="B1236" s="95">
        <v>810188</v>
      </c>
      <c r="C1236" s="39" t="s">
        <v>305</v>
      </c>
      <c r="D1236" s="35" t="s">
        <v>371</v>
      </c>
      <c r="E1236" s="40">
        <v>0</v>
      </c>
      <c r="F1236" s="6">
        <v>0</v>
      </c>
      <c r="G1236" s="6">
        <v>0</v>
      </c>
      <c r="H1236" s="38">
        <v>0</v>
      </c>
      <c r="I1236" s="40">
        <v>0</v>
      </c>
      <c r="J1236" s="6">
        <v>0</v>
      </c>
      <c r="K1236" s="6">
        <v>0</v>
      </c>
      <c r="L1236" s="38">
        <v>0</v>
      </c>
      <c r="M1236" s="40">
        <v>0</v>
      </c>
      <c r="N1236" s="6">
        <v>0</v>
      </c>
      <c r="O1236" s="6">
        <v>0</v>
      </c>
      <c r="P1236" s="38">
        <v>0</v>
      </c>
      <c r="Q1236" s="40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  <c r="Y1236" s="60"/>
    </row>
    <row r="1237" spans="1:25" ht="13.5" hidden="1" outlineLevel="3" thickBot="1" x14ac:dyDescent="0.25">
      <c r="A1237" s="467"/>
      <c r="B1237" s="95">
        <v>810188</v>
      </c>
      <c r="C1237" s="39" t="s">
        <v>302</v>
      </c>
      <c r="D1237" s="35" t="s">
        <v>372</v>
      </c>
      <c r="E1237" s="40">
        <v>0</v>
      </c>
      <c r="F1237" s="6">
        <v>0</v>
      </c>
      <c r="G1237" s="6">
        <v>0</v>
      </c>
      <c r="H1237" s="38">
        <v>0</v>
      </c>
      <c r="I1237" s="40">
        <v>0</v>
      </c>
      <c r="J1237" s="6">
        <v>0</v>
      </c>
      <c r="K1237" s="6">
        <v>0</v>
      </c>
      <c r="L1237" s="38">
        <v>0</v>
      </c>
      <c r="M1237" s="40">
        <v>0</v>
      </c>
      <c r="N1237" s="6">
        <v>0</v>
      </c>
      <c r="O1237" s="6">
        <v>0</v>
      </c>
      <c r="P1237" s="38">
        <v>0</v>
      </c>
      <c r="Q1237" s="40">
        <v>0</v>
      </c>
      <c r="R1237" s="6">
        <v>0</v>
      </c>
      <c r="S1237" s="6">
        <v>0</v>
      </c>
      <c r="T1237" s="38">
        <v>0</v>
      </c>
      <c r="U1237" s="40">
        <v>0</v>
      </c>
      <c r="V1237" s="6">
        <v>0</v>
      </c>
      <c r="W1237" s="32">
        <v>0</v>
      </c>
      <c r="X1237" s="38">
        <v>0</v>
      </c>
      <c r="Y1237" s="60"/>
    </row>
    <row r="1238" spans="1:25" ht="13.5" hidden="1" outlineLevel="3" thickBot="1" x14ac:dyDescent="0.25">
      <c r="A1238" s="467"/>
      <c r="B1238" s="95">
        <v>810188</v>
      </c>
      <c r="C1238" s="39" t="s">
        <v>434</v>
      </c>
      <c r="D1238" s="35" t="s">
        <v>373</v>
      </c>
      <c r="E1238" s="40">
        <v>0</v>
      </c>
      <c r="F1238" s="6">
        <v>0</v>
      </c>
      <c r="G1238" s="6">
        <v>0</v>
      </c>
      <c r="H1238" s="38">
        <v>0</v>
      </c>
      <c r="I1238" s="40">
        <v>0</v>
      </c>
      <c r="J1238" s="6">
        <v>0</v>
      </c>
      <c r="K1238" s="6">
        <v>0</v>
      </c>
      <c r="L1238" s="38">
        <v>0</v>
      </c>
      <c r="M1238" s="40">
        <v>0</v>
      </c>
      <c r="N1238" s="6">
        <v>0</v>
      </c>
      <c r="O1238" s="6">
        <v>0</v>
      </c>
      <c r="P1238" s="38">
        <v>0</v>
      </c>
      <c r="Q1238" s="40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  <c r="Y1238" s="60"/>
    </row>
    <row r="1239" spans="1:25" ht="13.5" hidden="1" outlineLevel="3" thickBot="1" x14ac:dyDescent="0.25">
      <c r="A1239" s="467"/>
      <c r="B1239" s="95">
        <v>810188</v>
      </c>
      <c r="C1239" s="57" t="s">
        <v>417</v>
      </c>
      <c r="D1239" s="35" t="s">
        <v>374</v>
      </c>
      <c r="E1239" s="40">
        <v>0</v>
      </c>
      <c r="F1239" s="6">
        <v>0</v>
      </c>
      <c r="G1239" s="6">
        <v>0</v>
      </c>
      <c r="H1239" s="38">
        <v>0</v>
      </c>
      <c r="I1239" s="40">
        <v>0</v>
      </c>
      <c r="J1239" s="6">
        <v>0</v>
      </c>
      <c r="K1239" s="6">
        <v>0</v>
      </c>
      <c r="L1239" s="38">
        <v>0</v>
      </c>
      <c r="M1239" s="40">
        <v>0</v>
      </c>
      <c r="N1239" s="6">
        <v>0</v>
      </c>
      <c r="O1239" s="6">
        <v>0</v>
      </c>
      <c r="P1239" s="38">
        <v>0</v>
      </c>
      <c r="Q1239" s="40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  <c r="Y1239" s="60"/>
    </row>
    <row r="1240" spans="1:25" ht="13.5" hidden="1" outlineLevel="3" thickBot="1" x14ac:dyDescent="0.25">
      <c r="A1240" s="468"/>
      <c r="B1240" s="96">
        <v>810188</v>
      </c>
      <c r="C1240" s="41" t="s">
        <v>383</v>
      </c>
      <c r="D1240" s="42" t="s">
        <v>375</v>
      </c>
      <c r="E1240" s="45">
        <v>0</v>
      </c>
      <c r="F1240" s="46">
        <v>0</v>
      </c>
      <c r="G1240" s="46">
        <v>0</v>
      </c>
      <c r="H1240" s="44">
        <v>0</v>
      </c>
      <c r="I1240" s="45">
        <v>0</v>
      </c>
      <c r="J1240" s="46">
        <v>0</v>
      </c>
      <c r="K1240" s="46">
        <v>0</v>
      </c>
      <c r="L1240" s="44">
        <v>0</v>
      </c>
      <c r="M1240" s="45">
        <v>0</v>
      </c>
      <c r="N1240" s="46">
        <v>0</v>
      </c>
      <c r="O1240" s="46">
        <v>0</v>
      </c>
      <c r="P1240" s="44">
        <v>0</v>
      </c>
      <c r="Q1240" s="45">
        <v>0</v>
      </c>
      <c r="R1240" s="46">
        <v>0</v>
      </c>
      <c r="S1240" s="46">
        <v>0</v>
      </c>
      <c r="T1240" s="44">
        <v>0</v>
      </c>
      <c r="U1240" s="45">
        <v>0</v>
      </c>
      <c r="V1240" s="46">
        <v>0</v>
      </c>
      <c r="W1240" s="43">
        <v>0</v>
      </c>
      <c r="X1240" s="44">
        <v>0</v>
      </c>
      <c r="Y1240" s="60"/>
    </row>
    <row r="1241" spans="1:25" s="106" customFormat="1" outlineLevel="1" x14ac:dyDescent="0.2">
      <c r="A1241" s="464">
        <v>810190</v>
      </c>
      <c r="B1241" s="97">
        <v>810190</v>
      </c>
      <c r="C1241" s="100" t="s">
        <v>31</v>
      </c>
      <c r="D1241" s="101" t="s">
        <v>336</v>
      </c>
      <c r="E1241" s="107">
        <v>314945.27</v>
      </c>
      <c r="F1241" s="108">
        <v>5764.99</v>
      </c>
      <c r="G1241" s="108">
        <v>19863.86</v>
      </c>
      <c r="H1241" s="109">
        <v>340574.12</v>
      </c>
      <c r="I1241" s="107">
        <v>278252.72000000003</v>
      </c>
      <c r="J1241" s="108">
        <v>3280.49</v>
      </c>
      <c r="K1241" s="108">
        <v>4263.43</v>
      </c>
      <c r="L1241" s="109">
        <v>285796.64</v>
      </c>
      <c r="M1241" s="107">
        <v>168350.26</v>
      </c>
      <c r="N1241" s="108">
        <v>4217.2000000000007</v>
      </c>
      <c r="O1241" s="108">
        <v>26515.279999999999</v>
      </c>
      <c r="P1241" s="109">
        <v>199082.74000000002</v>
      </c>
      <c r="Q1241" s="107">
        <v>407731.51</v>
      </c>
      <c r="R1241" s="108">
        <v>12424.45</v>
      </c>
      <c r="S1241" s="108">
        <v>32670.25</v>
      </c>
      <c r="T1241" s="109">
        <v>452826.21</v>
      </c>
      <c r="U1241" s="107">
        <v>1169279.76</v>
      </c>
      <c r="V1241" s="108">
        <v>25687.13</v>
      </c>
      <c r="W1241" s="108">
        <v>83312.820000000007</v>
      </c>
      <c r="X1241" s="109">
        <v>1278279.71</v>
      </c>
    </row>
    <row r="1242" spans="1:25" hidden="1" outlineLevel="2" x14ac:dyDescent="0.2">
      <c r="A1242" s="465"/>
      <c r="B1242" s="95">
        <v>810190</v>
      </c>
      <c r="C1242" s="14" t="s">
        <v>350</v>
      </c>
      <c r="D1242" s="35" t="s">
        <v>198</v>
      </c>
      <c r="E1242" s="40">
        <v>0</v>
      </c>
      <c r="F1242" s="6">
        <v>0</v>
      </c>
      <c r="G1242" s="6">
        <v>0</v>
      </c>
      <c r="H1242" s="38">
        <v>0</v>
      </c>
      <c r="I1242" s="40">
        <v>0</v>
      </c>
      <c r="J1242" s="6">
        <v>0</v>
      </c>
      <c r="K1242" s="6">
        <v>0</v>
      </c>
      <c r="L1242" s="38">
        <v>0</v>
      </c>
      <c r="M1242" s="40">
        <v>0</v>
      </c>
      <c r="N1242" s="6">
        <v>0</v>
      </c>
      <c r="O1242" s="6">
        <v>0</v>
      </c>
      <c r="P1242" s="38">
        <v>0</v>
      </c>
      <c r="Q1242" s="40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  <c r="Y1242" s="60"/>
    </row>
    <row r="1243" spans="1:25" ht="13.5" outlineLevel="2" thickBot="1" x14ac:dyDescent="0.25">
      <c r="A1243" s="465"/>
      <c r="B1243" s="95">
        <v>810190</v>
      </c>
      <c r="C1243" s="14" t="s">
        <v>351</v>
      </c>
      <c r="D1243" s="35" t="s">
        <v>199</v>
      </c>
      <c r="E1243" s="40">
        <v>314945.27</v>
      </c>
      <c r="F1243" s="6">
        <v>5764.99</v>
      </c>
      <c r="G1243" s="6">
        <v>19863.86</v>
      </c>
      <c r="H1243" s="38">
        <v>340574.12</v>
      </c>
      <c r="I1243" s="40">
        <v>278252.72000000003</v>
      </c>
      <c r="J1243" s="6">
        <v>3280.49</v>
      </c>
      <c r="K1243" s="6">
        <v>4263.43</v>
      </c>
      <c r="L1243" s="38">
        <v>285796.64</v>
      </c>
      <c r="M1243" s="40">
        <v>168350.26</v>
      </c>
      <c r="N1243" s="6">
        <v>4217.2000000000007</v>
      </c>
      <c r="O1243" s="6">
        <v>26515.279999999999</v>
      </c>
      <c r="P1243" s="38">
        <v>199082.74000000002</v>
      </c>
      <c r="Q1243" s="40">
        <v>407731.51</v>
      </c>
      <c r="R1243" s="6">
        <v>12424.45</v>
      </c>
      <c r="S1243" s="6">
        <v>32670.25</v>
      </c>
      <c r="T1243" s="38">
        <v>452826.21</v>
      </c>
      <c r="U1243" s="40">
        <v>1169279.76</v>
      </c>
      <c r="V1243" s="6">
        <v>25687.13</v>
      </c>
      <c r="W1243" s="32">
        <v>83312.820000000007</v>
      </c>
      <c r="X1243" s="38">
        <v>1278279.71</v>
      </c>
      <c r="Y1243" s="60"/>
    </row>
    <row r="1244" spans="1:25" ht="13.5" hidden="1" outlineLevel="2" collapsed="1" thickBot="1" x14ac:dyDescent="0.25">
      <c r="A1244" s="465"/>
      <c r="B1244" s="95">
        <v>810190</v>
      </c>
      <c r="C1244" s="14" t="s">
        <v>300</v>
      </c>
      <c r="D1244" s="35" t="s">
        <v>200</v>
      </c>
      <c r="E1244" s="37">
        <v>0</v>
      </c>
      <c r="F1244" s="36">
        <v>0</v>
      </c>
      <c r="G1244" s="36">
        <v>0</v>
      </c>
      <c r="H1244" s="38">
        <v>0</v>
      </c>
      <c r="I1244" s="37">
        <v>0</v>
      </c>
      <c r="J1244" s="36">
        <v>0</v>
      </c>
      <c r="K1244" s="36">
        <v>0</v>
      </c>
      <c r="L1244" s="38">
        <v>0</v>
      </c>
      <c r="M1244" s="37">
        <v>0</v>
      </c>
      <c r="N1244" s="36">
        <v>0</v>
      </c>
      <c r="O1244" s="36">
        <v>0</v>
      </c>
      <c r="P1244" s="38">
        <v>0</v>
      </c>
      <c r="Q1244" s="37">
        <v>0</v>
      </c>
      <c r="R1244" s="36">
        <v>0</v>
      </c>
      <c r="S1244" s="36">
        <v>0</v>
      </c>
      <c r="T1244" s="38">
        <v>0</v>
      </c>
      <c r="U1244" s="37">
        <v>0</v>
      </c>
      <c r="V1244" s="36">
        <v>0</v>
      </c>
      <c r="W1244" s="36">
        <v>0</v>
      </c>
      <c r="X1244" s="38">
        <v>0</v>
      </c>
      <c r="Y1244" s="65"/>
    </row>
    <row r="1245" spans="1:25" ht="13.5" hidden="1" outlineLevel="3" thickBot="1" x14ac:dyDescent="0.25">
      <c r="A1245" s="465"/>
      <c r="B1245" s="95">
        <v>810190</v>
      </c>
      <c r="C1245" s="39" t="s">
        <v>363</v>
      </c>
      <c r="D1245" s="35" t="s">
        <v>369</v>
      </c>
      <c r="E1245" s="40">
        <v>0</v>
      </c>
      <c r="F1245" s="6">
        <v>0</v>
      </c>
      <c r="G1245" s="6">
        <v>0</v>
      </c>
      <c r="H1245" s="38">
        <v>0</v>
      </c>
      <c r="I1245" s="40">
        <v>0</v>
      </c>
      <c r="J1245" s="6">
        <v>0</v>
      </c>
      <c r="K1245" s="6">
        <v>0</v>
      </c>
      <c r="L1245" s="38">
        <v>0</v>
      </c>
      <c r="M1245" s="40">
        <v>0</v>
      </c>
      <c r="N1245" s="6">
        <v>0</v>
      </c>
      <c r="O1245" s="6">
        <v>0</v>
      </c>
      <c r="P1245" s="38">
        <v>0</v>
      </c>
      <c r="Q1245" s="40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  <c r="Y1245" s="60"/>
    </row>
    <row r="1246" spans="1:25" ht="13.5" hidden="1" outlineLevel="3" thickBot="1" x14ac:dyDescent="0.25">
      <c r="A1246" s="465"/>
      <c r="B1246" s="95">
        <v>810190</v>
      </c>
      <c r="C1246" s="39" t="s">
        <v>301</v>
      </c>
      <c r="D1246" s="35" t="s">
        <v>370</v>
      </c>
      <c r="E1246" s="40">
        <v>0</v>
      </c>
      <c r="F1246" s="6">
        <v>0</v>
      </c>
      <c r="G1246" s="6">
        <v>0</v>
      </c>
      <c r="H1246" s="38">
        <v>0</v>
      </c>
      <c r="I1246" s="40">
        <v>0</v>
      </c>
      <c r="J1246" s="6">
        <v>0</v>
      </c>
      <c r="K1246" s="6">
        <v>0</v>
      </c>
      <c r="L1246" s="38">
        <v>0</v>
      </c>
      <c r="M1246" s="40">
        <v>0</v>
      </c>
      <c r="N1246" s="6">
        <v>0</v>
      </c>
      <c r="O1246" s="6">
        <v>0</v>
      </c>
      <c r="P1246" s="38">
        <v>0</v>
      </c>
      <c r="Q1246" s="40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  <c r="Y1246" s="60"/>
    </row>
    <row r="1247" spans="1:25" ht="13.5" hidden="1" outlineLevel="3" thickBot="1" x14ac:dyDescent="0.25">
      <c r="A1247" s="465"/>
      <c r="B1247" s="95">
        <v>810190</v>
      </c>
      <c r="C1247" s="39" t="s">
        <v>305</v>
      </c>
      <c r="D1247" s="35" t="s">
        <v>371</v>
      </c>
      <c r="E1247" s="40">
        <v>0</v>
      </c>
      <c r="F1247" s="6">
        <v>0</v>
      </c>
      <c r="G1247" s="6">
        <v>0</v>
      </c>
      <c r="H1247" s="38">
        <v>0</v>
      </c>
      <c r="I1247" s="40">
        <v>0</v>
      </c>
      <c r="J1247" s="6">
        <v>0</v>
      </c>
      <c r="K1247" s="6">
        <v>0</v>
      </c>
      <c r="L1247" s="38">
        <v>0</v>
      </c>
      <c r="M1247" s="40">
        <v>0</v>
      </c>
      <c r="N1247" s="6">
        <v>0</v>
      </c>
      <c r="O1247" s="6">
        <v>0</v>
      </c>
      <c r="P1247" s="38">
        <v>0</v>
      </c>
      <c r="Q1247" s="40">
        <v>0</v>
      </c>
      <c r="R1247" s="6">
        <v>0</v>
      </c>
      <c r="S1247" s="6">
        <v>0</v>
      </c>
      <c r="T1247" s="38">
        <v>0</v>
      </c>
      <c r="U1247" s="40">
        <v>0</v>
      </c>
      <c r="V1247" s="6">
        <v>0</v>
      </c>
      <c r="W1247" s="32">
        <v>0</v>
      </c>
      <c r="X1247" s="38">
        <v>0</v>
      </c>
      <c r="Y1247" s="60"/>
    </row>
    <row r="1248" spans="1:25" ht="13.5" hidden="1" outlineLevel="3" thickBot="1" x14ac:dyDescent="0.25">
      <c r="A1248" s="465"/>
      <c r="B1248" s="95">
        <v>810190</v>
      </c>
      <c r="C1248" s="39" t="s">
        <v>302</v>
      </c>
      <c r="D1248" s="35" t="s">
        <v>372</v>
      </c>
      <c r="E1248" s="40">
        <v>0</v>
      </c>
      <c r="F1248" s="6">
        <v>0</v>
      </c>
      <c r="G1248" s="6">
        <v>0</v>
      </c>
      <c r="H1248" s="38">
        <v>0</v>
      </c>
      <c r="I1248" s="40">
        <v>0</v>
      </c>
      <c r="J1248" s="6">
        <v>0</v>
      </c>
      <c r="K1248" s="6">
        <v>0</v>
      </c>
      <c r="L1248" s="38">
        <v>0</v>
      </c>
      <c r="M1248" s="40">
        <v>0</v>
      </c>
      <c r="N1248" s="6">
        <v>0</v>
      </c>
      <c r="O1248" s="6">
        <v>0</v>
      </c>
      <c r="P1248" s="38">
        <v>0</v>
      </c>
      <c r="Q1248" s="40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  <c r="Y1248" s="60"/>
    </row>
    <row r="1249" spans="1:25" ht="13.5" hidden="1" outlineLevel="3" thickBot="1" x14ac:dyDescent="0.25">
      <c r="A1249" s="465"/>
      <c r="B1249" s="95">
        <v>810190</v>
      </c>
      <c r="C1249" s="39" t="s">
        <v>434</v>
      </c>
      <c r="D1249" s="35" t="s">
        <v>373</v>
      </c>
      <c r="E1249" s="40">
        <v>0</v>
      </c>
      <c r="F1249" s="6">
        <v>0</v>
      </c>
      <c r="G1249" s="6">
        <v>0</v>
      </c>
      <c r="H1249" s="38">
        <v>0</v>
      </c>
      <c r="I1249" s="40">
        <v>0</v>
      </c>
      <c r="J1249" s="6">
        <v>0</v>
      </c>
      <c r="K1249" s="6">
        <v>0</v>
      </c>
      <c r="L1249" s="38">
        <v>0</v>
      </c>
      <c r="M1249" s="40">
        <v>0</v>
      </c>
      <c r="N1249" s="6">
        <v>0</v>
      </c>
      <c r="O1249" s="6">
        <v>0</v>
      </c>
      <c r="P1249" s="38">
        <v>0</v>
      </c>
      <c r="Q1249" s="40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  <c r="Y1249" s="60"/>
    </row>
    <row r="1250" spans="1:25" ht="13.5" hidden="1" outlineLevel="3" thickBot="1" x14ac:dyDescent="0.25">
      <c r="A1250" s="474"/>
      <c r="B1250" s="95">
        <v>810190</v>
      </c>
      <c r="C1250" s="39" t="s">
        <v>417</v>
      </c>
      <c r="D1250" s="35" t="s">
        <v>374</v>
      </c>
      <c r="E1250" s="40">
        <v>0</v>
      </c>
      <c r="F1250" s="6">
        <v>0</v>
      </c>
      <c r="G1250" s="6">
        <v>0</v>
      </c>
      <c r="H1250" s="38">
        <v>0</v>
      </c>
      <c r="I1250" s="40">
        <v>0</v>
      </c>
      <c r="J1250" s="6">
        <v>0</v>
      </c>
      <c r="K1250" s="6">
        <v>0</v>
      </c>
      <c r="L1250" s="38">
        <v>0</v>
      </c>
      <c r="M1250" s="40">
        <v>0</v>
      </c>
      <c r="N1250" s="6">
        <v>0</v>
      </c>
      <c r="O1250" s="6">
        <v>0</v>
      </c>
      <c r="P1250" s="38">
        <v>0</v>
      </c>
      <c r="Q1250" s="40">
        <v>0</v>
      </c>
      <c r="R1250" s="6">
        <v>0</v>
      </c>
      <c r="S1250" s="6">
        <v>0</v>
      </c>
      <c r="T1250" s="38">
        <v>0</v>
      </c>
      <c r="U1250" s="40">
        <v>0</v>
      </c>
      <c r="V1250" s="6">
        <v>0</v>
      </c>
      <c r="W1250" s="32">
        <v>0</v>
      </c>
      <c r="X1250" s="38">
        <v>0</v>
      </c>
      <c r="Y1250" s="60"/>
    </row>
    <row r="1251" spans="1:25" ht="13.5" hidden="1" outlineLevel="3" thickBot="1" x14ac:dyDescent="0.25">
      <c r="A1251" s="475"/>
      <c r="B1251" s="96">
        <v>810190</v>
      </c>
      <c r="C1251" s="41" t="s">
        <v>383</v>
      </c>
      <c r="D1251" s="42" t="s">
        <v>375</v>
      </c>
      <c r="E1251" s="45">
        <v>0</v>
      </c>
      <c r="F1251" s="46">
        <v>0</v>
      </c>
      <c r="G1251" s="46">
        <v>0</v>
      </c>
      <c r="H1251" s="44">
        <v>0</v>
      </c>
      <c r="I1251" s="45">
        <v>0</v>
      </c>
      <c r="J1251" s="46">
        <v>0</v>
      </c>
      <c r="K1251" s="46">
        <v>0</v>
      </c>
      <c r="L1251" s="44">
        <v>0</v>
      </c>
      <c r="M1251" s="45">
        <v>0</v>
      </c>
      <c r="N1251" s="46">
        <v>0</v>
      </c>
      <c r="O1251" s="46">
        <v>0</v>
      </c>
      <c r="P1251" s="44">
        <v>0</v>
      </c>
      <c r="Q1251" s="45">
        <v>0</v>
      </c>
      <c r="R1251" s="46">
        <v>0</v>
      </c>
      <c r="S1251" s="46">
        <v>0</v>
      </c>
      <c r="T1251" s="44">
        <v>0</v>
      </c>
      <c r="U1251" s="45">
        <v>0</v>
      </c>
      <c r="V1251" s="46">
        <v>0</v>
      </c>
      <c r="W1251" s="43">
        <v>0</v>
      </c>
      <c r="X1251" s="44">
        <v>0</v>
      </c>
      <c r="Y1251" s="60"/>
    </row>
    <row r="1252" spans="1:25" s="106" customFormat="1" outlineLevel="1" x14ac:dyDescent="0.2">
      <c r="A1252" s="464">
        <v>810198</v>
      </c>
      <c r="B1252" s="97">
        <v>810198</v>
      </c>
      <c r="C1252" s="100" t="s">
        <v>32</v>
      </c>
      <c r="D1252" s="101" t="s">
        <v>336</v>
      </c>
      <c r="E1252" s="107">
        <v>421892.13000000006</v>
      </c>
      <c r="F1252" s="108">
        <v>17731.120000000003</v>
      </c>
      <c r="G1252" s="108">
        <v>0</v>
      </c>
      <c r="H1252" s="109">
        <v>439623.25000000006</v>
      </c>
      <c r="I1252" s="107">
        <v>515044.61</v>
      </c>
      <c r="J1252" s="108">
        <v>5119.74</v>
      </c>
      <c r="K1252" s="108">
        <v>0</v>
      </c>
      <c r="L1252" s="109">
        <v>520164.35</v>
      </c>
      <c r="M1252" s="107">
        <v>94736.24</v>
      </c>
      <c r="N1252" s="108">
        <v>16428.55</v>
      </c>
      <c r="O1252" s="108">
        <v>0</v>
      </c>
      <c r="P1252" s="109">
        <v>111164.79000000001</v>
      </c>
      <c r="Q1252" s="107">
        <v>525261.73</v>
      </c>
      <c r="R1252" s="108">
        <v>22539.26</v>
      </c>
      <c r="S1252" s="108">
        <v>0</v>
      </c>
      <c r="T1252" s="109">
        <v>547800.99</v>
      </c>
      <c r="U1252" s="107">
        <v>1556934.71</v>
      </c>
      <c r="V1252" s="108">
        <v>61818.67</v>
      </c>
      <c r="W1252" s="108">
        <v>0</v>
      </c>
      <c r="X1252" s="109">
        <v>1618753.38</v>
      </c>
    </row>
    <row r="1253" spans="1:25" hidden="1" outlineLevel="2" x14ac:dyDescent="0.2">
      <c r="A1253" s="465"/>
      <c r="B1253" s="95">
        <v>810198</v>
      </c>
      <c r="C1253" s="14" t="s">
        <v>350</v>
      </c>
      <c r="D1253" s="35" t="s">
        <v>198</v>
      </c>
      <c r="E1253" s="40">
        <v>0</v>
      </c>
      <c r="F1253" s="6">
        <v>0</v>
      </c>
      <c r="G1253" s="6">
        <v>0</v>
      </c>
      <c r="H1253" s="38">
        <v>0</v>
      </c>
      <c r="I1253" s="40">
        <v>0</v>
      </c>
      <c r="J1253" s="6">
        <v>0</v>
      </c>
      <c r="K1253" s="6">
        <v>0</v>
      </c>
      <c r="L1253" s="38">
        <v>0</v>
      </c>
      <c r="M1253" s="40">
        <v>0</v>
      </c>
      <c r="N1253" s="6">
        <v>0</v>
      </c>
      <c r="O1253" s="6">
        <v>0</v>
      </c>
      <c r="P1253" s="38">
        <v>0</v>
      </c>
      <c r="Q1253" s="40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  <c r="Y1253" s="60"/>
    </row>
    <row r="1254" spans="1:25" ht="13.5" outlineLevel="2" thickBot="1" x14ac:dyDescent="0.25">
      <c r="A1254" s="465"/>
      <c r="B1254" s="95">
        <v>810198</v>
      </c>
      <c r="C1254" s="14" t="s">
        <v>351</v>
      </c>
      <c r="D1254" s="35" t="s">
        <v>199</v>
      </c>
      <c r="E1254" s="40">
        <v>421892.13000000006</v>
      </c>
      <c r="F1254" s="6">
        <v>17731.120000000003</v>
      </c>
      <c r="G1254" s="6">
        <v>0</v>
      </c>
      <c r="H1254" s="38">
        <v>439623.25000000006</v>
      </c>
      <c r="I1254" s="40">
        <v>515044.61</v>
      </c>
      <c r="J1254" s="6">
        <v>5119.74</v>
      </c>
      <c r="K1254" s="6">
        <v>0</v>
      </c>
      <c r="L1254" s="38">
        <v>520164.35</v>
      </c>
      <c r="M1254" s="40">
        <v>94736.24</v>
      </c>
      <c r="N1254" s="6">
        <v>16428.55</v>
      </c>
      <c r="O1254" s="6">
        <v>0</v>
      </c>
      <c r="P1254" s="38">
        <v>111164.79000000001</v>
      </c>
      <c r="Q1254" s="40">
        <v>525261.73</v>
      </c>
      <c r="R1254" s="6">
        <v>22539.26</v>
      </c>
      <c r="S1254" s="6">
        <v>0</v>
      </c>
      <c r="T1254" s="38">
        <v>547800.99</v>
      </c>
      <c r="U1254" s="40">
        <v>1556934.71</v>
      </c>
      <c r="V1254" s="6">
        <v>61818.67</v>
      </c>
      <c r="W1254" s="32">
        <v>0</v>
      </c>
      <c r="X1254" s="38">
        <v>1618753.38</v>
      </c>
      <c r="Y1254" s="60"/>
    </row>
    <row r="1255" spans="1:25" ht="13.5" hidden="1" outlineLevel="2" collapsed="1" thickBot="1" x14ac:dyDescent="0.25">
      <c r="A1255" s="465"/>
      <c r="B1255" s="95">
        <v>810198</v>
      </c>
      <c r="C1255" s="14" t="s">
        <v>300</v>
      </c>
      <c r="D1255" s="35" t="s">
        <v>200</v>
      </c>
      <c r="E1255" s="37">
        <v>0</v>
      </c>
      <c r="F1255" s="36">
        <v>0</v>
      </c>
      <c r="G1255" s="36">
        <v>0</v>
      </c>
      <c r="H1255" s="38">
        <v>0</v>
      </c>
      <c r="I1255" s="37">
        <v>0</v>
      </c>
      <c r="J1255" s="36">
        <v>0</v>
      </c>
      <c r="K1255" s="36">
        <v>0</v>
      </c>
      <c r="L1255" s="38">
        <v>0</v>
      </c>
      <c r="M1255" s="37">
        <v>0</v>
      </c>
      <c r="N1255" s="36">
        <v>0</v>
      </c>
      <c r="O1255" s="36">
        <v>0</v>
      </c>
      <c r="P1255" s="38">
        <v>0</v>
      </c>
      <c r="Q1255" s="37">
        <v>0</v>
      </c>
      <c r="R1255" s="36">
        <v>0</v>
      </c>
      <c r="S1255" s="36">
        <v>0</v>
      </c>
      <c r="T1255" s="38">
        <v>0</v>
      </c>
      <c r="U1255" s="37">
        <v>0</v>
      </c>
      <c r="V1255" s="36">
        <v>0</v>
      </c>
      <c r="W1255" s="36">
        <v>0</v>
      </c>
      <c r="X1255" s="38">
        <v>0</v>
      </c>
      <c r="Y1255" s="65"/>
    </row>
    <row r="1256" spans="1:25" ht="13.5" hidden="1" outlineLevel="3" thickBot="1" x14ac:dyDescent="0.25">
      <c r="A1256" s="465"/>
      <c r="B1256" s="95">
        <v>810198</v>
      </c>
      <c r="C1256" s="39" t="s">
        <v>363</v>
      </c>
      <c r="D1256" s="35" t="s">
        <v>369</v>
      </c>
      <c r="E1256" s="40">
        <v>0</v>
      </c>
      <c r="F1256" s="6">
        <v>0</v>
      </c>
      <c r="G1256" s="6">
        <v>0</v>
      </c>
      <c r="H1256" s="38">
        <v>0</v>
      </c>
      <c r="I1256" s="40">
        <v>0</v>
      </c>
      <c r="J1256" s="6">
        <v>0</v>
      </c>
      <c r="K1256" s="6">
        <v>0</v>
      </c>
      <c r="L1256" s="38">
        <v>0</v>
      </c>
      <c r="M1256" s="40">
        <v>0</v>
      </c>
      <c r="N1256" s="6">
        <v>0</v>
      </c>
      <c r="O1256" s="6">
        <v>0</v>
      </c>
      <c r="P1256" s="38">
        <v>0</v>
      </c>
      <c r="Q1256" s="40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  <c r="Y1256" s="60"/>
    </row>
    <row r="1257" spans="1:25" ht="13.5" hidden="1" outlineLevel="3" thickBot="1" x14ac:dyDescent="0.25">
      <c r="A1257" s="465"/>
      <c r="B1257" s="95">
        <v>810198</v>
      </c>
      <c r="C1257" s="39" t="s">
        <v>301</v>
      </c>
      <c r="D1257" s="35" t="s">
        <v>370</v>
      </c>
      <c r="E1257" s="40">
        <v>0</v>
      </c>
      <c r="F1257" s="6">
        <v>0</v>
      </c>
      <c r="G1257" s="6">
        <v>0</v>
      </c>
      <c r="H1257" s="38">
        <v>0</v>
      </c>
      <c r="I1257" s="40">
        <v>0</v>
      </c>
      <c r="J1257" s="6">
        <v>0</v>
      </c>
      <c r="K1257" s="6">
        <v>0</v>
      </c>
      <c r="L1257" s="38">
        <v>0</v>
      </c>
      <c r="M1257" s="40">
        <v>0</v>
      </c>
      <c r="N1257" s="6">
        <v>0</v>
      </c>
      <c r="O1257" s="6">
        <v>0</v>
      </c>
      <c r="P1257" s="38">
        <v>0</v>
      </c>
      <c r="Q1257" s="40">
        <v>0</v>
      </c>
      <c r="R1257" s="6">
        <v>0</v>
      </c>
      <c r="S1257" s="6">
        <v>0</v>
      </c>
      <c r="T1257" s="38">
        <v>0</v>
      </c>
      <c r="U1257" s="40">
        <v>0</v>
      </c>
      <c r="V1257" s="6">
        <v>0</v>
      </c>
      <c r="W1257" s="32">
        <v>0</v>
      </c>
      <c r="X1257" s="38">
        <v>0</v>
      </c>
      <c r="Y1257" s="60"/>
    </row>
    <row r="1258" spans="1:25" ht="13.5" hidden="1" outlineLevel="3" thickBot="1" x14ac:dyDescent="0.25">
      <c r="A1258" s="465"/>
      <c r="B1258" s="95">
        <v>810198</v>
      </c>
      <c r="C1258" s="39" t="s">
        <v>305</v>
      </c>
      <c r="D1258" s="35" t="s">
        <v>371</v>
      </c>
      <c r="E1258" s="40">
        <v>0</v>
      </c>
      <c r="F1258" s="6">
        <v>0</v>
      </c>
      <c r="G1258" s="6">
        <v>0</v>
      </c>
      <c r="H1258" s="38">
        <v>0</v>
      </c>
      <c r="I1258" s="40">
        <v>0</v>
      </c>
      <c r="J1258" s="6">
        <v>0</v>
      </c>
      <c r="K1258" s="6">
        <v>0</v>
      </c>
      <c r="L1258" s="38">
        <v>0</v>
      </c>
      <c r="M1258" s="40">
        <v>0</v>
      </c>
      <c r="N1258" s="6">
        <v>0</v>
      </c>
      <c r="O1258" s="6">
        <v>0</v>
      </c>
      <c r="P1258" s="38">
        <v>0</v>
      </c>
      <c r="Q1258" s="40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  <c r="Y1258" s="60"/>
    </row>
    <row r="1259" spans="1:25" ht="13.5" hidden="1" outlineLevel="3" thickBot="1" x14ac:dyDescent="0.25">
      <c r="A1259" s="465"/>
      <c r="B1259" s="95">
        <v>810198</v>
      </c>
      <c r="C1259" s="39" t="s">
        <v>302</v>
      </c>
      <c r="D1259" s="35" t="s">
        <v>372</v>
      </c>
      <c r="E1259" s="40">
        <v>0</v>
      </c>
      <c r="F1259" s="6">
        <v>0</v>
      </c>
      <c r="G1259" s="6">
        <v>0</v>
      </c>
      <c r="H1259" s="38">
        <v>0</v>
      </c>
      <c r="I1259" s="40">
        <v>0</v>
      </c>
      <c r="J1259" s="6">
        <v>0</v>
      </c>
      <c r="K1259" s="6">
        <v>0</v>
      </c>
      <c r="L1259" s="38">
        <v>0</v>
      </c>
      <c r="M1259" s="40">
        <v>0</v>
      </c>
      <c r="N1259" s="6">
        <v>0</v>
      </c>
      <c r="O1259" s="6">
        <v>0</v>
      </c>
      <c r="P1259" s="38">
        <v>0</v>
      </c>
      <c r="Q1259" s="40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  <c r="Y1259" s="60"/>
    </row>
    <row r="1260" spans="1:25" ht="13.5" hidden="1" outlineLevel="3" thickBot="1" x14ac:dyDescent="0.25">
      <c r="A1260" s="465"/>
      <c r="B1260" s="95">
        <v>810198</v>
      </c>
      <c r="C1260" s="39" t="s">
        <v>434</v>
      </c>
      <c r="D1260" s="35" t="s">
        <v>373</v>
      </c>
      <c r="E1260" s="40">
        <v>0</v>
      </c>
      <c r="F1260" s="6">
        <v>0</v>
      </c>
      <c r="G1260" s="6">
        <v>0</v>
      </c>
      <c r="H1260" s="38">
        <v>0</v>
      </c>
      <c r="I1260" s="40">
        <v>0</v>
      </c>
      <c r="J1260" s="6">
        <v>0</v>
      </c>
      <c r="K1260" s="6">
        <v>0</v>
      </c>
      <c r="L1260" s="38">
        <v>0</v>
      </c>
      <c r="M1260" s="40">
        <v>0</v>
      </c>
      <c r="N1260" s="6">
        <v>0</v>
      </c>
      <c r="O1260" s="6">
        <v>0</v>
      </c>
      <c r="P1260" s="38">
        <v>0</v>
      </c>
      <c r="Q1260" s="40">
        <v>0</v>
      </c>
      <c r="R1260" s="6">
        <v>0</v>
      </c>
      <c r="S1260" s="6">
        <v>0</v>
      </c>
      <c r="T1260" s="38">
        <v>0</v>
      </c>
      <c r="U1260" s="40">
        <v>0</v>
      </c>
      <c r="V1260" s="6">
        <v>0</v>
      </c>
      <c r="W1260" s="32">
        <v>0</v>
      </c>
      <c r="X1260" s="38">
        <v>0</v>
      </c>
      <c r="Y1260" s="60"/>
    </row>
    <row r="1261" spans="1:25" ht="13.5" hidden="1" outlineLevel="3" thickBot="1" x14ac:dyDescent="0.25">
      <c r="A1261" s="474"/>
      <c r="B1261" s="95">
        <v>810198</v>
      </c>
      <c r="C1261" s="39" t="s">
        <v>417</v>
      </c>
      <c r="D1261" s="35" t="s">
        <v>374</v>
      </c>
      <c r="E1261" s="40">
        <v>0</v>
      </c>
      <c r="F1261" s="6">
        <v>0</v>
      </c>
      <c r="G1261" s="6">
        <v>0</v>
      </c>
      <c r="H1261" s="38">
        <v>0</v>
      </c>
      <c r="I1261" s="40">
        <v>0</v>
      </c>
      <c r="J1261" s="6">
        <v>0</v>
      </c>
      <c r="K1261" s="6">
        <v>0</v>
      </c>
      <c r="L1261" s="38">
        <v>0</v>
      </c>
      <c r="M1261" s="40">
        <v>0</v>
      </c>
      <c r="N1261" s="6">
        <v>0</v>
      </c>
      <c r="O1261" s="6">
        <v>0</v>
      </c>
      <c r="P1261" s="38">
        <v>0</v>
      </c>
      <c r="Q1261" s="40">
        <v>0</v>
      </c>
      <c r="R1261" s="6">
        <v>0</v>
      </c>
      <c r="S1261" s="6">
        <v>0</v>
      </c>
      <c r="T1261" s="38">
        <v>0</v>
      </c>
      <c r="U1261" s="40">
        <v>0</v>
      </c>
      <c r="V1261" s="6">
        <v>0</v>
      </c>
      <c r="W1261" s="32">
        <v>0</v>
      </c>
      <c r="X1261" s="38">
        <v>0</v>
      </c>
      <c r="Y1261" s="60"/>
    </row>
    <row r="1262" spans="1:25" ht="13.5" hidden="1" outlineLevel="3" thickBot="1" x14ac:dyDescent="0.25">
      <c r="A1262" s="475"/>
      <c r="B1262" s="96">
        <v>810198</v>
      </c>
      <c r="C1262" s="41" t="s">
        <v>383</v>
      </c>
      <c r="D1262" s="42" t="s">
        <v>375</v>
      </c>
      <c r="E1262" s="45">
        <v>0</v>
      </c>
      <c r="F1262" s="46">
        <v>0</v>
      </c>
      <c r="G1262" s="46">
        <v>0</v>
      </c>
      <c r="H1262" s="44">
        <v>0</v>
      </c>
      <c r="I1262" s="45">
        <v>0</v>
      </c>
      <c r="J1262" s="46">
        <v>0</v>
      </c>
      <c r="K1262" s="46">
        <v>0</v>
      </c>
      <c r="L1262" s="44">
        <v>0</v>
      </c>
      <c r="M1262" s="45">
        <v>0</v>
      </c>
      <c r="N1262" s="46">
        <v>0</v>
      </c>
      <c r="O1262" s="46">
        <v>0</v>
      </c>
      <c r="P1262" s="44">
        <v>0</v>
      </c>
      <c r="Q1262" s="45">
        <v>0</v>
      </c>
      <c r="R1262" s="46">
        <v>0</v>
      </c>
      <c r="S1262" s="46">
        <v>0</v>
      </c>
      <c r="T1262" s="44">
        <v>0</v>
      </c>
      <c r="U1262" s="45">
        <v>0</v>
      </c>
      <c r="V1262" s="46">
        <v>0</v>
      </c>
      <c r="W1262" s="43">
        <v>0</v>
      </c>
      <c r="X1262" s="44">
        <v>0</v>
      </c>
      <c r="Y1262" s="60"/>
    </row>
    <row r="1263" spans="1:25" s="106" customFormat="1" outlineLevel="1" x14ac:dyDescent="0.2">
      <c r="A1263" s="464">
        <v>810201</v>
      </c>
      <c r="B1263" s="97">
        <v>810201</v>
      </c>
      <c r="C1263" s="100" t="s">
        <v>33</v>
      </c>
      <c r="D1263" s="101" t="s">
        <v>336</v>
      </c>
      <c r="E1263" s="107">
        <v>426928.38</v>
      </c>
      <c r="F1263" s="108">
        <v>0</v>
      </c>
      <c r="G1263" s="108">
        <v>25590.48</v>
      </c>
      <c r="H1263" s="109">
        <v>452518.86</v>
      </c>
      <c r="I1263" s="107">
        <v>645831.09</v>
      </c>
      <c r="J1263" s="108">
        <v>2753.09</v>
      </c>
      <c r="K1263" s="108">
        <v>3598.11</v>
      </c>
      <c r="L1263" s="109">
        <v>652182.28999999992</v>
      </c>
      <c r="M1263" s="107">
        <v>356619.04000000004</v>
      </c>
      <c r="N1263" s="108">
        <v>0</v>
      </c>
      <c r="O1263" s="108">
        <v>4472.51</v>
      </c>
      <c r="P1263" s="109">
        <v>361091.55000000005</v>
      </c>
      <c r="Q1263" s="107">
        <v>523542.02</v>
      </c>
      <c r="R1263" s="108">
        <v>0</v>
      </c>
      <c r="S1263" s="108">
        <v>0</v>
      </c>
      <c r="T1263" s="109">
        <v>523542.02</v>
      </c>
      <c r="U1263" s="107">
        <v>1952920.53</v>
      </c>
      <c r="V1263" s="108">
        <v>2753.09</v>
      </c>
      <c r="W1263" s="108">
        <v>33661.1</v>
      </c>
      <c r="X1263" s="109">
        <v>1989334.7200000002</v>
      </c>
    </row>
    <row r="1264" spans="1:25" hidden="1" outlineLevel="2" x14ac:dyDescent="0.2">
      <c r="A1264" s="465"/>
      <c r="B1264" s="95">
        <v>810201</v>
      </c>
      <c r="C1264" s="14" t="s">
        <v>350</v>
      </c>
      <c r="D1264" s="35" t="s">
        <v>198</v>
      </c>
      <c r="E1264" s="40">
        <v>0</v>
      </c>
      <c r="F1264" s="6">
        <v>0</v>
      </c>
      <c r="G1264" s="6">
        <v>0</v>
      </c>
      <c r="H1264" s="38">
        <v>0</v>
      </c>
      <c r="I1264" s="40">
        <v>0</v>
      </c>
      <c r="J1264" s="6">
        <v>0</v>
      </c>
      <c r="K1264" s="6">
        <v>0</v>
      </c>
      <c r="L1264" s="38">
        <v>0</v>
      </c>
      <c r="M1264" s="40">
        <v>0</v>
      </c>
      <c r="N1264" s="6">
        <v>0</v>
      </c>
      <c r="O1264" s="6">
        <v>0</v>
      </c>
      <c r="P1264" s="38">
        <v>0</v>
      </c>
      <c r="Q1264" s="40">
        <v>0</v>
      </c>
      <c r="R1264" s="6">
        <v>0</v>
      </c>
      <c r="S1264" s="6">
        <v>0</v>
      </c>
      <c r="T1264" s="38">
        <v>0</v>
      </c>
      <c r="U1264" s="40">
        <v>0</v>
      </c>
      <c r="V1264" s="6">
        <v>0</v>
      </c>
      <c r="W1264" s="32">
        <v>0</v>
      </c>
      <c r="X1264" s="38">
        <v>0</v>
      </c>
      <c r="Y1264" s="60"/>
    </row>
    <row r="1265" spans="1:25" ht="13.5" outlineLevel="2" thickBot="1" x14ac:dyDescent="0.25">
      <c r="A1265" s="465"/>
      <c r="B1265" s="95">
        <v>810201</v>
      </c>
      <c r="C1265" s="14" t="s">
        <v>351</v>
      </c>
      <c r="D1265" s="35" t="s">
        <v>199</v>
      </c>
      <c r="E1265" s="40">
        <v>426928.38</v>
      </c>
      <c r="F1265" s="6">
        <v>0</v>
      </c>
      <c r="G1265" s="6">
        <v>25590.48</v>
      </c>
      <c r="H1265" s="38">
        <v>452518.86</v>
      </c>
      <c r="I1265" s="40">
        <v>645831.09</v>
      </c>
      <c r="J1265" s="6">
        <v>2753.09</v>
      </c>
      <c r="K1265" s="6">
        <v>3598.11</v>
      </c>
      <c r="L1265" s="38">
        <v>652182.28999999992</v>
      </c>
      <c r="M1265" s="40">
        <v>356619.04000000004</v>
      </c>
      <c r="N1265" s="6">
        <v>0</v>
      </c>
      <c r="O1265" s="6">
        <v>4472.51</v>
      </c>
      <c r="P1265" s="38">
        <v>361091.55000000005</v>
      </c>
      <c r="Q1265" s="40">
        <v>523542.02</v>
      </c>
      <c r="R1265" s="6">
        <v>0</v>
      </c>
      <c r="S1265" s="6">
        <v>0</v>
      </c>
      <c r="T1265" s="38">
        <v>523542.02</v>
      </c>
      <c r="U1265" s="40">
        <v>1952920.53</v>
      </c>
      <c r="V1265" s="6">
        <v>2753.09</v>
      </c>
      <c r="W1265" s="32">
        <v>33661.1</v>
      </c>
      <c r="X1265" s="38">
        <v>1989334.7200000002</v>
      </c>
      <c r="Y1265" s="60"/>
    </row>
    <row r="1266" spans="1:25" ht="13.5" hidden="1" outlineLevel="2" collapsed="1" thickBot="1" x14ac:dyDescent="0.25">
      <c r="A1266" s="465"/>
      <c r="B1266" s="95">
        <v>810201</v>
      </c>
      <c r="C1266" s="14" t="s">
        <v>300</v>
      </c>
      <c r="D1266" s="35" t="s">
        <v>200</v>
      </c>
      <c r="E1266" s="37">
        <v>0</v>
      </c>
      <c r="F1266" s="36">
        <v>0</v>
      </c>
      <c r="G1266" s="36">
        <v>0</v>
      </c>
      <c r="H1266" s="38">
        <v>0</v>
      </c>
      <c r="I1266" s="37">
        <v>0</v>
      </c>
      <c r="J1266" s="36">
        <v>0</v>
      </c>
      <c r="K1266" s="36">
        <v>0</v>
      </c>
      <c r="L1266" s="38">
        <v>0</v>
      </c>
      <c r="M1266" s="37">
        <v>0</v>
      </c>
      <c r="N1266" s="36">
        <v>0</v>
      </c>
      <c r="O1266" s="36">
        <v>0</v>
      </c>
      <c r="P1266" s="38">
        <v>0</v>
      </c>
      <c r="Q1266" s="37">
        <v>0</v>
      </c>
      <c r="R1266" s="36">
        <v>0</v>
      </c>
      <c r="S1266" s="36">
        <v>0</v>
      </c>
      <c r="T1266" s="38">
        <v>0</v>
      </c>
      <c r="U1266" s="37">
        <v>0</v>
      </c>
      <c r="V1266" s="36">
        <v>0</v>
      </c>
      <c r="W1266" s="36">
        <v>0</v>
      </c>
      <c r="X1266" s="38">
        <v>0</v>
      </c>
      <c r="Y1266" s="65"/>
    </row>
    <row r="1267" spans="1:25" ht="13.5" hidden="1" outlineLevel="3" thickBot="1" x14ac:dyDescent="0.25">
      <c r="A1267" s="465"/>
      <c r="B1267" s="95">
        <v>810201</v>
      </c>
      <c r="C1267" s="39" t="s">
        <v>363</v>
      </c>
      <c r="D1267" s="35" t="s">
        <v>369</v>
      </c>
      <c r="E1267" s="40">
        <v>0</v>
      </c>
      <c r="F1267" s="6">
        <v>0</v>
      </c>
      <c r="G1267" s="6">
        <v>0</v>
      </c>
      <c r="H1267" s="38">
        <v>0</v>
      </c>
      <c r="I1267" s="40">
        <v>0</v>
      </c>
      <c r="J1267" s="6">
        <v>0</v>
      </c>
      <c r="K1267" s="6">
        <v>0</v>
      </c>
      <c r="L1267" s="38">
        <v>0</v>
      </c>
      <c r="M1267" s="40">
        <v>0</v>
      </c>
      <c r="N1267" s="6">
        <v>0</v>
      </c>
      <c r="O1267" s="6">
        <v>0</v>
      </c>
      <c r="P1267" s="38">
        <v>0</v>
      </c>
      <c r="Q1267" s="40">
        <v>0</v>
      </c>
      <c r="R1267" s="6">
        <v>0</v>
      </c>
      <c r="S1267" s="6">
        <v>0</v>
      </c>
      <c r="T1267" s="38">
        <v>0</v>
      </c>
      <c r="U1267" s="40">
        <v>0</v>
      </c>
      <c r="V1267" s="6">
        <v>0</v>
      </c>
      <c r="W1267" s="32">
        <v>0</v>
      </c>
      <c r="X1267" s="38">
        <v>0</v>
      </c>
      <c r="Y1267" s="60"/>
    </row>
    <row r="1268" spans="1:25" ht="13.5" hidden="1" outlineLevel="3" thickBot="1" x14ac:dyDescent="0.25">
      <c r="A1268" s="465"/>
      <c r="B1268" s="95">
        <v>810201</v>
      </c>
      <c r="C1268" s="39" t="s">
        <v>301</v>
      </c>
      <c r="D1268" s="35" t="s">
        <v>370</v>
      </c>
      <c r="E1268" s="40">
        <v>0</v>
      </c>
      <c r="F1268" s="6">
        <v>0</v>
      </c>
      <c r="G1268" s="6">
        <v>0</v>
      </c>
      <c r="H1268" s="38">
        <v>0</v>
      </c>
      <c r="I1268" s="40">
        <v>0</v>
      </c>
      <c r="J1268" s="6">
        <v>0</v>
      </c>
      <c r="K1268" s="6">
        <v>0</v>
      </c>
      <c r="L1268" s="38">
        <v>0</v>
      </c>
      <c r="M1268" s="40">
        <v>0</v>
      </c>
      <c r="N1268" s="6">
        <v>0</v>
      </c>
      <c r="O1268" s="6">
        <v>0</v>
      </c>
      <c r="P1268" s="38">
        <v>0</v>
      </c>
      <c r="Q1268" s="40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  <c r="Y1268" s="60"/>
    </row>
    <row r="1269" spans="1:25" ht="13.5" hidden="1" outlineLevel="3" thickBot="1" x14ac:dyDescent="0.25">
      <c r="A1269" s="465"/>
      <c r="B1269" s="95">
        <v>810201</v>
      </c>
      <c r="C1269" s="39" t="s">
        <v>305</v>
      </c>
      <c r="D1269" s="35" t="s">
        <v>371</v>
      </c>
      <c r="E1269" s="40">
        <v>0</v>
      </c>
      <c r="F1269" s="6">
        <v>0</v>
      </c>
      <c r="G1269" s="6">
        <v>0</v>
      </c>
      <c r="H1269" s="38">
        <v>0</v>
      </c>
      <c r="I1269" s="40">
        <v>0</v>
      </c>
      <c r="J1269" s="6">
        <v>0</v>
      </c>
      <c r="K1269" s="6">
        <v>0</v>
      </c>
      <c r="L1269" s="38">
        <v>0</v>
      </c>
      <c r="M1269" s="40">
        <v>0</v>
      </c>
      <c r="N1269" s="6">
        <v>0</v>
      </c>
      <c r="O1269" s="6">
        <v>0</v>
      </c>
      <c r="P1269" s="38">
        <v>0</v>
      </c>
      <c r="Q1269" s="40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  <c r="Y1269" s="60"/>
    </row>
    <row r="1270" spans="1:25" ht="13.5" hidden="1" outlineLevel="3" thickBot="1" x14ac:dyDescent="0.25">
      <c r="A1270" s="465"/>
      <c r="B1270" s="95">
        <v>810201</v>
      </c>
      <c r="C1270" s="39" t="s">
        <v>302</v>
      </c>
      <c r="D1270" s="35" t="s">
        <v>372</v>
      </c>
      <c r="E1270" s="40">
        <v>0</v>
      </c>
      <c r="F1270" s="6">
        <v>0</v>
      </c>
      <c r="G1270" s="6">
        <v>0</v>
      </c>
      <c r="H1270" s="38">
        <v>0</v>
      </c>
      <c r="I1270" s="40">
        <v>0</v>
      </c>
      <c r="J1270" s="6">
        <v>0</v>
      </c>
      <c r="K1270" s="6">
        <v>0</v>
      </c>
      <c r="L1270" s="38">
        <v>0</v>
      </c>
      <c r="M1270" s="40">
        <v>0</v>
      </c>
      <c r="N1270" s="6">
        <v>0</v>
      </c>
      <c r="O1270" s="6">
        <v>0</v>
      </c>
      <c r="P1270" s="38">
        <v>0</v>
      </c>
      <c r="Q1270" s="40">
        <v>0</v>
      </c>
      <c r="R1270" s="6">
        <v>0</v>
      </c>
      <c r="S1270" s="6">
        <v>0</v>
      </c>
      <c r="T1270" s="38">
        <v>0</v>
      </c>
      <c r="U1270" s="40">
        <v>0</v>
      </c>
      <c r="V1270" s="6">
        <v>0</v>
      </c>
      <c r="W1270" s="32">
        <v>0</v>
      </c>
      <c r="X1270" s="38">
        <v>0</v>
      </c>
      <c r="Y1270" s="60"/>
    </row>
    <row r="1271" spans="1:25" ht="13.5" hidden="1" outlineLevel="3" thickBot="1" x14ac:dyDescent="0.25">
      <c r="A1271" s="465"/>
      <c r="B1271" s="95">
        <v>810201</v>
      </c>
      <c r="C1271" s="39" t="s">
        <v>434</v>
      </c>
      <c r="D1271" s="35" t="s">
        <v>373</v>
      </c>
      <c r="E1271" s="40">
        <v>0</v>
      </c>
      <c r="F1271" s="6">
        <v>0</v>
      </c>
      <c r="G1271" s="6">
        <v>0</v>
      </c>
      <c r="H1271" s="38">
        <v>0</v>
      </c>
      <c r="I1271" s="40">
        <v>0</v>
      </c>
      <c r="J1271" s="6">
        <v>0</v>
      </c>
      <c r="K1271" s="6">
        <v>0</v>
      </c>
      <c r="L1271" s="38">
        <v>0</v>
      </c>
      <c r="M1271" s="40">
        <v>0</v>
      </c>
      <c r="N1271" s="6">
        <v>0</v>
      </c>
      <c r="O1271" s="6">
        <v>0</v>
      </c>
      <c r="P1271" s="38">
        <v>0</v>
      </c>
      <c r="Q1271" s="40">
        <v>0</v>
      </c>
      <c r="R1271" s="6">
        <v>0</v>
      </c>
      <c r="S1271" s="6">
        <v>0</v>
      </c>
      <c r="T1271" s="38">
        <v>0</v>
      </c>
      <c r="U1271" s="40">
        <v>0</v>
      </c>
      <c r="V1271" s="6">
        <v>0</v>
      </c>
      <c r="W1271" s="32">
        <v>0</v>
      </c>
      <c r="X1271" s="38">
        <v>0</v>
      </c>
      <c r="Y1271" s="60"/>
    </row>
    <row r="1272" spans="1:25" ht="13.5" hidden="1" outlineLevel="3" thickBot="1" x14ac:dyDescent="0.25">
      <c r="A1272" s="474"/>
      <c r="B1272" s="95">
        <v>810201</v>
      </c>
      <c r="C1272" s="39" t="s">
        <v>417</v>
      </c>
      <c r="D1272" s="35" t="s">
        <v>374</v>
      </c>
      <c r="E1272" s="40">
        <v>0</v>
      </c>
      <c r="F1272" s="6">
        <v>0</v>
      </c>
      <c r="G1272" s="6">
        <v>0</v>
      </c>
      <c r="H1272" s="38">
        <v>0</v>
      </c>
      <c r="I1272" s="40">
        <v>0</v>
      </c>
      <c r="J1272" s="6">
        <v>0</v>
      </c>
      <c r="K1272" s="6">
        <v>0</v>
      </c>
      <c r="L1272" s="38">
        <v>0</v>
      </c>
      <c r="M1272" s="40">
        <v>0</v>
      </c>
      <c r="N1272" s="6">
        <v>0</v>
      </c>
      <c r="O1272" s="6">
        <v>0</v>
      </c>
      <c r="P1272" s="38">
        <v>0</v>
      </c>
      <c r="Q1272" s="40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  <c r="Y1272" s="60"/>
    </row>
    <row r="1273" spans="1:25" ht="13.5" hidden="1" outlineLevel="3" thickBot="1" x14ac:dyDescent="0.25">
      <c r="A1273" s="475"/>
      <c r="B1273" s="96">
        <v>810201</v>
      </c>
      <c r="C1273" s="41" t="s">
        <v>383</v>
      </c>
      <c r="D1273" s="42" t="s">
        <v>375</v>
      </c>
      <c r="E1273" s="45">
        <v>0</v>
      </c>
      <c r="F1273" s="46">
        <v>0</v>
      </c>
      <c r="G1273" s="46">
        <v>0</v>
      </c>
      <c r="H1273" s="44">
        <v>0</v>
      </c>
      <c r="I1273" s="45">
        <v>0</v>
      </c>
      <c r="J1273" s="46">
        <v>0</v>
      </c>
      <c r="K1273" s="46">
        <v>0</v>
      </c>
      <c r="L1273" s="44">
        <v>0</v>
      </c>
      <c r="M1273" s="45">
        <v>0</v>
      </c>
      <c r="N1273" s="46">
        <v>0</v>
      </c>
      <c r="O1273" s="46">
        <v>0</v>
      </c>
      <c r="P1273" s="44">
        <v>0</v>
      </c>
      <c r="Q1273" s="45">
        <v>0</v>
      </c>
      <c r="R1273" s="46">
        <v>0</v>
      </c>
      <c r="S1273" s="46">
        <v>0</v>
      </c>
      <c r="T1273" s="44">
        <v>0</v>
      </c>
      <c r="U1273" s="45">
        <v>0</v>
      </c>
      <c r="V1273" s="46">
        <v>0</v>
      </c>
      <c r="W1273" s="43">
        <v>0</v>
      </c>
      <c r="X1273" s="44">
        <v>0</v>
      </c>
      <c r="Y1273" s="60"/>
    </row>
    <row r="1274" spans="1:25" s="106" customFormat="1" ht="13.5" hidden="1" outlineLevel="1" collapsed="1" thickBot="1" x14ac:dyDescent="0.25">
      <c r="A1274" s="464">
        <v>810226</v>
      </c>
      <c r="B1274" s="97">
        <v>810226</v>
      </c>
      <c r="C1274" s="100" t="s">
        <v>182</v>
      </c>
      <c r="D1274" s="101" t="s">
        <v>336</v>
      </c>
      <c r="E1274" s="107">
        <v>0</v>
      </c>
      <c r="F1274" s="108">
        <v>0</v>
      </c>
      <c r="G1274" s="108">
        <v>0</v>
      </c>
      <c r="H1274" s="109">
        <v>0</v>
      </c>
      <c r="I1274" s="107">
        <v>0</v>
      </c>
      <c r="J1274" s="108">
        <v>0</v>
      </c>
      <c r="K1274" s="108">
        <v>0</v>
      </c>
      <c r="L1274" s="109">
        <v>0</v>
      </c>
      <c r="M1274" s="107">
        <v>0</v>
      </c>
      <c r="N1274" s="108">
        <v>0</v>
      </c>
      <c r="O1274" s="108">
        <v>0</v>
      </c>
      <c r="P1274" s="109">
        <v>0</v>
      </c>
      <c r="Q1274" s="107">
        <v>0</v>
      </c>
      <c r="R1274" s="108">
        <v>0</v>
      </c>
      <c r="S1274" s="108">
        <v>0</v>
      </c>
      <c r="T1274" s="109">
        <v>0</v>
      </c>
      <c r="U1274" s="107">
        <v>0</v>
      </c>
      <c r="V1274" s="108">
        <v>0</v>
      </c>
      <c r="W1274" s="108">
        <v>0</v>
      </c>
      <c r="X1274" s="109">
        <v>0</v>
      </c>
    </row>
    <row r="1275" spans="1:25" ht="13.5" hidden="1" outlineLevel="2" thickBot="1" x14ac:dyDescent="0.25">
      <c r="A1275" s="465"/>
      <c r="B1275" s="95">
        <v>810226</v>
      </c>
      <c r="C1275" s="14" t="s">
        <v>350</v>
      </c>
      <c r="D1275" s="35" t="s">
        <v>198</v>
      </c>
      <c r="E1275" s="40">
        <v>0</v>
      </c>
      <c r="F1275" s="6">
        <v>0</v>
      </c>
      <c r="G1275" s="6">
        <v>0</v>
      </c>
      <c r="H1275" s="38">
        <v>0</v>
      </c>
      <c r="I1275" s="40">
        <v>0</v>
      </c>
      <c r="J1275" s="6">
        <v>0</v>
      </c>
      <c r="K1275" s="6">
        <v>0</v>
      </c>
      <c r="L1275" s="38">
        <v>0</v>
      </c>
      <c r="M1275" s="40">
        <v>0</v>
      </c>
      <c r="N1275" s="6">
        <v>0</v>
      </c>
      <c r="O1275" s="6">
        <v>0</v>
      </c>
      <c r="P1275" s="38">
        <v>0</v>
      </c>
      <c r="Q1275" s="40">
        <v>0</v>
      </c>
      <c r="R1275" s="6">
        <v>0</v>
      </c>
      <c r="S1275" s="6">
        <v>0</v>
      </c>
      <c r="T1275" s="38">
        <v>0</v>
      </c>
      <c r="U1275" s="40">
        <v>0</v>
      </c>
      <c r="V1275" s="6">
        <v>0</v>
      </c>
      <c r="W1275" s="32">
        <v>0</v>
      </c>
      <c r="X1275" s="38">
        <v>0</v>
      </c>
      <c r="Y1275" s="60"/>
    </row>
    <row r="1276" spans="1:25" ht="13.5" hidden="1" outlineLevel="2" thickBot="1" x14ac:dyDescent="0.25">
      <c r="A1276" s="465"/>
      <c r="B1276" s="95">
        <v>810226</v>
      </c>
      <c r="C1276" s="14" t="s">
        <v>351</v>
      </c>
      <c r="D1276" s="35" t="s">
        <v>199</v>
      </c>
      <c r="E1276" s="40">
        <v>0</v>
      </c>
      <c r="F1276" s="6">
        <v>0</v>
      </c>
      <c r="G1276" s="6">
        <v>0</v>
      </c>
      <c r="H1276" s="38">
        <v>0</v>
      </c>
      <c r="I1276" s="40">
        <v>0</v>
      </c>
      <c r="J1276" s="6">
        <v>0</v>
      </c>
      <c r="K1276" s="6">
        <v>0</v>
      </c>
      <c r="L1276" s="38">
        <v>0</v>
      </c>
      <c r="M1276" s="40">
        <v>0</v>
      </c>
      <c r="N1276" s="6">
        <v>0</v>
      </c>
      <c r="O1276" s="6">
        <v>0</v>
      </c>
      <c r="P1276" s="38">
        <v>0</v>
      </c>
      <c r="Q1276" s="40">
        <v>0</v>
      </c>
      <c r="R1276" s="6">
        <v>0</v>
      </c>
      <c r="S1276" s="6">
        <v>0</v>
      </c>
      <c r="T1276" s="38">
        <v>0</v>
      </c>
      <c r="U1276" s="40">
        <v>0</v>
      </c>
      <c r="V1276" s="6">
        <v>0</v>
      </c>
      <c r="W1276" s="32">
        <v>0</v>
      </c>
      <c r="X1276" s="38">
        <v>0</v>
      </c>
      <c r="Y1276" s="60"/>
    </row>
    <row r="1277" spans="1:25" ht="13.5" hidden="1" outlineLevel="2" thickBot="1" x14ac:dyDescent="0.25">
      <c r="A1277" s="465"/>
      <c r="B1277" s="95">
        <v>810226</v>
      </c>
      <c r="C1277" s="14" t="s">
        <v>300</v>
      </c>
      <c r="D1277" s="35" t="s">
        <v>200</v>
      </c>
      <c r="E1277" s="37">
        <v>0</v>
      </c>
      <c r="F1277" s="36">
        <v>0</v>
      </c>
      <c r="G1277" s="36">
        <v>0</v>
      </c>
      <c r="H1277" s="38">
        <v>0</v>
      </c>
      <c r="I1277" s="37">
        <v>0</v>
      </c>
      <c r="J1277" s="36">
        <v>0</v>
      </c>
      <c r="K1277" s="36">
        <v>0</v>
      </c>
      <c r="L1277" s="38">
        <v>0</v>
      </c>
      <c r="M1277" s="37">
        <v>0</v>
      </c>
      <c r="N1277" s="36">
        <v>0</v>
      </c>
      <c r="O1277" s="36">
        <v>0</v>
      </c>
      <c r="P1277" s="38">
        <v>0</v>
      </c>
      <c r="Q1277" s="37">
        <v>0</v>
      </c>
      <c r="R1277" s="36">
        <v>0</v>
      </c>
      <c r="S1277" s="36">
        <v>0</v>
      </c>
      <c r="T1277" s="38">
        <v>0</v>
      </c>
      <c r="U1277" s="37">
        <v>0</v>
      </c>
      <c r="V1277" s="36">
        <v>0</v>
      </c>
      <c r="W1277" s="36">
        <v>0</v>
      </c>
      <c r="X1277" s="38">
        <v>0</v>
      </c>
      <c r="Y1277" s="65"/>
    </row>
    <row r="1278" spans="1:25" ht="13.5" hidden="1" outlineLevel="3" thickBot="1" x14ac:dyDescent="0.25">
      <c r="A1278" s="465"/>
      <c r="B1278" s="95">
        <v>810226</v>
      </c>
      <c r="C1278" s="39" t="s">
        <v>363</v>
      </c>
      <c r="D1278" s="35" t="s">
        <v>369</v>
      </c>
      <c r="E1278" s="40">
        <v>0</v>
      </c>
      <c r="F1278" s="6">
        <v>0</v>
      </c>
      <c r="G1278" s="6">
        <v>0</v>
      </c>
      <c r="H1278" s="38">
        <v>0</v>
      </c>
      <c r="I1278" s="40">
        <v>0</v>
      </c>
      <c r="J1278" s="6">
        <v>0</v>
      </c>
      <c r="K1278" s="6">
        <v>0</v>
      </c>
      <c r="L1278" s="38">
        <v>0</v>
      </c>
      <c r="M1278" s="40">
        <v>0</v>
      </c>
      <c r="N1278" s="6">
        <v>0</v>
      </c>
      <c r="O1278" s="6">
        <v>0</v>
      </c>
      <c r="P1278" s="38">
        <v>0</v>
      </c>
      <c r="Q1278" s="40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  <c r="Y1278" s="60"/>
    </row>
    <row r="1279" spans="1:25" ht="13.5" hidden="1" outlineLevel="3" thickBot="1" x14ac:dyDescent="0.25">
      <c r="A1279" s="465"/>
      <c r="B1279" s="95">
        <v>810226</v>
      </c>
      <c r="C1279" s="39" t="s">
        <v>301</v>
      </c>
      <c r="D1279" s="35" t="s">
        <v>370</v>
      </c>
      <c r="E1279" s="40">
        <v>0</v>
      </c>
      <c r="F1279" s="6">
        <v>0</v>
      </c>
      <c r="G1279" s="6">
        <v>0</v>
      </c>
      <c r="H1279" s="38">
        <v>0</v>
      </c>
      <c r="I1279" s="40">
        <v>0</v>
      </c>
      <c r="J1279" s="6">
        <v>0</v>
      </c>
      <c r="K1279" s="6">
        <v>0</v>
      </c>
      <c r="L1279" s="38">
        <v>0</v>
      </c>
      <c r="M1279" s="40">
        <v>0</v>
      </c>
      <c r="N1279" s="6">
        <v>0</v>
      </c>
      <c r="O1279" s="6">
        <v>0</v>
      </c>
      <c r="P1279" s="38">
        <v>0</v>
      </c>
      <c r="Q1279" s="40">
        <v>0</v>
      </c>
      <c r="R1279" s="6">
        <v>0</v>
      </c>
      <c r="S1279" s="6">
        <v>0</v>
      </c>
      <c r="T1279" s="38">
        <v>0</v>
      </c>
      <c r="U1279" s="40">
        <v>0</v>
      </c>
      <c r="V1279" s="6">
        <v>0</v>
      </c>
      <c r="W1279" s="32">
        <v>0</v>
      </c>
      <c r="X1279" s="38">
        <v>0</v>
      </c>
      <c r="Y1279" s="60"/>
    </row>
    <row r="1280" spans="1:25" ht="13.5" hidden="1" outlineLevel="3" thickBot="1" x14ac:dyDescent="0.25">
      <c r="A1280" s="465"/>
      <c r="B1280" s="95">
        <v>810226</v>
      </c>
      <c r="C1280" s="39" t="s">
        <v>305</v>
      </c>
      <c r="D1280" s="35" t="s">
        <v>371</v>
      </c>
      <c r="E1280" s="40">
        <v>0</v>
      </c>
      <c r="F1280" s="6">
        <v>0</v>
      </c>
      <c r="G1280" s="6">
        <v>0</v>
      </c>
      <c r="H1280" s="38">
        <v>0</v>
      </c>
      <c r="I1280" s="40">
        <v>0</v>
      </c>
      <c r="J1280" s="6">
        <v>0</v>
      </c>
      <c r="K1280" s="6">
        <v>0</v>
      </c>
      <c r="L1280" s="38">
        <v>0</v>
      </c>
      <c r="M1280" s="40">
        <v>0</v>
      </c>
      <c r="N1280" s="6">
        <v>0</v>
      </c>
      <c r="O1280" s="6">
        <v>0</v>
      </c>
      <c r="P1280" s="38">
        <v>0</v>
      </c>
      <c r="Q1280" s="40">
        <v>0</v>
      </c>
      <c r="R1280" s="6">
        <v>0</v>
      </c>
      <c r="S1280" s="6">
        <v>0</v>
      </c>
      <c r="T1280" s="38">
        <v>0</v>
      </c>
      <c r="U1280" s="40">
        <v>0</v>
      </c>
      <c r="V1280" s="6">
        <v>0</v>
      </c>
      <c r="W1280" s="32">
        <v>0</v>
      </c>
      <c r="X1280" s="38">
        <v>0</v>
      </c>
      <c r="Y1280" s="60"/>
    </row>
    <row r="1281" spans="1:25" ht="13.5" hidden="1" outlineLevel="3" thickBot="1" x14ac:dyDescent="0.25">
      <c r="A1281" s="465"/>
      <c r="B1281" s="95">
        <v>810226</v>
      </c>
      <c r="C1281" s="39" t="s">
        <v>302</v>
      </c>
      <c r="D1281" s="35" t="s">
        <v>372</v>
      </c>
      <c r="E1281" s="40">
        <v>0</v>
      </c>
      <c r="F1281" s="6">
        <v>0</v>
      </c>
      <c r="G1281" s="6">
        <v>0</v>
      </c>
      <c r="H1281" s="38">
        <v>0</v>
      </c>
      <c r="I1281" s="40">
        <v>0</v>
      </c>
      <c r="J1281" s="6">
        <v>0</v>
      </c>
      <c r="K1281" s="6">
        <v>0</v>
      </c>
      <c r="L1281" s="38">
        <v>0</v>
      </c>
      <c r="M1281" s="40">
        <v>0</v>
      </c>
      <c r="N1281" s="6">
        <v>0</v>
      </c>
      <c r="O1281" s="6">
        <v>0</v>
      </c>
      <c r="P1281" s="38">
        <v>0</v>
      </c>
      <c r="Q1281" s="40">
        <v>0</v>
      </c>
      <c r="R1281" s="6">
        <v>0</v>
      </c>
      <c r="S1281" s="6">
        <v>0</v>
      </c>
      <c r="T1281" s="38">
        <v>0</v>
      </c>
      <c r="U1281" s="40">
        <v>0</v>
      </c>
      <c r="V1281" s="6">
        <v>0</v>
      </c>
      <c r="W1281" s="32">
        <v>0</v>
      </c>
      <c r="X1281" s="38">
        <v>0</v>
      </c>
      <c r="Y1281" s="60"/>
    </row>
    <row r="1282" spans="1:25" ht="13.5" hidden="1" outlineLevel="3" thickBot="1" x14ac:dyDescent="0.25">
      <c r="A1282" s="465"/>
      <c r="B1282" s="95">
        <v>810226</v>
      </c>
      <c r="C1282" s="39" t="s">
        <v>434</v>
      </c>
      <c r="D1282" s="35" t="s">
        <v>373</v>
      </c>
      <c r="E1282" s="40">
        <v>0</v>
      </c>
      <c r="F1282" s="6">
        <v>0</v>
      </c>
      <c r="G1282" s="6">
        <v>0</v>
      </c>
      <c r="H1282" s="38">
        <v>0</v>
      </c>
      <c r="I1282" s="40">
        <v>0</v>
      </c>
      <c r="J1282" s="6">
        <v>0</v>
      </c>
      <c r="K1282" s="6">
        <v>0</v>
      </c>
      <c r="L1282" s="38">
        <v>0</v>
      </c>
      <c r="M1282" s="40">
        <v>0</v>
      </c>
      <c r="N1282" s="6">
        <v>0</v>
      </c>
      <c r="O1282" s="6">
        <v>0</v>
      </c>
      <c r="P1282" s="38">
        <v>0</v>
      </c>
      <c r="Q1282" s="40">
        <v>0</v>
      </c>
      <c r="R1282" s="6">
        <v>0</v>
      </c>
      <c r="S1282" s="6">
        <v>0</v>
      </c>
      <c r="T1282" s="38">
        <v>0</v>
      </c>
      <c r="U1282" s="40">
        <v>0</v>
      </c>
      <c r="V1282" s="6">
        <v>0</v>
      </c>
      <c r="W1282" s="32">
        <v>0</v>
      </c>
      <c r="X1282" s="38">
        <v>0</v>
      </c>
      <c r="Y1282" s="60"/>
    </row>
    <row r="1283" spans="1:25" ht="13.5" hidden="1" outlineLevel="3" thickBot="1" x14ac:dyDescent="0.25">
      <c r="A1283" s="474"/>
      <c r="B1283" s="95">
        <v>810226</v>
      </c>
      <c r="C1283" s="39" t="s">
        <v>417</v>
      </c>
      <c r="D1283" s="35" t="s">
        <v>374</v>
      </c>
      <c r="E1283" s="40">
        <v>0</v>
      </c>
      <c r="F1283" s="6">
        <v>0</v>
      </c>
      <c r="G1283" s="6">
        <v>0</v>
      </c>
      <c r="H1283" s="38">
        <v>0</v>
      </c>
      <c r="I1283" s="40">
        <v>0</v>
      </c>
      <c r="J1283" s="6">
        <v>0</v>
      </c>
      <c r="K1283" s="6">
        <v>0</v>
      </c>
      <c r="L1283" s="38">
        <v>0</v>
      </c>
      <c r="M1283" s="40">
        <v>0</v>
      </c>
      <c r="N1283" s="6">
        <v>0</v>
      </c>
      <c r="O1283" s="6">
        <v>0</v>
      </c>
      <c r="P1283" s="38">
        <v>0</v>
      </c>
      <c r="Q1283" s="40">
        <v>0</v>
      </c>
      <c r="R1283" s="6">
        <v>0</v>
      </c>
      <c r="S1283" s="6">
        <v>0</v>
      </c>
      <c r="T1283" s="38">
        <v>0</v>
      </c>
      <c r="U1283" s="40">
        <v>0</v>
      </c>
      <c r="V1283" s="6">
        <v>0</v>
      </c>
      <c r="W1283" s="32">
        <v>0</v>
      </c>
      <c r="X1283" s="38">
        <v>0</v>
      </c>
      <c r="Y1283" s="60"/>
    </row>
    <row r="1284" spans="1:25" ht="13.5" hidden="1" outlineLevel="3" thickBot="1" x14ac:dyDescent="0.25">
      <c r="A1284" s="475"/>
      <c r="B1284" s="96">
        <v>810226</v>
      </c>
      <c r="C1284" s="41" t="s">
        <v>383</v>
      </c>
      <c r="D1284" s="42" t="s">
        <v>375</v>
      </c>
      <c r="E1284" s="45">
        <v>0</v>
      </c>
      <c r="F1284" s="46">
        <v>0</v>
      </c>
      <c r="G1284" s="46">
        <v>0</v>
      </c>
      <c r="H1284" s="44">
        <v>0</v>
      </c>
      <c r="I1284" s="45">
        <v>0</v>
      </c>
      <c r="J1284" s="46">
        <v>0</v>
      </c>
      <c r="K1284" s="46">
        <v>0</v>
      </c>
      <c r="L1284" s="44">
        <v>0</v>
      </c>
      <c r="M1284" s="45">
        <v>0</v>
      </c>
      <c r="N1284" s="46">
        <v>0</v>
      </c>
      <c r="O1284" s="46">
        <v>0</v>
      </c>
      <c r="P1284" s="44">
        <v>0</v>
      </c>
      <c r="Q1284" s="45">
        <v>0</v>
      </c>
      <c r="R1284" s="46">
        <v>0</v>
      </c>
      <c r="S1284" s="46">
        <v>0</v>
      </c>
      <c r="T1284" s="44">
        <v>0</v>
      </c>
      <c r="U1284" s="45">
        <v>0</v>
      </c>
      <c r="V1284" s="46">
        <v>0</v>
      </c>
      <c r="W1284" s="43">
        <v>0</v>
      </c>
      <c r="X1284" s="44">
        <v>0</v>
      </c>
      <c r="Y1284" s="60"/>
    </row>
    <row r="1285" spans="1:25" s="106" customFormat="1" outlineLevel="1" x14ac:dyDescent="0.2">
      <c r="A1285" s="466">
        <v>810231</v>
      </c>
      <c r="B1285" s="97">
        <v>810231</v>
      </c>
      <c r="C1285" s="100" t="s">
        <v>169</v>
      </c>
      <c r="D1285" s="101" t="s">
        <v>336</v>
      </c>
      <c r="E1285" s="107">
        <v>107434.25</v>
      </c>
      <c r="F1285" s="108">
        <v>0</v>
      </c>
      <c r="G1285" s="108">
        <v>0</v>
      </c>
      <c r="H1285" s="109">
        <v>107434.25</v>
      </c>
      <c r="I1285" s="107">
        <v>66532.549999999988</v>
      </c>
      <c r="J1285" s="108">
        <v>0</v>
      </c>
      <c r="K1285" s="108">
        <v>0</v>
      </c>
      <c r="L1285" s="109">
        <v>66532.549999999988</v>
      </c>
      <c r="M1285" s="107">
        <v>136950.62</v>
      </c>
      <c r="N1285" s="108">
        <v>0</v>
      </c>
      <c r="O1285" s="108">
        <v>0</v>
      </c>
      <c r="P1285" s="109">
        <v>136950.62</v>
      </c>
      <c r="Q1285" s="107">
        <v>220422.35</v>
      </c>
      <c r="R1285" s="108">
        <v>0</v>
      </c>
      <c r="S1285" s="108">
        <v>0</v>
      </c>
      <c r="T1285" s="109">
        <v>220422.35</v>
      </c>
      <c r="U1285" s="107">
        <v>531339.77</v>
      </c>
      <c r="V1285" s="108">
        <v>0</v>
      </c>
      <c r="W1285" s="108">
        <v>0</v>
      </c>
      <c r="X1285" s="109">
        <v>531339.77</v>
      </c>
    </row>
    <row r="1286" spans="1:25" hidden="1" outlineLevel="2" x14ac:dyDescent="0.2">
      <c r="A1286" s="467"/>
      <c r="B1286" s="95">
        <v>810231</v>
      </c>
      <c r="C1286" s="14" t="s">
        <v>350</v>
      </c>
      <c r="D1286" s="35" t="s">
        <v>198</v>
      </c>
      <c r="E1286" s="40">
        <v>0</v>
      </c>
      <c r="F1286" s="6">
        <v>0</v>
      </c>
      <c r="G1286" s="6">
        <v>0</v>
      </c>
      <c r="H1286" s="38">
        <v>0</v>
      </c>
      <c r="I1286" s="40">
        <v>0</v>
      </c>
      <c r="J1286" s="6">
        <v>0</v>
      </c>
      <c r="K1286" s="6">
        <v>0</v>
      </c>
      <c r="L1286" s="38">
        <v>0</v>
      </c>
      <c r="M1286" s="40">
        <v>0</v>
      </c>
      <c r="N1286" s="6">
        <v>0</v>
      </c>
      <c r="O1286" s="6">
        <v>0</v>
      </c>
      <c r="P1286" s="38">
        <v>0</v>
      </c>
      <c r="Q1286" s="40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  <c r="Y1286" s="60"/>
    </row>
    <row r="1287" spans="1:25" ht="13.5" outlineLevel="2" thickBot="1" x14ac:dyDescent="0.25">
      <c r="A1287" s="467"/>
      <c r="B1287" s="95">
        <v>810231</v>
      </c>
      <c r="C1287" s="14" t="s">
        <v>351</v>
      </c>
      <c r="D1287" s="35" t="s">
        <v>199</v>
      </c>
      <c r="E1287" s="40">
        <v>107434.25</v>
      </c>
      <c r="F1287" s="6">
        <v>0</v>
      </c>
      <c r="G1287" s="6">
        <v>0</v>
      </c>
      <c r="H1287" s="38">
        <v>107434.25</v>
      </c>
      <c r="I1287" s="40">
        <v>66532.549999999988</v>
      </c>
      <c r="J1287" s="6">
        <v>0</v>
      </c>
      <c r="K1287" s="6">
        <v>0</v>
      </c>
      <c r="L1287" s="38">
        <v>66532.549999999988</v>
      </c>
      <c r="M1287" s="40">
        <v>136950.62</v>
      </c>
      <c r="N1287" s="6">
        <v>0</v>
      </c>
      <c r="O1287" s="6">
        <v>0</v>
      </c>
      <c r="P1287" s="38">
        <v>136950.62</v>
      </c>
      <c r="Q1287" s="40">
        <v>220422.35</v>
      </c>
      <c r="R1287" s="6">
        <v>0</v>
      </c>
      <c r="S1287" s="6">
        <v>0</v>
      </c>
      <c r="T1287" s="38">
        <v>220422.35</v>
      </c>
      <c r="U1287" s="40">
        <v>531339.77</v>
      </c>
      <c r="V1287" s="6">
        <v>0</v>
      </c>
      <c r="W1287" s="32">
        <v>0</v>
      </c>
      <c r="X1287" s="38">
        <v>531339.77</v>
      </c>
      <c r="Y1287" s="60"/>
    </row>
    <row r="1288" spans="1:25" ht="13.5" hidden="1" outlineLevel="2" collapsed="1" thickBot="1" x14ac:dyDescent="0.25">
      <c r="A1288" s="467"/>
      <c r="B1288" s="95">
        <v>810231</v>
      </c>
      <c r="C1288" s="14" t="s">
        <v>300</v>
      </c>
      <c r="D1288" s="35" t="s">
        <v>200</v>
      </c>
      <c r="E1288" s="37">
        <v>0</v>
      </c>
      <c r="F1288" s="36">
        <v>0</v>
      </c>
      <c r="G1288" s="36">
        <v>0</v>
      </c>
      <c r="H1288" s="38">
        <v>0</v>
      </c>
      <c r="I1288" s="37">
        <v>0</v>
      </c>
      <c r="J1288" s="36">
        <v>0</v>
      </c>
      <c r="K1288" s="36">
        <v>0</v>
      </c>
      <c r="L1288" s="38">
        <v>0</v>
      </c>
      <c r="M1288" s="37">
        <v>0</v>
      </c>
      <c r="N1288" s="36">
        <v>0</v>
      </c>
      <c r="O1288" s="36">
        <v>0</v>
      </c>
      <c r="P1288" s="38">
        <v>0</v>
      </c>
      <c r="Q1288" s="37">
        <v>0</v>
      </c>
      <c r="R1288" s="36">
        <v>0</v>
      </c>
      <c r="S1288" s="36">
        <v>0</v>
      </c>
      <c r="T1288" s="38">
        <v>0</v>
      </c>
      <c r="U1288" s="37">
        <v>0</v>
      </c>
      <c r="V1288" s="36">
        <v>0</v>
      </c>
      <c r="W1288" s="36">
        <v>0</v>
      </c>
      <c r="X1288" s="38">
        <v>0</v>
      </c>
      <c r="Y1288" s="65"/>
    </row>
    <row r="1289" spans="1:25" ht="13.5" hidden="1" outlineLevel="3" thickBot="1" x14ac:dyDescent="0.25">
      <c r="A1289" s="467"/>
      <c r="B1289" s="95">
        <v>810231</v>
      </c>
      <c r="C1289" s="39" t="s">
        <v>363</v>
      </c>
      <c r="D1289" s="35" t="s">
        <v>369</v>
      </c>
      <c r="E1289" s="40">
        <v>0</v>
      </c>
      <c r="F1289" s="6">
        <v>0</v>
      </c>
      <c r="G1289" s="6">
        <v>0</v>
      </c>
      <c r="H1289" s="38">
        <v>0</v>
      </c>
      <c r="I1289" s="40">
        <v>0</v>
      </c>
      <c r="J1289" s="6">
        <v>0</v>
      </c>
      <c r="K1289" s="6">
        <v>0</v>
      </c>
      <c r="L1289" s="38">
        <v>0</v>
      </c>
      <c r="M1289" s="40">
        <v>0</v>
      </c>
      <c r="N1289" s="6">
        <v>0</v>
      </c>
      <c r="O1289" s="6">
        <v>0</v>
      </c>
      <c r="P1289" s="38">
        <v>0</v>
      </c>
      <c r="Q1289" s="40">
        <v>0</v>
      </c>
      <c r="R1289" s="6">
        <v>0</v>
      </c>
      <c r="S1289" s="6">
        <v>0</v>
      </c>
      <c r="T1289" s="38">
        <v>0</v>
      </c>
      <c r="U1289" s="40">
        <v>0</v>
      </c>
      <c r="V1289" s="6">
        <v>0</v>
      </c>
      <c r="W1289" s="32">
        <v>0</v>
      </c>
      <c r="X1289" s="38">
        <v>0</v>
      </c>
      <c r="Y1289" s="60"/>
    </row>
    <row r="1290" spans="1:25" ht="13.5" hidden="1" outlineLevel="3" thickBot="1" x14ac:dyDescent="0.25">
      <c r="A1290" s="467"/>
      <c r="B1290" s="95">
        <v>810231</v>
      </c>
      <c r="C1290" s="39" t="s">
        <v>301</v>
      </c>
      <c r="D1290" s="35" t="s">
        <v>370</v>
      </c>
      <c r="E1290" s="40">
        <v>0</v>
      </c>
      <c r="F1290" s="6">
        <v>0</v>
      </c>
      <c r="G1290" s="6">
        <v>0</v>
      </c>
      <c r="H1290" s="38">
        <v>0</v>
      </c>
      <c r="I1290" s="40">
        <v>0</v>
      </c>
      <c r="J1290" s="6">
        <v>0</v>
      </c>
      <c r="K1290" s="6">
        <v>0</v>
      </c>
      <c r="L1290" s="38">
        <v>0</v>
      </c>
      <c r="M1290" s="40">
        <v>0</v>
      </c>
      <c r="N1290" s="6">
        <v>0</v>
      </c>
      <c r="O1290" s="6">
        <v>0</v>
      </c>
      <c r="P1290" s="38">
        <v>0</v>
      </c>
      <c r="Q1290" s="40">
        <v>0</v>
      </c>
      <c r="R1290" s="6">
        <v>0</v>
      </c>
      <c r="S1290" s="6">
        <v>0</v>
      </c>
      <c r="T1290" s="38">
        <v>0</v>
      </c>
      <c r="U1290" s="40">
        <v>0</v>
      </c>
      <c r="V1290" s="6">
        <v>0</v>
      </c>
      <c r="W1290" s="32">
        <v>0</v>
      </c>
      <c r="X1290" s="38">
        <v>0</v>
      </c>
      <c r="Y1290" s="60"/>
    </row>
    <row r="1291" spans="1:25" ht="13.5" hidden="1" outlineLevel="3" thickBot="1" x14ac:dyDescent="0.25">
      <c r="A1291" s="467"/>
      <c r="B1291" s="95">
        <v>810231</v>
      </c>
      <c r="C1291" s="39" t="s">
        <v>305</v>
      </c>
      <c r="D1291" s="35" t="s">
        <v>371</v>
      </c>
      <c r="E1291" s="40">
        <v>0</v>
      </c>
      <c r="F1291" s="6">
        <v>0</v>
      </c>
      <c r="G1291" s="6">
        <v>0</v>
      </c>
      <c r="H1291" s="38">
        <v>0</v>
      </c>
      <c r="I1291" s="40">
        <v>0</v>
      </c>
      <c r="J1291" s="6">
        <v>0</v>
      </c>
      <c r="K1291" s="6">
        <v>0</v>
      </c>
      <c r="L1291" s="38">
        <v>0</v>
      </c>
      <c r="M1291" s="40">
        <v>0</v>
      </c>
      <c r="N1291" s="6">
        <v>0</v>
      </c>
      <c r="O1291" s="6">
        <v>0</v>
      </c>
      <c r="P1291" s="38">
        <v>0</v>
      </c>
      <c r="Q1291" s="40">
        <v>0</v>
      </c>
      <c r="R1291" s="6">
        <v>0</v>
      </c>
      <c r="S1291" s="6">
        <v>0</v>
      </c>
      <c r="T1291" s="38">
        <v>0</v>
      </c>
      <c r="U1291" s="40">
        <v>0</v>
      </c>
      <c r="V1291" s="6">
        <v>0</v>
      </c>
      <c r="W1291" s="32">
        <v>0</v>
      </c>
      <c r="X1291" s="38">
        <v>0</v>
      </c>
      <c r="Y1291" s="60"/>
    </row>
    <row r="1292" spans="1:25" ht="13.5" hidden="1" outlineLevel="3" thickBot="1" x14ac:dyDescent="0.25">
      <c r="A1292" s="467"/>
      <c r="B1292" s="95">
        <v>810231</v>
      </c>
      <c r="C1292" s="39" t="s">
        <v>302</v>
      </c>
      <c r="D1292" s="35" t="s">
        <v>372</v>
      </c>
      <c r="E1292" s="40">
        <v>0</v>
      </c>
      <c r="F1292" s="6">
        <v>0</v>
      </c>
      <c r="G1292" s="6">
        <v>0</v>
      </c>
      <c r="H1292" s="38">
        <v>0</v>
      </c>
      <c r="I1292" s="40">
        <v>0</v>
      </c>
      <c r="J1292" s="6">
        <v>0</v>
      </c>
      <c r="K1292" s="6">
        <v>0</v>
      </c>
      <c r="L1292" s="38">
        <v>0</v>
      </c>
      <c r="M1292" s="40">
        <v>0</v>
      </c>
      <c r="N1292" s="6">
        <v>0</v>
      </c>
      <c r="O1292" s="6">
        <v>0</v>
      </c>
      <c r="P1292" s="38">
        <v>0</v>
      </c>
      <c r="Q1292" s="40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  <c r="Y1292" s="60"/>
    </row>
    <row r="1293" spans="1:25" ht="13.5" hidden="1" outlineLevel="3" thickBot="1" x14ac:dyDescent="0.25">
      <c r="A1293" s="467"/>
      <c r="B1293" s="95">
        <v>810231</v>
      </c>
      <c r="C1293" s="39" t="s">
        <v>434</v>
      </c>
      <c r="D1293" s="35" t="s">
        <v>373</v>
      </c>
      <c r="E1293" s="40">
        <v>0</v>
      </c>
      <c r="F1293" s="6">
        <v>0</v>
      </c>
      <c r="G1293" s="6">
        <v>0</v>
      </c>
      <c r="H1293" s="38">
        <v>0</v>
      </c>
      <c r="I1293" s="40">
        <v>0</v>
      </c>
      <c r="J1293" s="6">
        <v>0</v>
      </c>
      <c r="K1293" s="6">
        <v>0</v>
      </c>
      <c r="L1293" s="38">
        <v>0</v>
      </c>
      <c r="M1293" s="40">
        <v>0</v>
      </c>
      <c r="N1293" s="6">
        <v>0</v>
      </c>
      <c r="O1293" s="6">
        <v>0</v>
      </c>
      <c r="P1293" s="38">
        <v>0</v>
      </c>
      <c r="Q1293" s="40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  <c r="Y1293" s="60"/>
    </row>
    <row r="1294" spans="1:25" ht="13.5" hidden="1" outlineLevel="3" thickBot="1" x14ac:dyDescent="0.25">
      <c r="A1294" s="467"/>
      <c r="B1294" s="95">
        <v>810231</v>
      </c>
      <c r="C1294" s="57" t="s">
        <v>417</v>
      </c>
      <c r="D1294" s="35" t="s">
        <v>374</v>
      </c>
      <c r="E1294" s="40">
        <v>0</v>
      </c>
      <c r="F1294" s="6">
        <v>0</v>
      </c>
      <c r="G1294" s="6">
        <v>0</v>
      </c>
      <c r="H1294" s="38">
        <v>0</v>
      </c>
      <c r="I1294" s="40">
        <v>0</v>
      </c>
      <c r="J1294" s="6">
        <v>0</v>
      </c>
      <c r="K1294" s="6">
        <v>0</v>
      </c>
      <c r="L1294" s="38">
        <v>0</v>
      </c>
      <c r="M1294" s="40">
        <v>0</v>
      </c>
      <c r="N1294" s="6">
        <v>0</v>
      </c>
      <c r="O1294" s="6">
        <v>0</v>
      </c>
      <c r="P1294" s="38">
        <v>0</v>
      </c>
      <c r="Q1294" s="40">
        <v>0</v>
      </c>
      <c r="R1294" s="6">
        <v>0</v>
      </c>
      <c r="S1294" s="6">
        <v>0</v>
      </c>
      <c r="T1294" s="38">
        <v>0</v>
      </c>
      <c r="U1294" s="40">
        <v>0</v>
      </c>
      <c r="V1294" s="6">
        <v>0</v>
      </c>
      <c r="W1294" s="32">
        <v>0</v>
      </c>
      <c r="X1294" s="38">
        <v>0</v>
      </c>
      <c r="Y1294" s="60"/>
    </row>
    <row r="1295" spans="1:25" ht="13.5" hidden="1" outlineLevel="3" thickBot="1" x14ac:dyDescent="0.25">
      <c r="A1295" s="468"/>
      <c r="B1295" s="96">
        <v>810231</v>
      </c>
      <c r="C1295" s="41" t="s">
        <v>383</v>
      </c>
      <c r="D1295" s="42" t="s">
        <v>375</v>
      </c>
      <c r="E1295" s="45">
        <v>0</v>
      </c>
      <c r="F1295" s="46">
        <v>0</v>
      </c>
      <c r="G1295" s="46">
        <v>0</v>
      </c>
      <c r="H1295" s="44">
        <v>0</v>
      </c>
      <c r="I1295" s="45">
        <v>0</v>
      </c>
      <c r="J1295" s="46">
        <v>0</v>
      </c>
      <c r="K1295" s="46">
        <v>0</v>
      </c>
      <c r="L1295" s="44">
        <v>0</v>
      </c>
      <c r="M1295" s="45">
        <v>0</v>
      </c>
      <c r="N1295" s="46">
        <v>0</v>
      </c>
      <c r="O1295" s="46">
        <v>0</v>
      </c>
      <c r="P1295" s="44">
        <v>0</v>
      </c>
      <c r="Q1295" s="45">
        <v>0</v>
      </c>
      <c r="R1295" s="46">
        <v>0</v>
      </c>
      <c r="S1295" s="46">
        <v>0</v>
      </c>
      <c r="T1295" s="44">
        <v>0</v>
      </c>
      <c r="U1295" s="45">
        <v>0</v>
      </c>
      <c r="V1295" s="46">
        <v>0</v>
      </c>
      <c r="W1295" s="43">
        <v>0</v>
      </c>
      <c r="X1295" s="44">
        <v>0</v>
      </c>
      <c r="Y1295" s="60"/>
    </row>
    <row r="1296" spans="1:25" s="106" customFormat="1" outlineLevel="1" x14ac:dyDescent="0.2">
      <c r="A1296" s="464">
        <v>810234</v>
      </c>
      <c r="B1296" s="97">
        <v>810234</v>
      </c>
      <c r="C1296" s="100" t="s">
        <v>34</v>
      </c>
      <c r="D1296" s="101" t="s">
        <v>336</v>
      </c>
      <c r="E1296" s="107">
        <v>82997.399999999994</v>
      </c>
      <c r="F1296" s="108">
        <v>2101.1999999999998</v>
      </c>
      <c r="G1296" s="108">
        <v>15723.449999999999</v>
      </c>
      <c r="H1296" s="109">
        <v>100822.04999999999</v>
      </c>
      <c r="I1296" s="107">
        <v>66187.8</v>
      </c>
      <c r="J1296" s="108">
        <v>3151.7999999999997</v>
      </c>
      <c r="K1296" s="108">
        <v>7255.46</v>
      </c>
      <c r="L1296" s="109">
        <v>76595.060000000012</v>
      </c>
      <c r="M1296" s="107">
        <v>28366.2</v>
      </c>
      <c r="N1296" s="108">
        <v>0</v>
      </c>
      <c r="O1296" s="108">
        <v>2101.1999999999998</v>
      </c>
      <c r="P1296" s="109">
        <v>30467.4</v>
      </c>
      <c r="Q1296" s="107">
        <v>31518</v>
      </c>
      <c r="R1296" s="108">
        <v>1050.5999999999999</v>
      </c>
      <c r="S1296" s="108">
        <v>2101.1999999999998</v>
      </c>
      <c r="T1296" s="109">
        <v>34669.799999999996</v>
      </c>
      <c r="U1296" s="107">
        <v>209069.40000000002</v>
      </c>
      <c r="V1296" s="108">
        <v>6303.6</v>
      </c>
      <c r="W1296" s="108">
        <v>27181.31</v>
      </c>
      <c r="X1296" s="109">
        <v>242554.31000000003</v>
      </c>
    </row>
    <row r="1297" spans="1:25" ht="13.5" outlineLevel="2" thickBot="1" x14ac:dyDescent="0.25">
      <c r="A1297" s="465"/>
      <c r="B1297" s="95">
        <v>810234</v>
      </c>
      <c r="C1297" s="14" t="s">
        <v>350</v>
      </c>
      <c r="D1297" s="35" t="s">
        <v>198</v>
      </c>
      <c r="E1297" s="40">
        <v>82997.399999999994</v>
      </c>
      <c r="F1297" s="6">
        <v>2101.1999999999998</v>
      </c>
      <c r="G1297" s="6">
        <v>15723.449999999999</v>
      </c>
      <c r="H1297" s="38">
        <v>100822.04999999999</v>
      </c>
      <c r="I1297" s="40">
        <v>66187.8</v>
      </c>
      <c r="J1297" s="6">
        <v>3151.7999999999997</v>
      </c>
      <c r="K1297" s="6">
        <v>7255.46</v>
      </c>
      <c r="L1297" s="38">
        <v>76595.060000000012</v>
      </c>
      <c r="M1297" s="40">
        <v>28366.2</v>
      </c>
      <c r="N1297" s="6">
        <v>0</v>
      </c>
      <c r="O1297" s="6">
        <v>2101.1999999999998</v>
      </c>
      <c r="P1297" s="38">
        <v>30467.4</v>
      </c>
      <c r="Q1297" s="40">
        <v>31518</v>
      </c>
      <c r="R1297" s="6">
        <v>1050.5999999999999</v>
      </c>
      <c r="S1297" s="6">
        <v>2101.1999999999998</v>
      </c>
      <c r="T1297" s="38">
        <v>34669.799999999996</v>
      </c>
      <c r="U1297" s="40">
        <v>209069.40000000002</v>
      </c>
      <c r="V1297" s="6">
        <v>6303.6</v>
      </c>
      <c r="W1297" s="32">
        <v>27181.31</v>
      </c>
      <c r="X1297" s="38">
        <v>242554.31000000003</v>
      </c>
      <c r="Y1297" s="60"/>
    </row>
    <row r="1298" spans="1:25" ht="13.5" hidden="1" outlineLevel="2" thickBot="1" x14ac:dyDescent="0.25">
      <c r="A1298" s="465"/>
      <c r="B1298" s="95">
        <v>810234</v>
      </c>
      <c r="C1298" s="14" t="s">
        <v>351</v>
      </c>
      <c r="D1298" s="35" t="s">
        <v>199</v>
      </c>
      <c r="E1298" s="40">
        <v>0</v>
      </c>
      <c r="F1298" s="6">
        <v>0</v>
      </c>
      <c r="G1298" s="6">
        <v>0</v>
      </c>
      <c r="H1298" s="38">
        <v>0</v>
      </c>
      <c r="I1298" s="40">
        <v>0</v>
      </c>
      <c r="J1298" s="6">
        <v>0</v>
      </c>
      <c r="K1298" s="6">
        <v>0</v>
      </c>
      <c r="L1298" s="38">
        <v>0</v>
      </c>
      <c r="M1298" s="40">
        <v>0</v>
      </c>
      <c r="N1298" s="6">
        <v>0</v>
      </c>
      <c r="O1298" s="6">
        <v>0</v>
      </c>
      <c r="P1298" s="38">
        <v>0</v>
      </c>
      <c r="Q1298" s="40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  <c r="Y1298" s="60"/>
    </row>
    <row r="1299" spans="1:25" ht="13.5" hidden="1" outlineLevel="2" collapsed="1" thickBot="1" x14ac:dyDescent="0.25">
      <c r="A1299" s="465"/>
      <c r="B1299" s="95">
        <v>810234</v>
      </c>
      <c r="C1299" s="14" t="s">
        <v>300</v>
      </c>
      <c r="D1299" s="35" t="s">
        <v>200</v>
      </c>
      <c r="E1299" s="37">
        <v>0</v>
      </c>
      <c r="F1299" s="36">
        <v>0</v>
      </c>
      <c r="G1299" s="36">
        <v>0</v>
      </c>
      <c r="H1299" s="38">
        <v>0</v>
      </c>
      <c r="I1299" s="37">
        <v>0</v>
      </c>
      <c r="J1299" s="36">
        <v>0</v>
      </c>
      <c r="K1299" s="36">
        <v>0</v>
      </c>
      <c r="L1299" s="38">
        <v>0</v>
      </c>
      <c r="M1299" s="37">
        <v>0</v>
      </c>
      <c r="N1299" s="36">
        <v>0</v>
      </c>
      <c r="O1299" s="36">
        <v>0</v>
      </c>
      <c r="P1299" s="38">
        <v>0</v>
      </c>
      <c r="Q1299" s="37">
        <v>0</v>
      </c>
      <c r="R1299" s="36">
        <v>0</v>
      </c>
      <c r="S1299" s="36">
        <v>0</v>
      </c>
      <c r="T1299" s="38">
        <v>0</v>
      </c>
      <c r="U1299" s="37">
        <v>0</v>
      </c>
      <c r="V1299" s="36">
        <v>0</v>
      </c>
      <c r="W1299" s="36">
        <v>0</v>
      </c>
      <c r="X1299" s="38">
        <v>0</v>
      </c>
      <c r="Y1299" s="65"/>
    </row>
    <row r="1300" spans="1:25" ht="13.5" hidden="1" outlineLevel="3" thickBot="1" x14ac:dyDescent="0.25">
      <c r="A1300" s="465"/>
      <c r="B1300" s="95">
        <v>810234</v>
      </c>
      <c r="C1300" s="39" t="s">
        <v>363</v>
      </c>
      <c r="D1300" s="35" t="s">
        <v>369</v>
      </c>
      <c r="E1300" s="40">
        <v>0</v>
      </c>
      <c r="F1300" s="6">
        <v>0</v>
      </c>
      <c r="G1300" s="6">
        <v>0</v>
      </c>
      <c r="H1300" s="38">
        <v>0</v>
      </c>
      <c r="I1300" s="40">
        <v>0</v>
      </c>
      <c r="J1300" s="6">
        <v>0</v>
      </c>
      <c r="K1300" s="6">
        <v>0</v>
      </c>
      <c r="L1300" s="38">
        <v>0</v>
      </c>
      <c r="M1300" s="40">
        <v>0</v>
      </c>
      <c r="N1300" s="6">
        <v>0</v>
      </c>
      <c r="O1300" s="6">
        <v>0</v>
      </c>
      <c r="P1300" s="38">
        <v>0</v>
      </c>
      <c r="Q1300" s="40">
        <v>0</v>
      </c>
      <c r="R1300" s="6">
        <v>0</v>
      </c>
      <c r="S1300" s="6">
        <v>0</v>
      </c>
      <c r="T1300" s="38">
        <v>0</v>
      </c>
      <c r="U1300" s="40">
        <v>0</v>
      </c>
      <c r="V1300" s="6">
        <v>0</v>
      </c>
      <c r="W1300" s="32">
        <v>0</v>
      </c>
      <c r="X1300" s="38">
        <v>0</v>
      </c>
      <c r="Y1300" s="60"/>
    </row>
    <row r="1301" spans="1:25" ht="13.5" hidden="1" outlineLevel="3" thickBot="1" x14ac:dyDescent="0.25">
      <c r="A1301" s="465"/>
      <c r="B1301" s="95">
        <v>810234</v>
      </c>
      <c r="C1301" s="39" t="s">
        <v>301</v>
      </c>
      <c r="D1301" s="35" t="s">
        <v>370</v>
      </c>
      <c r="E1301" s="40">
        <v>0</v>
      </c>
      <c r="F1301" s="6">
        <v>0</v>
      </c>
      <c r="G1301" s="6">
        <v>0</v>
      </c>
      <c r="H1301" s="38">
        <v>0</v>
      </c>
      <c r="I1301" s="40">
        <v>0</v>
      </c>
      <c r="J1301" s="6">
        <v>0</v>
      </c>
      <c r="K1301" s="6">
        <v>0</v>
      </c>
      <c r="L1301" s="38">
        <v>0</v>
      </c>
      <c r="M1301" s="40">
        <v>0</v>
      </c>
      <c r="N1301" s="6">
        <v>0</v>
      </c>
      <c r="O1301" s="6">
        <v>0</v>
      </c>
      <c r="P1301" s="38">
        <v>0</v>
      </c>
      <c r="Q1301" s="40">
        <v>0</v>
      </c>
      <c r="R1301" s="6">
        <v>0</v>
      </c>
      <c r="S1301" s="6">
        <v>0</v>
      </c>
      <c r="T1301" s="38">
        <v>0</v>
      </c>
      <c r="U1301" s="40">
        <v>0</v>
      </c>
      <c r="V1301" s="6">
        <v>0</v>
      </c>
      <c r="W1301" s="32">
        <v>0</v>
      </c>
      <c r="X1301" s="38">
        <v>0</v>
      </c>
      <c r="Y1301" s="60"/>
    </row>
    <row r="1302" spans="1:25" ht="13.5" hidden="1" outlineLevel="3" thickBot="1" x14ac:dyDescent="0.25">
      <c r="A1302" s="465"/>
      <c r="B1302" s="95">
        <v>810234</v>
      </c>
      <c r="C1302" s="39" t="s">
        <v>305</v>
      </c>
      <c r="D1302" s="35" t="s">
        <v>371</v>
      </c>
      <c r="E1302" s="40">
        <v>0</v>
      </c>
      <c r="F1302" s="6">
        <v>0</v>
      </c>
      <c r="G1302" s="6">
        <v>0</v>
      </c>
      <c r="H1302" s="38">
        <v>0</v>
      </c>
      <c r="I1302" s="40">
        <v>0</v>
      </c>
      <c r="J1302" s="6">
        <v>0</v>
      </c>
      <c r="K1302" s="6">
        <v>0</v>
      </c>
      <c r="L1302" s="38">
        <v>0</v>
      </c>
      <c r="M1302" s="40">
        <v>0</v>
      </c>
      <c r="N1302" s="6">
        <v>0</v>
      </c>
      <c r="O1302" s="6">
        <v>0</v>
      </c>
      <c r="P1302" s="38">
        <v>0</v>
      </c>
      <c r="Q1302" s="40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  <c r="Y1302" s="60"/>
    </row>
    <row r="1303" spans="1:25" ht="13.5" hidden="1" outlineLevel="3" thickBot="1" x14ac:dyDescent="0.25">
      <c r="A1303" s="465"/>
      <c r="B1303" s="95">
        <v>810234</v>
      </c>
      <c r="C1303" s="39" t="s">
        <v>302</v>
      </c>
      <c r="D1303" s="35" t="s">
        <v>372</v>
      </c>
      <c r="E1303" s="40">
        <v>0</v>
      </c>
      <c r="F1303" s="6">
        <v>0</v>
      </c>
      <c r="G1303" s="6">
        <v>0</v>
      </c>
      <c r="H1303" s="38">
        <v>0</v>
      </c>
      <c r="I1303" s="40">
        <v>0</v>
      </c>
      <c r="J1303" s="6">
        <v>0</v>
      </c>
      <c r="K1303" s="6">
        <v>0</v>
      </c>
      <c r="L1303" s="38">
        <v>0</v>
      </c>
      <c r="M1303" s="40">
        <v>0</v>
      </c>
      <c r="N1303" s="6">
        <v>0</v>
      </c>
      <c r="O1303" s="6">
        <v>0</v>
      </c>
      <c r="P1303" s="38">
        <v>0</v>
      </c>
      <c r="Q1303" s="40">
        <v>0</v>
      </c>
      <c r="R1303" s="6">
        <v>0</v>
      </c>
      <c r="S1303" s="6">
        <v>0</v>
      </c>
      <c r="T1303" s="38">
        <v>0</v>
      </c>
      <c r="U1303" s="40">
        <v>0</v>
      </c>
      <c r="V1303" s="6">
        <v>0</v>
      </c>
      <c r="W1303" s="32">
        <v>0</v>
      </c>
      <c r="X1303" s="38">
        <v>0</v>
      </c>
      <c r="Y1303" s="60"/>
    </row>
    <row r="1304" spans="1:25" ht="13.5" hidden="1" outlineLevel="3" thickBot="1" x14ac:dyDescent="0.25">
      <c r="A1304" s="465"/>
      <c r="B1304" s="95">
        <v>810234</v>
      </c>
      <c r="C1304" s="39" t="s">
        <v>434</v>
      </c>
      <c r="D1304" s="35" t="s">
        <v>373</v>
      </c>
      <c r="E1304" s="40">
        <v>0</v>
      </c>
      <c r="F1304" s="6">
        <v>0</v>
      </c>
      <c r="G1304" s="6">
        <v>0</v>
      </c>
      <c r="H1304" s="38">
        <v>0</v>
      </c>
      <c r="I1304" s="40">
        <v>0</v>
      </c>
      <c r="J1304" s="6">
        <v>0</v>
      </c>
      <c r="K1304" s="6">
        <v>0</v>
      </c>
      <c r="L1304" s="38">
        <v>0</v>
      </c>
      <c r="M1304" s="40">
        <v>0</v>
      </c>
      <c r="N1304" s="6">
        <v>0</v>
      </c>
      <c r="O1304" s="6">
        <v>0</v>
      </c>
      <c r="P1304" s="38">
        <v>0</v>
      </c>
      <c r="Q1304" s="40">
        <v>0</v>
      </c>
      <c r="R1304" s="6">
        <v>0</v>
      </c>
      <c r="S1304" s="6">
        <v>0</v>
      </c>
      <c r="T1304" s="38">
        <v>0</v>
      </c>
      <c r="U1304" s="40">
        <v>0</v>
      </c>
      <c r="V1304" s="6">
        <v>0</v>
      </c>
      <c r="W1304" s="32">
        <v>0</v>
      </c>
      <c r="X1304" s="38">
        <v>0</v>
      </c>
      <c r="Y1304" s="60"/>
    </row>
    <row r="1305" spans="1:25" ht="13.5" hidden="1" outlineLevel="3" thickBot="1" x14ac:dyDescent="0.25">
      <c r="A1305" s="474"/>
      <c r="B1305" s="95">
        <v>810234</v>
      </c>
      <c r="C1305" s="39" t="s">
        <v>417</v>
      </c>
      <c r="D1305" s="35" t="s">
        <v>374</v>
      </c>
      <c r="E1305" s="40">
        <v>0</v>
      </c>
      <c r="F1305" s="6">
        <v>0</v>
      </c>
      <c r="G1305" s="6">
        <v>0</v>
      </c>
      <c r="H1305" s="38">
        <v>0</v>
      </c>
      <c r="I1305" s="40">
        <v>0</v>
      </c>
      <c r="J1305" s="6">
        <v>0</v>
      </c>
      <c r="K1305" s="6">
        <v>0</v>
      </c>
      <c r="L1305" s="38">
        <v>0</v>
      </c>
      <c r="M1305" s="40">
        <v>0</v>
      </c>
      <c r="N1305" s="6">
        <v>0</v>
      </c>
      <c r="O1305" s="6">
        <v>0</v>
      </c>
      <c r="P1305" s="38">
        <v>0</v>
      </c>
      <c r="Q1305" s="40">
        <v>0</v>
      </c>
      <c r="R1305" s="6">
        <v>0</v>
      </c>
      <c r="S1305" s="6">
        <v>0</v>
      </c>
      <c r="T1305" s="38">
        <v>0</v>
      </c>
      <c r="U1305" s="40">
        <v>0</v>
      </c>
      <c r="V1305" s="6">
        <v>0</v>
      </c>
      <c r="W1305" s="32">
        <v>0</v>
      </c>
      <c r="X1305" s="38">
        <v>0</v>
      </c>
      <c r="Y1305" s="60"/>
    </row>
    <row r="1306" spans="1:25" ht="13.5" hidden="1" outlineLevel="3" thickBot="1" x14ac:dyDescent="0.25">
      <c r="A1306" s="475"/>
      <c r="B1306" s="96">
        <v>810234</v>
      </c>
      <c r="C1306" s="41" t="s">
        <v>383</v>
      </c>
      <c r="D1306" s="42" t="s">
        <v>375</v>
      </c>
      <c r="E1306" s="45">
        <v>0</v>
      </c>
      <c r="F1306" s="46">
        <v>0</v>
      </c>
      <c r="G1306" s="46">
        <v>0</v>
      </c>
      <c r="H1306" s="44">
        <v>0</v>
      </c>
      <c r="I1306" s="45">
        <v>0</v>
      </c>
      <c r="J1306" s="46">
        <v>0</v>
      </c>
      <c r="K1306" s="46">
        <v>0</v>
      </c>
      <c r="L1306" s="44">
        <v>0</v>
      </c>
      <c r="M1306" s="45">
        <v>0</v>
      </c>
      <c r="N1306" s="46">
        <v>0</v>
      </c>
      <c r="O1306" s="46">
        <v>0</v>
      </c>
      <c r="P1306" s="44">
        <v>0</v>
      </c>
      <c r="Q1306" s="45">
        <v>0</v>
      </c>
      <c r="R1306" s="46">
        <v>0</v>
      </c>
      <c r="S1306" s="46">
        <v>0</v>
      </c>
      <c r="T1306" s="44">
        <v>0</v>
      </c>
      <c r="U1306" s="45">
        <v>0</v>
      </c>
      <c r="V1306" s="46">
        <v>0</v>
      </c>
      <c r="W1306" s="43">
        <v>0</v>
      </c>
      <c r="X1306" s="44">
        <v>0</v>
      </c>
      <c r="Y1306" s="60"/>
    </row>
    <row r="1307" spans="1:25" s="106" customFormat="1" outlineLevel="1" x14ac:dyDescent="0.2">
      <c r="A1307" s="464">
        <v>810249</v>
      </c>
      <c r="B1307" s="97">
        <v>810249</v>
      </c>
      <c r="C1307" s="100" t="s">
        <v>161</v>
      </c>
      <c r="D1307" s="101" t="s">
        <v>336</v>
      </c>
      <c r="E1307" s="107">
        <v>3525887.8</v>
      </c>
      <c r="F1307" s="108">
        <v>258639.83000000002</v>
      </c>
      <c r="G1307" s="108">
        <v>406805.25</v>
      </c>
      <c r="H1307" s="109">
        <v>4191332.88</v>
      </c>
      <c r="I1307" s="107">
        <v>3686048.9699999997</v>
      </c>
      <c r="J1307" s="108">
        <v>131237.79</v>
      </c>
      <c r="K1307" s="108">
        <v>254429.05</v>
      </c>
      <c r="L1307" s="109">
        <v>4071715.8099999996</v>
      </c>
      <c r="M1307" s="107">
        <v>2781881.39</v>
      </c>
      <c r="N1307" s="108">
        <v>151421.22999999998</v>
      </c>
      <c r="O1307" s="108">
        <v>256656.27</v>
      </c>
      <c r="P1307" s="109">
        <v>3189958.89</v>
      </c>
      <c r="Q1307" s="107">
        <v>0</v>
      </c>
      <c r="R1307" s="108">
        <v>0</v>
      </c>
      <c r="S1307" s="108">
        <v>0</v>
      </c>
      <c r="T1307" s="109">
        <v>0</v>
      </c>
      <c r="U1307" s="107">
        <v>9993818.1600000001</v>
      </c>
      <c r="V1307" s="108">
        <v>541298.85</v>
      </c>
      <c r="W1307" s="108">
        <v>917890.57000000007</v>
      </c>
      <c r="X1307" s="109">
        <v>11453007.58</v>
      </c>
    </row>
    <row r="1308" spans="1:25" hidden="1" outlineLevel="2" x14ac:dyDescent="0.2">
      <c r="A1308" s="465"/>
      <c r="B1308" s="95">
        <v>810249</v>
      </c>
      <c r="C1308" s="14" t="s">
        <v>350</v>
      </c>
      <c r="D1308" s="35" t="s">
        <v>198</v>
      </c>
      <c r="E1308" s="40">
        <v>0</v>
      </c>
      <c r="F1308" s="6">
        <v>0</v>
      </c>
      <c r="G1308" s="6">
        <v>0</v>
      </c>
      <c r="H1308" s="38">
        <v>0</v>
      </c>
      <c r="I1308" s="40">
        <v>0</v>
      </c>
      <c r="J1308" s="6">
        <v>0</v>
      </c>
      <c r="K1308" s="6">
        <v>0</v>
      </c>
      <c r="L1308" s="38">
        <v>0</v>
      </c>
      <c r="M1308" s="40">
        <v>0</v>
      </c>
      <c r="N1308" s="6">
        <v>0</v>
      </c>
      <c r="O1308" s="6">
        <v>0</v>
      </c>
      <c r="P1308" s="38">
        <v>0</v>
      </c>
      <c r="Q1308" s="40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  <c r="Y1308" s="60"/>
    </row>
    <row r="1309" spans="1:25" ht="13.5" outlineLevel="2" thickBot="1" x14ac:dyDescent="0.25">
      <c r="A1309" s="465"/>
      <c r="B1309" s="95">
        <v>810249</v>
      </c>
      <c r="C1309" s="14" t="s">
        <v>351</v>
      </c>
      <c r="D1309" s="35" t="s">
        <v>199</v>
      </c>
      <c r="E1309" s="40">
        <v>3525887.8</v>
      </c>
      <c r="F1309" s="6">
        <v>258639.83000000002</v>
      </c>
      <c r="G1309" s="6">
        <v>406805.25</v>
      </c>
      <c r="H1309" s="38">
        <v>4191332.88</v>
      </c>
      <c r="I1309" s="40">
        <v>3686048.9699999997</v>
      </c>
      <c r="J1309" s="6">
        <v>131237.79</v>
      </c>
      <c r="K1309" s="6">
        <v>254429.05</v>
      </c>
      <c r="L1309" s="38">
        <v>4071715.8099999996</v>
      </c>
      <c r="M1309" s="40">
        <v>2781881.39</v>
      </c>
      <c r="N1309" s="6">
        <v>151421.22999999998</v>
      </c>
      <c r="O1309" s="6">
        <v>256656.27</v>
      </c>
      <c r="P1309" s="38">
        <v>3189958.89</v>
      </c>
      <c r="Q1309" s="40">
        <v>0</v>
      </c>
      <c r="R1309" s="6">
        <v>0</v>
      </c>
      <c r="S1309" s="6">
        <v>0</v>
      </c>
      <c r="T1309" s="38">
        <v>0</v>
      </c>
      <c r="U1309" s="40">
        <v>9993818.1600000001</v>
      </c>
      <c r="V1309" s="6">
        <v>541298.85</v>
      </c>
      <c r="W1309" s="32">
        <v>917890.57000000007</v>
      </c>
      <c r="X1309" s="38">
        <v>11453007.58</v>
      </c>
      <c r="Y1309" s="60"/>
    </row>
    <row r="1310" spans="1:25" ht="13.5" hidden="1" outlineLevel="2" collapsed="1" thickBot="1" x14ac:dyDescent="0.25">
      <c r="A1310" s="465"/>
      <c r="B1310" s="95">
        <v>810249</v>
      </c>
      <c r="C1310" s="14" t="s">
        <v>300</v>
      </c>
      <c r="D1310" s="35" t="s">
        <v>200</v>
      </c>
      <c r="E1310" s="37">
        <v>0</v>
      </c>
      <c r="F1310" s="36">
        <v>0</v>
      </c>
      <c r="G1310" s="36">
        <v>0</v>
      </c>
      <c r="H1310" s="38">
        <v>0</v>
      </c>
      <c r="I1310" s="37">
        <v>0</v>
      </c>
      <c r="J1310" s="36">
        <v>0</v>
      </c>
      <c r="K1310" s="36">
        <v>0</v>
      </c>
      <c r="L1310" s="38">
        <v>0</v>
      </c>
      <c r="M1310" s="37">
        <v>0</v>
      </c>
      <c r="N1310" s="36">
        <v>0</v>
      </c>
      <c r="O1310" s="36">
        <v>0</v>
      </c>
      <c r="P1310" s="38">
        <v>0</v>
      </c>
      <c r="Q1310" s="37">
        <v>0</v>
      </c>
      <c r="R1310" s="36">
        <v>0</v>
      </c>
      <c r="S1310" s="36">
        <v>0</v>
      </c>
      <c r="T1310" s="38">
        <v>0</v>
      </c>
      <c r="U1310" s="37">
        <v>0</v>
      </c>
      <c r="V1310" s="36">
        <v>0</v>
      </c>
      <c r="W1310" s="36">
        <v>0</v>
      </c>
      <c r="X1310" s="38">
        <v>0</v>
      </c>
      <c r="Y1310" s="65"/>
    </row>
    <row r="1311" spans="1:25" ht="13.5" hidden="1" outlineLevel="3" thickBot="1" x14ac:dyDescent="0.25">
      <c r="A1311" s="465"/>
      <c r="B1311" s="95">
        <v>810249</v>
      </c>
      <c r="C1311" s="39" t="s">
        <v>363</v>
      </c>
      <c r="D1311" s="35" t="s">
        <v>369</v>
      </c>
      <c r="E1311" s="40">
        <v>0</v>
      </c>
      <c r="F1311" s="6">
        <v>0</v>
      </c>
      <c r="G1311" s="6">
        <v>0</v>
      </c>
      <c r="H1311" s="38">
        <v>0</v>
      </c>
      <c r="I1311" s="40">
        <v>0</v>
      </c>
      <c r="J1311" s="6">
        <v>0</v>
      </c>
      <c r="K1311" s="6">
        <v>0</v>
      </c>
      <c r="L1311" s="38">
        <v>0</v>
      </c>
      <c r="M1311" s="40">
        <v>0</v>
      </c>
      <c r="N1311" s="6">
        <v>0</v>
      </c>
      <c r="O1311" s="6">
        <v>0</v>
      </c>
      <c r="P1311" s="38">
        <v>0</v>
      </c>
      <c r="Q1311" s="40">
        <v>0</v>
      </c>
      <c r="R1311" s="6">
        <v>0</v>
      </c>
      <c r="S1311" s="6">
        <v>0</v>
      </c>
      <c r="T1311" s="38">
        <v>0</v>
      </c>
      <c r="U1311" s="40">
        <v>0</v>
      </c>
      <c r="V1311" s="6">
        <v>0</v>
      </c>
      <c r="W1311" s="32">
        <v>0</v>
      </c>
      <c r="X1311" s="38">
        <v>0</v>
      </c>
      <c r="Y1311" s="60"/>
    </row>
    <row r="1312" spans="1:25" ht="13.5" hidden="1" outlineLevel="3" thickBot="1" x14ac:dyDescent="0.25">
      <c r="A1312" s="465"/>
      <c r="B1312" s="95">
        <v>810249</v>
      </c>
      <c r="C1312" s="39" t="s">
        <v>301</v>
      </c>
      <c r="D1312" s="35" t="s">
        <v>370</v>
      </c>
      <c r="E1312" s="40">
        <v>0</v>
      </c>
      <c r="F1312" s="6">
        <v>0</v>
      </c>
      <c r="G1312" s="6">
        <v>0</v>
      </c>
      <c r="H1312" s="38">
        <v>0</v>
      </c>
      <c r="I1312" s="40">
        <v>0</v>
      </c>
      <c r="J1312" s="6">
        <v>0</v>
      </c>
      <c r="K1312" s="6">
        <v>0</v>
      </c>
      <c r="L1312" s="38">
        <v>0</v>
      </c>
      <c r="M1312" s="40">
        <v>0</v>
      </c>
      <c r="N1312" s="6">
        <v>0</v>
      </c>
      <c r="O1312" s="6">
        <v>0</v>
      </c>
      <c r="P1312" s="38">
        <v>0</v>
      </c>
      <c r="Q1312" s="40">
        <v>0</v>
      </c>
      <c r="R1312" s="6">
        <v>0</v>
      </c>
      <c r="S1312" s="6">
        <v>0</v>
      </c>
      <c r="T1312" s="38">
        <v>0</v>
      </c>
      <c r="U1312" s="40">
        <v>0</v>
      </c>
      <c r="V1312" s="6">
        <v>0</v>
      </c>
      <c r="W1312" s="32">
        <v>0</v>
      </c>
      <c r="X1312" s="38">
        <v>0</v>
      </c>
      <c r="Y1312" s="60"/>
    </row>
    <row r="1313" spans="1:25" ht="13.5" hidden="1" outlineLevel="3" thickBot="1" x14ac:dyDescent="0.25">
      <c r="A1313" s="465"/>
      <c r="B1313" s="95">
        <v>810249</v>
      </c>
      <c r="C1313" s="39" t="s">
        <v>305</v>
      </c>
      <c r="D1313" s="35" t="s">
        <v>371</v>
      </c>
      <c r="E1313" s="40">
        <v>0</v>
      </c>
      <c r="F1313" s="6">
        <v>0</v>
      </c>
      <c r="G1313" s="6">
        <v>0</v>
      </c>
      <c r="H1313" s="38">
        <v>0</v>
      </c>
      <c r="I1313" s="40">
        <v>0</v>
      </c>
      <c r="J1313" s="6">
        <v>0</v>
      </c>
      <c r="K1313" s="6">
        <v>0</v>
      </c>
      <c r="L1313" s="38">
        <v>0</v>
      </c>
      <c r="M1313" s="40">
        <v>0</v>
      </c>
      <c r="N1313" s="6">
        <v>0</v>
      </c>
      <c r="O1313" s="6">
        <v>0</v>
      </c>
      <c r="P1313" s="38">
        <v>0</v>
      </c>
      <c r="Q1313" s="40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  <c r="Y1313" s="60"/>
    </row>
    <row r="1314" spans="1:25" ht="13.5" hidden="1" outlineLevel="3" thickBot="1" x14ac:dyDescent="0.25">
      <c r="A1314" s="465"/>
      <c r="B1314" s="95">
        <v>810249</v>
      </c>
      <c r="C1314" s="39" t="s">
        <v>302</v>
      </c>
      <c r="D1314" s="35" t="s">
        <v>372</v>
      </c>
      <c r="E1314" s="40">
        <v>0</v>
      </c>
      <c r="F1314" s="6">
        <v>0</v>
      </c>
      <c r="G1314" s="6">
        <v>0</v>
      </c>
      <c r="H1314" s="38">
        <v>0</v>
      </c>
      <c r="I1314" s="40">
        <v>0</v>
      </c>
      <c r="J1314" s="6">
        <v>0</v>
      </c>
      <c r="K1314" s="6">
        <v>0</v>
      </c>
      <c r="L1314" s="38">
        <v>0</v>
      </c>
      <c r="M1314" s="40">
        <v>0</v>
      </c>
      <c r="N1314" s="6">
        <v>0</v>
      </c>
      <c r="O1314" s="6">
        <v>0</v>
      </c>
      <c r="P1314" s="38">
        <v>0</v>
      </c>
      <c r="Q1314" s="40">
        <v>0</v>
      </c>
      <c r="R1314" s="6">
        <v>0</v>
      </c>
      <c r="S1314" s="6">
        <v>0</v>
      </c>
      <c r="T1314" s="38">
        <v>0</v>
      </c>
      <c r="U1314" s="40">
        <v>0</v>
      </c>
      <c r="V1314" s="6">
        <v>0</v>
      </c>
      <c r="W1314" s="32">
        <v>0</v>
      </c>
      <c r="X1314" s="38">
        <v>0</v>
      </c>
      <c r="Y1314" s="60"/>
    </row>
    <row r="1315" spans="1:25" ht="13.5" hidden="1" outlineLevel="3" thickBot="1" x14ac:dyDescent="0.25">
      <c r="A1315" s="465"/>
      <c r="B1315" s="95">
        <v>810249</v>
      </c>
      <c r="C1315" s="39" t="s">
        <v>434</v>
      </c>
      <c r="D1315" s="35" t="s">
        <v>373</v>
      </c>
      <c r="E1315" s="40">
        <v>0</v>
      </c>
      <c r="F1315" s="6">
        <v>0</v>
      </c>
      <c r="G1315" s="6">
        <v>0</v>
      </c>
      <c r="H1315" s="38">
        <v>0</v>
      </c>
      <c r="I1315" s="40">
        <v>0</v>
      </c>
      <c r="J1315" s="6">
        <v>0</v>
      </c>
      <c r="K1315" s="6">
        <v>0</v>
      </c>
      <c r="L1315" s="38">
        <v>0</v>
      </c>
      <c r="M1315" s="40">
        <v>0</v>
      </c>
      <c r="N1315" s="6">
        <v>0</v>
      </c>
      <c r="O1315" s="6">
        <v>0</v>
      </c>
      <c r="P1315" s="38">
        <v>0</v>
      </c>
      <c r="Q1315" s="40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  <c r="Y1315" s="60"/>
    </row>
    <row r="1316" spans="1:25" ht="13.5" hidden="1" outlineLevel="3" thickBot="1" x14ac:dyDescent="0.25">
      <c r="A1316" s="474"/>
      <c r="B1316" s="95">
        <v>810249</v>
      </c>
      <c r="C1316" s="39" t="s">
        <v>417</v>
      </c>
      <c r="D1316" s="35" t="s">
        <v>374</v>
      </c>
      <c r="E1316" s="40">
        <v>0</v>
      </c>
      <c r="F1316" s="6">
        <v>0</v>
      </c>
      <c r="G1316" s="6">
        <v>0</v>
      </c>
      <c r="H1316" s="38">
        <v>0</v>
      </c>
      <c r="I1316" s="40">
        <v>0</v>
      </c>
      <c r="J1316" s="6">
        <v>0</v>
      </c>
      <c r="K1316" s="6">
        <v>0</v>
      </c>
      <c r="L1316" s="38">
        <v>0</v>
      </c>
      <c r="M1316" s="40">
        <v>0</v>
      </c>
      <c r="N1316" s="6">
        <v>0</v>
      </c>
      <c r="O1316" s="6">
        <v>0</v>
      </c>
      <c r="P1316" s="38">
        <v>0</v>
      </c>
      <c r="Q1316" s="40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  <c r="Y1316" s="60"/>
    </row>
    <row r="1317" spans="1:25" ht="13.5" hidden="1" outlineLevel="3" thickBot="1" x14ac:dyDescent="0.25">
      <c r="A1317" s="475"/>
      <c r="B1317" s="96">
        <v>810249</v>
      </c>
      <c r="C1317" s="41" t="s">
        <v>383</v>
      </c>
      <c r="D1317" s="42" t="s">
        <v>375</v>
      </c>
      <c r="E1317" s="45">
        <v>0</v>
      </c>
      <c r="F1317" s="46">
        <v>0</v>
      </c>
      <c r="G1317" s="46">
        <v>0</v>
      </c>
      <c r="H1317" s="44">
        <v>0</v>
      </c>
      <c r="I1317" s="45">
        <v>0</v>
      </c>
      <c r="J1317" s="46">
        <v>0</v>
      </c>
      <c r="K1317" s="46">
        <v>0</v>
      </c>
      <c r="L1317" s="44">
        <v>0</v>
      </c>
      <c r="M1317" s="45">
        <v>0</v>
      </c>
      <c r="N1317" s="46">
        <v>0</v>
      </c>
      <c r="O1317" s="46">
        <v>0</v>
      </c>
      <c r="P1317" s="44">
        <v>0</v>
      </c>
      <c r="Q1317" s="45">
        <v>0</v>
      </c>
      <c r="R1317" s="46">
        <v>0</v>
      </c>
      <c r="S1317" s="46">
        <v>0</v>
      </c>
      <c r="T1317" s="44">
        <v>0</v>
      </c>
      <c r="U1317" s="45">
        <v>0</v>
      </c>
      <c r="V1317" s="46">
        <v>0</v>
      </c>
      <c r="W1317" s="43">
        <v>0</v>
      </c>
      <c r="X1317" s="44">
        <v>0</v>
      </c>
      <c r="Y1317" s="60"/>
    </row>
    <row r="1318" spans="1:25" s="106" customFormat="1" outlineLevel="1" x14ac:dyDescent="0.2">
      <c r="A1318" s="464">
        <v>810258</v>
      </c>
      <c r="B1318" s="97">
        <v>810258</v>
      </c>
      <c r="C1318" s="100" t="s">
        <v>70</v>
      </c>
      <c r="D1318" s="101" t="s">
        <v>336</v>
      </c>
      <c r="E1318" s="107">
        <v>2722275.31</v>
      </c>
      <c r="F1318" s="108">
        <v>162452.20000000001</v>
      </c>
      <c r="G1318" s="108">
        <v>101473.18</v>
      </c>
      <c r="H1318" s="109">
        <v>2986200.6900000004</v>
      </c>
      <c r="I1318" s="107">
        <v>2447283.7400000002</v>
      </c>
      <c r="J1318" s="108">
        <v>180926.25</v>
      </c>
      <c r="K1318" s="108">
        <v>144637.41999999998</v>
      </c>
      <c r="L1318" s="109">
        <v>2772847.41</v>
      </c>
      <c r="M1318" s="107">
        <v>669460.02</v>
      </c>
      <c r="N1318" s="108">
        <v>55155.27</v>
      </c>
      <c r="O1318" s="108">
        <v>45329.66</v>
      </c>
      <c r="P1318" s="109">
        <v>769944.95000000007</v>
      </c>
      <c r="Q1318" s="107">
        <v>1958483.0899999999</v>
      </c>
      <c r="R1318" s="108">
        <v>151841.81</v>
      </c>
      <c r="S1318" s="108">
        <v>58168.88</v>
      </c>
      <c r="T1318" s="109">
        <v>2168493.7799999998</v>
      </c>
      <c r="U1318" s="107">
        <v>7797502.1600000001</v>
      </c>
      <c r="V1318" s="108">
        <v>550375.53</v>
      </c>
      <c r="W1318" s="108">
        <v>349609.14</v>
      </c>
      <c r="X1318" s="109">
        <v>8697486.8300000001</v>
      </c>
    </row>
    <row r="1319" spans="1:25" hidden="1" outlineLevel="2" x14ac:dyDescent="0.2">
      <c r="A1319" s="465"/>
      <c r="B1319" s="95">
        <v>810258</v>
      </c>
      <c r="C1319" s="14" t="s">
        <v>350</v>
      </c>
      <c r="D1319" s="35" t="s">
        <v>198</v>
      </c>
      <c r="E1319" s="40">
        <v>0</v>
      </c>
      <c r="F1319" s="6">
        <v>0</v>
      </c>
      <c r="G1319" s="6">
        <v>0</v>
      </c>
      <c r="H1319" s="38">
        <v>0</v>
      </c>
      <c r="I1319" s="40">
        <v>0</v>
      </c>
      <c r="J1319" s="6">
        <v>0</v>
      </c>
      <c r="K1319" s="6">
        <v>0</v>
      </c>
      <c r="L1319" s="38">
        <v>0</v>
      </c>
      <c r="M1319" s="40">
        <v>0</v>
      </c>
      <c r="N1319" s="6">
        <v>0</v>
      </c>
      <c r="O1319" s="6">
        <v>0</v>
      </c>
      <c r="P1319" s="38">
        <v>0</v>
      </c>
      <c r="Q1319" s="40">
        <v>0</v>
      </c>
      <c r="R1319" s="6">
        <v>0</v>
      </c>
      <c r="S1319" s="6">
        <v>0</v>
      </c>
      <c r="T1319" s="38">
        <v>0</v>
      </c>
      <c r="U1319" s="40">
        <v>0</v>
      </c>
      <c r="V1319" s="6">
        <v>0</v>
      </c>
      <c r="W1319" s="32">
        <v>0</v>
      </c>
      <c r="X1319" s="38">
        <v>0</v>
      </c>
      <c r="Y1319" s="60"/>
    </row>
    <row r="1320" spans="1:25" hidden="1" outlineLevel="2" x14ac:dyDescent="0.2">
      <c r="A1320" s="465"/>
      <c r="B1320" s="95">
        <v>810258</v>
      </c>
      <c r="C1320" s="14" t="s">
        <v>351</v>
      </c>
      <c r="D1320" s="35" t="s">
        <v>199</v>
      </c>
      <c r="E1320" s="40">
        <v>0</v>
      </c>
      <c r="F1320" s="6">
        <v>0</v>
      </c>
      <c r="G1320" s="6">
        <v>0</v>
      </c>
      <c r="H1320" s="38">
        <v>0</v>
      </c>
      <c r="I1320" s="40">
        <v>0</v>
      </c>
      <c r="J1320" s="6">
        <v>0</v>
      </c>
      <c r="K1320" s="6">
        <v>0</v>
      </c>
      <c r="L1320" s="38">
        <v>0</v>
      </c>
      <c r="M1320" s="40">
        <v>0</v>
      </c>
      <c r="N1320" s="6">
        <v>0</v>
      </c>
      <c r="O1320" s="6">
        <v>0</v>
      </c>
      <c r="P1320" s="38">
        <v>0</v>
      </c>
      <c r="Q1320" s="40">
        <v>0</v>
      </c>
      <c r="R1320" s="6">
        <v>0</v>
      </c>
      <c r="S1320" s="6">
        <v>0</v>
      </c>
      <c r="T1320" s="38">
        <v>0</v>
      </c>
      <c r="U1320" s="40">
        <v>0</v>
      </c>
      <c r="V1320" s="6">
        <v>0</v>
      </c>
      <c r="W1320" s="32">
        <v>0</v>
      </c>
      <c r="X1320" s="38">
        <v>0</v>
      </c>
      <c r="Y1320" s="60"/>
    </row>
    <row r="1321" spans="1:25" outlineLevel="2" x14ac:dyDescent="0.2">
      <c r="A1321" s="465"/>
      <c r="B1321" s="95">
        <v>810258</v>
      </c>
      <c r="C1321" s="14" t="s">
        <v>300</v>
      </c>
      <c r="D1321" s="35" t="s">
        <v>200</v>
      </c>
      <c r="E1321" s="37">
        <v>2722275.31</v>
      </c>
      <c r="F1321" s="36">
        <v>162452.20000000001</v>
      </c>
      <c r="G1321" s="36">
        <v>101473.18</v>
      </c>
      <c r="H1321" s="38">
        <v>2986200.6900000004</v>
      </c>
      <c r="I1321" s="37">
        <v>2447283.7400000002</v>
      </c>
      <c r="J1321" s="36">
        <v>180926.25</v>
      </c>
      <c r="K1321" s="36">
        <v>144637.41999999998</v>
      </c>
      <c r="L1321" s="38">
        <v>2772847.41</v>
      </c>
      <c r="M1321" s="37">
        <v>669460.02</v>
      </c>
      <c r="N1321" s="36">
        <v>55155.27</v>
      </c>
      <c r="O1321" s="36">
        <v>45329.66</v>
      </c>
      <c r="P1321" s="38">
        <v>769944.95000000007</v>
      </c>
      <c r="Q1321" s="37">
        <v>1958483.0899999999</v>
      </c>
      <c r="R1321" s="36">
        <v>151841.81</v>
      </c>
      <c r="S1321" s="36">
        <v>58168.88</v>
      </c>
      <c r="T1321" s="38">
        <v>2168493.7799999998</v>
      </c>
      <c r="U1321" s="37">
        <v>7797502.1600000001</v>
      </c>
      <c r="V1321" s="36">
        <v>550375.53</v>
      </c>
      <c r="W1321" s="36">
        <v>349609.14</v>
      </c>
      <c r="X1321" s="38">
        <v>8697486.8300000001</v>
      </c>
      <c r="Y1321" s="65"/>
    </row>
    <row r="1322" spans="1:25" hidden="1" outlineLevel="3" x14ac:dyDescent="0.2">
      <c r="A1322" s="465"/>
      <c r="B1322" s="95">
        <v>810258</v>
      </c>
      <c r="C1322" s="39" t="s">
        <v>363</v>
      </c>
      <c r="D1322" s="35" t="s">
        <v>369</v>
      </c>
      <c r="E1322" s="40">
        <v>0</v>
      </c>
      <c r="F1322" s="6">
        <v>0</v>
      </c>
      <c r="G1322" s="6">
        <v>0</v>
      </c>
      <c r="H1322" s="38">
        <v>0</v>
      </c>
      <c r="I1322" s="40">
        <v>0</v>
      </c>
      <c r="J1322" s="6">
        <v>0</v>
      </c>
      <c r="K1322" s="6">
        <v>0</v>
      </c>
      <c r="L1322" s="38">
        <v>0</v>
      </c>
      <c r="M1322" s="40">
        <v>0</v>
      </c>
      <c r="N1322" s="6">
        <v>0</v>
      </c>
      <c r="O1322" s="6">
        <v>0</v>
      </c>
      <c r="P1322" s="38">
        <v>0</v>
      </c>
      <c r="Q1322" s="40">
        <v>0</v>
      </c>
      <c r="R1322" s="6">
        <v>0</v>
      </c>
      <c r="S1322" s="6">
        <v>0</v>
      </c>
      <c r="T1322" s="38">
        <v>0</v>
      </c>
      <c r="U1322" s="40">
        <v>0</v>
      </c>
      <c r="V1322" s="6">
        <v>0</v>
      </c>
      <c r="W1322" s="32">
        <v>0</v>
      </c>
      <c r="X1322" s="38">
        <v>0</v>
      </c>
      <c r="Y1322" s="60"/>
    </row>
    <row r="1323" spans="1:25" ht="13.5" outlineLevel="3" thickBot="1" x14ac:dyDescent="0.25">
      <c r="A1323" s="465"/>
      <c r="B1323" s="95">
        <v>810258</v>
      </c>
      <c r="C1323" s="39" t="s">
        <v>301</v>
      </c>
      <c r="D1323" s="35" t="s">
        <v>370</v>
      </c>
      <c r="E1323" s="40">
        <v>2722275.31</v>
      </c>
      <c r="F1323" s="6">
        <v>162452.20000000001</v>
      </c>
      <c r="G1323" s="6">
        <v>101473.18</v>
      </c>
      <c r="H1323" s="38">
        <v>2986200.6900000004</v>
      </c>
      <c r="I1323" s="40">
        <v>2447283.7400000002</v>
      </c>
      <c r="J1323" s="6">
        <v>180926.25</v>
      </c>
      <c r="K1323" s="6">
        <v>144637.41999999998</v>
      </c>
      <c r="L1323" s="38">
        <v>2772847.41</v>
      </c>
      <c r="M1323" s="40">
        <v>669460.02</v>
      </c>
      <c r="N1323" s="6">
        <v>55155.27</v>
      </c>
      <c r="O1323" s="6">
        <v>45329.66</v>
      </c>
      <c r="P1323" s="38">
        <v>769944.95000000007</v>
      </c>
      <c r="Q1323" s="40">
        <v>1958483.0899999999</v>
      </c>
      <c r="R1323" s="6">
        <v>151841.81</v>
      </c>
      <c r="S1323" s="6">
        <v>58168.88</v>
      </c>
      <c r="T1323" s="38">
        <v>2168493.7799999998</v>
      </c>
      <c r="U1323" s="40">
        <v>7797502.1600000001</v>
      </c>
      <c r="V1323" s="6">
        <v>550375.53</v>
      </c>
      <c r="W1323" s="32">
        <v>349609.14</v>
      </c>
      <c r="X1323" s="38">
        <v>8697486.8300000001</v>
      </c>
      <c r="Y1323" s="60"/>
    </row>
    <row r="1324" spans="1:25" ht="13.5" hidden="1" outlineLevel="3" thickBot="1" x14ac:dyDescent="0.25">
      <c r="A1324" s="465"/>
      <c r="B1324" s="95">
        <v>810258</v>
      </c>
      <c r="C1324" s="39" t="s">
        <v>305</v>
      </c>
      <c r="D1324" s="35" t="s">
        <v>371</v>
      </c>
      <c r="E1324" s="40">
        <v>0</v>
      </c>
      <c r="F1324" s="6">
        <v>0</v>
      </c>
      <c r="G1324" s="6">
        <v>0</v>
      </c>
      <c r="H1324" s="38">
        <v>0</v>
      </c>
      <c r="I1324" s="40">
        <v>0</v>
      </c>
      <c r="J1324" s="6">
        <v>0</v>
      </c>
      <c r="K1324" s="6">
        <v>0</v>
      </c>
      <c r="L1324" s="38">
        <v>0</v>
      </c>
      <c r="M1324" s="40">
        <v>0</v>
      </c>
      <c r="N1324" s="6">
        <v>0</v>
      </c>
      <c r="O1324" s="6">
        <v>0</v>
      </c>
      <c r="P1324" s="38">
        <v>0</v>
      </c>
      <c r="Q1324" s="40">
        <v>0</v>
      </c>
      <c r="R1324" s="6">
        <v>0</v>
      </c>
      <c r="S1324" s="6">
        <v>0</v>
      </c>
      <c r="T1324" s="38">
        <v>0</v>
      </c>
      <c r="U1324" s="40">
        <v>0</v>
      </c>
      <c r="V1324" s="6">
        <v>0</v>
      </c>
      <c r="W1324" s="32">
        <v>0</v>
      </c>
      <c r="X1324" s="38">
        <v>0</v>
      </c>
      <c r="Y1324" s="60"/>
    </row>
    <row r="1325" spans="1:25" ht="13.5" hidden="1" outlineLevel="3" thickBot="1" x14ac:dyDescent="0.25">
      <c r="A1325" s="465"/>
      <c r="B1325" s="95">
        <v>810258</v>
      </c>
      <c r="C1325" s="39" t="s">
        <v>302</v>
      </c>
      <c r="D1325" s="35" t="s">
        <v>372</v>
      </c>
      <c r="E1325" s="40">
        <v>0</v>
      </c>
      <c r="F1325" s="6">
        <v>0</v>
      </c>
      <c r="G1325" s="6">
        <v>0</v>
      </c>
      <c r="H1325" s="38">
        <v>0</v>
      </c>
      <c r="I1325" s="40">
        <v>0</v>
      </c>
      <c r="J1325" s="6">
        <v>0</v>
      </c>
      <c r="K1325" s="6">
        <v>0</v>
      </c>
      <c r="L1325" s="38">
        <v>0</v>
      </c>
      <c r="M1325" s="40">
        <v>0</v>
      </c>
      <c r="N1325" s="6">
        <v>0</v>
      </c>
      <c r="O1325" s="6">
        <v>0</v>
      </c>
      <c r="P1325" s="38">
        <v>0</v>
      </c>
      <c r="Q1325" s="40">
        <v>0</v>
      </c>
      <c r="R1325" s="6">
        <v>0</v>
      </c>
      <c r="S1325" s="6">
        <v>0</v>
      </c>
      <c r="T1325" s="38">
        <v>0</v>
      </c>
      <c r="U1325" s="40">
        <v>0</v>
      </c>
      <c r="V1325" s="6">
        <v>0</v>
      </c>
      <c r="W1325" s="32">
        <v>0</v>
      </c>
      <c r="X1325" s="38">
        <v>0</v>
      </c>
      <c r="Y1325" s="60"/>
    </row>
    <row r="1326" spans="1:25" ht="13.5" hidden="1" outlineLevel="3" thickBot="1" x14ac:dyDescent="0.25">
      <c r="A1326" s="465"/>
      <c r="B1326" s="95">
        <v>810258</v>
      </c>
      <c r="C1326" s="39" t="s">
        <v>434</v>
      </c>
      <c r="D1326" s="35" t="s">
        <v>373</v>
      </c>
      <c r="E1326" s="40">
        <v>0</v>
      </c>
      <c r="F1326" s="6">
        <v>0</v>
      </c>
      <c r="G1326" s="6">
        <v>0</v>
      </c>
      <c r="H1326" s="38">
        <v>0</v>
      </c>
      <c r="I1326" s="40">
        <v>0</v>
      </c>
      <c r="J1326" s="6">
        <v>0</v>
      </c>
      <c r="K1326" s="6">
        <v>0</v>
      </c>
      <c r="L1326" s="38">
        <v>0</v>
      </c>
      <c r="M1326" s="40">
        <v>0</v>
      </c>
      <c r="N1326" s="6">
        <v>0</v>
      </c>
      <c r="O1326" s="6">
        <v>0</v>
      </c>
      <c r="P1326" s="38">
        <v>0</v>
      </c>
      <c r="Q1326" s="40">
        <v>0</v>
      </c>
      <c r="R1326" s="6">
        <v>0</v>
      </c>
      <c r="S1326" s="6">
        <v>0</v>
      </c>
      <c r="T1326" s="38">
        <v>0</v>
      </c>
      <c r="U1326" s="40">
        <v>0</v>
      </c>
      <c r="V1326" s="6">
        <v>0</v>
      </c>
      <c r="W1326" s="32">
        <v>0</v>
      </c>
      <c r="X1326" s="38">
        <v>0</v>
      </c>
      <c r="Y1326" s="60"/>
    </row>
    <row r="1327" spans="1:25" ht="13.5" hidden="1" outlineLevel="3" thickBot="1" x14ac:dyDescent="0.25">
      <c r="A1327" s="474"/>
      <c r="B1327" s="95">
        <v>810258</v>
      </c>
      <c r="C1327" s="39" t="s">
        <v>417</v>
      </c>
      <c r="D1327" s="35" t="s">
        <v>374</v>
      </c>
      <c r="E1327" s="40">
        <v>0</v>
      </c>
      <c r="F1327" s="6">
        <v>0</v>
      </c>
      <c r="G1327" s="6">
        <v>0</v>
      </c>
      <c r="H1327" s="38">
        <v>0</v>
      </c>
      <c r="I1327" s="40">
        <v>0</v>
      </c>
      <c r="J1327" s="6">
        <v>0</v>
      </c>
      <c r="K1327" s="6">
        <v>0</v>
      </c>
      <c r="L1327" s="38">
        <v>0</v>
      </c>
      <c r="M1327" s="40">
        <v>0</v>
      </c>
      <c r="N1327" s="6">
        <v>0</v>
      </c>
      <c r="O1327" s="6">
        <v>0</v>
      </c>
      <c r="P1327" s="38">
        <v>0</v>
      </c>
      <c r="Q1327" s="40">
        <v>0</v>
      </c>
      <c r="R1327" s="6">
        <v>0</v>
      </c>
      <c r="S1327" s="6">
        <v>0</v>
      </c>
      <c r="T1327" s="38">
        <v>0</v>
      </c>
      <c r="U1327" s="40">
        <v>0</v>
      </c>
      <c r="V1327" s="6">
        <v>0</v>
      </c>
      <c r="W1327" s="32">
        <v>0</v>
      </c>
      <c r="X1327" s="38">
        <v>0</v>
      </c>
      <c r="Y1327" s="60"/>
    </row>
    <row r="1328" spans="1:25" ht="13.5" hidden="1" outlineLevel="3" thickBot="1" x14ac:dyDescent="0.25">
      <c r="A1328" s="475"/>
      <c r="B1328" s="96">
        <v>810258</v>
      </c>
      <c r="C1328" s="41" t="s">
        <v>383</v>
      </c>
      <c r="D1328" s="42" t="s">
        <v>375</v>
      </c>
      <c r="E1328" s="45">
        <v>0</v>
      </c>
      <c r="F1328" s="46">
        <v>0</v>
      </c>
      <c r="G1328" s="46">
        <v>0</v>
      </c>
      <c r="H1328" s="44">
        <v>0</v>
      </c>
      <c r="I1328" s="45">
        <v>0</v>
      </c>
      <c r="J1328" s="46">
        <v>0</v>
      </c>
      <c r="K1328" s="46">
        <v>0</v>
      </c>
      <c r="L1328" s="44">
        <v>0</v>
      </c>
      <c r="M1328" s="45">
        <v>0</v>
      </c>
      <c r="N1328" s="46">
        <v>0</v>
      </c>
      <c r="O1328" s="46">
        <v>0</v>
      </c>
      <c r="P1328" s="44">
        <v>0</v>
      </c>
      <c r="Q1328" s="45">
        <v>0</v>
      </c>
      <c r="R1328" s="46">
        <v>0</v>
      </c>
      <c r="S1328" s="46">
        <v>0</v>
      </c>
      <c r="T1328" s="44">
        <v>0</v>
      </c>
      <c r="U1328" s="45">
        <v>0</v>
      </c>
      <c r="V1328" s="46">
        <v>0</v>
      </c>
      <c r="W1328" s="43">
        <v>0</v>
      </c>
      <c r="X1328" s="44">
        <v>0</v>
      </c>
      <c r="Y1328" s="60"/>
    </row>
    <row r="1329" spans="1:25" s="106" customFormat="1" ht="13.5" hidden="1" outlineLevel="1" collapsed="1" thickBot="1" x14ac:dyDescent="0.25">
      <c r="A1329" s="466">
        <v>810259</v>
      </c>
      <c r="B1329" s="97">
        <v>810259</v>
      </c>
      <c r="C1329" s="100" t="s">
        <v>71</v>
      </c>
      <c r="D1329" s="101" t="s">
        <v>336</v>
      </c>
      <c r="E1329" s="107">
        <v>0</v>
      </c>
      <c r="F1329" s="108">
        <v>0</v>
      </c>
      <c r="G1329" s="108">
        <v>0</v>
      </c>
      <c r="H1329" s="109">
        <v>0</v>
      </c>
      <c r="I1329" s="107">
        <v>0</v>
      </c>
      <c r="J1329" s="108">
        <v>0</v>
      </c>
      <c r="K1329" s="108">
        <v>0</v>
      </c>
      <c r="L1329" s="109">
        <v>0</v>
      </c>
      <c r="M1329" s="107">
        <v>0</v>
      </c>
      <c r="N1329" s="108">
        <v>0</v>
      </c>
      <c r="O1329" s="108">
        <v>0</v>
      </c>
      <c r="P1329" s="109">
        <v>0</v>
      </c>
      <c r="Q1329" s="107">
        <v>0</v>
      </c>
      <c r="R1329" s="108">
        <v>0</v>
      </c>
      <c r="S1329" s="108">
        <v>0</v>
      </c>
      <c r="T1329" s="109">
        <v>0</v>
      </c>
      <c r="U1329" s="107">
        <v>0</v>
      </c>
      <c r="V1329" s="108">
        <v>0</v>
      </c>
      <c r="W1329" s="108">
        <v>0</v>
      </c>
      <c r="X1329" s="109">
        <v>0</v>
      </c>
    </row>
    <row r="1330" spans="1:25" ht="13.5" hidden="1" outlineLevel="2" thickBot="1" x14ac:dyDescent="0.25">
      <c r="A1330" s="467"/>
      <c r="B1330" s="95">
        <v>810259</v>
      </c>
      <c r="C1330" s="14" t="s">
        <v>350</v>
      </c>
      <c r="D1330" s="35" t="s">
        <v>198</v>
      </c>
      <c r="E1330" s="40">
        <v>0</v>
      </c>
      <c r="F1330" s="6">
        <v>0</v>
      </c>
      <c r="G1330" s="6">
        <v>0</v>
      </c>
      <c r="H1330" s="38">
        <v>0</v>
      </c>
      <c r="I1330" s="40">
        <v>0</v>
      </c>
      <c r="J1330" s="6">
        <v>0</v>
      </c>
      <c r="K1330" s="6">
        <v>0</v>
      </c>
      <c r="L1330" s="38">
        <v>0</v>
      </c>
      <c r="M1330" s="40">
        <v>0</v>
      </c>
      <c r="N1330" s="6">
        <v>0</v>
      </c>
      <c r="O1330" s="6">
        <v>0</v>
      </c>
      <c r="P1330" s="38">
        <v>0</v>
      </c>
      <c r="Q1330" s="40">
        <v>0</v>
      </c>
      <c r="R1330" s="6">
        <v>0</v>
      </c>
      <c r="S1330" s="6">
        <v>0</v>
      </c>
      <c r="T1330" s="38">
        <v>0</v>
      </c>
      <c r="U1330" s="40">
        <v>0</v>
      </c>
      <c r="V1330" s="6">
        <v>0</v>
      </c>
      <c r="W1330" s="32">
        <v>0</v>
      </c>
      <c r="X1330" s="38">
        <v>0</v>
      </c>
      <c r="Y1330" s="60"/>
    </row>
    <row r="1331" spans="1:25" ht="13.5" hidden="1" outlineLevel="2" thickBot="1" x14ac:dyDescent="0.25">
      <c r="A1331" s="467"/>
      <c r="B1331" s="95">
        <v>810259</v>
      </c>
      <c r="C1331" s="14" t="s">
        <v>351</v>
      </c>
      <c r="D1331" s="35" t="s">
        <v>199</v>
      </c>
      <c r="E1331" s="40">
        <v>0</v>
      </c>
      <c r="F1331" s="6">
        <v>0</v>
      </c>
      <c r="G1331" s="6">
        <v>0</v>
      </c>
      <c r="H1331" s="38">
        <v>0</v>
      </c>
      <c r="I1331" s="40">
        <v>0</v>
      </c>
      <c r="J1331" s="6">
        <v>0</v>
      </c>
      <c r="K1331" s="6">
        <v>0</v>
      </c>
      <c r="L1331" s="38">
        <v>0</v>
      </c>
      <c r="M1331" s="40">
        <v>0</v>
      </c>
      <c r="N1331" s="6">
        <v>0</v>
      </c>
      <c r="O1331" s="6">
        <v>0</v>
      </c>
      <c r="P1331" s="38">
        <v>0</v>
      </c>
      <c r="Q1331" s="40">
        <v>0</v>
      </c>
      <c r="R1331" s="6">
        <v>0</v>
      </c>
      <c r="S1331" s="6">
        <v>0</v>
      </c>
      <c r="T1331" s="38">
        <v>0</v>
      </c>
      <c r="U1331" s="40">
        <v>0</v>
      </c>
      <c r="V1331" s="6">
        <v>0</v>
      </c>
      <c r="W1331" s="32">
        <v>0</v>
      </c>
      <c r="X1331" s="38">
        <v>0</v>
      </c>
      <c r="Y1331" s="60"/>
    </row>
    <row r="1332" spans="1:25" ht="13.5" hidden="1" outlineLevel="2" thickBot="1" x14ac:dyDescent="0.25">
      <c r="A1332" s="467"/>
      <c r="B1332" s="95">
        <v>810259</v>
      </c>
      <c r="C1332" s="14" t="s">
        <v>300</v>
      </c>
      <c r="D1332" s="35" t="s">
        <v>200</v>
      </c>
      <c r="E1332" s="37">
        <v>0</v>
      </c>
      <c r="F1332" s="36">
        <v>0</v>
      </c>
      <c r="G1332" s="36">
        <v>0</v>
      </c>
      <c r="H1332" s="38">
        <v>0</v>
      </c>
      <c r="I1332" s="37">
        <v>0</v>
      </c>
      <c r="J1332" s="36">
        <v>0</v>
      </c>
      <c r="K1332" s="36">
        <v>0</v>
      </c>
      <c r="L1332" s="38">
        <v>0</v>
      </c>
      <c r="M1332" s="37">
        <v>0</v>
      </c>
      <c r="N1332" s="36">
        <v>0</v>
      </c>
      <c r="O1332" s="36">
        <v>0</v>
      </c>
      <c r="P1332" s="38">
        <v>0</v>
      </c>
      <c r="Q1332" s="37">
        <v>0</v>
      </c>
      <c r="R1332" s="36">
        <v>0</v>
      </c>
      <c r="S1332" s="36">
        <v>0</v>
      </c>
      <c r="T1332" s="38">
        <v>0</v>
      </c>
      <c r="U1332" s="37">
        <v>0</v>
      </c>
      <c r="V1332" s="36">
        <v>0</v>
      </c>
      <c r="W1332" s="36">
        <v>0</v>
      </c>
      <c r="X1332" s="38">
        <v>0</v>
      </c>
      <c r="Y1332" s="65"/>
    </row>
    <row r="1333" spans="1:25" ht="13.5" hidden="1" outlineLevel="3" thickBot="1" x14ac:dyDescent="0.25">
      <c r="A1333" s="467"/>
      <c r="B1333" s="95">
        <v>810259</v>
      </c>
      <c r="C1333" s="39" t="s">
        <v>363</v>
      </c>
      <c r="D1333" s="35" t="s">
        <v>369</v>
      </c>
      <c r="E1333" s="40">
        <v>0</v>
      </c>
      <c r="F1333" s="6">
        <v>0</v>
      </c>
      <c r="G1333" s="6">
        <v>0</v>
      </c>
      <c r="H1333" s="38">
        <v>0</v>
      </c>
      <c r="I1333" s="40">
        <v>0</v>
      </c>
      <c r="J1333" s="6">
        <v>0</v>
      </c>
      <c r="K1333" s="6">
        <v>0</v>
      </c>
      <c r="L1333" s="38">
        <v>0</v>
      </c>
      <c r="M1333" s="40">
        <v>0</v>
      </c>
      <c r="N1333" s="6">
        <v>0</v>
      </c>
      <c r="O1333" s="6">
        <v>0</v>
      </c>
      <c r="P1333" s="38">
        <v>0</v>
      </c>
      <c r="Q1333" s="40">
        <v>0</v>
      </c>
      <c r="R1333" s="6">
        <v>0</v>
      </c>
      <c r="S1333" s="6">
        <v>0</v>
      </c>
      <c r="T1333" s="38">
        <v>0</v>
      </c>
      <c r="U1333" s="40">
        <v>0</v>
      </c>
      <c r="V1333" s="6">
        <v>0</v>
      </c>
      <c r="W1333" s="32">
        <v>0</v>
      </c>
      <c r="X1333" s="38">
        <v>0</v>
      </c>
      <c r="Y1333" s="60"/>
    </row>
    <row r="1334" spans="1:25" ht="13.5" hidden="1" outlineLevel="3" thickBot="1" x14ac:dyDescent="0.25">
      <c r="A1334" s="467"/>
      <c r="B1334" s="95">
        <v>810259</v>
      </c>
      <c r="C1334" s="39" t="s">
        <v>301</v>
      </c>
      <c r="D1334" s="35" t="s">
        <v>370</v>
      </c>
      <c r="E1334" s="40">
        <v>0</v>
      </c>
      <c r="F1334" s="6">
        <v>0</v>
      </c>
      <c r="G1334" s="6">
        <v>0</v>
      </c>
      <c r="H1334" s="38">
        <v>0</v>
      </c>
      <c r="I1334" s="40">
        <v>0</v>
      </c>
      <c r="J1334" s="6">
        <v>0</v>
      </c>
      <c r="K1334" s="6">
        <v>0</v>
      </c>
      <c r="L1334" s="38">
        <v>0</v>
      </c>
      <c r="M1334" s="40">
        <v>0</v>
      </c>
      <c r="N1334" s="6">
        <v>0</v>
      </c>
      <c r="O1334" s="6">
        <v>0</v>
      </c>
      <c r="P1334" s="38">
        <v>0</v>
      </c>
      <c r="Q1334" s="40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  <c r="Y1334" s="60"/>
    </row>
    <row r="1335" spans="1:25" ht="13.5" hidden="1" outlineLevel="3" thickBot="1" x14ac:dyDescent="0.25">
      <c r="A1335" s="467"/>
      <c r="B1335" s="95">
        <v>810259</v>
      </c>
      <c r="C1335" s="39" t="s">
        <v>305</v>
      </c>
      <c r="D1335" s="35" t="s">
        <v>371</v>
      </c>
      <c r="E1335" s="40">
        <v>0</v>
      </c>
      <c r="F1335" s="6">
        <v>0</v>
      </c>
      <c r="G1335" s="6">
        <v>0</v>
      </c>
      <c r="H1335" s="38">
        <v>0</v>
      </c>
      <c r="I1335" s="40">
        <v>0</v>
      </c>
      <c r="J1335" s="6">
        <v>0</v>
      </c>
      <c r="K1335" s="6">
        <v>0</v>
      </c>
      <c r="L1335" s="38">
        <v>0</v>
      </c>
      <c r="M1335" s="40">
        <v>0</v>
      </c>
      <c r="N1335" s="6">
        <v>0</v>
      </c>
      <c r="O1335" s="6">
        <v>0</v>
      </c>
      <c r="P1335" s="38">
        <v>0</v>
      </c>
      <c r="Q1335" s="40">
        <v>0</v>
      </c>
      <c r="R1335" s="6">
        <v>0</v>
      </c>
      <c r="S1335" s="6">
        <v>0</v>
      </c>
      <c r="T1335" s="38">
        <v>0</v>
      </c>
      <c r="U1335" s="40">
        <v>0</v>
      </c>
      <c r="V1335" s="6">
        <v>0</v>
      </c>
      <c r="W1335" s="32">
        <v>0</v>
      </c>
      <c r="X1335" s="38">
        <v>0</v>
      </c>
      <c r="Y1335" s="60"/>
    </row>
    <row r="1336" spans="1:25" ht="13.5" hidden="1" outlineLevel="3" thickBot="1" x14ac:dyDescent="0.25">
      <c r="A1336" s="467"/>
      <c r="B1336" s="95">
        <v>810259</v>
      </c>
      <c r="C1336" s="39" t="s">
        <v>302</v>
      </c>
      <c r="D1336" s="35" t="s">
        <v>372</v>
      </c>
      <c r="E1336" s="40">
        <v>0</v>
      </c>
      <c r="F1336" s="6">
        <v>0</v>
      </c>
      <c r="G1336" s="6">
        <v>0</v>
      </c>
      <c r="H1336" s="38">
        <v>0</v>
      </c>
      <c r="I1336" s="40">
        <v>0</v>
      </c>
      <c r="J1336" s="6">
        <v>0</v>
      </c>
      <c r="K1336" s="6">
        <v>0</v>
      </c>
      <c r="L1336" s="38">
        <v>0</v>
      </c>
      <c r="M1336" s="40">
        <v>0</v>
      </c>
      <c r="N1336" s="6">
        <v>0</v>
      </c>
      <c r="O1336" s="6">
        <v>0</v>
      </c>
      <c r="P1336" s="38">
        <v>0</v>
      </c>
      <c r="Q1336" s="40">
        <v>0</v>
      </c>
      <c r="R1336" s="6">
        <v>0</v>
      </c>
      <c r="S1336" s="6">
        <v>0</v>
      </c>
      <c r="T1336" s="38">
        <v>0</v>
      </c>
      <c r="U1336" s="40">
        <v>0</v>
      </c>
      <c r="V1336" s="6">
        <v>0</v>
      </c>
      <c r="W1336" s="32">
        <v>0</v>
      </c>
      <c r="X1336" s="38">
        <v>0</v>
      </c>
      <c r="Y1336" s="60"/>
    </row>
    <row r="1337" spans="1:25" ht="13.5" hidden="1" outlineLevel="3" thickBot="1" x14ac:dyDescent="0.25">
      <c r="A1337" s="467"/>
      <c r="B1337" s="95">
        <v>810259</v>
      </c>
      <c r="C1337" s="39" t="s">
        <v>434</v>
      </c>
      <c r="D1337" s="35" t="s">
        <v>373</v>
      </c>
      <c r="E1337" s="40">
        <v>0</v>
      </c>
      <c r="F1337" s="6">
        <v>0</v>
      </c>
      <c r="G1337" s="6">
        <v>0</v>
      </c>
      <c r="H1337" s="38">
        <v>0</v>
      </c>
      <c r="I1337" s="40">
        <v>0</v>
      </c>
      <c r="J1337" s="6">
        <v>0</v>
      </c>
      <c r="K1337" s="6">
        <v>0</v>
      </c>
      <c r="L1337" s="38">
        <v>0</v>
      </c>
      <c r="M1337" s="40">
        <v>0</v>
      </c>
      <c r="N1337" s="6">
        <v>0</v>
      </c>
      <c r="O1337" s="6">
        <v>0</v>
      </c>
      <c r="P1337" s="38">
        <v>0</v>
      </c>
      <c r="Q1337" s="40">
        <v>0</v>
      </c>
      <c r="R1337" s="6">
        <v>0</v>
      </c>
      <c r="S1337" s="6">
        <v>0</v>
      </c>
      <c r="T1337" s="38">
        <v>0</v>
      </c>
      <c r="U1337" s="40">
        <v>0</v>
      </c>
      <c r="V1337" s="6">
        <v>0</v>
      </c>
      <c r="W1337" s="32">
        <v>0</v>
      </c>
      <c r="X1337" s="38">
        <v>0</v>
      </c>
      <c r="Y1337" s="60"/>
    </row>
    <row r="1338" spans="1:25" ht="13.5" hidden="1" outlineLevel="3" thickBot="1" x14ac:dyDescent="0.25">
      <c r="A1338" s="467"/>
      <c r="B1338" s="95">
        <v>810259</v>
      </c>
      <c r="C1338" s="57" t="s">
        <v>417</v>
      </c>
      <c r="D1338" s="35" t="s">
        <v>374</v>
      </c>
      <c r="E1338" s="40">
        <v>0</v>
      </c>
      <c r="F1338" s="6">
        <v>0</v>
      </c>
      <c r="G1338" s="6">
        <v>0</v>
      </c>
      <c r="H1338" s="38">
        <v>0</v>
      </c>
      <c r="I1338" s="40">
        <v>0</v>
      </c>
      <c r="J1338" s="6">
        <v>0</v>
      </c>
      <c r="K1338" s="6">
        <v>0</v>
      </c>
      <c r="L1338" s="38">
        <v>0</v>
      </c>
      <c r="M1338" s="40">
        <v>0</v>
      </c>
      <c r="N1338" s="6">
        <v>0</v>
      </c>
      <c r="O1338" s="6">
        <v>0</v>
      </c>
      <c r="P1338" s="38">
        <v>0</v>
      </c>
      <c r="Q1338" s="40">
        <v>0</v>
      </c>
      <c r="R1338" s="6">
        <v>0</v>
      </c>
      <c r="S1338" s="6">
        <v>0</v>
      </c>
      <c r="T1338" s="38">
        <v>0</v>
      </c>
      <c r="U1338" s="40">
        <v>0</v>
      </c>
      <c r="V1338" s="6">
        <v>0</v>
      </c>
      <c r="W1338" s="32">
        <v>0</v>
      </c>
      <c r="X1338" s="38">
        <v>0</v>
      </c>
      <c r="Y1338" s="60"/>
    </row>
    <row r="1339" spans="1:25" ht="13.5" hidden="1" outlineLevel="3" thickBot="1" x14ac:dyDescent="0.25">
      <c r="A1339" s="468"/>
      <c r="B1339" s="96">
        <v>810259</v>
      </c>
      <c r="C1339" s="41" t="s">
        <v>383</v>
      </c>
      <c r="D1339" s="42" t="s">
        <v>375</v>
      </c>
      <c r="E1339" s="45">
        <v>0</v>
      </c>
      <c r="F1339" s="46">
        <v>0</v>
      </c>
      <c r="G1339" s="46">
        <v>0</v>
      </c>
      <c r="H1339" s="44">
        <v>0</v>
      </c>
      <c r="I1339" s="45">
        <v>0</v>
      </c>
      <c r="J1339" s="46">
        <v>0</v>
      </c>
      <c r="K1339" s="46">
        <v>0</v>
      </c>
      <c r="L1339" s="44">
        <v>0</v>
      </c>
      <c r="M1339" s="45">
        <v>0</v>
      </c>
      <c r="N1339" s="46">
        <v>0</v>
      </c>
      <c r="O1339" s="46">
        <v>0</v>
      </c>
      <c r="P1339" s="44">
        <v>0</v>
      </c>
      <c r="Q1339" s="45">
        <v>0</v>
      </c>
      <c r="R1339" s="46">
        <v>0</v>
      </c>
      <c r="S1339" s="46">
        <v>0</v>
      </c>
      <c r="T1339" s="44">
        <v>0</v>
      </c>
      <c r="U1339" s="45">
        <v>0</v>
      </c>
      <c r="V1339" s="46">
        <v>0</v>
      </c>
      <c r="W1339" s="43">
        <v>0</v>
      </c>
      <c r="X1339" s="44">
        <v>0</v>
      </c>
      <c r="Y1339" s="60"/>
    </row>
    <row r="1340" spans="1:25" s="106" customFormat="1" ht="13.5" hidden="1" outlineLevel="1" collapsed="1" thickBot="1" x14ac:dyDescent="0.25">
      <c r="A1340" s="464">
        <v>810312</v>
      </c>
      <c r="B1340" s="97">
        <v>810312</v>
      </c>
      <c r="C1340" s="100" t="s">
        <v>85</v>
      </c>
      <c r="D1340" s="101" t="s">
        <v>336</v>
      </c>
      <c r="E1340" s="107">
        <v>0</v>
      </c>
      <c r="F1340" s="108">
        <v>0</v>
      </c>
      <c r="G1340" s="108">
        <v>0</v>
      </c>
      <c r="H1340" s="109">
        <v>0</v>
      </c>
      <c r="I1340" s="107">
        <v>0</v>
      </c>
      <c r="J1340" s="108">
        <v>0</v>
      </c>
      <c r="K1340" s="108">
        <v>0</v>
      </c>
      <c r="L1340" s="109">
        <v>0</v>
      </c>
      <c r="M1340" s="107">
        <v>0</v>
      </c>
      <c r="N1340" s="108">
        <v>0</v>
      </c>
      <c r="O1340" s="108">
        <v>0</v>
      </c>
      <c r="P1340" s="109">
        <v>0</v>
      </c>
      <c r="Q1340" s="107">
        <v>0</v>
      </c>
      <c r="R1340" s="108">
        <v>0</v>
      </c>
      <c r="S1340" s="108">
        <v>0</v>
      </c>
      <c r="T1340" s="109">
        <v>0</v>
      </c>
      <c r="U1340" s="107">
        <v>0</v>
      </c>
      <c r="V1340" s="108">
        <v>0</v>
      </c>
      <c r="W1340" s="108">
        <v>0</v>
      </c>
      <c r="X1340" s="109">
        <v>0</v>
      </c>
    </row>
    <row r="1341" spans="1:25" ht="13.5" hidden="1" outlineLevel="2" thickBot="1" x14ac:dyDescent="0.25">
      <c r="A1341" s="465"/>
      <c r="B1341" s="95">
        <v>810312</v>
      </c>
      <c r="C1341" s="14" t="s">
        <v>350</v>
      </c>
      <c r="D1341" s="35" t="s">
        <v>198</v>
      </c>
      <c r="E1341" s="40">
        <v>0</v>
      </c>
      <c r="F1341" s="6">
        <v>0</v>
      </c>
      <c r="G1341" s="6">
        <v>0</v>
      </c>
      <c r="H1341" s="38">
        <v>0</v>
      </c>
      <c r="I1341" s="40">
        <v>0</v>
      </c>
      <c r="J1341" s="6">
        <v>0</v>
      </c>
      <c r="K1341" s="6">
        <v>0</v>
      </c>
      <c r="L1341" s="38">
        <v>0</v>
      </c>
      <c r="M1341" s="40">
        <v>0</v>
      </c>
      <c r="N1341" s="6">
        <v>0</v>
      </c>
      <c r="O1341" s="6">
        <v>0</v>
      </c>
      <c r="P1341" s="38">
        <v>0</v>
      </c>
      <c r="Q1341" s="40">
        <v>0</v>
      </c>
      <c r="R1341" s="6">
        <v>0</v>
      </c>
      <c r="S1341" s="6">
        <v>0</v>
      </c>
      <c r="T1341" s="38">
        <v>0</v>
      </c>
      <c r="U1341" s="40">
        <v>0</v>
      </c>
      <c r="V1341" s="6">
        <v>0</v>
      </c>
      <c r="W1341" s="32">
        <v>0</v>
      </c>
      <c r="X1341" s="38">
        <v>0</v>
      </c>
      <c r="Y1341" s="60"/>
    </row>
    <row r="1342" spans="1:25" ht="13.5" hidden="1" outlineLevel="2" thickBot="1" x14ac:dyDescent="0.25">
      <c r="A1342" s="465"/>
      <c r="B1342" s="95">
        <v>810312</v>
      </c>
      <c r="C1342" s="14" t="s">
        <v>351</v>
      </c>
      <c r="D1342" s="35" t="s">
        <v>199</v>
      </c>
      <c r="E1342" s="40">
        <v>0</v>
      </c>
      <c r="F1342" s="6">
        <v>0</v>
      </c>
      <c r="G1342" s="6">
        <v>0</v>
      </c>
      <c r="H1342" s="38">
        <v>0</v>
      </c>
      <c r="I1342" s="40">
        <v>0</v>
      </c>
      <c r="J1342" s="6">
        <v>0</v>
      </c>
      <c r="K1342" s="6">
        <v>0</v>
      </c>
      <c r="L1342" s="38">
        <v>0</v>
      </c>
      <c r="M1342" s="40">
        <v>0</v>
      </c>
      <c r="N1342" s="6">
        <v>0</v>
      </c>
      <c r="O1342" s="6">
        <v>0</v>
      </c>
      <c r="P1342" s="38">
        <v>0</v>
      </c>
      <c r="Q1342" s="40">
        <v>0</v>
      </c>
      <c r="R1342" s="6">
        <v>0</v>
      </c>
      <c r="S1342" s="6">
        <v>0</v>
      </c>
      <c r="T1342" s="38">
        <v>0</v>
      </c>
      <c r="U1342" s="40">
        <v>0</v>
      </c>
      <c r="V1342" s="6">
        <v>0</v>
      </c>
      <c r="W1342" s="32">
        <v>0</v>
      </c>
      <c r="X1342" s="38">
        <v>0</v>
      </c>
      <c r="Y1342" s="60"/>
    </row>
    <row r="1343" spans="1:25" ht="13.5" hidden="1" outlineLevel="2" thickBot="1" x14ac:dyDescent="0.25">
      <c r="A1343" s="465"/>
      <c r="B1343" s="95">
        <v>810312</v>
      </c>
      <c r="C1343" s="14" t="s">
        <v>300</v>
      </c>
      <c r="D1343" s="35" t="s">
        <v>200</v>
      </c>
      <c r="E1343" s="37">
        <v>0</v>
      </c>
      <c r="F1343" s="36">
        <v>0</v>
      </c>
      <c r="G1343" s="36">
        <v>0</v>
      </c>
      <c r="H1343" s="38">
        <v>0</v>
      </c>
      <c r="I1343" s="37">
        <v>0</v>
      </c>
      <c r="J1343" s="36">
        <v>0</v>
      </c>
      <c r="K1343" s="36">
        <v>0</v>
      </c>
      <c r="L1343" s="38">
        <v>0</v>
      </c>
      <c r="M1343" s="37">
        <v>0</v>
      </c>
      <c r="N1343" s="36">
        <v>0</v>
      </c>
      <c r="O1343" s="36">
        <v>0</v>
      </c>
      <c r="P1343" s="38">
        <v>0</v>
      </c>
      <c r="Q1343" s="37">
        <v>0</v>
      </c>
      <c r="R1343" s="36">
        <v>0</v>
      </c>
      <c r="S1343" s="36">
        <v>0</v>
      </c>
      <c r="T1343" s="38">
        <v>0</v>
      </c>
      <c r="U1343" s="37">
        <v>0</v>
      </c>
      <c r="V1343" s="36">
        <v>0</v>
      </c>
      <c r="W1343" s="36">
        <v>0</v>
      </c>
      <c r="X1343" s="38">
        <v>0</v>
      </c>
      <c r="Y1343" s="65"/>
    </row>
    <row r="1344" spans="1:25" ht="13.5" hidden="1" outlineLevel="3" thickBot="1" x14ac:dyDescent="0.25">
      <c r="A1344" s="465"/>
      <c r="B1344" s="95">
        <v>810312</v>
      </c>
      <c r="C1344" s="39" t="s">
        <v>363</v>
      </c>
      <c r="D1344" s="35" t="s">
        <v>369</v>
      </c>
      <c r="E1344" s="40">
        <v>0</v>
      </c>
      <c r="F1344" s="6">
        <v>0</v>
      </c>
      <c r="G1344" s="6">
        <v>0</v>
      </c>
      <c r="H1344" s="38">
        <v>0</v>
      </c>
      <c r="I1344" s="40">
        <v>0</v>
      </c>
      <c r="J1344" s="6">
        <v>0</v>
      </c>
      <c r="K1344" s="6">
        <v>0</v>
      </c>
      <c r="L1344" s="38">
        <v>0</v>
      </c>
      <c r="M1344" s="40">
        <v>0</v>
      </c>
      <c r="N1344" s="6">
        <v>0</v>
      </c>
      <c r="O1344" s="6">
        <v>0</v>
      </c>
      <c r="P1344" s="38">
        <v>0</v>
      </c>
      <c r="Q1344" s="40">
        <v>0</v>
      </c>
      <c r="R1344" s="6">
        <v>0</v>
      </c>
      <c r="S1344" s="6">
        <v>0</v>
      </c>
      <c r="T1344" s="38">
        <v>0</v>
      </c>
      <c r="U1344" s="40">
        <v>0</v>
      </c>
      <c r="V1344" s="6">
        <v>0</v>
      </c>
      <c r="W1344" s="32">
        <v>0</v>
      </c>
      <c r="X1344" s="38">
        <v>0</v>
      </c>
      <c r="Y1344" s="60"/>
    </row>
    <row r="1345" spans="1:25" ht="13.5" hidden="1" outlineLevel="3" thickBot="1" x14ac:dyDescent="0.25">
      <c r="A1345" s="465"/>
      <c r="B1345" s="95">
        <v>810312</v>
      </c>
      <c r="C1345" s="39" t="s">
        <v>301</v>
      </c>
      <c r="D1345" s="35" t="s">
        <v>370</v>
      </c>
      <c r="E1345" s="40">
        <v>0</v>
      </c>
      <c r="F1345" s="6">
        <v>0</v>
      </c>
      <c r="G1345" s="6">
        <v>0</v>
      </c>
      <c r="H1345" s="38">
        <v>0</v>
      </c>
      <c r="I1345" s="40">
        <v>0</v>
      </c>
      <c r="J1345" s="6">
        <v>0</v>
      </c>
      <c r="K1345" s="6">
        <v>0</v>
      </c>
      <c r="L1345" s="38">
        <v>0</v>
      </c>
      <c r="M1345" s="40">
        <v>0</v>
      </c>
      <c r="N1345" s="6">
        <v>0</v>
      </c>
      <c r="O1345" s="6">
        <v>0</v>
      </c>
      <c r="P1345" s="38">
        <v>0</v>
      </c>
      <c r="Q1345" s="40">
        <v>0</v>
      </c>
      <c r="R1345" s="6">
        <v>0</v>
      </c>
      <c r="S1345" s="6">
        <v>0</v>
      </c>
      <c r="T1345" s="38">
        <v>0</v>
      </c>
      <c r="U1345" s="40">
        <v>0</v>
      </c>
      <c r="V1345" s="6">
        <v>0</v>
      </c>
      <c r="W1345" s="32">
        <v>0</v>
      </c>
      <c r="X1345" s="38">
        <v>0</v>
      </c>
      <c r="Y1345" s="60"/>
    </row>
    <row r="1346" spans="1:25" ht="13.5" hidden="1" outlineLevel="3" thickBot="1" x14ac:dyDescent="0.25">
      <c r="A1346" s="465"/>
      <c r="B1346" s="95">
        <v>810312</v>
      </c>
      <c r="C1346" s="39" t="s">
        <v>305</v>
      </c>
      <c r="D1346" s="35" t="s">
        <v>371</v>
      </c>
      <c r="E1346" s="40">
        <v>0</v>
      </c>
      <c r="F1346" s="6">
        <v>0</v>
      </c>
      <c r="G1346" s="6">
        <v>0</v>
      </c>
      <c r="H1346" s="38">
        <v>0</v>
      </c>
      <c r="I1346" s="40">
        <v>0</v>
      </c>
      <c r="J1346" s="6">
        <v>0</v>
      </c>
      <c r="K1346" s="6">
        <v>0</v>
      </c>
      <c r="L1346" s="38">
        <v>0</v>
      </c>
      <c r="M1346" s="40">
        <v>0</v>
      </c>
      <c r="N1346" s="6">
        <v>0</v>
      </c>
      <c r="O1346" s="6">
        <v>0</v>
      </c>
      <c r="P1346" s="38">
        <v>0</v>
      </c>
      <c r="Q1346" s="40">
        <v>0</v>
      </c>
      <c r="R1346" s="6">
        <v>0</v>
      </c>
      <c r="S1346" s="6">
        <v>0</v>
      </c>
      <c r="T1346" s="38">
        <v>0</v>
      </c>
      <c r="U1346" s="40">
        <v>0</v>
      </c>
      <c r="V1346" s="6">
        <v>0</v>
      </c>
      <c r="W1346" s="32">
        <v>0</v>
      </c>
      <c r="X1346" s="38">
        <v>0</v>
      </c>
      <c r="Y1346" s="60"/>
    </row>
    <row r="1347" spans="1:25" ht="13.5" hidden="1" outlineLevel="3" thickBot="1" x14ac:dyDescent="0.25">
      <c r="A1347" s="465"/>
      <c r="B1347" s="95">
        <v>810312</v>
      </c>
      <c r="C1347" s="39" t="s">
        <v>302</v>
      </c>
      <c r="D1347" s="35" t="s">
        <v>372</v>
      </c>
      <c r="E1347" s="40">
        <v>0</v>
      </c>
      <c r="F1347" s="6">
        <v>0</v>
      </c>
      <c r="G1347" s="6">
        <v>0</v>
      </c>
      <c r="H1347" s="38">
        <v>0</v>
      </c>
      <c r="I1347" s="40">
        <v>0</v>
      </c>
      <c r="J1347" s="6">
        <v>0</v>
      </c>
      <c r="K1347" s="6">
        <v>0</v>
      </c>
      <c r="L1347" s="38">
        <v>0</v>
      </c>
      <c r="M1347" s="40">
        <v>0</v>
      </c>
      <c r="N1347" s="6">
        <v>0</v>
      </c>
      <c r="O1347" s="6">
        <v>0</v>
      </c>
      <c r="P1347" s="38">
        <v>0</v>
      </c>
      <c r="Q1347" s="40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  <c r="Y1347" s="60"/>
    </row>
    <row r="1348" spans="1:25" ht="13.5" hidden="1" outlineLevel="3" thickBot="1" x14ac:dyDescent="0.25">
      <c r="A1348" s="465"/>
      <c r="B1348" s="95">
        <v>810312</v>
      </c>
      <c r="C1348" s="39" t="s">
        <v>434</v>
      </c>
      <c r="D1348" s="35" t="s">
        <v>373</v>
      </c>
      <c r="E1348" s="40">
        <v>0</v>
      </c>
      <c r="F1348" s="6">
        <v>0</v>
      </c>
      <c r="G1348" s="6">
        <v>0</v>
      </c>
      <c r="H1348" s="38">
        <v>0</v>
      </c>
      <c r="I1348" s="40">
        <v>0</v>
      </c>
      <c r="J1348" s="6">
        <v>0</v>
      </c>
      <c r="K1348" s="6">
        <v>0</v>
      </c>
      <c r="L1348" s="38">
        <v>0</v>
      </c>
      <c r="M1348" s="40">
        <v>0</v>
      </c>
      <c r="N1348" s="6">
        <v>0</v>
      </c>
      <c r="O1348" s="6">
        <v>0</v>
      </c>
      <c r="P1348" s="38">
        <v>0</v>
      </c>
      <c r="Q1348" s="40">
        <v>0</v>
      </c>
      <c r="R1348" s="6">
        <v>0</v>
      </c>
      <c r="S1348" s="6">
        <v>0</v>
      </c>
      <c r="T1348" s="38">
        <v>0</v>
      </c>
      <c r="U1348" s="40">
        <v>0</v>
      </c>
      <c r="V1348" s="6">
        <v>0</v>
      </c>
      <c r="W1348" s="32">
        <v>0</v>
      </c>
      <c r="X1348" s="38">
        <v>0</v>
      </c>
      <c r="Y1348" s="60"/>
    </row>
    <row r="1349" spans="1:25" ht="13.5" hidden="1" outlineLevel="3" thickBot="1" x14ac:dyDescent="0.25">
      <c r="A1349" s="474"/>
      <c r="B1349" s="95">
        <v>810312</v>
      </c>
      <c r="C1349" s="39" t="s">
        <v>417</v>
      </c>
      <c r="D1349" s="35" t="s">
        <v>374</v>
      </c>
      <c r="E1349" s="40">
        <v>0</v>
      </c>
      <c r="F1349" s="6">
        <v>0</v>
      </c>
      <c r="G1349" s="6">
        <v>0</v>
      </c>
      <c r="H1349" s="38">
        <v>0</v>
      </c>
      <c r="I1349" s="40">
        <v>0</v>
      </c>
      <c r="J1349" s="6">
        <v>0</v>
      </c>
      <c r="K1349" s="6">
        <v>0</v>
      </c>
      <c r="L1349" s="38">
        <v>0</v>
      </c>
      <c r="M1349" s="40">
        <v>0</v>
      </c>
      <c r="N1349" s="6">
        <v>0</v>
      </c>
      <c r="O1349" s="6">
        <v>0</v>
      </c>
      <c r="P1349" s="38">
        <v>0</v>
      </c>
      <c r="Q1349" s="40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  <c r="Y1349" s="60"/>
    </row>
    <row r="1350" spans="1:25" ht="13.5" hidden="1" outlineLevel="3" thickBot="1" x14ac:dyDescent="0.25">
      <c r="A1350" s="475"/>
      <c r="B1350" s="96">
        <v>810312</v>
      </c>
      <c r="C1350" s="41" t="s">
        <v>383</v>
      </c>
      <c r="D1350" s="42" t="s">
        <v>375</v>
      </c>
      <c r="E1350" s="45">
        <v>0</v>
      </c>
      <c r="F1350" s="46">
        <v>0</v>
      </c>
      <c r="G1350" s="46">
        <v>0</v>
      </c>
      <c r="H1350" s="44">
        <v>0</v>
      </c>
      <c r="I1350" s="45">
        <v>0</v>
      </c>
      <c r="J1350" s="46">
        <v>0</v>
      </c>
      <c r="K1350" s="46">
        <v>0</v>
      </c>
      <c r="L1350" s="44">
        <v>0</v>
      </c>
      <c r="M1350" s="45">
        <v>0</v>
      </c>
      <c r="N1350" s="46">
        <v>0</v>
      </c>
      <c r="O1350" s="46">
        <v>0</v>
      </c>
      <c r="P1350" s="44">
        <v>0</v>
      </c>
      <c r="Q1350" s="45">
        <v>0</v>
      </c>
      <c r="R1350" s="46">
        <v>0</v>
      </c>
      <c r="S1350" s="46">
        <v>0</v>
      </c>
      <c r="T1350" s="44">
        <v>0</v>
      </c>
      <c r="U1350" s="45">
        <v>0</v>
      </c>
      <c r="V1350" s="46">
        <v>0</v>
      </c>
      <c r="W1350" s="43">
        <v>0</v>
      </c>
      <c r="X1350" s="44">
        <v>0</v>
      </c>
      <c r="Y1350" s="60"/>
    </row>
    <row r="1351" spans="1:25" s="106" customFormat="1" ht="13.5" hidden="1" outlineLevel="1" collapsed="1" thickBot="1" x14ac:dyDescent="0.25">
      <c r="A1351" s="464">
        <v>810315</v>
      </c>
      <c r="B1351" s="97">
        <v>810315</v>
      </c>
      <c r="C1351" s="100" t="s">
        <v>255</v>
      </c>
      <c r="D1351" s="101" t="s">
        <v>336</v>
      </c>
      <c r="E1351" s="107">
        <v>0</v>
      </c>
      <c r="F1351" s="108">
        <v>0</v>
      </c>
      <c r="G1351" s="108">
        <v>0</v>
      </c>
      <c r="H1351" s="109">
        <v>0</v>
      </c>
      <c r="I1351" s="107">
        <v>0</v>
      </c>
      <c r="J1351" s="108">
        <v>0</v>
      </c>
      <c r="K1351" s="108">
        <v>0</v>
      </c>
      <c r="L1351" s="109">
        <v>0</v>
      </c>
      <c r="M1351" s="107">
        <v>0</v>
      </c>
      <c r="N1351" s="108">
        <v>0</v>
      </c>
      <c r="O1351" s="108">
        <v>0</v>
      </c>
      <c r="P1351" s="109">
        <v>0</v>
      </c>
      <c r="Q1351" s="107">
        <v>0</v>
      </c>
      <c r="R1351" s="108">
        <v>0</v>
      </c>
      <c r="S1351" s="108">
        <v>0</v>
      </c>
      <c r="T1351" s="109">
        <v>0</v>
      </c>
      <c r="U1351" s="107">
        <v>0</v>
      </c>
      <c r="V1351" s="108">
        <v>0</v>
      </c>
      <c r="W1351" s="108">
        <v>0</v>
      </c>
      <c r="X1351" s="109">
        <v>0</v>
      </c>
    </row>
    <row r="1352" spans="1:25" ht="13.5" hidden="1" outlineLevel="2" thickBot="1" x14ac:dyDescent="0.25">
      <c r="A1352" s="465"/>
      <c r="B1352" s="95">
        <v>810315</v>
      </c>
      <c r="C1352" s="14" t="s">
        <v>350</v>
      </c>
      <c r="D1352" s="35" t="s">
        <v>198</v>
      </c>
      <c r="E1352" s="40">
        <v>0</v>
      </c>
      <c r="F1352" s="6">
        <v>0</v>
      </c>
      <c r="G1352" s="6">
        <v>0</v>
      </c>
      <c r="H1352" s="38">
        <v>0</v>
      </c>
      <c r="I1352" s="40">
        <v>0</v>
      </c>
      <c r="J1352" s="6">
        <v>0</v>
      </c>
      <c r="K1352" s="6">
        <v>0</v>
      </c>
      <c r="L1352" s="38">
        <v>0</v>
      </c>
      <c r="M1352" s="40">
        <v>0</v>
      </c>
      <c r="N1352" s="6">
        <v>0</v>
      </c>
      <c r="O1352" s="6">
        <v>0</v>
      </c>
      <c r="P1352" s="38">
        <v>0</v>
      </c>
      <c r="Q1352" s="40">
        <v>0</v>
      </c>
      <c r="R1352" s="6">
        <v>0</v>
      </c>
      <c r="S1352" s="6">
        <v>0</v>
      </c>
      <c r="T1352" s="38">
        <v>0</v>
      </c>
      <c r="U1352" s="40">
        <v>0</v>
      </c>
      <c r="V1352" s="6">
        <v>0</v>
      </c>
      <c r="W1352" s="32">
        <v>0</v>
      </c>
      <c r="X1352" s="38">
        <v>0</v>
      </c>
      <c r="Y1352" s="60"/>
    </row>
    <row r="1353" spans="1:25" ht="13.5" hidden="1" outlineLevel="2" thickBot="1" x14ac:dyDescent="0.25">
      <c r="A1353" s="465"/>
      <c r="B1353" s="95">
        <v>810315</v>
      </c>
      <c r="C1353" s="14" t="s">
        <v>351</v>
      </c>
      <c r="D1353" s="35" t="s">
        <v>199</v>
      </c>
      <c r="E1353" s="40">
        <v>0</v>
      </c>
      <c r="F1353" s="6">
        <v>0</v>
      </c>
      <c r="G1353" s="6">
        <v>0</v>
      </c>
      <c r="H1353" s="38">
        <v>0</v>
      </c>
      <c r="I1353" s="40">
        <v>0</v>
      </c>
      <c r="J1353" s="6">
        <v>0</v>
      </c>
      <c r="K1353" s="6">
        <v>0</v>
      </c>
      <c r="L1353" s="38">
        <v>0</v>
      </c>
      <c r="M1353" s="40">
        <v>0</v>
      </c>
      <c r="N1353" s="6">
        <v>0</v>
      </c>
      <c r="O1353" s="6">
        <v>0</v>
      </c>
      <c r="P1353" s="38">
        <v>0</v>
      </c>
      <c r="Q1353" s="40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  <c r="Y1353" s="60"/>
    </row>
    <row r="1354" spans="1:25" ht="13.5" hidden="1" outlineLevel="2" thickBot="1" x14ac:dyDescent="0.25">
      <c r="A1354" s="465"/>
      <c r="B1354" s="95">
        <v>810315</v>
      </c>
      <c r="C1354" s="14" t="s">
        <v>300</v>
      </c>
      <c r="D1354" s="35" t="s">
        <v>200</v>
      </c>
      <c r="E1354" s="37">
        <v>0</v>
      </c>
      <c r="F1354" s="36">
        <v>0</v>
      </c>
      <c r="G1354" s="36">
        <v>0</v>
      </c>
      <c r="H1354" s="38">
        <v>0</v>
      </c>
      <c r="I1354" s="37">
        <v>0</v>
      </c>
      <c r="J1354" s="36">
        <v>0</v>
      </c>
      <c r="K1354" s="36">
        <v>0</v>
      </c>
      <c r="L1354" s="38">
        <v>0</v>
      </c>
      <c r="M1354" s="37">
        <v>0</v>
      </c>
      <c r="N1354" s="36">
        <v>0</v>
      </c>
      <c r="O1354" s="36">
        <v>0</v>
      </c>
      <c r="P1354" s="38">
        <v>0</v>
      </c>
      <c r="Q1354" s="37">
        <v>0</v>
      </c>
      <c r="R1354" s="36">
        <v>0</v>
      </c>
      <c r="S1354" s="36">
        <v>0</v>
      </c>
      <c r="T1354" s="38">
        <v>0</v>
      </c>
      <c r="U1354" s="37">
        <v>0</v>
      </c>
      <c r="V1354" s="36">
        <v>0</v>
      </c>
      <c r="W1354" s="36">
        <v>0</v>
      </c>
      <c r="X1354" s="38">
        <v>0</v>
      </c>
      <c r="Y1354" s="65"/>
    </row>
    <row r="1355" spans="1:25" ht="13.5" hidden="1" outlineLevel="3" thickBot="1" x14ac:dyDescent="0.25">
      <c r="A1355" s="465"/>
      <c r="B1355" s="95">
        <v>810315</v>
      </c>
      <c r="C1355" s="39" t="s">
        <v>363</v>
      </c>
      <c r="D1355" s="35" t="s">
        <v>369</v>
      </c>
      <c r="E1355" s="40">
        <v>0</v>
      </c>
      <c r="F1355" s="6">
        <v>0</v>
      </c>
      <c r="G1355" s="6">
        <v>0</v>
      </c>
      <c r="H1355" s="38">
        <v>0</v>
      </c>
      <c r="I1355" s="40">
        <v>0</v>
      </c>
      <c r="J1355" s="6">
        <v>0</v>
      </c>
      <c r="K1355" s="6">
        <v>0</v>
      </c>
      <c r="L1355" s="38">
        <v>0</v>
      </c>
      <c r="M1355" s="40">
        <v>0</v>
      </c>
      <c r="N1355" s="6">
        <v>0</v>
      </c>
      <c r="O1355" s="6">
        <v>0</v>
      </c>
      <c r="P1355" s="38">
        <v>0</v>
      </c>
      <c r="Q1355" s="40">
        <v>0</v>
      </c>
      <c r="R1355" s="6">
        <v>0</v>
      </c>
      <c r="S1355" s="6">
        <v>0</v>
      </c>
      <c r="T1355" s="38">
        <v>0</v>
      </c>
      <c r="U1355" s="40">
        <v>0</v>
      </c>
      <c r="V1355" s="6">
        <v>0</v>
      </c>
      <c r="W1355" s="32">
        <v>0</v>
      </c>
      <c r="X1355" s="38">
        <v>0</v>
      </c>
      <c r="Y1355" s="60"/>
    </row>
    <row r="1356" spans="1:25" ht="13.5" hidden="1" outlineLevel="3" thickBot="1" x14ac:dyDescent="0.25">
      <c r="A1356" s="465"/>
      <c r="B1356" s="95">
        <v>810315</v>
      </c>
      <c r="C1356" s="39" t="s">
        <v>301</v>
      </c>
      <c r="D1356" s="35" t="s">
        <v>370</v>
      </c>
      <c r="E1356" s="40">
        <v>0</v>
      </c>
      <c r="F1356" s="6">
        <v>0</v>
      </c>
      <c r="G1356" s="6">
        <v>0</v>
      </c>
      <c r="H1356" s="38">
        <v>0</v>
      </c>
      <c r="I1356" s="40">
        <v>0</v>
      </c>
      <c r="J1356" s="6">
        <v>0</v>
      </c>
      <c r="K1356" s="6">
        <v>0</v>
      </c>
      <c r="L1356" s="38">
        <v>0</v>
      </c>
      <c r="M1356" s="40">
        <v>0</v>
      </c>
      <c r="N1356" s="6">
        <v>0</v>
      </c>
      <c r="O1356" s="6">
        <v>0</v>
      </c>
      <c r="P1356" s="38">
        <v>0</v>
      </c>
      <c r="Q1356" s="40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  <c r="Y1356" s="60"/>
    </row>
    <row r="1357" spans="1:25" ht="13.5" hidden="1" outlineLevel="3" thickBot="1" x14ac:dyDescent="0.25">
      <c r="A1357" s="465"/>
      <c r="B1357" s="95">
        <v>810315</v>
      </c>
      <c r="C1357" s="39" t="s">
        <v>305</v>
      </c>
      <c r="D1357" s="35" t="s">
        <v>371</v>
      </c>
      <c r="E1357" s="40">
        <v>0</v>
      </c>
      <c r="F1357" s="6">
        <v>0</v>
      </c>
      <c r="G1357" s="6">
        <v>0</v>
      </c>
      <c r="H1357" s="38">
        <v>0</v>
      </c>
      <c r="I1357" s="40">
        <v>0</v>
      </c>
      <c r="J1357" s="6">
        <v>0</v>
      </c>
      <c r="K1357" s="6">
        <v>0</v>
      </c>
      <c r="L1357" s="38">
        <v>0</v>
      </c>
      <c r="M1357" s="40">
        <v>0</v>
      </c>
      <c r="N1357" s="6">
        <v>0</v>
      </c>
      <c r="O1357" s="6">
        <v>0</v>
      </c>
      <c r="P1357" s="38">
        <v>0</v>
      </c>
      <c r="Q1357" s="40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  <c r="Y1357" s="60"/>
    </row>
    <row r="1358" spans="1:25" ht="13.5" hidden="1" outlineLevel="3" thickBot="1" x14ac:dyDescent="0.25">
      <c r="A1358" s="465"/>
      <c r="B1358" s="95">
        <v>810315</v>
      </c>
      <c r="C1358" s="39" t="s">
        <v>302</v>
      </c>
      <c r="D1358" s="35" t="s">
        <v>372</v>
      </c>
      <c r="E1358" s="40">
        <v>0</v>
      </c>
      <c r="F1358" s="6">
        <v>0</v>
      </c>
      <c r="G1358" s="6">
        <v>0</v>
      </c>
      <c r="H1358" s="38">
        <v>0</v>
      </c>
      <c r="I1358" s="40">
        <v>0</v>
      </c>
      <c r="J1358" s="6">
        <v>0</v>
      </c>
      <c r="K1358" s="6">
        <v>0</v>
      </c>
      <c r="L1358" s="38">
        <v>0</v>
      </c>
      <c r="M1358" s="40">
        <v>0</v>
      </c>
      <c r="N1358" s="6">
        <v>0</v>
      </c>
      <c r="O1358" s="6">
        <v>0</v>
      </c>
      <c r="P1358" s="38">
        <v>0</v>
      </c>
      <c r="Q1358" s="40">
        <v>0</v>
      </c>
      <c r="R1358" s="6">
        <v>0</v>
      </c>
      <c r="S1358" s="6">
        <v>0</v>
      </c>
      <c r="T1358" s="38">
        <v>0</v>
      </c>
      <c r="U1358" s="40">
        <v>0</v>
      </c>
      <c r="V1358" s="6">
        <v>0</v>
      </c>
      <c r="W1358" s="32">
        <v>0</v>
      </c>
      <c r="X1358" s="38">
        <v>0</v>
      </c>
      <c r="Y1358" s="60"/>
    </row>
    <row r="1359" spans="1:25" ht="13.5" hidden="1" outlineLevel="3" thickBot="1" x14ac:dyDescent="0.25">
      <c r="A1359" s="465"/>
      <c r="B1359" s="95">
        <v>810315</v>
      </c>
      <c r="C1359" s="39" t="s">
        <v>434</v>
      </c>
      <c r="D1359" s="35" t="s">
        <v>373</v>
      </c>
      <c r="E1359" s="40">
        <v>0</v>
      </c>
      <c r="F1359" s="6">
        <v>0</v>
      </c>
      <c r="G1359" s="6">
        <v>0</v>
      </c>
      <c r="H1359" s="38">
        <v>0</v>
      </c>
      <c r="I1359" s="40">
        <v>0</v>
      </c>
      <c r="J1359" s="6">
        <v>0</v>
      </c>
      <c r="K1359" s="6">
        <v>0</v>
      </c>
      <c r="L1359" s="38">
        <v>0</v>
      </c>
      <c r="M1359" s="40">
        <v>0</v>
      </c>
      <c r="N1359" s="6">
        <v>0</v>
      </c>
      <c r="O1359" s="6">
        <v>0</v>
      </c>
      <c r="P1359" s="38">
        <v>0</v>
      </c>
      <c r="Q1359" s="40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  <c r="Y1359" s="60"/>
    </row>
    <row r="1360" spans="1:25" ht="13.5" hidden="1" outlineLevel="3" thickBot="1" x14ac:dyDescent="0.25">
      <c r="A1360" s="474"/>
      <c r="B1360" s="95">
        <v>810315</v>
      </c>
      <c r="C1360" s="39" t="s">
        <v>417</v>
      </c>
      <c r="D1360" s="35" t="s">
        <v>374</v>
      </c>
      <c r="E1360" s="40">
        <v>0</v>
      </c>
      <c r="F1360" s="6">
        <v>0</v>
      </c>
      <c r="G1360" s="6">
        <v>0</v>
      </c>
      <c r="H1360" s="38">
        <v>0</v>
      </c>
      <c r="I1360" s="40">
        <v>0</v>
      </c>
      <c r="J1360" s="6">
        <v>0</v>
      </c>
      <c r="K1360" s="6">
        <v>0</v>
      </c>
      <c r="L1360" s="38">
        <v>0</v>
      </c>
      <c r="M1360" s="40">
        <v>0</v>
      </c>
      <c r="N1360" s="6">
        <v>0</v>
      </c>
      <c r="O1360" s="6">
        <v>0</v>
      </c>
      <c r="P1360" s="38">
        <v>0</v>
      </c>
      <c r="Q1360" s="40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  <c r="Y1360" s="60"/>
    </row>
    <row r="1361" spans="1:25" ht="13.5" hidden="1" outlineLevel="3" thickBot="1" x14ac:dyDescent="0.25">
      <c r="A1361" s="475"/>
      <c r="B1361" s="96">
        <v>810315</v>
      </c>
      <c r="C1361" s="41" t="s">
        <v>383</v>
      </c>
      <c r="D1361" s="42" t="s">
        <v>375</v>
      </c>
      <c r="E1361" s="45">
        <v>0</v>
      </c>
      <c r="F1361" s="46">
        <v>0</v>
      </c>
      <c r="G1361" s="46">
        <v>0</v>
      </c>
      <c r="H1361" s="44">
        <v>0</v>
      </c>
      <c r="I1361" s="45">
        <v>0</v>
      </c>
      <c r="J1361" s="46">
        <v>0</v>
      </c>
      <c r="K1361" s="46">
        <v>0</v>
      </c>
      <c r="L1361" s="44">
        <v>0</v>
      </c>
      <c r="M1361" s="45">
        <v>0</v>
      </c>
      <c r="N1361" s="46">
        <v>0</v>
      </c>
      <c r="O1361" s="46">
        <v>0</v>
      </c>
      <c r="P1361" s="44">
        <v>0</v>
      </c>
      <c r="Q1361" s="45">
        <v>0</v>
      </c>
      <c r="R1361" s="46">
        <v>0</v>
      </c>
      <c r="S1361" s="46">
        <v>0</v>
      </c>
      <c r="T1361" s="44">
        <v>0</v>
      </c>
      <c r="U1361" s="45">
        <v>0</v>
      </c>
      <c r="V1361" s="46">
        <v>0</v>
      </c>
      <c r="W1361" s="43">
        <v>0</v>
      </c>
      <c r="X1361" s="44">
        <v>0</v>
      </c>
      <c r="Y1361" s="60"/>
    </row>
    <row r="1362" spans="1:25" s="106" customFormat="1" ht="13.5" hidden="1" outlineLevel="1" collapsed="1" thickBot="1" x14ac:dyDescent="0.25">
      <c r="A1362" s="464">
        <v>810318</v>
      </c>
      <c r="B1362" s="97">
        <v>810318</v>
      </c>
      <c r="C1362" s="100" t="s">
        <v>256</v>
      </c>
      <c r="D1362" s="101" t="s">
        <v>336</v>
      </c>
      <c r="E1362" s="107">
        <v>0</v>
      </c>
      <c r="F1362" s="108">
        <v>0</v>
      </c>
      <c r="G1362" s="108">
        <v>0</v>
      </c>
      <c r="H1362" s="109">
        <v>0</v>
      </c>
      <c r="I1362" s="107">
        <v>0</v>
      </c>
      <c r="J1362" s="108">
        <v>0</v>
      </c>
      <c r="K1362" s="108">
        <v>0</v>
      </c>
      <c r="L1362" s="109">
        <v>0</v>
      </c>
      <c r="M1362" s="107">
        <v>0</v>
      </c>
      <c r="N1362" s="108">
        <v>0</v>
      </c>
      <c r="O1362" s="108">
        <v>0</v>
      </c>
      <c r="P1362" s="109">
        <v>0</v>
      </c>
      <c r="Q1362" s="107">
        <v>0</v>
      </c>
      <c r="R1362" s="108">
        <v>0</v>
      </c>
      <c r="S1362" s="108">
        <v>0</v>
      </c>
      <c r="T1362" s="109">
        <v>0</v>
      </c>
      <c r="U1362" s="107">
        <v>0</v>
      </c>
      <c r="V1362" s="108">
        <v>0</v>
      </c>
      <c r="W1362" s="108">
        <v>0</v>
      </c>
      <c r="X1362" s="109">
        <v>0</v>
      </c>
    </row>
    <row r="1363" spans="1:25" ht="13.5" hidden="1" outlineLevel="2" thickBot="1" x14ac:dyDescent="0.25">
      <c r="A1363" s="465"/>
      <c r="B1363" s="95">
        <v>810318</v>
      </c>
      <c r="C1363" s="14" t="s">
        <v>350</v>
      </c>
      <c r="D1363" s="35" t="s">
        <v>198</v>
      </c>
      <c r="E1363" s="40">
        <v>0</v>
      </c>
      <c r="F1363" s="6">
        <v>0</v>
      </c>
      <c r="G1363" s="6">
        <v>0</v>
      </c>
      <c r="H1363" s="38">
        <v>0</v>
      </c>
      <c r="I1363" s="40">
        <v>0</v>
      </c>
      <c r="J1363" s="6">
        <v>0</v>
      </c>
      <c r="K1363" s="6">
        <v>0</v>
      </c>
      <c r="L1363" s="38">
        <v>0</v>
      </c>
      <c r="M1363" s="40">
        <v>0</v>
      </c>
      <c r="N1363" s="6">
        <v>0</v>
      </c>
      <c r="O1363" s="6">
        <v>0</v>
      </c>
      <c r="P1363" s="38">
        <v>0</v>
      </c>
      <c r="Q1363" s="40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  <c r="Y1363" s="60"/>
    </row>
    <row r="1364" spans="1:25" ht="13.5" hidden="1" outlineLevel="2" thickBot="1" x14ac:dyDescent="0.25">
      <c r="A1364" s="465"/>
      <c r="B1364" s="95">
        <v>810318</v>
      </c>
      <c r="C1364" s="14" t="s">
        <v>351</v>
      </c>
      <c r="D1364" s="35" t="s">
        <v>199</v>
      </c>
      <c r="E1364" s="40">
        <v>0</v>
      </c>
      <c r="F1364" s="6">
        <v>0</v>
      </c>
      <c r="G1364" s="6">
        <v>0</v>
      </c>
      <c r="H1364" s="38">
        <v>0</v>
      </c>
      <c r="I1364" s="40">
        <v>0</v>
      </c>
      <c r="J1364" s="6">
        <v>0</v>
      </c>
      <c r="K1364" s="6">
        <v>0</v>
      </c>
      <c r="L1364" s="38">
        <v>0</v>
      </c>
      <c r="M1364" s="40">
        <v>0</v>
      </c>
      <c r="N1364" s="6">
        <v>0</v>
      </c>
      <c r="O1364" s="6">
        <v>0</v>
      </c>
      <c r="P1364" s="38">
        <v>0</v>
      </c>
      <c r="Q1364" s="40">
        <v>0</v>
      </c>
      <c r="R1364" s="6">
        <v>0</v>
      </c>
      <c r="S1364" s="6">
        <v>0</v>
      </c>
      <c r="T1364" s="38">
        <v>0</v>
      </c>
      <c r="U1364" s="40">
        <v>0</v>
      </c>
      <c r="V1364" s="6">
        <v>0</v>
      </c>
      <c r="W1364" s="32">
        <v>0</v>
      </c>
      <c r="X1364" s="38">
        <v>0</v>
      </c>
      <c r="Y1364" s="60"/>
    </row>
    <row r="1365" spans="1:25" ht="13.5" hidden="1" outlineLevel="2" thickBot="1" x14ac:dyDescent="0.25">
      <c r="A1365" s="465"/>
      <c r="B1365" s="95">
        <v>810318</v>
      </c>
      <c r="C1365" s="14" t="s">
        <v>300</v>
      </c>
      <c r="D1365" s="35" t="s">
        <v>200</v>
      </c>
      <c r="E1365" s="37">
        <v>0</v>
      </c>
      <c r="F1365" s="36">
        <v>0</v>
      </c>
      <c r="G1365" s="36">
        <v>0</v>
      </c>
      <c r="H1365" s="38">
        <v>0</v>
      </c>
      <c r="I1365" s="37">
        <v>0</v>
      </c>
      <c r="J1365" s="36">
        <v>0</v>
      </c>
      <c r="K1365" s="36">
        <v>0</v>
      </c>
      <c r="L1365" s="38">
        <v>0</v>
      </c>
      <c r="M1365" s="37">
        <v>0</v>
      </c>
      <c r="N1365" s="36">
        <v>0</v>
      </c>
      <c r="O1365" s="36">
        <v>0</v>
      </c>
      <c r="P1365" s="38">
        <v>0</v>
      </c>
      <c r="Q1365" s="37">
        <v>0</v>
      </c>
      <c r="R1365" s="36">
        <v>0</v>
      </c>
      <c r="S1365" s="36">
        <v>0</v>
      </c>
      <c r="T1365" s="38">
        <v>0</v>
      </c>
      <c r="U1365" s="37">
        <v>0</v>
      </c>
      <c r="V1365" s="36">
        <v>0</v>
      </c>
      <c r="W1365" s="36">
        <v>0</v>
      </c>
      <c r="X1365" s="38">
        <v>0</v>
      </c>
      <c r="Y1365" s="65"/>
    </row>
    <row r="1366" spans="1:25" ht="13.5" hidden="1" outlineLevel="3" thickBot="1" x14ac:dyDescent="0.25">
      <c r="A1366" s="465"/>
      <c r="B1366" s="95">
        <v>810318</v>
      </c>
      <c r="C1366" s="39" t="s">
        <v>363</v>
      </c>
      <c r="D1366" s="35" t="s">
        <v>369</v>
      </c>
      <c r="E1366" s="40">
        <v>0</v>
      </c>
      <c r="F1366" s="6">
        <v>0</v>
      </c>
      <c r="G1366" s="6">
        <v>0</v>
      </c>
      <c r="H1366" s="38">
        <v>0</v>
      </c>
      <c r="I1366" s="40">
        <v>0</v>
      </c>
      <c r="J1366" s="6">
        <v>0</v>
      </c>
      <c r="K1366" s="6">
        <v>0</v>
      </c>
      <c r="L1366" s="38">
        <v>0</v>
      </c>
      <c r="M1366" s="40">
        <v>0</v>
      </c>
      <c r="N1366" s="6">
        <v>0</v>
      </c>
      <c r="O1366" s="6">
        <v>0</v>
      </c>
      <c r="P1366" s="38">
        <v>0</v>
      </c>
      <c r="Q1366" s="40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  <c r="Y1366" s="60"/>
    </row>
    <row r="1367" spans="1:25" ht="13.5" hidden="1" outlineLevel="3" thickBot="1" x14ac:dyDescent="0.25">
      <c r="A1367" s="465"/>
      <c r="B1367" s="95">
        <v>810318</v>
      </c>
      <c r="C1367" s="39" t="s">
        <v>301</v>
      </c>
      <c r="D1367" s="35" t="s">
        <v>370</v>
      </c>
      <c r="E1367" s="40">
        <v>0</v>
      </c>
      <c r="F1367" s="6">
        <v>0</v>
      </c>
      <c r="G1367" s="6">
        <v>0</v>
      </c>
      <c r="H1367" s="38">
        <v>0</v>
      </c>
      <c r="I1367" s="40">
        <v>0</v>
      </c>
      <c r="J1367" s="6">
        <v>0</v>
      </c>
      <c r="K1367" s="6">
        <v>0</v>
      </c>
      <c r="L1367" s="38">
        <v>0</v>
      </c>
      <c r="M1367" s="40">
        <v>0</v>
      </c>
      <c r="N1367" s="6">
        <v>0</v>
      </c>
      <c r="O1367" s="6">
        <v>0</v>
      </c>
      <c r="P1367" s="38">
        <v>0</v>
      </c>
      <c r="Q1367" s="40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  <c r="Y1367" s="60"/>
    </row>
    <row r="1368" spans="1:25" ht="13.5" hidden="1" outlineLevel="3" thickBot="1" x14ac:dyDescent="0.25">
      <c r="A1368" s="465"/>
      <c r="B1368" s="95">
        <v>810318</v>
      </c>
      <c r="C1368" s="39" t="s">
        <v>305</v>
      </c>
      <c r="D1368" s="35" t="s">
        <v>371</v>
      </c>
      <c r="E1368" s="40">
        <v>0</v>
      </c>
      <c r="F1368" s="6">
        <v>0</v>
      </c>
      <c r="G1368" s="6">
        <v>0</v>
      </c>
      <c r="H1368" s="38">
        <v>0</v>
      </c>
      <c r="I1368" s="40">
        <v>0</v>
      </c>
      <c r="J1368" s="6">
        <v>0</v>
      </c>
      <c r="K1368" s="6">
        <v>0</v>
      </c>
      <c r="L1368" s="38">
        <v>0</v>
      </c>
      <c r="M1368" s="40">
        <v>0</v>
      </c>
      <c r="N1368" s="6">
        <v>0</v>
      </c>
      <c r="O1368" s="6">
        <v>0</v>
      </c>
      <c r="P1368" s="38">
        <v>0</v>
      </c>
      <c r="Q1368" s="40">
        <v>0</v>
      </c>
      <c r="R1368" s="6">
        <v>0</v>
      </c>
      <c r="S1368" s="6">
        <v>0</v>
      </c>
      <c r="T1368" s="38">
        <v>0</v>
      </c>
      <c r="U1368" s="40">
        <v>0</v>
      </c>
      <c r="V1368" s="6">
        <v>0</v>
      </c>
      <c r="W1368" s="32">
        <v>0</v>
      </c>
      <c r="X1368" s="38">
        <v>0</v>
      </c>
      <c r="Y1368" s="60"/>
    </row>
    <row r="1369" spans="1:25" ht="13.5" hidden="1" outlineLevel="3" thickBot="1" x14ac:dyDescent="0.25">
      <c r="A1369" s="465"/>
      <c r="B1369" s="95">
        <v>810318</v>
      </c>
      <c r="C1369" s="39" t="s">
        <v>302</v>
      </c>
      <c r="D1369" s="35" t="s">
        <v>372</v>
      </c>
      <c r="E1369" s="40">
        <v>0</v>
      </c>
      <c r="F1369" s="6">
        <v>0</v>
      </c>
      <c r="G1369" s="6">
        <v>0</v>
      </c>
      <c r="H1369" s="38">
        <v>0</v>
      </c>
      <c r="I1369" s="40">
        <v>0</v>
      </c>
      <c r="J1369" s="6">
        <v>0</v>
      </c>
      <c r="K1369" s="6">
        <v>0</v>
      </c>
      <c r="L1369" s="38">
        <v>0</v>
      </c>
      <c r="M1369" s="40">
        <v>0</v>
      </c>
      <c r="N1369" s="6">
        <v>0</v>
      </c>
      <c r="O1369" s="6">
        <v>0</v>
      </c>
      <c r="P1369" s="38">
        <v>0</v>
      </c>
      <c r="Q1369" s="40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  <c r="Y1369" s="60"/>
    </row>
    <row r="1370" spans="1:25" ht="13.5" hidden="1" outlineLevel="3" thickBot="1" x14ac:dyDescent="0.25">
      <c r="A1370" s="465"/>
      <c r="B1370" s="95">
        <v>810318</v>
      </c>
      <c r="C1370" s="39" t="s">
        <v>434</v>
      </c>
      <c r="D1370" s="35" t="s">
        <v>373</v>
      </c>
      <c r="E1370" s="40">
        <v>0</v>
      </c>
      <c r="F1370" s="6">
        <v>0</v>
      </c>
      <c r="G1370" s="6">
        <v>0</v>
      </c>
      <c r="H1370" s="38">
        <v>0</v>
      </c>
      <c r="I1370" s="40">
        <v>0</v>
      </c>
      <c r="J1370" s="6">
        <v>0</v>
      </c>
      <c r="K1370" s="6">
        <v>0</v>
      </c>
      <c r="L1370" s="38">
        <v>0</v>
      </c>
      <c r="M1370" s="40">
        <v>0</v>
      </c>
      <c r="N1370" s="6">
        <v>0</v>
      </c>
      <c r="O1370" s="6">
        <v>0</v>
      </c>
      <c r="P1370" s="38">
        <v>0</v>
      </c>
      <c r="Q1370" s="40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  <c r="Y1370" s="60"/>
    </row>
    <row r="1371" spans="1:25" ht="13.5" hidden="1" outlineLevel="3" thickBot="1" x14ac:dyDescent="0.25">
      <c r="A1371" s="474"/>
      <c r="B1371" s="95">
        <v>810318</v>
      </c>
      <c r="C1371" s="39" t="s">
        <v>417</v>
      </c>
      <c r="D1371" s="35" t="s">
        <v>374</v>
      </c>
      <c r="E1371" s="40">
        <v>0</v>
      </c>
      <c r="F1371" s="6">
        <v>0</v>
      </c>
      <c r="G1371" s="6">
        <v>0</v>
      </c>
      <c r="H1371" s="38">
        <v>0</v>
      </c>
      <c r="I1371" s="40">
        <v>0</v>
      </c>
      <c r="J1371" s="6">
        <v>0</v>
      </c>
      <c r="K1371" s="6">
        <v>0</v>
      </c>
      <c r="L1371" s="38">
        <v>0</v>
      </c>
      <c r="M1371" s="40">
        <v>0</v>
      </c>
      <c r="N1371" s="6">
        <v>0</v>
      </c>
      <c r="O1371" s="6">
        <v>0</v>
      </c>
      <c r="P1371" s="38">
        <v>0</v>
      </c>
      <c r="Q1371" s="40">
        <v>0</v>
      </c>
      <c r="R1371" s="6">
        <v>0</v>
      </c>
      <c r="S1371" s="6">
        <v>0</v>
      </c>
      <c r="T1371" s="38">
        <v>0</v>
      </c>
      <c r="U1371" s="40">
        <v>0</v>
      </c>
      <c r="V1371" s="6">
        <v>0</v>
      </c>
      <c r="W1371" s="32">
        <v>0</v>
      </c>
      <c r="X1371" s="38">
        <v>0</v>
      </c>
      <c r="Y1371" s="60"/>
    </row>
    <row r="1372" spans="1:25" ht="13.5" hidden="1" outlineLevel="3" thickBot="1" x14ac:dyDescent="0.25">
      <c r="A1372" s="475"/>
      <c r="B1372" s="96">
        <v>810318</v>
      </c>
      <c r="C1372" s="41" t="s">
        <v>383</v>
      </c>
      <c r="D1372" s="42" t="s">
        <v>375</v>
      </c>
      <c r="E1372" s="45">
        <v>0</v>
      </c>
      <c r="F1372" s="46">
        <v>0</v>
      </c>
      <c r="G1372" s="46">
        <v>0</v>
      </c>
      <c r="H1372" s="44">
        <v>0</v>
      </c>
      <c r="I1372" s="45">
        <v>0</v>
      </c>
      <c r="J1372" s="46">
        <v>0</v>
      </c>
      <c r="K1372" s="46">
        <v>0</v>
      </c>
      <c r="L1372" s="44">
        <v>0</v>
      </c>
      <c r="M1372" s="45">
        <v>0</v>
      </c>
      <c r="N1372" s="46">
        <v>0</v>
      </c>
      <c r="O1372" s="46">
        <v>0</v>
      </c>
      <c r="P1372" s="44">
        <v>0</v>
      </c>
      <c r="Q1372" s="45">
        <v>0</v>
      </c>
      <c r="R1372" s="46">
        <v>0</v>
      </c>
      <c r="S1372" s="46">
        <v>0</v>
      </c>
      <c r="T1372" s="44">
        <v>0</v>
      </c>
      <c r="U1372" s="45">
        <v>0</v>
      </c>
      <c r="V1372" s="46">
        <v>0</v>
      </c>
      <c r="W1372" s="43">
        <v>0</v>
      </c>
      <c r="X1372" s="44">
        <v>0</v>
      </c>
      <c r="Y1372" s="60"/>
    </row>
    <row r="1373" spans="1:25" s="106" customFormat="1" ht="13.5" hidden="1" outlineLevel="1" collapsed="1" thickBot="1" x14ac:dyDescent="0.25">
      <c r="A1373" s="464">
        <v>810319</v>
      </c>
      <c r="B1373" s="97">
        <v>810319</v>
      </c>
      <c r="C1373" s="100" t="s">
        <v>164</v>
      </c>
      <c r="D1373" s="101" t="s">
        <v>336</v>
      </c>
      <c r="E1373" s="107">
        <v>0</v>
      </c>
      <c r="F1373" s="108">
        <v>0</v>
      </c>
      <c r="G1373" s="108">
        <v>0</v>
      </c>
      <c r="H1373" s="109">
        <v>0</v>
      </c>
      <c r="I1373" s="107">
        <v>0</v>
      </c>
      <c r="J1373" s="108">
        <v>0</v>
      </c>
      <c r="K1373" s="108">
        <v>0</v>
      </c>
      <c r="L1373" s="109">
        <v>0</v>
      </c>
      <c r="M1373" s="107">
        <v>0</v>
      </c>
      <c r="N1373" s="108">
        <v>0</v>
      </c>
      <c r="O1373" s="108">
        <v>0</v>
      </c>
      <c r="P1373" s="109">
        <v>0</v>
      </c>
      <c r="Q1373" s="107">
        <v>0</v>
      </c>
      <c r="R1373" s="108">
        <v>0</v>
      </c>
      <c r="S1373" s="108">
        <v>0</v>
      </c>
      <c r="T1373" s="109">
        <v>0</v>
      </c>
      <c r="U1373" s="107">
        <v>0</v>
      </c>
      <c r="V1373" s="108">
        <v>0</v>
      </c>
      <c r="W1373" s="108">
        <v>0</v>
      </c>
      <c r="X1373" s="109">
        <v>0</v>
      </c>
    </row>
    <row r="1374" spans="1:25" ht="13.5" hidden="1" outlineLevel="2" thickBot="1" x14ac:dyDescent="0.25">
      <c r="A1374" s="465"/>
      <c r="B1374" s="95">
        <v>810319</v>
      </c>
      <c r="C1374" s="14" t="s">
        <v>350</v>
      </c>
      <c r="D1374" s="35" t="s">
        <v>198</v>
      </c>
      <c r="E1374" s="40">
        <v>0</v>
      </c>
      <c r="F1374" s="6">
        <v>0</v>
      </c>
      <c r="G1374" s="6">
        <v>0</v>
      </c>
      <c r="H1374" s="38">
        <v>0</v>
      </c>
      <c r="I1374" s="40">
        <v>0</v>
      </c>
      <c r="J1374" s="6">
        <v>0</v>
      </c>
      <c r="K1374" s="6">
        <v>0</v>
      </c>
      <c r="L1374" s="38">
        <v>0</v>
      </c>
      <c r="M1374" s="40">
        <v>0</v>
      </c>
      <c r="N1374" s="6">
        <v>0</v>
      </c>
      <c r="O1374" s="6">
        <v>0</v>
      </c>
      <c r="P1374" s="38">
        <v>0</v>
      </c>
      <c r="Q1374" s="40">
        <v>0</v>
      </c>
      <c r="R1374" s="6">
        <v>0</v>
      </c>
      <c r="S1374" s="6">
        <v>0</v>
      </c>
      <c r="T1374" s="38">
        <v>0</v>
      </c>
      <c r="U1374" s="40">
        <v>0</v>
      </c>
      <c r="V1374" s="6">
        <v>0</v>
      </c>
      <c r="W1374" s="32">
        <v>0</v>
      </c>
      <c r="X1374" s="38">
        <v>0</v>
      </c>
      <c r="Y1374" s="60"/>
    </row>
    <row r="1375" spans="1:25" ht="13.5" hidden="1" outlineLevel="2" thickBot="1" x14ac:dyDescent="0.25">
      <c r="A1375" s="465"/>
      <c r="B1375" s="95">
        <v>810319</v>
      </c>
      <c r="C1375" s="14" t="s">
        <v>351</v>
      </c>
      <c r="D1375" s="35" t="s">
        <v>199</v>
      </c>
      <c r="E1375" s="40">
        <v>0</v>
      </c>
      <c r="F1375" s="6">
        <v>0</v>
      </c>
      <c r="G1375" s="6">
        <v>0</v>
      </c>
      <c r="H1375" s="38">
        <v>0</v>
      </c>
      <c r="I1375" s="40">
        <v>0</v>
      </c>
      <c r="J1375" s="6">
        <v>0</v>
      </c>
      <c r="K1375" s="6">
        <v>0</v>
      </c>
      <c r="L1375" s="38">
        <v>0</v>
      </c>
      <c r="M1375" s="40">
        <v>0</v>
      </c>
      <c r="N1375" s="6">
        <v>0</v>
      </c>
      <c r="O1375" s="6">
        <v>0</v>
      </c>
      <c r="P1375" s="38">
        <v>0</v>
      </c>
      <c r="Q1375" s="40">
        <v>0</v>
      </c>
      <c r="R1375" s="6">
        <v>0</v>
      </c>
      <c r="S1375" s="6">
        <v>0</v>
      </c>
      <c r="T1375" s="38">
        <v>0</v>
      </c>
      <c r="U1375" s="40">
        <v>0</v>
      </c>
      <c r="V1375" s="6">
        <v>0</v>
      </c>
      <c r="W1375" s="32">
        <v>0</v>
      </c>
      <c r="X1375" s="38">
        <v>0</v>
      </c>
      <c r="Y1375" s="60"/>
    </row>
    <row r="1376" spans="1:25" ht="13.5" hidden="1" outlineLevel="2" thickBot="1" x14ac:dyDescent="0.25">
      <c r="A1376" s="465"/>
      <c r="B1376" s="95">
        <v>810319</v>
      </c>
      <c r="C1376" s="14" t="s">
        <v>300</v>
      </c>
      <c r="D1376" s="35" t="s">
        <v>200</v>
      </c>
      <c r="E1376" s="37">
        <v>0</v>
      </c>
      <c r="F1376" s="36">
        <v>0</v>
      </c>
      <c r="G1376" s="36">
        <v>0</v>
      </c>
      <c r="H1376" s="38">
        <v>0</v>
      </c>
      <c r="I1376" s="37">
        <v>0</v>
      </c>
      <c r="J1376" s="36">
        <v>0</v>
      </c>
      <c r="K1376" s="36">
        <v>0</v>
      </c>
      <c r="L1376" s="38">
        <v>0</v>
      </c>
      <c r="M1376" s="37">
        <v>0</v>
      </c>
      <c r="N1376" s="36">
        <v>0</v>
      </c>
      <c r="O1376" s="36">
        <v>0</v>
      </c>
      <c r="P1376" s="38">
        <v>0</v>
      </c>
      <c r="Q1376" s="37">
        <v>0</v>
      </c>
      <c r="R1376" s="36">
        <v>0</v>
      </c>
      <c r="S1376" s="36">
        <v>0</v>
      </c>
      <c r="T1376" s="38">
        <v>0</v>
      </c>
      <c r="U1376" s="37">
        <v>0</v>
      </c>
      <c r="V1376" s="36">
        <v>0</v>
      </c>
      <c r="W1376" s="36">
        <v>0</v>
      </c>
      <c r="X1376" s="38">
        <v>0</v>
      </c>
      <c r="Y1376" s="65"/>
    </row>
    <row r="1377" spans="1:25" ht="13.5" hidden="1" outlineLevel="3" thickBot="1" x14ac:dyDescent="0.25">
      <c r="A1377" s="465"/>
      <c r="B1377" s="95">
        <v>810319</v>
      </c>
      <c r="C1377" s="39" t="s">
        <v>363</v>
      </c>
      <c r="D1377" s="35" t="s">
        <v>369</v>
      </c>
      <c r="E1377" s="40">
        <v>0</v>
      </c>
      <c r="F1377" s="6">
        <v>0</v>
      </c>
      <c r="G1377" s="6">
        <v>0</v>
      </c>
      <c r="H1377" s="38">
        <v>0</v>
      </c>
      <c r="I1377" s="40">
        <v>0</v>
      </c>
      <c r="J1377" s="6">
        <v>0</v>
      </c>
      <c r="K1377" s="6">
        <v>0</v>
      </c>
      <c r="L1377" s="38">
        <v>0</v>
      </c>
      <c r="M1377" s="40">
        <v>0</v>
      </c>
      <c r="N1377" s="6">
        <v>0</v>
      </c>
      <c r="O1377" s="6">
        <v>0</v>
      </c>
      <c r="P1377" s="38">
        <v>0</v>
      </c>
      <c r="Q1377" s="40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  <c r="Y1377" s="60"/>
    </row>
    <row r="1378" spans="1:25" ht="13.5" hidden="1" outlineLevel="3" thickBot="1" x14ac:dyDescent="0.25">
      <c r="A1378" s="465"/>
      <c r="B1378" s="95">
        <v>810319</v>
      </c>
      <c r="C1378" s="39" t="s">
        <v>301</v>
      </c>
      <c r="D1378" s="35" t="s">
        <v>370</v>
      </c>
      <c r="E1378" s="40">
        <v>0</v>
      </c>
      <c r="F1378" s="6">
        <v>0</v>
      </c>
      <c r="G1378" s="6">
        <v>0</v>
      </c>
      <c r="H1378" s="38">
        <v>0</v>
      </c>
      <c r="I1378" s="40">
        <v>0</v>
      </c>
      <c r="J1378" s="6">
        <v>0</v>
      </c>
      <c r="K1378" s="6">
        <v>0</v>
      </c>
      <c r="L1378" s="38">
        <v>0</v>
      </c>
      <c r="M1378" s="40">
        <v>0</v>
      </c>
      <c r="N1378" s="6">
        <v>0</v>
      </c>
      <c r="O1378" s="6">
        <v>0</v>
      </c>
      <c r="P1378" s="38">
        <v>0</v>
      </c>
      <c r="Q1378" s="40">
        <v>0</v>
      </c>
      <c r="R1378" s="6">
        <v>0</v>
      </c>
      <c r="S1378" s="6">
        <v>0</v>
      </c>
      <c r="T1378" s="38">
        <v>0</v>
      </c>
      <c r="U1378" s="40">
        <v>0</v>
      </c>
      <c r="V1378" s="6">
        <v>0</v>
      </c>
      <c r="W1378" s="32">
        <v>0</v>
      </c>
      <c r="X1378" s="38">
        <v>0</v>
      </c>
      <c r="Y1378" s="60"/>
    </row>
    <row r="1379" spans="1:25" ht="13.5" hidden="1" outlineLevel="3" thickBot="1" x14ac:dyDescent="0.25">
      <c r="A1379" s="465"/>
      <c r="B1379" s="95">
        <v>810319</v>
      </c>
      <c r="C1379" s="39" t="s">
        <v>305</v>
      </c>
      <c r="D1379" s="35" t="s">
        <v>371</v>
      </c>
      <c r="E1379" s="40">
        <v>0</v>
      </c>
      <c r="F1379" s="6">
        <v>0</v>
      </c>
      <c r="G1379" s="6">
        <v>0</v>
      </c>
      <c r="H1379" s="38">
        <v>0</v>
      </c>
      <c r="I1379" s="40">
        <v>0</v>
      </c>
      <c r="J1379" s="6">
        <v>0</v>
      </c>
      <c r="K1379" s="6">
        <v>0</v>
      </c>
      <c r="L1379" s="38">
        <v>0</v>
      </c>
      <c r="M1379" s="40">
        <v>0</v>
      </c>
      <c r="N1379" s="6">
        <v>0</v>
      </c>
      <c r="O1379" s="6">
        <v>0</v>
      </c>
      <c r="P1379" s="38">
        <v>0</v>
      </c>
      <c r="Q1379" s="40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  <c r="Y1379" s="60"/>
    </row>
    <row r="1380" spans="1:25" ht="13.5" hidden="1" outlineLevel="3" thickBot="1" x14ac:dyDescent="0.25">
      <c r="A1380" s="465"/>
      <c r="B1380" s="95">
        <v>810319</v>
      </c>
      <c r="C1380" s="39" t="s">
        <v>302</v>
      </c>
      <c r="D1380" s="35" t="s">
        <v>372</v>
      </c>
      <c r="E1380" s="40">
        <v>0</v>
      </c>
      <c r="F1380" s="6">
        <v>0</v>
      </c>
      <c r="G1380" s="6">
        <v>0</v>
      </c>
      <c r="H1380" s="38">
        <v>0</v>
      </c>
      <c r="I1380" s="40">
        <v>0</v>
      </c>
      <c r="J1380" s="6">
        <v>0</v>
      </c>
      <c r="K1380" s="6">
        <v>0</v>
      </c>
      <c r="L1380" s="38">
        <v>0</v>
      </c>
      <c r="M1380" s="40">
        <v>0</v>
      </c>
      <c r="N1380" s="6">
        <v>0</v>
      </c>
      <c r="O1380" s="6">
        <v>0</v>
      </c>
      <c r="P1380" s="38">
        <v>0</v>
      </c>
      <c r="Q1380" s="40">
        <v>0</v>
      </c>
      <c r="R1380" s="6">
        <v>0</v>
      </c>
      <c r="S1380" s="6">
        <v>0</v>
      </c>
      <c r="T1380" s="38">
        <v>0</v>
      </c>
      <c r="U1380" s="40">
        <v>0</v>
      </c>
      <c r="V1380" s="6">
        <v>0</v>
      </c>
      <c r="W1380" s="32">
        <v>0</v>
      </c>
      <c r="X1380" s="38">
        <v>0</v>
      </c>
      <c r="Y1380" s="60"/>
    </row>
    <row r="1381" spans="1:25" ht="13.5" hidden="1" outlineLevel="3" thickBot="1" x14ac:dyDescent="0.25">
      <c r="A1381" s="465"/>
      <c r="B1381" s="95">
        <v>810319</v>
      </c>
      <c r="C1381" s="39" t="s">
        <v>434</v>
      </c>
      <c r="D1381" s="35" t="s">
        <v>373</v>
      </c>
      <c r="E1381" s="40">
        <v>0</v>
      </c>
      <c r="F1381" s="6">
        <v>0</v>
      </c>
      <c r="G1381" s="6">
        <v>0</v>
      </c>
      <c r="H1381" s="38">
        <v>0</v>
      </c>
      <c r="I1381" s="40">
        <v>0</v>
      </c>
      <c r="J1381" s="6">
        <v>0</v>
      </c>
      <c r="K1381" s="6">
        <v>0</v>
      </c>
      <c r="L1381" s="38">
        <v>0</v>
      </c>
      <c r="M1381" s="40">
        <v>0</v>
      </c>
      <c r="N1381" s="6">
        <v>0</v>
      </c>
      <c r="O1381" s="6">
        <v>0</v>
      </c>
      <c r="P1381" s="38">
        <v>0</v>
      </c>
      <c r="Q1381" s="40">
        <v>0</v>
      </c>
      <c r="R1381" s="6">
        <v>0</v>
      </c>
      <c r="S1381" s="6">
        <v>0</v>
      </c>
      <c r="T1381" s="38">
        <v>0</v>
      </c>
      <c r="U1381" s="40">
        <v>0</v>
      </c>
      <c r="V1381" s="6">
        <v>0</v>
      </c>
      <c r="W1381" s="32">
        <v>0</v>
      </c>
      <c r="X1381" s="38">
        <v>0</v>
      </c>
      <c r="Y1381" s="60"/>
    </row>
    <row r="1382" spans="1:25" ht="13.5" hidden="1" outlineLevel="3" thickBot="1" x14ac:dyDescent="0.25">
      <c r="A1382" s="474"/>
      <c r="B1382" s="95">
        <v>810319</v>
      </c>
      <c r="C1382" s="39" t="s">
        <v>417</v>
      </c>
      <c r="D1382" s="35" t="s">
        <v>374</v>
      </c>
      <c r="E1382" s="40">
        <v>0</v>
      </c>
      <c r="F1382" s="6">
        <v>0</v>
      </c>
      <c r="G1382" s="6">
        <v>0</v>
      </c>
      <c r="H1382" s="38">
        <v>0</v>
      </c>
      <c r="I1382" s="40">
        <v>0</v>
      </c>
      <c r="J1382" s="6">
        <v>0</v>
      </c>
      <c r="K1382" s="6">
        <v>0</v>
      </c>
      <c r="L1382" s="38">
        <v>0</v>
      </c>
      <c r="M1382" s="40">
        <v>0</v>
      </c>
      <c r="N1382" s="6">
        <v>0</v>
      </c>
      <c r="O1382" s="6">
        <v>0</v>
      </c>
      <c r="P1382" s="38">
        <v>0</v>
      </c>
      <c r="Q1382" s="40">
        <v>0</v>
      </c>
      <c r="R1382" s="6">
        <v>0</v>
      </c>
      <c r="S1382" s="6">
        <v>0</v>
      </c>
      <c r="T1382" s="38">
        <v>0</v>
      </c>
      <c r="U1382" s="40">
        <v>0</v>
      </c>
      <c r="V1382" s="6">
        <v>0</v>
      </c>
      <c r="W1382" s="32">
        <v>0</v>
      </c>
      <c r="X1382" s="38">
        <v>0</v>
      </c>
      <c r="Y1382" s="60"/>
    </row>
    <row r="1383" spans="1:25" ht="13.5" hidden="1" outlineLevel="3" thickBot="1" x14ac:dyDescent="0.25">
      <c r="A1383" s="475"/>
      <c r="B1383" s="96">
        <v>810319</v>
      </c>
      <c r="C1383" s="41" t="s">
        <v>383</v>
      </c>
      <c r="D1383" s="42" t="s">
        <v>375</v>
      </c>
      <c r="E1383" s="45">
        <v>0</v>
      </c>
      <c r="F1383" s="46">
        <v>0</v>
      </c>
      <c r="G1383" s="46">
        <v>0</v>
      </c>
      <c r="H1383" s="44">
        <v>0</v>
      </c>
      <c r="I1383" s="45">
        <v>0</v>
      </c>
      <c r="J1383" s="46">
        <v>0</v>
      </c>
      <c r="K1383" s="46">
        <v>0</v>
      </c>
      <c r="L1383" s="44">
        <v>0</v>
      </c>
      <c r="M1383" s="45">
        <v>0</v>
      </c>
      <c r="N1383" s="46">
        <v>0</v>
      </c>
      <c r="O1383" s="46">
        <v>0</v>
      </c>
      <c r="P1383" s="44">
        <v>0</v>
      </c>
      <c r="Q1383" s="45">
        <v>0</v>
      </c>
      <c r="R1383" s="46">
        <v>0</v>
      </c>
      <c r="S1383" s="46">
        <v>0</v>
      </c>
      <c r="T1383" s="44">
        <v>0</v>
      </c>
      <c r="U1383" s="45">
        <v>0</v>
      </c>
      <c r="V1383" s="46">
        <v>0</v>
      </c>
      <c r="W1383" s="43">
        <v>0</v>
      </c>
      <c r="X1383" s="44">
        <v>0</v>
      </c>
      <c r="Y1383" s="60"/>
    </row>
    <row r="1384" spans="1:25" s="106" customFormat="1" ht="13.5" hidden="1" outlineLevel="1" collapsed="1" thickBot="1" x14ac:dyDescent="0.25">
      <c r="A1384" s="466">
        <v>810321</v>
      </c>
      <c r="B1384" s="97">
        <v>810321</v>
      </c>
      <c r="C1384" s="100" t="s">
        <v>165</v>
      </c>
      <c r="D1384" s="101" t="s">
        <v>336</v>
      </c>
      <c r="E1384" s="107">
        <v>0</v>
      </c>
      <c r="F1384" s="108">
        <v>0</v>
      </c>
      <c r="G1384" s="108">
        <v>0</v>
      </c>
      <c r="H1384" s="109">
        <v>0</v>
      </c>
      <c r="I1384" s="107">
        <v>0</v>
      </c>
      <c r="J1384" s="108">
        <v>0</v>
      </c>
      <c r="K1384" s="108">
        <v>0</v>
      </c>
      <c r="L1384" s="109">
        <v>0</v>
      </c>
      <c r="M1384" s="107">
        <v>0</v>
      </c>
      <c r="N1384" s="108">
        <v>0</v>
      </c>
      <c r="O1384" s="108">
        <v>0</v>
      </c>
      <c r="P1384" s="109">
        <v>0</v>
      </c>
      <c r="Q1384" s="107">
        <v>0</v>
      </c>
      <c r="R1384" s="108">
        <v>0</v>
      </c>
      <c r="S1384" s="108">
        <v>0</v>
      </c>
      <c r="T1384" s="109">
        <v>0</v>
      </c>
      <c r="U1384" s="107">
        <v>0</v>
      </c>
      <c r="V1384" s="108">
        <v>0</v>
      </c>
      <c r="W1384" s="108">
        <v>0</v>
      </c>
      <c r="X1384" s="109">
        <v>0</v>
      </c>
    </row>
    <row r="1385" spans="1:25" ht="13.5" hidden="1" outlineLevel="2" thickBot="1" x14ac:dyDescent="0.25">
      <c r="A1385" s="467"/>
      <c r="B1385" s="95">
        <v>810321</v>
      </c>
      <c r="C1385" s="14" t="s">
        <v>350</v>
      </c>
      <c r="D1385" s="35" t="s">
        <v>198</v>
      </c>
      <c r="E1385" s="40">
        <v>0</v>
      </c>
      <c r="F1385" s="6">
        <v>0</v>
      </c>
      <c r="G1385" s="6">
        <v>0</v>
      </c>
      <c r="H1385" s="38">
        <v>0</v>
      </c>
      <c r="I1385" s="40">
        <v>0</v>
      </c>
      <c r="J1385" s="6">
        <v>0</v>
      </c>
      <c r="K1385" s="6">
        <v>0</v>
      </c>
      <c r="L1385" s="38">
        <v>0</v>
      </c>
      <c r="M1385" s="40">
        <v>0</v>
      </c>
      <c r="N1385" s="6">
        <v>0</v>
      </c>
      <c r="O1385" s="6">
        <v>0</v>
      </c>
      <c r="P1385" s="38">
        <v>0</v>
      </c>
      <c r="Q1385" s="40">
        <v>0</v>
      </c>
      <c r="R1385" s="6">
        <v>0</v>
      </c>
      <c r="S1385" s="6">
        <v>0</v>
      </c>
      <c r="T1385" s="38">
        <v>0</v>
      </c>
      <c r="U1385" s="40">
        <v>0</v>
      </c>
      <c r="V1385" s="6">
        <v>0</v>
      </c>
      <c r="W1385" s="32">
        <v>0</v>
      </c>
      <c r="X1385" s="38">
        <v>0</v>
      </c>
      <c r="Y1385" s="60"/>
    </row>
    <row r="1386" spans="1:25" ht="13.5" hidden="1" outlineLevel="2" thickBot="1" x14ac:dyDescent="0.25">
      <c r="A1386" s="467"/>
      <c r="B1386" s="95">
        <v>810321</v>
      </c>
      <c r="C1386" s="14" t="s">
        <v>351</v>
      </c>
      <c r="D1386" s="35" t="s">
        <v>199</v>
      </c>
      <c r="E1386" s="40">
        <v>0</v>
      </c>
      <c r="F1386" s="6">
        <v>0</v>
      </c>
      <c r="G1386" s="6">
        <v>0</v>
      </c>
      <c r="H1386" s="38">
        <v>0</v>
      </c>
      <c r="I1386" s="40">
        <v>0</v>
      </c>
      <c r="J1386" s="6">
        <v>0</v>
      </c>
      <c r="K1386" s="6">
        <v>0</v>
      </c>
      <c r="L1386" s="38">
        <v>0</v>
      </c>
      <c r="M1386" s="40">
        <v>0</v>
      </c>
      <c r="N1386" s="6">
        <v>0</v>
      </c>
      <c r="O1386" s="6">
        <v>0</v>
      </c>
      <c r="P1386" s="38">
        <v>0</v>
      </c>
      <c r="Q1386" s="40">
        <v>0</v>
      </c>
      <c r="R1386" s="6">
        <v>0</v>
      </c>
      <c r="S1386" s="6">
        <v>0</v>
      </c>
      <c r="T1386" s="38">
        <v>0</v>
      </c>
      <c r="U1386" s="40">
        <v>0</v>
      </c>
      <c r="V1386" s="6">
        <v>0</v>
      </c>
      <c r="W1386" s="32">
        <v>0</v>
      </c>
      <c r="X1386" s="38">
        <v>0</v>
      </c>
      <c r="Y1386" s="60"/>
    </row>
    <row r="1387" spans="1:25" ht="13.5" hidden="1" outlineLevel="2" thickBot="1" x14ac:dyDescent="0.25">
      <c r="A1387" s="467"/>
      <c r="B1387" s="95">
        <v>810321</v>
      </c>
      <c r="C1387" s="14" t="s">
        <v>300</v>
      </c>
      <c r="D1387" s="35" t="s">
        <v>200</v>
      </c>
      <c r="E1387" s="37">
        <v>0</v>
      </c>
      <c r="F1387" s="36">
        <v>0</v>
      </c>
      <c r="G1387" s="36">
        <v>0</v>
      </c>
      <c r="H1387" s="38">
        <v>0</v>
      </c>
      <c r="I1387" s="37">
        <v>0</v>
      </c>
      <c r="J1387" s="36">
        <v>0</v>
      </c>
      <c r="K1387" s="36">
        <v>0</v>
      </c>
      <c r="L1387" s="38">
        <v>0</v>
      </c>
      <c r="M1387" s="37">
        <v>0</v>
      </c>
      <c r="N1387" s="36">
        <v>0</v>
      </c>
      <c r="O1387" s="36">
        <v>0</v>
      </c>
      <c r="P1387" s="38">
        <v>0</v>
      </c>
      <c r="Q1387" s="37">
        <v>0</v>
      </c>
      <c r="R1387" s="36">
        <v>0</v>
      </c>
      <c r="S1387" s="36">
        <v>0</v>
      </c>
      <c r="T1387" s="38">
        <v>0</v>
      </c>
      <c r="U1387" s="37">
        <v>0</v>
      </c>
      <c r="V1387" s="36">
        <v>0</v>
      </c>
      <c r="W1387" s="36">
        <v>0</v>
      </c>
      <c r="X1387" s="38">
        <v>0</v>
      </c>
      <c r="Y1387" s="65"/>
    </row>
    <row r="1388" spans="1:25" ht="13.5" hidden="1" outlineLevel="3" thickBot="1" x14ac:dyDescent="0.25">
      <c r="A1388" s="467"/>
      <c r="B1388" s="95">
        <v>810321</v>
      </c>
      <c r="C1388" s="39" t="s">
        <v>363</v>
      </c>
      <c r="D1388" s="35" t="s">
        <v>369</v>
      </c>
      <c r="E1388" s="40">
        <v>0</v>
      </c>
      <c r="F1388" s="6">
        <v>0</v>
      </c>
      <c r="G1388" s="6">
        <v>0</v>
      </c>
      <c r="H1388" s="38">
        <v>0</v>
      </c>
      <c r="I1388" s="40">
        <v>0</v>
      </c>
      <c r="J1388" s="6">
        <v>0</v>
      </c>
      <c r="K1388" s="6">
        <v>0</v>
      </c>
      <c r="L1388" s="38">
        <v>0</v>
      </c>
      <c r="M1388" s="40">
        <v>0</v>
      </c>
      <c r="N1388" s="6">
        <v>0</v>
      </c>
      <c r="O1388" s="6">
        <v>0</v>
      </c>
      <c r="P1388" s="38">
        <v>0</v>
      </c>
      <c r="Q1388" s="40">
        <v>0</v>
      </c>
      <c r="R1388" s="6">
        <v>0</v>
      </c>
      <c r="S1388" s="6">
        <v>0</v>
      </c>
      <c r="T1388" s="38">
        <v>0</v>
      </c>
      <c r="U1388" s="40">
        <v>0</v>
      </c>
      <c r="V1388" s="6">
        <v>0</v>
      </c>
      <c r="W1388" s="32">
        <v>0</v>
      </c>
      <c r="X1388" s="38">
        <v>0</v>
      </c>
      <c r="Y1388" s="60"/>
    </row>
    <row r="1389" spans="1:25" ht="13.5" hidden="1" outlineLevel="3" thickBot="1" x14ac:dyDescent="0.25">
      <c r="A1389" s="467"/>
      <c r="B1389" s="95">
        <v>810321</v>
      </c>
      <c r="C1389" s="39" t="s">
        <v>301</v>
      </c>
      <c r="D1389" s="35" t="s">
        <v>370</v>
      </c>
      <c r="E1389" s="40">
        <v>0</v>
      </c>
      <c r="F1389" s="6">
        <v>0</v>
      </c>
      <c r="G1389" s="6">
        <v>0</v>
      </c>
      <c r="H1389" s="38">
        <v>0</v>
      </c>
      <c r="I1389" s="40">
        <v>0</v>
      </c>
      <c r="J1389" s="6">
        <v>0</v>
      </c>
      <c r="K1389" s="6">
        <v>0</v>
      </c>
      <c r="L1389" s="38">
        <v>0</v>
      </c>
      <c r="M1389" s="40">
        <v>0</v>
      </c>
      <c r="N1389" s="6">
        <v>0</v>
      </c>
      <c r="O1389" s="6">
        <v>0</v>
      </c>
      <c r="P1389" s="38">
        <v>0</v>
      </c>
      <c r="Q1389" s="40">
        <v>0</v>
      </c>
      <c r="R1389" s="6">
        <v>0</v>
      </c>
      <c r="S1389" s="6">
        <v>0</v>
      </c>
      <c r="T1389" s="38">
        <v>0</v>
      </c>
      <c r="U1389" s="40">
        <v>0</v>
      </c>
      <c r="V1389" s="6">
        <v>0</v>
      </c>
      <c r="W1389" s="32">
        <v>0</v>
      </c>
      <c r="X1389" s="38">
        <v>0</v>
      </c>
      <c r="Y1389" s="60"/>
    </row>
    <row r="1390" spans="1:25" ht="13.5" hidden="1" outlineLevel="3" thickBot="1" x14ac:dyDescent="0.25">
      <c r="A1390" s="467"/>
      <c r="B1390" s="95">
        <v>810321</v>
      </c>
      <c r="C1390" s="39" t="s">
        <v>305</v>
      </c>
      <c r="D1390" s="35" t="s">
        <v>371</v>
      </c>
      <c r="E1390" s="40">
        <v>0</v>
      </c>
      <c r="F1390" s="6">
        <v>0</v>
      </c>
      <c r="G1390" s="6">
        <v>0</v>
      </c>
      <c r="H1390" s="38">
        <v>0</v>
      </c>
      <c r="I1390" s="40">
        <v>0</v>
      </c>
      <c r="J1390" s="6">
        <v>0</v>
      </c>
      <c r="K1390" s="6">
        <v>0</v>
      </c>
      <c r="L1390" s="38">
        <v>0</v>
      </c>
      <c r="M1390" s="40">
        <v>0</v>
      </c>
      <c r="N1390" s="6">
        <v>0</v>
      </c>
      <c r="O1390" s="6">
        <v>0</v>
      </c>
      <c r="P1390" s="38">
        <v>0</v>
      </c>
      <c r="Q1390" s="40">
        <v>0</v>
      </c>
      <c r="R1390" s="6">
        <v>0</v>
      </c>
      <c r="S1390" s="6">
        <v>0</v>
      </c>
      <c r="T1390" s="38">
        <v>0</v>
      </c>
      <c r="U1390" s="40">
        <v>0</v>
      </c>
      <c r="V1390" s="6">
        <v>0</v>
      </c>
      <c r="W1390" s="32">
        <v>0</v>
      </c>
      <c r="X1390" s="38">
        <v>0</v>
      </c>
      <c r="Y1390" s="60"/>
    </row>
    <row r="1391" spans="1:25" ht="13.5" hidden="1" outlineLevel="3" thickBot="1" x14ac:dyDescent="0.25">
      <c r="A1391" s="467"/>
      <c r="B1391" s="95">
        <v>810321</v>
      </c>
      <c r="C1391" s="39" t="s">
        <v>302</v>
      </c>
      <c r="D1391" s="35" t="s">
        <v>372</v>
      </c>
      <c r="E1391" s="40">
        <v>0</v>
      </c>
      <c r="F1391" s="6">
        <v>0</v>
      </c>
      <c r="G1391" s="6">
        <v>0</v>
      </c>
      <c r="H1391" s="38">
        <v>0</v>
      </c>
      <c r="I1391" s="40">
        <v>0</v>
      </c>
      <c r="J1391" s="6">
        <v>0</v>
      </c>
      <c r="K1391" s="6">
        <v>0</v>
      </c>
      <c r="L1391" s="38">
        <v>0</v>
      </c>
      <c r="M1391" s="40">
        <v>0</v>
      </c>
      <c r="N1391" s="6">
        <v>0</v>
      </c>
      <c r="O1391" s="6">
        <v>0</v>
      </c>
      <c r="P1391" s="38">
        <v>0</v>
      </c>
      <c r="Q1391" s="40">
        <v>0</v>
      </c>
      <c r="R1391" s="6">
        <v>0</v>
      </c>
      <c r="S1391" s="6">
        <v>0</v>
      </c>
      <c r="T1391" s="38">
        <v>0</v>
      </c>
      <c r="U1391" s="40">
        <v>0</v>
      </c>
      <c r="V1391" s="6">
        <v>0</v>
      </c>
      <c r="W1391" s="32">
        <v>0</v>
      </c>
      <c r="X1391" s="38">
        <v>0</v>
      </c>
      <c r="Y1391" s="60"/>
    </row>
    <row r="1392" spans="1:25" ht="13.5" hidden="1" outlineLevel="3" thickBot="1" x14ac:dyDescent="0.25">
      <c r="A1392" s="467"/>
      <c r="B1392" s="95">
        <v>810321</v>
      </c>
      <c r="C1392" s="39" t="s">
        <v>434</v>
      </c>
      <c r="D1392" s="35" t="s">
        <v>373</v>
      </c>
      <c r="E1392" s="40">
        <v>0</v>
      </c>
      <c r="F1392" s="6">
        <v>0</v>
      </c>
      <c r="G1392" s="6">
        <v>0</v>
      </c>
      <c r="H1392" s="38">
        <v>0</v>
      </c>
      <c r="I1392" s="40">
        <v>0</v>
      </c>
      <c r="J1392" s="6">
        <v>0</v>
      </c>
      <c r="K1392" s="6">
        <v>0</v>
      </c>
      <c r="L1392" s="38">
        <v>0</v>
      </c>
      <c r="M1392" s="40">
        <v>0</v>
      </c>
      <c r="N1392" s="6">
        <v>0</v>
      </c>
      <c r="O1392" s="6">
        <v>0</v>
      </c>
      <c r="P1392" s="38">
        <v>0</v>
      </c>
      <c r="Q1392" s="40">
        <v>0</v>
      </c>
      <c r="R1392" s="6">
        <v>0</v>
      </c>
      <c r="S1392" s="6">
        <v>0</v>
      </c>
      <c r="T1392" s="38">
        <v>0</v>
      </c>
      <c r="U1392" s="40">
        <v>0</v>
      </c>
      <c r="V1392" s="6">
        <v>0</v>
      </c>
      <c r="W1392" s="32">
        <v>0</v>
      </c>
      <c r="X1392" s="38">
        <v>0</v>
      </c>
      <c r="Y1392" s="60"/>
    </row>
    <row r="1393" spans="1:25" ht="13.5" hidden="1" outlineLevel="3" thickBot="1" x14ac:dyDescent="0.25">
      <c r="A1393" s="467"/>
      <c r="B1393" s="95">
        <v>810321</v>
      </c>
      <c r="C1393" s="57" t="s">
        <v>417</v>
      </c>
      <c r="D1393" s="35" t="s">
        <v>374</v>
      </c>
      <c r="E1393" s="40">
        <v>0</v>
      </c>
      <c r="F1393" s="6">
        <v>0</v>
      </c>
      <c r="G1393" s="6">
        <v>0</v>
      </c>
      <c r="H1393" s="38">
        <v>0</v>
      </c>
      <c r="I1393" s="40">
        <v>0</v>
      </c>
      <c r="J1393" s="6">
        <v>0</v>
      </c>
      <c r="K1393" s="6">
        <v>0</v>
      </c>
      <c r="L1393" s="38">
        <v>0</v>
      </c>
      <c r="M1393" s="40">
        <v>0</v>
      </c>
      <c r="N1393" s="6">
        <v>0</v>
      </c>
      <c r="O1393" s="6">
        <v>0</v>
      </c>
      <c r="P1393" s="38">
        <v>0</v>
      </c>
      <c r="Q1393" s="40">
        <v>0</v>
      </c>
      <c r="R1393" s="6">
        <v>0</v>
      </c>
      <c r="S1393" s="6">
        <v>0</v>
      </c>
      <c r="T1393" s="38">
        <v>0</v>
      </c>
      <c r="U1393" s="40">
        <v>0</v>
      </c>
      <c r="V1393" s="6">
        <v>0</v>
      </c>
      <c r="W1393" s="32">
        <v>0</v>
      </c>
      <c r="X1393" s="38">
        <v>0</v>
      </c>
      <c r="Y1393" s="60"/>
    </row>
    <row r="1394" spans="1:25" ht="13.5" hidden="1" outlineLevel="3" thickBot="1" x14ac:dyDescent="0.25">
      <c r="A1394" s="468"/>
      <c r="B1394" s="96">
        <v>810321</v>
      </c>
      <c r="C1394" s="41" t="s">
        <v>383</v>
      </c>
      <c r="D1394" s="42" t="s">
        <v>375</v>
      </c>
      <c r="E1394" s="45">
        <v>0</v>
      </c>
      <c r="F1394" s="46">
        <v>0</v>
      </c>
      <c r="G1394" s="46">
        <v>0</v>
      </c>
      <c r="H1394" s="44">
        <v>0</v>
      </c>
      <c r="I1394" s="45">
        <v>0</v>
      </c>
      <c r="J1394" s="46">
        <v>0</v>
      </c>
      <c r="K1394" s="46">
        <v>0</v>
      </c>
      <c r="L1394" s="44">
        <v>0</v>
      </c>
      <c r="M1394" s="45">
        <v>0</v>
      </c>
      <c r="N1394" s="46">
        <v>0</v>
      </c>
      <c r="O1394" s="46">
        <v>0</v>
      </c>
      <c r="P1394" s="44">
        <v>0</v>
      </c>
      <c r="Q1394" s="45">
        <v>0</v>
      </c>
      <c r="R1394" s="46">
        <v>0</v>
      </c>
      <c r="S1394" s="46">
        <v>0</v>
      </c>
      <c r="T1394" s="44">
        <v>0</v>
      </c>
      <c r="U1394" s="45">
        <v>0</v>
      </c>
      <c r="V1394" s="46">
        <v>0</v>
      </c>
      <c r="W1394" s="43">
        <v>0</v>
      </c>
      <c r="X1394" s="44">
        <v>0</v>
      </c>
      <c r="Y1394" s="60"/>
    </row>
    <row r="1395" spans="1:25" s="106" customFormat="1" ht="13.5" hidden="1" outlineLevel="1" collapsed="1" thickBot="1" x14ac:dyDescent="0.25">
      <c r="A1395" s="464">
        <v>810328</v>
      </c>
      <c r="B1395" s="97">
        <v>810328</v>
      </c>
      <c r="C1395" s="100" t="s">
        <v>257</v>
      </c>
      <c r="D1395" s="101" t="s">
        <v>336</v>
      </c>
      <c r="E1395" s="107">
        <v>0</v>
      </c>
      <c r="F1395" s="108">
        <v>0</v>
      </c>
      <c r="G1395" s="108">
        <v>0</v>
      </c>
      <c r="H1395" s="109">
        <v>0</v>
      </c>
      <c r="I1395" s="107">
        <v>0</v>
      </c>
      <c r="J1395" s="108">
        <v>0</v>
      </c>
      <c r="K1395" s="108">
        <v>0</v>
      </c>
      <c r="L1395" s="109">
        <v>0</v>
      </c>
      <c r="M1395" s="107">
        <v>0</v>
      </c>
      <c r="N1395" s="108">
        <v>0</v>
      </c>
      <c r="O1395" s="108">
        <v>0</v>
      </c>
      <c r="P1395" s="109">
        <v>0</v>
      </c>
      <c r="Q1395" s="107">
        <v>0</v>
      </c>
      <c r="R1395" s="108">
        <v>0</v>
      </c>
      <c r="S1395" s="108">
        <v>0</v>
      </c>
      <c r="T1395" s="109">
        <v>0</v>
      </c>
      <c r="U1395" s="107">
        <v>0</v>
      </c>
      <c r="V1395" s="108">
        <v>0</v>
      </c>
      <c r="W1395" s="108">
        <v>0</v>
      </c>
      <c r="X1395" s="109">
        <v>0</v>
      </c>
    </row>
    <row r="1396" spans="1:25" ht="13.5" hidden="1" outlineLevel="2" thickBot="1" x14ac:dyDescent="0.25">
      <c r="A1396" s="465"/>
      <c r="B1396" s="95">
        <v>810328</v>
      </c>
      <c r="C1396" s="14" t="s">
        <v>350</v>
      </c>
      <c r="D1396" s="35" t="s">
        <v>198</v>
      </c>
      <c r="E1396" s="40">
        <v>0</v>
      </c>
      <c r="F1396" s="6">
        <v>0</v>
      </c>
      <c r="G1396" s="6">
        <v>0</v>
      </c>
      <c r="H1396" s="38">
        <v>0</v>
      </c>
      <c r="I1396" s="40">
        <v>0</v>
      </c>
      <c r="J1396" s="6">
        <v>0</v>
      </c>
      <c r="K1396" s="6">
        <v>0</v>
      </c>
      <c r="L1396" s="38">
        <v>0</v>
      </c>
      <c r="M1396" s="40">
        <v>0</v>
      </c>
      <c r="N1396" s="6">
        <v>0</v>
      </c>
      <c r="O1396" s="6">
        <v>0</v>
      </c>
      <c r="P1396" s="38">
        <v>0</v>
      </c>
      <c r="Q1396" s="40">
        <v>0</v>
      </c>
      <c r="R1396" s="6">
        <v>0</v>
      </c>
      <c r="S1396" s="6">
        <v>0</v>
      </c>
      <c r="T1396" s="38">
        <v>0</v>
      </c>
      <c r="U1396" s="40">
        <v>0</v>
      </c>
      <c r="V1396" s="6">
        <v>0</v>
      </c>
      <c r="W1396" s="32">
        <v>0</v>
      </c>
      <c r="X1396" s="38">
        <v>0</v>
      </c>
      <c r="Y1396" s="60"/>
    </row>
    <row r="1397" spans="1:25" ht="13.5" hidden="1" outlineLevel="2" thickBot="1" x14ac:dyDescent="0.25">
      <c r="A1397" s="465"/>
      <c r="B1397" s="95">
        <v>810328</v>
      </c>
      <c r="C1397" s="14" t="s">
        <v>351</v>
      </c>
      <c r="D1397" s="35" t="s">
        <v>199</v>
      </c>
      <c r="E1397" s="40">
        <v>0</v>
      </c>
      <c r="F1397" s="6">
        <v>0</v>
      </c>
      <c r="G1397" s="6">
        <v>0</v>
      </c>
      <c r="H1397" s="38">
        <v>0</v>
      </c>
      <c r="I1397" s="40">
        <v>0</v>
      </c>
      <c r="J1397" s="6">
        <v>0</v>
      </c>
      <c r="K1397" s="6">
        <v>0</v>
      </c>
      <c r="L1397" s="38">
        <v>0</v>
      </c>
      <c r="M1397" s="40">
        <v>0</v>
      </c>
      <c r="N1397" s="6">
        <v>0</v>
      </c>
      <c r="O1397" s="6">
        <v>0</v>
      </c>
      <c r="P1397" s="38">
        <v>0</v>
      </c>
      <c r="Q1397" s="40">
        <v>0</v>
      </c>
      <c r="R1397" s="6">
        <v>0</v>
      </c>
      <c r="S1397" s="6">
        <v>0</v>
      </c>
      <c r="T1397" s="38">
        <v>0</v>
      </c>
      <c r="U1397" s="40">
        <v>0</v>
      </c>
      <c r="V1397" s="6">
        <v>0</v>
      </c>
      <c r="W1397" s="32">
        <v>0</v>
      </c>
      <c r="X1397" s="38">
        <v>0</v>
      </c>
      <c r="Y1397" s="60"/>
    </row>
    <row r="1398" spans="1:25" ht="13.5" hidden="1" outlineLevel="2" thickBot="1" x14ac:dyDescent="0.25">
      <c r="A1398" s="465"/>
      <c r="B1398" s="95">
        <v>810328</v>
      </c>
      <c r="C1398" s="14" t="s">
        <v>300</v>
      </c>
      <c r="D1398" s="35" t="s">
        <v>200</v>
      </c>
      <c r="E1398" s="37">
        <v>0</v>
      </c>
      <c r="F1398" s="36">
        <v>0</v>
      </c>
      <c r="G1398" s="36">
        <v>0</v>
      </c>
      <c r="H1398" s="38">
        <v>0</v>
      </c>
      <c r="I1398" s="37">
        <v>0</v>
      </c>
      <c r="J1398" s="36">
        <v>0</v>
      </c>
      <c r="K1398" s="36">
        <v>0</v>
      </c>
      <c r="L1398" s="38">
        <v>0</v>
      </c>
      <c r="M1398" s="37">
        <v>0</v>
      </c>
      <c r="N1398" s="36">
        <v>0</v>
      </c>
      <c r="O1398" s="36">
        <v>0</v>
      </c>
      <c r="P1398" s="38">
        <v>0</v>
      </c>
      <c r="Q1398" s="37">
        <v>0</v>
      </c>
      <c r="R1398" s="36">
        <v>0</v>
      </c>
      <c r="S1398" s="36">
        <v>0</v>
      </c>
      <c r="T1398" s="38">
        <v>0</v>
      </c>
      <c r="U1398" s="37">
        <v>0</v>
      </c>
      <c r="V1398" s="36">
        <v>0</v>
      </c>
      <c r="W1398" s="36">
        <v>0</v>
      </c>
      <c r="X1398" s="38">
        <v>0</v>
      </c>
      <c r="Y1398" s="65"/>
    </row>
    <row r="1399" spans="1:25" ht="13.5" hidden="1" outlineLevel="3" thickBot="1" x14ac:dyDescent="0.25">
      <c r="A1399" s="465"/>
      <c r="B1399" s="95">
        <v>810328</v>
      </c>
      <c r="C1399" s="39" t="s">
        <v>363</v>
      </c>
      <c r="D1399" s="35" t="s">
        <v>369</v>
      </c>
      <c r="E1399" s="40">
        <v>0</v>
      </c>
      <c r="F1399" s="6">
        <v>0</v>
      </c>
      <c r="G1399" s="6">
        <v>0</v>
      </c>
      <c r="H1399" s="38">
        <v>0</v>
      </c>
      <c r="I1399" s="40">
        <v>0</v>
      </c>
      <c r="J1399" s="6">
        <v>0</v>
      </c>
      <c r="K1399" s="6">
        <v>0</v>
      </c>
      <c r="L1399" s="38">
        <v>0</v>
      </c>
      <c r="M1399" s="40">
        <v>0</v>
      </c>
      <c r="N1399" s="6">
        <v>0</v>
      </c>
      <c r="O1399" s="6">
        <v>0</v>
      </c>
      <c r="P1399" s="38">
        <v>0</v>
      </c>
      <c r="Q1399" s="40">
        <v>0</v>
      </c>
      <c r="R1399" s="6">
        <v>0</v>
      </c>
      <c r="S1399" s="6">
        <v>0</v>
      </c>
      <c r="T1399" s="38">
        <v>0</v>
      </c>
      <c r="U1399" s="40">
        <v>0</v>
      </c>
      <c r="V1399" s="6">
        <v>0</v>
      </c>
      <c r="W1399" s="32">
        <v>0</v>
      </c>
      <c r="X1399" s="38">
        <v>0</v>
      </c>
      <c r="Y1399" s="60"/>
    </row>
    <row r="1400" spans="1:25" ht="13.5" hidden="1" outlineLevel="3" thickBot="1" x14ac:dyDescent="0.25">
      <c r="A1400" s="465"/>
      <c r="B1400" s="95">
        <v>810328</v>
      </c>
      <c r="C1400" s="39" t="s">
        <v>301</v>
      </c>
      <c r="D1400" s="35" t="s">
        <v>370</v>
      </c>
      <c r="E1400" s="40">
        <v>0</v>
      </c>
      <c r="F1400" s="6">
        <v>0</v>
      </c>
      <c r="G1400" s="6">
        <v>0</v>
      </c>
      <c r="H1400" s="38">
        <v>0</v>
      </c>
      <c r="I1400" s="40">
        <v>0</v>
      </c>
      <c r="J1400" s="6">
        <v>0</v>
      </c>
      <c r="K1400" s="6">
        <v>0</v>
      </c>
      <c r="L1400" s="38">
        <v>0</v>
      </c>
      <c r="M1400" s="40">
        <v>0</v>
      </c>
      <c r="N1400" s="6">
        <v>0</v>
      </c>
      <c r="O1400" s="6">
        <v>0</v>
      </c>
      <c r="P1400" s="38">
        <v>0</v>
      </c>
      <c r="Q1400" s="40">
        <v>0</v>
      </c>
      <c r="R1400" s="6">
        <v>0</v>
      </c>
      <c r="S1400" s="6">
        <v>0</v>
      </c>
      <c r="T1400" s="38">
        <v>0</v>
      </c>
      <c r="U1400" s="40">
        <v>0</v>
      </c>
      <c r="V1400" s="6">
        <v>0</v>
      </c>
      <c r="W1400" s="32">
        <v>0</v>
      </c>
      <c r="X1400" s="38">
        <v>0</v>
      </c>
      <c r="Y1400" s="60"/>
    </row>
    <row r="1401" spans="1:25" ht="13.5" hidden="1" outlineLevel="3" thickBot="1" x14ac:dyDescent="0.25">
      <c r="A1401" s="465"/>
      <c r="B1401" s="95">
        <v>810328</v>
      </c>
      <c r="C1401" s="39" t="s">
        <v>305</v>
      </c>
      <c r="D1401" s="35" t="s">
        <v>371</v>
      </c>
      <c r="E1401" s="40">
        <v>0</v>
      </c>
      <c r="F1401" s="6">
        <v>0</v>
      </c>
      <c r="G1401" s="6">
        <v>0</v>
      </c>
      <c r="H1401" s="38">
        <v>0</v>
      </c>
      <c r="I1401" s="40">
        <v>0</v>
      </c>
      <c r="J1401" s="6">
        <v>0</v>
      </c>
      <c r="K1401" s="6">
        <v>0</v>
      </c>
      <c r="L1401" s="38">
        <v>0</v>
      </c>
      <c r="M1401" s="40">
        <v>0</v>
      </c>
      <c r="N1401" s="6">
        <v>0</v>
      </c>
      <c r="O1401" s="6">
        <v>0</v>
      </c>
      <c r="P1401" s="38">
        <v>0</v>
      </c>
      <c r="Q1401" s="40">
        <v>0</v>
      </c>
      <c r="R1401" s="6">
        <v>0</v>
      </c>
      <c r="S1401" s="6">
        <v>0</v>
      </c>
      <c r="T1401" s="38">
        <v>0</v>
      </c>
      <c r="U1401" s="40">
        <v>0</v>
      </c>
      <c r="V1401" s="6">
        <v>0</v>
      </c>
      <c r="W1401" s="32">
        <v>0</v>
      </c>
      <c r="X1401" s="38">
        <v>0</v>
      </c>
      <c r="Y1401" s="60"/>
    </row>
    <row r="1402" spans="1:25" ht="13.5" hidden="1" outlineLevel="3" thickBot="1" x14ac:dyDescent="0.25">
      <c r="A1402" s="465"/>
      <c r="B1402" s="95">
        <v>810328</v>
      </c>
      <c r="C1402" s="39" t="s">
        <v>302</v>
      </c>
      <c r="D1402" s="35" t="s">
        <v>372</v>
      </c>
      <c r="E1402" s="40">
        <v>0</v>
      </c>
      <c r="F1402" s="6">
        <v>0</v>
      </c>
      <c r="G1402" s="6">
        <v>0</v>
      </c>
      <c r="H1402" s="38">
        <v>0</v>
      </c>
      <c r="I1402" s="40">
        <v>0</v>
      </c>
      <c r="J1402" s="6">
        <v>0</v>
      </c>
      <c r="K1402" s="6">
        <v>0</v>
      </c>
      <c r="L1402" s="38">
        <v>0</v>
      </c>
      <c r="M1402" s="40">
        <v>0</v>
      </c>
      <c r="N1402" s="6">
        <v>0</v>
      </c>
      <c r="O1402" s="6">
        <v>0</v>
      </c>
      <c r="P1402" s="38">
        <v>0</v>
      </c>
      <c r="Q1402" s="40">
        <v>0</v>
      </c>
      <c r="R1402" s="6">
        <v>0</v>
      </c>
      <c r="S1402" s="6">
        <v>0</v>
      </c>
      <c r="T1402" s="38">
        <v>0</v>
      </c>
      <c r="U1402" s="40">
        <v>0</v>
      </c>
      <c r="V1402" s="6">
        <v>0</v>
      </c>
      <c r="W1402" s="32">
        <v>0</v>
      </c>
      <c r="X1402" s="38">
        <v>0</v>
      </c>
      <c r="Y1402" s="60"/>
    </row>
    <row r="1403" spans="1:25" ht="13.5" hidden="1" outlineLevel="3" thickBot="1" x14ac:dyDescent="0.25">
      <c r="A1403" s="465"/>
      <c r="B1403" s="95">
        <v>810328</v>
      </c>
      <c r="C1403" s="39" t="s">
        <v>434</v>
      </c>
      <c r="D1403" s="35" t="s">
        <v>373</v>
      </c>
      <c r="E1403" s="40">
        <v>0</v>
      </c>
      <c r="F1403" s="6">
        <v>0</v>
      </c>
      <c r="G1403" s="6">
        <v>0</v>
      </c>
      <c r="H1403" s="38">
        <v>0</v>
      </c>
      <c r="I1403" s="40">
        <v>0</v>
      </c>
      <c r="J1403" s="6">
        <v>0</v>
      </c>
      <c r="K1403" s="6">
        <v>0</v>
      </c>
      <c r="L1403" s="38">
        <v>0</v>
      </c>
      <c r="M1403" s="40">
        <v>0</v>
      </c>
      <c r="N1403" s="6">
        <v>0</v>
      </c>
      <c r="O1403" s="6">
        <v>0</v>
      </c>
      <c r="P1403" s="38">
        <v>0</v>
      </c>
      <c r="Q1403" s="40">
        <v>0</v>
      </c>
      <c r="R1403" s="6">
        <v>0</v>
      </c>
      <c r="S1403" s="6">
        <v>0</v>
      </c>
      <c r="T1403" s="38">
        <v>0</v>
      </c>
      <c r="U1403" s="40">
        <v>0</v>
      </c>
      <c r="V1403" s="6">
        <v>0</v>
      </c>
      <c r="W1403" s="32">
        <v>0</v>
      </c>
      <c r="X1403" s="38">
        <v>0</v>
      </c>
      <c r="Y1403" s="60"/>
    </row>
    <row r="1404" spans="1:25" ht="13.5" hidden="1" outlineLevel="3" thickBot="1" x14ac:dyDescent="0.25">
      <c r="A1404" s="474"/>
      <c r="B1404" s="95">
        <v>810328</v>
      </c>
      <c r="C1404" s="39" t="s">
        <v>417</v>
      </c>
      <c r="D1404" s="35" t="s">
        <v>374</v>
      </c>
      <c r="E1404" s="40">
        <v>0</v>
      </c>
      <c r="F1404" s="6">
        <v>0</v>
      </c>
      <c r="G1404" s="6">
        <v>0</v>
      </c>
      <c r="H1404" s="38">
        <v>0</v>
      </c>
      <c r="I1404" s="40">
        <v>0</v>
      </c>
      <c r="J1404" s="6">
        <v>0</v>
      </c>
      <c r="K1404" s="6">
        <v>0</v>
      </c>
      <c r="L1404" s="38">
        <v>0</v>
      </c>
      <c r="M1404" s="40">
        <v>0</v>
      </c>
      <c r="N1404" s="6">
        <v>0</v>
      </c>
      <c r="O1404" s="6">
        <v>0</v>
      </c>
      <c r="P1404" s="38">
        <v>0</v>
      </c>
      <c r="Q1404" s="40">
        <v>0</v>
      </c>
      <c r="R1404" s="6">
        <v>0</v>
      </c>
      <c r="S1404" s="6">
        <v>0</v>
      </c>
      <c r="T1404" s="38">
        <v>0</v>
      </c>
      <c r="U1404" s="40">
        <v>0</v>
      </c>
      <c r="V1404" s="6">
        <v>0</v>
      </c>
      <c r="W1404" s="32">
        <v>0</v>
      </c>
      <c r="X1404" s="38">
        <v>0</v>
      </c>
      <c r="Y1404" s="60"/>
    </row>
    <row r="1405" spans="1:25" ht="13.5" hidden="1" outlineLevel="3" thickBot="1" x14ac:dyDescent="0.25">
      <c r="A1405" s="475"/>
      <c r="B1405" s="96">
        <v>810328</v>
      </c>
      <c r="C1405" s="41" t="s">
        <v>383</v>
      </c>
      <c r="D1405" s="42" t="s">
        <v>375</v>
      </c>
      <c r="E1405" s="45">
        <v>0</v>
      </c>
      <c r="F1405" s="46">
        <v>0</v>
      </c>
      <c r="G1405" s="46">
        <v>0</v>
      </c>
      <c r="H1405" s="44">
        <v>0</v>
      </c>
      <c r="I1405" s="45">
        <v>0</v>
      </c>
      <c r="J1405" s="46">
        <v>0</v>
      </c>
      <c r="K1405" s="46">
        <v>0</v>
      </c>
      <c r="L1405" s="44">
        <v>0</v>
      </c>
      <c r="M1405" s="45">
        <v>0</v>
      </c>
      <c r="N1405" s="46">
        <v>0</v>
      </c>
      <c r="O1405" s="46">
        <v>0</v>
      </c>
      <c r="P1405" s="44">
        <v>0</v>
      </c>
      <c r="Q1405" s="45">
        <v>0</v>
      </c>
      <c r="R1405" s="46">
        <v>0</v>
      </c>
      <c r="S1405" s="46">
        <v>0</v>
      </c>
      <c r="T1405" s="44">
        <v>0</v>
      </c>
      <c r="U1405" s="45">
        <v>0</v>
      </c>
      <c r="V1405" s="46">
        <v>0</v>
      </c>
      <c r="W1405" s="43">
        <v>0</v>
      </c>
      <c r="X1405" s="44">
        <v>0</v>
      </c>
      <c r="Y1405" s="60"/>
    </row>
    <row r="1406" spans="1:25" s="106" customFormat="1" outlineLevel="1" x14ac:dyDescent="0.2">
      <c r="A1406" s="464">
        <v>810332</v>
      </c>
      <c r="B1406" s="97">
        <v>810332</v>
      </c>
      <c r="C1406" s="100" t="s">
        <v>258</v>
      </c>
      <c r="D1406" s="101" t="s">
        <v>336</v>
      </c>
      <c r="E1406" s="107">
        <v>172139.41999999998</v>
      </c>
      <c r="F1406" s="108">
        <v>44956.03</v>
      </c>
      <c r="G1406" s="108">
        <v>0</v>
      </c>
      <c r="H1406" s="109">
        <v>217095.44999999998</v>
      </c>
      <c r="I1406" s="107">
        <v>144186.91999999998</v>
      </c>
      <c r="J1406" s="108">
        <v>4936.04</v>
      </c>
      <c r="K1406" s="108">
        <v>12918.98</v>
      </c>
      <c r="L1406" s="109">
        <v>162041.94</v>
      </c>
      <c r="M1406" s="107">
        <v>93793.56</v>
      </c>
      <c r="N1406" s="108">
        <v>42763.179999999993</v>
      </c>
      <c r="O1406" s="108">
        <v>2018.14</v>
      </c>
      <c r="P1406" s="109">
        <v>138574.88</v>
      </c>
      <c r="Q1406" s="107">
        <v>215302.39999999999</v>
      </c>
      <c r="R1406" s="108">
        <v>35042.19</v>
      </c>
      <c r="S1406" s="108">
        <v>11152.060000000001</v>
      </c>
      <c r="T1406" s="109">
        <v>261496.65</v>
      </c>
      <c r="U1406" s="107">
        <v>625422.29999999993</v>
      </c>
      <c r="V1406" s="108">
        <v>127697.44</v>
      </c>
      <c r="W1406" s="108">
        <v>26089.18</v>
      </c>
      <c r="X1406" s="109">
        <v>779208.92</v>
      </c>
    </row>
    <row r="1407" spans="1:25" hidden="1" outlineLevel="2" x14ac:dyDescent="0.2">
      <c r="A1407" s="465"/>
      <c r="B1407" s="95">
        <v>810332</v>
      </c>
      <c r="C1407" s="14" t="s">
        <v>350</v>
      </c>
      <c r="D1407" s="35" t="s">
        <v>198</v>
      </c>
      <c r="E1407" s="40">
        <v>0</v>
      </c>
      <c r="F1407" s="6">
        <v>0</v>
      </c>
      <c r="G1407" s="6">
        <v>0</v>
      </c>
      <c r="H1407" s="38">
        <v>0</v>
      </c>
      <c r="I1407" s="40">
        <v>0</v>
      </c>
      <c r="J1407" s="6">
        <v>0</v>
      </c>
      <c r="K1407" s="6">
        <v>0</v>
      </c>
      <c r="L1407" s="38">
        <v>0</v>
      </c>
      <c r="M1407" s="40">
        <v>0</v>
      </c>
      <c r="N1407" s="6">
        <v>0</v>
      </c>
      <c r="O1407" s="6">
        <v>0</v>
      </c>
      <c r="P1407" s="38">
        <v>0</v>
      </c>
      <c r="Q1407" s="40">
        <v>0</v>
      </c>
      <c r="R1407" s="6">
        <v>0</v>
      </c>
      <c r="S1407" s="6">
        <v>0</v>
      </c>
      <c r="T1407" s="38">
        <v>0</v>
      </c>
      <c r="U1407" s="40">
        <v>0</v>
      </c>
      <c r="V1407" s="6">
        <v>0</v>
      </c>
      <c r="W1407" s="32">
        <v>0</v>
      </c>
      <c r="X1407" s="38">
        <v>0</v>
      </c>
      <c r="Y1407" s="60"/>
    </row>
    <row r="1408" spans="1:25" ht="13.5" outlineLevel="2" thickBot="1" x14ac:dyDescent="0.25">
      <c r="A1408" s="465"/>
      <c r="B1408" s="95">
        <v>810332</v>
      </c>
      <c r="C1408" s="14" t="s">
        <v>351</v>
      </c>
      <c r="D1408" s="35" t="s">
        <v>199</v>
      </c>
      <c r="E1408" s="40">
        <v>172139.41999999998</v>
      </c>
      <c r="F1408" s="6">
        <v>44956.03</v>
      </c>
      <c r="G1408" s="6">
        <v>0</v>
      </c>
      <c r="H1408" s="38">
        <v>217095.44999999998</v>
      </c>
      <c r="I1408" s="40">
        <v>144186.91999999998</v>
      </c>
      <c r="J1408" s="6">
        <v>4936.04</v>
      </c>
      <c r="K1408" s="6">
        <v>12918.98</v>
      </c>
      <c r="L1408" s="38">
        <v>162041.94</v>
      </c>
      <c r="M1408" s="40">
        <v>93793.56</v>
      </c>
      <c r="N1408" s="6">
        <v>42763.179999999993</v>
      </c>
      <c r="O1408" s="6">
        <v>2018.14</v>
      </c>
      <c r="P1408" s="38">
        <v>138574.88</v>
      </c>
      <c r="Q1408" s="40">
        <v>215302.39999999999</v>
      </c>
      <c r="R1408" s="6">
        <v>35042.19</v>
      </c>
      <c r="S1408" s="6">
        <v>11152.060000000001</v>
      </c>
      <c r="T1408" s="38">
        <v>261496.65</v>
      </c>
      <c r="U1408" s="40">
        <v>625422.29999999993</v>
      </c>
      <c r="V1408" s="6">
        <v>127697.44</v>
      </c>
      <c r="W1408" s="32">
        <v>26089.18</v>
      </c>
      <c r="X1408" s="38">
        <v>779208.92</v>
      </c>
      <c r="Y1408" s="60"/>
    </row>
    <row r="1409" spans="1:25" ht="13.5" hidden="1" outlineLevel="2" collapsed="1" thickBot="1" x14ac:dyDescent="0.25">
      <c r="A1409" s="465"/>
      <c r="B1409" s="95">
        <v>810332</v>
      </c>
      <c r="C1409" s="14" t="s">
        <v>300</v>
      </c>
      <c r="D1409" s="35" t="s">
        <v>200</v>
      </c>
      <c r="E1409" s="37">
        <v>0</v>
      </c>
      <c r="F1409" s="36">
        <v>0</v>
      </c>
      <c r="G1409" s="36">
        <v>0</v>
      </c>
      <c r="H1409" s="38">
        <v>0</v>
      </c>
      <c r="I1409" s="37">
        <v>0</v>
      </c>
      <c r="J1409" s="36">
        <v>0</v>
      </c>
      <c r="K1409" s="36">
        <v>0</v>
      </c>
      <c r="L1409" s="38">
        <v>0</v>
      </c>
      <c r="M1409" s="37">
        <v>0</v>
      </c>
      <c r="N1409" s="36">
        <v>0</v>
      </c>
      <c r="O1409" s="36">
        <v>0</v>
      </c>
      <c r="P1409" s="38">
        <v>0</v>
      </c>
      <c r="Q1409" s="37">
        <v>0</v>
      </c>
      <c r="R1409" s="36">
        <v>0</v>
      </c>
      <c r="S1409" s="36">
        <v>0</v>
      </c>
      <c r="T1409" s="38">
        <v>0</v>
      </c>
      <c r="U1409" s="37">
        <v>0</v>
      </c>
      <c r="V1409" s="36">
        <v>0</v>
      </c>
      <c r="W1409" s="36">
        <v>0</v>
      </c>
      <c r="X1409" s="38">
        <v>0</v>
      </c>
      <c r="Y1409" s="65"/>
    </row>
    <row r="1410" spans="1:25" ht="13.5" hidden="1" outlineLevel="3" thickBot="1" x14ac:dyDescent="0.25">
      <c r="A1410" s="465"/>
      <c r="B1410" s="95">
        <v>810332</v>
      </c>
      <c r="C1410" s="39" t="s">
        <v>363</v>
      </c>
      <c r="D1410" s="35" t="s">
        <v>369</v>
      </c>
      <c r="E1410" s="40">
        <v>0</v>
      </c>
      <c r="F1410" s="6">
        <v>0</v>
      </c>
      <c r="G1410" s="6">
        <v>0</v>
      </c>
      <c r="H1410" s="38">
        <v>0</v>
      </c>
      <c r="I1410" s="40">
        <v>0</v>
      </c>
      <c r="J1410" s="6">
        <v>0</v>
      </c>
      <c r="K1410" s="6">
        <v>0</v>
      </c>
      <c r="L1410" s="38">
        <v>0</v>
      </c>
      <c r="M1410" s="40">
        <v>0</v>
      </c>
      <c r="N1410" s="6">
        <v>0</v>
      </c>
      <c r="O1410" s="6">
        <v>0</v>
      </c>
      <c r="P1410" s="38">
        <v>0</v>
      </c>
      <c r="Q1410" s="40">
        <v>0</v>
      </c>
      <c r="R1410" s="6">
        <v>0</v>
      </c>
      <c r="S1410" s="6">
        <v>0</v>
      </c>
      <c r="T1410" s="38">
        <v>0</v>
      </c>
      <c r="U1410" s="40">
        <v>0</v>
      </c>
      <c r="V1410" s="6">
        <v>0</v>
      </c>
      <c r="W1410" s="32">
        <v>0</v>
      </c>
      <c r="X1410" s="38">
        <v>0</v>
      </c>
      <c r="Y1410" s="60"/>
    </row>
    <row r="1411" spans="1:25" ht="13.5" hidden="1" outlineLevel="3" thickBot="1" x14ac:dyDescent="0.25">
      <c r="A1411" s="465"/>
      <c r="B1411" s="95">
        <v>810332</v>
      </c>
      <c r="C1411" s="39" t="s">
        <v>301</v>
      </c>
      <c r="D1411" s="35" t="s">
        <v>370</v>
      </c>
      <c r="E1411" s="40">
        <v>0</v>
      </c>
      <c r="F1411" s="6">
        <v>0</v>
      </c>
      <c r="G1411" s="6">
        <v>0</v>
      </c>
      <c r="H1411" s="38">
        <v>0</v>
      </c>
      <c r="I1411" s="40">
        <v>0</v>
      </c>
      <c r="J1411" s="6">
        <v>0</v>
      </c>
      <c r="K1411" s="6">
        <v>0</v>
      </c>
      <c r="L1411" s="38">
        <v>0</v>
      </c>
      <c r="M1411" s="40">
        <v>0</v>
      </c>
      <c r="N1411" s="6">
        <v>0</v>
      </c>
      <c r="O1411" s="6">
        <v>0</v>
      </c>
      <c r="P1411" s="38">
        <v>0</v>
      </c>
      <c r="Q1411" s="40">
        <v>0</v>
      </c>
      <c r="R1411" s="6">
        <v>0</v>
      </c>
      <c r="S1411" s="6">
        <v>0</v>
      </c>
      <c r="T1411" s="38">
        <v>0</v>
      </c>
      <c r="U1411" s="40">
        <v>0</v>
      </c>
      <c r="V1411" s="6">
        <v>0</v>
      </c>
      <c r="W1411" s="32">
        <v>0</v>
      </c>
      <c r="X1411" s="38">
        <v>0</v>
      </c>
      <c r="Y1411" s="60"/>
    </row>
    <row r="1412" spans="1:25" ht="13.5" hidden="1" outlineLevel="3" thickBot="1" x14ac:dyDescent="0.25">
      <c r="A1412" s="465"/>
      <c r="B1412" s="95">
        <v>810332</v>
      </c>
      <c r="C1412" s="39" t="s">
        <v>305</v>
      </c>
      <c r="D1412" s="35" t="s">
        <v>371</v>
      </c>
      <c r="E1412" s="40">
        <v>0</v>
      </c>
      <c r="F1412" s="6">
        <v>0</v>
      </c>
      <c r="G1412" s="6">
        <v>0</v>
      </c>
      <c r="H1412" s="38">
        <v>0</v>
      </c>
      <c r="I1412" s="40">
        <v>0</v>
      </c>
      <c r="J1412" s="6">
        <v>0</v>
      </c>
      <c r="K1412" s="6">
        <v>0</v>
      </c>
      <c r="L1412" s="38">
        <v>0</v>
      </c>
      <c r="M1412" s="40">
        <v>0</v>
      </c>
      <c r="N1412" s="6">
        <v>0</v>
      </c>
      <c r="O1412" s="6">
        <v>0</v>
      </c>
      <c r="P1412" s="38">
        <v>0</v>
      </c>
      <c r="Q1412" s="40">
        <v>0</v>
      </c>
      <c r="R1412" s="6">
        <v>0</v>
      </c>
      <c r="S1412" s="6">
        <v>0</v>
      </c>
      <c r="T1412" s="38">
        <v>0</v>
      </c>
      <c r="U1412" s="40">
        <v>0</v>
      </c>
      <c r="V1412" s="6">
        <v>0</v>
      </c>
      <c r="W1412" s="32">
        <v>0</v>
      </c>
      <c r="X1412" s="38">
        <v>0</v>
      </c>
      <c r="Y1412" s="60"/>
    </row>
    <row r="1413" spans="1:25" ht="13.5" hidden="1" outlineLevel="3" thickBot="1" x14ac:dyDescent="0.25">
      <c r="A1413" s="465"/>
      <c r="B1413" s="95">
        <v>810332</v>
      </c>
      <c r="C1413" s="39" t="s">
        <v>302</v>
      </c>
      <c r="D1413" s="35" t="s">
        <v>372</v>
      </c>
      <c r="E1413" s="40">
        <v>0</v>
      </c>
      <c r="F1413" s="6">
        <v>0</v>
      </c>
      <c r="G1413" s="6">
        <v>0</v>
      </c>
      <c r="H1413" s="38">
        <v>0</v>
      </c>
      <c r="I1413" s="40">
        <v>0</v>
      </c>
      <c r="J1413" s="6">
        <v>0</v>
      </c>
      <c r="K1413" s="6">
        <v>0</v>
      </c>
      <c r="L1413" s="38">
        <v>0</v>
      </c>
      <c r="M1413" s="40">
        <v>0</v>
      </c>
      <c r="N1413" s="6">
        <v>0</v>
      </c>
      <c r="O1413" s="6">
        <v>0</v>
      </c>
      <c r="P1413" s="38">
        <v>0</v>
      </c>
      <c r="Q1413" s="40">
        <v>0</v>
      </c>
      <c r="R1413" s="6">
        <v>0</v>
      </c>
      <c r="S1413" s="6">
        <v>0</v>
      </c>
      <c r="T1413" s="38">
        <v>0</v>
      </c>
      <c r="U1413" s="40">
        <v>0</v>
      </c>
      <c r="V1413" s="6">
        <v>0</v>
      </c>
      <c r="W1413" s="32">
        <v>0</v>
      </c>
      <c r="X1413" s="38">
        <v>0</v>
      </c>
      <c r="Y1413" s="60"/>
    </row>
    <row r="1414" spans="1:25" ht="13.5" hidden="1" outlineLevel="3" thickBot="1" x14ac:dyDescent="0.25">
      <c r="A1414" s="465"/>
      <c r="B1414" s="95">
        <v>810332</v>
      </c>
      <c r="C1414" s="39" t="s">
        <v>434</v>
      </c>
      <c r="D1414" s="35" t="s">
        <v>373</v>
      </c>
      <c r="E1414" s="40">
        <v>0</v>
      </c>
      <c r="F1414" s="6">
        <v>0</v>
      </c>
      <c r="G1414" s="6">
        <v>0</v>
      </c>
      <c r="H1414" s="38">
        <v>0</v>
      </c>
      <c r="I1414" s="40">
        <v>0</v>
      </c>
      <c r="J1414" s="6">
        <v>0</v>
      </c>
      <c r="K1414" s="6">
        <v>0</v>
      </c>
      <c r="L1414" s="38">
        <v>0</v>
      </c>
      <c r="M1414" s="40">
        <v>0</v>
      </c>
      <c r="N1414" s="6">
        <v>0</v>
      </c>
      <c r="O1414" s="6">
        <v>0</v>
      </c>
      <c r="P1414" s="38">
        <v>0</v>
      </c>
      <c r="Q1414" s="40">
        <v>0</v>
      </c>
      <c r="R1414" s="6">
        <v>0</v>
      </c>
      <c r="S1414" s="6">
        <v>0</v>
      </c>
      <c r="T1414" s="38">
        <v>0</v>
      </c>
      <c r="U1414" s="40">
        <v>0</v>
      </c>
      <c r="V1414" s="6">
        <v>0</v>
      </c>
      <c r="W1414" s="32">
        <v>0</v>
      </c>
      <c r="X1414" s="38">
        <v>0</v>
      </c>
      <c r="Y1414" s="60"/>
    </row>
    <row r="1415" spans="1:25" ht="13.5" hidden="1" outlineLevel="3" thickBot="1" x14ac:dyDescent="0.25">
      <c r="A1415" s="474"/>
      <c r="B1415" s="95">
        <v>810332</v>
      </c>
      <c r="C1415" s="39" t="s">
        <v>417</v>
      </c>
      <c r="D1415" s="35" t="s">
        <v>374</v>
      </c>
      <c r="E1415" s="40">
        <v>0</v>
      </c>
      <c r="F1415" s="6">
        <v>0</v>
      </c>
      <c r="G1415" s="6">
        <v>0</v>
      </c>
      <c r="H1415" s="38">
        <v>0</v>
      </c>
      <c r="I1415" s="40">
        <v>0</v>
      </c>
      <c r="J1415" s="6">
        <v>0</v>
      </c>
      <c r="K1415" s="6">
        <v>0</v>
      </c>
      <c r="L1415" s="38">
        <v>0</v>
      </c>
      <c r="M1415" s="40">
        <v>0</v>
      </c>
      <c r="N1415" s="6">
        <v>0</v>
      </c>
      <c r="O1415" s="6">
        <v>0</v>
      </c>
      <c r="P1415" s="38">
        <v>0</v>
      </c>
      <c r="Q1415" s="40">
        <v>0</v>
      </c>
      <c r="R1415" s="6">
        <v>0</v>
      </c>
      <c r="S1415" s="6">
        <v>0</v>
      </c>
      <c r="T1415" s="38">
        <v>0</v>
      </c>
      <c r="U1415" s="40">
        <v>0</v>
      </c>
      <c r="V1415" s="6">
        <v>0</v>
      </c>
      <c r="W1415" s="32">
        <v>0</v>
      </c>
      <c r="X1415" s="38">
        <v>0</v>
      </c>
      <c r="Y1415" s="60"/>
    </row>
    <row r="1416" spans="1:25" ht="13.5" hidden="1" outlineLevel="3" thickBot="1" x14ac:dyDescent="0.25">
      <c r="A1416" s="475"/>
      <c r="B1416" s="96">
        <v>810332</v>
      </c>
      <c r="C1416" s="41" t="s">
        <v>383</v>
      </c>
      <c r="D1416" s="42" t="s">
        <v>375</v>
      </c>
      <c r="E1416" s="45">
        <v>0</v>
      </c>
      <c r="F1416" s="46">
        <v>0</v>
      </c>
      <c r="G1416" s="46">
        <v>0</v>
      </c>
      <c r="H1416" s="44">
        <v>0</v>
      </c>
      <c r="I1416" s="45">
        <v>0</v>
      </c>
      <c r="J1416" s="46">
        <v>0</v>
      </c>
      <c r="K1416" s="46">
        <v>0</v>
      </c>
      <c r="L1416" s="44">
        <v>0</v>
      </c>
      <c r="M1416" s="45">
        <v>0</v>
      </c>
      <c r="N1416" s="46">
        <v>0</v>
      </c>
      <c r="O1416" s="46">
        <v>0</v>
      </c>
      <c r="P1416" s="44">
        <v>0</v>
      </c>
      <c r="Q1416" s="45">
        <v>0</v>
      </c>
      <c r="R1416" s="46">
        <v>0</v>
      </c>
      <c r="S1416" s="46">
        <v>0</v>
      </c>
      <c r="T1416" s="44">
        <v>0</v>
      </c>
      <c r="U1416" s="45">
        <v>0</v>
      </c>
      <c r="V1416" s="46">
        <v>0</v>
      </c>
      <c r="W1416" s="43">
        <v>0</v>
      </c>
      <c r="X1416" s="44">
        <v>0</v>
      </c>
      <c r="Y1416" s="60"/>
    </row>
    <row r="1417" spans="1:25" s="106" customFormat="1" outlineLevel="1" x14ac:dyDescent="0.2">
      <c r="A1417" s="464">
        <v>810337</v>
      </c>
      <c r="B1417" s="97">
        <v>810337</v>
      </c>
      <c r="C1417" s="100" t="s">
        <v>318</v>
      </c>
      <c r="D1417" s="101" t="s">
        <v>336</v>
      </c>
      <c r="E1417" s="107">
        <v>7087138.4199999999</v>
      </c>
      <c r="F1417" s="108">
        <v>332108.79000000004</v>
      </c>
      <c r="G1417" s="108">
        <v>613253.09000000008</v>
      </c>
      <c r="H1417" s="109">
        <v>8032500.2999999998</v>
      </c>
      <c r="I1417" s="107">
        <v>7394086.6699999999</v>
      </c>
      <c r="J1417" s="108">
        <v>418184.94000000006</v>
      </c>
      <c r="K1417" s="108">
        <v>812653.39</v>
      </c>
      <c r="L1417" s="109">
        <v>8624925</v>
      </c>
      <c r="M1417" s="107">
        <v>5045608.6500000004</v>
      </c>
      <c r="N1417" s="108">
        <v>227433.08000000002</v>
      </c>
      <c r="O1417" s="108">
        <v>928991.15</v>
      </c>
      <c r="P1417" s="109">
        <v>6202032.8800000008</v>
      </c>
      <c r="Q1417" s="107">
        <v>11715173.82</v>
      </c>
      <c r="R1417" s="108">
        <v>484906.48</v>
      </c>
      <c r="S1417" s="108">
        <v>2098772.5</v>
      </c>
      <c r="T1417" s="109">
        <v>14298852.800000001</v>
      </c>
      <c r="U1417" s="107">
        <v>31242007.560000002</v>
      </c>
      <c r="V1417" s="108">
        <v>1462633.29</v>
      </c>
      <c r="W1417" s="108">
        <v>4453670.13</v>
      </c>
      <c r="X1417" s="109">
        <v>37158310.980000004</v>
      </c>
    </row>
    <row r="1418" spans="1:25" hidden="1" outlineLevel="2" x14ac:dyDescent="0.2">
      <c r="A1418" s="465"/>
      <c r="B1418" s="95">
        <v>810337</v>
      </c>
      <c r="C1418" s="14" t="s">
        <v>350</v>
      </c>
      <c r="D1418" s="35" t="s">
        <v>198</v>
      </c>
      <c r="E1418" s="40">
        <v>0</v>
      </c>
      <c r="F1418" s="6">
        <v>0</v>
      </c>
      <c r="G1418" s="6">
        <v>0</v>
      </c>
      <c r="H1418" s="38">
        <v>0</v>
      </c>
      <c r="I1418" s="40">
        <v>0</v>
      </c>
      <c r="J1418" s="6">
        <v>0</v>
      </c>
      <c r="K1418" s="6">
        <v>0</v>
      </c>
      <c r="L1418" s="38">
        <v>0</v>
      </c>
      <c r="M1418" s="40">
        <v>0</v>
      </c>
      <c r="N1418" s="6">
        <v>0</v>
      </c>
      <c r="O1418" s="6">
        <v>0</v>
      </c>
      <c r="P1418" s="38">
        <v>0</v>
      </c>
      <c r="Q1418" s="40">
        <v>0</v>
      </c>
      <c r="R1418" s="6">
        <v>0</v>
      </c>
      <c r="S1418" s="6">
        <v>0</v>
      </c>
      <c r="T1418" s="38">
        <v>0</v>
      </c>
      <c r="U1418" s="40">
        <v>0</v>
      </c>
      <c r="V1418" s="6">
        <v>0</v>
      </c>
      <c r="W1418" s="32">
        <v>0</v>
      </c>
      <c r="X1418" s="38">
        <v>0</v>
      </c>
      <c r="Y1418" s="60"/>
    </row>
    <row r="1419" spans="1:25" hidden="1" outlineLevel="2" x14ac:dyDescent="0.2">
      <c r="A1419" s="465"/>
      <c r="B1419" s="95">
        <v>810337</v>
      </c>
      <c r="C1419" s="14" t="s">
        <v>351</v>
      </c>
      <c r="D1419" s="35" t="s">
        <v>199</v>
      </c>
      <c r="E1419" s="40">
        <v>0</v>
      </c>
      <c r="F1419" s="6">
        <v>0</v>
      </c>
      <c r="G1419" s="6">
        <v>0</v>
      </c>
      <c r="H1419" s="38">
        <v>0</v>
      </c>
      <c r="I1419" s="40">
        <v>0</v>
      </c>
      <c r="J1419" s="6">
        <v>0</v>
      </c>
      <c r="K1419" s="6">
        <v>0</v>
      </c>
      <c r="L1419" s="38">
        <v>0</v>
      </c>
      <c r="M1419" s="40">
        <v>0</v>
      </c>
      <c r="N1419" s="6">
        <v>0</v>
      </c>
      <c r="O1419" s="6">
        <v>0</v>
      </c>
      <c r="P1419" s="38">
        <v>0</v>
      </c>
      <c r="Q1419" s="40">
        <v>0</v>
      </c>
      <c r="R1419" s="6">
        <v>0</v>
      </c>
      <c r="S1419" s="6">
        <v>0</v>
      </c>
      <c r="T1419" s="38">
        <v>0</v>
      </c>
      <c r="U1419" s="40">
        <v>0</v>
      </c>
      <c r="V1419" s="6">
        <v>0</v>
      </c>
      <c r="W1419" s="32">
        <v>0</v>
      </c>
      <c r="X1419" s="38">
        <v>0</v>
      </c>
      <c r="Y1419" s="60"/>
    </row>
    <row r="1420" spans="1:25" outlineLevel="2" x14ac:dyDescent="0.2">
      <c r="A1420" s="465"/>
      <c r="B1420" s="95">
        <v>810337</v>
      </c>
      <c r="C1420" s="14" t="s">
        <v>300</v>
      </c>
      <c r="D1420" s="35" t="s">
        <v>200</v>
      </c>
      <c r="E1420" s="37">
        <v>7087138.4199999999</v>
      </c>
      <c r="F1420" s="36">
        <v>332108.79000000004</v>
      </c>
      <c r="G1420" s="36">
        <v>613253.09000000008</v>
      </c>
      <c r="H1420" s="38">
        <v>8032500.2999999998</v>
      </c>
      <c r="I1420" s="37">
        <v>7394086.6699999999</v>
      </c>
      <c r="J1420" s="36">
        <v>418184.94000000006</v>
      </c>
      <c r="K1420" s="36">
        <v>812653.39</v>
      </c>
      <c r="L1420" s="38">
        <v>8624925</v>
      </c>
      <c r="M1420" s="37">
        <v>5045608.6500000004</v>
      </c>
      <c r="N1420" s="36">
        <v>227433.08000000002</v>
      </c>
      <c r="O1420" s="36">
        <v>928991.15</v>
      </c>
      <c r="P1420" s="38">
        <v>6202032.8800000008</v>
      </c>
      <c r="Q1420" s="37">
        <v>11715173.82</v>
      </c>
      <c r="R1420" s="36">
        <v>484906.48</v>
      </c>
      <c r="S1420" s="36">
        <v>2098772.5</v>
      </c>
      <c r="T1420" s="38">
        <v>14298852.800000001</v>
      </c>
      <c r="U1420" s="37">
        <v>31242007.560000002</v>
      </c>
      <c r="V1420" s="36">
        <v>1462633.29</v>
      </c>
      <c r="W1420" s="36">
        <v>4453670.13</v>
      </c>
      <c r="X1420" s="38">
        <v>37158310.980000004</v>
      </c>
      <c r="Y1420" s="65"/>
    </row>
    <row r="1421" spans="1:25" hidden="1" outlineLevel="3" x14ac:dyDescent="0.2">
      <c r="A1421" s="465"/>
      <c r="B1421" s="95">
        <v>810337</v>
      </c>
      <c r="C1421" s="39" t="s">
        <v>363</v>
      </c>
      <c r="D1421" s="35" t="s">
        <v>369</v>
      </c>
      <c r="E1421" s="40">
        <v>0</v>
      </c>
      <c r="F1421" s="6">
        <v>0</v>
      </c>
      <c r="G1421" s="6">
        <v>0</v>
      </c>
      <c r="H1421" s="38">
        <v>0</v>
      </c>
      <c r="I1421" s="40">
        <v>0</v>
      </c>
      <c r="J1421" s="6">
        <v>0</v>
      </c>
      <c r="K1421" s="6">
        <v>0</v>
      </c>
      <c r="L1421" s="38">
        <v>0</v>
      </c>
      <c r="M1421" s="40">
        <v>0</v>
      </c>
      <c r="N1421" s="6">
        <v>0</v>
      </c>
      <c r="O1421" s="6">
        <v>0</v>
      </c>
      <c r="P1421" s="38">
        <v>0</v>
      </c>
      <c r="Q1421" s="40">
        <v>0</v>
      </c>
      <c r="R1421" s="6">
        <v>0</v>
      </c>
      <c r="S1421" s="6">
        <v>0</v>
      </c>
      <c r="T1421" s="38">
        <v>0</v>
      </c>
      <c r="U1421" s="40">
        <v>0</v>
      </c>
      <c r="V1421" s="6">
        <v>0</v>
      </c>
      <c r="W1421" s="32">
        <v>0</v>
      </c>
      <c r="X1421" s="38">
        <v>0</v>
      </c>
      <c r="Y1421" s="60"/>
    </row>
    <row r="1422" spans="1:25" ht="13.5" outlineLevel="3" thickBot="1" x14ac:dyDescent="0.25">
      <c r="A1422" s="465"/>
      <c r="B1422" s="95">
        <v>810337</v>
      </c>
      <c r="C1422" s="39" t="s">
        <v>301</v>
      </c>
      <c r="D1422" s="35" t="s">
        <v>370</v>
      </c>
      <c r="E1422" s="40">
        <v>7087138.4199999999</v>
      </c>
      <c r="F1422" s="6">
        <v>332108.79000000004</v>
      </c>
      <c r="G1422" s="6">
        <v>613253.09000000008</v>
      </c>
      <c r="H1422" s="38">
        <v>8032500.2999999998</v>
      </c>
      <c r="I1422" s="40">
        <v>7394086.6699999999</v>
      </c>
      <c r="J1422" s="6">
        <v>418184.94000000006</v>
      </c>
      <c r="K1422" s="6">
        <v>812653.39</v>
      </c>
      <c r="L1422" s="38">
        <v>8624925</v>
      </c>
      <c r="M1422" s="40">
        <v>5045608.6500000004</v>
      </c>
      <c r="N1422" s="6">
        <v>227433.08000000002</v>
      </c>
      <c r="O1422" s="6">
        <v>928991.15</v>
      </c>
      <c r="P1422" s="38">
        <v>6202032.8800000008</v>
      </c>
      <c r="Q1422" s="40">
        <v>11715173.82</v>
      </c>
      <c r="R1422" s="6">
        <v>484906.48</v>
      </c>
      <c r="S1422" s="6">
        <v>2098772.5</v>
      </c>
      <c r="T1422" s="38">
        <v>14298852.800000001</v>
      </c>
      <c r="U1422" s="40">
        <v>31242007.560000002</v>
      </c>
      <c r="V1422" s="6">
        <v>1462633.29</v>
      </c>
      <c r="W1422" s="32">
        <v>4453670.13</v>
      </c>
      <c r="X1422" s="38">
        <v>37158310.980000004</v>
      </c>
      <c r="Y1422" s="60"/>
    </row>
    <row r="1423" spans="1:25" ht="13.5" hidden="1" outlineLevel="3" thickBot="1" x14ac:dyDescent="0.25">
      <c r="A1423" s="465"/>
      <c r="B1423" s="95">
        <v>810337</v>
      </c>
      <c r="C1423" s="39" t="s">
        <v>305</v>
      </c>
      <c r="D1423" s="35" t="s">
        <v>371</v>
      </c>
      <c r="E1423" s="40">
        <v>0</v>
      </c>
      <c r="F1423" s="6">
        <v>0</v>
      </c>
      <c r="G1423" s="6">
        <v>0</v>
      </c>
      <c r="H1423" s="38">
        <v>0</v>
      </c>
      <c r="I1423" s="40">
        <v>0</v>
      </c>
      <c r="J1423" s="6">
        <v>0</v>
      </c>
      <c r="K1423" s="6">
        <v>0</v>
      </c>
      <c r="L1423" s="38">
        <v>0</v>
      </c>
      <c r="M1423" s="40">
        <v>0</v>
      </c>
      <c r="N1423" s="6">
        <v>0</v>
      </c>
      <c r="O1423" s="6">
        <v>0</v>
      </c>
      <c r="P1423" s="38">
        <v>0</v>
      </c>
      <c r="Q1423" s="40">
        <v>0</v>
      </c>
      <c r="R1423" s="6">
        <v>0</v>
      </c>
      <c r="S1423" s="6">
        <v>0</v>
      </c>
      <c r="T1423" s="38">
        <v>0</v>
      </c>
      <c r="U1423" s="40">
        <v>0</v>
      </c>
      <c r="V1423" s="6">
        <v>0</v>
      </c>
      <c r="W1423" s="32">
        <v>0</v>
      </c>
      <c r="X1423" s="38">
        <v>0</v>
      </c>
      <c r="Y1423" s="60"/>
    </row>
    <row r="1424" spans="1:25" ht="13.5" hidden="1" outlineLevel="3" thickBot="1" x14ac:dyDescent="0.25">
      <c r="A1424" s="465"/>
      <c r="B1424" s="95">
        <v>810337</v>
      </c>
      <c r="C1424" s="39" t="s">
        <v>302</v>
      </c>
      <c r="D1424" s="35" t="s">
        <v>372</v>
      </c>
      <c r="E1424" s="40">
        <v>0</v>
      </c>
      <c r="F1424" s="6">
        <v>0</v>
      </c>
      <c r="G1424" s="6">
        <v>0</v>
      </c>
      <c r="H1424" s="38">
        <v>0</v>
      </c>
      <c r="I1424" s="40">
        <v>0</v>
      </c>
      <c r="J1424" s="6">
        <v>0</v>
      </c>
      <c r="K1424" s="6">
        <v>0</v>
      </c>
      <c r="L1424" s="38">
        <v>0</v>
      </c>
      <c r="M1424" s="40">
        <v>0</v>
      </c>
      <c r="N1424" s="6">
        <v>0</v>
      </c>
      <c r="O1424" s="6">
        <v>0</v>
      </c>
      <c r="P1424" s="38">
        <v>0</v>
      </c>
      <c r="Q1424" s="40">
        <v>0</v>
      </c>
      <c r="R1424" s="6">
        <v>0</v>
      </c>
      <c r="S1424" s="6">
        <v>0</v>
      </c>
      <c r="T1424" s="38">
        <v>0</v>
      </c>
      <c r="U1424" s="40">
        <v>0</v>
      </c>
      <c r="V1424" s="6">
        <v>0</v>
      </c>
      <c r="W1424" s="32">
        <v>0</v>
      </c>
      <c r="X1424" s="38">
        <v>0</v>
      </c>
      <c r="Y1424" s="60"/>
    </row>
    <row r="1425" spans="1:25" ht="13.5" hidden="1" outlineLevel="3" thickBot="1" x14ac:dyDescent="0.25">
      <c r="A1425" s="465"/>
      <c r="B1425" s="95">
        <v>810337</v>
      </c>
      <c r="C1425" s="39" t="s">
        <v>434</v>
      </c>
      <c r="D1425" s="35" t="s">
        <v>373</v>
      </c>
      <c r="E1425" s="40">
        <v>0</v>
      </c>
      <c r="F1425" s="6">
        <v>0</v>
      </c>
      <c r="G1425" s="6">
        <v>0</v>
      </c>
      <c r="H1425" s="38">
        <v>0</v>
      </c>
      <c r="I1425" s="40">
        <v>0</v>
      </c>
      <c r="J1425" s="6">
        <v>0</v>
      </c>
      <c r="K1425" s="6">
        <v>0</v>
      </c>
      <c r="L1425" s="38">
        <v>0</v>
      </c>
      <c r="M1425" s="40">
        <v>0</v>
      </c>
      <c r="N1425" s="6">
        <v>0</v>
      </c>
      <c r="O1425" s="6">
        <v>0</v>
      </c>
      <c r="P1425" s="38">
        <v>0</v>
      </c>
      <c r="Q1425" s="40">
        <v>0</v>
      </c>
      <c r="R1425" s="6">
        <v>0</v>
      </c>
      <c r="S1425" s="6">
        <v>0</v>
      </c>
      <c r="T1425" s="38">
        <v>0</v>
      </c>
      <c r="U1425" s="40">
        <v>0</v>
      </c>
      <c r="V1425" s="6">
        <v>0</v>
      </c>
      <c r="W1425" s="32">
        <v>0</v>
      </c>
      <c r="X1425" s="38">
        <v>0</v>
      </c>
      <c r="Y1425" s="60"/>
    </row>
    <row r="1426" spans="1:25" ht="13.5" hidden="1" outlineLevel="3" thickBot="1" x14ac:dyDescent="0.25">
      <c r="A1426" s="474"/>
      <c r="B1426" s="95">
        <v>810337</v>
      </c>
      <c r="C1426" s="39" t="s">
        <v>417</v>
      </c>
      <c r="D1426" s="35" t="s">
        <v>374</v>
      </c>
      <c r="E1426" s="40">
        <v>0</v>
      </c>
      <c r="F1426" s="6">
        <v>0</v>
      </c>
      <c r="G1426" s="6">
        <v>0</v>
      </c>
      <c r="H1426" s="38">
        <v>0</v>
      </c>
      <c r="I1426" s="40">
        <v>0</v>
      </c>
      <c r="J1426" s="6">
        <v>0</v>
      </c>
      <c r="K1426" s="6">
        <v>0</v>
      </c>
      <c r="L1426" s="38">
        <v>0</v>
      </c>
      <c r="M1426" s="40">
        <v>0</v>
      </c>
      <c r="N1426" s="6">
        <v>0</v>
      </c>
      <c r="O1426" s="6">
        <v>0</v>
      </c>
      <c r="P1426" s="38">
        <v>0</v>
      </c>
      <c r="Q1426" s="40">
        <v>0</v>
      </c>
      <c r="R1426" s="6">
        <v>0</v>
      </c>
      <c r="S1426" s="6">
        <v>0</v>
      </c>
      <c r="T1426" s="38">
        <v>0</v>
      </c>
      <c r="U1426" s="40">
        <v>0</v>
      </c>
      <c r="V1426" s="6">
        <v>0</v>
      </c>
      <c r="W1426" s="32">
        <v>0</v>
      </c>
      <c r="X1426" s="38">
        <v>0</v>
      </c>
      <c r="Y1426" s="60"/>
    </row>
    <row r="1427" spans="1:25" ht="13.5" hidden="1" outlineLevel="3" thickBot="1" x14ac:dyDescent="0.25">
      <c r="A1427" s="475"/>
      <c r="B1427" s="96">
        <v>810337</v>
      </c>
      <c r="C1427" s="41" t="s">
        <v>383</v>
      </c>
      <c r="D1427" s="42" t="s">
        <v>375</v>
      </c>
      <c r="E1427" s="45">
        <v>0</v>
      </c>
      <c r="F1427" s="46">
        <v>0</v>
      </c>
      <c r="G1427" s="46">
        <v>0</v>
      </c>
      <c r="H1427" s="44">
        <v>0</v>
      </c>
      <c r="I1427" s="45">
        <v>0</v>
      </c>
      <c r="J1427" s="46">
        <v>0</v>
      </c>
      <c r="K1427" s="46">
        <v>0</v>
      </c>
      <c r="L1427" s="44">
        <v>0</v>
      </c>
      <c r="M1427" s="45">
        <v>0</v>
      </c>
      <c r="N1427" s="46">
        <v>0</v>
      </c>
      <c r="O1427" s="46">
        <v>0</v>
      </c>
      <c r="P1427" s="44">
        <v>0</v>
      </c>
      <c r="Q1427" s="45">
        <v>0</v>
      </c>
      <c r="R1427" s="46">
        <v>0</v>
      </c>
      <c r="S1427" s="46">
        <v>0</v>
      </c>
      <c r="T1427" s="44">
        <v>0</v>
      </c>
      <c r="U1427" s="45">
        <v>0</v>
      </c>
      <c r="V1427" s="46">
        <v>0</v>
      </c>
      <c r="W1427" s="43">
        <v>0</v>
      </c>
      <c r="X1427" s="44">
        <v>0</v>
      </c>
      <c r="Y1427" s="60"/>
    </row>
    <row r="1428" spans="1:25" s="106" customFormat="1" ht="13.5" hidden="1" outlineLevel="1" collapsed="1" thickBot="1" x14ac:dyDescent="0.25">
      <c r="A1428" s="464">
        <v>810338</v>
      </c>
      <c r="B1428" s="97">
        <v>810338</v>
      </c>
      <c r="C1428" s="100" t="s">
        <v>382</v>
      </c>
      <c r="D1428" s="101" t="s">
        <v>336</v>
      </c>
      <c r="E1428" s="107">
        <v>0</v>
      </c>
      <c r="F1428" s="108">
        <v>0</v>
      </c>
      <c r="G1428" s="108">
        <v>0</v>
      </c>
      <c r="H1428" s="109">
        <v>0</v>
      </c>
      <c r="I1428" s="107">
        <v>0</v>
      </c>
      <c r="J1428" s="108">
        <v>0</v>
      </c>
      <c r="K1428" s="108">
        <v>0</v>
      </c>
      <c r="L1428" s="109">
        <v>0</v>
      </c>
      <c r="M1428" s="107">
        <v>0</v>
      </c>
      <c r="N1428" s="108">
        <v>0</v>
      </c>
      <c r="O1428" s="108">
        <v>0</v>
      </c>
      <c r="P1428" s="109">
        <v>0</v>
      </c>
      <c r="Q1428" s="107">
        <v>0</v>
      </c>
      <c r="R1428" s="108">
        <v>0</v>
      </c>
      <c r="S1428" s="108">
        <v>0</v>
      </c>
      <c r="T1428" s="109">
        <v>0</v>
      </c>
      <c r="U1428" s="107">
        <v>0</v>
      </c>
      <c r="V1428" s="108">
        <v>0</v>
      </c>
      <c r="W1428" s="108">
        <v>0</v>
      </c>
      <c r="X1428" s="109">
        <v>0</v>
      </c>
    </row>
    <row r="1429" spans="1:25" ht="13.5" hidden="1" outlineLevel="2" thickBot="1" x14ac:dyDescent="0.25">
      <c r="A1429" s="465"/>
      <c r="B1429" s="95">
        <v>810338</v>
      </c>
      <c r="C1429" s="14" t="s">
        <v>350</v>
      </c>
      <c r="D1429" s="35" t="s">
        <v>198</v>
      </c>
      <c r="E1429" s="40">
        <v>0</v>
      </c>
      <c r="F1429" s="6">
        <v>0</v>
      </c>
      <c r="G1429" s="6">
        <v>0</v>
      </c>
      <c r="H1429" s="38">
        <v>0</v>
      </c>
      <c r="I1429" s="40">
        <v>0</v>
      </c>
      <c r="J1429" s="6">
        <v>0</v>
      </c>
      <c r="K1429" s="6">
        <v>0</v>
      </c>
      <c r="L1429" s="38">
        <v>0</v>
      </c>
      <c r="M1429" s="40">
        <v>0</v>
      </c>
      <c r="N1429" s="6">
        <v>0</v>
      </c>
      <c r="O1429" s="6">
        <v>0</v>
      </c>
      <c r="P1429" s="38">
        <v>0</v>
      </c>
      <c r="Q1429" s="40">
        <v>0</v>
      </c>
      <c r="R1429" s="6">
        <v>0</v>
      </c>
      <c r="S1429" s="6">
        <v>0</v>
      </c>
      <c r="T1429" s="38">
        <v>0</v>
      </c>
      <c r="U1429" s="40">
        <v>0</v>
      </c>
      <c r="V1429" s="6">
        <v>0</v>
      </c>
      <c r="W1429" s="32">
        <v>0</v>
      </c>
      <c r="X1429" s="38">
        <v>0</v>
      </c>
      <c r="Y1429" s="60"/>
    </row>
    <row r="1430" spans="1:25" ht="13.5" hidden="1" outlineLevel="2" thickBot="1" x14ac:dyDescent="0.25">
      <c r="A1430" s="465"/>
      <c r="B1430" s="95">
        <v>810338</v>
      </c>
      <c r="C1430" s="14" t="s">
        <v>351</v>
      </c>
      <c r="D1430" s="35" t="s">
        <v>199</v>
      </c>
      <c r="E1430" s="40">
        <v>0</v>
      </c>
      <c r="F1430" s="6">
        <v>0</v>
      </c>
      <c r="G1430" s="6">
        <v>0</v>
      </c>
      <c r="H1430" s="38">
        <v>0</v>
      </c>
      <c r="I1430" s="40">
        <v>0</v>
      </c>
      <c r="J1430" s="6">
        <v>0</v>
      </c>
      <c r="K1430" s="6">
        <v>0</v>
      </c>
      <c r="L1430" s="38">
        <v>0</v>
      </c>
      <c r="M1430" s="40">
        <v>0</v>
      </c>
      <c r="N1430" s="6">
        <v>0</v>
      </c>
      <c r="O1430" s="6">
        <v>0</v>
      </c>
      <c r="P1430" s="38">
        <v>0</v>
      </c>
      <c r="Q1430" s="40">
        <v>0</v>
      </c>
      <c r="R1430" s="6">
        <v>0</v>
      </c>
      <c r="S1430" s="6">
        <v>0</v>
      </c>
      <c r="T1430" s="38">
        <v>0</v>
      </c>
      <c r="U1430" s="40">
        <v>0</v>
      </c>
      <c r="V1430" s="6">
        <v>0</v>
      </c>
      <c r="W1430" s="32">
        <v>0</v>
      </c>
      <c r="X1430" s="38">
        <v>0</v>
      </c>
      <c r="Y1430" s="60"/>
    </row>
    <row r="1431" spans="1:25" ht="13.5" hidden="1" outlineLevel="2" thickBot="1" x14ac:dyDescent="0.25">
      <c r="A1431" s="465"/>
      <c r="B1431" s="95">
        <v>810338</v>
      </c>
      <c r="C1431" s="14" t="s">
        <v>300</v>
      </c>
      <c r="D1431" s="35" t="s">
        <v>200</v>
      </c>
      <c r="E1431" s="37">
        <v>0</v>
      </c>
      <c r="F1431" s="36">
        <v>0</v>
      </c>
      <c r="G1431" s="36">
        <v>0</v>
      </c>
      <c r="H1431" s="38">
        <v>0</v>
      </c>
      <c r="I1431" s="37">
        <v>0</v>
      </c>
      <c r="J1431" s="36">
        <v>0</v>
      </c>
      <c r="K1431" s="36">
        <v>0</v>
      </c>
      <c r="L1431" s="38">
        <v>0</v>
      </c>
      <c r="M1431" s="37">
        <v>0</v>
      </c>
      <c r="N1431" s="36">
        <v>0</v>
      </c>
      <c r="O1431" s="36">
        <v>0</v>
      </c>
      <c r="P1431" s="38">
        <v>0</v>
      </c>
      <c r="Q1431" s="37">
        <v>0</v>
      </c>
      <c r="R1431" s="36">
        <v>0</v>
      </c>
      <c r="S1431" s="36">
        <v>0</v>
      </c>
      <c r="T1431" s="38">
        <v>0</v>
      </c>
      <c r="U1431" s="37">
        <v>0</v>
      </c>
      <c r="V1431" s="36">
        <v>0</v>
      </c>
      <c r="W1431" s="36">
        <v>0</v>
      </c>
      <c r="X1431" s="38">
        <v>0</v>
      </c>
      <c r="Y1431" s="65"/>
    </row>
    <row r="1432" spans="1:25" ht="13.5" hidden="1" outlineLevel="3" thickBot="1" x14ac:dyDescent="0.25">
      <c r="A1432" s="465"/>
      <c r="B1432" s="95">
        <v>810338</v>
      </c>
      <c r="C1432" s="39" t="s">
        <v>363</v>
      </c>
      <c r="D1432" s="35" t="s">
        <v>369</v>
      </c>
      <c r="E1432" s="40">
        <v>0</v>
      </c>
      <c r="F1432" s="6">
        <v>0</v>
      </c>
      <c r="G1432" s="6">
        <v>0</v>
      </c>
      <c r="H1432" s="38">
        <v>0</v>
      </c>
      <c r="I1432" s="40">
        <v>0</v>
      </c>
      <c r="J1432" s="6">
        <v>0</v>
      </c>
      <c r="K1432" s="6">
        <v>0</v>
      </c>
      <c r="L1432" s="38">
        <v>0</v>
      </c>
      <c r="M1432" s="40">
        <v>0</v>
      </c>
      <c r="N1432" s="6">
        <v>0</v>
      </c>
      <c r="O1432" s="6">
        <v>0</v>
      </c>
      <c r="P1432" s="38">
        <v>0</v>
      </c>
      <c r="Q1432" s="40">
        <v>0</v>
      </c>
      <c r="R1432" s="6">
        <v>0</v>
      </c>
      <c r="S1432" s="6">
        <v>0</v>
      </c>
      <c r="T1432" s="38">
        <v>0</v>
      </c>
      <c r="U1432" s="40">
        <v>0</v>
      </c>
      <c r="V1432" s="6">
        <v>0</v>
      </c>
      <c r="W1432" s="32">
        <v>0</v>
      </c>
      <c r="X1432" s="38">
        <v>0</v>
      </c>
      <c r="Y1432" s="60"/>
    </row>
    <row r="1433" spans="1:25" ht="13.5" hidden="1" outlineLevel="3" thickBot="1" x14ac:dyDescent="0.25">
      <c r="A1433" s="465"/>
      <c r="B1433" s="95">
        <v>810338</v>
      </c>
      <c r="C1433" s="39" t="s">
        <v>301</v>
      </c>
      <c r="D1433" s="35" t="s">
        <v>370</v>
      </c>
      <c r="E1433" s="40">
        <v>0</v>
      </c>
      <c r="F1433" s="6">
        <v>0</v>
      </c>
      <c r="G1433" s="6">
        <v>0</v>
      </c>
      <c r="H1433" s="38">
        <v>0</v>
      </c>
      <c r="I1433" s="40">
        <v>0</v>
      </c>
      <c r="J1433" s="6">
        <v>0</v>
      </c>
      <c r="K1433" s="6">
        <v>0</v>
      </c>
      <c r="L1433" s="38">
        <v>0</v>
      </c>
      <c r="M1433" s="40">
        <v>0</v>
      </c>
      <c r="N1433" s="6">
        <v>0</v>
      </c>
      <c r="O1433" s="6">
        <v>0</v>
      </c>
      <c r="P1433" s="38">
        <v>0</v>
      </c>
      <c r="Q1433" s="40">
        <v>0</v>
      </c>
      <c r="R1433" s="6">
        <v>0</v>
      </c>
      <c r="S1433" s="6">
        <v>0</v>
      </c>
      <c r="T1433" s="38">
        <v>0</v>
      </c>
      <c r="U1433" s="40">
        <v>0</v>
      </c>
      <c r="V1433" s="6">
        <v>0</v>
      </c>
      <c r="W1433" s="32">
        <v>0</v>
      </c>
      <c r="X1433" s="38">
        <v>0</v>
      </c>
      <c r="Y1433" s="60"/>
    </row>
    <row r="1434" spans="1:25" ht="13.5" hidden="1" outlineLevel="3" thickBot="1" x14ac:dyDescent="0.25">
      <c r="A1434" s="465"/>
      <c r="B1434" s="95">
        <v>810338</v>
      </c>
      <c r="C1434" s="39" t="s">
        <v>305</v>
      </c>
      <c r="D1434" s="35" t="s">
        <v>371</v>
      </c>
      <c r="E1434" s="40">
        <v>0</v>
      </c>
      <c r="F1434" s="6">
        <v>0</v>
      </c>
      <c r="G1434" s="6">
        <v>0</v>
      </c>
      <c r="H1434" s="38">
        <v>0</v>
      </c>
      <c r="I1434" s="40">
        <v>0</v>
      </c>
      <c r="J1434" s="6">
        <v>0</v>
      </c>
      <c r="K1434" s="6">
        <v>0</v>
      </c>
      <c r="L1434" s="38">
        <v>0</v>
      </c>
      <c r="M1434" s="40">
        <v>0</v>
      </c>
      <c r="N1434" s="6">
        <v>0</v>
      </c>
      <c r="O1434" s="6">
        <v>0</v>
      </c>
      <c r="P1434" s="38">
        <v>0</v>
      </c>
      <c r="Q1434" s="40">
        <v>0</v>
      </c>
      <c r="R1434" s="6">
        <v>0</v>
      </c>
      <c r="S1434" s="6">
        <v>0</v>
      </c>
      <c r="T1434" s="38">
        <v>0</v>
      </c>
      <c r="U1434" s="40">
        <v>0</v>
      </c>
      <c r="V1434" s="6">
        <v>0</v>
      </c>
      <c r="W1434" s="32">
        <v>0</v>
      </c>
      <c r="X1434" s="38">
        <v>0</v>
      </c>
      <c r="Y1434" s="60"/>
    </row>
    <row r="1435" spans="1:25" ht="13.5" hidden="1" outlineLevel="3" thickBot="1" x14ac:dyDescent="0.25">
      <c r="A1435" s="465"/>
      <c r="B1435" s="95">
        <v>810338</v>
      </c>
      <c r="C1435" s="39" t="s">
        <v>302</v>
      </c>
      <c r="D1435" s="35" t="s">
        <v>372</v>
      </c>
      <c r="E1435" s="40">
        <v>0</v>
      </c>
      <c r="F1435" s="6">
        <v>0</v>
      </c>
      <c r="G1435" s="6">
        <v>0</v>
      </c>
      <c r="H1435" s="38">
        <v>0</v>
      </c>
      <c r="I1435" s="40">
        <v>0</v>
      </c>
      <c r="J1435" s="6">
        <v>0</v>
      </c>
      <c r="K1435" s="6">
        <v>0</v>
      </c>
      <c r="L1435" s="38">
        <v>0</v>
      </c>
      <c r="M1435" s="40">
        <v>0</v>
      </c>
      <c r="N1435" s="6">
        <v>0</v>
      </c>
      <c r="O1435" s="6">
        <v>0</v>
      </c>
      <c r="P1435" s="38">
        <v>0</v>
      </c>
      <c r="Q1435" s="40">
        <v>0</v>
      </c>
      <c r="R1435" s="6">
        <v>0</v>
      </c>
      <c r="S1435" s="6">
        <v>0</v>
      </c>
      <c r="T1435" s="38">
        <v>0</v>
      </c>
      <c r="U1435" s="40">
        <v>0</v>
      </c>
      <c r="V1435" s="6">
        <v>0</v>
      </c>
      <c r="W1435" s="32">
        <v>0</v>
      </c>
      <c r="X1435" s="38">
        <v>0</v>
      </c>
      <c r="Y1435" s="60"/>
    </row>
    <row r="1436" spans="1:25" ht="13.5" hidden="1" outlineLevel="3" thickBot="1" x14ac:dyDescent="0.25">
      <c r="A1436" s="465"/>
      <c r="B1436" s="95">
        <v>810338</v>
      </c>
      <c r="C1436" s="39" t="s">
        <v>434</v>
      </c>
      <c r="D1436" s="35" t="s">
        <v>373</v>
      </c>
      <c r="E1436" s="40">
        <v>0</v>
      </c>
      <c r="F1436" s="6">
        <v>0</v>
      </c>
      <c r="G1436" s="6">
        <v>0</v>
      </c>
      <c r="H1436" s="38">
        <v>0</v>
      </c>
      <c r="I1436" s="40">
        <v>0</v>
      </c>
      <c r="J1436" s="6">
        <v>0</v>
      </c>
      <c r="K1436" s="6">
        <v>0</v>
      </c>
      <c r="L1436" s="38">
        <v>0</v>
      </c>
      <c r="M1436" s="40">
        <v>0</v>
      </c>
      <c r="N1436" s="6">
        <v>0</v>
      </c>
      <c r="O1436" s="6">
        <v>0</v>
      </c>
      <c r="P1436" s="38">
        <v>0</v>
      </c>
      <c r="Q1436" s="40">
        <v>0</v>
      </c>
      <c r="R1436" s="6">
        <v>0</v>
      </c>
      <c r="S1436" s="6">
        <v>0</v>
      </c>
      <c r="T1436" s="38">
        <v>0</v>
      </c>
      <c r="U1436" s="40">
        <v>0</v>
      </c>
      <c r="V1436" s="6">
        <v>0</v>
      </c>
      <c r="W1436" s="32">
        <v>0</v>
      </c>
      <c r="X1436" s="38">
        <v>0</v>
      </c>
      <c r="Y1436" s="60"/>
    </row>
    <row r="1437" spans="1:25" ht="13.5" hidden="1" outlineLevel="3" thickBot="1" x14ac:dyDescent="0.25">
      <c r="A1437" s="474"/>
      <c r="B1437" s="95">
        <v>810338</v>
      </c>
      <c r="C1437" s="39" t="s">
        <v>417</v>
      </c>
      <c r="D1437" s="35" t="s">
        <v>374</v>
      </c>
      <c r="E1437" s="40">
        <v>0</v>
      </c>
      <c r="F1437" s="6">
        <v>0</v>
      </c>
      <c r="G1437" s="6">
        <v>0</v>
      </c>
      <c r="H1437" s="38">
        <v>0</v>
      </c>
      <c r="I1437" s="40">
        <v>0</v>
      </c>
      <c r="J1437" s="6">
        <v>0</v>
      </c>
      <c r="K1437" s="6">
        <v>0</v>
      </c>
      <c r="L1437" s="38">
        <v>0</v>
      </c>
      <c r="M1437" s="40">
        <v>0</v>
      </c>
      <c r="N1437" s="6">
        <v>0</v>
      </c>
      <c r="O1437" s="6">
        <v>0</v>
      </c>
      <c r="P1437" s="38">
        <v>0</v>
      </c>
      <c r="Q1437" s="40">
        <v>0</v>
      </c>
      <c r="R1437" s="6">
        <v>0</v>
      </c>
      <c r="S1437" s="6">
        <v>0</v>
      </c>
      <c r="T1437" s="38">
        <v>0</v>
      </c>
      <c r="U1437" s="40">
        <v>0</v>
      </c>
      <c r="V1437" s="6">
        <v>0</v>
      </c>
      <c r="W1437" s="32">
        <v>0</v>
      </c>
      <c r="X1437" s="38">
        <v>0</v>
      </c>
      <c r="Y1437" s="60"/>
    </row>
    <row r="1438" spans="1:25" ht="13.5" hidden="1" outlineLevel="3" thickBot="1" x14ac:dyDescent="0.25">
      <c r="A1438" s="475"/>
      <c r="B1438" s="96">
        <v>810338</v>
      </c>
      <c r="C1438" s="41" t="s">
        <v>383</v>
      </c>
      <c r="D1438" s="42" t="s">
        <v>375</v>
      </c>
      <c r="E1438" s="45">
        <v>0</v>
      </c>
      <c r="F1438" s="46">
        <v>0</v>
      </c>
      <c r="G1438" s="46">
        <v>0</v>
      </c>
      <c r="H1438" s="44">
        <v>0</v>
      </c>
      <c r="I1438" s="45">
        <v>0</v>
      </c>
      <c r="J1438" s="46">
        <v>0</v>
      </c>
      <c r="K1438" s="46">
        <v>0</v>
      </c>
      <c r="L1438" s="44">
        <v>0</v>
      </c>
      <c r="M1438" s="45">
        <v>0</v>
      </c>
      <c r="N1438" s="46">
        <v>0</v>
      </c>
      <c r="O1438" s="46">
        <v>0</v>
      </c>
      <c r="P1438" s="44">
        <v>0</v>
      </c>
      <c r="Q1438" s="45">
        <v>0</v>
      </c>
      <c r="R1438" s="46">
        <v>0</v>
      </c>
      <c r="S1438" s="46">
        <v>0</v>
      </c>
      <c r="T1438" s="44">
        <v>0</v>
      </c>
      <c r="U1438" s="45">
        <v>0</v>
      </c>
      <c r="V1438" s="46">
        <v>0</v>
      </c>
      <c r="W1438" s="43">
        <v>0</v>
      </c>
      <c r="X1438" s="44">
        <v>0</v>
      </c>
      <c r="Y1438" s="60"/>
    </row>
    <row r="1439" spans="1:25" s="106" customFormat="1" outlineLevel="1" x14ac:dyDescent="0.2">
      <c r="A1439" s="464">
        <v>810344</v>
      </c>
      <c r="B1439" s="97">
        <v>810344</v>
      </c>
      <c r="C1439" s="100" t="s">
        <v>395</v>
      </c>
      <c r="D1439" s="101" t="s">
        <v>336</v>
      </c>
      <c r="E1439" s="107">
        <v>0</v>
      </c>
      <c r="F1439" s="108">
        <v>0</v>
      </c>
      <c r="G1439" s="108">
        <v>0</v>
      </c>
      <c r="H1439" s="109">
        <v>0</v>
      </c>
      <c r="I1439" s="107">
        <v>0</v>
      </c>
      <c r="J1439" s="108">
        <v>0</v>
      </c>
      <c r="K1439" s="108">
        <v>0</v>
      </c>
      <c r="L1439" s="109">
        <v>0</v>
      </c>
      <c r="M1439" s="107">
        <v>0</v>
      </c>
      <c r="N1439" s="108">
        <v>0</v>
      </c>
      <c r="O1439" s="108">
        <v>0</v>
      </c>
      <c r="P1439" s="109">
        <v>0</v>
      </c>
      <c r="Q1439" s="107">
        <v>152234.20000000001</v>
      </c>
      <c r="R1439" s="108">
        <v>6419.61</v>
      </c>
      <c r="S1439" s="108">
        <v>0</v>
      </c>
      <c r="T1439" s="109">
        <v>158653.81</v>
      </c>
      <c r="U1439" s="107">
        <v>152234.20000000001</v>
      </c>
      <c r="V1439" s="108">
        <v>6419.61</v>
      </c>
      <c r="W1439" s="108">
        <v>0</v>
      </c>
      <c r="X1439" s="109">
        <v>158653.81</v>
      </c>
    </row>
    <row r="1440" spans="1:25" hidden="1" outlineLevel="2" x14ac:dyDescent="0.2">
      <c r="A1440" s="465"/>
      <c r="B1440" s="95">
        <v>810344</v>
      </c>
      <c r="C1440" s="14" t="s">
        <v>350</v>
      </c>
      <c r="D1440" s="35" t="s">
        <v>198</v>
      </c>
      <c r="E1440" s="40">
        <v>0</v>
      </c>
      <c r="F1440" s="6">
        <v>0</v>
      </c>
      <c r="G1440" s="6">
        <v>0</v>
      </c>
      <c r="H1440" s="38">
        <v>0</v>
      </c>
      <c r="I1440" s="40">
        <v>0</v>
      </c>
      <c r="J1440" s="6">
        <v>0</v>
      </c>
      <c r="K1440" s="6">
        <v>0</v>
      </c>
      <c r="L1440" s="38">
        <v>0</v>
      </c>
      <c r="M1440" s="40">
        <v>0</v>
      </c>
      <c r="N1440" s="6">
        <v>0</v>
      </c>
      <c r="O1440" s="6">
        <v>0</v>
      </c>
      <c r="P1440" s="38">
        <v>0</v>
      </c>
      <c r="Q1440" s="40">
        <v>0</v>
      </c>
      <c r="R1440" s="6">
        <v>0</v>
      </c>
      <c r="S1440" s="6">
        <v>0</v>
      </c>
      <c r="T1440" s="38">
        <v>0</v>
      </c>
      <c r="U1440" s="40">
        <v>0</v>
      </c>
      <c r="V1440" s="6">
        <v>0</v>
      </c>
      <c r="W1440" s="32">
        <v>0</v>
      </c>
      <c r="X1440" s="38">
        <v>0</v>
      </c>
      <c r="Y1440" s="60"/>
    </row>
    <row r="1441" spans="1:25" hidden="1" outlineLevel="2" x14ac:dyDescent="0.2">
      <c r="A1441" s="465"/>
      <c r="B1441" s="95">
        <v>810344</v>
      </c>
      <c r="C1441" s="14" t="s">
        <v>351</v>
      </c>
      <c r="D1441" s="35" t="s">
        <v>199</v>
      </c>
      <c r="E1441" s="40">
        <v>0</v>
      </c>
      <c r="F1441" s="6">
        <v>0</v>
      </c>
      <c r="G1441" s="6">
        <v>0</v>
      </c>
      <c r="H1441" s="38">
        <v>0</v>
      </c>
      <c r="I1441" s="40">
        <v>0</v>
      </c>
      <c r="J1441" s="6">
        <v>0</v>
      </c>
      <c r="K1441" s="6">
        <v>0</v>
      </c>
      <c r="L1441" s="38">
        <v>0</v>
      </c>
      <c r="M1441" s="40">
        <v>0</v>
      </c>
      <c r="N1441" s="6">
        <v>0</v>
      </c>
      <c r="O1441" s="6">
        <v>0</v>
      </c>
      <c r="P1441" s="38">
        <v>0</v>
      </c>
      <c r="Q1441" s="40">
        <v>0</v>
      </c>
      <c r="R1441" s="6">
        <v>0</v>
      </c>
      <c r="S1441" s="6">
        <v>0</v>
      </c>
      <c r="T1441" s="38">
        <v>0</v>
      </c>
      <c r="U1441" s="40">
        <v>0</v>
      </c>
      <c r="V1441" s="6">
        <v>0</v>
      </c>
      <c r="W1441" s="32">
        <v>0</v>
      </c>
      <c r="X1441" s="38">
        <v>0</v>
      </c>
      <c r="Y1441" s="60"/>
    </row>
    <row r="1442" spans="1:25" outlineLevel="2" x14ac:dyDescent="0.2">
      <c r="A1442" s="465"/>
      <c r="B1442" s="95">
        <v>810344</v>
      </c>
      <c r="C1442" s="14" t="s">
        <v>300</v>
      </c>
      <c r="D1442" s="35" t="s">
        <v>200</v>
      </c>
      <c r="E1442" s="37">
        <v>0</v>
      </c>
      <c r="F1442" s="36">
        <v>0</v>
      </c>
      <c r="G1442" s="36">
        <v>0</v>
      </c>
      <c r="H1442" s="38">
        <v>0</v>
      </c>
      <c r="I1442" s="37">
        <v>0</v>
      </c>
      <c r="J1442" s="36">
        <v>0</v>
      </c>
      <c r="K1442" s="36">
        <v>0</v>
      </c>
      <c r="L1442" s="38">
        <v>0</v>
      </c>
      <c r="M1442" s="37">
        <v>0</v>
      </c>
      <c r="N1442" s="36">
        <v>0</v>
      </c>
      <c r="O1442" s="36">
        <v>0</v>
      </c>
      <c r="P1442" s="38">
        <v>0</v>
      </c>
      <c r="Q1442" s="37">
        <v>152234.20000000001</v>
      </c>
      <c r="R1442" s="36">
        <v>6419.61</v>
      </c>
      <c r="S1442" s="36">
        <v>0</v>
      </c>
      <c r="T1442" s="38">
        <v>158653.81</v>
      </c>
      <c r="U1442" s="37">
        <v>152234.20000000001</v>
      </c>
      <c r="V1442" s="36">
        <v>6419.61</v>
      </c>
      <c r="W1442" s="36">
        <v>0</v>
      </c>
      <c r="X1442" s="38">
        <v>158653.81</v>
      </c>
      <c r="Y1442" s="65"/>
    </row>
    <row r="1443" spans="1:25" hidden="1" outlineLevel="3" x14ac:dyDescent="0.2">
      <c r="A1443" s="465"/>
      <c r="B1443" s="95">
        <v>810344</v>
      </c>
      <c r="C1443" s="39" t="s">
        <v>363</v>
      </c>
      <c r="D1443" s="35" t="s">
        <v>369</v>
      </c>
      <c r="E1443" s="40">
        <v>0</v>
      </c>
      <c r="F1443" s="6">
        <v>0</v>
      </c>
      <c r="G1443" s="6">
        <v>0</v>
      </c>
      <c r="H1443" s="38">
        <v>0</v>
      </c>
      <c r="I1443" s="40">
        <v>0</v>
      </c>
      <c r="J1443" s="6">
        <v>0</v>
      </c>
      <c r="K1443" s="6">
        <v>0</v>
      </c>
      <c r="L1443" s="38">
        <v>0</v>
      </c>
      <c r="M1443" s="40">
        <v>0</v>
      </c>
      <c r="N1443" s="6">
        <v>0</v>
      </c>
      <c r="O1443" s="6">
        <v>0</v>
      </c>
      <c r="P1443" s="38">
        <v>0</v>
      </c>
      <c r="Q1443" s="40">
        <v>0</v>
      </c>
      <c r="R1443" s="6">
        <v>0</v>
      </c>
      <c r="S1443" s="6">
        <v>0</v>
      </c>
      <c r="T1443" s="38">
        <v>0</v>
      </c>
      <c r="U1443" s="40">
        <v>0</v>
      </c>
      <c r="V1443" s="6">
        <v>0</v>
      </c>
      <c r="W1443" s="32">
        <v>0</v>
      </c>
      <c r="X1443" s="38">
        <v>0</v>
      </c>
      <c r="Y1443" s="60"/>
    </row>
    <row r="1444" spans="1:25" ht="13.5" outlineLevel="3" thickBot="1" x14ac:dyDescent="0.25">
      <c r="A1444" s="465"/>
      <c r="B1444" s="95">
        <v>810344</v>
      </c>
      <c r="C1444" s="39" t="s">
        <v>301</v>
      </c>
      <c r="D1444" s="35" t="s">
        <v>370</v>
      </c>
      <c r="E1444" s="40">
        <v>0</v>
      </c>
      <c r="F1444" s="6">
        <v>0</v>
      </c>
      <c r="G1444" s="6">
        <v>0</v>
      </c>
      <c r="H1444" s="38">
        <v>0</v>
      </c>
      <c r="I1444" s="40">
        <v>0</v>
      </c>
      <c r="J1444" s="6">
        <v>0</v>
      </c>
      <c r="K1444" s="6">
        <v>0</v>
      </c>
      <c r="L1444" s="38">
        <v>0</v>
      </c>
      <c r="M1444" s="40">
        <v>0</v>
      </c>
      <c r="N1444" s="6">
        <v>0</v>
      </c>
      <c r="O1444" s="6">
        <v>0</v>
      </c>
      <c r="P1444" s="38">
        <v>0</v>
      </c>
      <c r="Q1444" s="40">
        <v>152234.20000000001</v>
      </c>
      <c r="R1444" s="6">
        <v>6419.61</v>
      </c>
      <c r="S1444" s="6">
        <v>0</v>
      </c>
      <c r="T1444" s="38">
        <v>158653.81</v>
      </c>
      <c r="U1444" s="40">
        <v>152234.20000000001</v>
      </c>
      <c r="V1444" s="6">
        <v>6419.61</v>
      </c>
      <c r="W1444" s="32">
        <v>0</v>
      </c>
      <c r="X1444" s="38">
        <v>158653.81</v>
      </c>
      <c r="Y1444" s="60"/>
    </row>
    <row r="1445" spans="1:25" ht="13.5" hidden="1" outlineLevel="3" thickBot="1" x14ac:dyDescent="0.25">
      <c r="A1445" s="465"/>
      <c r="B1445" s="95">
        <v>810344</v>
      </c>
      <c r="C1445" s="39" t="s">
        <v>305</v>
      </c>
      <c r="D1445" s="35" t="s">
        <v>371</v>
      </c>
      <c r="E1445" s="40">
        <v>0</v>
      </c>
      <c r="F1445" s="6">
        <v>0</v>
      </c>
      <c r="G1445" s="6">
        <v>0</v>
      </c>
      <c r="H1445" s="38">
        <v>0</v>
      </c>
      <c r="I1445" s="40">
        <v>0</v>
      </c>
      <c r="J1445" s="6">
        <v>0</v>
      </c>
      <c r="K1445" s="6">
        <v>0</v>
      </c>
      <c r="L1445" s="38">
        <v>0</v>
      </c>
      <c r="M1445" s="40">
        <v>0</v>
      </c>
      <c r="N1445" s="6">
        <v>0</v>
      </c>
      <c r="O1445" s="6">
        <v>0</v>
      </c>
      <c r="P1445" s="38">
        <v>0</v>
      </c>
      <c r="Q1445" s="40">
        <v>0</v>
      </c>
      <c r="R1445" s="6">
        <v>0</v>
      </c>
      <c r="S1445" s="6">
        <v>0</v>
      </c>
      <c r="T1445" s="38">
        <v>0</v>
      </c>
      <c r="U1445" s="40">
        <v>0</v>
      </c>
      <c r="V1445" s="6">
        <v>0</v>
      </c>
      <c r="W1445" s="32">
        <v>0</v>
      </c>
      <c r="X1445" s="38">
        <v>0</v>
      </c>
      <c r="Y1445" s="60"/>
    </row>
    <row r="1446" spans="1:25" ht="13.5" hidden="1" outlineLevel="3" thickBot="1" x14ac:dyDescent="0.25">
      <c r="A1446" s="465"/>
      <c r="B1446" s="95">
        <v>810344</v>
      </c>
      <c r="C1446" s="39" t="s">
        <v>302</v>
      </c>
      <c r="D1446" s="35" t="s">
        <v>372</v>
      </c>
      <c r="E1446" s="40">
        <v>0</v>
      </c>
      <c r="F1446" s="6">
        <v>0</v>
      </c>
      <c r="G1446" s="6">
        <v>0</v>
      </c>
      <c r="H1446" s="38">
        <v>0</v>
      </c>
      <c r="I1446" s="40">
        <v>0</v>
      </c>
      <c r="J1446" s="6">
        <v>0</v>
      </c>
      <c r="K1446" s="6">
        <v>0</v>
      </c>
      <c r="L1446" s="38">
        <v>0</v>
      </c>
      <c r="M1446" s="40">
        <v>0</v>
      </c>
      <c r="N1446" s="6">
        <v>0</v>
      </c>
      <c r="O1446" s="6">
        <v>0</v>
      </c>
      <c r="P1446" s="38">
        <v>0</v>
      </c>
      <c r="Q1446" s="40">
        <v>0</v>
      </c>
      <c r="R1446" s="6">
        <v>0</v>
      </c>
      <c r="S1446" s="6">
        <v>0</v>
      </c>
      <c r="T1446" s="38">
        <v>0</v>
      </c>
      <c r="U1446" s="40">
        <v>0</v>
      </c>
      <c r="V1446" s="6">
        <v>0</v>
      </c>
      <c r="W1446" s="32">
        <v>0</v>
      </c>
      <c r="X1446" s="38">
        <v>0</v>
      </c>
      <c r="Y1446" s="60"/>
    </row>
    <row r="1447" spans="1:25" ht="13.5" hidden="1" outlineLevel="3" thickBot="1" x14ac:dyDescent="0.25">
      <c r="A1447" s="465"/>
      <c r="B1447" s="95">
        <v>810344</v>
      </c>
      <c r="C1447" s="39" t="s">
        <v>434</v>
      </c>
      <c r="D1447" s="35" t="s">
        <v>373</v>
      </c>
      <c r="E1447" s="40">
        <v>0</v>
      </c>
      <c r="F1447" s="6">
        <v>0</v>
      </c>
      <c r="G1447" s="6">
        <v>0</v>
      </c>
      <c r="H1447" s="38">
        <v>0</v>
      </c>
      <c r="I1447" s="40">
        <v>0</v>
      </c>
      <c r="J1447" s="6">
        <v>0</v>
      </c>
      <c r="K1447" s="6">
        <v>0</v>
      </c>
      <c r="L1447" s="38">
        <v>0</v>
      </c>
      <c r="M1447" s="40">
        <v>0</v>
      </c>
      <c r="N1447" s="6">
        <v>0</v>
      </c>
      <c r="O1447" s="6">
        <v>0</v>
      </c>
      <c r="P1447" s="38">
        <v>0</v>
      </c>
      <c r="Q1447" s="40">
        <v>0</v>
      </c>
      <c r="R1447" s="6">
        <v>0</v>
      </c>
      <c r="S1447" s="6">
        <v>0</v>
      </c>
      <c r="T1447" s="38">
        <v>0</v>
      </c>
      <c r="U1447" s="40">
        <v>0</v>
      </c>
      <c r="V1447" s="6">
        <v>0</v>
      </c>
      <c r="W1447" s="32">
        <v>0</v>
      </c>
      <c r="X1447" s="38">
        <v>0</v>
      </c>
      <c r="Y1447" s="60"/>
    </row>
    <row r="1448" spans="1:25" ht="13.5" hidden="1" outlineLevel="3" thickBot="1" x14ac:dyDescent="0.25">
      <c r="A1448" s="474"/>
      <c r="B1448" s="95">
        <v>810344</v>
      </c>
      <c r="C1448" s="39" t="s">
        <v>417</v>
      </c>
      <c r="D1448" s="35" t="s">
        <v>374</v>
      </c>
      <c r="E1448" s="40">
        <v>0</v>
      </c>
      <c r="F1448" s="6">
        <v>0</v>
      </c>
      <c r="G1448" s="6">
        <v>0</v>
      </c>
      <c r="H1448" s="38">
        <v>0</v>
      </c>
      <c r="I1448" s="40">
        <v>0</v>
      </c>
      <c r="J1448" s="6">
        <v>0</v>
      </c>
      <c r="K1448" s="6">
        <v>0</v>
      </c>
      <c r="L1448" s="38">
        <v>0</v>
      </c>
      <c r="M1448" s="40">
        <v>0</v>
      </c>
      <c r="N1448" s="6">
        <v>0</v>
      </c>
      <c r="O1448" s="6">
        <v>0</v>
      </c>
      <c r="P1448" s="38">
        <v>0</v>
      </c>
      <c r="Q1448" s="40">
        <v>0</v>
      </c>
      <c r="R1448" s="6">
        <v>0</v>
      </c>
      <c r="S1448" s="6">
        <v>0</v>
      </c>
      <c r="T1448" s="38">
        <v>0</v>
      </c>
      <c r="U1448" s="40">
        <v>0</v>
      </c>
      <c r="V1448" s="6">
        <v>0</v>
      </c>
      <c r="W1448" s="32">
        <v>0</v>
      </c>
      <c r="X1448" s="38">
        <v>0</v>
      </c>
      <c r="Y1448" s="60"/>
    </row>
    <row r="1449" spans="1:25" ht="13.5" hidden="1" outlineLevel="3" thickBot="1" x14ac:dyDescent="0.25">
      <c r="A1449" s="475"/>
      <c r="B1449" s="96">
        <v>810344</v>
      </c>
      <c r="C1449" s="41" t="s">
        <v>383</v>
      </c>
      <c r="D1449" s="42" t="s">
        <v>375</v>
      </c>
      <c r="E1449" s="45">
        <v>0</v>
      </c>
      <c r="F1449" s="46">
        <v>0</v>
      </c>
      <c r="G1449" s="46">
        <v>0</v>
      </c>
      <c r="H1449" s="44">
        <v>0</v>
      </c>
      <c r="I1449" s="45">
        <v>0</v>
      </c>
      <c r="J1449" s="46">
        <v>0</v>
      </c>
      <c r="K1449" s="46">
        <v>0</v>
      </c>
      <c r="L1449" s="44">
        <v>0</v>
      </c>
      <c r="M1449" s="45">
        <v>0</v>
      </c>
      <c r="N1449" s="46">
        <v>0</v>
      </c>
      <c r="O1449" s="46">
        <v>0</v>
      </c>
      <c r="P1449" s="44">
        <v>0</v>
      </c>
      <c r="Q1449" s="45">
        <v>0</v>
      </c>
      <c r="R1449" s="46">
        <v>0</v>
      </c>
      <c r="S1449" s="46">
        <v>0</v>
      </c>
      <c r="T1449" s="44">
        <v>0</v>
      </c>
      <c r="U1449" s="45">
        <v>0</v>
      </c>
      <c r="V1449" s="46">
        <v>0</v>
      </c>
      <c r="W1449" s="43">
        <v>0</v>
      </c>
      <c r="X1449" s="44">
        <v>0</v>
      </c>
      <c r="Y1449" s="60"/>
    </row>
    <row r="1450" spans="1:25" s="106" customFormat="1" outlineLevel="1" x14ac:dyDescent="0.2">
      <c r="A1450" s="464">
        <v>810347</v>
      </c>
      <c r="B1450" s="97">
        <v>810347</v>
      </c>
      <c r="C1450" s="100" t="s">
        <v>396</v>
      </c>
      <c r="D1450" s="101" t="s">
        <v>336</v>
      </c>
      <c r="E1450" s="107">
        <v>46839.58</v>
      </c>
      <c r="F1450" s="108">
        <v>6894.68</v>
      </c>
      <c r="G1450" s="108">
        <v>3684.53</v>
      </c>
      <c r="H1450" s="109">
        <v>57418.79</v>
      </c>
      <c r="I1450" s="107">
        <v>68420.03</v>
      </c>
      <c r="J1450" s="108">
        <v>4384.05</v>
      </c>
      <c r="K1450" s="108">
        <v>7107.76</v>
      </c>
      <c r="L1450" s="109">
        <v>79911.839999999997</v>
      </c>
      <c r="M1450" s="107">
        <v>0</v>
      </c>
      <c r="N1450" s="108">
        <v>0</v>
      </c>
      <c r="O1450" s="108">
        <v>0</v>
      </c>
      <c r="P1450" s="109">
        <v>0</v>
      </c>
      <c r="Q1450" s="107">
        <v>0</v>
      </c>
      <c r="R1450" s="108">
        <v>0</v>
      </c>
      <c r="S1450" s="108">
        <v>0</v>
      </c>
      <c r="T1450" s="109">
        <v>0</v>
      </c>
      <c r="U1450" s="107">
        <v>115259.61</v>
      </c>
      <c r="V1450" s="108">
        <v>11278.73</v>
      </c>
      <c r="W1450" s="108">
        <v>10792.29</v>
      </c>
      <c r="X1450" s="109">
        <v>137330.63</v>
      </c>
    </row>
    <row r="1451" spans="1:25" hidden="1" outlineLevel="2" x14ac:dyDescent="0.2">
      <c r="A1451" s="465"/>
      <c r="B1451" s="95">
        <v>810347</v>
      </c>
      <c r="C1451" s="14" t="s">
        <v>350</v>
      </c>
      <c r="D1451" s="35" t="s">
        <v>198</v>
      </c>
      <c r="E1451" s="40">
        <v>0</v>
      </c>
      <c r="F1451" s="6">
        <v>0</v>
      </c>
      <c r="G1451" s="6">
        <v>0</v>
      </c>
      <c r="H1451" s="38">
        <v>0</v>
      </c>
      <c r="I1451" s="40">
        <v>0</v>
      </c>
      <c r="J1451" s="6">
        <v>0</v>
      </c>
      <c r="K1451" s="6">
        <v>0</v>
      </c>
      <c r="L1451" s="38">
        <v>0</v>
      </c>
      <c r="M1451" s="40">
        <v>0</v>
      </c>
      <c r="N1451" s="6">
        <v>0</v>
      </c>
      <c r="O1451" s="6">
        <v>0</v>
      </c>
      <c r="P1451" s="38">
        <v>0</v>
      </c>
      <c r="Q1451" s="40">
        <v>0</v>
      </c>
      <c r="R1451" s="6">
        <v>0</v>
      </c>
      <c r="S1451" s="6">
        <v>0</v>
      </c>
      <c r="T1451" s="38">
        <v>0</v>
      </c>
      <c r="U1451" s="40">
        <v>0</v>
      </c>
      <c r="V1451" s="6">
        <v>0</v>
      </c>
      <c r="W1451" s="32">
        <v>0</v>
      </c>
      <c r="X1451" s="38">
        <v>0</v>
      </c>
      <c r="Y1451" s="60"/>
    </row>
    <row r="1452" spans="1:25" ht="13.5" outlineLevel="2" thickBot="1" x14ac:dyDescent="0.25">
      <c r="A1452" s="465"/>
      <c r="B1452" s="95">
        <v>810347</v>
      </c>
      <c r="C1452" s="14" t="s">
        <v>351</v>
      </c>
      <c r="D1452" s="35" t="s">
        <v>199</v>
      </c>
      <c r="E1452" s="40">
        <v>46839.58</v>
      </c>
      <c r="F1452" s="6">
        <v>6894.68</v>
      </c>
      <c r="G1452" s="6">
        <v>3684.53</v>
      </c>
      <c r="H1452" s="38">
        <v>57418.79</v>
      </c>
      <c r="I1452" s="40">
        <v>68420.03</v>
      </c>
      <c r="J1452" s="6">
        <v>4384.05</v>
      </c>
      <c r="K1452" s="6">
        <v>7107.76</v>
      </c>
      <c r="L1452" s="38">
        <v>79911.839999999997</v>
      </c>
      <c r="M1452" s="40">
        <v>0</v>
      </c>
      <c r="N1452" s="6">
        <v>0</v>
      </c>
      <c r="O1452" s="6">
        <v>0</v>
      </c>
      <c r="P1452" s="38">
        <v>0</v>
      </c>
      <c r="Q1452" s="40">
        <v>0</v>
      </c>
      <c r="R1452" s="6">
        <v>0</v>
      </c>
      <c r="S1452" s="6">
        <v>0</v>
      </c>
      <c r="T1452" s="38">
        <v>0</v>
      </c>
      <c r="U1452" s="40">
        <v>115259.61</v>
      </c>
      <c r="V1452" s="6">
        <v>11278.73</v>
      </c>
      <c r="W1452" s="32">
        <v>10792.29</v>
      </c>
      <c r="X1452" s="38">
        <v>137330.63</v>
      </c>
      <c r="Y1452" s="60"/>
    </row>
    <row r="1453" spans="1:25" ht="13.5" hidden="1" outlineLevel="2" collapsed="1" thickBot="1" x14ac:dyDescent="0.25">
      <c r="A1453" s="465"/>
      <c r="B1453" s="95">
        <v>810347</v>
      </c>
      <c r="C1453" s="14" t="s">
        <v>300</v>
      </c>
      <c r="D1453" s="35" t="s">
        <v>200</v>
      </c>
      <c r="E1453" s="37">
        <v>0</v>
      </c>
      <c r="F1453" s="36">
        <v>0</v>
      </c>
      <c r="G1453" s="36">
        <v>0</v>
      </c>
      <c r="H1453" s="38">
        <v>0</v>
      </c>
      <c r="I1453" s="37">
        <v>0</v>
      </c>
      <c r="J1453" s="36">
        <v>0</v>
      </c>
      <c r="K1453" s="36">
        <v>0</v>
      </c>
      <c r="L1453" s="38">
        <v>0</v>
      </c>
      <c r="M1453" s="37">
        <v>0</v>
      </c>
      <c r="N1453" s="36">
        <v>0</v>
      </c>
      <c r="O1453" s="36">
        <v>0</v>
      </c>
      <c r="P1453" s="38">
        <v>0</v>
      </c>
      <c r="Q1453" s="37">
        <v>0</v>
      </c>
      <c r="R1453" s="36">
        <v>0</v>
      </c>
      <c r="S1453" s="36">
        <v>0</v>
      </c>
      <c r="T1453" s="38">
        <v>0</v>
      </c>
      <c r="U1453" s="37">
        <v>0</v>
      </c>
      <c r="V1453" s="36">
        <v>0</v>
      </c>
      <c r="W1453" s="36">
        <v>0</v>
      </c>
      <c r="X1453" s="38">
        <v>0</v>
      </c>
      <c r="Y1453" s="65"/>
    </row>
    <row r="1454" spans="1:25" ht="13.5" hidden="1" outlineLevel="3" thickBot="1" x14ac:dyDescent="0.25">
      <c r="A1454" s="465"/>
      <c r="B1454" s="95">
        <v>810347</v>
      </c>
      <c r="C1454" s="39" t="s">
        <v>363</v>
      </c>
      <c r="D1454" s="35" t="s">
        <v>369</v>
      </c>
      <c r="E1454" s="40">
        <v>0</v>
      </c>
      <c r="F1454" s="6">
        <v>0</v>
      </c>
      <c r="G1454" s="6">
        <v>0</v>
      </c>
      <c r="H1454" s="38">
        <v>0</v>
      </c>
      <c r="I1454" s="40">
        <v>0</v>
      </c>
      <c r="J1454" s="6">
        <v>0</v>
      </c>
      <c r="K1454" s="6">
        <v>0</v>
      </c>
      <c r="L1454" s="38">
        <v>0</v>
      </c>
      <c r="M1454" s="40">
        <v>0</v>
      </c>
      <c r="N1454" s="6">
        <v>0</v>
      </c>
      <c r="O1454" s="6">
        <v>0</v>
      </c>
      <c r="P1454" s="38">
        <v>0</v>
      </c>
      <c r="Q1454" s="40">
        <v>0</v>
      </c>
      <c r="R1454" s="6">
        <v>0</v>
      </c>
      <c r="S1454" s="6">
        <v>0</v>
      </c>
      <c r="T1454" s="38">
        <v>0</v>
      </c>
      <c r="U1454" s="40">
        <v>0</v>
      </c>
      <c r="V1454" s="6">
        <v>0</v>
      </c>
      <c r="W1454" s="32">
        <v>0</v>
      </c>
      <c r="X1454" s="38">
        <v>0</v>
      </c>
      <c r="Y1454" s="60"/>
    </row>
    <row r="1455" spans="1:25" ht="13.5" hidden="1" outlineLevel="3" thickBot="1" x14ac:dyDescent="0.25">
      <c r="A1455" s="465"/>
      <c r="B1455" s="95">
        <v>810347</v>
      </c>
      <c r="C1455" s="39" t="s">
        <v>301</v>
      </c>
      <c r="D1455" s="35" t="s">
        <v>370</v>
      </c>
      <c r="E1455" s="40">
        <v>0</v>
      </c>
      <c r="F1455" s="6">
        <v>0</v>
      </c>
      <c r="G1455" s="6">
        <v>0</v>
      </c>
      <c r="H1455" s="38">
        <v>0</v>
      </c>
      <c r="I1455" s="40">
        <v>0</v>
      </c>
      <c r="J1455" s="6">
        <v>0</v>
      </c>
      <c r="K1455" s="6">
        <v>0</v>
      </c>
      <c r="L1455" s="38">
        <v>0</v>
      </c>
      <c r="M1455" s="40">
        <v>0</v>
      </c>
      <c r="N1455" s="6">
        <v>0</v>
      </c>
      <c r="O1455" s="6">
        <v>0</v>
      </c>
      <c r="P1455" s="38">
        <v>0</v>
      </c>
      <c r="Q1455" s="40">
        <v>0</v>
      </c>
      <c r="R1455" s="6">
        <v>0</v>
      </c>
      <c r="S1455" s="6">
        <v>0</v>
      </c>
      <c r="T1455" s="38">
        <v>0</v>
      </c>
      <c r="U1455" s="40">
        <v>0</v>
      </c>
      <c r="V1455" s="6">
        <v>0</v>
      </c>
      <c r="W1455" s="32">
        <v>0</v>
      </c>
      <c r="X1455" s="38">
        <v>0</v>
      </c>
      <c r="Y1455" s="60"/>
    </row>
    <row r="1456" spans="1:25" ht="13.5" hidden="1" outlineLevel="3" thickBot="1" x14ac:dyDescent="0.25">
      <c r="A1456" s="465"/>
      <c r="B1456" s="95">
        <v>810347</v>
      </c>
      <c r="C1456" s="39" t="s">
        <v>305</v>
      </c>
      <c r="D1456" s="35" t="s">
        <v>371</v>
      </c>
      <c r="E1456" s="40">
        <v>0</v>
      </c>
      <c r="F1456" s="6">
        <v>0</v>
      </c>
      <c r="G1456" s="6">
        <v>0</v>
      </c>
      <c r="H1456" s="38">
        <v>0</v>
      </c>
      <c r="I1456" s="40">
        <v>0</v>
      </c>
      <c r="J1456" s="6">
        <v>0</v>
      </c>
      <c r="K1456" s="6">
        <v>0</v>
      </c>
      <c r="L1456" s="38">
        <v>0</v>
      </c>
      <c r="M1456" s="40">
        <v>0</v>
      </c>
      <c r="N1456" s="6">
        <v>0</v>
      </c>
      <c r="O1456" s="6">
        <v>0</v>
      </c>
      <c r="P1456" s="38">
        <v>0</v>
      </c>
      <c r="Q1456" s="40">
        <v>0</v>
      </c>
      <c r="R1456" s="6">
        <v>0</v>
      </c>
      <c r="S1456" s="6">
        <v>0</v>
      </c>
      <c r="T1456" s="38">
        <v>0</v>
      </c>
      <c r="U1456" s="40">
        <v>0</v>
      </c>
      <c r="V1456" s="6">
        <v>0</v>
      </c>
      <c r="W1456" s="32">
        <v>0</v>
      </c>
      <c r="X1456" s="38">
        <v>0</v>
      </c>
      <c r="Y1456" s="60"/>
    </row>
    <row r="1457" spans="1:25" ht="13.5" hidden="1" outlineLevel="3" thickBot="1" x14ac:dyDescent="0.25">
      <c r="A1457" s="465"/>
      <c r="B1457" s="95">
        <v>810347</v>
      </c>
      <c r="C1457" s="39" t="s">
        <v>302</v>
      </c>
      <c r="D1457" s="35" t="s">
        <v>372</v>
      </c>
      <c r="E1457" s="40">
        <v>0</v>
      </c>
      <c r="F1457" s="6">
        <v>0</v>
      </c>
      <c r="G1457" s="6">
        <v>0</v>
      </c>
      <c r="H1457" s="38">
        <v>0</v>
      </c>
      <c r="I1457" s="40">
        <v>0</v>
      </c>
      <c r="J1457" s="6">
        <v>0</v>
      </c>
      <c r="K1457" s="6">
        <v>0</v>
      </c>
      <c r="L1457" s="38">
        <v>0</v>
      </c>
      <c r="M1457" s="40">
        <v>0</v>
      </c>
      <c r="N1457" s="6">
        <v>0</v>
      </c>
      <c r="O1457" s="6">
        <v>0</v>
      </c>
      <c r="P1457" s="38">
        <v>0</v>
      </c>
      <c r="Q1457" s="40">
        <v>0</v>
      </c>
      <c r="R1457" s="6">
        <v>0</v>
      </c>
      <c r="S1457" s="6">
        <v>0</v>
      </c>
      <c r="T1457" s="38">
        <v>0</v>
      </c>
      <c r="U1457" s="40">
        <v>0</v>
      </c>
      <c r="V1457" s="6">
        <v>0</v>
      </c>
      <c r="W1457" s="32">
        <v>0</v>
      </c>
      <c r="X1457" s="38">
        <v>0</v>
      </c>
      <c r="Y1457" s="60"/>
    </row>
    <row r="1458" spans="1:25" ht="13.5" hidden="1" outlineLevel="3" thickBot="1" x14ac:dyDescent="0.25">
      <c r="A1458" s="465"/>
      <c r="B1458" s="95">
        <v>810347</v>
      </c>
      <c r="C1458" s="39" t="s">
        <v>434</v>
      </c>
      <c r="D1458" s="35" t="s">
        <v>373</v>
      </c>
      <c r="E1458" s="40">
        <v>0</v>
      </c>
      <c r="F1458" s="6">
        <v>0</v>
      </c>
      <c r="G1458" s="6">
        <v>0</v>
      </c>
      <c r="H1458" s="38">
        <v>0</v>
      </c>
      <c r="I1458" s="40">
        <v>0</v>
      </c>
      <c r="J1458" s="6">
        <v>0</v>
      </c>
      <c r="K1458" s="6">
        <v>0</v>
      </c>
      <c r="L1458" s="38">
        <v>0</v>
      </c>
      <c r="M1458" s="40">
        <v>0</v>
      </c>
      <c r="N1458" s="6">
        <v>0</v>
      </c>
      <c r="O1458" s="6">
        <v>0</v>
      </c>
      <c r="P1458" s="38">
        <v>0</v>
      </c>
      <c r="Q1458" s="40">
        <v>0</v>
      </c>
      <c r="R1458" s="6">
        <v>0</v>
      </c>
      <c r="S1458" s="6">
        <v>0</v>
      </c>
      <c r="T1458" s="38">
        <v>0</v>
      </c>
      <c r="U1458" s="40">
        <v>0</v>
      </c>
      <c r="V1458" s="6">
        <v>0</v>
      </c>
      <c r="W1458" s="32">
        <v>0</v>
      </c>
      <c r="X1458" s="38">
        <v>0</v>
      </c>
      <c r="Y1458" s="60"/>
    </row>
    <row r="1459" spans="1:25" ht="13.5" hidden="1" outlineLevel="3" thickBot="1" x14ac:dyDescent="0.25">
      <c r="A1459" s="474"/>
      <c r="B1459" s="95">
        <v>810347</v>
      </c>
      <c r="C1459" s="39" t="s">
        <v>417</v>
      </c>
      <c r="D1459" s="35" t="s">
        <v>374</v>
      </c>
      <c r="E1459" s="40">
        <v>0</v>
      </c>
      <c r="F1459" s="6">
        <v>0</v>
      </c>
      <c r="G1459" s="6">
        <v>0</v>
      </c>
      <c r="H1459" s="38">
        <v>0</v>
      </c>
      <c r="I1459" s="40">
        <v>0</v>
      </c>
      <c r="J1459" s="6">
        <v>0</v>
      </c>
      <c r="K1459" s="6">
        <v>0</v>
      </c>
      <c r="L1459" s="38">
        <v>0</v>
      </c>
      <c r="M1459" s="40">
        <v>0</v>
      </c>
      <c r="N1459" s="6">
        <v>0</v>
      </c>
      <c r="O1459" s="6">
        <v>0</v>
      </c>
      <c r="P1459" s="38">
        <v>0</v>
      </c>
      <c r="Q1459" s="40">
        <v>0</v>
      </c>
      <c r="R1459" s="6">
        <v>0</v>
      </c>
      <c r="S1459" s="6">
        <v>0</v>
      </c>
      <c r="T1459" s="38">
        <v>0</v>
      </c>
      <c r="U1459" s="40">
        <v>0</v>
      </c>
      <c r="V1459" s="6">
        <v>0</v>
      </c>
      <c r="W1459" s="32">
        <v>0</v>
      </c>
      <c r="X1459" s="38">
        <v>0</v>
      </c>
      <c r="Y1459" s="60"/>
    </row>
    <row r="1460" spans="1:25" ht="13.5" hidden="1" outlineLevel="3" thickBot="1" x14ac:dyDescent="0.25">
      <c r="A1460" s="475"/>
      <c r="B1460" s="96">
        <v>810347</v>
      </c>
      <c r="C1460" s="41" t="s">
        <v>383</v>
      </c>
      <c r="D1460" s="42" t="s">
        <v>375</v>
      </c>
      <c r="E1460" s="45">
        <v>0</v>
      </c>
      <c r="F1460" s="46">
        <v>0</v>
      </c>
      <c r="G1460" s="46">
        <v>0</v>
      </c>
      <c r="H1460" s="44">
        <v>0</v>
      </c>
      <c r="I1460" s="45">
        <v>0</v>
      </c>
      <c r="J1460" s="46">
        <v>0</v>
      </c>
      <c r="K1460" s="46">
        <v>0</v>
      </c>
      <c r="L1460" s="44">
        <v>0</v>
      </c>
      <c r="M1460" s="45">
        <v>0</v>
      </c>
      <c r="N1460" s="46">
        <v>0</v>
      </c>
      <c r="O1460" s="46">
        <v>0</v>
      </c>
      <c r="P1460" s="44">
        <v>0</v>
      </c>
      <c r="Q1460" s="45">
        <v>0</v>
      </c>
      <c r="R1460" s="46">
        <v>0</v>
      </c>
      <c r="S1460" s="46">
        <v>0</v>
      </c>
      <c r="T1460" s="44">
        <v>0</v>
      </c>
      <c r="U1460" s="45">
        <v>0</v>
      </c>
      <c r="V1460" s="46">
        <v>0</v>
      </c>
      <c r="W1460" s="43">
        <v>0</v>
      </c>
      <c r="X1460" s="44">
        <v>0</v>
      </c>
      <c r="Y1460" s="60"/>
    </row>
    <row r="1461" spans="1:25" ht="12.75" customHeight="1" thickBot="1" x14ac:dyDescent="0.25">
      <c r="A1461" s="55"/>
      <c r="B1461" s="93"/>
      <c r="C1461" s="54" t="s">
        <v>35</v>
      </c>
      <c r="D1461" s="50"/>
      <c r="E1461" s="51">
        <v>17304577.27</v>
      </c>
      <c r="F1461" s="52">
        <v>648813.1</v>
      </c>
      <c r="G1461" s="52">
        <v>64043818.390000008</v>
      </c>
      <c r="H1461" s="53">
        <v>81997208.760000005</v>
      </c>
      <c r="I1461" s="51">
        <v>15831955.370000001</v>
      </c>
      <c r="J1461" s="52">
        <v>577170.78999999992</v>
      </c>
      <c r="K1461" s="52">
        <v>59257568.170000002</v>
      </c>
      <c r="L1461" s="53">
        <v>75666694.329999998</v>
      </c>
      <c r="M1461" s="51">
        <v>13363421.01</v>
      </c>
      <c r="N1461" s="52">
        <v>488745.72000000003</v>
      </c>
      <c r="O1461" s="52">
        <v>52226834.459999993</v>
      </c>
      <c r="P1461" s="53">
        <v>66079001.189999998</v>
      </c>
      <c r="Q1461" s="51">
        <v>19160389.289999999</v>
      </c>
      <c r="R1461" s="52">
        <v>745550.95</v>
      </c>
      <c r="S1461" s="52">
        <v>79942016.98999998</v>
      </c>
      <c r="T1461" s="53">
        <v>99847957.229999974</v>
      </c>
      <c r="U1461" s="51">
        <v>65660342.940000005</v>
      </c>
      <c r="V1461" s="52">
        <v>2460280.56</v>
      </c>
      <c r="W1461" s="52">
        <v>255470238.00999999</v>
      </c>
      <c r="X1461" s="53">
        <v>323590861.50999999</v>
      </c>
      <c r="Y1461" s="65"/>
    </row>
    <row r="1462" spans="1:25" s="106" customFormat="1" outlineLevel="1" x14ac:dyDescent="0.2">
      <c r="A1462" s="466">
        <v>810006</v>
      </c>
      <c r="B1462" s="97">
        <v>810006</v>
      </c>
      <c r="C1462" s="100" t="s">
        <v>153</v>
      </c>
      <c r="D1462" s="101" t="s">
        <v>336</v>
      </c>
      <c r="E1462" s="107">
        <v>14595105.050000001</v>
      </c>
      <c r="F1462" s="108">
        <v>472056.94</v>
      </c>
      <c r="G1462" s="108">
        <v>53616944.780000001</v>
      </c>
      <c r="H1462" s="109">
        <v>68684106.769999996</v>
      </c>
      <c r="I1462" s="107">
        <v>13594170.260000002</v>
      </c>
      <c r="J1462" s="108">
        <v>441149.30999999994</v>
      </c>
      <c r="K1462" s="108">
        <v>51169767.200000003</v>
      </c>
      <c r="L1462" s="109">
        <v>65205086.770000003</v>
      </c>
      <c r="M1462" s="107">
        <v>11749910.299999999</v>
      </c>
      <c r="N1462" s="108">
        <v>413248.42000000004</v>
      </c>
      <c r="O1462" s="108">
        <v>45388654.609999999</v>
      </c>
      <c r="P1462" s="109">
        <v>57551813.329999998</v>
      </c>
      <c r="Q1462" s="107">
        <v>16889028.050000001</v>
      </c>
      <c r="R1462" s="108">
        <v>552374.46</v>
      </c>
      <c r="S1462" s="108">
        <v>69727094.61999999</v>
      </c>
      <c r="T1462" s="109">
        <v>87168497.129999995</v>
      </c>
      <c r="U1462" s="107">
        <v>56828213.660000004</v>
      </c>
      <c r="V1462" s="108">
        <v>1878829.1300000001</v>
      </c>
      <c r="W1462" s="108">
        <v>219902461.20999998</v>
      </c>
      <c r="X1462" s="109">
        <v>278609504</v>
      </c>
    </row>
    <row r="1463" spans="1:25" outlineLevel="2" x14ac:dyDescent="0.2">
      <c r="A1463" s="467"/>
      <c r="B1463" s="95">
        <v>810006</v>
      </c>
      <c r="C1463" s="14" t="s">
        <v>350</v>
      </c>
      <c r="D1463" s="35" t="s">
        <v>198</v>
      </c>
      <c r="E1463" s="40">
        <v>11235681.82</v>
      </c>
      <c r="F1463" s="6">
        <v>388672.52</v>
      </c>
      <c r="G1463" s="6">
        <v>43012325.170000002</v>
      </c>
      <c r="H1463" s="38">
        <v>54636679.510000005</v>
      </c>
      <c r="I1463" s="40">
        <v>11150897.560000001</v>
      </c>
      <c r="J1463" s="6">
        <v>385407.76999999996</v>
      </c>
      <c r="K1463" s="6">
        <v>43484078.359999999</v>
      </c>
      <c r="L1463" s="38">
        <v>55020383.689999998</v>
      </c>
      <c r="M1463" s="40">
        <v>10868142.359999999</v>
      </c>
      <c r="N1463" s="6">
        <v>372150.02</v>
      </c>
      <c r="O1463" s="6">
        <v>42671780.140000001</v>
      </c>
      <c r="P1463" s="38">
        <v>53912072.519999996</v>
      </c>
      <c r="Q1463" s="40">
        <v>14932464.710000001</v>
      </c>
      <c r="R1463" s="6">
        <v>520420.24</v>
      </c>
      <c r="S1463" s="6">
        <v>63304030.409999996</v>
      </c>
      <c r="T1463" s="38">
        <v>78756915.359999999</v>
      </c>
      <c r="U1463" s="40">
        <v>48187186.450000003</v>
      </c>
      <c r="V1463" s="6">
        <v>1666650.55</v>
      </c>
      <c r="W1463" s="32">
        <v>192472214.07999998</v>
      </c>
      <c r="X1463" s="38">
        <v>242326051.07999998</v>
      </c>
      <c r="Y1463" s="60"/>
    </row>
    <row r="1464" spans="1:25" hidden="1" outlineLevel="2" x14ac:dyDescent="0.2">
      <c r="A1464" s="467"/>
      <c r="B1464" s="95">
        <v>810006</v>
      </c>
      <c r="C1464" s="14" t="s">
        <v>351</v>
      </c>
      <c r="D1464" s="35" t="s">
        <v>199</v>
      </c>
      <c r="E1464" s="40">
        <v>0</v>
      </c>
      <c r="F1464" s="6">
        <v>0</v>
      </c>
      <c r="G1464" s="6">
        <v>0</v>
      </c>
      <c r="H1464" s="38">
        <v>0</v>
      </c>
      <c r="I1464" s="40">
        <v>0</v>
      </c>
      <c r="J1464" s="6">
        <v>0</v>
      </c>
      <c r="K1464" s="6">
        <v>0</v>
      </c>
      <c r="L1464" s="38">
        <v>0</v>
      </c>
      <c r="M1464" s="40">
        <v>0</v>
      </c>
      <c r="N1464" s="6">
        <v>0</v>
      </c>
      <c r="O1464" s="6">
        <v>0</v>
      </c>
      <c r="P1464" s="38">
        <v>0</v>
      </c>
      <c r="Q1464" s="40">
        <v>0</v>
      </c>
      <c r="R1464" s="6">
        <v>0</v>
      </c>
      <c r="S1464" s="6">
        <v>0</v>
      </c>
      <c r="T1464" s="38">
        <v>0</v>
      </c>
      <c r="U1464" s="40">
        <v>0</v>
      </c>
      <c r="V1464" s="6">
        <v>0</v>
      </c>
      <c r="W1464" s="32">
        <v>0</v>
      </c>
      <c r="X1464" s="38">
        <v>0</v>
      </c>
      <c r="Y1464" s="60"/>
    </row>
    <row r="1465" spans="1:25" outlineLevel="2" x14ac:dyDescent="0.2">
      <c r="A1465" s="467"/>
      <c r="B1465" s="95">
        <v>810006</v>
      </c>
      <c r="C1465" s="14" t="s">
        <v>300</v>
      </c>
      <c r="D1465" s="35" t="s">
        <v>200</v>
      </c>
      <c r="E1465" s="37">
        <v>3359423.23</v>
      </c>
      <c r="F1465" s="36">
        <v>83384.42</v>
      </c>
      <c r="G1465" s="36">
        <v>10604619.609999999</v>
      </c>
      <c r="H1465" s="38">
        <v>14047427.26</v>
      </c>
      <c r="I1465" s="37">
        <v>2443272.7000000002</v>
      </c>
      <c r="J1465" s="36">
        <v>55741.539999999994</v>
      </c>
      <c r="K1465" s="36">
        <v>7685688.8399999999</v>
      </c>
      <c r="L1465" s="38">
        <v>10184703.08</v>
      </c>
      <c r="M1465" s="37">
        <v>881767.94</v>
      </c>
      <c r="N1465" s="36">
        <v>41098.400000000001</v>
      </c>
      <c r="O1465" s="36">
        <v>2716874.47</v>
      </c>
      <c r="P1465" s="38">
        <v>3639740.81</v>
      </c>
      <c r="Q1465" s="37">
        <v>1956563.34</v>
      </c>
      <c r="R1465" s="36">
        <v>31954.219999999998</v>
      </c>
      <c r="S1465" s="36">
        <v>6423064.21</v>
      </c>
      <c r="T1465" s="38">
        <v>8411581.7699999996</v>
      </c>
      <c r="U1465" s="37">
        <v>8641027.2100000009</v>
      </c>
      <c r="V1465" s="36">
        <v>212178.58</v>
      </c>
      <c r="W1465" s="36">
        <v>27430247.130000003</v>
      </c>
      <c r="X1465" s="38">
        <v>36283452.920000002</v>
      </c>
      <c r="Y1465" s="65"/>
    </row>
    <row r="1466" spans="1:25" outlineLevel="3" x14ac:dyDescent="0.2">
      <c r="A1466" s="467"/>
      <c r="B1466" s="95">
        <v>810006</v>
      </c>
      <c r="C1466" s="39" t="s">
        <v>363</v>
      </c>
      <c r="D1466" s="35" t="s">
        <v>369</v>
      </c>
      <c r="E1466" s="40">
        <v>1306479.2999999998</v>
      </c>
      <c r="F1466" s="6">
        <v>13620.06</v>
      </c>
      <c r="G1466" s="6">
        <v>3551452.8100000005</v>
      </c>
      <c r="H1466" s="38">
        <v>4871552.17</v>
      </c>
      <c r="I1466" s="40">
        <v>1062394.8999999999</v>
      </c>
      <c r="J1466" s="6">
        <v>5599.54</v>
      </c>
      <c r="K1466" s="6">
        <v>3447213.6400000006</v>
      </c>
      <c r="L1466" s="38">
        <v>4515208.08</v>
      </c>
      <c r="M1466" s="40">
        <v>256774.8</v>
      </c>
      <c r="N1466" s="6">
        <v>7794.28</v>
      </c>
      <c r="O1466" s="6">
        <v>760985.85</v>
      </c>
      <c r="P1466" s="38">
        <v>1025554.9299999999</v>
      </c>
      <c r="Q1466" s="40">
        <v>817949.60000000009</v>
      </c>
      <c r="R1466" s="6">
        <v>3404.8</v>
      </c>
      <c r="S1466" s="6">
        <v>2301234.0699999998</v>
      </c>
      <c r="T1466" s="38">
        <v>3122588.4699999997</v>
      </c>
      <c r="U1466" s="40">
        <v>3443598.5999999996</v>
      </c>
      <c r="V1466" s="6">
        <v>30418.679999999997</v>
      </c>
      <c r="W1466" s="32">
        <v>10060886.370000001</v>
      </c>
      <c r="X1466" s="38">
        <v>13534903.65</v>
      </c>
      <c r="Y1466" s="60"/>
    </row>
    <row r="1467" spans="1:25" outlineLevel="3" x14ac:dyDescent="0.2">
      <c r="A1467" s="467"/>
      <c r="B1467" s="95">
        <v>810006</v>
      </c>
      <c r="C1467" s="39" t="s">
        <v>301</v>
      </c>
      <c r="D1467" s="35" t="s">
        <v>370</v>
      </c>
      <c r="E1467" s="40">
        <v>157476.64000000001</v>
      </c>
      <c r="F1467" s="6">
        <v>0</v>
      </c>
      <c r="G1467" s="6">
        <v>561674.01</v>
      </c>
      <c r="H1467" s="38">
        <v>719150.65</v>
      </c>
      <c r="I1467" s="40">
        <v>437318.26</v>
      </c>
      <c r="J1467" s="6">
        <v>12839.22</v>
      </c>
      <c r="K1467" s="6">
        <v>1284314.3899999999</v>
      </c>
      <c r="L1467" s="38">
        <v>1734471.8699999999</v>
      </c>
      <c r="M1467" s="40">
        <v>6419.61</v>
      </c>
      <c r="N1467" s="6">
        <v>0</v>
      </c>
      <c r="O1467" s="6">
        <v>12839.22</v>
      </c>
      <c r="P1467" s="38">
        <v>19258.829999999998</v>
      </c>
      <c r="Q1467" s="40">
        <v>0</v>
      </c>
      <c r="R1467" s="6">
        <v>0</v>
      </c>
      <c r="S1467" s="6">
        <v>0</v>
      </c>
      <c r="T1467" s="38">
        <v>0</v>
      </c>
      <c r="U1467" s="40">
        <v>601214.51</v>
      </c>
      <c r="V1467" s="6">
        <v>12839.22</v>
      </c>
      <c r="W1467" s="32">
        <v>1858827.6199999999</v>
      </c>
      <c r="X1467" s="38">
        <v>2472881.3499999996</v>
      </c>
      <c r="Y1467" s="60"/>
    </row>
    <row r="1468" spans="1:25" outlineLevel="3" x14ac:dyDescent="0.2">
      <c r="A1468" s="467"/>
      <c r="B1468" s="95">
        <v>810006</v>
      </c>
      <c r="C1468" s="39" t="s">
        <v>305</v>
      </c>
      <c r="D1468" s="35" t="s">
        <v>371</v>
      </c>
      <c r="E1468" s="40">
        <v>258059.36</v>
      </c>
      <c r="F1468" s="6">
        <v>9332.7799999999988</v>
      </c>
      <c r="G1468" s="6">
        <v>927658.78</v>
      </c>
      <c r="H1468" s="38">
        <v>1195050.92</v>
      </c>
      <c r="I1468" s="40">
        <v>282653.28000000003</v>
      </c>
      <c r="J1468" s="6">
        <v>4379.66</v>
      </c>
      <c r="K1468" s="6">
        <v>908793.28</v>
      </c>
      <c r="L1468" s="38">
        <v>1195826.22</v>
      </c>
      <c r="M1468" s="40">
        <v>57139.73</v>
      </c>
      <c r="N1468" s="6">
        <v>1055.98</v>
      </c>
      <c r="O1468" s="6">
        <v>231016.04000000004</v>
      </c>
      <c r="P1468" s="38">
        <v>289211.75000000006</v>
      </c>
      <c r="Q1468" s="40">
        <v>200363.16</v>
      </c>
      <c r="R1468" s="6">
        <v>0</v>
      </c>
      <c r="S1468" s="6">
        <v>645662.71999999997</v>
      </c>
      <c r="T1468" s="38">
        <v>846025.88</v>
      </c>
      <c r="U1468" s="40">
        <v>798215.53</v>
      </c>
      <c r="V1468" s="6">
        <v>14768.419999999998</v>
      </c>
      <c r="W1468" s="32">
        <v>2713130.8200000003</v>
      </c>
      <c r="X1468" s="38">
        <v>3526114.7700000005</v>
      </c>
      <c r="Y1468" s="60"/>
    </row>
    <row r="1469" spans="1:25" outlineLevel="3" x14ac:dyDescent="0.2">
      <c r="A1469" s="467"/>
      <c r="B1469" s="95">
        <v>810006</v>
      </c>
      <c r="C1469" s="39" t="s">
        <v>302</v>
      </c>
      <c r="D1469" s="35" t="s">
        <v>372</v>
      </c>
      <c r="E1469" s="40">
        <v>153267.85</v>
      </c>
      <c r="F1469" s="6">
        <v>1673.98</v>
      </c>
      <c r="G1469" s="6">
        <v>682865.82000000007</v>
      </c>
      <c r="H1469" s="38">
        <v>837807.65000000014</v>
      </c>
      <c r="I1469" s="40">
        <v>169027.84</v>
      </c>
      <c r="J1469" s="6">
        <v>4953.22</v>
      </c>
      <c r="K1469" s="6">
        <v>516606.83999999997</v>
      </c>
      <c r="L1469" s="38">
        <v>690587.89999999991</v>
      </c>
      <c r="M1469" s="40">
        <v>72992.459999999992</v>
      </c>
      <c r="N1469" s="6">
        <v>0</v>
      </c>
      <c r="O1469" s="6">
        <v>289716.66000000003</v>
      </c>
      <c r="P1469" s="38">
        <v>362709.12</v>
      </c>
      <c r="Q1469" s="40">
        <v>146991.34000000003</v>
      </c>
      <c r="R1469" s="6">
        <v>4953.2199999999993</v>
      </c>
      <c r="S1469" s="6">
        <v>596644.48</v>
      </c>
      <c r="T1469" s="38">
        <v>748589.04</v>
      </c>
      <c r="U1469" s="40">
        <v>542279.49</v>
      </c>
      <c r="V1469" s="6">
        <v>11580.42</v>
      </c>
      <c r="W1469" s="32">
        <v>2085833.8000000003</v>
      </c>
      <c r="X1469" s="38">
        <v>2639693.7100000004</v>
      </c>
      <c r="Y1469" s="60"/>
    </row>
    <row r="1470" spans="1:25" hidden="1" outlineLevel="3" x14ac:dyDescent="0.2">
      <c r="A1470" s="467"/>
      <c r="B1470" s="95">
        <v>810006</v>
      </c>
      <c r="C1470" s="39" t="s">
        <v>434</v>
      </c>
      <c r="D1470" s="35" t="s">
        <v>373</v>
      </c>
      <c r="E1470" s="40">
        <v>0</v>
      </c>
      <c r="F1470" s="6">
        <v>0</v>
      </c>
      <c r="G1470" s="6">
        <v>0</v>
      </c>
      <c r="H1470" s="38">
        <v>0</v>
      </c>
      <c r="I1470" s="40">
        <v>0</v>
      </c>
      <c r="J1470" s="6">
        <v>0</v>
      </c>
      <c r="K1470" s="6">
        <v>0</v>
      </c>
      <c r="L1470" s="38">
        <v>0</v>
      </c>
      <c r="M1470" s="40">
        <v>0</v>
      </c>
      <c r="N1470" s="6">
        <v>0</v>
      </c>
      <c r="O1470" s="6">
        <v>0</v>
      </c>
      <c r="P1470" s="38">
        <v>0</v>
      </c>
      <c r="Q1470" s="40">
        <v>0</v>
      </c>
      <c r="R1470" s="6">
        <v>0</v>
      </c>
      <c r="S1470" s="6">
        <v>0</v>
      </c>
      <c r="T1470" s="38">
        <v>0</v>
      </c>
      <c r="U1470" s="40">
        <v>0</v>
      </c>
      <c r="V1470" s="6">
        <v>0</v>
      </c>
      <c r="W1470" s="32">
        <v>0</v>
      </c>
      <c r="X1470" s="38">
        <v>0</v>
      </c>
      <c r="Y1470" s="60"/>
    </row>
    <row r="1471" spans="1:25" hidden="1" outlineLevel="3" x14ac:dyDescent="0.2">
      <c r="A1471" s="467"/>
      <c r="B1471" s="95">
        <v>810006</v>
      </c>
      <c r="C1471" s="57" t="s">
        <v>417</v>
      </c>
      <c r="D1471" s="35" t="s">
        <v>374</v>
      </c>
      <c r="E1471" s="40">
        <v>0</v>
      </c>
      <c r="F1471" s="6">
        <v>0</v>
      </c>
      <c r="G1471" s="6">
        <v>0</v>
      </c>
      <c r="H1471" s="38">
        <v>0</v>
      </c>
      <c r="I1471" s="40">
        <v>0</v>
      </c>
      <c r="J1471" s="6">
        <v>0</v>
      </c>
      <c r="K1471" s="6">
        <v>0</v>
      </c>
      <c r="L1471" s="38">
        <v>0</v>
      </c>
      <c r="M1471" s="40">
        <v>0</v>
      </c>
      <c r="N1471" s="6">
        <v>0</v>
      </c>
      <c r="O1471" s="6">
        <v>0</v>
      </c>
      <c r="P1471" s="38">
        <v>0</v>
      </c>
      <c r="Q1471" s="40">
        <v>0</v>
      </c>
      <c r="R1471" s="6">
        <v>0</v>
      </c>
      <c r="S1471" s="6">
        <v>0</v>
      </c>
      <c r="T1471" s="38">
        <v>0</v>
      </c>
      <c r="U1471" s="40">
        <v>0</v>
      </c>
      <c r="V1471" s="6">
        <v>0</v>
      </c>
      <c r="W1471" s="32">
        <v>0</v>
      </c>
      <c r="X1471" s="38">
        <v>0</v>
      </c>
      <c r="Y1471" s="60"/>
    </row>
    <row r="1472" spans="1:25" ht="13.5" outlineLevel="3" thickBot="1" x14ac:dyDescent="0.25">
      <c r="A1472" s="468"/>
      <c r="B1472" s="96">
        <v>810006</v>
      </c>
      <c r="C1472" s="41" t="s">
        <v>383</v>
      </c>
      <c r="D1472" s="42" t="s">
        <v>375</v>
      </c>
      <c r="E1472" s="45">
        <v>1484140.08</v>
      </c>
      <c r="F1472" s="46">
        <v>58757.599999999999</v>
      </c>
      <c r="G1472" s="46">
        <v>4880968.1899999995</v>
      </c>
      <c r="H1472" s="44">
        <v>6423865.8699999992</v>
      </c>
      <c r="I1472" s="45">
        <v>491878.42</v>
      </c>
      <c r="J1472" s="46">
        <v>27969.899999999998</v>
      </c>
      <c r="K1472" s="46">
        <v>1528760.69</v>
      </c>
      <c r="L1472" s="44">
        <v>2048609.01</v>
      </c>
      <c r="M1472" s="45">
        <v>488441.34</v>
      </c>
      <c r="N1472" s="46">
        <v>32248.14</v>
      </c>
      <c r="O1472" s="46">
        <v>1422316.7000000002</v>
      </c>
      <c r="P1472" s="44">
        <v>1943006.1800000002</v>
      </c>
      <c r="Q1472" s="45">
        <v>791259.24</v>
      </c>
      <c r="R1472" s="46">
        <v>23596.199999999997</v>
      </c>
      <c r="S1472" s="46">
        <v>2879522.94</v>
      </c>
      <c r="T1472" s="44">
        <v>3694378.38</v>
      </c>
      <c r="U1472" s="45">
        <v>3255719.08</v>
      </c>
      <c r="V1472" s="46">
        <v>142571.84</v>
      </c>
      <c r="W1472" s="43">
        <v>10711568.52</v>
      </c>
      <c r="X1472" s="44">
        <v>14109859.439999999</v>
      </c>
      <c r="Y1472" s="60"/>
    </row>
    <row r="1473" spans="1:25" s="106" customFormat="1" outlineLevel="1" x14ac:dyDescent="0.2">
      <c r="A1473" s="464">
        <v>810151</v>
      </c>
      <c r="B1473" s="97">
        <v>810151</v>
      </c>
      <c r="C1473" s="100" t="s">
        <v>154</v>
      </c>
      <c r="D1473" s="101" t="s">
        <v>336</v>
      </c>
      <c r="E1473" s="107">
        <v>2574938.8400000003</v>
      </c>
      <c r="F1473" s="108">
        <v>145113.17000000001</v>
      </c>
      <c r="G1473" s="108">
        <v>9385978.7600000016</v>
      </c>
      <c r="H1473" s="109">
        <v>12106030.770000001</v>
      </c>
      <c r="I1473" s="107">
        <v>2084881.0300000003</v>
      </c>
      <c r="J1473" s="108">
        <v>89401.2</v>
      </c>
      <c r="K1473" s="108">
        <v>7077258.1899999995</v>
      </c>
      <c r="L1473" s="109">
        <v>9251540.4199999999</v>
      </c>
      <c r="M1473" s="107">
        <v>1516913.5099999998</v>
      </c>
      <c r="N1473" s="108">
        <v>59910.97</v>
      </c>
      <c r="O1473" s="108">
        <v>6107972.0500000007</v>
      </c>
      <c r="P1473" s="109">
        <v>7684796.5300000003</v>
      </c>
      <c r="Q1473" s="107">
        <v>2179328.65</v>
      </c>
      <c r="R1473" s="108">
        <v>174394.09000000003</v>
      </c>
      <c r="S1473" s="108">
        <v>9599581.6799999997</v>
      </c>
      <c r="T1473" s="109">
        <v>11953304.42</v>
      </c>
      <c r="U1473" s="107">
        <v>8356062.0300000012</v>
      </c>
      <c r="V1473" s="108">
        <v>468819.43</v>
      </c>
      <c r="W1473" s="108">
        <v>32170790.68</v>
      </c>
      <c r="X1473" s="109">
        <v>40995672.140000001</v>
      </c>
    </row>
    <row r="1474" spans="1:25" hidden="1" outlineLevel="2" x14ac:dyDescent="0.2">
      <c r="A1474" s="465"/>
      <c r="B1474" s="95">
        <v>810151</v>
      </c>
      <c r="C1474" s="14" t="s">
        <v>350</v>
      </c>
      <c r="D1474" s="35" t="s">
        <v>198</v>
      </c>
      <c r="E1474" s="40">
        <v>0</v>
      </c>
      <c r="F1474" s="6">
        <v>0</v>
      </c>
      <c r="G1474" s="6">
        <v>0</v>
      </c>
      <c r="H1474" s="38">
        <v>0</v>
      </c>
      <c r="I1474" s="40">
        <v>0</v>
      </c>
      <c r="J1474" s="6">
        <v>0</v>
      </c>
      <c r="K1474" s="6">
        <v>0</v>
      </c>
      <c r="L1474" s="38">
        <v>0</v>
      </c>
      <c r="M1474" s="40">
        <v>0</v>
      </c>
      <c r="N1474" s="6">
        <v>0</v>
      </c>
      <c r="O1474" s="6">
        <v>0</v>
      </c>
      <c r="P1474" s="38">
        <v>0</v>
      </c>
      <c r="Q1474" s="40">
        <v>0</v>
      </c>
      <c r="R1474" s="6">
        <v>0</v>
      </c>
      <c r="S1474" s="6">
        <v>0</v>
      </c>
      <c r="T1474" s="38">
        <v>0</v>
      </c>
      <c r="U1474" s="40">
        <v>0</v>
      </c>
      <c r="V1474" s="6">
        <v>0</v>
      </c>
      <c r="W1474" s="32">
        <v>0</v>
      </c>
      <c r="X1474" s="38">
        <v>0</v>
      </c>
      <c r="Y1474" s="60"/>
    </row>
    <row r="1475" spans="1:25" ht="13.5" outlineLevel="2" thickBot="1" x14ac:dyDescent="0.25">
      <c r="A1475" s="465"/>
      <c r="B1475" s="95">
        <v>810151</v>
      </c>
      <c r="C1475" s="14" t="s">
        <v>351</v>
      </c>
      <c r="D1475" s="35" t="s">
        <v>199</v>
      </c>
      <c r="E1475" s="40">
        <v>2574938.8400000003</v>
      </c>
      <c r="F1475" s="6">
        <v>145113.17000000001</v>
      </c>
      <c r="G1475" s="6">
        <v>9385978.7600000016</v>
      </c>
      <c r="H1475" s="38">
        <v>12106030.770000001</v>
      </c>
      <c r="I1475" s="40">
        <v>2084881.0300000003</v>
      </c>
      <c r="J1475" s="6">
        <v>89401.2</v>
      </c>
      <c r="K1475" s="6">
        <v>7077258.1899999995</v>
      </c>
      <c r="L1475" s="38">
        <v>9251540.4199999999</v>
      </c>
      <c r="M1475" s="40">
        <v>1516913.5099999998</v>
      </c>
      <c r="N1475" s="6">
        <v>59910.97</v>
      </c>
      <c r="O1475" s="6">
        <v>6107972.0500000007</v>
      </c>
      <c r="P1475" s="38">
        <v>7684796.5300000003</v>
      </c>
      <c r="Q1475" s="40">
        <v>2179328.65</v>
      </c>
      <c r="R1475" s="6">
        <v>174394.09000000003</v>
      </c>
      <c r="S1475" s="6">
        <v>9599581.6799999997</v>
      </c>
      <c r="T1475" s="38">
        <v>11953304.42</v>
      </c>
      <c r="U1475" s="40">
        <v>8356062.0300000012</v>
      </c>
      <c r="V1475" s="6">
        <v>468819.43</v>
      </c>
      <c r="W1475" s="32">
        <v>32170790.68</v>
      </c>
      <c r="X1475" s="38">
        <v>40995672.140000001</v>
      </c>
      <c r="Y1475" s="60"/>
    </row>
    <row r="1476" spans="1:25" ht="13.5" hidden="1" outlineLevel="2" collapsed="1" thickBot="1" x14ac:dyDescent="0.25">
      <c r="A1476" s="465"/>
      <c r="B1476" s="95">
        <v>810151</v>
      </c>
      <c r="C1476" s="14" t="s">
        <v>300</v>
      </c>
      <c r="D1476" s="35" t="s">
        <v>200</v>
      </c>
      <c r="E1476" s="37">
        <v>0</v>
      </c>
      <c r="F1476" s="36">
        <v>0</v>
      </c>
      <c r="G1476" s="36">
        <v>0</v>
      </c>
      <c r="H1476" s="38">
        <v>0</v>
      </c>
      <c r="I1476" s="37">
        <v>0</v>
      </c>
      <c r="J1476" s="36">
        <v>0</v>
      </c>
      <c r="K1476" s="36">
        <v>0</v>
      </c>
      <c r="L1476" s="38">
        <v>0</v>
      </c>
      <c r="M1476" s="37">
        <v>0</v>
      </c>
      <c r="N1476" s="36">
        <v>0</v>
      </c>
      <c r="O1476" s="36">
        <v>0</v>
      </c>
      <c r="P1476" s="38">
        <v>0</v>
      </c>
      <c r="Q1476" s="37">
        <v>0</v>
      </c>
      <c r="R1476" s="36">
        <v>0</v>
      </c>
      <c r="S1476" s="36">
        <v>0</v>
      </c>
      <c r="T1476" s="38">
        <v>0</v>
      </c>
      <c r="U1476" s="37">
        <v>0</v>
      </c>
      <c r="V1476" s="36">
        <v>0</v>
      </c>
      <c r="W1476" s="36">
        <v>0</v>
      </c>
      <c r="X1476" s="38">
        <v>0</v>
      </c>
      <c r="Y1476" s="65"/>
    </row>
    <row r="1477" spans="1:25" ht="13.5" hidden="1" outlineLevel="3" thickBot="1" x14ac:dyDescent="0.25">
      <c r="A1477" s="465"/>
      <c r="B1477" s="95">
        <v>810151</v>
      </c>
      <c r="C1477" s="39" t="s">
        <v>363</v>
      </c>
      <c r="D1477" s="35" t="s">
        <v>369</v>
      </c>
      <c r="E1477" s="40">
        <v>0</v>
      </c>
      <c r="F1477" s="6">
        <v>0</v>
      </c>
      <c r="G1477" s="6">
        <v>0</v>
      </c>
      <c r="H1477" s="38">
        <v>0</v>
      </c>
      <c r="I1477" s="40">
        <v>0</v>
      </c>
      <c r="J1477" s="6">
        <v>0</v>
      </c>
      <c r="K1477" s="6">
        <v>0</v>
      </c>
      <c r="L1477" s="38">
        <v>0</v>
      </c>
      <c r="M1477" s="40">
        <v>0</v>
      </c>
      <c r="N1477" s="6">
        <v>0</v>
      </c>
      <c r="O1477" s="6">
        <v>0</v>
      </c>
      <c r="P1477" s="38">
        <v>0</v>
      </c>
      <c r="Q1477" s="40">
        <v>0</v>
      </c>
      <c r="R1477" s="6">
        <v>0</v>
      </c>
      <c r="S1477" s="6">
        <v>0</v>
      </c>
      <c r="T1477" s="38">
        <v>0</v>
      </c>
      <c r="U1477" s="40">
        <v>0</v>
      </c>
      <c r="V1477" s="6">
        <v>0</v>
      </c>
      <c r="W1477" s="32">
        <v>0</v>
      </c>
      <c r="X1477" s="38">
        <v>0</v>
      </c>
      <c r="Y1477" s="60"/>
    </row>
    <row r="1478" spans="1:25" ht="13.5" hidden="1" outlineLevel="3" thickBot="1" x14ac:dyDescent="0.25">
      <c r="A1478" s="465"/>
      <c r="B1478" s="95">
        <v>810151</v>
      </c>
      <c r="C1478" s="39" t="s">
        <v>301</v>
      </c>
      <c r="D1478" s="35" t="s">
        <v>370</v>
      </c>
      <c r="E1478" s="40">
        <v>0</v>
      </c>
      <c r="F1478" s="6">
        <v>0</v>
      </c>
      <c r="G1478" s="6">
        <v>0</v>
      </c>
      <c r="H1478" s="38">
        <v>0</v>
      </c>
      <c r="I1478" s="40">
        <v>0</v>
      </c>
      <c r="J1478" s="6">
        <v>0</v>
      </c>
      <c r="K1478" s="6">
        <v>0</v>
      </c>
      <c r="L1478" s="38">
        <v>0</v>
      </c>
      <c r="M1478" s="40">
        <v>0</v>
      </c>
      <c r="N1478" s="6">
        <v>0</v>
      </c>
      <c r="O1478" s="6">
        <v>0</v>
      </c>
      <c r="P1478" s="38">
        <v>0</v>
      </c>
      <c r="Q1478" s="40">
        <v>0</v>
      </c>
      <c r="R1478" s="6">
        <v>0</v>
      </c>
      <c r="S1478" s="6">
        <v>0</v>
      </c>
      <c r="T1478" s="38">
        <v>0</v>
      </c>
      <c r="U1478" s="40">
        <v>0</v>
      </c>
      <c r="V1478" s="6">
        <v>0</v>
      </c>
      <c r="W1478" s="32">
        <v>0</v>
      </c>
      <c r="X1478" s="38">
        <v>0</v>
      </c>
      <c r="Y1478" s="60"/>
    </row>
    <row r="1479" spans="1:25" ht="13.5" hidden="1" outlineLevel="3" thickBot="1" x14ac:dyDescent="0.25">
      <c r="A1479" s="465"/>
      <c r="B1479" s="95">
        <v>810151</v>
      </c>
      <c r="C1479" s="39" t="s">
        <v>305</v>
      </c>
      <c r="D1479" s="35" t="s">
        <v>371</v>
      </c>
      <c r="E1479" s="40">
        <v>0</v>
      </c>
      <c r="F1479" s="6">
        <v>0</v>
      </c>
      <c r="G1479" s="6">
        <v>0</v>
      </c>
      <c r="H1479" s="38">
        <v>0</v>
      </c>
      <c r="I1479" s="40">
        <v>0</v>
      </c>
      <c r="J1479" s="6">
        <v>0</v>
      </c>
      <c r="K1479" s="6">
        <v>0</v>
      </c>
      <c r="L1479" s="38">
        <v>0</v>
      </c>
      <c r="M1479" s="40">
        <v>0</v>
      </c>
      <c r="N1479" s="6">
        <v>0</v>
      </c>
      <c r="O1479" s="6">
        <v>0</v>
      </c>
      <c r="P1479" s="38">
        <v>0</v>
      </c>
      <c r="Q1479" s="40">
        <v>0</v>
      </c>
      <c r="R1479" s="6">
        <v>0</v>
      </c>
      <c r="S1479" s="6">
        <v>0</v>
      </c>
      <c r="T1479" s="38">
        <v>0</v>
      </c>
      <c r="U1479" s="40">
        <v>0</v>
      </c>
      <c r="V1479" s="6">
        <v>0</v>
      </c>
      <c r="W1479" s="32">
        <v>0</v>
      </c>
      <c r="X1479" s="38">
        <v>0</v>
      </c>
      <c r="Y1479" s="60"/>
    </row>
    <row r="1480" spans="1:25" ht="13.5" hidden="1" outlineLevel="3" thickBot="1" x14ac:dyDescent="0.25">
      <c r="A1480" s="465"/>
      <c r="B1480" s="95">
        <v>810151</v>
      </c>
      <c r="C1480" s="39" t="s">
        <v>302</v>
      </c>
      <c r="D1480" s="35" t="s">
        <v>372</v>
      </c>
      <c r="E1480" s="40">
        <v>0</v>
      </c>
      <c r="F1480" s="6">
        <v>0</v>
      </c>
      <c r="G1480" s="6">
        <v>0</v>
      </c>
      <c r="H1480" s="38">
        <v>0</v>
      </c>
      <c r="I1480" s="40">
        <v>0</v>
      </c>
      <c r="J1480" s="6">
        <v>0</v>
      </c>
      <c r="K1480" s="6">
        <v>0</v>
      </c>
      <c r="L1480" s="38">
        <v>0</v>
      </c>
      <c r="M1480" s="40">
        <v>0</v>
      </c>
      <c r="N1480" s="6">
        <v>0</v>
      </c>
      <c r="O1480" s="6">
        <v>0</v>
      </c>
      <c r="P1480" s="38">
        <v>0</v>
      </c>
      <c r="Q1480" s="40">
        <v>0</v>
      </c>
      <c r="R1480" s="6">
        <v>0</v>
      </c>
      <c r="S1480" s="6">
        <v>0</v>
      </c>
      <c r="T1480" s="38">
        <v>0</v>
      </c>
      <c r="U1480" s="40">
        <v>0</v>
      </c>
      <c r="V1480" s="6">
        <v>0</v>
      </c>
      <c r="W1480" s="32">
        <v>0</v>
      </c>
      <c r="X1480" s="38">
        <v>0</v>
      </c>
      <c r="Y1480" s="60"/>
    </row>
    <row r="1481" spans="1:25" ht="13.5" hidden="1" outlineLevel="3" thickBot="1" x14ac:dyDescent="0.25">
      <c r="A1481" s="465"/>
      <c r="B1481" s="95">
        <v>810151</v>
      </c>
      <c r="C1481" s="39" t="s">
        <v>434</v>
      </c>
      <c r="D1481" s="35" t="s">
        <v>373</v>
      </c>
      <c r="E1481" s="40">
        <v>0</v>
      </c>
      <c r="F1481" s="6">
        <v>0</v>
      </c>
      <c r="G1481" s="6">
        <v>0</v>
      </c>
      <c r="H1481" s="38">
        <v>0</v>
      </c>
      <c r="I1481" s="40">
        <v>0</v>
      </c>
      <c r="J1481" s="6">
        <v>0</v>
      </c>
      <c r="K1481" s="6">
        <v>0</v>
      </c>
      <c r="L1481" s="38">
        <v>0</v>
      </c>
      <c r="M1481" s="40">
        <v>0</v>
      </c>
      <c r="N1481" s="6">
        <v>0</v>
      </c>
      <c r="O1481" s="6">
        <v>0</v>
      </c>
      <c r="P1481" s="38">
        <v>0</v>
      </c>
      <c r="Q1481" s="40">
        <v>0</v>
      </c>
      <c r="R1481" s="6">
        <v>0</v>
      </c>
      <c r="S1481" s="6">
        <v>0</v>
      </c>
      <c r="T1481" s="38">
        <v>0</v>
      </c>
      <c r="U1481" s="40">
        <v>0</v>
      </c>
      <c r="V1481" s="6">
        <v>0</v>
      </c>
      <c r="W1481" s="32">
        <v>0</v>
      </c>
      <c r="X1481" s="38">
        <v>0</v>
      </c>
      <c r="Y1481" s="60"/>
    </row>
    <row r="1482" spans="1:25" ht="13.5" hidden="1" outlineLevel="3" thickBot="1" x14ac:dyDescent="0.25">
      <c r="A1482" s="474"/>
      <c r="B1482" s="95">
        <v>810151</v>
      </c>
      <c r="C1482" s="39" t="s">
        <v>417</v>
      </c>
      <c r="D1482" s="35" t="s">
        <v>374</v>
      </c>
      <c r="E1482" s="40">
        <v>0</v>
      </c>
      <c r="F1482" s="6">
        <v>0</v>
      </c>
      <c r="G1482" s="6">
        <v>0</v>
      </c>
      <c r="H1482" s="38">
        <v>0</v>
      </c>
      <c r="I1482" s="40">
        <v>0</v>
      </c>
      <c r="J1482" s="6">
        <v>0</v>
      </c>
      <c r="K1482" s="6">
        <v>0</v>
      </c>
      <c r="L1482" s="38">
        <v>0</v>
      </c>
      <c r="M1482" s="40">
        <v>0</v>
      </c>
      <c r="N1482" s="6">
        <v>0</v>
      </c>
      <c r="O1482" s="6">
        <v>0</v>
      </c>
      <c r="P1482" s="38">
        <v>0</v>
      </c>
      <c r="Q1482" s="40">
        <v>0</v>
      </c>
      <c r="R1482" s="6">
        <v>0</v>
      </c>
      <c r="S1482" s="6">
        <v>0</v>
      </c>
      <c r="T1482" s="38">
        <v>0</v>
      </c>
      <c r="U1482" s="40">
        <v>0</v>
      </c>
      <c r="V1482" s="6">
        <v>0</v>
      </c>
      <c r="W1482" s="32">
        <v>0</v>
      </c>
      <c r="X1482" s="38">
        <v>0</v>
      </c>
      <c r="Y1482" s="60"/>
    </row>
    <row r="1483" spans="1:25" ht="13.5" hidden="1" outlineLevel="3" thickBot="1" x14ac:dyDescent="0.25">
      <c r="A1483" s="475"/>
      <c r="B1483" s="96">
        <v>810151</v>
      </c>
      <c r="C1483" s="41" t="s">
        <v>383</v>
      </c>
      <c r="D1483" s="42" t="s">
        <v>375</v>
      </c>
      <c r="E1483" s="45">
        <v>0</v>
      </c>
      <c r="F1483" s="46">
        <v>0</v>
      </c>
      <c r="G1483" s="46">
        <v>0</v>
      </c>
      <c r="H1483" s="44">
        <v>0</v>
      </c>
      <c r="I1483" s="45">
        <v>0</v>
      </c>
      <c r="J1483" s="46">
        <v>0</v>
      </c>
      <c r="K1483" s="46">
        <v>0</v>
      </c>
      <c r="L1483" s="44">
        <v>0</v>
      </c>
      <c r="M1483" s="45">
        <v>0</v>
      </c>
      <c r="N1483" s="46">
        <v>0</v>
      </c>
      <c r="O1483" s="46">
        <v>0</v>
      </c>
      <c r="P1483" s="44">
        <v>0</v>
      </c>
      <c r="Q1483" s="45">
        <v>0</v>
      </c>
      <c r="R1483" s="46">
        <v>0</v>
      </c>
      <c r="S1483" s="46">
        <v>0</v>
      </c>
      <c r="T1483" s="44">
        <v>0</v>
      </c>
      <c r="U1483" s="45">
        <v>0</v>
      </c>
      <c r="V1483" s="46">
        <v>0</v>
      </c>
      <c r="W1483" s="43">
        <v>0</v>
      </c>
      <c r="X1483" s="44">
        <v>0</v>
      </c>
      <c r="Y1483" s="60"/>
    </row>
    <row r="1484" spans="1:25" s="106" customFormat="1" outlineLevel="1" x14ac:dyDescent="0.2">
      <c r="A1484" s="466">
        <v>810152</v>
      </c>
      <c r="B1484" s="97">
        <v>810152</v>
      </c>
      <c r="C1484" s="100" t="s">
        <v>155</v>
      </c>
      <c r="D1484" s="101" t="s">
        <v>336</v>
      </c>
      <c r="E1484" s="107">
        <v>88638.61</v>
      </c>
      <c r="F1484" s="108">
        <v>31642.989999999998</v>
      </c>
      <c r="G1484" s="108">
        <v>157848.9</v>
      </c>
      <c r="H1484" s="109">
        <v>278130.5</v>
      </c>
      <c r="I1484" s="107">
        <v>115673.04</v>
      </c>
      <c r="J1484" s="108">
        <v>46620.28</v>
      </c>
      <c r="K1484" s="108">
        <v>242689.18</v>
      </c>
      <c r="L1484" s="109">
        <v>404982.5</v>
      </c>
      <c r="M1484" s="107">
        <v>41385.980000000003</v>
      </c>
      <c r="N1484" s="108">
        <v>11769.14</v>
      </c>
      <c r="O1484" s="108">
        <v>101930.18</v>
      </c>
      <c r="P1484" s="109">
        <v>155085.29999999999</v>
      </c>
      <c r="Q1484" s="107">
        <v>49167.040000000001</v>
      </c>
      <c r="R1484" s="108">
        <v>12080.7</v>
      </c>
      <c r="S1484" s="108">
        <v>294186.49</v>
      </c>
      <c r="T1484" s="109">
        <v>355434.23</v>
      </c>
      <c r="U1484" s="107">
        <v>294864.67</v>
      </c>
      <c r="V1484" s="108">
        <v>102113.10999999999</v>
      </c>
      <c r="W1484" s="108">
        <v>796654.75</v>
      </c>
      <c r="X1484" s="109">
        <v>1193632.53</v>
      </c>
    </row>
    <row r="1485" spans="1:25" hidden="1" outlineLevel="2" x14ac:dyDescent="0.2">
      <c r="A1485" s="467"/>
      <c r="B1485" s="95">
        <v>810152</v>
      </c>
      <c r="C1485" s="14" t="s">
        <v>350</v>
      </c>
      <c r="D1485" s="35" t="s">
        <v>198</v>
      </c>
      <c r="E1485" s="40">
        <v>0</v>
      </c>
      <c r="F1485" s="6">
        <v>0</v>
      </c>
      <c r="G1485" s="6">
        <v>0</v>
      </c>
      <c r="H1485" s="38">
        <v>0</v>
      </c>
      <c r="I1485" s="40">
        <v>0</v>
      </c>
      <c r="J1485" s="6">
        <v>0</v>
      </c>
      <c r="K1485" s="6">
        <v>0</v>
      </c>
      <c r="L1485" s="38">
        <v>0</v>
      </c>
      <c r="M1485" s="40">
        <v>0</v>
      </c>
      <c r="N1485" s="6">
        <v>0</v>
      </c>
      <c r="O1485" s="6">
        <v>0</v>
      </c>
      <c r="P1485" s="38">
        <v>0</v>
      </c>
      <c r="Q1485" s="40">
        <v>0</v>
      </c>
      <c r="R1485" s="6">
        <v>0</v>
      </c>
      <c r="S1485" s="6">
        <v>0</v>
      </c>
      <c r="T1485" s="38">
        <v>0</v>
      </c>
      <c r="U1485" s="40">
        <v>0</v>
      </c>
      <c r="V1485" s="6">
        <v>0</v>
      </c>
      <c r="W1485" s="32">
        <v>0</v>
      </c>
      <c r="X1485" s="38">
        <v>0</v>
      </c>
      <c r="Y1485" s="60"/>
    </row>
    <row r="1486" spans="1:25" ht="13.5" outlineLevel="2" thickBot="1" x14ac:dyDescent="0.25">
      <c r="A1486" s="467"/>
      <c r="B1486" s="95">
        <v>810152</v>
      </c>
      <c r="C1486" s="14" t="s">
        <v>351</v>
      </c>
      <c r="D1486" s="35" t="s">
        <v>199</v>
      </c>
      <c r="E1486" s="40">
        <v>88638.61</v>
      </c>
      <c r="F1486" s="6">
        <v>31642.989999999998</v>
      </c>
      <c r="G1486" s="6">
        <v>157848.9</v>
      </c>
      <c r="H1486" s="38">
        <v>278130.5</v>
      </c>
      <c r="I1486" s="40">
        <v>115673.04</v>
      </c>
      <c r="J1486" s="6">
        <v>46620.28</v>
      </c>
      <c r="K1486" s="6">
        <v>242689.18</v>
      </c>
      <c r="L1486" s="38">
        <v>404982.5</v>
      </c>
      <c r="M1486" s="40">
        <v>41385.980000000003</v>
      </c>
      <c r="N1486" s="6">
        <v>11769.14</v>
      </c>
      <c r="O1486" s="6">
        <v>101930.18</v>
      </c>
      <c r="P1486" s="38">
        <v>155085.29999999999</v>
      </c>
      <c r="Q1486" s="40">
        <v>49167.040000000001</v>
      </c>
      <c r="R1486" s="6">
        <v>12080.7</v>
      </c>
      <c r="S1486" s="6">
        <v>294186.49</v>
      </c>
      <c r="T1486" s="38">
        <v>355434.23</v>
      </c>
      <c r="U1486" s="40">
        <v>294864.67</v>
      </c>
      <c r="V1486" s="6">
        <v>102113.10999999999</v>
      </c>
      <c r="W1486" s="32">
        <v>796654.75</v>
      </c>
      <c r="X1486" s="38">
        <v>1193632.53</v>
      </c>
      <c r="Y1486" s="60"/>
    </row>
    <row r="1487" spans="1:25" ht="13.5" hidden="1" outlineLevel="2" collapsed="1" thickBot="1" x14ac:dyDescent="0.25">
      <c r="A1487" s="467"/>
      <c r="B1487" s="95">
        <v>810152</v>
      </c>
      <c r="C1487" s="14" t="s">
        <v>300</v>
      </c>
      <c r="D1487" s="35" t="s">
        <v>200</v>
      </c>
      <c r="E1487" s="37">
        <v>0</v>
      </c>
      <c r="F1487" s="36">
        <v>0</v>
      </c>
      <c r="G1487" s="36">
        <v>0</v>
      </c>
      <c r="H1487" s="38">
        <v>0</v>
      </c>
      <c r="I1487" s="37">
        <v>0</v>
      </c>
      <c r="J1487" s="36">
        <v>0</v>
      </c>
      <c r="K1487" s="36">
        <v>0</v>
      </c>
      <c r="L1487" s="38">
        <v>0</v>
      </c>
      <c r="M1487" s="37">
        <v>0</v>
      </c>
      <c r="N1487" s="36">
        <v>0</v>
      </c>
      <c r="O1487" s="36">
        <v>0</v>
      </c>
      <c r="P1487" s="38">
        <v>0</v>
      </c>
      <c r="Q1487" s="37">
        <v>0</v>
      </c>
      <c r="R1487" s="36">
        <v>0</v>
      </c>
      <c r="S1487" s="36">
        <v>0</v>
      </c>
      <c r="T1487" s="38">
        <v>0</v>
      </c>
      <c r="U1487" s="37">
        <v>0</v>
      </c>
      <c r="V1487" s="36">
        <v>0</v>
      </c>
      <c r="W1487" s="36">
        <v>0</v>
      </c>
      <c r="X1487" s="38">
        <v>0</v>
      </c>
      <c r="Y1487" s="65"/>
    </row>
    <row r="1488" spans="1:25" ht="13.5" hidden="1" outlineLevel="3" thickBot="1" x14ac:dyDescent="0.25">
      <c r="A1488" s="467"/>
      <c r="B1488" s="95">
        <v>810152</v>
      </c>
      <c r="C1488" s="39" t="s">
        <v>363</v>
      </c>
      <c r="D1488" s="35" t="s">
        <v>369</v>
      </c>
      <c r="E1488" s="40">
        <v>0</v>
      </c>
      <c r="F1488" s="6">
        <v>0</v>
      </c>
      <c r="G1488" s="6">
        <v>0</v>
      </c>
      <c r="H1488" s="38">
        <v>0</v>
      </c>
      <c r="I1488" s="40">
        <v>0</v>
      </c>
      <c r="J1488" s="6">
        <v>0</v>
      </c>
      <c r="K1488" s="6">
        <v>0</v>
      </c>
      <c r="L1488" s="38">
        <v>0</v>
      </c>
      <c r="M1488" s="40">
        <v>0</v>
      </c>
      <c r="N1488" s="6">
        <v>0</v>
      </c>
      <c r="O1488" s="6">
        <v>0</v>
      </c>
      <c r="P1488" s="38">
        <v>0</v>
      </c>
      <c r="Q1488" s="40">
        <v>0</v>
      </c>
      <c r="R1488" s="6">
        <v>0</v>
      </c>
      <c r="S1488" s="6">
        <v>0</v>
      </c>
      <c r="T1488" s="38">
        <v>0</v>
      </c>
      <c r="U1488" s="40">
        <v>0</v>
      </c>
      <c r="V1488" s="6">
        <v>0</v>
      </c>
      <c r="W1488" s="32">
        <v>0</v>
      </c>
      <c r="X1488" s="38">
        <v>0</v>
      </c>
      <c r="Y1488" s="60"/>
    </row>
    <row r="1489" spans="1:25" ht="13.5" hidden="1" outlineLevel="3" thickBot="1" x14ac:dyDescent="0.25">
      <c r="A1489" s="467"/>
      <c r="B1489" s="95">
        <v>810152</v>
      </c>
      <c r="C1489" s="39" t="s">
        <v>301</v>
      </c>
      <c r="D1489" s="35" t="s">
        <v>370</v>
      </c>
      <c r="E1489" s="40">
        <v>0</v>
      </c>
      <c r="F1489" s="6">
        <v>0</v>
      </c>
      <c r="G1489" s="6">
        <v>0</v>
      </c>
      <c r="H1489" s="38">
        <v>0</v>
      </c>
      <c r="I1489" s="40">
        <v>0</v>
      </c>
      <c r="J1489" s="6">
        <v>0</v>
      </c>
      <c r="K1489" s="6">
        <v>0</v>
      </c>
      <c r="L1489" s="38">
        <v>0</v>
      </c>
      <c r="M1489" s="40">
        <v>0</v>
      </c>
      <c r="N1489" s="6">
        <v>0</v>
      </c>
      <c r="O1489" s="6">
        <v>0</v>
      </c>
      <c r="P1489" s="38">
        <v>0</v>
      </c>
      <c r="Q1489" s="40">
        <v>0</v>
      </c>
      <c r="R1489" s="6">
        <v>0</v>
      </c>
      <c r="S1489" s="6">
        <v>0</v>
      </c>
      <c r="T1489" s="38">
        <v>0</v>
      </c>
      <c r="U1489" s="40">
        <v>0</v>
      </c>
      <c r="V1489" s="6">
        <v>0</v>
      </c>
      <c r="W1489" s="32">
        <v>0</v>
      </c>
      <c r="X1489" s="38">
        <v>0</v>
      </c>
      <c r="Y1489" s="60"/>
    </row>
    <row r="1490" spans="1:25" ht="13.5" hidden="1" outlineLevel="3" thickBot="1" x14ac:dyDescent="0.25">
      <c r="A1490" s="467"/>
      <c r="B1490" s="95">
        <v>810152</v>
      </c>
      <c r="C1490" s="39" t="s">
        <v>305</v>
      </c>
      <c r="D1490" s="35" t="s">
        <v>371</v>
      </c>
      <c r="E1490" s="40">
        <v>0</v>
      </c>
      <c r="F1490" s="6">
        <v>0</v>
      </c>
      <c r="G1490" s="6">
        <v>0</v>
      </c>
      <c r="H1490" s="38">
        <v>0</v>
      </c>
      <c r="I1490" s="40">
        <v>0</v>
      </c>
      <c r="J1490" s="6">
        <v>0</v>
      </c>
      <c r="K1490" s="6">
        <v>0</v>
      </c>
      <c r="L1490" s="38">
        <v>0</v>
      </c>
      <c r="M1490" s="40">
        <v>0</v>
      </c>
      <c r="N1490" s="6">
        <v>0</v>
      </c>
      <c r="O1490" s="6">
        <v>0</v>
      </c>
      <c r="P1490" s="38">
        <v>0</v>
      </c>
      <c r="Q1490" s="40">
        <v>0</v>
      </c>
      <c r="R1490" s="6">
        <v>0</v>
      </c>
      <c r="S1490" s="6">
        <v>0</v>
      </c>
      <c r="T1490" s="38">
        <v>0</v>
      </c>
      <c r="U1490" s="40">
        <v>0</v>
      </c>
      <c r="V1490" s="6">
        <v>0</v>
      </c>
      <c r="W1490" s="32">
        <v>0</v>
      </c>
      <c r="X1490" s="38">
        <v>0</v>
      </c>
      <c r="Y1490" s="60"/>
    </row>
    <row r="1491" spans="1:25" ht="13.5" hidden="1" outlineLevel="3" thickBot="1" x14ac:dyDescent="0.25">
      <c r="A1491" s="467"/>
      <c r="B1491" s="95">
        <v>810152</v>
      </c>
      <c r="C1491" s="39" t="s">
        <v>302</v>
      </c>
      <c r="D1491" s="35" t="s">
        <v>372</v>
      </c>
      <c r="E1491" s="40">
        <v>0</v>
      </c>
      <c r="F1491" s="6">
        <v>0</v>
      </c>
      <c r="G1491" s="6">
        <v>0</v>
      </c>
      <c r="H1491" s="38">
        <v>0</v>
      </c>
      <c r="I1491" s="40">
        <v>0</v>
      </c>
      <c r="J1491" s="6">
        <v>0</v>
      </c>
      <c r="K1491" s="6">
        <v>0</v>
      </c>
      <c r="L1491" s="38">
        <v>0</v>
      </c>
      <c r="M1491" s="40">
        <v>0</v>
      </c>
      <c r="N1491" s="6">
        <v>0</v>
      </c>
      <c r="O1491" s="6">
        <v>0</v>
      </c>
      <c r="P1491" s="38">
        <v>0</v>
      </c>
      <c r="Q1491" s="40">
        <v>0</v>
      </c>
      <c r="R1491" s="6">
        <v>0</v>
      </c>
      <c r="S1491" s="6">
        <v>0</v>
      </c>
      <c r="T1491" s="38">
        <v>0</v>
      </c>
      <c r="U1491" s="40">
        <v>0</v>
      </c>
      <c r="V1491" s="6">
        <v>0</v>
      </c>
      <c r="W1491" s="32">
        <v>0</v>
      </c>
      <c r="X1491" s="38">
        <v>0</v>
      </c>
      <c r="Y1491" s="60"/>
    </row>
    <row r="1492" spans="1:25" ht="13.5" hidden="1" outlineLevel="3" thickBot="1" x14ac:dyDescent="0.25">
      <c r="A1492" s="467"/>
      <c r="B1492" s="95">
        <v>810152</v>
      </c>
      <c r="C1492" s="39" t="s">
        <v>434</v>
      </c>
      <c r="D1492" s="35" t="s">
        <v>373</v>
      </c>
      <c r="E1492" s="40">
        <v>0</v>
      </c>
      <c r="F1492" s="6">
        <v>0</v>
      </c>
      <c r="G1492" s="6">
        <v>0</v>
      </c>
      <c r="H1492" s="38">
        <v>0</v>
      </c>
      <c r="I1492" s="40">
        <v>0</v>
      </c>
      <c r="J1492" s="6">
        <v>0</v>
      </c>
      <c r="K1492" s="6">
        <v>0</v>
      </c>
      <c r="L1492" s="38">
        <v>0</v>
      </c>
      <c r="M1492" s="40">
        <v>0</v>
      </c>
      <c r="N1492" s="6">
        <v>0</v>
      </c>
      <c r="O1492" s="6">
        <v>0</v>
      </c>
      <c r="P1492" s="38">
        <v>0</v>
      </c>
      <c r="Q1492" s="40">
        <v>0</v>
      </c>
      <c r="R1492" s="6">
        <v>0</v>
      </c>
      <c r="S1492" s="6">
        <v>0</v>
      </c>
      <c r="T1492" s="38">
        <v>0</v>
      </c>
      <c r="U1492" s="40">
        <v>0</v>
      </c>
      <c r="V1492" s="6">
        <v>0</v>
      </c>
      <c r="W1492" s="32">
        <v>0</v>
      </c>
      <c r="X1492" s="38">
        <v>0</v>
      </c>
      <c r="Y1492" s="60"/>
    </row>
    <row r="1493" spans="1:25" ht="13.5" hidden="1" outlineLevel="3" thickBot="1" x14ac:dyDescent="0.25">
      <c r="A1493" s="467"/>
      <c r="B1493" s="95">
        <v>810152</v>
      </c>
      <c r="C1493" s="57" t="s">
        <v>417</v>
      </c>
      <c r="D1493" s="35" t="s">
        <v>374</v>
      </c>
      <c r="E1493" s="40">
        <v>0</v>
      </c>
      <c r="F1493" s="6">
        <v>0</v>
      </c>
      <c r="G1493" s="6">
        <v>0</v>
      </c>
      <c r="H1493" s="38">
        <v>0</v>
      </c>
      <c r="I1493" s="40">
        <v>0</v>
      </c>
      <c r="J1493" s="6">
        <v>0</v>
      </c>
      <c r="K1493" s="6">
        <v>0</v>
      </c>
      <c r="L1493" s="38">
        <v>0</v>
      </c>
      <c r="M1493" s="40">
        <v>0</v>
      </c>
      <c r="N1493" s="6">
        <v>0</v>
      </c>
      <c r="O1493" s="6">
        <v>0</v>
      </c>
      <c r="P1493" s="38">
        <v>0</v>
      </c>
      <c r="Q1493" s="40">
        <v>0</v>
      </c>
      <c r="R1493" s="6">
        <v>0</v>
      </c>
      <c r="S1493" s="6">
        <v>0</v>
      </c>
      <c r="T1493" s="38">
        <v>0</v>
      </c>
      <c r="U1493" s="40">
        <v>0</v>
      </c>
      <c r="V1493" s="6">
        <v>0</v>
      </c>
      <c r="W1493" s="32">
        <v>0</v>
      </c>
      <c r="X1493" s="38">
        <v>0</v>
      </c>
      <c r="Y1493" s="60"/>
    </row>
    <row r="1494" spans="1:25" ht="13.5" hidden="1" outlineLevel="3" thickBot="1" x14ac:dyDescent="0.25">
      <c r="A1494" s="468"/>
      <c r="B1494" s="96">
        <v>810152</v>
      </c>
      <c r="C1494" s="41" t="s">
        <v>383</v>
      </c>
      <c r="D1494" s="42" t="s">
        <v>375</v>
      </c>
      <c r="E1494" s="45">
        <v>0</v>
      </c>
      <c r="F1494" s="46">
        <v>0</v>
      </c>
      <c r="G1494" s="46">
        <v>0</v>
      </c>
      <c r="H1494" s="44">
        <v>0</v>
      </c>
      <c r="I1494" s="45">
        <v>0</v>
      </c>
      <c r="J1494" s="46">
        <v>0</v>
      </c>
      <c r="K1494" s="46">
        <v>0</v>
      </c>
      <c r="L1494" s="44">
        <v>0</v>
      </c>
      <c r="M1494" s="45">
        <v>0</v>
      </c>
      <c r="N1494" s="46">
        <v>0</v>
      </c>
      <c r="O1494" s="46">
        <v>0</v>
      </c>
      <c r="P1494" s="44">
        <v>0</v>
      </c>
      <c r="Q1494" s="45">
        <v>0</v>
      </c>
      <c r="R1494" s="46">
        <v>0</v>
      </c>
      <c r="S1494" s="46">
        <v>0</v>
      </c>
      <c r="T1494" s="44">
        <v>0</v>
      </c>
      <c r="U1494" s="45">
        <v>0</v>
      </c>
      <c r="V1494" s="46">
        <v>0</v>
      </c>
      <c r="W1494" s="43">
        <v>0</v>
      </c>
      <c r="X1494" s="44">
        <v>0</v>
      </c>
      <c r="Y1494" s="60"/>
    </row>
    <row r="1495" spans="1:25" s="106" customFormat="1" outlineLevel="1" x14ac:dyDescent="0.2">
      <c r="A1495" s="464">
        <v>810166</v>
      </c>
      <c r="B1495" s="97">
        <v>810166</v>
      </c>
      <c r="C1495" s="100" t="s">
        <v>36</v>
      </c>
      <c r="D1495" s="101" t="s">
        <v>336</v>
      </c>
      <c r="E1495" s="107">
        <v>13045.59</v>
      </c>
      <c r="F1495" s="108">
        <v>0</v>
      </c>
      <c r="G1495" s="108">
        <v>725556.05999999994</v>
      </c>
      <c r="H1495" s="109">
        <v>738601.64999999991</v>
      </c>
      <c r="I1495" s="107">
        <v>7946.37</v>
      </c>
      <c r="J1495" s="108">
        <v>0</v>
      </c>
      <c r="K1495" s="108">
        <v>650078.15</v>
      </c>
      <c r="L1495" s="109">
        <v>658024.52</v>
      </c>
      <c r="M1495" s="107">
        <v>20022.260000000002</v>
      </c>
      <c r="N1495" s="108">
        <v>3817.19</v>
      </c>
      <c r="O1495" s="108">
        <v>513486.39</v>
      </c>
      <c r="P1495" s="109">
        <v>537325.84</v>
      </c>
      <c r="Q1495" s="107">
        <v>0</v>
      </c>
      <c r="R1495" s="108">
        <v>0</v>
      </c>
      <c r="S1495" s="108">
        <v>105295.39</v>
      </c>
      <c r="T1495" s="109">
        <v>105295.39</v>
      </c>
      <c r="U1495" s="107">
        <v>41014.22</v>
      </c>
      <c r="V1495" s="108">
        <v>3817.19</v>
      </c>
      <c r="W1495" s="108">
        <v>1994415.99</v>
      </c>
      <c r="X1495" s="109">
        <v>2039247.4</v>
      </c>
    </row>
    <row r="1496" spans="1:25" hidden="1" outlineLevel="2" x14ac:dyDescent="0.2">
      <c r="A1496" s="465"/>
      <c r="B1496" s="95">
        <v>810166</v>
      </c>
      <c r="C1496" s="14" t="s">
        <v>350</v>
      </c>
      <c r="D1496" s="35" t="s">
        <v>198</v>
      </c>
      <c r="E1496" s="40">
        <v>0</v>
      </c>
      <c r="F1496" s="6">
        <v>0</v>
      </c>
      <c r="G1496" s="6">
        <v>0</v>
      </c>
      <c r="H1496" s="38">
        <v>0</v>
      </c>
      <c r="I1496" s="40">
        <v>0</v>
      </c>
      <c r="J1496" s="6">
        <v>0</v>
      </c>
      <c r="K1496" s="6">
        <v>0</v>
      </c>
      <c r="L1496" s="38">
        <v>0</v>
      </c>
      <c r="M1496" s="40">
        <v>0</v>
      </c>
      <c r="N1496" s="6">
        <v>0</v>
      </c>
      <c r="O1496" s="6">
        <v>0</v>
      </c>
      <c r="P1496" s="38">
        <v>0</v>
      </c>
      <c r="Q1496" s="40">
        <v>0</v>
      </c>
      <c r="R1496" s="6">
        <v>0</v>
      </c>
      <c r="S1496" s="6">
        <v>0</v>
      </c>
      <c r="T1496" s="38">
        <v>0</v>
      </c>
      <c r="U1496" s="40">
        <v>0</v>
      </c>
      <c r="V1496" s="6">
        <v>0</v>
      </c>
      <c r="W1496" s="32">
        <v>0</v>
      </c>
      <c r="X1496" s="38">
        <v>0</v>
      </c>
      <c r="Y1496" s="60"/>
    </row>
    <row r="1497" spans="1:25" ht="13.5" outlineLevel="2" thickBot="1" x14ac:dyDescent="0.25">
      <c r="A1497" s="465"/>
      <c r="B1497" s="95">
        <v>810166</v>
      </c>
      <c r="C1497" s="14" t="s">
        <v>351</v>
      </c>
      <c r="D1497" s="35" t="s">
        <v>199</v>
      </c>
      <c r="E1497" s="40">
        <v>13045.59</v>
      </c>
      <c r="F1497" s="6">
        <v>0</v>
      </c>
      <c r="G1497" s="6">
        <v>725556.05999999994</v>
      </c>
      <c r="H1497" s="38">
        <v>738601.64999999991</v>
      </c>
      <c r="I1497" s="40">
        <v>7946.37</v>
      </c>
      <c r="J1497" s="6">
        <v>0</v>
      </c>
      <c r="K1497" s="6">
        <v>650078.15</v>
      </c>
      <c r="L1497" s="38">
        <v>658024.52</v>
      </c>
      <c r="M1497" s="40">
        <v>20022.260000000002</v>
      </c>
      <c r="N1497" s="6">
        <v>3817.19</v>
      </c>
      <c r="O1497" s="6">
        <v>513486.39</v>
      </c>
      <c r="P1497" s="38">
        <v>537325.84</v>
      </c>
      <c r="Q1497" s="40">
        <v>0</v>
      </c>
      <c r="R1497" s="6">
        <v>0</v>
      </c>
      <c r="S1497" s="6">
        <v>105295.39</v>
      </c>
      <c r="T1497" s="38">
        <v>105295.39</v>
      </c>
      <c r="U1497" s="40">
        <v>41014.22</v>
      </c>
      <c r="V1497" s="6">
        <v>3817.19</v>
      </c>
      <c r="W1497" s="32">
        <v>1994415.99</v>
      </c>
      <c r="X1497" s="38">
        <v>2039247.4</v>
      </c>
      <c r="Y1497" s="60"/>
    </row>
    <row r="1498" spans="1:25" ht="13.5" hidden="1" outlineLevel="2" collapsed="1" thickBot="1" x14ac:dyDescent="0.25">
      <c r="A1498" s="465"/>
      <c r="B1498" s="95">
        <v>810166</v>
      </c>
      <c r="C1498" s="14" t="s">
        <v>300</v>
      </c>
      <c r="D1498" s="35" t="s">
        <v>200</v>
      </c>
      <c r="E1498" s="37">
        <v>0</v>
      </c>
      <c r="F1498" s="36">
        <v>0</v>
      </c>
      <c r="G1498" s="36">
        <v>0</v>
      </c>
      <c r="H1498" s="38">
        <v>0</v>
      </c>
      <c r="I1498" s="37">
        <v>0</v>
      </c>
      <c r="J1498" s="36">
        <v>0</v>
      </c>
      <c r="K1498" s="36">
        <v>0</v>
      </c>
      <c r="L1498" s="38">
        <v>0</v>
      </c>
      <c r="M1498" s="37">
        <v>0</v>
      </c>
      <c r="N1498" s="36">
        <v>0</v>
      </c>
      <c r="O1498" s="36">
        <v>0</v>
      </c>
      <c r="P1498" s="38">
        <v>0</v>
      </c>
      <c r="Q1498" s="37">
        <v>0</v>
      </c>
      <c r="R1498" s="36">
        <v>0</v>
      </c>
      <c r="S1498" s="36">
        <v>0</v>
      </c>
      <c r="T1498" s="38">
        <v>0</v>
      </c>
      <c r="U1498" s="37">
        <v>0</v>
      </c>
      <c r="V1498" s="36">
        <v>0</v>
      </c>
      <c r="W1498" s="36">
        <v>0</v>
      </c>
      <c r="X1498" s="38">
        <v>0</v>
      </c>
      <c r="Y1498" s="65"/>
    </row>
    <row r="1499" spans="1:25" ht="13.5" hidden="1" outlineLevel="3" thickBot="1" x14ac:dyDescent="0.25">
      <c r="A1499" s="465"/>
      <c r="B1499" s="95">
        <v>810166</v>
      </c>
      <c r="C1499" s="39" t="s">
        <v>363</v>
      </c>
      <c r="D1499" s="35" t="s">
        <v>369</v>
      </c>
      <c r="E1499" s="40">
        <v>0</v>
      </c>
      <c r="F1499" s="6">
        <v>0</v>
      </c>
      <c r="G1499" s="6">
        <v>0</v>
      </c>
      <c r="H1499" s="38">
        <v>0</v>
      </c>
      <c r="I1499" s="40">
        <v>0</v>
      </c>
      <c r="J1499" s="6">
        <v>0</v>
      </c>
      <c r="K1499" s="6">
        <v>0</v>
      </c>
      <c r="L1499" s="38">
        <v>0</v>
      </c>
      <c r="M1499" s="40">
        <v>0</v>
      </c>
      <c r="N1499" s="6">
        <v>0</v>
      </c>
      <c r="O1499" s="6">
        <v>0</v>
      </c>
      <c r="P1499" s="38">
        <v>0</v>
      </c>
      <c r="Q1499" s="40">
        <v>0</v>
      </c>
      <c r="R1499" s="6">
        <v>0</v>
      </c>
      <c r="S1499" s="6">
        <v>0</v>
      </c>
      <c r="T1499" s="38">
        <v>0</v>
      </c>
      <c r="U1499" s="40">
        <v>0</v>
      </c>
      <c r="V1499" s="6">
        <v>0</v>
      </c>
      <c r="W1499" s="32">
        <v>0</v>
      </c>
      <c r="X1499" s="38">
        <v>0</v>
      </c>
      <c r="Y1499" s="60"/>
    </row>
    <row r="1500" spans="1:25" ht="13.5" hidden="1" outlineLevel="3" thickBot="1" x14ac:dyDescent="0.25">
      <c r="A1500" s="465"/>
      <c r="B1500" s="95">
        <v>810166</v>
      </c>
      <c r="C1500" s="39" t="s">
        <v>301</v>
      </c>
      <c r="D1500" s="35" t="s">
        <v>370</v>
      </c>
      <c r="E1500" s="40">
        <v>0</v>
      </c>
      <c r="F1500" s="6">
        <v>0</v>
      </c>
      <c r="G1500" s="6">
        <v>0</v>
      </c>
      <c r="H1500" s="38">
        <v>0</v>
      </c>
      <c r="I1500" s="40">
        <v>0</v>
      </c>
      <c r="J1500" s="6">
        <v>0</v>
      </c>
      <c r="K1500" s="6">
        <v>0</v>
      </c>
      <c r="L1500" s="38">
        <v>0</v>
      </c>
      <c r="M1500" s="40">
        <v>0</v>
      </c>
      <c r="N1500" s="6">
        <v>0</v>
      </c>
      <c r="O1500" s="6">
        <v>0</v>
      </c>
      <c r="P1500" s="38">
        <v>0</v>
      </c>
      <c r="Q1500" s="40">
        <v>0</v>
      </c>
      <c r="R1500" s="6">
        <v>0</v>
      </c>
      <c r="S1500" s="6">
        <v>0</v>
      </c>
      <c r="T1500" s="38">
        <v>0</v>
      </c>
      <c r="U1500" s="40">
        <v>0</v>
      </c>
      <c r="V1500" s="6">
        <v>0</v>
      </c>
      <c r="W1500" s="32">
        <v>0</v>
      </c>
      <c r="X1500" s="38">
        <v>0</v>
      </c>
      <c r="Y1500" s="60"/>
    </row>
    <row r="1501" spans="1:25" ht="13.5" hidden="1" outlineLevel="3" thickBot="1" x14ac:dyDescent="0.25">
      <c r="A1501" s="465"/>
      <c r="B1501" s="95">
        <v>810166</v>
      </c>
      <c r="C1501" s="39" t="s">
        <v>305</v>
      </c>
      <c r="D1501" s="35" t="s">
        <v>371</v>
      </c>
      <c r="E1501" s="40">
        <v>0</v>
      </c>
      <c r="F1501" s="6">
        <v>0</v>
      </c>
      <c r="G1501" s="6">
        <v>0</v>
      </c>
      <c r="H1501" s="38">
        <v>0</v>
      </c>
      <c r="I1501" s="40">
        <v>0</v>
      </c>
      <c r="J1501" s="6">
        <v>0</v>
      </c>
      <c r="K1501" s="6">
        <v>0</v>
      </c>
      <c r="L1501" s="38">
        <v>0</v>
      </c>
      <c r="M1501" s="40">
        <v>0</v>
      </c>
      <c r="N1501" s="6">
        <v>0</v>
      </c>
      <c r="O1501" s="6">
        <v>0</v>
      </c>
      <c r="P1501" s="38">
        <v>0</v>
      </c>
      <c r="Q1501" s="40">
        <v>0</v>
      </c>
      <c r="R1501" s="6">
        <v>0</v>
      </c>
      <c r="S1501" s="6">
        <v>0</v>
      </c>
      <c r="T1501" s="38">
        <v>0</v>
      </c>
      <c r="U1501" s="40">
        <v>0</v>
      </c>
      <c r="V1501" s="6">
        <v>0</v>
      </c>
      <c r="W1501" s="32">
        <v>0</v>
      </c>
      <c r="X1501" s="38">
        <v>0</v>
      </c>
      <c r="Y1501" s="60"/>
    </row>
    <row r="1502" spans="1:25" ht="13.5" hidden="1" outlineLevel="3" thickBot="1" x14ac:dyDescent="0.25">
      <c r="A1502" s="465"/>
      <c r="B1502" s="95">
        <v>810166</v>
      </c>
      <c r="C1502" s="39" t="s">
        <v>302</v>
      </c>
      <c r="D1502" s="35" t="s">
        <v>372</v>
      </c>
      <c r="E1502" s="40">
        <v>0</v>
      </c>
      <c r="F1502" s="6">
        <v>0</v>
      </c>
      <c r="G1502" s="6">
        <v>0</v>
      </c>
      <c r="H1502" s="38">
        <v>0</v>
      </c>
      <c r="I1502" s="40">
        <v>0</v>
      </c>
      <c r="J1502" s="6">
        <v>0</v>
      </c>
      <c r="K1502" s="6">
        <v>0</v>
      </c>
      <c r="L1502" s="38">
        <v>0</v>
      </c>
      <c r="M1502" s="40">
        <v>0</v>
      </c>
      <c r="N1502" s="6">
        <v>0</v>
      </c>
      <c r="O1502" s="6">
        <v>0</v>
      </c>
      <c r="P1502" s="38">
        <v>0</v>
      </c>
      <c r="Q1502" s="40">
        <v>0</v>
      </c>
      <c r="R1502" s="6">
        <v>0</v>
      </c>
      <c r="S1502" s="6">
        <v>0</v>
      </c>
      <c r="T1502" s="38">
        <v>0</v>
      </c>
      <c r="U1502" s="40">
        <v>0</v>
      </c>
      <c r="V1502" s="6">
        <v>0</v>
      </c>
      <c r="W1502" s="32">
        <v>0</v>
      </c>
      <c r="X1502" s="38">
        <v>0</v>
      </c>
      <c r="Y1502" s="60"/>
    </row>
    <row r="1503" spans="1:25" ht="13.5" hidden="1" outlineLevel="3" thickBot="1" x14ac:dyDescent="0.25">
      <c r="A1503" s="465"/>
      <c r="B1503" s="95">
        <v>810166</v>
      </c>
      <c r="C1503" s="39" t="s">
        <v>434</v>
      </c>
      <c r="D1503" s="35" t="s">
        <v>373</v>
      </c>
      <c r="E1503" s="40">
        <v>0</v>
      </c>
      <c r="F1503" s="6">
        <v>0</v>
      </c>
      <c r="G1503" s="6">
        <v>0</v>
      </c>
      <c r="H1503" s="38">
        <v>0</v>
      </c>
      <c r="I1503" s="40">
        <v>0</v>
      </c>
      <c r="J1503" s="6">
        <v>0</v>
      </c>
      <c r="K1503" s="6">
        <v>0</v>
      </c>
      <c r="L1503" s="38">
        <v>0</v>
      </c>
      <c r="M1503" s="40">
        <v>0</v>
      </c>
      <c r="N1503" s="6">
        <v>0</v>
      </c>
      <c r="O1503" s="6">
        <v>0</v>
      </c>
      <c r="P1503" s="38">
        <v>0</v>
      </c>
      <c r="Q1503" s="40">
        <v>0</v>
      </c>
      <c r="R1503" s="6">
        <v>0</v>
      </c>
      <c r="S1503" s="6">
        <v>0</v>
      </c>
      <c r="T1503" s="38">
        <v>0</v>
      </c>
      <c r="U1503" s="40">
        <v>0</v>
      </c>
      <c r="V1503" s="6">
        <v>0</v>
      </c>
      <c r="W1503" s="32">
        <v>0</v>
      </c>
      <c r="X1503" s="38">
        <v>0</v>
      </c>
      <c r="Y1503" s="60"/>
    </row>
    <row r="1504" spans="1:25" ht="13.5" hidden="1" outlineLevel="3" thickBot="1" x14ac:dyDescent="0.25">
      <c r="A1504" s="474"/>
      <c r="B1504" s="95">
        <v>810166</v>
      </c>
      <c r="C1504" s="39" t="s">
        <v>417</v>
      </c>
      <c r="D1504" s="35" t="s">
        <v>374</v>
      </c>
      <c r="E1504" s="40">
        <v>0</v>
      </c>
      <c r="F1504" s="6">
        <v>0</v>
      </c>
      <c r="G1504" s="6">
        <v>0</v>
      </c>
      <c r="H1504" s="38">
        <v>0</v>
      </c>
      <c r="I1504" s="40">
        <v>0</v>
      </c>
      <c r="J1504" s="6">
        <v>0</v>
      </c>
      <c r="K1504" s="6">
        <v>0</v>
      </c>
      <c r="L1504" s="38">
        <v>0</v>
      </c>
      <c r="M1504" s="40">
        <v>0</v>
      </c>
      <c r="N1504" s="6">
        <v>0</v>
      </c>
      <c r="O1504" s="6">
        <v>0</v>
      </c>
      <c r="P1504" s="38">
        <v>0</v>
      </c>
      <c r="Q1504" s="40">
        <v>0</v>
      </c>
      <c r="R1504" s="6">
        <v>0</v>
      </c>
      <c r="S1504" s="6">
        <v>0</v>
      </c>
      <c r="T1504" s="38">
        <v>0</v>
      </c>
      <c r="U1504" s="40">
        <v>0</v>
      </c>
      <c r="V1504" s="6">
        <v>0</v>
      </c>
      <c r="W1504" s="32">
        <v>0</v>
      </c>
      <c r="X1504" s="38">
        <v>0</v>
      </c>
      <c r="Y1504" s="60"/>
    </row>
    <row r="1505" spans="1:25" ht="13.5" hidden="1" outlineLevel="3" thickBot="1" x14ac:dyDescent="0.25">
      <c r="A1505" s="475"/>
      <c r="B1505" s="96">
        <v>810166</v>
      </c>
      <c r="C1505" s="41" t="s">
        <v>383</v>
      </c>
      <c r="D1505" s="42" t="s">
        <v>375</v>
      </c>
      <c r="E1505" s="45">
        <v>0</v>
      </c>
      <c r="F1505" s="46">
        <v>0</v>
      </c>
      <c r="G1505" s="46">
        <v>0</v>
      </c>
      <c r="H1505" s="44">
        <v>0</v>
      </c>
      <c r="I1505" s="45">
        <v>0</v>
      </c>
      <c r="J1505" s="46">
        <v>0</v>
      </c>
      <c r="K1505" s="46">
        <v>0</v>
      </c>
      <c r="L1505" s="44">
        <v>0</v>
      </c>
      <c r="M1505" s="45">
        <v>0</v>
      </c>
      <c r="N1505" s="46">
        <v>0</v>
      </c>
      <c r="O1505" s="46">
        <v>0</v>
      </c>
      <c r="P1505" s="44">
        <v>0</v>
      </c>
      <c r="Q1505" s="45">
        <v>0</v>
      </c>
      <c r="R1505" s="46">
        <v>0</v>
      </c>
      <c r="S1505" s="46">
        <v>0</v>
      </c>
      <c r="T1505" s="44">
        <v>0</v>
      </c>
      <c r="U1505" s="45">
        <v>0</v>
      </c>
      <c r="V1505" s="46">
        <v>0</v>
      </c>
      <c r="W1505" s="43">
        <v>0</v>
      </c>
      <c r="X1505" s="44">
        <v>0</v>
      </c>
      <c r="Y1505" s="60"/>
    </row>
    <row r="1506" spans="1:25" s="106" customFormat="1" outlineLevel="1" x14ac:dyDescent="0.2">
      <c r="A1506" s="466">
        <v>810169</v>
      </c>
      <c r="B1506" s="97">
        <v>810169</v>
      </c>
      <c r="C1506" s="100" t="s">
        <v>13</v>
      </c>
      <c r="D1506" s="101" t="s">
        <v>336</v>
      </c>
      <c r="E1506" s="107">
        <v>32849.18</v>
      </c>
      <c r="F1506" s="108">
        <v>0</v>
      </c>
      <c r="G1506" s="108">
        <v>157489.89000000001</v>
      </c>
      <c r="H1506" s="109">
        <v>190339.07</v>
      </c>
      <c r="I1506" s="107">
        <v>29284.670000000002</v>
      </c>
      <c r="J1506" s="108">
        <v>0</v>
      </c>
      <c r="K1506" s="108">
        <v>117775.45</v>
      </c>
      <c r="L1506" s="109">
        <v>147060.12</v>
      </c>
      <c r="M1506" s="107">
        <v>35188.959999999999</v>
      </c>
      <c r="N1506" s="108">
        <v>0</v>
      </c>
      <c r="O1506" s="108">
        <v>114791.23</v>
      </c>
      <c r="P1506" s="109">
        <v>149980.19</v>
      </c>
      <c r="Q1506" s="107">
        <v>42865.55</v>
      </c>
      <c r="R1506" s="108">
        <v>6701.7000000000007</v>
      </c>
      <c r="S1506" s="108">
        <v>215858.81</v>
      </c>
      <c r="T1506" s="109">
        <v>265426.06</v>
      </c>
      <c r="U1506" s="107">
        <v>140188.35999999999</v>
      </c>
      <c r="V1506" s="108">
        <v>6701.7000000000007</v>
      </c>
      <c r="W1506" s="108">
        <v>605915.38</v>
      </c>
      <c r="X1506" s="109">
        <v>752805.44</v>
      </c>
    </row>
    <row r="1507" spans="1:25" hidden="1" outlineLevel="2" x14ac:dyDescent="0.2">
      <c r="A1507" s="467"/>
      <c r="B1507" s="95">
        <v>810169</v>
      </c>
      <c r="C1507" s="14" t="s">
        <v>350</v>
      </c>
      <c r="D1507" s="35" t="s">
        <v>198</v>
      </c>
      <c r="E1507" s="40">
        <v>0</v>
      </c>
      <c r="F1507" s="6">
        <v>0</v>
      </c>
      <c r="G1507" s="6">
        <v>0</v>
      </c>
      <c r="H1507" s="38">
        <v>0</v>
      </c>
      <c r="I1507" s="40">
        <v>0</v>
      </c>
      <c r="J1507" s="6">
        <v>0</v>
      </c>
      <c r="K1507" s="6">
        <v>0</v>
      </c>
      <c r="L1507" s="38">
        <v>0</v>
      </c>
      <c r="M1507" s="40">
        <v>0</v>
      </c>
      <c r="N1507" s="6">
        <v>0</v>
      </c>
      <c r="O1507" s="6">
        <v>0</v>
      </c>
      <c r="P1507" s="38">
        <v>0</v>
      </c>
      <c r="Q1507" s="40">
        <v>0</v>
      </c>
      <c r="R1507" s="6">
        <v>0</v>
      </c>
      <c r="S1507" s="6">
        <v>0</v>
      </c>
      <c r="T1507" s="38">
        <v>0</v>
      </c>
      <c r="U1507" s="40">
        <v>0</v>
      </c>
      <c r="V1507" s="6">
        <v>0</v>
      </c>
      <c r="W1507" s="32">
        <v>0</v>
      </c>
      <c r="X1507" s="38">
        <v>0</v>
      </c>
      <c r="Y1507" s="60"/>
    </row>
    <row r="1508" spans="1:25" ht="13.5" outlineLevel="2" thickBot="1" x14ac:dyDescent="0.25">
      <c r="A1508" s="467"/>
      <c r="B1508" s="95">
        <v>810169</v>
      </c>
      <c r="C1508" s="14" t="s">
        <v>351</v>
      </c>
      <c r="D1508" s="35" t="s">
        <v>199</v>
      </c>
      <c r="E1508" s="40">
        <v>32849.18</v>
      </c>
      <c r="F1508" s="6">
        <v>0</v>
      </c>
      <c r="G1508" s="6">
        <v>157489.89000000001</v>
      </c>
      <c r="H1508" s="38">
        <v>190339.07</v>
      </c>
      <c r="I1508" s="40">
        <v>29284.670000000002</v>
      </c>
      <c r="J1508" s="6">
        <v>0</v>
      </c>
      <c r="K1508" s="6">
        <v>117775.45</v>
      </c>
      <c r="L1508" s="38">
        <v>147060.12</v>
      </c>
      <c r="M1508" s="40">
        <v>35188.959999999999</v>
      </c>
      <c r="N1508" s="6">
        <v>0</v>
      </c>
      <c r="O1508" s="6">
        <v>114791.23</v>
      </c>
      <c r="P1508" s="38">
        <v>149980.19</v>
      </c>
      <c r="Q1508" s="40">
        <v>42865.55</v>
      </c>
      <c r="R1508" s="6">
        <v>6701.7000000000007</v>
      </c>
      <c r="S1508" s="6">
        <v>215858.81</v>
      </c>
      <c r="T1508" s="38">
        <v>265426.06</v>
      </c>
      <c r="U1508" s="40">
        <v>140188.35999999999</v>
      </c>
      <c r="V1508" s="6">
        <v>6701.7000000000007</v>
      </c>
      <c r="W1508" s="32">
        <v>605915.38</v>
      </c>
      <c r="X1508" s="38">
        <v>752805.44</v>
      </c>
      <c r="Y1508" s="60"/>
    </row>
    <row r="1509" spans="1:25" ht="13.5" hidden="1" outlineLevel="2" collapsed="1" thickBot="1" x14ac:dyDescent="0.25">
      <c r="A1509" s="467"/>
      <c r="B1509" s="95">
        <v>810169</v>
      </c>
      <c r="C1509" s="14" t="s">
        <v>300</v>
      </c>
      <c r="D1509" s="35" t="s">
        <v>200</v>
      </c>
      <c r="E1509" s="37">
        <v>0</v>
      </c>
      <c r="F1509" s="36">
        <v>0</v>
      </c>
      <c r="G1509" s="36">
        <v>0</v>
      </c>
      <c r="H1509" s="38">
        <v>0</v>
      </c>
      <c r="I1509" s="37">
        <v>0</v>
      </c>
      <c r="J1509" s="36">
        <v>0</v>
      </c>
      <c r="K1509" s="36">
        <v>0</v>
      </c>
      <c r="L1509" s="38">
        <v>0</v>
      </c>
      <c r="M1509" s="37">
        <v>0</v>
      </c>
      <c r="N1509" s="36">
        <v>0</v>
      </c>
      <c r="O1509" s="36">
        <v>0</v>
      </c>
      <c r="P1509" s="38">
        <v>0</v>
      </c>
      <c r="Q1509" s="37">
        <v>0</v>
      </c>
      <c r="R1509" s="36">
        <v>0</v>
      </c>
      <c r="S1509" s="36">
        <v>0</v>
      </c>
      <c r="T1509" s="38">
        <v>0</v>
      </c>
      <c r="U1509" s="37">
        <v>0</v>
      </c>
      <c r="V1509" s="36">
        <v>0</v>
      </c>
      <c r="W1509" s="36">
        <v>0</v>
      </c>
      <c r="X1509" s="38">
        <v>0</v>
      </c>
      <c r="Y1509" s="65"/>
    </row>
    <row r="1510" spans="1:25" ht="13.5" hidden="1" outlineLevel="3" thickBot="1" x14ac:dyDescent="0.25">
      <c r="A1510" s="467"/>
      <c r="B1510" s="95">
        <v>810169</v>
      </c>
      <c r="C1510" s="39" t="s">
        <v>363</v>
      </c>
      <c r="D1510" s="35" t="s">
        <v>369</v>
      </c>
      <c r="E1510" s="40">
        <v>0</v>
      </c>
      <c r="F1510" s="6">
        <v>0</v>
      </c>
      <c r="G1510" s="6">
        <v>0</v>
      </c>
      <c r="H1510" s="38">
        <v>0</v>
      </c>
      <c r="I1510" s="40">
        <v>0</v>
      </c>
      <c r="J1510" s="6">
        <v>0</v>
      </c>
      <c r="K1510" s="6">
        <v>0</v>
      </c>
      <c r="L1510" s="38">
        <v>0</v>
      </c>
      <c r="M1510" s="40">
        <v>0</v>
      </c>
      <c r="N1510" s="6">
        <v>0</v>
      </c>
      <c r="O1510" s="6">
        <v>0</v>
      </c>
      <c r="P1510" s="38">
        <v>0</v>
      </c>
      <c r="Q1510" s="40">
        <v>0</v>
      </c>
      <c r="R1510" s="6">
        <v>0</v>
      </c>
      <c r="S1510" s="6">
        <v>0</v>
      </c>
      <c r="T1510" s="38">
        <v>0</v>
      </c>
      <c r="U1510" s="40">
        <v>0</v>
      </c>
      <c r="V1510" s="6">
        <v>0</v>
      </c>
      <c r="W1510" s="32">
        <v>0</v>
      </c>
      <c r="X1510" s="38">
        <v>0</v>
      </c>
      <c r="Y1510" s="60"/>
    </row>
    <row r="1511" spans="1:25" ht="13.5" hidden="1" outlineLevel="3" thickBot="1" x14ac:dyDescent="0.25">
      <c r="A1511" s="467"/>
      <c r="B1511" s="95">
        <v>810169</v>
      </c>
      <c r="C1511" s="39" t="s">
        <v>301</v>
      </c>
      <c r="D1511" s="35" t="s">
        <v>370</v>
      </c>
      <c r="E1511" s="40">
        <v>0</v>
      </c>
      <c r="F1511" s="6">
        <v>0</v>
      </c>
      <c r="G1511" s="6">
        <v>0</v>
      </c>
      <c r="H1511" s="38">
        <v>0</v>
      </c>
      <c r="I1511" s="40">
        <v>0</v>
      </c>
      <c r="J1511" s="6">
        <v>0</v>
      </c>
      <c r="K1511" s="6">
        <v>0</v>
      </c>
      <c r="L1511" s="38">
        <v>0</v>
      </c>
      <c r="M1511" s="40">
        <v>0</v>
      </c>
      <c r="N1511" s="6">
        <v>0</v>
      </c>
      <c r="O1511" s="6">
        <v>0</v>
      </c>
      <c r="P1511" s="38">
        <v>0</v>
      </c>
      <c r="Q1511" s="40">
        <v>0</v>
      </c>
      <c r="R1511" s="6">
        <v>0</v>
      </c>
      <c r="S1511" s="6">
        <v>0</v>
      </c>
      <c r="T1511" s="38">
        <v>0</v>
      </c>
      <c r="U1511" s="40">
        <v>0</v>
      </c>
      <c r="V1511" s="6">
        <v>0</v>
      </c>
      <c r="W1511" s="32">
        <v>0</v>
      </c>
      <c r="X1511" s="38">
        <v>0</v>
      </c>
      <c r="Y1511" s="60"/>
    </row>
    <row r="1512" spans="1:25" ht="13.5" hidden="1" outlineLevel="3" thickBot="1" x14ac:dyDescent="0.25">
      <c r="A1512" s="467"/>
      <c r="B1512" s="95">
        <v>810169</v>
      </c>
      <c r="C1512" s="39" t="s">
        <v>305</v>
      </c>
      <c r="D1512" s="35" t="s">
        <v>371</v>
      </c>
      <c r="E1512" s="40">
        <v>0</v>
      </c>
      <c r="F1512" s="6">
        <v>0</v>
      </c>
      <c r="G1512" s="6">
        <v>0</v>
      </c>
      <c r="H1512" s="38">
        <v>0</v>
      </c>
      <c r="I1512" s="40">
        <v>0</v>
      </c>
      <c r="J1512" s="6">
        <v>0</v>
      </c>
      <c r="K1512" s="6">
        <v>0</v>
      </c>
      <c r="L1512" s="38">
        <v>0</v>
      </c>
      <c r="M1512" s="40">
        <v>0</v>
      </c>
      <c r="N1512" s="6">
        <v>0</v>
      </c>
      <c r="O1512" s="6">
        <v>0</v>
      </c>
      <c r="P1512" s="38">
        <v>0</v>
      </c>
      <c r="Q1512" s="40">
        <v>0</v>
      </c>
      <c r="R1512" s="6">
        <v>0</v>
      </c>
      <c r="S1512" s="6">
        <v>0</v>
      </c>
      <c r="T1512" s="38">
        <v>0</v>
      </c>
      <c r="U1512" s="40">
        <v>0</v>
      </c>
      <c r="V1512" s="6">
        <v>0</v>
      </c>
      <c r="W1512" s="32">
        <v>0</v>
      </c>
      <c r="X1512" s="38">
        <v>0</v>
      </c>
      <c r="Y1512" s="60"/>
    </row>
    <row r="1513" spans="1:25" ht="13.5" hidden="1" outlineLevel="3" thickBot="1" x14ac:dyDescent="0.25">
      <c r="A1513" s="467"/>
      <c r="B1513" s="95">
        <v>810169</v>
      </c>
      <c r="C1513" s="39" t="s">
        <v>302</v>
      </c>
      <c r="D1513" s="35" t="s">
        <v>372</v>
      </c>
      <c r="E1513" s="40">
        <v>0</v>
      </c>
      <c r="F1513" s="6">
        <v>0</v>
      </c>
      <c r="G1513" s="6">
        <v>0</v>
      </c>
      <c r="H1513" s="38">
        <v>0</v>
      </c>
      <c r="I1513" s="40">
        <v>0</v>
      </c>
      <c r="J1513" s="6">
        <v>0</v>
      </c>
      <c r="K1513" s="6">
        <v>0</v>
      </c>
      <c r="L1513" s="38">
        <v>0</v>
      </c>
      <c r="M1513" s="40">
        <v>0</v>
      </c>
      <c r="N1513" s="6">
        <v>0</v>
      </c>
      <c r="O1513" s="6">
        <v>0</v>
      </c>
      <c r="P1513" s="38">
        <v>0</v>
      </c>
      <c r="Q1513" s="40">
        <v>0</v>
      </c>
      <c r="R1513" s="6">
        <v>0</v>
      </c>
      <c r="S1513" s="6">
        <v>0</v>
      </c>
      <c r="T1513" s="38">
        <v>0</v>
      </c>
      <c r="U1513" s="40">
        <v>0</v>
      </c>
      <c r="V1513" s="6">
        <v>0</v>
      </c>
      <c r="W1513" s="32">
        <v>0</v>
      </c>
      <c r="X1513" s="38">
        <v>0</v>
      </c>
      <c r="Y1513" s="60"/>
    </row>
    <row r="1514" spans="1:25" ht="13.5" hidden="1" outlineLevel="3" thickBot="1" x14ac:dyDescent="0.25">
      <c r="A1514" s="467"/>
      <c r="B1514" s="95">
        <v>810169</v>
      </c>
      <c r="C1514" s="39" t="s">
        <v>434</v>
      </c>
      <c r="D1514" s="35" t="s">
        <v>373</v>
      </c>
      <c r="E1514" s="40">
        <v>0</v>
      </c>
      <c r="F1514" s="6">
        <v>0</v>
      </c>
      <c r="G1514" s="6">
        <v>0</v>
      </c>
      <c r="H1514" s="38">
        <v>0</v>
      </c>
      <c r="I1514" s="40">
        <v>0</v>
      </c>
      <c r="J1514" s="6">
        <v>0</v>
      </c>
      <c r="K1514" s="6">
        <v>0</v>
      </c>
      <c r="L1514" s="38">
        <v>0</v>
      </c>
      <c r="M1514" s="40">
        <v>0</v>
      </c>
      <c r="N1514" s="6">
        <v>0</v>
      </c>
      <c r="O1514" s="6">
        <v>0</v>
      </c>
      <c r="P1514" s="38">
        <v>0</v>
      </c>
      <c r="Q1514" s="40">
        <v>0</v>
      </c>
      <c r="R1514" s="6">
        <v>0</v>
      </c>
      <c r="S1514" s="6">
        <v>0</v>
      </c>
      <c r="T1514" s="38">
        <v>0</v>
      </c>
      <c r="U1514" s="40">
        <v>0</v>
      </c>
      <c r="V1514" s="6">
        <v>0</v>
      </c>
      <c r="W1514" s="32">
        <v>0</v>
      </c>
      <c r="X1514" s="38">
        <v>0</v>
      </c>
      <c r="Y1514" s="60"/>
    </row>
    <row r="1515" spans="1:25" ht="13.5" hidden="1" outlineLevel="3" thickBot="1" x14ac:dyDescent="0.25">
      <c r="A1515" s="467"/>
      <c r="B1515" s="95">
        <v>810169</v>
      </c>
      <c r="C1515" s="57" t="s">
        <v>417</v>
      </c>
      <c r="D1515" s="35" t="s">
        <v>374</v>
      </c>
      <c r="E1515" s="40">
        <v>0</v>
      </c>
      <c r="F1515" s="6">
        <v>0</v>
      </c>
      <c r="G1515" s="6">
        <v>0</v>
      </c>
      <c r="H1515" s="38">
        <v>0</v>
      </c>
      <c r="I1515" s="40">
        <v>0</v>
      </c>
      <c r="J1515" s="6">
        <v>0</v>
      </c>
      <c r="K1515" s="6">
        <v>0</v>
      </c>
      <c r="L1515" s="38">
        <v>0</v>
      </c>
      <c r="M1515" s="40">
        <v>0</v>
      </c>
      <c r="N1515" s="6">
        <v>0</v>
      </c>
      <c r="O1515" s="6">
        <v>0</v>
      </c>
      <c r="P1515" s="38">
        <v>0</v>
      </c>
      <c r="Q1515" s="40">
        <v>0</v>
      </c>
      <c r="R1515" s="6">
        <v>0</v>
      </c>
      <c r="S1515" s="6">
        <v>0</v>
      </c>
      <c r="T1515" s="38">
        <v>0</v>
      </c>
      <c r="U1515" s="40">
        <v>0</v>
      </c>
      <c r="V1515" s="6">
        <v>0</v>
      </c>
      <c r="W1515" s="32">
        <v>0</v>
      </c>
      <c r="X1515" s="38">
        <v>0</v>
      </c>
      <c r="Y1515" s="60"/>
    </row>
    <row r="1516" spans="1:25" ht="13.5" hidden="1" outlineLevel="3" thickBot="1" x14ac:dyDescent="0.25">
      <c r="A1516" s="468"/>
      <c r="B1516" s="96">
        <v>810169</v>
      </c>
      <c r="C1516" s="41" t="s">
        <v>383</v>
      </c>
      <c r="D1516" s="42" t="s">
        <v>375</v>
      </c>
      <c r="E1516" s="45">
        <v>0</v>
      </c>
      <c r="F1516" s="46">
        <v>0</v>
      </c>
      <c r="G1516" s="46">
        <v>0</v>
      </c>
      <c r="H1516" s="44">
        <v>0</v>
      </c>
      <c r="I1516" s="45">
        <v>0</v>
      </c>
      <c r="J1516" s="46">
        <v>0</v>
      </c>
      <c r="K1516" s="46">
        <v>0</v>
      </c>
      <c r="L1516" s="44">
        <v>0</v>
      </c>
      <c r="M1516" s="45">
        <v>0</v>
      </c>
      <c r="N1516" s="46">
        <v>0</v>
      </c>
      <c r="O1516" s="46">
        <v>0</v>
      </c>
      <c r="P1516" s="44">
        <v>0</v>
      </c>
      <c r="Q1516" s="45">
        <v>0</v>
      </c>
      <c r="R1516" s="46">
        <v>0</v>
      </c>
      <c r="S1516" s="46">
        <v>0</v>
      </c>
      <c r="T1516" s="44">
        <v>0</v>
      </c>
      <c r="U1516" s="45">
        <v>0</v>
      </c>
      <c r="V1516" s="46">
        <v>0</v>
      </c>
      <c r="W1516" s="43">
        <v>0</v>
      </c>
      <c r="X1516" s="44">
        <v>0</v>
      </c>
      <c r="Y1516" s="60"/>
    </row>
    <row r="1517" spans="1:25" ht="12.75" customHeight="1" thickBot="1" x14ac:dyDescent="0.25">
      <c r="A1517" s="55"/>
      <c r="B1517" s="93"/>
      <c r="C1517" s="54" t="s">
        <v>37</v>
      </c>
      <c r="D1517" s="50"/>
      <c r="E1517" s="51">
        <v>2833525.98</v>
      </c>
      <c r="F1517" s="52">
        <v>51756828.959999993</v>
      </c>
      <c r="G1517" s="56">
        <v>95452.71</v>
      </c>
      <c r="H1517" s="53">
        <v>54685807.649999991</v>
      </c>
      <c r="I1517" s="51">
        <v>2969253.25</v>
      </c>
      <c r="J1517" s="52">
        <v>56327241.799999997</v>
      </c>
      <c r="K1517" s="56">
        <v>142076.65</v>
      </c>
      <c r="L1517" s="53">
        <v>59438571.699999996</v>
      </c>
      <c r="M1517" s="51">
        <v>2715065.7600000002</v>
      </c>
      <c r="N1517" s="52">
        <v>47228599.980000004</v>
      </c>
      <c r="O1517" s="56">
        <v>410964.17000000004</v>
      </c>
      <c r="P1517" s="53">
        <v>50354629.910000004</v>
      </c>
      <c r="Q1517" s="51">
        <v>3187846.1500000004</v>
      </c>
      <c r="R1517" s="52">
        <v>53438635.829999998</v>
      </c>
      <c r="S1517" s="56">
        <v>432335.02</v>
      </c>
      <c r="T1517" s="53">
        <v>57058817</v>
      </c>
      <c r="U1517" s="51">
        <v>11705691.140000001</v>
      </c>
      <c r="V1517" s="52">
        <v>208751306.56999999</v>
      </c>
      <c r="W1517" s="56">
        <v>1080828.55</v>
      </c>
      <c r="X1517" s="53">
        <v>221537826.25999999</v>
      </c>
      <c r="Y1517" s="65"/>
    </row>
    <row r="1518" spans="1:25" s="106" customFormat="1" outlineLevel="1" x14ac:dyDescent="0.2">
      <c r="A1518" s="466">
        <v>810131</v>
      </c>
      <c r="B1518" s="97">
        <v>810131</v>
      </c>
      <c r="C1518" s="100" t="s">
        <v>156</v>
      </c>
      <c r="D1518" s="101" t="s">
        <v>336</v>
      </c>
      <c r="E1518" s="107">
        <v>2833525.98</v>
      </c>
      <c r="F1518" s="108">
        <v>51756828.959999993</v>
      </c>
      <c r="G1518" s="108">
        <v>95452.71</v>
      </c>
      <c r="H1518" s="109">
        <v>54685807.649999991</v>
      </c>
      <c r="I1518" s="107">
        <v>2969253.25</v>
      </c>
      <c r="J1518" s="108">
        <v>56327241.799999997</v>
      </c>
      <c r="K1518" s="108">
        <v>142076.65</v>
      </c>
      <c r="L1518" s="109">
        <v>59438571.699999996</v>
      </c>
      <c r="M1518" s="107">
        <v>2715065.7600000002</v>
      </c>
      <c r="N1518" s="108">
        <v>47228599.980000004</v>
      </c>
      <c r="O1518" s="108">
        <v>410964.17000000004</v>
      </c>
      <c r="P1518" s="109">
        <v>50354629.910000004</v>
      </c>
      <c r="Q1518" s="107">
        <v>3187846.1500000004</v>
      </c>
      <c r="R1518" s="108">
        <v>53438635.829999998</v>
      </c>
      <c r="S1518" s="108">
        <v>432335.02</v>
      </c>
      <c r="T1518" s="109">
        <v>57058817</v>
      </c>
      <c r="U1518" s="107">
        <v>11705691.140000001</v>
      </c>
      <c r="V1518" s="108">
        <v>208751306.56999999</v>
      </c>
      <c r="W1518" s="108">
        <v>1080828.55</v>
      </c>
      <c r="X1518" s="109">
        <v>221537826.25999999</v>
      </c>
    </row>
    <row r="1519" spans="1:25" outlineLevel="2" x14ac:dyDescent="0.2">
      <c r="A1519" s="467"/>
      <c r="B1519" s="95">
        <v>810131</v>
      </c>
      <c r="C1519" s="14" t="s">
        <v>350</v>
      </c>
      <c r="D1519" s="35" t="s">
        <v>198</v>
      </c>
      <c r="E1519" s="40">
        <v>1243077.2</v>
      </c>
      <c r="F1519" s="6">
        <v>35020010.019999996</v>
      </c>
      <c r="G1519" s="6">
        <v>86022.8</v>
      </c>
      <c r="H1519" s="38">
        <v>36349110.019999996</v>
      </c>
      <c r="I1519" s="40">
        <v>1220831.8700000001</v>
      </c>
      <c r="J1519" s="6">
        <v>34378422.140000001</v>
      </c>
      <c r="K1519" s="6">
        <v>84306.19</v>
      </c>
      <c r="L1519" s="38">
        <v>35683560.199999996</v>
      </c>
      <c r="M1519" s="40">
        <v>1076882.6000000001</v>
      </c>
      <c r="N1519" s="6">
        <v>30742227.740000002</v>
      </c>
      <c r="O1519" s="6">
        <v>80319.63</v>
      </c>
      <c r="P1519" s="38">
        <v>31899429.970000003</v>
      </c>
      <c r="Q1519" s="40">
        <v>1191489.98</v>
      </c>
      <c r="R1519" s="6">
        <v>34711754.289999999</v>
      </c>
      <c r="S1519" s="6">
        <v>77673.14</v>
      </c>
      <c r="T1519" s="38">
        <v>35980917.409999996</v>
      </c>
      <c r="U1519" s="40">
        <v>4732281.6500000004</v>
      </c>
      <c r="V1519" s="6">
        <v>134852414.19</v>
      </c>
      <c r="W1519" s="32">
        <v>328321.76</v>
      </c>
      <c r="X1519" s="38">
        <v>139913017.59999999</v>
      </c>
      <c r="Y1519" s="60"/>
    </row>
    <row r="1520" spans="1:25" outlineLevel="2" x14ac:dyDescent="0.2">
      <c r="A1520" s="467"/>
      <c r="B1520" s="95">
        <v>810131</v>
      </c>
      <c r="C1520" s="14" t="s">
        <v>351</v>
      </c>
      <c r="D1520" s="35" t="s">
        <v>199</v>
      </c>
      <c r="E1520" s="40">
        <v>152399.82999999999</v>
      </c>
      <c r="F1520" s="6">
        <v>4419570.76</v>
      </c>
      <c r="G1520" s="6">
        <v>1505.56</v>
      </c>
      <c r="H1520" s="38">
        <v>4573476.1499999994</v>
      </c>
      <c r="I1520" s="40">
        <v>367991.11</v>
      </c>
      <c r="J1520" s="6">
        <v>6723152.2500000009</v>
      </c>
      <c r="K1520" s="6">
        <v>18862.809999999998</v>
      </c>
      <c r="L1520" s="38">
        <v>7110006.1700000009</v>
      </c>
      <c r="M1520" s="40">
        <v>149213.79</v>
      </c>
      <c r="N1520" s="6">
        <v>4043668.65</v>
      </c>
      <c r="O1520" s="6">
        <v>11009.34</v>
      </c>
      <c r="P1520" s="38">
        <v>4203891.78</v>
      </c>
      <c r="Q1520" s="40">
        <v>37144.620000000003</v>
      </c>
      <c r="R1520" s="6">
        <v>1007745.2899999999</v>
      </c>
      <c r="S1520" s="6">
        <v>0</v>
      </c>
      <c r="T1520" s="38">
        <v>1044889.9099999999</v>
      </c>
      <c r="U1520" s="40">
        <v>706749.35</v>
      </c>
      <c r="V1520" s="6">
        <v>16194136.950000001</v>
      </c>
      <c r="W1520" s="32">
        <v>31377.71</v>
      </c>
      <c r="X1520" s="38">
        <v>16932264.010000002</v>
      </c>
      <c r="Y1520" s="60"/>
    </row>
    <row r="1521" spans="1:25" outlineLevel="2" x14ac:dyDescent="0.2">
      <c r="A1521" s="467"/>
      <c r="B1521" s="95">
        <v>810131</v>
      </c>
      <c r="C1521" s="14" t="s">
        <v>300</v>
      </c>
      <c r="D1521" s="35" t="s">
        <v>200</v>
      </c>
      <c r="E1521" s="37">
        <v>1438048.95</v>
      </c>
      <c r="F1521" s="36">
        <v>12317248.18</v>
      </c>
      <c r="G1521" s="36">
        <v>7924.3499999999995</v>
      </c>
      <c r="H1521" s="38">
        <v>13763221.479999999</v>
      </c>
      <c r="I1521" s="37">
        <v>1380430.27</v>
      </c>
      <c r="J1521" s="36">
        <v>15225667.409999998</v>
      </c>
      <c r="K1521" s="36">
        <v>38907.65</v>
      </c>
      <c r="L1521" s="38">
        <v>16645005.329999998</v>
      </c>
      <c r="M1521" s="37">
        <v>1488969.37</v>
      </c>
      <c r="N1521" s="36">
        <v>12442703.59</v>
      </c>
      <c r="O1521" s="36">
        <v>319635.20000000001</v>
      </c>
      <c r="P1521" s="38">
        <v>14251308.16</v>
      </c>
      <c r="Q1521" s="37">
        <v>1959211.55</v>
      </c>
      <c r="R1521" s="36">
        <v>17719136.25</v>
      </c>
      <c r="S1521" s="36">
        <v>354661.88</v>
      </c>
      <c r="T1521" s="38">
        <v>20033009.68</v>
      </c>
      <c r="U1521" s="37">
        <v>6266660.1400000006</v>
      </c>
      <c r="V1521" s="36">
        <v>57704755.43</v>
      </c>
      <c r="W1521" s="36">
        <v>721129.08</v>
      </c>
      <c r="X1521" s="38">
        <v>64692544.649999999</v>
      </c>
      <c r="Y1521" s="65"/>
    </row>
    <row r="1522" spans="1:25" outlineLevel="3" x14ac:dyDescent="0.2">
      <c r="A1522" s="467"/>
      <c r="B1522" s="95">
        <v>810131</v>
      </c>
      <c r="C1522" s="39" t="s">
        <v>363</v>
      </c>
      <c r="D1522" s="35" t="s">
        <v>369</v>
      </c>
      <c r="E1522" s="40">
        <v>985083</v>
      </c>
      <c r="F1522" s="6">
        <v>6930061.1999999993</v>
      </c>
      <c r="G1522" s="6">
        <v>3404.8</v>
      </c>
      <c r="H1522" s="38">
        <v>7918548.9999999991</v>
      </c>
      <c r="I1522" s="40">
        <v>953595.37999999989</v>
      </c>
      <c r="J1522" s="6">
        <v>9027962.6699999999</v>
      </c>
      <c r="K1522" s="6">
        <v>6809.6</v>
      </c>
      <c r="L1522" s="38">
        <v>9988367.6500000004</v>
      </c>
      <c r="M1522" s="40">
        <v>1026648.77</v>
      </c>
      <c r="N1522" s="6">
        <v>7536244.2800000003</v>
      </c>
      <c r="O1522" s="6">
        <v>3897.14</v>
      </c>
      <c r="P1522" s="38">
        <v>8566790.1900000013</v>
      </c>
      <c r="Q1522" s="40">
        <v>1131586.5600000001</v>
      </c>
      <c r="R1522" s="6">
        <v>7968096.0599999996</v>
      </c>
      <c r="S1522" s="6">
        <v>22750.33</v>
      </c>
      <c r="T1522" s="38">
        <v>9122432.9499999993</v>
      </c>
      <c r="U1522" s="40">
        <v>4096913.71</v>
      </c>
      <c r="V1522" s="6">
        <v>31462364.209999997</v>
      </c>
      <c r="W1522" s="32">
        <v>36861.870000000003</v>
      </c>
      <c r="X1522" s="38">
        <v>35596139.789999992</v>
      </c>
      <c r="Y1522" s="60"/>
    </row>
    <row r="1523" spans="1:25" outlineLevel="3" x14ac:dyDescent="0.2">
      <c r="A1523" s="467"/>
      <c r="B1523" s="95">
        <v>810131</v>
      </c>
      <c r="C1523" s="39" t="s">
        <v>301</v>
      </c>
      <c r="D1523" s="35" t="s">
        <v>370</v>
      </c>
      <c r="E1523" s="40">
        <v>410195.77</v>
      </c>
      <c r="F1523" s="6">
        <v>3309011.9800000004</v>
      </c>
      <c r="G1523" s="6">
        <v>0</v>
      </c>
      <c r="H1523" s="38">
        <v>3719207.7500000005</v>
      </c>
      <c r="I1523" s="40">
        <v>381503.72</v>
      </c>
      <c r="J1523" s="6">
        <v>4316426.05</v>
      </c>
      <c r="K1523" s="6">
        <v>32098.05</v>
      </c>
      <c r="L1523" s="38">
        <v>4730027.8199999994</v>
      </c>
      <c r="M1523" s="40">
        <v>432468.21000000008</v>
      </c>
      <c r="N1523" s="6">
        <v>3273576.99</v>
      </c>
      <c r="O1523" s="6">
        <v>315738.06</v>
      </c>
      <c r="P1523" s="38">
        <v>4021783.2600000002</v>
      </c>
      <c r="Q1523" s="40">
        <v>736151.83</v>
      </c>
      <c r="R1523" s="6">
        <v>6577040.5099999998</v>
      </c>
      <c r="S1523" s="6">
        <v>329181.59000000003</v>
      </c>
      <c r="T1523" s="38">
        <v>7642373.9299999997</v>
      </c>
      <c r="U1523" s="40">
        <v>1960319.5300000003</v>
      </c>
      <c r="V1523" s="6">
        <v>17476055.530000001</v>
      </c>
      <c r="W1523" s="32">
        <v>677017.7</v>
      </c>
      <c r="X1523" s="38">
        <v>20113392.760000002</v>
      </c>
      <c r="Y1523" s="60"/>
    </row>
    <row r="1524" spans="1:25" outlineLevel="3" x14ac:dyDescent="0.2">
      <c r="A1524" s="467"/>
      <c r="B1524" s="95">
        <v>810131</v>
      </c>
      <c r="C1524" s="39" t="s">
        <v>305</v>
      </c>
      <c r="D1524" s="35" t="s">
        <v>371</v>
      </c>
      <c r="E1524" s="40">
        <v>20005</v>
      </c>
      <c r="F1524" s="6">
        <v>1100999.55</v>
      </c>
      <c r="G1524" s="6">
        <v>0</v>
      </c>
      <c r="H1524" s="38">
        <v>1121004.55</v>
      </c>
      <c r="I1524" s="40">
        <v>22170.329999999998</v>
      </c>
      <c r="J1524" s="6">
        <v>988025.15999999992</v>
      </c>
      <c r="K1524" s="6">
        <v>0</v>
      </c>
      <c r="L1524" s="38">
        <v>1010195.4899999999</v>
      </c>
      <c r="M1524" s="40">
        <v>12355.029999999999</v>
      </c>
      <c r="N1524" s="6">
        <v>985312.28</v>
      </c>
      <c r="O1524" s="6">
        <v>0</v>
      </c>
      <c r="P1524" s="38">
        <v>997667.31</v>
      </c>
      <c r="Q1524" s="40">
        <v>61937.17</v>
      </c>
      <c r="R1524" s="6">
        <v>1979903.5</v>
      </c>
      <c r="S1524" s="6">
        <v>1055.98</v>
      </c>
      <c r="T1524" s="38">
        <v>2042896.65</v>
      </c>
      <c r="U1524" s="40">
        <v>116467.53</v>
      </c>
      <c r="V1524" s="6">
        <v>5054240.49</v>
      </c>
      <c r="W1524" s="32">
        <v>1055.98</v>
      </c>
      <c r="X1524" s="38">
        <v>5171764.0000000009</v>
      </c>
      <c r="Y1524" s="60"/>
    </row>
    <row r="1525" spans="1:25" outlineLevel="3" x14ac:dyDescent="0.2">
      <c r="A1525" s="467"/>
      <c r="B1525" s="95">
        <v>810131</v>
      </c>
      <c r="C1525" s="39" t="s">
        <v>302</v>
      </c>
      <c r="D1525" s="35" t="s">
        <v>372</v>
      </c>
      <c r="E1525" s="40">
        <v>18413.78</v>
      </c>
      <c r="F1525" s="6">
        <v>776663.7</v>
      </c>
      <c r="G1525" s="6">
        <v>0</v>
      </c>
      <c r="H1525" s="38">
        <v>795077.48</v>
      </c>
      <c r="I1525" s="40">
        <v>23160.839999999997</v>
      </c>
      <c r="J1525" s="6">
        <v>658822.24</v>
      </c>
      <c r="K1525" s="6">
        <v>0</v>
      </c>
      <c r="L1525" s="38">
        <v>681983.08</v>
      </c>
      <c r="M1525" s="40">
        <v>11717.86</v>
      </c>
      <c r="N1525" s="6">
        <v>409600.16000000003</v>
      </c>
      <c r="O1525" s="6">
        <v>0</v>
      </c>
      <c r="P1525" s="38">
        <v>421318.02</v>
      </c>
      <c r="Q1525" s="40">
        <v>26646.239999999998</v>
      </c>
      <c r="R1525" s="6">
        <v>814674.04</v>
      </c>
      <c r="S1525" s="6">
        <v>1673.98</v>
      </c>
      <c r="T1525" s="38">
        <v>842994.26</v>
      </c>
      <c r="U1525" s="40">
        <v>79938.720000000001</v>
      </c>
      <c r="V1525" s="6">
        <v>2659760.14</v>
      </c>
      <c r="W1525" s="32">
        <v>1673.98</v>
      </c>
      <c r="X1525" s="38">
        <v>2741372.8400000003</v>
      </c>
      <c r="Y1525" s="60"/>
    </row>
    <row r="1526" spans="1:25" hidden="1" outlineLevel="3" x14ac:dyDescent="0.2">
      <c r="A1526" s="467"/>
      <c r="B1526" s="95">
        <v>810131</v>
      </c>
      <c r="C1526" s="39" t="s">
        <v>434</v>
      </c>
      <c r="D1526" s="35" t="s">
        <v>373</v>
      </c>
      <c r="E1526" s="40">
        <v>0</v>
      </c>
      <c r="F1526" s="6">
        <v>0</v>
      </c>
      <c r="G1526" s="6">
        <v>0</v>
      </c>
      <c r="H1526" s="38">
        <v>0</v>
      </c>
      <c r="I1526" s="40">
        <v>0</v>
      </c>
      <c r="J1526" s="6">
        <v>0</v>
      </c>
      <c r="K1526" s="6">
        <v>0</v>
      </c>
      <c r="L1526" s="38">
        <v>0</v>
      </c>
      <c r="M1526" s="40">
        <v>0</v>
      </c>
      <c r="N1526" s="6">
        <v>0</v>
      </c>
      <c r="O1526" s="6">
        <v>0</v>
      </c>
      <c r="P1526" s="38">
        <v>0</v>
      </c>
      <c r="Q1526" s="40">
        <v>0</v>
      </c>
      <c r="R1526" s="6">
        <v>0</v>
      </c>
      <c r="S1526" s="6">
        <v>0</v>
      </c>
      <c r="T1526" s="38">
        <v>0</v>
      </c>
      <c r="U1526" s="40">
        <v>0</v>
      </c>
      <c r="V1526" s="6">
        <v>0</v>
      </c>
      <c r="W1526" s="32">
        <v>0</v>
      </c>
      <c r="X1526" s="38">
        <v>0</v>
      </c>
      <c r="Y1526" s="60"/>
    </row>
    <row r="1527" spans="1:25" ht="13.5" outlineLevel="3" thickBot="1" x14ac:dyDescent="0.25">
      <c r="A1527" s="467"/>
      <c r="B1527" s="95">
        <v>810131</v>
      </c>
      <c r="C1527" s="57" t="s">
        <v>417</v>
      </c>
      <c r="D1527" s="35" t="s">
        <v>374</v>
      </c>
      <c r="E1527" s="40">
        <v>4351.3999999999996</v>
      </c>
      <c r="F1527" s="6">
        <v>200511.75</v>
      </c>
      <c r="G1527" s="6">
        <v>4519.5499999999993</v>
      </c>
      <c r="H1527" s="38">
        <v>209382.69999999998</v>
      </c>
      <c r="I1527" s="40">
        <v>0</v>
      </c>
      <c r="J1527" s="6">
        <v>234431.29</v>
      </c>
      <c r="K1527" s="6">
        <v>0</v>
      </c>
      <c r="L1527" s="38">
        <v>234431.29</v>
      </c>
      <c r="M1527" s="40">
        <v>5779.5</v>
      </c>
      <c r="N1527" s="6">
        <v>237969.88</v>
      </c>
      <c r="O1527" s="6">
        <v>0</v>
      </c>
      <c r="P1527" s="38">
        <v>243749.38</v>
      </c>
      <c r="Q1527" s="40">
        <v>2889.75</v>
      </c>
      <c r="R1527" s="6">
        <v>379422.14</v>
      </c>
      <c r="S1527" s="6">
        <v>0</v>
      </c>
      <c r="T1527" s="38">
        <v>382311.89</v>
      </c>
      <c r="U1527" s="40">
        <v>13020.65</v>
      </c>
      <c r="V1527" s="6">
        <v>1052335.06</v>
      </c>
      <c r="W1527" s="32">
        <v>4519.5499999999993</v>
      </c>
      <c r="X1527" s="38">
        <v>1069875.26</v>
      </c>
      <c r="Y1527" s="60"/>
    </row>
    <row r="1528" spans="1:25" ht="13.5" hidden="1" outlineLevel="3" thickBot="1" x14ac:dyDescent="0.25">
      <c r="A1528" s="468"/>
      <c r="B1528" s="96">
        <v>810131</v>
      </c>
      <c r="C1528" s="41" t="s">
        <v>383</v>
      </c>
      <c r="D1528" s="42" t="s">
        <v>375</v>
      </c>
      <c r="E1528" s="45">
        <v>0</v>
      </c>
      <c r="F1528" s="46">
        <v>0</v>
      </c>
      <c r="G1528" s="46">
        <v>0</v>
      </c>
      <c r="H1528" s="44">
        <v>0</v>
      </c>
      <c r="I1528" s="45">
        <v>0</v>
      </c>
      <c r="J1528" s="46">
        <v>0</v>
      </c>
      <c r="K1528" s="46">
        <v>0</v>
      </c>
      <c r="L1528" s="44">
        <v>0</v>
      </c>
      <c r="M1528" s="45">
        <v>0</v>
      </c>
      <c r="N1528" s="46">
        <v>0</v>
      </c>
      <c r="O1528" s="46">
        <v>0</v>
      </c>
      <c r="P1528" s="44">
        <v>0</v>
      </c>
      <c r="Q1528" s="45">
        <v>0</v>
      </c>
      <c r="R1528" s="46">
        <v>0</v>
      </c>
      <c r="S1528" s="46">
        <v>0</v>
      </c>
      <c r="T1528" s="44">
        <v>0</v>
      </c>
      <c r="U1528" s="45">
        <v>0</v>
      </c>
      <c r="V1528" s="46">
        <v>0</v>
      </c>
      <c r="W1528" s="43">
        <v>0</v>
      </c>
      <c r="X1528" s="44">
        <v>0</v>
      </c>
      <c r="Y1528" s="60"/>
    </row>
    <row r="1529" spans="1:25" ht="12.75" customHeight="1" thickBot="1" x14ac:dyDescent="0.25">
      <c r="A1529" s="78"/>
      <c r="B1529" s="94"/>
      <c r="C1529" s="79" t="s">
        <v>264</v>
      </c>
      <c r="D1529" s="80"/>
      <c r="E1529" s="87">
        <v>2132485297.1999998</v>
      </c>
      <c r="F1529" s="88">
        <v>367066346.63</v>
      </c>
      <c r="G1529" s="89">
        <v>380774593.50999999</v>
      </c>
      <c r="H1529" s="90">
        <v>2880326237.3400002</v>
      </c>
      <c r="I1529" s="87">
        <v>2172772255.1199999</v>
      </c>
      <c r="J1529" s="88">
        <v>365939916.59000009</v>
      </c>
      <c r="K1529" s="89">
        <v>373839797.06</v>
      </c>
      <c r="L1529" s="90">
        <v>2912551968.77</v>
      </c>
      <c r="M1529" s="87">
        <v>2002161926.6400001</v>
      </c>
      <c r="N1529" s="88">
        <v>343273650.95000005</v>
      </c>
      <c r="O1529" s="89">
        <v>344085042.5999999</v>
      </c>
      <c r="P1529" s="90">
        <v>2689520620.1900001</v>
      </c>
      <c r="Q1529" s="87">
        <v>2278227366.25</v>
      </c>
      <c r="R1529" s="88">
        <v>366113523.52000004</v>
      </c>
      <c r="S1529" s="89">
        <v>473480890.32999992</v>
      </c>
      <c r="T1529" s="90">
        <v>3117821780.0999999</v>
      </c>
      <c r="U1529" s="87">
        <v>8585646845.210001</v>
      </c>
      <c r="V1529" s="88">
        <v>1442393437.6900003</v>
      </c>
      <c r="W1529" s="89">
        <v>1572180323.5</v>
      </c>
      <c r="X1529" s="90">
        <v>11600220606.400002</v>
      </c>
      <c r="Y1529" s="65"/>
    </row>
    <row r="1530" spans="1:25" s="106" customFormat="1" outlineLevel="1" x14ac:dyDescent="0.2">
      <c r="A1530" s="466" t="s">
        <v>38</v>
      </c>
      <c r="B1530" s="97" t="s">
        <v>38</v>
      </c>
      <c r="C1530" s="100" t="s">
        <v>38</v>
      </c>
      <c r="D1530" s="101" t="s">
        <v>336</v>
      </c>
      <c r="E1530" s="107">
        <v>2132485297.1999998</v>
      </c>
      <c r="F1530" s="108">
        <v>367066346.63</v>
      </c>
      <c r="G1530" s="108">
        <v>380774593.50999999</v>
      </c>
      <c r="H1530" s="109">
        <v>2880326237.3400002</v>
      </c>
      <c r="I1530" s="107">
        <v>2172772255.1199999</v>
      </c>
      <c r="J1530" s="108">
        <v>365939916.59000009</v>
      </c>
      <c r="K1530" s="108">
        <v>373839797.06</v>
      </c>
      <c r="L1530" s="109">
        <v>2912551968.77</v>
      </c>
      <c r="M1530" s="107">
        <v>2002161926.6400001</v>
      </c>
      <c r="N1530" s="108">
        <v>343273650.95000005</v>
      </c>
      <c r="O1530" s="108">
        <v>344085042.5999999</v>
      </c>
      <c r="P1530" s="109">
        <v>2689520620.1900001</v>
      </c>
      <c r="Q1530" s="107">
        <v>2278227366.25</v>
      </c>
      <c r="R1530" s="108">
        <v>366113523.52000004</v>
      </c>
      <c r="S1530" s="108">
        <v>473480890.32999992</v>
      </c>
      <c r="T1530" s="109">
        <v>3117821780.0999999</v>
      </c>
      <c r="U1530" s="107">
        <v>8585646845.210001</v>
      </c>
      <c r="V1530" s="108">
        <v>1442393437.6900003</v>
      </c>
      <c r="W1530" s="108">
        <v>1572180323.5</v>
      </c>
      <c r="X1530" s="109">
        <v>11600220606.400002</v>
      </c>
      <c r="Y1530" s="105"/>
    </row>
    <row r="1531" spans="1:25" outlineLevel="2" x14ac:dyDescent="0.2">
      <c r="A1531" s="467"/>
      <c r="B1531" s="95" t="s">
        <v>38</v>
      </c>
      <c r="C1531" s="14" t="s">
        <v>350</v>
      </c>
      <c r="D1531" s="35" t="s">
        <v>198</v>
      </c>
      <c r="E1531" s="40">
        <v>1407617653.1999998</v>
      </c>
      <c r="F1531" s="6">
        <v>275964144.49000001</v>
      </c>
      <c r="G1531" s="6">
        <v>269268523.25999999</v>
      </c>
      <c r="H1531" s="91">
        <v>1952850320.9499998</v>
      </c>
      <c r="I1531" s="40">
        <v>1423225478.7199998</v>
      </c>
      <c r="J1531" s="6">
        <v>269609698.70000005</v>
      </c>
      <c r="K1531" s="6">
        <v>265882895.78000003</v>
      </c>
      <c r="L1531" s="91">
        <v>1958718073.1999998</v>
      </c>
      <c r="M1531" s="40">
        <v>1336391651.1300001</v>
      </c>
      <c r="N1531" s="6">
        <v>258073099.12000006</v>
      </c>
      <c r="O1531" s="6">
        <v>262661316.2899999</v>
      </c>
      <c r="P1531" s="91">
        <v>1857126066.5400002</v>
      </c>
      <c r="Q1531" s="40">
        <v>1416450924.7299998</v>
      </c>
      <c r="R1531" s="6">
        <v>255220270.45000002</v>
      </c>
      <c r="S1531" s="6">
        <v>360808690.70999992</v>
      </c>
      <c r="T1531" s="91">
        <v>2032479885.8899999</v>
      </c>
      <c r="U1531" s="40">
        <v>5583685707.7799997</v>
      </c>
      <c r="V1531" s="6">
        <v>1058867212.7600002</v>
      </c>
      <c r="W1531" s="32">
        <v>1158621426.04</v>
      </c>
      <c r="X1531" s="91">
        <v>7801174346.5799999</v>
      </c>
      <c r="Y1531" s="65"/>
    </row>
    <row r="1532" spans="1:25" outlineLevel="2" x14ac:dyDescent="0.2">
      <c r="A1532" s="467"/>
      <c r="B1532" s="95" t="s">
        <v>38</v>
      </c>
      <c r="C1532" s="14" t="s">
        <v>351</v>
      </c>
      <c r="D1532" s="35" t="s">
        <v>199</v>
      </c>
      <c r="E1532" s="40">
        <v>363030778.11999995</v>
      </c>
      <c r="F1532" s="6">
        <v>34204698.419999994</v>
      </c>
      <c r="G1532" s="6">
        <v>53322748.81000001</v>
      </c>
      <c r="H1532" s="91">
        <v>450558225.34999996</v>
      </c>
      <c r="I1532" s="40">
        <v>371377174.53000003</v>
      </c>
      <c r="J1532" s="6">
        <v>43129747.540000007</v>
      </c>
      <c r="K1532" s="6">
        <v>53170141.289999984</v>
      </c>
      <c r="L1532" s="91">
        <v>467677063.36000001</v>
      </c>
      <c r="M1532" s="40">
        <v>304789811.99000007</v>
      </c>
      <c r="N1532" s="6">
        <v>31078894.309999999</v>
      </c>
      <c r="O1532" s="6">
        <v>39556027.210000008</v>
      </c>
      <c r="P1532" s="91">
        <v>375424733.51000011</v>
      </c>
      <c r="Q1532" s="40">
        <v>375778550.25999999</v>
      </c>
      <c r="R1532" s="6">
        <v>36929653.880000003</v>
      </c>
      <c r="S1532" s="6">
        <v>51488565.910000011</v>
      </c>
      <c r="T1532" s="91">
        <v>464196770.05000001</v>
      </c>
      <c r="U1532" s="40">
        <v>1414976314.9000001</v>
      </c>
      <c r="V1532" s="6">
        <v>145342994.15000001</v>
      </c>
      <c r="W1532" s="32">
        <v>197537483.22000003</v>
      </c>
      <c r="X1532" s="91">
        <v>1757856792.2700002</v>
      </c>
      <c r="Y1532" s="65"/>
    </row>
    <row r="1533" spans="1:25" outlineLevel="2" x14ac:dyDescent="0.2">
      <c r="A1533" s="467"/>
      <c r="B1533" s="95" t="s">
        <v>38</v>
      </c>
      <c r="C1533" s="14" t="s">
        <v>300</v>
      </c>
      <c r="D1533" s="35" t="s">
        <v>200</v>
      </c>
      <c r="E1533" s="37">
        <v>361836865.88</v>
      </c>
      <c r="F1533" s="36">
        <v>56897503.719999999</v>
      </c>
      <c r="G1533" s="36">
        <v>58183321.439999998</v>
      </c>
      <c r="H1533" s="38">
        <v>476917691.04000002</v>
      </c>
      <c r="I1533" s="37">
        <v>378169601.87000006</v>
      </c>
      <c r="J1533" s="36">
        <v>53200470.350000001</v>
      </c>
      <c r="K1533" s="36">
        <v>54786759.990000002</v>
      </c>
      <c r="L1533" s="38">
        <v>486156832.2100001</v>
      </c>
      <c r="M1533" s="37">
        <v>360980463.52000004</v>
      </c>
      <c r="N1533" s="36">
        <v>54121657.520000003</v>
      </c>
      <c r="O1533" s="36">
        <v>41867699.100000009</v>
      </c>
      <c r="P1533" s="38">
        <v>456969820.14000005</v>
      </c>
      <c r="Q1533" s="37">
        <v>485997891.25999999</v>
      </c>
      <c r="R1533" s="36">
        <v>73963599.189999998</v>
      </c>
      <c r="S1533" s="36">
        <v>61183633.710000001</v>
      </c>
      <c r="T1533" s="38">
        <v>621145124.16000009</v>
      </c>
      <c r="U1533" s="37">
        <v>1586984822.5300004</v>
      </c>
      <c r="V1533" s="36">
        <v>238183230.78000003</v>
      </c>
      <c r="W1533" s="36">
        <v>216021414.23999998</v>
      </c>
      <c r="X1533" s="38">
        <v>2041189467.5500004</v>
      </c>
      <c r="Y1533" s="65"/>
    </row>
    <row r="1534" spans="1:25" outlineLevel="3" x14ac:dyDescent="0.2">
      <c r="A1534" s="467"/>
      <c r="B1534" s="95" t="s">
        <v>38</v>
      </c>
      <c r="C1534" s="39" t="s">
        <v>363</v>
      </c>
      <c r="D1534" s="35" t="s">
        <v>369</v>
      </c>
      <c r="E1534" s="40">
        <v>120145629.55000003</v>
      </c>
      <c r="F1534" s="6">
        <v>19235698.769999996</v>
      </c>
      <c r="G1534" s="6">
        <v>17565917.27</v>
      </c>
      <c r="H1534" s="91">
        <v>156947245.59000003</v>
      </c>
      <c r="I1534" s="40">
        <v>154108212.88000003</v>
      </c>
      <c r="J1534" s="6">
        <v>24799644.469999999</v>
      </c>
      <c r="K1534" s="6">
        <v>21685782.150000002</v>
      </c>
      <c r="L1534" s="91">
        <v>200593639.50000003</v>
      </c>
      <c r="M1534" s="40">
        <v>138003992.43000001</v>
      </c>
      <c r="N1534" s="6">
        <v>21044902.370000001</v>
      </c>
      <c r="O1534" s="6">
        <v>13705028.440000001</v>
      </c>
      <c r="P1534" s="91">
        <v>172753923.24000001</v>
      </c>
      <c r="Q1534" s="40">
        <v>148894196.91</v>
      </c>
      <c r="R1534" s="6">
        <v>22080923.23</v>
      </c>
      <c r="S1534" s="6">
        <v>19750099.039999999</v>
      </c>
      <c r="T1534" s="91">
        <v>190725219.17999998</v>
      </c>
      <c r="U1534" s="40">
        <v>561152031.7700001</v>
      </c>
      <c r="V1534" s="6">
        <v>87161168.840000004</v>
      </c>
      <c r="W1534" s="32">
        <v>72706826.900000006</v>
      </c>
      <c r="X1534" s="91">
        <v>721020027.51000011</v>
      </c>
      <c r="Y1534" s="65"/>
    </row>
    <row r="1535" spans="1:25" outlineLevel="3" x14ac:dyDescent="0.2">
      <c r="A1535" s="467"/>
      <c r="B1535" s="95" t="s">
        <v>38</v>
      </c>
      <c r="C1535" s="39" t="s">
        <v>301</v>
      </c>
      <c r="D1535" s="35" t="s">
        <v>370</v>
      </c>
      <c r="E1535" s="40">
        <v>63869461.230000012</v>
      </c>
      <c r="F1535" s="6">
        <v>8703108.9400000013</v>
      </c>
      <c r="G1535" s="6">
        <v>7469027.6399999987</v>
      </c>
      <c r="H1535" s="91">
        <v>80041597.810000017</v>
      </c>
      <c r="I1535" s="40">
        <v>81855994.620000005</v>
      </c>
      <c r="J1535" s="6">
        <v>11146793.949999999</v>
      </c>
      <c r="K1535" s="6">
        <v>10120921.910000002</v>
      </c>
      <c r="L1535" s="91">
        <v>103123710.48</v>
      </c>
      <c r="M1535" s="40">
        <v>71883976.879999995</v>
      </c>
      <c r="N1535" s="6">
        <v>9483911.5099999979</v>
      </c>
      <c r="O1535" s="6">
        <v>7421884.290000001</v>
      </c>
      <c r="P1535" s="91">
        <v>88789772.679999992</v>
      </c>
      <c r="Q1535" s="40">
        <v>100256380.08000001</v>
      </c>
      <c r="R1535" s="6">
        <v>14580910.210000001</v>
      </c>
      <c r="S1535" s="6">
        <v>10858746.619999999</v>
      </c>
      <c r="T1535" s="91">
        <v>125696036.91000003</v>
      </c>
      <c r="U1535" s="40">
        <v>317865812.81000006</v>
      </c>
      <c r="V1535" s="6">
        <v>43914724.609999999</v>
      </c>
      <c r="W1535" s="32">
        <v>35870580.460000001</v>
      </c>
      <c r="X1535" s="91">
        <v>397651117.88000005</v>
      </c>
      <c r="Y1535" s="65"/>
    </row>
    <row r="1536" spans="1:25" outlineLevel="3" x14ac:dyDescent="0.2">
      <c r="A1536" s="467"/>
      <c r="B1536" s="95" t="s">
        <v>38</v>
      </c>
      <c r="C1536" s="39" t="s">
        <v>305</v>
      </c>
      <c r="D1536" s="35" t="s">
        <v>371</v>
      </c>
      <c r="E1536" s="40">
        <v>51551085.850000001</v>
      </c>
      <c r="F1536" s="6">
        <v>5742571.8100000005</v>
      </c>
      <c r="G1536" s="6">
        <v>8168915.0499999998</v>
      </c>
      <c r="H1536" s="91">
        <v>65462572.710000001</v>
      </c>
      <c r="I1536" s="40">
        <v>57412919.600000001</v>
      </c>
      <c r="J1536" s="6">
        <v>6748945.3899999997</v>
      </c>
      <c r="K1536" s="6">
        <v>8333169.2100000009</v>
      </c>
      <c r="L1536" s="91">
        <v>72495034.200000003</v>
      </c>
      <c r="M1536" s="40">
        <v>43700146.180000015</v>
      </c>
      <c r="N1536" s="6">
        <v>4988632.3899999987</v>
      </c>
      <c r="O1536" s="6">
        <v>6385767.5199999996</v>
      </c>
      <c r="P1536" s="91">
        <v>55074546.090000018</v>
      </c>
      <c r="Q1536" s="40">
        <v>54592892.300000004</v>
      </c>
      <c r="R1536" s="6">
        <v>7312968.7100000009</v>
      </c>
      <c r="S1536" s="6">
        <v>8393774.3599999994</v>
      </c>
      <c r="T1536" s="91">
        <v>70299635.370000005</v>
      </c>
      <c r="U1536" s="40">
        <v>207257043.93000004</v>
      </c>
      <c r="V1536" s="6">
        <v>24793118.299999997</v>
      </c>
      <c r="W1536" s="32">
        <v>31281626.140000001</v>
      </c>
      <c r="X1536" s="91">
        <v>263331788.37</v>
      </c>
      <c r="Y1536" s="65"/>
    </row>
    <row r="1537" spans="1:25" outlineLevel="3" x14ac:dyDescent="0.2">
      <c r="A1537" s="467"/>
      <c r="B1537" s="95" t="s">
        <v>38</v>
      </c>
      <c r="C1537" s="39" t="s">
        <v>302</v>
      </c>
      <c r="D1537" s="35" t="s">
        <v>372</v>
      </c>
      <c r="E1537" s="40">
        <v>19311848.20000001</v>
      </c>
      <c r="F1537" s="6">
        <v>2686765.91</v>
      </c>
      <c r="G1537" s="6">
        <v>4206547.47</v>
      </c>
      <c r="H1537" s="91">
        <v>26205161.580000009</v>
      </c>
      <c r="I1537" s="40">
        <v>20240670.490000002</v>
      </c>
      <c r="J1537" s="6">
        <v>2857858.7199999997</v>
      </c>
      <c r="K1537" s="6">
        <v>4129991.6100000003</v>
      </c>
      <c r="L1537" s="91">
        <v>27228520.82</v>
      </c>
      <c r="M1537" s="40">
        <v>14384751.609999999</v>
      </c>
      <c r="N1537" s="6">
        <v>1959317.4199999995</v>
      </c>
      <c r="O1537" s="6">
        <v>2786458.7199999997</v>
      </c>
      <c r="P1537" s="91">
        <v>19130527.75</v>
      </c>
      <c r="Q1537" s="40">
        <v>18688648.389999993</v>
      </c>
      <c r="R1537" s="6">
        <v>3115053.6700000004</v>
      </c>
      <c r="S1537" s="6">
        <v>3522921.0200000005</v>
      </c>
      <c r="T1537" s="91">
        <v>25326623.079999994</v>
      </c>
      <c r="U1537" s="40">
        <v>72625918.689999998</v>
      </c>
      <c r="V1537" s="6">
        <v>10618995.719999999</v>
      </c>
      <c r="W1537" s="32">
        <v>14645918.82</v>
      </c>
      <c r="X1537" s="91">
        <v>97890833.229999989</v>
      </c>
      <c r="Y1537" s="65"/>
    </row>
    <row r="1538" spans="1:25" outlineLevel="3" x14ac:dyDescent="0.2">
      <c r="A1538" s="467"/>
      <c r="B1538" s="95" t="s">
        <v>38</v>
      </c>
      <c r="C1538" s="39" t="s">
        <v>434</v>
      </c>
      <c r="D1538" s="35" t="s">
        <v>373</v>
      </c>
      <c r="E1538" s="40">
        <v>4563697.1500000004</v>
      </c>
      <c r="F1538" s="6">
        <v>256942.44</v>
      </c>
      <c r="G1538" s="6">
        <v>420218.81</v>
      </c>
      <c r="H1538" s="91">
        <v>5240858.4000000004</v>
      </c>
      <c r="I1538" s="40">
        <v>7055453.2199999997</v>
      </c>
      <c r="J1538" s="6">
        <v>814134.75</v>
      </c>
      <c r="K1538" s="6">
        <v>988118.70000000007</v>
      </c>
      <c r="L1538" s="91">
        <v>8857706.6699999999</v>
      </c>
      <c r="M1538" s="40">
        <v>5429119.9500000002</v>
      </c>
      <c r="N1538" s="6">
        <v>1179783.3899999999</v>
      </c>
      <c r="O1538" s="6">
        <v>711357.78</v>
      </c>
      <c r="P1538" s="91">
        <v>7320261.1200000001</v>
      </c>
      <c r="Q1538" s="40">
        <v>8076110.0999999996</v>
      </c>
      <c r="R1538" s="6">
        <v>1663630.98</v>
      </c>
      <c r="S1538" s="6">
        <v>1368140.6099999999</v>
      </c>
      <c r="T1538" s="91">
        <v>11107881.689999999</v>
      </c>
      <c r="U1538" s="40">
        <v>25124380.420000002</v>
      </c>
      <c r="V1538" s="6">
        <v>3914491.56</v>
      </c>
      <c r="W1538" s="32">
        <v>3487835.9</v>
      </c>
      <c r="X1538" s="91">
        <v>32526707.879999999</v>
      </c>
      <c r="Y1538" s="65"/>
    </row>
    <row r="1539" spans="1:25" outlineLevel="3" x14ac:dyDescent="0.2">
      <c r="A1539" s="467"/>
      <c r="B1539" s="95" t="s">
        <v>38</v>
      </c>
      <c r="C1539" s="57" t="s">
        <v>417</v>
      </c>
      <c r="D1539" s="35" t="s">
        <v>374</v>
      </c>
      <c r="E1539" s="40">
        <v>23055417.169999998</v>
      </c>
      <c r="F1539" s="6">
        <v>1941279.09</v>
      </c>
      <c r="G1539" s="6">
        <v>3884053.0899999994</v>
      </c>
      <c r="H1539" s="91">
        <v>28880749.349999998</v>
      </c>
      <c r="I1539" s="40">
        <v>31126991.039999999</v>
      </c>
      <c r="J1539" s="6">
        <v>3168918.22</v>
      </c>
      <c r="K1539" s="6">
        <v>5285802.830000001</v>
      </c>
      <c r="L1539" s="91">
        <v>39581712.089999996</v>
      </c>
      <c r="M1539" s="40">
        <v>22166034.670000002</v>
      </c>
      <c r="N1539" s="6">
        <v>2239440.34</v>
      </c>
      <c r="O1539" s="6">
        <v>3169308.01</v>
      </c>
      <c r="P1539" s="91">
        <v>27574783.020000003</v>
      </c>
      <c r="Q1539" s="40">
        <v>23374137.82</v>
      </c>
      <c r="R1539" s="6">
        <v>2671022.15</v>
      </c>
      <c r="S1539" s="6">
        <v>3443781.9200000004</v>
      </c>
      <c r="T1539" s="91">
        <v>29488941.890000001</v>
      </c>
      <c r="U1539" s="40">
        <v>99722580.699999988</v>
      </c>
      <c r="V1539" s="6">
        <v>10020659.800000001</v>
      </c>
      <c r="W1539" s="32">
        <v>15782945.85</v>
      </c>
      <c r="X1539" s="91">
        <v>125526186.34999998</v>
      </c>
      <c r="Y1539" s="65"/>
    </row>
    <row r="1540" spans="1:25" ht="13.5" outlineLevel="3" thickBot="1" x14ac:dyDescent="0.25">
      <c r="A1540" s="468"/>
      <c r="B1540" s="96" t="s">
        <v>38</v>
      </c>
      <c r="C1540" s="41" t="s">
        <v>383</v>
      </c>
      <c r="D1540" s="42" t="s">
        <v>375</v>
      </c>
      <c r="E1540" s="45">
        <v>79339726.729999989</v>
      </c>
      <c r="F1540" s="46">
        <v>18331136.760000002</v>
      </c>
      <c r="G1540" s="46">
        <v>16468642.109999999</v>
      </c>
      <c r="H1540" s="92">
        <v>114139505.59999999</v>
      </c>
      <c r="I1540" s="45">
        <v>26369360.020000003</v>
      </c>
      <c r="J1540" s="46">
        <v>3664174.8500000006</v>
      </c>
      <c r="K1540" s="46">
        <v>4242973.58</v>
      </c>
      <c r="L1540" s="92">
        <v>34276508.450000003</v>
      </c>
      <c r="M1540" s="45">
        <v>65412441.799999997</v>
      </c>
      <c r="N1540" s="46">
        <v>13225670.1</v>
      </c>
      <c r="O1540" s="46">
        <v>7687894.3400000008</v>
      </c>
      <c r="P1540" s="92">
        <v>86326006.239999995</v>
      </c>
      <c r="Q1540" s="45">
        <v>132115525.65999998</v>
      </c>
      <c r="R1540" s="46">
        <v>22539090.239999998</v>
      </c>
      <c r="S1540" s="46">
        <v>13846170.139999999</v>
      </c>
      <c r="T1540" s="92">
        <v>168500786.03999996</v>
      </c>
      <c r="U1540" s="45">
        <v>303237054.20999998</v>
      </c>
      <c r="V1540" s="46">
        <v>57760071.950000003</v>
      </c>
      <c r="W1540" s="43">
        <v>42245680.169999994</v>
      </c>
      <c r="X1540" s="92">
        <v>403242806.32999998</v>
      </c>
      <c r="Y1540" s="65"/>
    </row>
    <row r="1541" spans="1:25" ht="12.75" customHeight="1" x14ac:dyDescent="0.2">
      <c r="A1541" s="150" t="s">
        <v>379</v>
      </c>
      <c r="B1541" s="122" t="s">
        <v>380</v>
      </c>
      <c r="C1541" s="469" t="s">
        <v>415</v>
      </c>
      <c r="D1541" s="469"/>
      <c r="E1541" s="469"/>
      <c r="F1541" s="469"/>
      <c r="G1541" s="469"/>
      <c r="H1541" s="469"/>
      <c r="I1541" s="469"/>
      <c r="J1541" s="469"/>
      <c r="K1541" s="469"/>
      <c r="L1541" s="469"/>
      <c r="M1541" s="469"/>
      <c r="N1541" s="469"/>
      <c r="O1541" s="469"/>
      <c r="P1541" s="469"/>
      <c r="Q1541" s="469"/>
      <c r="R1541" s="469"/>
      <c r="S1541" s="469"/>
      <c r="T1541" s="469"/>
      <c r="U1541" s="469"/>
      <c r="V1541" s="469"/>
      <c r="W1541" s="469"/>
      <c r="X1541" s="469"/>
    </row>
    <row r="1542" spans="1:25" ht="12.75" customHeight="1" x14ac:dyDescent="0.2">
      <c r="A1542" s="165" t="s">
        <v>416</v>
      </c>
      <c r="B1542" s="9" t="s">
        <v>380</v>
      </c>
      <c r="C1542" s="11" t="s">
        <v>385</v>
      </c>
      <c r="D1542" s="157"/>
      <c r="E1542" s="166"/>
      <c r="F1542" s="166"/>
      <c r="G1542" s="166"/>
      <c r="H1542" s="166"/>
      <c r="I1542" s="166"/>
      <c r="J1542" s="166"/>
      <c r="K1542" s="166"/>
      <c r="L1542" s="166"/>
      <c r="M1542" s="166"/>
      <c r="N1542" s="166"/>
      <c r="O1542" s="166"/>
      <c r="P1542" s="166"/>
      <c r="Q1542" s="166"/>
      <c r="R1542" s="166"/>
      <c r="S1542" s="166"/>
      <c r="T1542" s="166"/>
      <c r="U1542" s="166"/>
      <c r="V1542" s="166"/>
      <c r="W1542" s="166"/>
      <c r="X1542" s="166"/>
    </row>
    <row r="1543" spans="1:25" ht="18.75" x14ac:dyDescent="0.3">
      <c r="A1543" s="19"/>
      <c r="B1543" s="19"/>
      <c r="C1543" s="20" t="s">
        <v>79</v>
      </c>
      <c r="E1543" s="21"/>
      <c r="F1543" s="21"/>
      <c r="G1543" s="21"/>
      <c r="H1543" s="21"/>
      <c r="I1543" s="34"/>
      <c r="J1543" s="34"/>
      <c r="K1543" s="34"/>
      <c r="L1543" s="34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</row>
    <row r="1544" spans="1:25" ht="53.25" customHeight="1" x14ac:dyDescent="0.3">
      <c r="A1544" s="19"/>
      <c r="B1544" s="19"/>
      <c r="C1544" s="458" t="s">
        <v>259</v>
      </c>
      <c r="D1544" s="458"/>
      <c r="E1544" s="458"/>
      <c r="F1544" s="458"/>
      <c r="G1544" s="458"/>
      <c r="H1544" s="458"/>
      <c r="I1544" s="458"/>
      <c r="J1544" s="458"/>
      <c r="K1544" s="458"/>
      <c r="L1544" s="458"/>
      <c r="M1544" s="458"/>
      <c r="N1544" s="339"/>
      <c r="O1544" s="340"/>
      <c r="P1544" s="341"/>
      <c r="Q1544" s="339"/>
      <c r="R1544" s="339"/>
      <c r="S1544" s="341"/>
      <c r="T1544" s="153" t="s">
        <v>81</v>
      </c>
      <c r="U1544" s="29"/>
      <c r="V1544" s="29"/>
      <c r="W1544" s="77"/>
      <c r="X1544" s="22"/>
    </row>
    <row r="1545" spans="1:25" ht="53.25" customHeight="1" x14ac:dyDescent="0.3">
      <c r="A1545" s="19"/>
      <c r="B1545" s="19"/>
      <c r="C1545" s="342"/>
      <c r="D1545" s="343"/>
      <c r="E1545" s="344"/>
      <c r="F1545" s="344"/>
      <c r="G1545" s="153"/>
      <c r="H1545" s="153"/>
      <c r="I1545" s="344"/>
      <c r="J1545" s="344"/>
      <c r="K1545" s="153"/>
      <c r="L1545" s="153"/>
      <c r="M1545" s="344"/>
      <c r="N1545" s="344"/>
      <c r="O1545" s="345"/>
      <c r="P1545" s="153"/>
      <c r="Q1545" s="344"/>
      <c r="R1545" s="344"/>
      <c r="S1545" s="153"/>
      <c r="T1545" s="153"/>
      <c r="U1545" s="29"/>
      <c r="V1545" s="29"/>
      <c r="W1545" s="77"/>
      <c r="X1545" s="22"/>
    </row>
    <row r="1546" spans="1:25" ht="53.25" customHeight="1" x14ac:dyDescent="0.3">
      <c r="A1546" s="19"/>
      <c r="B1546" s="19"/>
      <c r="C1546" s="458" t="s">
        <v>260</v>
      </c>
      <c r="D1546" s="458"/>
      <c r="E1546" s="458"/>
      <c r="F1546" s="458"/>
      <c r="G1546" s="458"/>
      <c r="H1546" s="458"/>
      <c r="I1546" s="458"/>
      <c r="J1546" s="458"/>
      <c r="K1546" s="458"/>
      <c r="L1546" s="458"/>
      <c r="M1546" s="458"/>
      <c r="N1546" s="339"/>
      <c r="O1546" s="340"/>
      <c r="P1546" s="341"/>
      <c r="Q1546" s="339"/>
      <c r="R1546" s="339"/>
      <c r="S1546" s="341"/>
      <c r="T1546" s="153" t="s">
        <v>80</v>
      </c>
      <c r="U1546" s="29"/>
      <c r="V1546" s="29"/>
      <c r="W1546" s="77"/>
      <c r="X1546" s="22"/>
    </row>
    <row r="1547" spans="1:25" ht="53.25" customHeight="1" x14ac:dyDescent="0.3">
      <c r="A1547" s="19"/>
      <c r="B1547" s="19"/>
      <c r="C1547" s="458"/>
      <c r="D1547" s="458"/>
      <c r="E1547" s="458"/>
      <c r="F1547" s="458"/>
      <c r="G1547" s="458"/>
      <c r="H1547" s="458"/>
      <c r="I1547" s="458"/>
      <c r="J1547" s="458"/>
      <c r="K1547" s="458"/>
      <c r="L1547" s="458"/>
      <c r="M1547" s="344"/>
      <c r="N1547" s="344"/>
      <c r="O1547" s="345"/>
      <c r="P1547" s="153"/>
      <c r="Q1547" s="344"/>
      <c r="R1547" s="344"/>
      <c r="S1547" s="153"/>
      <c r="T1547" s="153"/>
      <c r="U1547" s="29"/>
      <c r="V1547" s="29"/>
      <c r="W1547" s="77"/>
      <c r="X1547" s="22"/>
    </row>
    <row r="1548" spans="1:25" ht="53.25" customHeight="1" x14ac:dyDescent="0.3">
      <c r="A1548" s="19"/>
      <c r="B1548" s="19"/>
      <c r="C1548" s="458" t="s">
        <v>419</v>
      </c>
      <c r="D1548" s="458"/>
      <c r="E1548" s="458"/>
      <c r="F1548" s="458"/>
      <c r="G1548" s="458"/>
      <c r="H1548" s="458"/>
      <c r="I1548" s="458"/>
      <c r="J1548" s="458"/>
      <c r="K1548" s="458"/>
      <c r="L1548" s="458"/>
      <c r="M1548" s="458"/>
      <c r="N1548" s="339"/>
      <c r="O1548" s="340"/>
      <c r="P1548" s="341"/>
      <c r="Q1548" s="339"/>
      <c r="R1548" s="339"/>
      <c r="S1548" s="341"/>
      <c r="T1548" s="153" t="s">
        <v>420</v>
      </c>
      <c r="U1548" s="29"/>
      <c r="V1548" s="29"/>
      <c r="W1548" s="77"/>
      <c r="X1548" s="22"/>
    </row>
    <row r="1549" spans="1:25" ht="53.25" customHeight="1" x14ac:dyDescent="0.3">
      <c r="A1549" s="19"/>
      <c r="B1549" s="19"/>
      <c r="C1549" s="458"/>
      <c r="D1549" s="458"/>
      <c r="E1549" s="458"/>
      <c r="F1549" s="458"/>
      <c r="G1549" s="458"/>
      <c r="H1549" s="458"/>
      <c r="I1549" s="458"/>
      <c r="J1549" s="458"/>
      <c r="K1549" s="458"/>
      <c r="L1549" s="458"/>
      <c r="M1549" s="344"/>
      <c r="N1549" s="344"/>
      <c r="O1549" s="153"/>
      <c r="P1549" s="153"/>
      <c r="Q1549" s="344"/>
      <c r="R1549" s="344"/>
      <c r="S1549" s="153"/>
      <c r="T1549" s="153"/>
      <c r="U1549" s="29"/>
      <c r="V1549" s="29"/>
      <c r="W1549" s="77"/>
      <c r="X1549" s="22"/>
    </row>
    <row r="1550" spans="1:25" ht="53.25" customHeight="1" x14ac:dyDescent="0.3">
      <c r="A1550" s="19"/>
      <c r="B1550" s="19"/>
      <c r="C1550" s="458" t="s">
        <v>421</v>
      </c>
      <c r="D1550" s="458"/>
      <c r="E1550" s="458"/>
      <c r="F1550" s="458"/>
      <c r="G1550" s="458"/>
      <c r="H1550" s="458"/>
      <c r="I1550" s="458"/>
      <c r="J1550" s="458"/>
      <c r="K1550" s="458"/>
      <c r="L1550" s="458"/>
      <c r="M1550" s="458"/>
      <c r="N1550" s="339"/>
      <c r="O1550" s="340"/>
      <c r="P1550" s="341"/>
      <c r="Q1550" s="339"/>
      <c r="R1550" s="339"/>
      <c r="S1550" s="341"/>
      <c r="T1550" s="153" t="s">
        <v>422</v>
      </c>
      <c r="V1550" s="29"/>
      <c r="W1550" s="77"/>
      <c r="X1550" s="22"/>
    </row>
    <row r="1551" spans="1:25" ht="53.25" customHeight="1" x14ac:dyDescent="0.3">
      <c r="A1551" s="19"/>
      <c r="B1551" s="19"/>
      <c r="C1551" s="458"/>
      <c r="D1551" s="458"/>
      <c r="E1551" s="458"/>
      <c r="F1551" s="458"/>
      <c r="G1551" s="458"/>
      <c r="H1551" s="458"/>
      <c r="I1551" s="458"/>
      <c r="J1551" s="458"/>
      <c r="K1551" s="458"/>
      <c r="L1551" s="458"/>
      <c r="M1551" s="344"/>
      <c r="N1551" s="344"/>
      <c r="O1551" s="345"/>
      <c r="P1551" s="153"/>
      <c r="Q1551" s="344"/>
      <c r="R1551" s="344"/>
      <c r="S1551" s="153"/>
      <c r="T1551" s="153"/>
      <c r="V1551" s="29"/>
      <c r="W1551" s="77"/>
      <c r="X1551" s="22"/>
    </row>
    <row r="1552" spans="1:25" ht="53.25" customHeight="1" x14ac:dyDescent="0.3">
      <c r="A1552" s="19"/>
      <c r="B1552" s="19"/>
      <c r="C1552" s="458" t="s">
        <v>423</v>
      </c>
      <c r="D1552" s="458"/>
      <c r="E1552" s="458"/>
      <c r="F1552" s="458"/>
      <c r="G1552" s="458"/>
      <c r="H1552" s="458"/>
      <c r="I1552" s="458"/>
      <c r="J1552" s="458"/>
      <c r="K1552" s="458"/>
      <c r="L1552" s="458"/>
      <c r="M1552" s="458"/>
      <c r="N1552" s="339"/>
      <c r="O1552" s="340"/>
      <c r="P1552" s="341"/>
      <c r="Q1552" s="339"/>
      <c r="R1552" s="339"/>
      <c r="S1552" s="341"/>
      <c r="T1552" s="153" t="s">
        <v>424</v>
      </c>
      <c r="V1552" s="29"/>
      <c r="W1552" s="77"/>
      <c r="X1552" s="22"/>
    </row>
    <row r="1553" spans="1:24" ht="53.25" customHeight="1" x14ac:dyDescent="0.3">
      <c r="A1553" s="19"/>
      <c r="B1553" s="19"/>
      <c r="C1553" s="342"/>
      <c r="D1553" s="343"/>
      <c r="E1553" s="344"/>
      <c r="F1553" s="344"/>
      <c r="G1553" s="153"/>
      <c r="H1553" s="153"/>
      <c r="I1553" s="344"/>
      <c r="J1553" s="344"/>
      <c r="K1553" s="153"/>
      <c r="L1553" s="153"/>
      <c r="M1553" s="344"/>
      <c r="N1553" s="344"/>
      <c r="O1553" s="345"/>
      <c r="P1553" s="153"/>
      <c r="Q1553" s="344"/>
      <c r="R1553" s="344"/>
      <c r="S1553" s="153"/>
      <c r="T1553" s="153"/>
      <c r="V1553" s="29"/>
      <c r="W1553" s="77"/>
      <c r="X1553" s="22"/>
    </row>
    <row r="1554" spans="1:24" ht="53.25" customHeight="1" x14ac:dyDescent="0.3">
      <c r="A1554" s="19"/>
      <c r="B1554" s="19"/>
      <c r="C1554" s="458" t="s">
        <v>454</v>
      </c>
      <c r="D1554" s="458"/>
      <c r="E1554" s="458"/>
      <c r="F1554" s="458"/>
      <c r="G1554" s="458"/>
      <c r="H1554" s="458"/>
      <c r="I1554" s="458"/>
      <c r="J1554" s="458"/>
      <c r="K1554" s="458"/>
      <c r="L1554" s="458"/>
      <c r="M1554" s="458"/>
      <c r="N1554" s="339"/>
      <c r="O1554" s="340"/>
      <c r="P1554" s="341"/>
      <c r="Q1554" s="339"/>
      <c r="R1554" s="339"/>
      <c r="S1554" s="341"/>
      <c r="T1554" s="153" t="s">
        <v>453</v>
      </c>
      <c r="V1554" s="29"/>
      <c r="W1554" s="77"/>
      <c r="X1554" s="22"/>
    </row>
    <row r="1555" spans="1:24" ht="53.25" customHeight="1" x14ac:dyDescent="0.3">
      <c r="C1555" s="458"/>
      <c r="D1555" s="458"/>
      <c r="E1555" s="458"/>
      <c r="F1555" s="458"/>
      <c r="G1555" s="458"/>
      <c r="H1555" s="458"/>
      <c r="I1555" s="458"/>
      <c r="J1555" s="458"/>
      <c r="K1555" s="458"/>
      <c r="L1555" s="458"/>
      <c r="M1555" s="344"/>
      <c r="N1555" s="344"/>
      <c r="O1555" s="345"/>
      <c r="P1555" s="153"/>
      <c r="Q1555" s="344"/>
      <c r="R1555" s="344"/>
      <c r="S1555" s="153"/>
      <c r="T1555" s="153"/>
      <c r="U1555" s="8"/>
      <c r="V1555" s="8"/>
      <c r="W1555" s="9"/>
      <c r="X1555" s="1"/>
    </row>
    <row r="1556" spans="1:24" ht="53.25" customHeight="1" x14ac:dyDescent="0.3">
      <c r="C1556" s="458" t="s">
        <v>261</v>
      </c>
      <c r="D1556" s="458"/>
      <c r="E1556" s="458"/>
      <c r="F1556" s="458"/>
      <c r="G1556" s="458"/>
      <c r="H1556" s="458"/>
      <c r="I1556" s="458"/>
      <c r="J1556" s="458"/>
      <c r="K1556" s="458"/>
      <c r="L1556" s="458"/>
      <c r="M1556" s="458"/>
      <c r="N1556" s="339"/>
      <c r="O1556" s="340"/>
      <c r="P1556" s="341"/>
      <c r="Q1556" s="339"/>
      <c r="R1556" s="339"/>
      <c r="S1556" s="341"/>
      <c r="T1556" s="153" t="s">
        <v>174</v>
      </c>
      <c r="U1556" s="8"/>
      <c r="V1556" s="8"/>
      <c r="W1556" s="10"/>
      <c r="X1556" s="130"/>
    </row>
    <row r="1557" spans="1:24" ht="53.25" customHeight="1" x14ac:dyDescent="0.3">
      <c r="C1557" s="458"/>
      <c r="D1557" s="458"/>
      <c r="E1557" s="458"/>
      <c r="F1557" s="458"/>
      <c r="G1557" s="458"/>
      <c r="H1557" s="458"/>
      <c r="I1557" s="458"/>
      <c r="J1557" s="458"/>
      <c r="K1557" s="458"/>
      <c r="L1557" s="458"/>
      <c r="M1557" s="344"/>
      <c r="N1557" s="344"/>
      <c r="O1557" s="345"/>
      <c r="P1557" s="153"/>
      <c r="Q1557" s="344"/>
      <c r="R1557" s="344"/>
      <c r="S1557" s="153"/>
      <c r="T1557" s="153"/>
      <c r="U1557" s="8"/>
      <c r="V1557" s="8"/>
      <c r="W1557" s="10"/>
      <c r="X1557" s="130"/>
    </row>
    <row r="1558" spans="1:24" ht="53.25" customHeight="1" x14ac:dyDescent="0.3">
      <c r="C1558" s="458" t="s">
        <v>262</v>
      </c>
      <c r="D1558" s="458"/>
      <c r="E1558" s="458"/>
      <c r="F1558" s="458"/>
      <c r="G1558" s="458"/>
      <c r="H1558" s="458"/>
      <c r="I1558" s="458"/>
      <c r="J1558" s="458"/>
      <c r="K1558" s="458"/>
      <c r="L1558" s="458"/>
      <c r="M1558" s="458"/>
      <c r="N1558" s="339"/>
      <c r="O1558" s="340"/>
      <c r="P1558" s="341"/>
      <c r="Q1558" s="339"/>
      <c r="R1558" s="339"/>
      <c r="S1558" s="341"/>
      <c r="T1558" s="153" t="s">
        <v>452</v>
      </c>
      <c r="U1558" s="8"/>
      <c r="V1558" s="8"/>
      <c r="W1558" s="10"/>
      <c r="X1558" s="130"/>
    </row>
    <row r="1559" spans="1:24" ht="53.25" customHeight="1" x14ac:dyDescent="0.3">
      <c r="C1559" s="458"/>
      <c r="D1559" s="458"/>
      <c r="E1559" s="458"/>
      <c r="F1559" s="458"/>
      <c r="G1559" s="458"/>
      <c r="H1559" s="458"/>
      <c r="I1559" s="458"/>
      <c r="J1559" s="458"/>
      <c r="K1559" s="458"/>
      <c r="L1559" s="458"/>
      <c r="M1559" s="344"/>
      <c r="N1559" s="344"/>
      <c r="O1559" s="345"/>
      <c r="P1559" s="153"/>
      <c r="Q1559" s="344"/>
      <c r="R1559" s="344"/>
      <c r="S1559" s="153"/>
      <c r="T1559" s="153"/>
      <c r="U1559" s="8"/>
      <c r="V1559" s="8"/>
      <c r="W1559" s="10"/>
      <c r="X1559" s="130"/>
    </row>
    <row r="1560" spans="1:24" ht="53.25" customHeight="1" x14ac:dyDescent="0.3">
      <c r="C1560" s="458" t="s">
        <v>462</v>
      </c>
      <c r="D1560" s="458"/>
      <c r="E1560" s="458"/>
      <c r="F1560" s="458"/>
      <c r="G1560" s="458"/>
      <c r="H1560" s="458"/>
      <c r="I1560" s="458"/>
      <c r="J1560" s="458"/>
      <c r="K1560" s="458"/>
      <c r="L1560" s="458"/>
      <c r="M1560" s="458"/>
      <c r="N1560" s="339"/>
      <c r="O1560" s="340"/>
      <c r="P1560" s="341"/>
      <c r="Q1560" s="339"/>
      <c r="R1560" s="339"/>
      <c r="S1560" s="341"/>
      <c r="T1560" s="153" t="s">
        <v>408</v>
      </c>
      <c r="U1560" s="8"/>
      <c r="V1560" s="8"/>
      <c r="W1560" s="10"/>
      <c r="X1560" s="130"/>
    </row>
    <row r="1561" spans="1:24" ht="53.25" customHeight="1" x14ac:dyDescent="0.3">
      <c r="C1561" s="458"/>
      <c r="D1561" s="458"/>
      <c r="E1561" s="458"/>
      <c r="F1561" s="458"/>
      <c r="G1561" s="458"/>
      <c r="H1561" s="458"/>
      <c r="I1561" s="458"/>
      <c r="J1561" s="458"/>
      <c r="K1561" s="458"/>
      <c r="L1561" s="458"/>
      <c r="M1561" s="344"/>
      <c r="N1561" s="344"/>
      <c r="O1561" s="345"/>
      <c r="P1561" s="153"/>
      <c r="Q1561" s="344"/>
      <c r="R1561" s="344"/>
      <c r="S1561" s="153"/>
      <c r="T1561" s="153"/>
      <c r="U1561" s="8"/>
      <c r="V1561" s="8"/>
      <c r="W1561" s="10"/>
      <c r="X1561" s="130"/>
    </row>
    <row r="1562" spans="1:24" ht="53.25" customHeight="1" x14ac:dyDescent="0.3">
      <c r="C1562" s="458" t="s">
        <v>425</v>
      </c>
      <c r="D1562" s="458"/>
      <c r="E1562" s="458"/>
      <c r="F1562" s="458"/>
      <c r="G1562" s="458"/>
      <c r="H1562" s="458"/>
      <c r="I1562" s="458"/>
      <c r="J1562" s="458"/>
      <c r="K1562" s="458"/>
      <c r="L1562" s="458"/>
      <c r="M1562" s="458"/>
      <c r="N1562" s="339"/>
      <c r="O1562" s="340"/>
      <c r="P1562" s="341"/>
      <c r="Q1562" s="339"/>
      <c r="R1562" s="339"/>
      <c r="S1562" s="341"/>
      <c r="T1562" s="153" t="s">
        <v>426</v>
      </c>
      <c r="U1562" s="8"/>
      <c r="V1562" s="8"/>
      <c r="W1562" s="10"/>
      <c r="X1562" s="130"/>
    </row>
    <row r="1563" spans="1:24" ht="53.25" customHeight="1" x14ac:dyDescent="0.3">
      <c r="C1563" s="458"/>
      <c r="D1563" s="458"/>
      <c r="E1563" s="458"/>
      <c r="F1563" s="458"/>
      <c r="G1563" s="458"/>
      <c r="H1563" s="458"/>
      <c r="I1563" s="458"/>
      <c r="J1563" s="458"/>
      <c r="K1563" s="458"/>
      <c r="L1563" s="458"/>
      <c r="M1563" s="344"/>
      <c r="N1563" s="344"/>
      <c r="O1563" s="345"/>
      <c r="P1563" s="153"/>
      <c r="Q1563" s="344"/>
      <c r="R1563" s="344"/>
      <c r="S1563" s="153"/>
      <c r="T1563" s="153"/>
    </row>
    <row r="1564" spans="1:24" ht="53.25" customHeight="1" x14ac:dyDescent="0.3">
      <c r="C1564" s="458" t="s">
        <v>263</v>
      </c>
      <c r="D1564" s="458"/>
      <c r="E1564" s="458"/>
      <c r="F1564" s="458"/>
      <c r="G1564" s="458"/>
      <c r="H1564" s="458"/>
      <c r="I1564" s="458"/>
      <c r="J1564" s="458"/>
      <c r="K1564" s="458"/>
      <c r="L1564" s="458"/>
      <c r="M1564" s="458"/>
      <c r="N1564" s="339"/>
      <c r="O1564" s="340"/>
      <c r="P1564" s="341"/>
      <c r="Q1564" s="339"/>
      <c r="R1564" s="339"/>
      <c r="S1564" s="341"/>
      <c r="T1564" s="153" t="s">
        <v>82</v>
      </c>
    </row>
    <row r="1565" spans="1:24" ht="53.25" customHeight="1" x14ac:dyDescent="0.3">
      <c r="C1565" s="458"/>
      <c r="D1565" s="458"/>
      <c r="E1565" s="458"/>
      <c r="F1565" s="458"/>
      <c r="G1565" s="458"/>
      <c r="H1565" s="458"/>
      <c r="I1565" s="458"/>
      <c r="J1565" s="458"/>
      <c r="K1565" s="458"/>
      <c r="L1565" s="458"/>
      <c r="M1565" s="344"/>
      <c r="N1565" s="344"/>
      <c r="O1565" s="345"/>
      <c r="P1565" s="153"/>
      <c r="Q1565" s="344"/>
      <c r="R1565" s="344"/>
      <c r="S1565" s="153"/>
      <c r="T1565" s="153"/>
    </row>
    <row r="1566" spans="1:24" ht="53.25" customHeight="1" x14ac:dyDescent="0.3">
      <c r="C1566" s="458" t="s">
        <v>427</v>
      </c>
      <c r="D1566" s="458"/>
      <c r="E1566" s="458"/>
      <c r="F1566" s="458"/>
      <c r="G1566" s="458"/>
      <c r="H1566" s="458"/>
      <c r="I1566" s="458"/>
      <c r="J1566" s="458"/>
      <c r="K1566" s="458"/>
      <c r="L1566" s="458"/>
      <c r="M1566" s="458"/>
      <c r="N1566" s="339"/>
      <c r="O1566" s="340"/>
      <c r="P1566" s="341"/>
      <c r="Q1566" s="339"/>
      <c r="R1566" s="339"/>
      <c r="S1566" s="341"/>
      <c r="T1566" s="153" t="s">
        <v>428</v>
      </c>
    </row>
  </sheetData>
  <autoFilter ref="A10:Y1544" xr:uid="{89F6283B-00C1-47E0-A438-F9DCD09F9756}">
    <filterColumn colId="23">
      <filters blank="1">
        <filter val="1 040 531,73"/>
        <filter val="1 050 009,78"/>
        <filter val="1 069 875,26"/>
        <filter val="1 077 745,98"/>
        <filter val="1 124 124,45"/>
        <filter val="1 131 721,58"/>
        <filter val="1 193 632,53"/>
        <filter val="1 217 121,45"/>
        <filter val="1 257 983,91"/>
        <filter val="1 278 279,71"/>
        <filter val="1 295 494,98"/>
        <filter val="1 296 246,02"/>
        <filter val="1 296 442,30"/>
        <filter val="1 410 779,10"/>
        <filter val="1 426 540,07"/>
        <filter val="1 469 816,53"/>
        <filter val="1 476 522,66"/>
        <filter val="1 481 619,67"/>
        <filter val="1 511 774,93"/>
        <filter val="1 584 267,38"/>
        <filter val="1 618 753,38"/>
        <filter val="1 626 108 557,57"/>
        <filter val="1 645 052,78"/>
        <filter val="1 653 278,16"/>
        <filter val="1 679 761,57"/>
        <filter val="1 757 856 792,27"/>
        <filter val="1 984 734,81"/>
        <filter val="1 989 334,72"/>
        <filter val="10 214 605,53"/>
        <filter val="10 217 526,47"/>
        <filter val="10 281 602,74"/>
        <filter val="10 608 259,61"/>
        <filter val="10 859 750,60"/>
        <filter val="10 936 587,87"/>
        <filter val="10 968 644,91"/>
        <filter val="101 957 325,02"/>
        <filter val="103 853 887,44"/>
        <filter val="105 685 511,86"/>
        <filter val="106 377 055,59"/>
        <filter val="107 578 927,19"/>
        <filter val="107 672 550,57"/>
        <filter val="109 710,60"/>
        <filter val="11 349 360,71"/>
        <filter val="11 453 007,58"/>
        <filter val="11 572 002,45"/>
        <filter val="11 600 220 606,40"/>
        <filter val="11 678 281,77"/>
        <filter val="11 937 858,27"/>
        <filter val="113 505 183,67"/>
        <filter val="114 112 883,95"/>
        <filter val="114 779 894,32"/>
        <filter val="119 115,57"/>
        <filter val="119 408 541,72"/>
        <filter val="12 171 215,32"/>
        <filter val="12 655 355,37"/>
        <filter val="120 457,84"/>
        <filter val="120 595 571,11"/>
        <filter val="123 718 025,36"/>
        <filter val="124 440 120,03"/>
        <filter val="125 526 186,35"/>
        <filter val="125 983 615,22"/>
        <filter val="13 437 104,03"/>
        <filter val="13 534 903,65"/>
        <filter val="13 676 153,33"/>
        <filter val="13 945 082,56"/>
        <filter val="132 585,44"/>
        <filter val="132 757 809,32"/>
        <filter val="137 330,63"/>
        <filter val="139 772 674,30"/>
        <filter val="139 913 017,60"/>
        <filter val="14 109 859,44"/>
        <filter val="14 546 726,68"/>
        <filter val="14 588 762,43"/>
        <filter val="14 906 909,90"/>
        <filter val="140 558 789,00"/>
        <filter val="140 635 010,29"/>
        <filter val="140 719 665,28"/>
        <filter val="142 646 055,83"/>
        <filter val="147 233 820,77"/>
        <filter val="147 763 664,57"/>
        <filter val="148 467 637,42"/>
        <filter val="149 701 973,80"/>
        <filter val="15 691 779,27"/>
        <filter val="15 718 561,42"/>
        <filter val="15 798 747,75"/>
        <filter val="15 798 781,42"/>
        <filter val="152 086 195,93"/>
        <filter val="152 474 881,31"/>
        <filter val="153 487 236,73"/>
        <filter val="158 653,81"/>
        <filter val="16 197 646,85"/>
        <filter val="16 280 340,90"/>
        <filter val="16 932 264,01"/>
        <filter val="160 666 977,76"/>
        <filter val="166 908 969,65"/>
        <filter val="17 311 634,94"/>
        <filter val="17 367 438,08"/>
        <filter val="171 337 415,92"/>
        <filter val="172 510,62"/>
        <filter val="176 101 373,29"/>
        <filter val="176 156,47"/>
        <filter val="18 346 841,97"/>
        <filter val="18 964 710,41"/>
        <filter val="182 503 066,43"/>
        <filter val="186 127 108,41"/>
        <filter val="187 496,40"/>
        <filter val="19 338 091,41"/>
        <filter val="190 001 715,22"/>
        <filter val="192 193 028,80"/>
        <filter val="193 621,07"/>
        <filter val="195 994 739,32"/>
        <filter val="197 824 029,79"/>
        <filter val="2 004 780,95"/>
        <filter val="2 039 247,40"/>
        <filter val="2 041 189 467,55"/>
        <filter val="2 047 999,01"/>
        <filter val="2 064 659,21"/>
        <filter val="2 077 230,81"/>
        <filter val="2 114 625,19"/>
        <filter val="2 133 227,13"/>
        <filter val="2 231 566,94"/>
        <filter val="2 309 159,28"/>
        <filter val="2 321 295,48"/>
        <filter val="2 419 912,86"/>
        <filter val="2 472 881,35"/>
        <filter val="2 504 286,05"/>
        <filter val="2 585 113,51"/>
        <filter val="2 639 693,71"/>
        <filter val="2 741 372,84"/>
        <filter val="2 836 814 595,33"/>
        <filter val="2 845 141,28"/>
        <filter val="2 975 868,62"/>
        <filter val="20 077 694,23"/>
        <filter val="20 113 392,76"/>
        <filter val="20 129 943,86"/>
        <filter val="20 677 767,88"/>
        <filter val="20 731 412,16"/>
        <filter val="20 846 705,27"/>
        <filter val="20 984 156,30"/>
        <filter val="204 499 348,34"/>
        <filter val="204 808 220,82"/>
        <filter val="21 136 369,35"/>
        <filter val="21 509 830,87"/>
        <filter val="21 780 572,29"/>
        <filter val="21 795 733,81"/>
        <filter val="21 821 280,25"/>
        <filter val="218 159 572,34"/>
        <filter val="221 537 826,26"/>
        <filter val="222 343 892,82"/>
        <filter val="223 717 372,10"/>
        <filter val="224 108 112,39"/>
        <filter val="224 302 160,82"/>
        <filter val="23 053 878,80"/>
        <filter val="23 708 174,32"/>
        <filter val="23 853 057,20"/>
        <filter val="23 981 396,50"/>
        <filter val="237 867,30"/>
        <filter val="239 520 878,11"/>
        <filter val="24 575 790,49"/>
        <filter val="24 700 367,86"/>
        <filter val="24 893 588,93"/>
        <filter val="242 326 051,08"/>
        <filter val="242 554,31"/>
        <filter val="242 559 628,03"/>
        <filter val="243 364 801,89"/>
        <filter val="243 771 354,54"/>
        <filter val="244 556 804,98"/>
        <filter val="247 866 716,10"/>
        <filter val="248 850 927,26"/>
        <filter val="25 019 660,85"/>
        <filter val="25 163 775,95"/>
        <filter val="25 771 449,10"/>
        <filter val="25 781 798,37"/>
        <filter val="250 041,32"/>
        <filter val="255 351 422,80"/>
        <filter val="258 126 254,61"/>
        <filter val="259 172 285,53"/>
        <filter val="26 164 572,67"/>
        <filter val="26 321 525,37"/>
        <filter val="26 446 721,80"/>
        <filter val="26 609 971,16"/>
        <filter val="26 783,68"/>
        <filter val="262 503 680,81"/>
        <filter val="263 331 788,37"/>
        <filter val="267 888,10"/>
        <filter val="27 159 668,16"/>
        <filter val="27 322 564,33"/>
        <filter val="276 396 268,49"/>
        <filter val="278 609 504,00"/>
        <filter val="279 000 241,14"/>
        <filter val="28 564 559,12"/>
        <filter val="280 321 436,52"/>
        <filter val="282 116 727,65"/>
        <filter val="29 755 520,99"/>
        <filter val="298 276 440,67"/>
        <filter val="298 763 507,43"/>
        <filter val="299 295,06"/>
        <filter val="3 057 465,67"/>
        <filter val="3 180 660,05"/>
        <filter val="3 204 237,12"/>
        <filter val="3 342 957,01"/>
        <filter val="3 498 463,86"/>
        <filter val="3 526 114,77"/>
        <filter val="3 609 071,27"/>
        <filter val="3 670 754,57"/>
        <filter val="3 728 186,84"/>
        <filter val="3 731 449,58"/>
        <filter val="3 768 307,45"/>
        <filter val="3 863 672,22"/>
        <filter val="3 957 929,60"/>
        <filter val="3 998 452,30"/>
        <filter val="306 362 546,02"/>
        <filter val="308 449 522,22"/>
        <filter val="309 318 618,06"/>
        <filter val="309 860 301,32"/>
        <filter val="31 162 471,04"/>
        <filter val="31 591 162,76"/>
        <filter val="31 912 758,22"/>
        <filter val="312 522 151,75"/>
        <filter val="316 129 795,89"/>
        <filter val="319 134 311,05"/>
        <filter val="32 454 720,42"/>
        <filter val="32 526 707,88"/>
        <filter val="322 035 498,23"/>
        <filter val="323 590 861,51"/>
        <filter val="330 581 839,11"/>
        <filter val="332 571 415,08"/>
        <filter val="335 313 686,71"/>
        <filter val="34 139 986,53"/>
        <filter val="34 324 375,05"/>
        <filter val="34 359 130,10"/>
        <filter val="34 600 258,56"/>
        <filter val="340 582 977,27"/>
        <filter val="35 100,78"/>
        <filter val="35 596 139,79"/>
        <filter val="35 782 361,79"/>
        <filter val="351 502,79"/>
        <filter val="352 745 599,14"/>
        <filter val="36 283 452,92"/>
        <filter val="36 923 243,47"/>
        <filter val="37 158 310,98"/>
        <filter val="38 761 754,07"/>
        <filter val="383 760 988,54"/>
        <filter val="387 579 178,77"/>
        <filter val="39 419,60"/>
        <filter val="39 516 903,84"/>
        <filter val="39 718 147,49"/>
        <filter val="395 447 276,07"/>
        <filter val="397 250 971,45"/>
        <filter val="397 651 117,88"/>
        <filter val="4 011 997,25"/>
        <filter val="4 047 030,88"/>
        <filter val="4 047 664,39"/>
        <filter val="4 145 285,36"/>
        <filter val="4 160 801,90"/>
        <filter val="4 278 351,45"/>
        <filter val="4 526 682,86"/>
        <filter val="4 567 686,71"/>
        <filter val="4 569 188,29"/>
        <filter val="4 726 106,84"/>
        <filter val="4 821 981,41"/>
        <filter val="4 909 660,97"/>
        <filter val="40 534 931,70"/>
        <filter val="40 995 672,14"/>
        <filter val="403 242 806,33"/>
        <filter val="405 682,22"/>
        <filter val="406 324,91"/>
        <filter val="41 555 735,69"/>
        <filter val="41 920 027,36"/>
        <filter val="418 661 001,32"/>
        <filter val="424 098 512,38"/>
        <filter val="429 410 889,37"/>
        <filter val="43 710 058,73"/>
        <filter val="434 232 870,78"/>
        <filter val="438 342,76"/>
        <filter val="444 332,35"/>
        <filter val="45 442 678,66"/>
        <filter val="45 472 983,13"/>
        <filter val="45 884 644,24"/>
        <filter val="459 961,22"/>
        <filter val="465 185 978,63"/>
        <filter val="47 459 697,82"/>
        <filter val="470 633,78"/>
        <filter val="475 740 890,71"/>
        <filter val="487 622 083,17"/>
        <filter val="49 027 385,49"/>
        <filter val="49 220 184,61"/>
        <filter val="49 264 622,41"/>
        <filter val="49 550 636,64"/>
        <filter val="5 021 053,97"/>
        <filter val="5 059 131,69"/>
        <filter val="5 171 764,00"/>
        <filter val="5 236 519,66"/>
        <filter val="5 346 876,07"/>
        <filter val="5 486 089,30"/>
        <filter val="5 528 204,62"/>
        <filter val="5 549 435,37"/>
        <filter val="5 567 624,22"/>
        <filter val="5 765 745,27"/>
        <filter val="5 859 194,94"/>
        <filter val="5 973 127,06"/>
        <filter val="50 343 764,86"/>
        <filter val="50 531 208,70"/>
        <filter val="50 675 387,30"/>
        <filter val="51 094 680,08"/>
        <filter val="518 356 372,06"/>
        <filter val="52 281 167,26"/>
        <filter val="52 312 374,20"/>
        <filter val="52 856 187,94"/>
        <filter val="52 882,35"/>
        <filter val="53 178 114,21"/>
        <filter val="531 339,77"/>
        <filter val="536 224,08"/>
        <filter val="54 910,96"/>
        <filter val="544 922,24"/>
        <filter val="564 064,88"/>
        <filter val="571 496 783,50"/>
        <filter val="586 514,16"/>
        <filter val="589 888,06"/>
        <filter val="59 533 805,43"/>
        <filter val="6 158 174,83"/>
        <filter val="6 363 599,89"/>
        <filter val="6 370 748,53"/>
        <filter val="6 372 372,61"/>
        <filter val="6 393 867,17"/>
        <filter val="6 396 539,38"/>
        <filter val="6 593 426,34"/>
        <filter val="6 594 548,26"/>
        <filter val="6 648 044,06"/>
        <filter val="6 684 304,62"/>
        <filter val="6 769 552,89"/>
        <filter val="6 787 001,46"/>
        <filter val="6 831 276,39"/>
        <filter val="6 844 933,82"/>
        <filter val="60 240,25"/>
        <filter val="616 159,67"/>
        <filter val="617 682,84"/>
        <filter val="62 684 198,14"/>
        <filter val="622 655 526,14"/>
        <filter val="63 568 294,99"/>
        <filter val="63 698 972,57"/>
        <filter val="63 779 683,06"/>
        <filter val="63 844 734,49"/>
        <filter val="631 759,54"/>
        <filter val="64 283 077,25"/>
        <filter val="64 692 544,65"/>
        <filter val="65 386 574,63"/>
        <filter val="66 045 485,85"/>
        <filter val="66 699 848,21"/>
        <filter val="66 731 486,29"/>
        <filter val="688 488,79"/>
        <filter val="69 157 349,86"/>
        <filter val="69 732 758,59"/>
        <filter val="69 792 807,60"/>
        <filter val="7 055 917,97"/>
        <filter val="7 313 788,39"/>
        <filter val="7 597 917,76"/>
        <filter val="7 762 468,92"/>
        <filter val="7 801 174 346,58"/>
        <filter val="7 971 842,16"/>
        <filter val="713 261,41"/>
        <filter val="72 772 188,17"/>
        <filter val="721 020 027,51"/>
        <filter val="73 603 175,98"/>
        <filter val="74 980 692,61"/>
        <filter val="752 805,44"/>
        <filter val="77 429 277,58"/>
        <filter val="77 530,70"/>
        <filter val="771 291,54"/>
        <filter val="779 208,92"/>
        <filter val="781 748,66"/>
        <filter val="785 450,44"/>
        <filter val="79 962 263,91"/>
        <filter val="798 199,88"/>
        <filter val="8 119 674,88"/>
        <filter val="8 182 017,76"/>
        <filter val="8 277,73"/>
        <filter val="8 349 195,73"/>
        <filter val="8 479 151,46"/>
        <filter val="8 636 285,71"/>
        <filter val="8 652 801,92"/>
        <filter val="8 662 003,28"/>
        <filter val="8 697 486,83"/>
        <filter val="8 906 609,26"/>
        <filter val="80 000 614,38"/>
        <filter val="80 293 614,64"/>
        <filter val="81 304 133,62"/>
        <filter val="813 110,32"/>
        <filter val="82 514 620,12"/>
        <filter val="82 546 545,07"/>
        <filter val="854 650,34"/>
        <filter val="86 165 862,38"/>
        <filter val="86 421 153,79"/>
        <filter val="87 023,93"/>
        <filter val="875 842,53"/>
        <filter val="884 047,77"/>
        <filter val="9 186 614,69"/>
        <filter val="9 248 025,24"/>
        <filter val="9 401 157,57"/>
        <filter val="9 521 298,09"/>
        <filter val="9 693 415,54"/>
        <filter val="9 867 630,91"/>
        <filter val="90 222 037,66"/>
        <filter val="907 988,52"/>
        <filter val="922 568 205,58"/>
        <filter val="934 369,44"/>
        <filter val="94 738 728,82"/>
        <filter val="949 414,75"/>
        <filter val="966 305,11"/>
        <filter val="97 890 833,23"/>
        <filter val="997 966,93"/>
      </filters>
    </filterColumn>
  </autoFilter>
  <mergeCells count="179">
    <mergeCell ref="C1564:M1564"/>
    <mergeCell ref="C1565:L1565"/>
    <mergeCell ref="C1566:M1566"/>
    <mergeCell ref="C1555:L1555"/>
    <mergeCell ref="C1556:M1556"/>
    <mergeCell ref="C1557:L1557"/>
    <mergeCell ref="C1558:M1558"/>
    <mergeCell ref="C1559:L1559"/>
    <mergeCell ref="C1560:M1560"/>
    <mergeCell ref="C1561:L1561"/>
    <mergeCell ref="C1562:M1562"/>
    <mergeCell ref="C1563:L1563"/>
    <mergeCell ref="S1:X1"/>
    <mergeCell ref="S2:X2"/>
    <mergeCell ref="S3:X3"/>
    <mergeCell ref="C1541:X1541"/>
    <mergeCell ref="C1549:L1549"/>
    <mergeCell ref="C1550:M1550"/>
    <mergeCell ref="C1551:L1551"/>
    <mergeCell ref="C1552:M1552"/>
    <mergeCell ref="S4:X4"/>
    <mergeCell ref="A6:X6"/>
    <mergeCell ref="C7:E7"/>
    <mergeCell ref="X9:X10"/>
    <mergeCell ref="A12:A22"/>
    <mergeCell ref="A23:A33"/>
    <mergeCell ref="A8:X8"/>
    <mergeCell ref="A9:B10"/>
    <mergeCell ref="C9:C10"/>
    <mergeCell ref="D9:D10"/>
    <mergeCell ref="E9:G9"/>
    <mergeCell ref="H9:H10"/>
    <mergeCell ref="A1406:A1416"/>
    <mergeCell ref="A1417:A1427"/>
    <mergeCell ref="A1462:A1472"/>
    <mergeCell ref="A1473:A1483"/>
    <mergeCell ref="C1554:M1554"/>
    <mergeCell ref="C1544:M1544"/>
    <mergeCell ref="C1546:M1546"/>
    <mergeCell ref="C1547:L1547"/>
    <mergeCell ref="C1548:M1548"/>
    <mergeCell ref="A1484:A1494"/>
    <mergeCell ref="A1495:A1505"/>
    <mergeCell ref="A1506:A1516"/>
    <mergeCell ref="A1518:A1528"/>
    <mergeCell ref="A1530:A1540"/>
    <mergeCell ref="A1428:A1438"/>
    <mergeCell ref="A1439:A1449"/>
    <mergeCell ref="A1450:A1460"/>
    <mergeCell ref="A1340:A1350"/>
    <mergeCell ref="A1351:A1361"/>
    <mergeCell ref="A1362:A1372"/>
    <mergeCell ref="A1373:A1383"/>
    <mergeCell ref="A1384:A1394"/>
    <mergeCell ref="A1395:A1405"/>
    <mergeCell ref="A1274:A1284"/>
    <mergeCell ref="A1285:A1295"/>
    <mergeCell ref="A1296:A1306"/>
    <mergeCell ref="A1307:A1317"/>
    <mergeCell ref="A1318:A1328"/>
    <mergeCell ref="A1329:A1339"/>
    <mergeCell ref="A1208:A1218"/>
    <mergeCell ref="A1219:A1229"/>
    <mergeCell ref="A1230:A1240"/>
    <mergeCell ref="A1241:A1251"/>
    <mergeCell ref="A1252:A1262"/>
    <mergeCell ref="A1263:A1273"/>
    <mergeCell ref="A1142:A1152"/>
    <mergeCell ref="A1153:A1163"/>
    <mergeCell ref="A1164:A1174"/>
    <mergeCell ref="A1175:A1185"/>
    <mergeCell ref="A1186:A1196"/>
    <mergeCell ref="A1197:A1207"/>
    <mergeCell ref="A1076:A1086"/>
    <mergeCell ref="A1087:A1097"/>
    <mergeCell ref="A1098:A1108"/>
    <mergeCell ref="A1109:A1119"/>
    <mergeCell ref="A1120:A1130"/>
    <mergeCell ref="A1131:A1141"/>
    <mergeCell ref="A1019:A1029"/>
    <mergeCell ref="A1031:A1041"/>
    <mergeCell ref="A1042:A1052"/>
    <mergeCell ref="A1054:A1064"/>
    <mergeCell ref="A1065:A1075"/>
    <mergeCell ref="A951:A961"/>
    <mergeCell ref="A962:A972"/>
    <mergeCell ref="A974:A984"/>
    <mergeCell ref="A986:A996"/>
    <mergeCell ref="A997:A1007"/>
    <mergeCell ref="A1008:A1018"/>
    <mergeCell ref="A873:A883"/>
    <mergeCell ref="A884:A894"/>
    <mergeCell ref="A907:A917"/>
    <mergeCell ref="A918:A928"/>
    <mergeCell ref="A929:A939"/>
    <mergeCell ref="A940:A950"/>
    <mergeCell ref="A895:A905"/>
    <mergeCell ref="A818:A828"/>
    <mergeCell ref="A829:A839"/>
    <mergeCell ref="A840:A850"/>
    <mergeCell ref="A851:A861"/>
    <mergeCell ref="A862:A872"/>
    <mergeCell ref="A763:A773"/>
    <mergeCell ref="A774:A784"/>
    <mergeCell ref="A785:A795"/>
    <mergeCell ref="A796:A806"/>
    <mergeCell ref="A807:A817"/>
    <mergeCell ref="A697:A707"/>
    <mergeCell ref="A708:A718"/>
    <mergeCell ref="A719:A729"/>
    <mergeCell ref="A730:A740"/>
    <mergeCell ref="A741:A751"/>
    <mergeCell ref="A752:A762"/>
    <mergeCell ref="A619:A629"/>
    <mergeCell ref="A642:A652"/>
    <mergeCell ref="A653:A663"/>
    <mergeCell ref="A664:A674"/>
    <mergeCell ref="A675:A685"/>
    <mergeCell ref="A686:A696"/>
    <mergeCell ref="A630:A640"/>
    <mergeCell ref="A553:A563"/>
    <mergeCell ref="A564:A574"/>
    <mergeCell ref="A575:A585"/>
    <mergeCell ref="A586:A596"/>
    <mergeCell ref="A597:A607"/>
    <mergeCell ref="A608:A618"/>
    <mergeCell ref="A497:A507"/>
    <mergeCell ref="A508:A518"/>
    <mergeCell ref="A318:A328"/>
    <mergeCell ref="A520:A530"/>
    <mergeCell ref="A531:A541"/>
    <mergeCell ref="A542:A552"/>
    <mergeCell ref="A430:A440"/>
    <mergeCell ref="A441:A451"/>
    <mergeCell ref="A452:A462"/>
    <mergeCell ref="A463:A473"/>
    <mergeCell ref="A475:A485"/>
    <mergeCell ref="A486:A496"/>
    <mergeCell ref="A307:A317"/>
    <mergeCell ref="A329:A339"/>
    <mergeCell ref="A396:A406"/>
    <mergeCell ref="A407:A417"/>
    <mergeCell ref="A419:A429"/>
    <mergeCell ref="A340:A350"/>
    <mergeCell ref="A351:A361"/>
    <mergeCell ref="A362:A372"/>
    <mergeCell ref="A373:A383"/>
    <mergeCell ref="A384:A394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150:A160"/>
    <mergeCell ref="A161:A171"/>
    <mergeCell ref="A35:A45"/>
    <mergeCell ref="A46:A56"/>
    <mergeCell ref="A58:A68"/>
    <mergeCell ref="A69:A79"/>
    <mergeCell ref="A80:A90"/>
    <mergeCell ref="A92:A102"/>
    <mergeCell ref="A104:A114"/>
    <mergeCell ref="A115:A125"/>
    <mergeCell ref="I9:K9"/>
    <mergeCell ref="L9:L10"/>
    <mergeCell ref="M9:O9"/>
    <mergeCell ref="P9:P10"/>
    <mergeCell ref="Q9:S9"/>
    <mergeCell ref="T9:T10"/>
    <mergeCell ref="U9:W9"/>
    <mergeCell ref="A127:A137"/>
    <mergeCell ref="A138:A148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C792-02F5-4EA8-B6E1-077BB07978FC}">
  <sheetPr codeName="Лист8" filterMode="1">
    <tabColor rgb="FF92D050"/>
    <outlinePr summaryBelow="0"/>
    <pageSetUpPr fitToPage="1"/>
  </sheetPr>
  <dimension ref="A1:Y156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61" max="61" width="60" customWidth="1"/>
    <col min="62" max="77" width="9.140625" customWidth="1"/>
    <col min="78" max="78" width="3.28515625" customWidth="1"/>
    <col min="79" max="85" width="9.140625" customWidth="1"/>
    <col min="86" max="86" width="10" customWidth="1"/>
    <col min="87" max="89" width="9.140625" customWidth="1"/>
    <col min="90" max="90" width="10.28515625" customWidth="1"/>
    <col min="91" max="91" width="9.7109375" customWidth="1"/>
    <col min="317" max="317" width="60" customWidth="1"/>
    <col min="318" max="333" width="9.140625" customWidth="1"/>
    <col min="334" max="334" width="3.28515625" customWidth="1"/>
    <col min="335" max="341" width="9.140625" customWidth="1"/>
    <col min="342" max="342" width="10" customWidth="1"/>
    <col min="343" max="345" width="9.140625" customWidth="1"/>
    <col min="346" max="346" width="10.28515625" customWidth="1"/>
    <col min="347" max="347" width="9.7109375" customWidth="1"/>
    <col min="573" max="573" width="60" customWidth="1"/>
    <col min="574" max="589" width="9.140625" customWidth="1"/>
    <col min="590" max="590" width="3.28515625" customWidth="1"/>
    <col min="591" max="597" width="9.140625" customWidth="1"/>
    <col min="598" max="598" width="10" customWidth="1"/>
    <col min="599" max="601" width="9.140625" customWidth="1"/>
    <col min="602" max="602" width="10.28515625" customWidth="1"/>
    <col min="603" max="603" width="9.7109375" customWidth="1"/>
    <col min="829" max="829" width="60" customWidth="1"/>
    <col min="830" max="845" width="9.140625" customWidth="1"/>
    <col min="846" max="846" width="3.28515625" customWidth="1"/>
    <col min="847" max="853" width="9.140625" customWidth="1"/>
    <col min="854" max="854" width="10" customWidth="1"/>
    <col min="855" max="857" width="9.140625" customWidth="1"/>
    <col min="858" max="858" width="10.28515625" customWidth="1"/>
    <col min="859" max="859" width="9.7109375" customWidth="1"/>
    <col min="1085" max="1085" width="60" customWidth="1"/>
    <col min="1086" max="1101" width="9.140625" customWidth="1"/>
    <col min="1102" max="1102" width="3.28515625" customWidth="1"/>
    <col min="1103" max="1109" width="9.140625" customWidth="1"/>
    <col min="1110" max="1110" width="10" customWidth="1"/>
    <col min="1111" max="1113" width="9.140625" customWidth="1"/>
    <col min="1114" max="1114" width="10.28515625" customWidth="1"/>
    <col min="1115" max="1115" width="9.7109375" customWidth="1"/>
    <col min="1341" max="1341" width="60" customWidth="1"/>
    <col min="1342" max="1357" width="9.140625" customWidth="1"/>
    <col min="1358" max="1358" width="3.28515625" customWidth="1"/>
    <col min="1359" max="1365" width="9.140625" customWidth="1"/>
    <col min="1366" max="1366" width="10" customWidth="1"/>
    <col min="1367" max="1369" width="9.140625" customWidth="1"/>
    <col min="1370" max="1370" width="10.28515625" customWidth="1"/>
    <col min="1371" max="1371" width="9.7109375" customWidth="1"/>
    <col min="1597" max="1597" width="60" customWidth="1"/>
    <col min="1598" max="1613" width="9.140625" customWidth="1"/>
    <col min="1614" max="1614" width="3.28515625" customWidth="1"/>
    <col min="1615" max="1621" width="9.140625" customWidth="1"/>
    <col min="1622" max="1622" width="10" customWidth="1"/>
    <col min="1623" max="1625" width="9.140625" customWidth="1"/>
    <col min="1626" max="1626" width="10.28515625" customWidth="1"/>
    <col min="1627" max="1627" width="9.7109375" customWidth="1"/>
    <col min="1853" max="1853" width="60" customWidth="1"/>
    <col min="1854" max="1869" width="9.140625" customWidth="1"/>
    <col min="1870" max="1870" width="3.28515625" customWidth="1"/>
    <col min="1871" max="1877" width="9.140625" customWidth="1"/>
    <col min="1878" max="1878" width="10" customWidth="1"/>
    <col min="1879" max="1881" width="9.140625" customWidth="1"/>
    <col min="1882" max="1882" width="10.28515625" customWidth="1"/>
    <col min="1883" max="1883" width="9.7109375" customWidth="1"/>
    <col min="2109" max="2109" width="60" customWidth="1"/>
    <col min="2110" max="2125" width="9.140625" customWidth="1"/>
    <col min="2126" max="2126" width="3.28515625" customWidth="1"/>
    <col min="2127" max="2133" width="9.140625" customWidth="1"/>
    <col min="2134" max="2134" width="10" customWidth="1"/>
    <col min="2135" max="2137" width="9.140625" customWidth="1"/>
    <col min="2138" max="2138" width="10.28515625" customWidth="1"/>
    <col min="2139" max="2139" width="9.7109375" customWidth="1"/>
    <col min="2365" max="2365" width="60" customWidth="1"/>
    <col min="2366" max="2381" width="9.140625" customWidth="1"/>
    <col min="2382" max="2382" width="3.28515625" customWidth="1"/>
    <col min="2383" max="2389" width="9.140625" customWidth="1"/>
    <col min="2390" max="2390" width="10" customWidth="1"/>
    <col min="2391" max="2393" width="9.140625" customWidth="1"/>
    <col min="2394" max="2394" width="10.28515625" customWidth="1"/>
    <col min="2395" max="2395" width="9.7109375" customWidth="1"/>
    <col min="2621" max="2621" width="60" customWidth="1"/>
    <col min="2622" max="2637" width="9.140625" customWidth="1"/>
    <col min="2638" max="2638" width="3.28515625" customWidth="1"/>
    <col min="2639" max="2645" width="9.140625" customWidth="1"/>
    <col min="2646" max="2646" width="10" customWidth="1"/>
    <col min="2647" max="2649" width="9.140625" customWidth="1"/>
    <col min="2650" max="2650" width="10.28515625" customWidth="1"/>
    <col min="2651" max="2651" width="9.7109375" customWidth="1"/>
    <col min="2877" max="2877" width="60" customWidth="1"/>
    <col min="2878" max="2893" width="9.140625" customWidth="1"/>
    <col min="2894" max="2894" width="3.28515625" customWidth="1"/>
    <col min="2895" max="2901" width="9.140625" customWidth="1"/>
    <col min="2902" max="2902" width="10" customWidth="1"/>
    <col min="2903" max="2905" width="9.140625" customWidth="1"/>
    <col min="2906" max="2906" width="10.28515625" customWidth="1"/>
    <col min="2907" max="2907" width="9.7109375" customWidth="1"/>
    <col min="3133" max="3133" width="60" customWidth="1"/>
    <col min="3134" max="3149" width="9.140625" customWidth="1"/>
    <col min="3150" max="3150" width="3.28515625" customWidth="1"/>
    <col min="3151" max="3157" width="9.140625" customWidth="1"/>
    <col min="3158" max="3158" width="10" customWidth="1"/>
    <col min="3159" max="3161" width="9.140625" customWidth="1"/>
    <col min="3162" max="3162" width="10.28515625" customWidth="1"/>
    <col min="3163" max="3163" width="9.7109375" customWidth="1"/>
    <col min="3389" max="3389" width="60" customWidth="1"/>
    <col min="3390" max="3405" width="9.140625" customWidth="1"/>
    <col min="3406" max="3406" width="3.28515625" customWidth="1"/>
    <col min="3407" max="3413" width="9.140625" customWidth="1"/>
    <col min="3414" max="3414" width="10" customWidth="1"/>
    <col min="3415" max="3417" width="9.140625" customWidth="1"/>
    <col min="3418" max="3418" width="10.28515625" customWidth="1"/>
    <col min="3419" max="3419" width="9.7109375" customWidth="1"/>
    <col min="3645" max="3645" width="60" customWidth="1"/>
    <col min="3646" max="3661" width="9.140625" customWidth="1"/>
    <col min="3662" max="3662" width="3.28515625" customWidth="1"/>
    <col min="3663" max="3669" width="9.140625" customWidth="1"/>
    <col min="3670" max="3670" width="10" customWidth="1"/>
    <col min="3671" max="3673" width="9.140625" customWidth="1"/>
    <col min="3674" max="3674" width="10.28515625" customWidth="1"/>
    <col min="3675" max="3675" width="9.7109375" customWidth="1"/>
    <col min="3901" max="3901" width="60" customWidth="1"/>
    <col min="3902" max="3917" width="9.140625" customWidth="1"/>
    <col min="3918" max="3918" width="3.28515625" customWidth="1"/>
    <col min="3919" max="3925" width="9.140625" customWidth="1"/>
    <col min="3926" max="3926" width="10" customWidth="1"/>
    <col min="3927" max="3929" width="9.140625" customWidth="1"/>
    <col min="3930" max="3930" width="10.28515625" customWidth="1"/>
    <col min="3931" max="3931" width="9.7109375" customWidth="1"/>
    <col min="4157" max="4157" width="60" customWidth="1"/>
    <col min="4158" max="4173" width="9.140625" customWidth="1"/>
    <col min="4174" max="4174" width="3.28515625" customWidth="1"/>
    <col min="4175" max="4181" width="9.140625" customWidth="1"/>
    <col min="4182" max="4182" width="10" customWidth="1"/>
    <col min="4183" max="4185" width="9.140625" customWidth="1"/>
    <col min="4186" max="4186" width="10.28515625" customWidth="1"/>
    <col min="4187" max="4187" width="9.7109375" customWidth="1"/>
    <col min="4413" max="4413" width="60" customWidth="1"/>
    <col min="4414" max="4429" width="9.140625" customWidth="1"/>
    <col min="4430" max="4430" width="3.28515625" customWidth="1"/>
    <col min="4431" max="4437" width="9.140625" customWidth="1"/>
    <col min="4438" max="4438" width="10" customWidth="1"/>
    <col min="4439" max="4441" width="9.140625" customWidth="1"/>
    <col min="4442" max="4442" width="10.28515625" customWidth="1"/>
    <col min="4443" max="4443" width="9.7109375" customWidth="1"/>
    <col min="4669" max="4669" width="60" customWidth="1"/>
    <col min="4670" max="4685" width="9.140625" customWidth="1"/>
    <col min="4686" max="4686" width="3.28515625" customWidth="1"/>
    <col min="4687" max="4693" width="9.140625" customWidth="1"/>
    <col min="4694" max="4694" width="10" customWidth="1"/>
    <col min="4695" max="4697" width="9.140625" customWidth="1"/>
    <col min="4698" max="4698" width="10.28515625" customWidth="1"/>
    <col min="4699" max="4699" width="9.7109375" customWidth="1"/>
    <col min="4925" max="4925" width="60" customWidth="1"/>
    <col min="4926" max="4941" width="9.140625" customWidth="1"/>
    <col min="4942" max="4942" width="3.28515625" customWidth="1"/>
    <col min="4943" max="4949" width="9.140625" customWidth="1"/>
    <col min="4950" max="4950" width="10" customWidth="1"/>
    <col min="4951" max="4953" width="9.140625" customWidth="1"/>
    <col min="4954" max="4954" width="10.28515625" customWidth="1"/>
    <col min="4955" max="4955" width="9.7109375" customWidth="1"/>
    <col min="5181" max="5181" width="60" customWidth="1"/>
    <col min="5182" max="5197" width="9.140625" customWidth="1"/>
    <col min="5198" max="5198" width="3.28515625" customWidth="1"/>
    <col min="5199" max="5205" width="9.140625" customWidth="1"/>
    <col min="5206" max="5206" width="10" customWidth="1"/>
    <col min="5207" max="5209" width="9.140625" customWidth="1"/>
    <col min="5210" max="5210" width="10.28515625" customWidth="1"/>
    <col min="5211" max="5211" width="9.7109375" customWidth="1"/>
    <col min="5437" max="5437" width="60" customWidth="1"/>
    <col min="5438" max="5453" width="9.140625" customWidth="1"/>
    <col min="5454" max="5454" width="3.28515625" customWidth="1"/>
    <col min="5455" max="5461" width="9.140625" customWidth="1"/>
    <col min="5462" max="5462" width="10" customWidth="1"/>
    <col min="5463" max="5465" width="9.140625" customWidth="1"/>
    <col min="5466" max="5466" width="10.28515625" customWidth="1"/>
    <col min="5467" max="5467" width="9.7109375" customWidth="1"/>
    <col min="5693" max="5693" width="60" customWidth="1"/>
    <col min="5694" max="5709" width="9.140625" customWidth="1"/>
    <col min="5710" max="5710" width="3.28515625" customWidth="1"/>
    <col min="5711" max="5717" width="9.140625" customWidth="1"/>
    <col min="5718" max="5718" width="10" customWidth="1"/>
    <col min="5719" max="5721" width="9.140625" customWidth="1"/>
    <col min="5722" max="5722" width="10.28515625" customWidth="1"/>
    <col min="5723" max="5723" width="9.7109375" customWidth="1"/>
    <col min="5949" max="5949" width="60" customWidth="1"/>
    <col min="5950" max="5965" width="9.140625" customWidth="1"/>
    <col min="5966" max="5966" width="3.28515625" customWidth="1"/>
    <col min="5967" max="5973" width="9.140625" customWidth="1"/>
    <col min="5974" max="5974" width="10" customWidth="1"/>
    <col min="5975" max="5977" width="9.140625" customWidth="1"/>
    <col min="5978" max="5978" width="10.28515625" customWidth="1"/>
    <col min="5979" max="5979" width="9.7109375" customWidth="1"/>
    <col min="6205" max="6205" width="60" customWidth="1"/>
    <col min="6206" max="6221" width="9.140625" customWidth="1"/>
    <col min="6222" max="6222" width="3.28515625" customWidth="1"/>
    <col min="6223" max="6229" width="9.140625" customWidth="1"/>
    <col min="6230" max="6230" width="10" customWidth="1"/>
    <col min="6231" max="6233" width="9.140625" customWidth="1"/>
    <col min="6234" max="6234" width="10.28515625" customWidth="1"/>
    <col min="6235" max="6235" width="9.7109375" customWidth="1"/>
    <col min="6461" max="6461" width="60" customWidth="1"/>
    <col min="6462" max="6477" width="9.140625" customWidth="1"/>
    <col min="6478" max="6478" width="3.28515625" customWidth="1"/>
    <col min="6479" max="6485" width="9.140625" customWidth="1"/>
    <col min="6486" max="6486" width="10" customWidth="1"/>
    <col min="6487" max="6489" width="9.140625" customWidth="1"/>
    <col min="6490" max="6490" width="10.28515625" customWidth="1"/>
    <col min="6491" max="6491" width="9.7109375" customWidth="1"/>
    <col min="6717" max="6717" width="60" customWidth="1"/>
    <col min="6718" max="6733" width="9.140625" customWidth="1"/>
    <col min="6734" max="6734" width="3.28515625" customWidth="1"/>
    <col min="6735" max="6741" width="9.140625" customWidth="1"/>
    <col min="6742" max="6742" width="10" customWidth="1"/>
    <col min="6743" max="6745" width="9.140625" customWidth="1"/>
    <col min="6746" max="6746" width="10.28515625" customWidth="1"/>
    <col min="6747" max="6747" width="9.7109375" customWidth="1"/>
    <col min="6973" max="6973" width="60" customWidth="1"/>
    <col min="6974" max="6989" width="9.140625" customWidth="1"/>
    <col min="6990" max="6990" width="3.28515625" customWidth="1"/>
    <col min="6991" max="6997" width="9.140625" customWidth="1"/>
    <col min="6998" max="6998" width="10" customWidth="1"/>
    <col min="6999" max="7001" width="9.140625" customWidth="1"/>
    <col min="7002" max="7002" width="10.28515625" customWidth="1"/>
    <col min="7003" max="7003" width="9.7109375" customWidth="1"/>
    <col min="7229" max="7229" width="60" customWidth="1"/>
    <col min="7230" max="7245" width="9.140625" customWidth="1"/>
    <col min="7246" max="7246" width="3.28515625" customWidth="1"/>
    <col min="7247" max="7253" width="9.140625" customWidth="1"/>
    <col min="7254" max="7254" width="10" customWidth="1"/>
    <col min="7255" max="7257" width="9.140625" customWidth="1"/>
    <col min="7258" max="7258" width="10.28515625" customWidth="1"/>
    <col min="7259" max="7259" width="9.7109375" customWidth="1"/>
    <col min="7485" max="7485" width="60" customWidth="1"/>
    <col min="7486" max="7501" width="9.140625" customWidth="1"/>
    <col min="7502" max="7502" width="3.28515625" customWidth="1"/>
    <col min="7503" max="7509" width="9.140625" customWidth="1"/>
    <col min="7510" max="7510" width="10" customWidth="1"/>
    <col min="7511" max="7513" width="9.140625" customWidth="1"/>
    <col min="7514" max="7514" width="10.28515625" customWidth="1"/>
    <col min="7515" max="7515" width="9.7109375" customWidth="1"/>
    <col min="7741" max="7741" width="60" customWidth="1"/>
    <col min="7742" max="7757" width="9.140625" customWidth="1"/>
    <col min="7758" max="7758" width="3.28515625" customWidth="1"/>
    <col min="7759" max="7765" width="9.140625" customWidth="1"/>
    <col min="7766" max="7766" width="10" customWidth="1"/>
    <col min="7767" max="7769" width="9.140625" customWidth="1"/>
    <col min="7770" max="7770" width="10.28515625" customWidth="1"/>
    <col min="7771" max="7771" width="9.7109375" customWidth="1"/>
    <col min="7997" max="7997" width="60" customWidth="1"/>
    <col min="7998" max="8013" width="9.140625" customWidth="1"/>
    <col min="8014" max="8014" width="3.28515625" customWidth="1"/>
    <col min="8015" max="8021" width="9.140625" customWidth="1"/>
    <col min="8022" max="8022" width="10" customWidth="1"/>
    <col min="8023" max="8025" width="9.140625" customWidth="1"/>
    <col min="8026" max="8026" width="10.28515625" customWidth="1"/>
    <col min="8027" max="8027" width="9.7109375" customWidth="1"/>
    <col min="8253" max="8253" width="60" customWidth="1"/>
    <col min="8254" max="8269" width="9.140625" customWidth="1"/>
    <col min="8270" max="8270" width="3.28515625" customWidth="1"/>
    <col min="8271" max="8277" width="9.140625" customWidth="1"/>
    <col min="8278" max="8278" width="10" customWidth="1"/>
    <col min="8279" max="8281" width="9.140625" customWidth="1"/>
    <col min="8282" max="8282" width="10.28515625" customWidth="1"/>
    <col min="8283" max="8283" width="9.7109375" customWidth="1"/>
    <col min="8509" max="8509" width="60" customWidth="1"/>
    <col min="8510" max="8525" width="9.140625" customWidth="1"/>
    <col min="8526" max="8526" width="3.28515625" customWidth="1"/>
    <col min="8527" max="8533" width="9.140625" customWidth="1"/>
    <col min="8534" max="8534" width="10" customWidth="1"/>
    <col min="8535" max="8537" width="9.140625" customWidth="1"/>
    <col min="8538" max="8538" width="10.28515625" customWidth="1"/>
    <col min="8539" max="8539" width="9.7109375" customWidth="1"/>
    <col min="8765" max="8765" width="60" customWidth="1"/>
    <col min="8766" max="8781" width="9.140625" customWidth="1"/>
    <col min="8782" max="8782" width="3.28515625" customWidth="1"/>
    <col min="8783" max="8789" width="9.140625" customWidth="1"/>
    <col min="8790" max="8790" width="10" customWidth="1"/>
    <col min="8791" max="8793" width="9.140625" customWidth="1"/>
    <col min="8794" max="8794" width="10.28515625" customWidth="1"/>
    <col min="8795" max="8795" width="9.7109375" customWidth="1"/>
    <col min="9021" max="9021" width="60" customWidth="1"/>
    <col min="9022" max="9037" width="9.140625" customWidth="1"/>
    <col min="9038" max="9038" width="3.28515625" customWidth="1"/>
    <col min="9039" max="9045" width="9.140625" customWidth="1"/>
    <col min="9046" max="9046" width="10" customWidth="1"/>
    <col min="9047" max="9049" width="9.140625" customWidth="1"/>
    <col min="9050" max="9050" width="10.28515625" customWidth="1"/>
    <col min="9051" max="9051" width="9.7109375" customWidth="1"/>
    <col min="9277" max="9277" width="60" customWidth="1"/>
    <col min="9278" max="9293" width="9.140625" customWidth="1"/>
    <col min="9294" max="9294" width="3.28515625" customWidth="1"/>
    <col min="9295" max="9301" width="9.140625" customWidth="1"/>
    <col min="9302" max="9302" width="10" customWidth="1"/>
    <col min="9303" max="9305" width="9.140625" customWidth="1"/>
    <col min="9306" max="9306" width="10.28515625" customWidth="1"/>
    <col min="9307" max="9307" width="9.7109375" customWidth="1"/>
    <col min="9533" max="9533" width="60" customWidth="1"/>
    <col min="9534" max="9549" width="9.140625" customWidth="1"/>
    <col min="9550" max="9550" width="3.28515625" customWidth="1"/>
    <col min="9551" max="9557" width="9.140625" customWidth="1"/>
    <col min="9558" max="9558" width="10" customWidth="1"/>
    <col min="9559" max="9561" width="9.140625" customWidth="1"/>
    <col min="9562" max="9562" width="10.28515625" customWidth="1"/>
    <col min="9563" max="9563" width="9.7109375" customWidth="1"/>
    <col min="9789" max="9789" width="60" customWidth="1"/>
    <col min="9790" max="9805" width="9.140625" customWidth="1"/>
    <col min="9806" max="9806" width="3.28515625" customWidth="1"/>
    <col min="9807" max="9813" width="9.140625" customWidth="1"/>
    <col min="9814" max="9814" width="10" customWidth="1"/>
    <col min="9815" max="9817" width="9.140625" customWidth="1"/>
    <col min="9818" max="9818" width="10.28515625" customWidth="1"/>
    <col min="9819" max="9819" width="9.7109375" customWidth="1"/>
    <col min="10045" max="10045" width="60" customWidth="1"/>
    <col min="10046" max="10061" width="9.140625" customWidth="1"/>
    <col min="10062" max="10062" width="3.28515625" customWidth="1"/>
    <col min="10063" max="10069" width="9.140625" customWidth="1"/>
    <col min="10070" max="10070" width="10" customWidth="1"/>
    <col min="10071" max="10073" width="9.140625" customWidth="1"/>
    <col min="10074" max="10074" width="10.28515625" customWidth="1"/>
    <col min="10075" max="10075" width="9.7109375" customWidth="1"/>
    <col min="10301" max="10301" width="60" customWidth="1"/>
    <col min="10302" max="10317" width="9.140625" customWidth="1"/>
    <col min="10318" max="10318" width="3.28515625" customWidth="1"/>
    <col min="10319" max="10325" width="9.140625" customWidth="1"/>
    <col min="10326" max="10326" width="10" customWidth="1"/>
    <col min="10327" max="10329" width="9.140625" customWidth="1"/>
    <col min="10330" max="10330" width="10.28515625" customWidth="1"/>
    <col min="10331" max="10331" width="9.7109375" customWidth="1"/>
    <col min="10557" max="10557" width="60" customWidth="1"/>
    <col min="10558" max="10573" width="9.140625" customWidth="1"/>
    <col min="10574" max="10574" width="3.28515625" customWidth="1"/>
    <col min="10575" max="10581" width="9.140625" customWidth="1"/>
    <col min="10582" max="10582" width="10" customWidth="1"/>
    <col min="10583" max="10585" width="9.140625" customWidth="1"/>
    <col min="10586" max="10586" width="10.28515625" customWidth="1"/>
    <col min="10587" max="10587" width="9.7109375" customWidth="1"/>
    <col min="10813" max="10813" width="60" customWidth="1"/>
    <col min="10814" max="10829" width="9.140625" customWidth="1"/>
    <col min="10830" max="10830" width="3.28515625" customWidth="1"/>
    <col min="10831" max="10837" width="9.140625" customWidth="1"/>
    <col min="10838" max="10838" width="10" customWidth="1"/>
    <col min="10839" max="10841" width="9.140625" customWidth="1"/>
    <col min="10842" max="10842" width="10.28515625" customWidth="1"/>
    <col min="10843" max="10843" width="9.7109375" customWidth="1"/>
    <col min="11069" max="11069" width="60" customWidth="1"/>
    <col min="11070" max="11085" width="9.140625" customWidth="1"/>
    <col min="11086" max="11086" width="3.28515625" customWidth="1"/>
    <col min="11087" max="11093" width="9.140625" customWidth="1"/>
    <col min="11094" max="11094" width="10" customWidth="1"/>
    <col min="11095" max="11097" width="9.140625" customWidth="1"/>
    <col min="11098" max="11098" width="10.28515625" customWidth="1"/>
    <col min="11099" max="11099" width="9.7109375" customWidth="1"/>
    <col min="11325" max="11325" width="60" customWidth="1"/>
    <col min="11326" max="11341" width="9.140625" customWidth="1"/>
    <col min="11342" max="11342" width="3.28515625" customWidth="1"/>
    <col min="11343" max="11349" width="9.140625" customWidth="1"/>
    <col min="11350" max="11350" width="10" customWidth="1"/>
    <col min="11351" max="11353" width="9.140625" customWidth="1"/>
    <col min="11354" max="11354" width="10.28515625" customWidth="1"/>
    <col min="11355" max="11355" width="9.7109375" customWidth="1"/>
    <col min="11581" max="11581" width="60" customWidth="1"/>
    <col min="11582" max="11597" width="9.140625" customWidth="1"/>
    <col min="11598" max="11598" width="3.28515625" customWidth="1"/>
    <col min="11599" max="11605" width="9.140625" customWidth="1"/>
    <col min="11606" max="11606" width="10" customWidth="1"/>
    <col min="11607" max="11609" width="9.140625" customWidth="1"/>
    <col min="11610" max="11610" width="10.28515625" customWidth="1"/>
    <col min="11611" max="11611" width="9.7109375" customWidth="1"/>
    <col min="11837" max="11837" width="60" customWidth="1"/>
    <col min="11838" max="11853" width="9.140625" customWidth="1"/>
    <col min="11854" max="11854" width="3.28515625" customWidth="1"/>
    <col min="11855" max="11861" width="9.140625" customWidth="1"/>
    <col min="11862" max="11862" width="10" customWidth="1"/>
    <col min="11863" max="11865" width="9.140625" customWidth="1"/>
    <col min="11866" max="11866" width="10.28515625" customWidth="1"/>
    <col min="11867" max="11867" width="9.7109375" customWidth="1"/>
    <col min="12093" max="12093" width="60" customWidth="1"/>
    <col min="12094" max="12109" width="9.140625" customWidth="1"/>
    <col min="12110" max="12110" width="3.28515625" customWidth="1"/>
    <col min="12111" max="12117" width="9.140625" customWidth="1"/>
    <col min="12118" max="12118" width="10" customWidth="1"/>
    <col min="12119" max="12121" width="9.140625" customWidth="1"/>
    <col min="12122" max="12122" width="10.28515625" customWidth="1"/>
    <col min="12123" max="12123" width="9.7109375" customWidth="1"/>
    <col min="12349" max="12349" width="60" customWidth="1"/>
    <col min="12350" max="12365" width="9.140625" customWidth="1"/>
    <col min="12366" max="12366" width="3.28515625" customWidth="1"/>
    <col min="12367" max="12373" width="9.140625" customWidth="1"/>
    <col min="12374" max="12374" width="10" customWidth="1"/>
    <col min="12375" max="12377" width="9.140625" customWidth="1"/>
    <col min="12378" max="12378" width="10.28515625" customWidth="1"/>
    <col min="12379" max="12379" width="9.7109375" customWidth="1"/>
    <col min="12605" max="12605" width="60" customWidth="1"/>
    <col min="12606" max="12621" width="9.140625" customWidth="1"/>
    <col min="12622" max="12622" width="3.28515625" customWidth="1"/>
    <col min="12623" max="12629" width="9.140625" customWidth="1"/>
    <col min="12630" max="12630" width="10" customWidth="1"/>
    <col min="12631" max="12633" width="9.140625" customWidth="1"/>
    <col min="12634" max="12634" width="10.28515625" customWidth="1"/>
    <col min="12635" max="12635" width="9.7109375" customWidth="1"/>
    <col min="12861" max="12861" width="60" customWidth="1"/>
    <col min="12862" max="12877" width="9.140625" customWidth="1"/>
    <col min="12878" max="12878" width="3.28515625" customWidth="1"/>
    <col min="12879" max="12885" width="9.140625" customWidth="1"/>
    <col min="12886" max="12886" width="10" customWidth="1"/>
    <col min="12887" max="12889" width="9.140625" customWidth="1"/>
    <col min="12890" max="12890" width="10.28515625" customWidth="1"/>
    <col min="12891" max="12891" width="9.7109375" customWidth="1"/>
    <col min="13117" max="13117" width="60" customWidth="1"/>
    <col min="13118" max="13133" width="9.140625" customWidth="1"/>
    <col min="13134" max="13134" width="3.28515625" customWidth="1"/>
    <col min="13135" max="13141" width="9.140625" customWidth="1"/>
    <col min="13142" max="13142" width="10" customWidth="1"/>
    <col min="13143" max="13145" width="9.140625" customWidth="1"/>
    <col min="13146" max="13146" width="10.28515625" customWidth="1"/>
    <col min="13147" max="13147" width="9.7109375" customWidth="1"/>
    <col min="13373" max="13373" width="60" customWidth="1"/>
    <col min="13374" max="13389" width="9.140625" customWidth="1"/>
    <col min="13390" max="13390" width="3.28515625" customWidth="1"/>
    <col min="13391" max="13397" width="9.140625" customWidth="1"/>
    <col min="13398" max="13398" width="10" customWidth="1"/>
    <col min="13399" max="13401" width="9.140625" customWidth="1"/>
    <col min="13402" max="13402" width="10.28515625" customWidth="1"/>
    <col min="13403" max="13403" width="9.7109375" customWidth="1"/>
    <col min="13629" max="13629" width="60" customWidth="1"/>
    <col min="13630" max="13645" width="9.140625" customWidth="1"/>
    <col min="13646" max="13646" width="3.28515625" customWidth="1"/>
    <col min="13647" max="13653" width="9.140625" customWidth="1"/>
    <col min="13654" max="13654" width="10" customWidth="1"/>
    <col min="13655" max="13657" width="9.140625" customWidth="1"/>
    <col min="13658" max="13658" width="10.28515625" customWidth="1"/>
    <col min="13659" max="13659" width="9.7109375" customWidth="1"/>
    <col min="13885" max="13885" width="60" customWidth="1"/>
    <col min="13886" max="13901" width="9.140625" customWidth="1"/>
    <col min="13902" max="13902" width="3.28515625" customWidth="1"/>
    <col min="13903" max="13909" width="9.140625" customWidth="1"/>
    <col min="13910" max="13910" width="10" customWidth="1"/>
    <col min="13911" max="13913" width="9.140625" customWidth="1"/>
    <col min="13914" max="13914" width="10.28515625" customWidth="1"/>
    <col min="13915" max="13915" width="9.7109375" customWidth="1"/>
    <col min="14141" max="14141" width="60" customWidth="1"/>
    <col min="14142" max="14157" width="9.140625" customWidth="1"/>
    <col min="14158" max="14158" width="3.28515625" customWidth="1"/>
    <col min="14159" max="14165" width="9.140625" customWidth="1"/>
    <col min="14166" max="14166" width="10" customWidth="1"/>
    <col min="14167" max="14169" width="9.140625" customWidth="1"/>
    <col min="14170" max="14170" width="10.28515625" customWidth="1"/>
    <col min="14171" max="14171" width="9.7109375" customWidth="1"/>
    <col min="14397" max="14397" width="60" customWidth="1"/>
    <col min="14398" max="14413" width="9.140625" customWidth="1"/>
    <col min="14414" max="14414" width="3.28515625" customWidth="1"/>
    <col min="14415" max="14421" width="9.140625" customWidth="1"/>
    <col min="14422" max="14422" width="10" customWidth="1"/>
    <col min="14423" max="14425" width="9.140625" customWidth="1"/>
    <col min="14426" max="14426" width="10.28515625" customWidth="1"/>
    <col min="14427" max="14427" width="9.7109375" customWidth="1"/>
    <col min="14653" max="14653" width="60" customWidth="1"/>
    <col min="14654" max="14669" width="9.140625" customWidth="1"/>
    <col min="14670" max="14670" width="3.28515625" customWidth="1"/>
    <col min="14671" max="14677" width="9.140625" customWidth="1"/>
    <col min="14678" max="14678" width="10" customWidth="1"/>
    <col min="14679" max="14681" width="9.140625" customWidth="1"/>
    <col min="14682" max="14682" width="10.28515625" customWidth="1"/>
    <col min="14683" max="14683" width="9.7109375" customWidth="1"/>
    <col min="14909" max="14909" width="60" customWidth="1"/>
    <col min="14910" max="14925" width="9.140625" customWidth="1"/>
    <col min="14926" max="14926" width="3.28515625" customWidth="1"/>
    <col min="14927" max="14933" width="9.140625" customWidth="1"/>
    <col min="14934" max="14934" width="10" customWidth="1"/>
    <col min="14935" max="14937" width="9.140625" customWidth="1"/>
    <col min="14938" max="14938" width="10.28515625" customWidth="1"/>
    <col min="14939" max="14939" width="9.7109375" customWidth="1"/>
    <col min="15165" max="15165" width="60" customWidth="1"/>
    <col min="15166" max="15181" width="9.140625" customWidth="1"/>
    <col min="15182" max="15182" width="3.28515625" customWidth="1"/>
    <col min="15183" max="15189" width="9.140625" customWidth="1"/>
    <col min="15190" max="15190" width="10" customWidth="1"/>
    <col min="15191" max="15193" width="9.140625" customWidth="1"/>
    <col min="15194" max="15194" width="10.28515625" customWidth="1"/>
    <col min="15195" max="15195" width="9.7109375" customWidth="1"/>
    <col min="15421" max="15421" width="60" customWidth="1"/>
    <col min="15422" max="15437" width="9.140625" customWidth="1"/>
    <col min="15438" max="15438" width="3.28515625" customWidth="1"/>
    <col min="15439" max="15445" width="9.140625" customWidth="1"/>
    <col min="15446" max="15446" width="10" customWidth="1"/>
    <col min="15447" max="15449" width="9.140625" customWidth="1"/>
    <col min="15450" max="15450" width="10.28515625" customWidth="1"/>
    <col min="15451" max="15451" width="9.7109375" customWidth="1"/>
    <col min="15677" max="15677" width="60" customWidth="1"/>
    <col min="15678" max="15693" width="9.140625" customWidth="1"/>
    <col min="15694" max="15694" width="3.28515625" customWidth="1"/>
    <col min="15695" max="15701" width="9.140625" customWidth="1"/>
    <col min="15702" max="15702" width="10" customWidth="1"/>
    <col min="15703" max="15705" width="9.140625" customWidth="1"/>
    <col min="15706" max="15706" width="10.28515625" customWidth="1"/>
    <col min="15707" max="15707" width="9.7109375" customWidth="1"/>
    <col min="15933" max="15933" width="60" customWidth="1"/>
    <col min="15934" max="15949" width="9.140625" customWidth="1"/>
    <col min="15950" max="15950" width="3.28515625" customWidth="1"/>
    <col min="15951" max="15957" width="9.140625" customWidth="1"/>
    <col min="15958" max="15958" width="10" customWidth="1"/>
    <col min="15959" max="15961" width="9.140625" customWidth="1"/>
    <col min="15962" max="15962" width="10.28515625" customWidth="1"/>
    <col min="15963" max="15963" width="9.7109375" customWidth="1"/>
    <col min="16271" max="16274" width="8.85546875" customWidth="1"/>
    <col min="16277" max="16384" width="8.85546875" customWidth="1"/>
  </cols>
  <sheetData>
    <row r="1" spans="1:25" x14ac:dyDescent="0.2"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476" t="s">
        <v>442</v>
      </c>
      <c r="T1" s="476"/>
      <c r="U1" s="476"/>
      <c r="V1" s="476"/>
      <c r="W1" s="476"/>
      <c r="X1" s="476"/>
    </row>
    <row r="2" spans="1:25" x14ac:dyDescent="0.2"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476" t="s">
        <v>431</v>
      </c>
      <c r="T2" s="476"/>
      <c r="U2" s="476"/>
      <c r="V2" s="476"/>
      <c r="W2" s="476"/>
      <c r="X2" s="476"/>
    </row>
    <row r="3" spans="1:25" x14ac:dyDescent="0.2"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476" t="s">
        <v>432</v>
      </c>
      <c r="T3" s="476"/>
      <c r="U3" s="476"/>
      <c r="V3" s="476"/>
      <c r="W3" s="476"/>
      <c r="X3" s="476"/>
    </row>
    <row r="4" spans="1:25" x14ac:dyDescent="0.2"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476" t="s">
        <v>468</v>
      </c>
      <c r="T4" s="476"/>
      <c r="U4" s="476"/>
      <c r="V4" s="476"/>
      <c r="W4" s="476"/>
      <c r="X4" s="476"/>
    </row>
    <row r="5" spans="1:25" x14ac:dyDescent="0.2">
      <c r="I5" s="3"/>
      <c r="J5" s="3"/>
      <c r="K5" s="130"/>
      <c r="L5" s="130"/>
      <c r="M5" s="3"/>
      <c r="N5" s="3"/>
      <c r="O5" s="130"/>
      <c r="P5" s="130"/>
      <c r="Q5" s="3"/>
      <c r="R5" s="3"/>
      <c r="S5" s="1"/>
      <c r="T5" s="2"/>
      <c r="U5" s="3"/>
      <c r="V5" s="3"/>
      <c r="W5" s="130"/>
      <c r="X5" s="130"/>
    </row>
    <row r="6" spans="1:25" ht="37.5" customHeight="1" x14ac:dyDescent="0.2">
      <c r="A6" s="484" t="s">
        <v>386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</row>
    <row r="7" spans="1:25" ht="12.75" customHeight="1" x14ac:dyDescent="0.2">
      <c r="C7" s="482"/>
      <c r="D7" s="482"/>
      <c r="E7" s="482"/>
      <c r="F7" s="139"/>
      <c r="G7" s="130"/>
      <c r="H7" s="130"/>
      <c r="I7" s="130"/>
      <c r="J7" s="139"/>
      <c r="K7" s="130"/>
      <c r="L7" s="130"/>
      <c r="M7" s="130"/>
      <c r="N7" s="139"/>
      <c r="O7" s="130"/>
      <c r="P7" s="130"/>
      <c r="Q7" s="130"/>
      <c r="R7" s="139"/>
      <c r="S7" s="130"/>
      <c r="T7" s="130"/>
      <c r="U7" s="130"/>
      <c r="V7" s="139"/>
      <c r="W7" s="130"/>
      <c r="X7" s="130"/>
    </row>
    <row r="8" spans="1:25" ht="15.75" customHeight="1" thickBot="1" x14ac:dyDescent="0.3">
      <c r="A8" s="477" t="s">
        <v>346</v>
      </c>
      <c r="B8" s="477"/>
      <c r="C8" s="477"/>
      <c r="D8" s="477"/>
      <c r="E8" s="479"/>
      <c r="F8" s="479"/>
      <c r="G8" s="479"/>
      <c r="H8" s="479"/>
      <c r="I8" s="479"/>
      <c r="J8" s="479"/>
      <c r="K8" s="479"/>
      <c r="L8" s="479"/>
      <c r="M8" s="479"/>
      <c r="N8" s="479"/>
      <c r="O8" s="479"/>
      <c r="P8" s="479"/>
      <c r="Q8" s="479"/>
      <c r="R8" s="479"/>
      <c r="S8" s="479"/>
      <c r="T8" s="479"/>
      <c r="U8" s="479"/>
      <c r="V8" s="479"/>
      <c r="W8" s="479"/>
      <c r="X8" s="479"/>
    </row>
    <row r="9" spans="1:25" ht="30.2" customHeight="1" x14ac:dyDescent="0.2">
      <c r="A9" s="460" t="s">
        <v>0</v>
      </c>
      <c r="B9" s="461"/>
      <c r="C9" s="486" t="s">
        <v>1</v>
      </c>
      <c r="D9" s="480" t="s">
        <v>204</v>
      </c>
      <c r="E9" s="470" t="s">
        <v>353</v>
      </c>
      <c r="F9" s="471"/>
      <c r="G9" s="471"/>
      <c r="H9" s="472" t="s">
        <v>358</v>
      </c>
      <c r="I9" s="470" t="s">
        <v>354</v>
      </c>
      <c r="J9" s="471"/>
      <c r="K9" s="471"/>
      <c r="L9" s="472" t="s">
        <v>359</v>
      </c>
      <c r="M9" s="470" t="s">
        <v>355</v>
      </c>
      <c r="N9" s="471"/>
      <c r="O9" s="471"/>
      <c r="P9" s="472" t="s">
        <v>360</v>
      </c>
      <c r="Q9" s="470" t="s">
        <v>356</v>
      </c>
      <c r="R9" s="471"/>
      <c r="S9" s="471"/>
      <c r="T9" s="472" t="s">
        <v>361</v>
      </c>
      <c r="U9" s="470" t="s">
        <v>357</v>
      </c>
      <c r="V9" s="471"/>
      <c r="W9" s="471"/>
      <c r="X9" s="472" t="s">
        <v>362</v>
      </c>
    </row>
    <row r="10" spans="1:25" ht="52.5" customHeight="1" thickBot="1" x14ac:dyDescent="0.25">
      <c r="A10" s="462"/>
      <c r="B10" s="463"/>
      <c r="C10" s="487"/>
      <c r="D10" s="481"/>
      <c r="E10" s="47" t="s">
        <v>88</v>
      </c>
      <c r="F10" s="48" t="s">
        <v>76</v>
      </c>
      <c r="G10" s="49" t="s">
        <v>173</v>
      </c>
      <c r="H10" s="473"/>
      <c r="I10" s="47" t="s">
        <v>88</v>
      </c>
      <c r="J10" s="48" t="s">
        <v>76</v>
      </c>
      <c r="K10" s="49" t="s">
        <v>173</v>
      </c>
      <c r="L10" s="473"/>
      <c r="M10" s="47" t="s">
        <v>88</v>
      </c>
      <c r="N10" s="48" t="s">
        <v>76</v>
      </c>
      <c r="O10" s="49" t="s">
        <v>173</v>
      </c>
      <c r="P10" s="473"/>
      <c r="Q10" s="47" t="s">
        <v>88</v>
      </c>
      <c r="R10" s="48" t="s">
        <v>76</v>
      </c>
      <c r="S10" s="49" t="s">
        <v>173</v>
      </c>
      <c r="T10" s="473"/>
      <c r="U10" s="47" t="s">
        <v>88</v>
      </c>
      <c r="V10" s="48" t="s">
        <v>76</v>
      </c>
      <c r="W10" s="49" t="s">
        <v>173</v>
      </c>
      <c r="X10" s="473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95</v>
      </c>
      <c r="F11" s="62">
        <v>11628</v>
      </c>
      <c r="G11" s="63">
        <v>6</v>
      </c>
      <c r="H11" s="64">
        <v>11729</v>
      </c>
      <c r="I11" s="61">
        <v>96</v>
      </c>
      <c r="J11" s="62">
        <v>13614</v>
      </c>
      <c r="K11" s="63">
        <v>9</v>
      </c>
      <c r="L11" s="64">
        <v>13719</v>
      </c>
      <c r="M11" s="61">
        <v>77</v>
      </c>
      <c r="N11" s="62">
        <v>9570</v>
      </c>
      <c r="O11" s="63">
        <v>9</v>
      </c>
      <c r="P11" s="64">
        <v>9656</v>
      </c>
      <c r="Q11" s="61">
        <v>89</v>
      </c>
      <c r="R11" s="62">
        <v>13587</v>
      </c>
      <c r="S11" s="63">
        <v>15</v>
      </c>
      <c r="T11" s="64">
        <v>13691</v>
      </c>
      <c r="U11" s="61">
        <v>357</v>
      </c>
      <c r="V11" s="62">
        <v>48399</v>
      </c>
      <c r="W11" s="63">
        <v>39</v>
      </c>
      <c r="X11" s="64">
        <v>48795</v>
      </c>
      <c r="Y11" s="160" t="s">
        <v>413</v>
      </c>
    </row>
    <row r="12" spans="1:25" s="106" customFormat="1" outlineLevel="1" x14ac:dyDescent="0.2">
      <c r="A12" s="466">
        <v>810001</v>
      </c>
      <c r="B12" s="97">
        <v>810001</v>
      </c>
      <c r="C12" s="100" t="s">
        <v>90</v>
      </c>
      <c r="D12" s="101" t="s">
        <v>336</v>
      </c>
      <c r="E12" s="102">
        <v>95</v>
      </c>
      <c r="F12" s="103">
        <v>11514</v>
      </c>
      <c r="G12" s="103">
        <v>6</v>
      </c>
      <c r="H12" s="104">
        <v>11615</v>
      </c>
      <c r="I12" s="102">
        <v>96</v>
      </c>
      <c r="J12" s="103">
        <v>13582</v>
      </c>
      <c r="K12" s="103">
        <v>9</v>
      </c>
      <c r="L12" s="104">
        <v>13687</v>
      </c>
      <c r="M12" s="102">
        <v>76</v>
      </c>
      <c r="N12" s="103">
        <v>9558</v>
      </c>
      <c r="O12" s="103">
        <v>9</v>
      </c>
      <c r="P12" s="104">
        <v>9643</v>
      </c>
      <c r="Q12" s="102">
        <v>89</v>
      </c>
      <c r="R12" s="103">
        <v>13572</v>
      </c>
      <c r="S12" s="103">
        <v>15</v>
      </c>
      <c r="T12" s="104">
        <v>13676</v>
      </c>
      <c r="U12" s="102">
        <v>356</v>
      </c>
      <c r="V12" s="103">
        <v>48226</v>
      </c>
      <c r="W12" s="103">
        <v>39</v>
      </c>
      <c r="X12" s="104">
        <v>48621</v>
      </c>
      <c r="Y12" s="160" t="s">
        <v>413</v>
      </c>
    </row>
    <row r="13" spans="1:25" outlineLevel="2" x14ac:dyDescent="0.2">
      <c r="A13" s="467"/>
      <c r="B13" s="95">
        <v>810001</v>
      </c>
      <c r="C13" s="14" t="s">
        <v>350</v>
      </c>
      <c r="D13" s="35" t="s">
        <v>198</v>
      </c>
      <c r="E13" s="69">
        <v>80</v>
      </c>
      <c r="F13" s="13">
        <v>10187</v>
      </c>
      <c r="G13" s="13">
        <v>4</v>
      </c>
      <c r="H13" s="68">
        <v>10271</v>
      </c>
      <c r="I13" s="69">
        <v>86</v>
      </c>
      <c r="J13" s="13">
        <v>11653</v>
      </c>
      <c r="K13" s="13">
        <v>7</v>
      </c>
      <c r="L13" s="68">
        <v>11746</v>
      </c>
      <c r="M13" s="69">
        <v>63</v>
      </c>
      <c r="N13" s="13">
        <v>8460</v>
      </c>
      <c r="O13" s="13">
        <v>8</v>
      </c>
      <c r="P13" s="68">
        <v>8531</v>
      </c>
      <c r="Q13" s="69">
        <v>76</v>
      </c>
      <c r="R13" s="13">
        <v>12151</v>
      </c>
      <c r="S13" s="13">
        <v>13</v>
      </c>
      <c r="T13" s="68">
        <v>12240</v>
      </c>
      <c r="U13" s="69">
        <v>305</v>
      </c>
      <c r="V13" s="13">
        <v>42451</v>
      </c>
      <c r="W13" s="67">
        <v>32</v>
      </c>
      <c r="X13" s="68">
        <v>42788</v>
      </c>
      <c r="Y13" s="160" t="s">
        <v>413</v>
      </c>
    </row>
    <row r="14" spans="1:25" outlineLevel="2" x14ac:dyDescent="0.2">
      <c r="A14" s="467"/>
      <c r="B14" s="95">
        <v>810001</v>
      </c>
      <c r="C14" s="14" t="s">
        <v>351</v>
      </c>
      <c r="D14" s="35" t="s">
        <v>199</v>
      </c>
      <c r="E14" s="69">
        <v>15</v>
      </c>
      <c r="F14" s="13">
        <v>1327</v>
      </c>
      <c r="G14" s="13">
        <v>2</v>
      </c>
      <c r="H14" s="68">
        <v>1344</v>
      </c>
      <c r="I14" s="69">
        <v>10</v>
      </c>
      <c r="J14" s="13">
        <v>1929</v>
      </c>
      <c r="K14" s="13">
        <v>2</v>
      </c>
      <c r="L14" s="68">
        <v>1941</v>
      </c>
      <c r="M14" s="69">
        <v>13</v>
      </c>
      <c r="N14" s="13">
        <v>1098</v>
      </c>
      <c r="O14" s="13">
        <v>1</v>
      </c>
      <c r="P14" s="68">
        <v>1112</v>
      </c>
      <c r="Q14" s="69">
        <v>13</v>
      </c>
      <c r="R14" s="13">
        <v>1421</v>
      </c>
      <c r="S14" s="13">
        <v>2</v>
      </c>
      <c r="T14" s="68">
        <v>1436</v>
      </c>
      <c r="U14" s="69">
        <v>51</v>
      </c>
      <c r="V14" s="13">
        <v>5775</v>
      </c>
      <c r="W14" s="67">
        <v>7</v>
      </c>
      <c r="X14" s="68">
        <v>5833</v>
      </c>
      <c r="Y14" s="160" t="s">
        <v>413</v>
      </c>
    </row>
    <row r="15" spans="1:25" outlineLevel="2" x14ac:dyDescent="0.2">
      <c r="A15" s="467"/>
      <c r="B15" s="95">
        <v>810001</v>
      </c>
      <c r="C15" s="14" t="s">
        <v>300</v>
      </c>
      <c r="D15" s="35" t="s">
        <v>200</v>
      </c>
      <c r="E15" s="70">
        <v>32</v>
      </c>
      <c r="F15" s="71">
        <v>3554</v>
      </c>
      <c r="G15" s="71">
        <v>1</v>
      </c>
      <c r="H15" s="68">
        <v>3587</v>
      </c>
      <c r="I15" s="70">
        <v>14</v>
      </c>
      <c r="J15" s="71">
        <v>2894</v>
      </c>
      <c r="K15" s="71">
        <v>2</v>
      </c>
      <c r="L15" s="68">
        <v>2910</v>
      </c>
      <c r="M15" s="70">
        <v>27</v>
      </c>
      <c r="N15" s="71">
        <v>3684</v>
      </c>
      <c r="O15" s="71">
        <v>7</v>
      </c>
      <c r="P15" s="68">
        <v>3718</v>
      </c>
      <c r="Q15" s="70">
        <v>28</v>
      </c>
      <c r="R15" s="71">
        <v>4905</v>
      </c>
      <c r="S15" s="71">
        <v>7</v>
      </c>
      <c r="T15" s="68">
        <v>4940</v>
      </c>
      <c r="U15" s="70">
        <v>101</v>
      </c>
      <c r="V15" s="71">
        <v>15037</v>
      </c>
      <c r="W15" s="71">
        <v>17</v>
      </c>
      <c r="X15" s="68">
        <v>15155</v>
      </c>
      <c r="Y15" s="160" t="s">
        <v>413</v>
      </c>
    </row>
    <row r="16" spans="1:25" outlineLevel="3" x14ac:dyDescent="0.2">
      <c r="A16" s="467"/>
      <c r="B16" s="95">
        <v>810001</v>
      </c>
      <c r="C16" s="39" t="s">
        <v>363</v>
      </c>
      <c r="D16" s="35" t="s">
        <v>369</v>
      </c>
      <c r="E16" s="69">
        <v>3</v>
      </c>
      <c r="F16" s="13">
        <v>673</v>
      </c>
      <c r="G16" s="13">
        <v>0</v>
      </c>
      <c r="H16" s="68">
        <v>676</v>
      </c>
      <c r="I16" s="69">
        <v>1</v>
      </c>
      <c r="J16" s="13">
        <v>580</v>
      </c>
      <c r="K16" s="13">
        <v>0</v>
      </c>
      <c r="L16" s="68">
        <v>581</v>
      </c>
      <c r="M16" s="69">
        <v>3</v>
      </c>
      <c r="N16" s="13">
        <v>503</v>
      </c>
      <c r="O16" s="13">
        <v>2</v>
      </c>
      <c r="P16" s="68">
        <v>508</v>
      </c>
      <c r="Q16" s="69">
        <v>3</v>
      </c>
      <c r="R16" s="13">
        <v>838</v>
      </c>
      <c r="S16" s="13">
        <v>2</v>
      </c>
      <c r="T16" s="68">
        <v>843</v>
      </c>
      <c r="U16" s="69">
        <v>10</v>
      </c>
      <c r="V16" s="13">
        <v>2594</v>
      </c>
      <c r="W16" s="67">
        <v>4</v>
      </c>
      <c r="X16" s="68">
        <v>2608</v>
      </c>
      <c r="Y16" s="160" t="s">
        <v>413</v>
      </c>
    </row>
    <row r="17" spans="1:25" hidden="1" outlineLevel="3" x14ac:dyDescent="0.2">
      <c r="A17" s="467"/>
      <c r="B17" s="95">
        <v>810001</v>
      </c>
      <c r="C17" s="39" t="s">
        <v>301</v>
      </c>
      <c r="D17" s="35" t="s">
        <v>370</v>
      </c>
      <c r="E17" s="69">
        <v>0</v>
      </c>
      <c r="F17" s="13">
        <v>0</v>
      </c>
      <c r="G17" s="13">
        <v>0</v>
      </c>
      <c r="H17" s="68">
        <v>0</v>
      </c>
      <c r="I17" s="69">
        <v>0</v>
      </c>
      <c r="J17" s="13">
        <v>0</v>
      </c>
      <c r="K17" s="13">
        <v>0</v>
      </c>
      <c r="L17" s="68">
        <v>0</v>
      </c>
      <c r="M17" s="69">
        <v>0</v>
      </c>
      <c r="N17" s="13">
        <v>0</v>
      </c>
      <c r="O17" s="13">
        <v>0</v>
      </c>
      <c r="P17" s="68">
        <v>0</v>
      </c>
      <c r="Q17" s="69">
        <v>0</v>
      </c>
      <c r="R17" s="13">
        <v>0</v>
      </c>
      <c r="S17" s="13">
        <v>0</v>
      </c>
      <c r="T17" s="68">
        <v>0</v>
      </c>
      <c r="U17" s="69">
        <v>0</v>
      </c>
      <c r="V17" s="13">
        <v>0</v>
      </c>
      <c r="W17" s="67">
        <v>0</v>
      </c>
      <c r="X17" s="68">
        <v>0</v>
      </c>
      <c r="Y17" s="160" t="s">
        <v>380</v>
      </c>
    </row>
    <row r="18" spans="1:25" outlineLevel="3" x14ac:dyDescent="0.2">
      <c r="A18" s="467"/>
      <c r="B18" s="95">
        <v>810001</v>
      </c>
      <c r="C18" s="39" t="s">
        <v>305</v>
      </c>
      <c r="D18" s="35" t="s">
        <v>371</v>
      </c>
      <c r="E18" s="69">
        <v>6</v>
      </c>
      <c r="F18" s="13">
        <v>463</v>
      </c>
      <c r="G18" s="13">
        <v>1</v>
      </c>
      <c r="H18" s="68">
        <v>470</v>
      </c>
      <c r="I18" s="69">
        <v>3</v>
      </c>
      <c r="J18" s="13">
        <v>648</v>
      </c>
      <c r="K18" s="13">
        <v>0</v>
      </c>
      <c r="L18" s="68">
        <v>651</v>
      </c>
      <c r="M18" s="69">
        <v>2</v>
      </c>
      <c r="N18" s="13">
        <v>415</v>
      </c>
      <c r="O18" s="13">
        <v>1</v>
      </c>
      <c r="P18" s="68">
        <v>418</v>
      </c>
      <c r="Q18" s="69">
        <v>5</v>
      </c>
      <c r="R18" s="13">
        <v>596</v>
      </c>
      <c r="S18" s="13">
        <v>0</v>
      </c>
      <c r="T18" s="68">
        <v>601</v>
      </c>
      <c r="U18" s="69">
        <v>16</v>
      </c>
      <c r="V18" s="13">
        <v>2122</v>
      </c>
      <c r="W18" s="67">
        <v>2</v>
      </c>
      <c r="X18" s="68">
        <v>2140</v>
      </c>
      <c r="Y18" s="160" t="s">
        <v>413</v>
      </c>
    </row>
    <row r="19" spans="1:25" outlineLevel="3" x14ac:dyDescent="0.2">
      <c r="A19" s="467"/>
      <c r="B19" s="95">
        <v>810001</v>
      </c>
      <c r="C19" s="39" t="s">
        <v>302</v>
      </c>
      <c r="D19" s="35" t="s">
        <v>372</v>
      </c>
      <c r="E19" s="69">
        <v>1</v>
      </c>
      <c r="F19" s="13">
        <v>192</v>
      </c>
      <c r="G19" s="13">
        <v>0</v>
      </c>
      <c r="H19" s="68">
        <v>193</v>
      </c>
      <c r="I19" s="69">
        <v>3</v>
      </c>
      <c r="J19" s="13">
        <v>229</v>
      </c>
      <c r="K19" s="13">
        <v>0</v>
      </c>
      <c r="L19" s="68">
        <v>232</v>
      </c>
      <c r="M19" s="69">
        <v>2</v>
      </c>
      <c r="N19" s="13">
        <v>59</v>
      </c>
      <c r="O19" s="13">
        <v>0</v>
      </c>
      <c r="P19" s="68">
        <v>61</v>
      </c>
      <c r="Q19" s="69">
        <v>0</v>
      </c>
      <c r="R19" s="13">
        <v>188</v>
      </c>
      <c r="S19" s="13">
        <v>1</v>
      </c>
      <c r="T19" s="68">
        <v>189</v>
      </c>
      <c r="U19" s="69">
        <v>6</v>
      </c>
      <c r="V19" s="13">
        <v>668</v>
      </c>
      <c r="W19" s="67">
        <v>1</v>
      </c>
      <c r="X19" s="68">
        <v>675</v>
      </c>
      <c r="Y19" s="160" t="s">
        <v>413</v>
      </c>
    </row>
    <row r="20" spans="1:25" hidden="1" outlineLevel="3" x14ac:dyDescent="0.2">
      <c r="A20" s="467"/>
      <c r="B20" s="95">
        <v>810001</v>
      </c>
      <c r="C20" s="39" t="s">
        <v>434</v>
      </c>
      <c r="D20" s="35" t="s">
        <v>373</v>
      </c>
      <c r="E20" s="69">
        <v>0</v>
      </c>
      <c r="F20" s="13">
        <v>0</v>
      </c>
      <c r="G20" s="13">
        <v>0</v>
      </c>
      <c r="H20" s="68">
        <v>0</v>
      </c>
      <c r="I20" s="69">
        <v>0</v>
      </c>
      <c r="J20" s="13">
        <v>0</v>
      </c>
      <c r="K20" s="13">
        <v>0</v>
      </c>
      <c r="L20" s="68">
        <v>0</v>
      </c>
      <c r="M20" s="69">
        <v>0</v>
      </c>
      <c r="N20" s="13">
        <v>0</v>
      </c>
      <c r="O20" s="13">
        <v>0</v>
      </c>
      <c r="P20" s="68">
        <v>0</v>
      </c>
      <c r="Q20" s="69">
        <v>0</v>
      </c>
      <c r="R20" s="13">
        <v>0</v>
      </c>
      <c r="S20" s="13">
        <v>0</v>
      </c>
      <c r="T20" s="68">
        <v>0</v>
      </c>
      <c r="U20" s="69">
        <v>0</v>
      </c>
      <c r="V20" s="13">
        <v>0</v>
      </c>
      <c r="W20" s="67">
        <v>0</v>
      </c>
      <c r="X20" s="68">
        <v>0</v>
      </c>
      <c r="Y20" s="160" t="s">
        <v>380</v>
      </c>
    </row>
    <row r="21" spans="1:25" outlineLevel="3" x14ac:dyDescent="0.2">
      <c r="A21" s="467"/>
      <c r="B21" s="95">
        <v>810001</v>
      </c>
      <c r="C21" s="57" t="s">
        <v>384</v>
      </c>
      <c r="D21" s="35" t="s">
        <v>374</v>
      </c>
      <c r="E21" s="69">
        <v>0</v>
      </c>
      <c r="F21" s="13">
        <v>41</v>
      </c>
      <c r="G21" s="13">
        <v>0</v>
      </c>
      <c r="H21" s="68">
        <v>41</v>
      </c>
      <c r="I21" s="69">
        <v>2</v>
      </c>
      <c r="J21" s="13">
        <v>81</v>
      </c>
      <c r="K21" s="13">
        <v>0</v>
      </c>
      <c r="L21" s="68">
        <v>83</v>
      </c>
      <c r="M21" s="69">
        <v>1</v>
      </c>
      <c r="N21" s="13">
        <v>38</v>
      </c>
      <c r="O21" s="13">
        <v>0</v>
      </c>
      <c r="P21" s="68">
        <v>39</v>
      </c>
      <c r="Q21" s="69">
        <v>0</v>
      </c>
      <c r="R21" s="13">
        <v>93</v>
      </c>
      <c r="S21" s="13">
        <v>0</v>
      </c>
      <c r="T21" s="68">
        <v>93</v>
      </c>
      <c r="U21" s="69">
        <v>3</v>
      </c>
      <c r="V21" s="13">
        <v>253</v>
      </c>
      <c r="W21" s="67">
        <v>0</v>
      </c>
      <c r="X21" s="68">
        <v>256</v>
      </c>
      <c r="Y21" s="160" t="s">
        <v>413</v>
      </c>
    </row>
    <row r="22" spans="1:25" ht="13.5" outlineLevel="3" thickBot="1" x14ac:dyDescent="0.25">
      <c r="A22" s="468"/>
      <c r="B22" s="96">
        <v>810001</v>
      </c>
      <c r="C22" s="41" t="s">
        <v>383</v>
      </c>
      <c r="D22" s="42" t="s">
        <v>375</v>
      </c>
      <c r="E22" s="75">
        <v>22</v>
      </c>
      <c r="F22" s="76">
        <v>2185</v>
      </c>
      <c r="G22" s="76">
        <v>0</v>
      </c>
      <c r="H22" s="74">
        <v>2207</v>
      </c>
      <c r="I22" s="75">
        <v>5</v>
      </c>
      <c r="J22" s="76">
        <v>1356</v>
      </c>
      <c r="K22" s="76">
        <v>2</v>
      </c>
      <c r="L22" s="74">
        <v>1363</v>
      </c>
      <c r="M22" s="75">
        <v>19</v>
      </c>
      <c r="N22" s="76">
        <v>2669</v>
      </c>
      <c r="O22" s="76">
        <v>4</v>
      </c>
      <c r="P22" s="74">
        <v>2692</v>
      </c>
      <c r="Q22" s="75">
        <v>20</v>
      </c>
      <c r="R22" s="76">
        <v>3190</v>
      </c>
      <c r="S22" s="76">
        <v>4</v>
      </c>
      <c r="T22" s="74">
        <v>3214</v>
      </c>
      <c r="U22" s="75">
        <v>66</v>
      </c>
      <c r="V22" s="76">
        <v>9400</v>
      </c>
      <c r="W22" s="73">
        <v>10</v>
      </c>
      <c r="X22" s="74">
        <v>9476</v>
      </c>
      <c r="Y22" s="160" t="s">
        <v>413</v>
      </c>
    </row>
    <row r="23" spans="1:25" s="106" customFormat="1" outlineLevel="1" x14ac:dyDescent="0.2">
      <c r="A23" s="464">
        <v>810175</v>
      </c>
      <c r="B23" s="97">
        <v>810175</v>
      </c>
      <c r="C23" s="100" t="s">
        <v>91</v>
      </c>
      <c r="D23" s="101" t="s">
        <v>336</v>
      </c>
      <c r="E23" s="102">
        <v>0</v>
      </c>
      <c r="F23" s="103">
        <v>114</v>
      </c>
      <c r="G23" s="103">
        <v>0</v>
      </c>
      <c r="H23" s="104">
        <v>114</v>
      </c>
      <c r="I23" s="102">
        <v>0</v>
      </c>
      <c r="J23" s="103">
        <v>32</v>
      </c>
      <c r="K23" s="103">
        <v>0</v>
      </c>
      <c r="L23" s="104">
        <v>32</v>
      </c>
      <c r="M23" s="102">
        <v>1</v>
      </c>
      <c r="N23" s="103">
        <v>12</v>
      </c>
      <c r="O23" s="103">
        <v>0</v>
      </c>
      <c r="P23" s="104">
        <v>13</v>
      </c>
      <c r="Q23" s="102">
        <v>0</v>
      </c>
      <c r="R23" s="103">
        <v>15</v>
      </c>
      <c r="S23" s="103">
        <v>0</v>
      </c>
      <c r="T23" s="104">
        <v>15</v>
      </c>
      <c r="U23" s="102">
        <v>1</v>
      </c>
      <c r="V23" s="103">
        <v>173</v>
      </c>
      <c r="W23" s="103">
        <v>0</v>
      </c>
      <c r="X23" s="104">
        <v>174</v>
      </c>
      <c r="Y23" s="160" t="s">
        <v>413</v>
      </c>
    </row>
    <row r="24" spans="1:25" hidden="1" outlineLevel="2" x14ac:dyDescent="0.2">
      <c r="A24" s="465"/>
      <c r="B24" s="95">
        <v>810175</v>
      </c>
      <c r="C24" s="14" t="s">
        <v>350</v>
      </c>
      <c r="D24" s="35" t="s">
        <v>198</v>
      </c>
      <c r="E24" s="69">
        <v>0</v>
      </c>
      <c r="F24" s="13">
        <v>0</v>
      </c>
      <c r="G24" s="13">
        <v>0</v>
      </c>
      <c r="H24" s="68">
        <v>0</v>
      </c>
      <c r="I24" s="69">
        <v>0</v>
      </c>
      <c r="J24" s="13">
        <v>0</v>
      </c>
      <c r="K24" s="13">
        <v>0</v>
      </c>
      <c r="L24" s="68">
        <v>0</v>
      </c>
      <c r="M24" s="69">
        <v>0</v>
      </c>
      <c r="N24" s="13">
        <v>0</v>
      </c>
      <c r="O24" s="13">
        <v>0</v>
      </c>
      <c r="P24" s="68">
        <v>0</v>
      </c>
      <c r="Q24" s="69">
        <v>0</v>
      </c>
      <c r="R24" s="13">
        <v>0</v>
      </c>
      <c r="S24" s="13">
        <v>0</v>
      </c>
      <c r="T24" s="68">
        <v>0</v>
      </c>
      <c r="U24" s="69">
        <v>0</v>
      </c>
      <c r="V24" s="13">
        <v>0</v>
      </c>
      <c r="W24" s="67">
        <v>0</v>
      </c>
      <c r="X24" s="68">
        <v>0</v>
      </c>
      <c r="Y24" s="160" t="s">
        <v>380</v>
      </c>
    </row>
    <row r="25" spans="1:25" ht="13.5" outlineLevel="2" thickBot="1" x14ac:dyDescent="0.25">
      <c r="A25" s="465"/>
      <c r="B25" s="95">
        <v>810175</v>
      </c>
      <c r="C25" s="14" t="s">
        <v>351</v>
      </c>
      <c r="D25" s="35" t="s">
        <v>199</v>
      </c>
      <c r="E25" s="69">
        <v>0</v>
      </c>
      <c r="F25" s="13">
        <v>114</v>
      </c>
      <c r="G25" s="13">
        <v>0</v>
      </c>
      <c r="H25" s="68">
        <v>114</v>
      </c>
      <c r="I25" s="69">
        <v>0</v>
      </c>
      <c r="J25" s="13">
        <v>32</v>
      </c>
      <c r="K25" s="13">
        <v>0</v>
      </c>
      <c r="L25" s="68">
        <v>32</v>
      </c>
      <c r="M25" s="69">
        <v>1</v>
      </c>
      <c r="N25" s="13">
        <v>12</v>
      </c>
      <c r="O25" s="13">
        <v>0</v>
      </c>
      <c r="P25" s="68">
        <v>13</v>
      </c>
      <c r="Q25" s="69">
        <v>0</v>
      </c>
      <c r="R25" s="13">
        <v>15</v>
      </c>
      <c r="S25" s="13">
        <v>0</v>
      </c>
      <c r="T25" s="68">
        <v>15</v>
      </c>
      <c r="U25" s="69">
        <v>1</v>
      </c>
      <c r="V25" s="13">
        <v>173</v>
      </c>
      <c r="W25" s="67">
        <v>0</v>
      </c>
      <c r="X25" s="68">
        <v>174</v>
      </c>
      <c r="Y25" s="160" t="s">
        <v>413</v>
      </c>
    </row>
    <row r="26" spans="1:25" ht="13.5" hidden="1" outlineLevel="2" collapsed="1" thickBot="1" x14ac:dyDescent="0.25">
      <c r="A26" s="465"/>
      <c r="B26" s="95">
        <v>810175</v>
      </c>
      <c r="C26" s="14" t="s">
        <v>300</v>
      </c>
      <c r="D26" s="35" t="s">
        <v>200</v>
      </c>
      <c r="E26" s="70">
        <v>0</v>
      </c>
      <c r="F26" s="71">
        <v>0</v>
      </c>
      <c r="G26" s="71">
        <v>0</v>
      </c>
      <c r="H26" s="68">
        <v>0</v>
      </c>
      <c r="I26" s="70">
        <v>0</v>
      </c>
      <c r="J26" s="71">
        <v>0</v>
      </c>
      <c r="K26" s="71">
        <v>0</v>
      </c>
      <c r="L26" s="68">
        <v>0</v>
      </c>
      <c r="M26" s="70">
        <v>0</v>
      </c>
      <c r="N26" s="71">
        <v>0</v>
      </c>
      <c r="O26" s="71">
        <v>0</v>
      </c>
      <c r="P26" s="68">
        <v>0</v>
      </c>
      <c r="Q26" s="70">
        <v>0</v>
      </c>
      <c r="R26" s="71">
        <v>0</v>
      </c>
      <c r="S26" s="71">
        <v>0</v>
      </c>
      <c r="T26" s="68">
        <v>0</v>
      </c>
      <c r="U26" s="70">
        <v>0</v>
      </c>
      <c r="V26" s="71">
        <v>0</v>
      </c>
      <c r="W26" s="71">
        <v>0</v>
      </c>
      <c r="X26" s="68">
        <v>0</v>
      </c>
      <c r="Y26" s="160" t="s">
        <v>380</v>
      </c>
    </row>
    <row r="27" spans="1:25" ht="13.5" hidden="1" outlineLevel="3" thickBot="1" x14ac:dyDescent="0.25">
      <c r="A27" s="465"/>
      <c r="B27" s="95">
        <v>810175</v>
      </c>
      <c r="C27" s="39" t="s">
        <v>363</v>
      </c>
      <c r="D27" s="35" t="s">
        <v>369</v>
      </c>
      <c r="E27" s="69">
        <v>0</v>
      </c>
      <c r="F27" s="13">
        <v>0</v>
      </c>
      <c r="G27" s="13">
        <v>0</v>
      </c>
      <c r="H27" s="68">
        <v>0</v>
      </c>
      <c r="I27" s="69">
        <v>0</v>
      </c>
      <c r="J27" s="13">
        <v>0</v>
      </c>
      <c r="K27" s="13">
        <v>0</v>
      </c>
      <c r="L27" s="68">
        <v>0</v>
      </c>
      <c r="M27" s="69">
        <v>0</v>
      </c>
      <c r="N27" s="13">
        <v>0</v>
      </c>
      <c r="O27" s="13">
        <v>0</v>
      </c>
      <c r="P27" s="68">
        <v>0</v>
      </c>
      <c r="Q27" s="69">
        <v>0</v>
      </c>
      <c r="R27" s="13">
        <v>0</v>
      </c>
      <c r="S27" s="13">
        <v>0</v>
      </c>
      <c r="T27" s="68">
        <v>0</v>
      </c>
      <c r="U27" s="69">
        <v>0</v>
      </c>
      <c r="V27" s="13">
        <v>0</v>
      </c>
      <c r="W27" s="67">
        <v>0</v>
      </c>
      <c r="X27" s="68">
        <v>0</v>
      </c>
      <c r="Y27" s="160" t="s">
        <v>380</v>
      </c>
    </row>
    <row r="28" spans="1:25" ht="13.5" hidden="1" outlineLevel="3" thickBot="1" x14ac:dyDescent="0.25">
      <c r="A28" s="465"/>
      <c r="B28" s="95">
        <v>810175</v>
      </c>
      <c r="C28" s="39" t="s">
        <v>301</v>
      </c>
      <c r="D28" s="35" t="s">
        <v>370</v>
      </c>
      <c r="E28" s="69">
        <v>0</v>
      </c>
      <c r="F28" s="13">
        <v>0</v>
      </c>
      <c r="G28" s="13">
        <v>0</v>
      </c>
      <c r="H28" s="68">
        <v>0</v>
      </c>
      <c r="I28" s="69">
        <v>0</v>
      </c>
      <c r="J28" s="13">
        <v>0</v>
      </c>
      <c r="K28" s="13">
        <v>0</v>
      </c>
      <c r="L28" s="68">
        <v>0</v>
      </c>
      <c r="M28" s="69">
        <v>0</v>
      </c>
      <c r="N28" s="13">
        <v>0</v>
      </c>
      <c r="O28" s="13">
        <v>0</v>
      </c>
      <c r="P28" s="68">
        <v>0</v>
      </c>
      <c r="Q28" s="69">
        <v>0</v>
      </c>
      <c r="R28" s="13">
        <v>0</v>
      </c>
      <c r="S28" s="13">
        <v>0</v>
      </c>
      <c r="T28" s="68">
        <v>0</v>
      </c>
      <c r="U28" s="69">
        <v>0</v>
      </c>
      <c r="V28" s="13">
        <v>0</v>
      </c>
      <c r="W28" s="67">
        <v>0</v>
      </c>
      <c r="X28" s="68">
        <v>0</v>
      </c>
      <c r="Y28" s="160" t="s">
        <v>380</v>
      </c>
    </row>
    <row r="29" spans="1:25" ht="13.5" hidden="1" outlineLevel="3" thickBot="1" x14ac:dyDescent="0.25">
      <c r="A29" s="465"/>
      <c r="B29" s="95">
        <v>810175</v>
      </c>
      <c r="C29" s="39" t="s">
        <v>305</v>
      </c>
      <c r="D29" s="35" t="s">
        <v>371</v>
      </c>
      <c r="E29" s="69">
        <v>0</v>
      </c>
      <c r="F29" s="13">
        <v>0</v>
      </c>
      <c r="G29" s="13">
        <v>0</v>
      </c>
      <c r="H29" s="68">
        <v>0</v>
      </c>
      <c r="I29" s="69">
        <v>0</v>
      </c>
      <c r="J29" s="13">
        <v>0</v>
      </c>
      <c r="K29" s="13">
        <v>0</v>
      </c>
      <c r="L29" s="68">
        <v>0</v>
      </c>
      <c r="M29" s="69">
        <v>0</v>
      </c>
      <c r="N29" s="13">
        <v>0</v>
      </c>
      <c r="O29" s="13">
        <v>0</v>
      </c>
      <c r="P29" s="68">
        <v>0</v>
      </c>
      <c r="Q29" s="69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160" t="s">
        <v>380</v>
      </c>
    </row>
    <row r="30" spans="1:25" ht="13.5" hidden="1" outlineLevel="3" thickBot="1" x14ac:dyDescent="0.25">
      <c r="A30" s="465"/>
      <c r="B30" s="95">
        <v>810175</v>
      </c>
      <c r="C30" s="39" t="s">
        <v>302</v>
      </c>
      <c r="D30" s="35" t="s">
        <v>372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160" t="s">
        <v>380</v>
      </c>
    </row>
    <row r="31" spans="1:25" ht="13.5" hidden="1" outlineLevel="3" thickBot="1" x14ac:dyDescent="0.25">
      <c r="A31" s="465"/>
      <c r="B31" s="95">
        <v>810175</v>
      </c>
      <c r="C31" s="39" t="s">
        <v>434</v>
      </c>
      <c r="D31" s="35" t="s">
        <v>373</v>
      </c>
      <c r="E31" s="69">
        <v>0</v>
      </c>
      <c r="F31" s="13">
        <v>0</v>
      </c>
      <c r="G31" s="13">
        <v>0</v>
      </c>
      <c r="H31" s="68">
        <v>0</v>
      </c>
      <c r="I31" s="69">
        <v>0</v>
      </c>
      <c r="J31" s="13">
        <v>0</v>
      </c>
      <c r="K31" s="13">
        <v>0</v>
      </c>
      <c r="L31" s="68">
        <v>0</v>
      </c>
      <c r="M31" s="69">
        <v>0</v>
      </c>
      <c r="N31" s="13">
        <v>0</v>
      </c>
      <c r="O31" s="13">
        <v>0</v>
      </c>
      <c r="P31" s="68">
        <v>0</v>
      </c>
      <c r="Q31" s="69">
        <v>0</v>
      </c>
      <c r="R31" s="13">
        <v>0</v>
      </c>
      <c r="S31" s="13">
        <v>0</v>
      </c>
      <c r="T31" s="68">
        <v>0</v>
      </c>
      <c r="U31" s="69">
        <v>0</v>
      </c>
      <c r="V31" s="13">
        <v>0</v>
      </c>
      <c r="W31" s="67">
        <v>0</v>
      </c>
      <c r="X31" s="68">
        <v>0</v>
      </c>
      <c r="Y31" s="160" t="s">
        <v>380</v>
      </c>
    </row>
    <row r="32" spans="1:25" ht="13.5" hidden="1" outlineLevel="3" thickBot="1" x14ac:dyDescent="0.25">
      <c r="A32" s="474"/>
      <c r="B32" s="95">
        <v>810175</v>
      </c>
      <c r="C32" s="39" t="s">
        <v>384</v>
      </c>
      <c r="D32" s="35" t="s">
        <v>374</v>
      </c>
      <c r="E32" s="69">
        <v>0</v>
      </c>
      <c r="F32" s="13">
        <v>0</v>
      </c>
      <c r="G32" s="13">
        <v>0</v>
      </c>
      <c r="H32" s="68">
        <v>0</v>
      </c>
      <c r="I32" s="69">
        <v>0</v>
      </c>
      <c r="J32" s="13">
        <v>0</v>
      </c>
      <c r="K32" s="13">
        <v>0</v>
      </c>
      <c r="L32" s="68">
        <v>0</v>
      </c>
      <c r="M32" s="69">
        <v>0</v>
      </c>
      <c r="N32" s="13">
        <v>0</v>
      </c>
      <c r="O32" s="13">
        <v>0</v>
      </c>
      <c r="P32" s="68">
        <v>0</v>
      </c>
      <c r="Q32" s="69">
        <v>0</v>
      </c>
      <c r="R32" s="13">
        <v>0</v>
      </c>
      <c r="S32" s="13">
        <v>0</v>
      </c>
      <c r="T32" s="68">
        <v>0</v>
      </c>
      <c r="U32" s="69">
        <v>0</v>
      </c>
      <c r="V32" s="13">
        <v>0</v>
      </c>
      <c r="W32" s="67">
        <v>0</v>
      </c>
      <c r="X32" s="68">
        <v>0</v>
      </c>
      <c r="Y32" s="160" t="s">
        <v>380</v>
      </c>
    </row>
    <row r="33" spans="1:25" ht="13.5" hidden="1" outlineLevel="3" thickBot="1" x14ac:dyDescent="0.25">
      <c r="A33" s="475"/>
      <c r="B33" s="96">
        <v>810175</v>
      </c>
      <c r="C33" s="41" t="s">
        <v>383</v>
      </c>
      <c r="D33" s="42" t="s">
        <v>375</v>
      </c>
      <c r="E33" s="75">
        <v>0</v>
      </c>
      <c r="F33" s="76">
        <v>0</v>
      </c>
      <c r="G33" s="76">
        <v>0</v>
      </c>
      <c r="H33" s="74">
        <v>0</v>
      </c>
      <c r="I33" s="75">
        <v>0</v>
      </c>
      <c r="J33" s="76">
        <v>0</v>
      </c>
      <c r="K33" s="76">
        <v>0</v>
      </c>
      <c r="L33" s="74">
        <v>0</v>
      </c>
      <c r="M33" s="75">
        <v>0</v>
      </c>
      <c r="N33" s="76">
        <v>0</v>
      </c>
      <c r="O33" s="76">
        <v>0</v>
      </c>
      <c r="P33" s="74">
        <v>0</v>
      </c>
      <c r="Q33" s="75">
        <v>0</v>
      </c>
      <c r="R33" s="76">
        <v>0</v>
      </c>
      <c r="S33" s="76">
        <v>0</v>
      </c>
      <c r="T33" s="74">
        <v>0</v>
      </c>
      <c r="U33" s="75">
        <v>0</v>
      </c>
      <c r="V33" s="76">
        <v>0</v>
      </c>
      <c r="W33" s="73">
        <v>0</v>
      </c>
      <c r="X33" s="74">
        <v>0</v>
      </c>
      <c r="Y33" s="160" t="s">
        <v>380</v>
      </c>
    </row>
    <row r="34" spans="1:25" ht="12.75" customHeight="1" thickBot="1" x14ac:dyDescent="0.25">
      <c r="A34" s="55"/>
      <c r="B34" s="93"/>
      <c r="C34" s="54" t="s">
        <v>3</v>
      </c>
      <c r="D34" s="50"/>
      <c r="E34" s="61">
        <v>258</v>
      </c>
      <c r="F34" s="62">
        <v>6751</v>
      </c>
      <c r="G34" s="63">
        <v>6</v>
      </c>
      <c r="H34" s="64">
        <v>7015</v>
      </c>
      <c r="I34" s="61">
        <v>266</v>
      </c>
      <c r="J34" s="62">
        <v>8009</v>
      </c>
      <c r="K34" s="63">
        <v>5</v>
      </c>
      <c r="L34" s="64">
        <v>8280</v>
      </c>
      <c r="M34" s="61">
        <v>225</v>
      </c>
      <c r="N34" s="62">
        <v>6246</v>
      </c>
      <c r="O34" s="63">
        <v>7</v>
      </c>
      <c r="P34" s="64">
        <v>6478</v>
      </c>
      <c r="Q34" s="61">
        <v>371</v>
      </c>
      <c r="R34" s="62">
        <v>10657</v>
      </c>
      <c r="S34" s="63">
        <v>7</v>
      </c>
      <c r="T34" s="64">
        <v>11035</v>
      </c>
      <c r="U34" s="61">
        <v>1120</v>
      </c>
      <c r="V34" s="62">
        <v>31663</v>
      </c>
      <c r="W34" s="63">
        <v>25</v>
      </c>
      <c r="X34" s="64">
        <v>32808</v>
      </c>
      <c r="Y34" s="160" t="s">
        <v>413</v>
      </c>
    </row>
    <row r="35" spans="1:25" s="106" customFormat="1" outlineLevel="1" x14ac:dyDescent="0.2">
      <c r="A35" s="466">
        <v>810008</v>
      </c>
      <c r="B35" s="97">
        <v>810008</v>
      </c>
      <c r="C35" s="100" t="s">
        <v>92</v>
      </c>
      <c r="D35" s="101" t="s">
        <v>336</v>
      </c>
      <c r="E35" s="102">
        <v>182</v>
      </c>
      <c r="F35" s="103">
        <v>4086</v>
      </c>
      <c r="G35" s="103">
        <v>4</v>
      </c>
      <c r="H35" s="104">
        <v>4272</v>
      </c>
      <c r="I35" s="102">
        <v>171</v>
      </c>
      <c r="J35" s="103">
        <v>4775</v>
      </c>
      <c r="K35" s="103">
        <v>3</v>
      </c>
      <c r="L35" s="104">
        <v>4949</v>
      </c>
      <c r="M35" s="102">
        <v>133</v>
      </c>
      <c r="N35" s="103">
        <v>4118</v>
      </c>
      <c r="O35" s="103">
        <v>3</v>
      </c>
      <c r="P35" s="104">
        <v>4254</v>
      </c>
      <c r="Q35" s="102">
        <v>227</v>
      </c>
      <c r="R35" s="103">
        <v>6977</v>
      </c>
      <c r="S35" s="103">
        <v>3</v>
      </c>
      <c r="T35" s="104">
        <v>7207</v>
      </c>
      <c r="U35" s="102">
        <v>713</v>
      </c>
      <c r="V35" s="103">
        <v>19956</v>
      </c>
      <c r="W35" s="103">
        <v>13</v>
      </c>
      <c r="X35" s="104">
        <v>20682</v>
      </c>
      <c r="Y35" s="160" t="s">
        <v>413</v>
      </c>
    </row>
    <row r="36" spans="1:25" outlineLevel="2" x14ac:dyDescent="0.2">
      <c r="A36" s="467"/>
      <c r="B36" s="95">
        <v>810008</v>
      </c>
      <c r="C36" s="14" t="s">
        <v>350</v>
      </c>
      <c r="D36" s="35" t="s">
        <v>198</v>
      </c>
      <c r="E36" s="69">
        <v>171</v>
      </c>
      <c r="F36" s="13">
        <v>3817</v>
      </c>
      <c r="G36" s="13">
        <v>4</v>
      </c>
      <c r="H36" s="68">
        <v>3992</v>
      </c>
      <c r="I36" s="69">
        <v>155</v>
      </c>
      <c r="J36" s="13">
        <v>4603</v>
      </c>
      <c r="K36" s="13">
        <v>3</v>
      </c>
      <c r="L36" s="68">
        <v>4761</v>
      </c>
      <c r="M36" s="69">
        <v>124</v>
      </c>
      <c r="N36" s="13">
        <v>3831</v>
      </c>
      <c r="O36" s="13">
        <v>3</v>
      </c>
      <c r="P36" s="68">
        <v>3958</v>
      </c>
      <c r="Q36" s="69">
        <v>197</v>
      </c>
      <c r="R36" s="13">
        <v>6382</v>
      </c>
      <c r="S36" s="13">
        <v>1</v>
      </c>
      <c r="T36" s="68">
        <v>6580</v>
      </c>
      <c r="U36" s="69">
        <v>647</v>
      </c>
      <c r="V36" s="13">
        <v>18633</v>
      </c>
      <c r="W36" s="67">
        <v>11</v>
      </c>
      <c r="X36" s="68">
        <v>19291</v>
      </c>
      <c r="Y36" s="160" t="s">
        <v>413</v>
      </c>
    </row>
    <row r="37" spans="1:25" outlineLevel="2" x14ac:dyDescent="0.2">
      <c r="A37" s="467"/>
      <c r="B37" s="95">
        <v>810008</v>
      </c>
      <c r="C37" s="14" t="s">
        <v>351</v>
      </c>
      <c r="D37" s="35" t="s">
        <v>199</v>
      </c>
      <c r="E37" s="69">
        <v>11</v>
      </c>
      <c r="F37" s="13">
        <v>269</v>
      </c>
      <c r="G37" s="13">
        <v>0</v>
      </c>
      <c r="H37" s="68">
        <v>280</v>
      </c>
      <c r="I37" s="69">
        <v>16</v>
      </c>
      <c r="J37" s="13">
        <v>172</v>
      </c>
      <c r="K37" s="13">
        <v>0</v>
      </c>
      <c r="L37" s="68">
        <v>188</v>
      </c>
      <c r="M37" s="69">
        <v>9</v>
      </c>
      <c r="N37" s="13">
        <v>287</v>
      </c>
      <c r="O37" s="13">
        <v>0</v>
      </c>
      <c r="P37" s="68">
        <v>296</v>
      </c>
      <c r="Q37" s="69">
        <v>30</v>
      </c>
      <c r="R37" s="13">
        <v>595</v>
      </c>
      <c r="S37" s="13">
        <v>2</v>
      </c>
      <c r="T37" s="68">
        <v>627</v>
      </c>
      <c r="U37" s="69">
        <v>66</v>
      </c>
      <c r="V37" s="13">
        <v>1323</v>
      </c>
      <c r="W37" s="67">
        <v>2</v>
      </c>
      <c r="X37" s="68">
        <v>1391</v>
      </c>
      <c r="Y37" s="160" t="s">
        <v>413</v>
      </c>
    </row>
    <row r="38" spans="1:25" outlineLevel="2" x14ac:dyDescent="0.2">
      <c r="A38" s="467"/>
      <c r="B38" s="95">
        <v>810008</v>
      </c>
      <c r="C38" s="14" t="s">
        <v>300</v>
      </c>
      <c r="D38" s="35" t="s">
        <v>200</v>
      </c>
      <c r="E38" s="70">
        <v>17</v>
      </c>
      <c r="F38" s="71">
        <v>881</v>
      </c>
      <c r="G38" s="71">
        <v>0</v>
      </c>
      <c r="H38" s="68">
        <v>898</v>
      </c>
      <c r="I38" s="70">
        <v>44</v>
      </c>
      <c r="J38" s="71">
        <v>1028</v>
      </c>
      <c r="K38" s="71">
        <v>0</v>
      </c>
      <c r="L38" s="68">
        <v>1072</v>
      </c>
      <c r="M38" s="70">
        <v>12</v>
      </c>
      <c r="N38" s="71">
        <v>651</v>
      </c>
      <c r="O38" s="71">
        <v>0</v>
      </c>
      <c r="P38" s="68">
        <v>663</v>
      </c>
      <c r="Q38" s="70">
        <v>25</v>
      </c>
      <c r="R38" s="71">
        <v>1011</v>
      </c>
      <c r="S38" s="71">
        <v>1</v>
      </c>
      <c r="T38" s="68">
        <v>1037</v>
      </c>
      <c r="U38" s="70">
        <v>98</v>
      </c>
      <c r="V38" s="71">
        <v>3571</v>
      </c>
      <c r="W38" s="71">
        <v>1</v>
      </c>
      <c r="X38" s="68">
        <v>3670</v>
      </c>
      <c r="Y38" s="160" t="s">
        <v>413</v>
      </c>
    </row>
    <row r="39" spans="1:25" outlineLevel="3" x14ac:dyDescent="0.2">
      <c r="A39" s="467"/>
      <c r="B39" s="95">
        <v>810008</v>
      </c>
      <c r="C39" s="39" t="s">
        <v>363</v>
      </c>
      <c r="D39" s="35" t="s">
        <v>369</v>
      </c>
      <c r="E39" s="69">
        <v>6</v>
      </c>
      <c r="F39" s="13">
        <v>396</v>
      </c>
      <c r="G39" s="13">
        <v>0</v>
      </c>
      <c r="H39" s="68">
        <v>402</v>
      </c>
      <c r="I39" s="69">
        <v>15</v>
      </c>
      <c r="J39" s="13">
        <v>389</v>
      </c>
      <c r="K39" s="13">
        <v>0</v>
      </c>
      <c r="L39" s="68">
        <v>404</v>
      </c>
      <c r="M39" s="69">
        <v>3</v>
      </c>
      <c r="N39" s="13">
        <v>230</v>
      </c>
      <c r="O39" s="13">
        <v>0</v>
      </c>
      <c r="P39" s="68">
        <v>233</v>
      </c>
      <c r="Q39" s="69">
        <v>7</v>
      </c>
      <c r="R39" s="13">
        <v>370</v>
      </c>
      <c r="S39" s="13">
        <v>0</v>
      </c>
      <c r="T39" s="68">
        <v>377</v>
      </c>
      <c r="U39" s="69">
        <v>31</v>
      </c>
      <c r="V39" s="13">
        <v>1385</v>
      </c>
      <c r="W39" s="67">
        <v>0</v>
      </c>
      <c r="X39" s="68">
        <v>1416</v>
      </c>
      <c r="Y39" s="160" t="s">
        <v>413</v>
      </c>
    </row>
    <row r="40" spans="1:25" hidden="1" outlineLevel="3" x14ac:dyDescent="0.2">
      <c r="A40" s="467"/>
      <c r="B40" s="95">
        <v>810008</v>
      </c>
      <c r="C40" s="39" t="s">
        <v>301</v>
      </c>
      <c r="D40" s="35" t="s">
        <v>370</v>
      </c>
      <c r="E40" s="69">
        <v>0</v>
      </c>
      <c r="F40" s="13">
        <v>0</v>
      </c>
      <c r="G40" s="13">
        <v>0</v>
      </c>
      <c r="H40" s="68">
        <v>0</v>
      </c>
      <c r="I40" s="69">
        <v>0</v>
      </c>
      <c r="J40" s="13">
        <v>0</v>
      </c>
      <c r="K40" s="13">
        <v>0</v>
      </c>
      <c r="L40" s="68">
        <v>0</v>
      </c>
      <c r="M40" s="69">
        <v>0</v>
      </c>
      <c r="N40" s="13">
        <v>0</v>
      </c>
      <c r="O40" s="13">
        <v>0</v>
      </c>
      <c r="P40" s="68">
        <v>0</v>
      </c>
      <c r="Q40" s="69">
        <v>0</v>
      </c>
      <c r="R40" s="13">
        <v>0</v>
      </c>
      <c r="S40" s="13">
        <v>0</v>
      </c>
      <c r="T40" s="68">
        <v>0</v>
      </c>
      <c r="U40" s="69">
        <v>0</v>
      </c>
      <c r="V40" s="13">
        <v>0</v>
      </c>
      <c r="W40" s="67">
        <v>0</v>
      </c>
      <c r="X40" s="68">
        <v>0</v>
      </c>
      <c r="Y40" s="160" t="s">
        <v>380</v>
      </c>
    </row>
    <row r="41" spans="1:25" outlineLevel="3" x14ac:dyDescent="0.2">
      <c r="A41" s="467"/>
      <c r="B41" s="95">
        <v>810008</v>
      </c>
      <c r="C41" s="39" t="s">
        <v>305</v>
      </c>
      <c r="D41" s="35" t="s">
        <v>371</v>
      </c>
      <c r="E41" s="69">
        <v>10</v>
      </c>
      <c r="F41" s="13">
        <v>430</v>
      </c>
      <c r="G41" s="13">
        <v>0</v>
      </c>
      <c r="H41" s="68">
        <v>440</v>
      </c>
      <c r="I41" s="69">
        <v>21</v>
      </c>
      <c r="J41" s="13">
        <v>571</v>
      </c>
      <c r="K41" s="13">
        <v>0</v>
      </c>
      <c r="L41" s="68">
        <v>592</v>
      </c>
      <c r="M41" s="69">
        <v>5</v>
      </c>
      <c r="N41" s="13">
        <v>376</v>
      </c>
      <c r="O41" s="13">
        <v>0</v>
      </c>
      <c r="P41" s="68">
        <v>381</v>
      </c>
      <c r="Q41" s="69">
        <v>13</v>
      </c>
      <c r="R41" s="13">
        <v>549</v>
      </c>
      <c r="S41" s="13">
        <v>0</v>
      </c>
      <c r="T41" s="68">
        <v>562</v>
      </c>
      <c r="U41" s="69">
        <v>49</v>
      </c>
      <c r="V41" s="13">
        <v>1926</v>
      </c>
      <c r="W41" s="67">
        <v>0</v>
      </c>
      <c r="X41" s="68">
        <v>1975</v>
      </c>
      <c r="Y41" s="160" t="s">
        <v>413</v>
      </c>
    </row>
    <row r="42" spans="1:25" ht="13.5" outlineLevel="3" thickBot="1" x14ac:dyDescent="0.25">
      <c r="A42" s="467"/>
      <c r="B42" s="95">
        <v>810008</v>
      </c>
      <c r="C42" s="39" t="s">
        <v>302</v>
      </c>
      <c r="D42" s="35" t="s">
        <v>372</v>
      </c>
      <c r="E42" s="69">
        <v>1</v>
      </c>
      <c r="F42" s="13">
        <v>55</v>
      </c>
      <c r="G42" s="13">
        <v>0</v>
      </c>
      <c r="H42" s="68">
        <v>56</v>
      </c>
      <c r="I42" s="69">
        <v>8</v>
      </c>
      <c r="J42" s="13">
        <v>68</v>
      </c>
      <c r="K42" s="13">
        <v>0</v>
      </c>
      <c r="L42" s="68">
        <v>76</v>
      </c>
      <c r="M42" s="69">
        <v>4</v>
      </c>
      <c r="N42" s="13">
        <v>45</v>
      </c>
      <c r="O42" s="13">
        <v>0</v>
      </c>
      <c r="P42" s="68">
        <v>49</v>
      </c>
      <c r="Q42" s="69">
        <v>5</v>
      </c>
      <c r="R42" s="13">
        <v>92</v>
      </c>
      <c r="S42" s="13">
        <v>1</v>
      </c>
      <c r="T42" s="68">
        <v>98</v>
      </c>
      <c r="U42" s="69">
        <v>18</v>
      </c>
      <c r="V42" s="13">
        <v>260</v>
      </c>
      <c r="W42" s="67">
        <v>1</v>
      </c>
      <c r="X42" s="68">
        <v>279</v>
      </c>
      <c r="Y42" s="160" t="s">
        <v>413</v>
      </c>
    </row>
    <row r="43" spans="1:25" ht="13.5" hidden="1" outlineLevel="3" thickBot="1" x14ac:dyDescent="0.25">
      <c r="A43" s="467"/>
      <c r="B43" s="95">
        <v>810008</v>
      </c>
      <c r="C43" s="39" t="s">
        <v>434</v>
      </c>
      <c r="D43" s="35" t="s">
        <v>373</v>
      </c>
      <c r="E43" s="69">
        <v>0</v>
      </c>
      <c r="F43" s="13">
        <v>0</v>
      </c>
      <c r="G43" s="13">
        <v>0</v>
      </c>
      <c r="H43" s="68">
        <v>0</v>
      </c>
      <c r="I43" s="69">
        <v>0</v>
      </c>
      <c r="J43" s="13">
        <v>0</v>
      </c>
      <c r="K43" s="13">
        <v>0</v>
      </c>
      <c r="L43" s="68">
        <v>0</v>
      </c>
      <c r="M43" s="69">
        <v>0</v>
      </c>
      <c r="N43" s="13">
        <v>0</v>
      </c>
      <c r="O43" s="13">
        <v>0</v>
      </c>
      <c r="P43" s="68">
        <v>0</v>
      </c>
      <c r="Q43" s="69">
        <v>0</v>
      </c>
      <c r="R43" s="13">
        <v>0</v>
      </c>
      <c r="S43" s="13">
        <v>0</v>
      </c>
      <c r="T43" s="68">
        <v>0</v>
      </c>
      <c r="U43" s="69">
        <v>0</v>
      </c>
      <c r="V43" s="13">
        <v>0</v>
      </c>
      <c r="W43" s="67">
        <v>0</v>
      </c>
      <c r="X43" s="68">
        <v>0</v>
      </c>
      <c r="Y43" s="160" t="s">
        <v>380</v>
      </c>
    </row>
    <row r="44" spans="1:25" ht="13.5" hidden="1" outlineLevel="3" thickBot="1" x14ac:dyDescent="0.25">
      <c r="A44" s="467"/>
      <c r="B44" s="95">
        <v>810008</v>
      </c>
      <c r="C44" s="57" t="s">
        <v>384</v>
      </c>
      <c r="D44" s="35" t="s">
        <v>374</v>
      </c>
      <c r="E44" s="69">
        <v>0</v>
      </c>
      <c r="F44" s="13">
        <v>0</v>
      </c>
      <c r="G44" s="13">
        <v>0</v>
      </c>
      <c r="H44" s="68">
        <v>0</v>
      </c>
      <c r="I44" s="69">
        <v>0</v>
      </c>
      <c r="J44" s="13">
        <v>0</v>
      </c>
      <c r="K44" s="13">
        <v>0</v>
      </c>
      <c r="L44" s="68">
        <v>0</v>
      </c>
      <c r="M44" s="69">
        <v>0</v>
      </c>
      <c r="N44" s="13">
        <v>0</v>
      </c>
      <c r="O44" s="13">
        <v>0</v>
      </c>
      <c r="P44" s="68">
        <v>0</v>
      </c>
      <c r="Q44" s="69">
        <v>0</v>
      </c>
      <c r="R44" s="13">
        <v>0</v>
      </c>
      <c r="S44" s="13">
        <v>0</v>
      </c>
      <c r="T44" s="68">
        <v>0</v>
      </c>
      <c r="U44" s="69">
        <v>0</v>
      </c>
      <c r="V44" s="13">
        <v>0</v>
      </c>
      <c r="W44" s="67">
        <v>0</v>
      </c>
      <c r="X44" s="68">
        <v>0</v>
      </c>
      <c r="Y44" s="160" t="s">
        <v>380</v>
      </c>
    </row>
    <row r="45" spans="1:25" ht="13.5" hidden="1" outlineLevel="3" thickBot="1" x14ac:dyDescent="0.25">
      <c r="A45" s="468"/>
      <c r="B45" s="96">
        <v>810008</v>
      </c>
      <c r="C45" s="41" t="s">
        <v>383</v>
      </c>
      <c r="D45" s="42" t="s">
        <v>375</v>
      </c>
      <c r="E45" s="75">
        <v>0</v>
      </c>
      <c r="F45" s="76">
        <v>0</v>
      </c>
      <c r="G45" s="76">
        <v>0</v>
      </c>
      <c r="H45" s="74">
        <v>0</v>
      </c>
      <c r="I45" s="75">
        <v>0</v>
      </c>
      <c r="J45" s="76">
        <v>0</v>
      </c>
      <c r="K45" s="76">
        <v>0</v>
      </c>
      <c r="L45" s="74">
        <v>0</v>
      </c>
      <c r="M45" s="75">
        <v>0</v>
      </c>
      <c r="N45" s="76">
        <v>0</v>
      </c>
      <c r="O45" s="76">
        <v>0</v>
      </c>
      <c r="P45" s="74">
        <v>0</v>
      </c>
      <c r="Q45" s="75">
        <v>0</v>
      </c>
      <c r="R45" s="76">
        <v>0</v>
      </c>
      <c r="S45" s="76">
        <v>0</v>
      </c>
      <c r="T45" s="74">
        <v>0</v>
      </c>
      <c r="U45" s="75">
        <v>0</v>
      </c>
      <c r="V45" s="76">
        <v>0</v>
      </c>
      <c r="W45" s="73">
        <v>0</v>
      </c>
      <c r="X45" s="74">
        <v>0</v>
      </c>
      <c r="Y45" s="160" t="s">
        <v>380</v>
      </c>
    </row>
    <row r="46" spans="1:25" s="106" customFormat="1" outlineLevel="1" x14ac:dyDescent="0.2">
      <c r="A46" s="464">
        <v>810009</v>
      </c>
      <c r="B46" s="97">
        <v>810009</v>
      </c>
      <c r="C46" s="100" t="s">
        <v>93</v>
      </c>
      <c r="D46" s="101" t="s">
        <v>336</v>
      </c>
      <c r="E46" s="102">
        <v>76</v>
      </c>
      <c r="F46" s="103">
        <v>2665</v>
      </c>
      <c r="G46" s="103">
        <v>2</v>
      </c>
      <c r="H46" s="104">
        <v>2743</v>
      </c>
      <c r="I46" s="102">
        <v>95</v>
      </c>
      <c r="J46" s="103">
        <v>3234</v>
      </c>
      <c r="K46" s="103">
        <v>2</v>
      </c>
      <c r="L46" s="104">
        <v>3331</v>
      </c>
      <c r="M46" s="102">
        <v>92</v>
      </c>
      <c r="N46" s="103">
        <v>2128</v>
      </c>
      <c r="O46" s="103">
        <v>4</v>
      </c>
      <c r="P46" s="104">
        <v>2224</v>
      </c>
      <c r="Q46" s="102">
        <v>144</v>
      </c>
      <c r="R46" s="103">
        <v>3680</v>
      </c>
      <c r="S46" s="103">
        <v>4</v>
      </c>
      <c r="T46" s="104">
        <v>3828</v>
      </c>
      <c r="U46" s="102">
        <v>407</v>
      </c>
      <c r="V46" s="103">
        <v>11707</v>
      </c>
      <c r="W46" s="103">
        <v>12</v>
      </c>
      <c r="X46" s="104">
        <v>12126</v>
      </c>
      <c r="Y46" s="160" t="s">
        <v>413</v>
      </c>
    </row>
    <row r="47" spans="1:25" outlineLevel="2" x14ac:dyDescent="0.2">
      <c r="A47" s="465"/>
      <c r="B47" s="95">
        <v>810009</v>
      </c>
      <c r="C47" s="14" t="s">
        <v>350</v>
      </c>
      <c r="D47" s="35" t="s">
        <v>198</v>
      </c>
      <c r="E47" s="69">
        <v>73</v>
      </c>
      <c r="F47" s="13">
        <v>2583</v>
      </c>
      <c r="G47" s="13">
        <v>2</v>
      </c>
      <c r="H47" s="68">
        <v>2658</v>
      </c>
      <c r="I47" s="69">
        <v>88</v>
      </c>
      <c r="J47" s="13">
        <v>3125</v>
      </c>
      <c r="K47" s="13">
        <v>2</v>
      </c>
      <c r="L47" s="68">
        <v>3215</v>
      </c>
      <c r="M47" s="69">
        <v>90</v>
      </c>
      <c r="N47" s="13">
        <v>2035</v>
      </c>
      <c r="O47" s="13">
        <v>4</v>
      </c>
      <c r="P47" s="68">
        <v>2129</v>
      </c>
      <c r="Q47" s="69">
        <v>142</v>
      </c>
      <c r="R47" s="13">
        <v>3622</v>
      </c>
      <c r="S47" s="13">
        <v>4</v>
      </c>
      <c r="T47" s="68">
        <v>3768</v>
      </c>
      <c r="U47" s="69">
        <v>393</v>
      </c>
      <c r="V47" s="13">
        <v>11365</v>
      </c>
      <c r="W47" s="67">
        <v>12</v>
      </c>
      <c r="X47" s="68">
        <v>11770</v>
      </c>
      <c r="Y47" s="160" t="s">
        <v>413</v>
      </c>
    </row>
    <row r="48" spans="1:25" outlineLevel="2" x14ac:dyDescent="0.2">
      <c r="A48" s="465"/>
      <c r="B48" s="95">
        <v>810009</v>
      </c>
      <c r="C48" s="14" t="s">
        <v>351</v>
      </c>
      <c r="D48" s="35" t="s">
        <v>199</v>
      </c>
      <c r="E48" s="69">
        <v>3</v>
      </c>
      <c r="F48" s="13">
        <v>82</v>
      </c>
      <c r="G48" s="13">
        <v>0</v>
      </c>
      <c r="H48" s="68">
        <v>85</v>
      </c>
      <c r="I48" s="69">
        <v>7</v>
      </c>
      <c r="J48" s="13">
        <v>109</v>
      </c>
      <c r="K48" s="13">
        <v>0</v>
      </c>
      <c r="L48" s="68">
        <v>116</v>
      </c>
      <c r="M48" s="69">
        <v>2</v>
      </c>
      <c r="N48" s="13">
        <v>93</v>
      </c>
      <c r="O48" s="13">
        <v>0</v>
      </c>
      <c r="P48" s="68">
        <v>95</v>
      </c>
      <c r="Q48" s="69">
        <v>2</v>
      </c>
      <c r="R48" s="13">
        <v>58</v>
      </c>
      <c r="S48" s="13">
        <v>0</v>
      </c>
      <c r="T48" s="68">
        <v>60</v>
      </c>
      <c r="U48" s="69">
        <v>14</v>
      </c>
      <c r="V48" s="13">
        <v>342</v>
      </c>
      <c r="W48" s="67">
        <v>0</v>
      </c>
      <c r="X48" s="68">
        <v>356</v>
      </c>
      <c r="Y48" s="160" t="s">
        <v>413</v>
      </c>
    </row>
    <row r="49" spans="1:25" outlineLevel="2" x14ac:dyDescent="0.2">
      <c r="A49" s="465"/>
      <c r="B49" s="95">
        <v>810009</v>
      </c>
      <c r="C49" s="14" t="s">
        <v>300</v>
      </c>
      <c r="D49" s="35" t="s">
        <v>200</v>
      </c>
      <c r="E49" s="70">
        <v>1</v>
      </c>
      <c r="F49" s="71">
        <v>53</v>
      </c>
      <c r="G49" s="71">
        <v>1</v>
      </c>
      <c r="H49" s="68">
        <v>55</v>
      </c>
      <c r="I49" s="70">
        <v>1</v>
      </c>
      <c r="J49" s="71">
        <v>31</v>
      </c>
      <c r="K49" s="71">
        <v>0</v>
      </c>
      <c r="L49" s="68">
        <v>32</v>
      </c>
      <c r="M49" s="70">
        <v>0</v>
      </c>
      <c r="N49" s="71">
        <v>8</v>
      </c>
      <c r="O49" s="71">
        <v>0</v>
      </c>
      <c r="P49" s="68">
        <v>8</v>
      </c>
      <c r="Q49" s="70">
        <v>1</v>
      </c>
      <c r="R49" s="71">
        <v>36</v>
      </c>
      <c r="S49" s="71">
        <v>0</v>
      </c>
      <c r="T49" s="68">
        <v>37</v>
      </c>
      <c r="U49" s="70">
        <v>3</v>
      </c>
      <c r="V49" s="71">
        <v>128</v>
      </c>
      <c r="W49" s="71">
        <v>1</v>
      </c>
      <c r="X49" s="68">
        <v>132</v>
      </c>
      <c r="Y49" s="160" t="s">
        <v>413</v>
      </c>
    </row>
    <row r="50" spans="1:25" hidden="1" outlineLevel="3" x14ac:dyDescent="0.2">
      <c r="A50" s="465"/>
      <c r="B50" s="95">
        <v>810009</v>
      </c>
      <c r="C50" s="39" t="s">
        <v>363</v>
      </c>
      <c r="D50" s="35" t="s">
        <v>369</v>
      </c>
      <c r="E50" s="69">
        <v>0</v>
      </c>
      <c r="F50" s="13">
        <v>0</v>
      </c>
      <c r="G50" s="13">
        <v>0</v>
      </c>
      <c r="H50" s="68">
        <v>0</v>
      </c>
      <c r="I50" s="69">
        <v>0</v>
      </c>
      <c r="J50" s="13">
        <v>0</v>
      </c>
      <c r="K50" s="13">
        <v>0</v>
      </c>
      <c r="L50" s="68">
        <v>0</v>
      </c>
      <c r="M50" s="69">
        <v>0</v>
      </c>
      <c r="N50" s="13">
        <v>0</v>
      </c>
      <c r="O50" s="13">
        <v>0</v>
      </c>
      <c r="P50" s="68">
        <v>0</v>
      </c>
      <c r="Q50" s="69">
        <v>0</v>
      </c>
      <c r="R50" s="13">
        <v>0</v>
      </c>
      <c r="S50" s="13">
        <v>0</v>
      </c>
      <c r="T50" s="68">
        <v>0</v>
      </c>
      <c r="U50" s="69">
        <v>0</v>
      </c>
      <c r="V50" s="13">
        <v>0</v>
      </c>
      <c r="W50" s="67">
        <v>0</v>
      </c>
      <c r="X50" s="68">
        <v>0</v>
      </c>
      <c r="Y50" s="160" t="s">
        <v>380</v>
      </c>
    </row>
    <row r="51" spans="1:25" hidden="1" outlineLevel="3" x14ac:dyDescent="0.2">
      <c r="A51" s="465"/>
      <c r="B51" s="95">
        <v>810009</v>
      </c>
      <c r="C51" s="39" t="s">
        <v>301</v>
      </c>
      <c r="D51" s="35" t="s">
        <v>370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160" t="s">
        <v>380</v>
      </c>
    </row>
    <row r="52" spans="1:25" outlineLevel="3" x14ac:dyDescent="0.2">
      <c r="A52" s="465"/>
      <c r="B52" s="95">
        <v>810009</v>
      </c>
      <c r="C52" s="39" t="s">
        <v>305</v>
      </c>
      <c r="D52" s="35" t="s">
        <v>371</v>
      </c>
      <c r="E52" s="69">
        <v>1</v>
      </c>
      <c r="F52" s="13">
        <v>11</v>
      </c>
      <c r="G52" s="13">
        <v>0</v>
      </c>
      <c r="H52" s="68">
        <v>12</v>
      </c>
      <c r="I52" s="69">
        <v>1</v>
      </c>
      <c r="J52" s="13">
        <v>17</v>
      </c>
      <c r="K52" s="13">
        <v>0</v>
      </c>
      <c r="L52" s="68">
        <v>18</v>
      </c>
      <c r="M52" s="69">
        <v>0</v>
      </c>
      <c r="N52" s="13">
        <v>8</v>
      </c>
      <c r="O52" s="13">
        <v>0</v>
      </c>
      <c r="P52" s="68">
        <v>8</v>
      </c>
      <c r="Q52" s="69">
        <v>1</v>
      </c>
      <c r="R52" s="13">
        <v>13</v>
      </c>
      <c r="S52" s="13">
        <v>0</v>
      </c>
      <c r="T52" s="68">
        <v>14</v>
      </c>
      <c r="U52" s="69">
        <v>3</v>
      </c>
      <c r="V52" s="13">
        <v>49</v>
      </c>
      <c r="W52" s="67">
        <v>0</v>
      </c>
      <c r="X52" s="68">
        <v>52</v>
      </c>
      <c r="Y52" s="160" t="s">
        <v>413</v>
      </c>
    </row>
    <row r="53" spans="1:25" ht="13.5" outlineLevel="3" thickBot="1" x14ac:dyDescent="0.25">
      <c r="A53" s="465"/>
      <c r="B53" s="95">
        <v>810009</v>
      </c>
      <c r="C53" s="39" t="s">
        <v>302</v>
      </c>
      <c r="D53" s="35" t="s">
        <v>372</v>
      </c>
      <c r="E53" s="69">
        <v>0</v>
      </c>
      <c r="F53" s="13">
        <v>42</v>
      </c>
      <c r="G53" s="13">
        <v>1</v>
      </c>
      <c r="H53" s="68">
        <v>43</v>
      </c>
      <c r="I53" s="69">
        <v>0</v>
      </c>
      <c r="J53" s="13">
        <v>14</v>
      </c>
      <c r="K53" s="13">
        <v>0</v>
      </c>
      <c r="L53" s="68">
        <v>14</v>
      </c>
      <c r="M53" s="69">
        <v>0</v>
      </c>
      <c r="N53" s="13">
        <v>0</v>
      </c>
      <c r="O53" s="13">
        <v>0</v>
      </c>
      <c r="P53" s="68">
        <v>0</v>
      </c>
      <c r="Q53" s="69">
        <v>0</v>
      </c>
      <c r="R53" s="13">
        <v>23</v>
      </c>
      <c r="S53" s="13">
        <v>0</v>
      </c>
      <c r="T53" s="68">
        <v>23</v>
      </c>
      <c r="U53" s="69">
        <v>0</v>
      </c>
      <c r="V53" s="13">
        <v>79</v>
      </c>
      <c r="W53" s="67">
        <v>1</v>
      </c>
      <c r="X53" s="68">
        <v>80</v>
      </c>
      <c r="Y53" s="160" t="s">
        <v>413</v>
      </c>
    </row>
    <row r="54" spans="1:25" ht="13.5" hidden="1" outlineLevel="3" thickBot="1" x14ac:dyDescent="0.25">
      <c r="A54" s="465"/>
      <c r="B54" s="95">
        <v>810009</v>
      </c>
      <c r="C54" s="39" t="s">
        <v>434</v>
      </c>
      <c r="D54" s="35" t="s">
        <v>373</v>
      </c>
      <c r="E54" s="69">
        <v>0</v>
      </c>
      <c r="F54" s="13">
        <v>0</v>
      </c>
      <c r="G54" s="13">
        <v>0</v>
      </c>
      <c r="H54" s="68">
        <v>0</v>
      </c>
      <c r="I54" s="69">
        <v>0</v>
      </c>
      <c r="J54" s="13">
        <v>0</v>
      </c>
      <c r="K54" s="13">
        <v>0</v>
      </c>
      <c r="L54" s="68">
        <v>0</v>
      </c>
      <c r="M54" s="69">
        <v>0</v>
      </c>
      <c r="N54" s="13">
        <v>0</v>
      </c>
      <c r="O54" s="13">
        <v>0</v>
      </c>
      <c r="P54" s="68">
        <v>0</v>
      </c>
      <c r="Q54" s="69">
        <v>0</v>
      </c>
      <c r="R54" s="13">
        <v>0</v>
      </c>
      <c r="S54" s="13">
        <v>0</v>
      </c>
      <c r="T54" s="68">
        <v>0</v>
      </c>
      <c r="U54" s="69">
        <v>0</v>
      </c>
      <c r="V54" s="13">
        <v>0</v>
      </c>
      <c r="W54" s="67">
        <v>0</v>
      </c>
      <c r="X54" s="68">
        <v>0</v>
      </c>
      <c r="Y54" s="160" t="s">
        <v>380</v>
      </c>
    </row>
    <row r="55" spans="1:25" ht="13.5" hidden="1" outlineLevel="3" thickBot="1" x14ac:dyDescent="0.25">
      <c r="A55" s="474"/>
      <c r="B55" s="95">
        <v>810009</v>
      </c>
      <c r="C55" s="39" t="s">
        <v>384</v>
      </c>
      <c r="D55" s="35" t="s">
        <v>374</v>
      </c>
      <c r="E55" s="69">
        <v>0</v>
      </c>
      <c r="F55" s="13">
        <v>0</v>
      </c>
      <c r="G55" s="13">
        <v>0</v>
      </c>
      <c r="H55" s="68">
        <v>0</v>
      </c>
      <c r="I55" s="69">
        <v>0</v>
      </c>
      <c r="J55" s="13">
        <v>0</v>
      </c>
      <c r="K55" s="13">
        <v>0</v>
      </c>
      <c r="L55" s="68">
        <v>0</v>
      </c>
      <c r="M55" s="69">
        <v>0</v>
      </c>
      <c r="N55" s="13">
        <v>0</v>
      </c>
      <c r="O55" s="13">
        <v>0</v>
      </c>
      <c r="P55" s="68">
        <v>0</v>
      </c>
      <c r="Q55" s="69">
        <v>0</v>
      </c>
      <c r="R55" s="13">
        <v>0</v>
      </c>
      <c r="S55" s="13">
        <v>0</v>
      </c>
      <c r="T55" s="68">
        <v>0</v>
      </c>
      <c r="U55" s="69">
        <v>0</v>
      </c>
      <c r="V55" s="13">
        <v>0</v>
      </c>
      <c r="W55" s="67">
        <v>0</v>
      </c>
      <c r="X55" s="68">
        <v>0</v>
      </c>
      <c r="Y55" s="160" t="s">
        <v>380</v>
      </c>
    </row>
    <row r="56" spans="1:25" ht="13.5" hidden="1" outlineLevel="3" thickBot="1" x14ac:dyDescent="0.25">
      <c r="A56" s="475"/>
      <c r="B56" s="96">
        <v>810009</v>
      </c>
      <c r="C56" s="41" t="s">
        <v>383</v>
      </c>
      <c r="D56" s="42" t="s">
        <v>375</v>
      </c>
      <c r="E56" s="75">
        <v>0</v>
      </c>
      <c r="F56" s="76">
        <v>0</v>
      </c>
      <c r="G56" s="76">
        <v>0</v>
      </c>
      <c r="H56" s="74">
        <v>0</v>
      </c>
      <c r="I56" s="75">
        <v>0</v>
      </c>
      <c r="J56" s="76">
        <v>0</v>
      </c>
      <c r="K56" s="76">
        <v>0</v>
      </c>
      <c r="L56" s="74">
        <v>0</v>
      </c>
      <c r="M56" s="75">
        <v>0</v>
      </c>
      <c r="N56" s="76">
        <v>0</v>
      </c>
      <c r="O56" s="76">
        <v>0</v>
      </c>
      <c r="P56" s="74">
        <v>0</v>
      </c>
      <c r="Q56" s="75">
        <v>0</v>
      </c>
      <c r="R56" s="76">
        <v>0</v>
      </c>
      <c r="S56" s="76">
        <v>0</v>
      </c>
      <c r="T56" s="74">
        <v>0</v>
      </c>
      <c r="U56" s="75">
        <v>0</v>
      </c>
      <c r="V56" s="76">
        <v>0</v>
      </c>
      <c r="W56" s="73">
        <v>0</v>
      </c>
      <c r="X56" s="74">
        <v>0</v>
      </c>
      <c r="Y56" s="160" t="s">
        <v>380</v>
      </c>
    </row>
    <row r="57" spans="1:25" ht="12.75" customHeight="1" thickBot="1" x14ac:dyDescent="0.25">
      <c r="A57" s="55"/>
      <c r="B57" s="93"/>
      <c r="C57" s="54" t="s">
        <v>4</v>
      </c>
      <c r="D57" s="50"/>
      <c r="E57" s="61">
        <v>4211</v>
      </c>
      <c r="F57" s="62">
        <v>288</v>
      </c>
      <c r="G57" s="62">
        <v>7442</v>
      </c>
      <c r="H57" s="64">
        <v>11941</v>
      </c>
      <c r="I57" s="61">
        <v>4684</v>
      </c>
      <c r="J57" s="62">
        <v>300</v>
      </c>
      <c r="K57" s="62">
        <v>8198</v>
      </c>
      <c r="L57" s="64">
        <v>13182</v>
      </c>
      <c r="M57" s="61">
        <v>4374</v>
      </c>
      <c r="N57" s="62">
        <v>287</v>
      </c>
      <c r="O57" s="62">
        <v>7824</v>
      </c>
      <c r="P57" s="64">
        <v>12485</v>
      </c>
      <c r="Q57" s="61">
        <v>5595</v>
      </c>
      <c r="R57" s="62">
        <v>425</v>
      </c>
      <c r="S57" s="62">
        <v>10600</v>
      </c>
      <c r="T57" s="64">
        <v>16620</v>
      </c>
      <c r="U57" s="61">
        <v>18864</v>
      </c>
      <c r="V57" s="62">
        <v>1300</v>
      </c>
      <c r="W57" s="62">
        <v>34064</v>
      </c>
      <c r="X57" s="64">
        <v>54228</v>
      </c>
      <c r="Y57" s="160" t="s">
        <v>413</v>
      </c>
    </row>
    <row r="58" spans="1:25" s="106" customFormat="1" outlineLevel="1" x14ac:dyDescent="0.2">
      <c r="A58" s="466">
        <v>810017</v>
      </c>
      <c r="B58" s="97">
        <v>810017</v>
      </c>
      <c r="C58" s="100" t="s">
        <v>94</v>
      </c>
      <c r="D58" s="101" t="s">
        <v>336</v>
      </c>
      <c r="E58" s="102">
        <v>3263</v>
      </c>
      <c r="F58" s="103">
        <v>253</v>
      </c>
      <c r="G58" s="103">
        <v>5550</v>
      </c>
      <c r="H58" s="104">
        <v>9066</v>
      </c>
      <c r="I58" s="102">
        <v>3736</v>
      </c>
      <c r="J58" s="103">
        <v>246</v>
      </c>
      <c r="K58" s="103">
        <v>6124</v>
      </c>
      <c r="L58" s="104">
        <v>10106</v>
      </c>
      <c r="M58" s="102">
        <v>3508</v>
      </c>
      <c r="N58" s="103">
        <v>242</v>
      </c>
      <c r="O58" s="103">
        <v>5913</v>
      </c>
      <c r="P58" s="104">
        <v>9663</v>
      </c>
      <c r="Q58" s="102">
        <v>4463</v>
      </c>
      <c r="R58" s="103">
        <v>357</v>
      </c>
      <c r="S58" s="103">
        <v>8072</v>
      </c>
      <c r="T58" s="104">
        <v>12892</v>
      </c>
      <c r="U58" s="102">
        <v>14970</v>
      </c>
      <c r="V58" s="103">
        <v>1098</v>
      </c>
      <c r="W58" s="103">
        <v>25659</v>
      </c>
      <c r="X58" s="104">
        <v>41727</v>
      </c>
      <c r="Y58" s="160" t="s">
        <v>413</v>
      </c>
    </row>
    <row r="59" spans="1:25" outlineLevel="2" x14ac:dyDescent="0.2">
      <c r="A59" s="467"/>
      <c r="B59" s="95">
        <v>810017</v>
      </c>
      <c r="C59" s="14" t="s">
        <v>350</v>
      </c>
      <c r="D59" s="35" t="s">
        <v>198</v>
      </c>
      <c r="E59" s="69">
        <v>3005</v>
      </c>
      <c r="F59" s="13">
        <v>241</v>
      </c>
      <c r="G59" s="13">
        <v>5166</v>
      </c>
      <c r="H59" s="68">
        <v>8412</v>
      </c>
      <c r="I59" s="69">
        <v>3478</v>
      </c>
      <c r="J59" s="13">
        <v>238</v>
      </c>
      <c r="K59" s="13">
        <v>5689</v>
      </c>
      <c r="L59" s="68">
        <v>9405</v>
      </c>
      <c r="M59" s="69">
        <v>3328</v>
      </c>
      <c r="N59" s="13">
        <v>236</v>
      </c>
      <c r="O59" s="13">
        <v>5642</v>
      </c>
      <c r="P59" s="68">
        <v>9206</v>
      </c>
      <c r="Q59" s="69">
        <v>4261</v>
      </c>
      <c r="R59" s="13">
        <v>349</v>
      </c>
      <c r="S59" s="13">
        <v>7757</v>
      </c>
      <c r="T59" s="68">
        <v>12367</v>
      </c>
      <c r="U59" s="69">
        <v>14072</v>
      </c>
      <c r="V59" s="13">
        <v>1064</v>
      </c>
      <c r="W59" s="67">
        <v>24254</v>
      </c>
      <c r="X59" s="68">
        <v>39390</v>
      </c>
      <c r="Y59" s="160" t="s">
        <v>413</v>
      </c>
    </row>
    <row r="60" spans="1:25" outlineLevel="2" x14ac:dyDescent="0.2">
      <c r="A60" s="467"/>
      <c r="B60" s="95">
        <v>810017</v>
      </c>
      <c r="C60" s="14" t="s">
        <v>351</v>
      </c>
      <c r="D60" s="35" t="s">
        <v>199</v>
      </c>
      <c r="E60" s="69">
        <v>258</v>
      </c>
      <c r="F60" s="13">
        <v>12</v>
      </c>
      <c r="G60" s="13">
        <v>384</v>
      </c>
      <c r="H60" s="68">
        <v>654</v>
      </c>
      <c r="I60" s="69">
        <v>258</v>
      </c>
      <c r="J60" s="13">
        <v>8</v>
      </c>
      <c r="K60" s="13">
        <v>435</v>
      </c>
      <c r="L60" s="68">
        <v>701</v>
      </c>
      <c r="M60" s="69">
        <v>180</v>
      </c>
      <c r="N60" s="13">
        <v>6</v>
      </c>
      <c r="O60" s="13">
        <v>271</v>
      </c>
      <c r="P60" s="68">
        <v>457</v>
      </c>
      <c r="Q60" s="69">
        <v>202</v>
      </c>
      <c r="R60" s="13">
        <v>8</v>
      </c>
      <c r="S60" s="13">
        <v>315</v>
      </c>
      <c r="T60" s="68">
        <v>525</v>
      </c>
      <c r="U60" s="69">
        <v>898</v>
      </c>
      <c r="V60" s="13">
        <v>34</v>
      </c>
      <c r="W60" s="67">
        <v>1405</v>
      </c>
      <c r="X60" s="68">
        <v>2337</v>
      </c>
      <c r="Y60" s="160" t="s">
        <v>413</v>
      </c>
    </row>
    <row r="61" spans="1:25" outlineLevel="2" x14ac:dyDescent="0.2">
      <c r="A61" s="467"/>
      <c r="B61" s="95">
        <v>810017</v>
      </c>
      <c r="C61" s="14" t="s">
        <v>300</v>
      </c>
      <c r="D61" s="35" t="s">
        <v>200</v>
      </c>
      <c r="E61" s="70">
        <v>409</v>
      </c>
      <c r="F61" s="71">
        <v>14</v>
      </c>
      <c r="G61" s="71">
        <v>860</v>
      </c>
      <c r="H61" s="68">
        <v>1283</v>
      </c>
      <c r="I61" s="70">
        <v>373</v>
      </c>
      <c r="J61" s="71">
        <v>26</v>
      </c>
      <c r="K61" s="71">
        <v>955</v>
      </c>
      <c r="L61" s="68">
        <v>1354</v>
      </c>
      <c r="M61" s="70">
        <v>397</v>
      </c>
      <c r="N61" s="71">
        <v>19</v>
      </c>
      <c r="O61" s="71">
        <v>998</v>
      </c>
      <c r="P61" s="68">
        <v>1414</v>
      </c>
      <c r="Q61" s="70">
        <v>432</v>
      </c>
      <c r="R61" s="71">
        <v>26</v>
      </c>
      <c r="S61" s="71">
        <v>1069</v>
      </c>
      <c r="T61" s="68">
        <v>1527</v>
      </c>
      <c r="U61" s="70">
        <v>1611</v>
      </c>
      <c r="V61" s="71">
        <v>85</v>
      </c>
      <c r="W61" s="71">
        <v>3882</v>
      </c>
      <c r="X61" s="68">
        <v>5578</v>
      </c>
      <c r="Y61" s="160" t="s">
        <v>413</v>
      </c>
    </row>
    <row r="62" spans="1:25" outlineLevel="3" x14ac:dyDescent="0.2">
      <c r="A62" s="467"/>
      <c r="B62" s="95">
        <v>810017</v>
      </c>
      <c r="C62" s="39" t="s">
        <v>363</v>
      </c>
      <c r="D62" s="35" t="s">
        <v>369</v>
      </c>
      <c r="E62" s="69">
        <v>75</v>
      </c>
      <c r="F62" s="13">
        <v>2</v>
      </c>
      <c r="G62" s="13">
        <v>159</v>
      </c>
      <c r="H62" s="68">
        <v>236</v>
      </c>
      <c r="I62" s="69">
        <v>109</v>
      </c>
      <c r="J62" s="13">
        <v>5</v>
      </c>
      <c r="K62" s="13">
        <v>247</v>
      </c>
      <c r="L62" s="68">
        <v>361</v>
      </c>
      <c r="M62" s="69">
        <v>135</v>
      </c>
      <c r="N62" s="13">
        <v>5</v>
      </c>
      <c r="O62" s="13">
        <v>369</v>
      </c>
      <c r="P62" s="68">
        <v>509</v>
      </c>
      <c r="Q62" s="69">
        <v>71</v>
      </c>
      <c r="R62" s="13">
        <v>6</v>
      </c>
      <c r="S62" s="13">
        <v>162</v>
      </c>
      <c r="T62" s="68">
        <v>239</v>
      </c>
      <c r="U62" s="69">
        <v>390</v>
      </c>
      <c r="V62" s="13">
        <v>18</v>
      </c>
      <c r="W62" s="67">
        <v>937</v>
      </c>
      <c r="X62" s="68">
        <v>1345</v>
      </c>
      <c r="Y62" s="160" t="s">
        <v>413</v>
      </c>
    </row>
    <row r="63" spans="1:25" hidden="1" outlineLevel="3" x14ac:dyDescent="0.2">
      <c r="A63" s="467"/>
      <c r="B63" s="95">
        <v>810017</v>
      </c>
      <c r="C63" s="39" t="s">
        <v>301</v>
      </c>
      <c r="D63" s="35" t="s">
        <v>370</v>
      </c>
      <c r="E63" s="69">
        <v>0</v>
      </c>
      <c r="F63" s="13">
        <v>0</v>
      </c>
      <c r="G63" s="13">
        <v>0</v>
      </c>
      <c r="H63" s="68">
        <v>0</v>
      </c>
      <c r="I63" s="69">
        <v>0</v>
      </c>
      <c r="J63" s="13">
        <v>0</v>
      </c>
      <c r="K63" s="13">
        <v>0</v>
      </c>
      <c r="L63" s="68">
        <v>0</v>
      </c>
      <c r="M63" s="69">
        <v>0</v>
      </c>
      <c r="N63" s="13">
        <v>0</v>
      </c>
      <c r="O63" s="13">
        <v>0</v>
      </c>
      <c r="P63" s="68">
        <v>0</v>
      </c>
      <c r="Q63" s="69">
        <v>0</v>
      </c>
      <c r="R63" s="13">
        <v>0</v>
      </c>
      <c r="S63" s="13">
        <v>0</v>
      </c>
      <c r="T63" s="68">
        <v>0</v>
      </c>
      <c r="U63" s="69">
        <v>0</v>
      </c>
      <c r="V63" s="13">
        <v>0</v>
      </c>
      <c r="W63" s="67">
        <v>0</v>
      </c>
      <c r="X63" s="68">
        <v>0</v>
      </c>
      <c r="Y63" s="160" t="s">
        <v>380</v>
      </c>
    </row>
    <row r="64" spans="1:25" outlineLevel="3" x14ac:dyDescent="0.2">
      <c r="A64" s="467"/>
      <c r="B64" s="95">
        <v>810017</v>
      </c>
      <c r="C64" s="39" t="s">
        <v>305</v>
      </c>
      <c r="D64" s="35" t="s">
        <v>371</v>
      </c>
      <c r="E64" s="69">
        <v>221</v>
      </c>
      <c r="F64" s="13">
        <v>10</v>
      </c>
      <c r="G64" s="13">
        <v>472</v>
      </c>
      <c r="H64" s="68">
        <v>703</v>
      </c>
      <c r="I64" s="69">
        <v>190</v>
      </c>
      <c r="J64" s="13">
        <v>15</v>
      </c>
      <c r="K64" s="13">
        <v>491</v>
      </c>
      <c r="L64" s="68">
        <v>696</v>
      </c>
      <c r="M64" s="69">
        <v>203</v>
      </c>
      <c r="N64" s="13">
        <v>11</v>
      </c>
      <c r="O64" s="13">
        <v>507</v>
      </c>
      <c r="P64" s="68">
        <v>721</v>
      </c>
      <c r="Q64" s="69">
        <v>292</v>
      </c>
      <c r="R64" s="13">
        <v>15</v>
      </c>
      <c r="S64" s="13">
        <v>731</v>
      </c>
      <c r="T64" s="68">
        <v>1038</v>
      </c>
      <c r="U64" s="69">
        <v>906</v>
      </c>
      <c r="V64" s="13">
        <v>51</v>
      </c>
      <c r="W64" s="67">
        <v>2201</v>
      </c>
      <c r="X64" s="68">
        <v>3158</v>
      </c>
      <c r="Y64" s="160" t="s">
        <v>413</v>
      </c>
    </row>
    <row r="65" spans="1:25" outlineLevel="3" x14ac:dyDescent="0.2">
      <c r="A65" s="467"/>
      <c r="B65" s="95">
        <v>810017</v>
      </c>
      <c r="C65" s="39" t="s">
        <v>302</v>
      </c>
      <c r="D65" s="35" t="s">
        <v>372</v>
      </c>
      <c r="E65" s="69">
        <v>71</v>
      </c>
      <c r="F65" s="13">
        <v>2</v>
      </c>
      <c r="G65" s="13">
        <v>167</v>
      </c>
      <c r="H65" s="68">
        <v>240</v>
      </c>
      <c r="I65" s="69">
        <v>57</v>
      </c>
      <c r="J65" s="13">
        <v>5</v>
      </c>
      <c r="K65" s="13">
        <v>188</v>
      </c>
      <c r="L65" s="68">
        <v>250</v>
      </c>
      <c r="M65" s="69">
        <v>59</v>
      </c>
      <c r="N65" s="13">
        <v>3</v>
      </c>
      <c r="O65" s="13">
        <v>118</v>
      </c>
      <c r="P65" s="68">
        <v>180</v>
      </c>
      <c r="Q65" s="69">
        <v>69</v>
      </c>
      <c r="R65" s="13">
        <v>5</v>
      </c>
      <c r="S65" s="13">
        <v>170</v>
      </c>
      <c r="T65" s="68">
        <v>244</v>
      </c>
      <c r="U65" s="69">
        <v>256</v>
      </c>
      <c r="V65" s="13">
        <v>15</v>
      </c>
      <c r="W65" s="67">
        <v>643</v>
      </c>
      <c r="X65" s="68">
        <v>914</v>
      </c>
      <c r="Y65" s="160" t="s">
        <v>413</v>
      </c>
    </row>
    <row r="66" spans="1:25" hidden="1" outlineLevel="3" x14ac:dyDescent="0.2">
      <c r="A66" s="467"/>
      <c r="B66" s="95">
        <v>810017</v>
      </c>
      <c r="C66" s="39" t="s">
        <v>434</v>
      </c>
      <c r="D66" s="35" t="s">
        <v>373</v>
      </c>
      <c r="E66" s="69">
        <v>0</v>
      </c>
      <c r="F66" s="13">
        <v>0</v>
      </c>
      <c r="G66" s="13">
        <v>0</v>
      </c>
      <c r="H66" s="68">
        <v>0</v>
      </c>
      <c r="I66" s="69">
        <v>0</v>
      </c>
      <c r="J66" s="13">
        <v>0</v>
      </c>
      <c r="K66" s="13">
        <v>0</v>
      </c>
      <c r="L66" s="68">
        <v>0</v>
      </c>
      <c r="M66" s="69">
        <v>0</v>
      </c>
      <c r="N66" s="13">
        <v>0</v>
      </c>
      <c r="O66" s="13">
        <v>0</v>
      </c>
      <c r="P66" s="68">
        <v>0</v>
      </c>
      <c r="Q66" s="69">
        <v>0</v>
      </c>
      <c r="R66" s="13">
        <v>0</v>
      </c>
      <c r="S66" s="13">
        <v>0</v>
      </c>
      <c r="T66" s="68">
        <v>0</v>
      </c>
      <c r="U66" s="69">
        <v>0</v>
      </c>
      <c r="V66" s="13">
        <v>0</v>
      </c>
      <c r="W66" s="67">
        <v>0</v>
      </c>
      <c r="X66" s="68">
        <v>0</v>
      </c>
      <c r="Y66" s="160" t="s">
        <v>380</v>
      </c>
    </row>
    <row r="67" spans="1:25" ht="13.5" outlineLevel="3" thickBot="1" x14ac:dyDescent="0.25">
      <c r="A67" s="467"/>
      <c r="B67" s="95">
        <v>810017</v>
      </c>
      <c r="C67" s="57" t="s">
        <v>384</v>
      </c>
      <c r="D67" s="35" t="s">
        <v>374</v>
      </c>
      <c r="E67" s="69">
        <v>42</v>
      </c>
      <c r="F67" s="13">
        <v>0</v>
      </c>
      <c r="G67" s="13">
        <v>62</v>
      </c>
      <c r="H67" s="68">
        <v>104</v>
      </c>
      <c r="I67" s="69">
        <v>17</v>
      </c>
      <c r="J67" s="13">
        <v>1</v>
      </c>
      <c r="K67" s="13">
        <v>29</v>
      </c>
      <c r="L67" s="68">
        <v>47</v>
      </c>
      <c r="M67" s="69">
        <v>0</v>
      </c>
      <c r="N67" s="13">
        <v>0</v>
      </c>
      <c r="O67" s="13">
        <v>4</v>
      </c>
      <c r="P67" s="68">
        <v>4</v>
      </c>
      <c r="Q67" s="69">
        <v>0</v>
      </c>
      <c r="R67" s="13">
        <v>0</v>
      </c>
      <c r="S67" s="13">
        <v>6</v>
      </c>
      <c r="T67" s="68">
        <v>6</v>
      </c>
      <c r="U67" s="69">
        <v>59</v>
      </c>
      <c r="V67" s="13">
        <v>1</v>
      </c>
      <c r="W67" s="67">
        <v>101</v>
      </c>
      <c r="X67" s="68">
        <v>161</v>
      </c>
      <c r="Y67" s="160" t="s">
        <v>413</v>
      </c>
    </row>
    <row r="68" spans="1:25" ht="13.5" hidden="1" outlineLevel="3" thickBot="1" x14ac:dyDescent="0.25">
      <c r="A68" s="468"/>
      <c r="B68" s="96">
        <v>810017</v>
      </c>
      <c r="C68" s="41" t="s">
        <v>383</v>
      </c>
      <c r="D68" s="42" t="s">
        <v>375</v>
      </c>
      <c r="E68" s="75">
        <v>0</v>
      </c>
      <c r="F68" s="76">
        <v>0</v>
      </c>
      <c r="G68" s="76">
        <v>0</v>
      </c>
      <c r="H68" s="74">
        <v>0</v>
      </c>
      <c r="I68" s="75">
        <v>0</v>
      </c>
      <c r="J68" s="76">
        <v>0</v>
      </c>
      <c r="K68" s="76">
        <v>0</v>
      </c>
      <c r="L68" s="74">
        <v>0</v>
      </c>
      <c r="M68" s="75">
        <v>0</v>
      </c>
      <c r="N68" s="76">
        <v>0</v>
      </c>
      <c r="O68" s="76">
        <v>0</v>
      </c>
      <c r="P68" s="74">
        <v>0</v>
      </c>
      <c r="Q68" s="75">
        <v>0</v>
      </c>
      <c r="R68" s="76">
        <v>0</v>
      </c>
      <c r="S68" s="76">
        <v>0</v>
      </c>
      <c r="T68" s="74">
        <v>0</v>
      </c>
      <c r="U68" s="75">
        <v>0</v>
      </c>
      <c r="V68" s="76">
        <v>0</v>
      </c>
      <c r="W68" s="73">
        <v>0</v>
      </c>
      <c r="X68" s="74">
        <v>0</v>
      </c>
      <c r="Y68" s="160" t="s">
        <v>380</v>
      </c>
    </row>
    <row r="69" spans="1:25" s="106" customFormat="1" outlineLevel="1" x14ac:dyDescent="0.2">
      <c r="A69" s="464">
        <v>810026</v>
      </c>
      <c r="B69" s="97">
        <v>810026</v>
      </c>
      <c r="C69" s="100" t="s">
        <v>95</v>
      </c>
      <c r="D69" s="101" t="s">
        <v>336</v>
      </c>
      <c r="E69" s="102">
        <v>407</v>
      </c>
      <c r="F69" s="103">
        <v>33</v>
      </c>
      <c r="G69" s="103">
        <v>699</v>
      </c>
      <c r="H69" s="104">
        <v>1139</v>
      </c>
      <c r="I69" s="102">
        <v>383</v>
      </c>
      <c r="J69" s="103">
        <v>44</v>
      </c>
      <c r="K69" s="103">
        <v>796</v>
      </c>
      <c r="L69" s="104">
        <v>1223</v>
      </c>
      <c r="M69" s="102">
        <v>388</v>
      </c>
      <c r="N69" s="103">
        <v>37</v>
      </c>
      <c r="O69" s="103">
        <v>768</v>
      </c>
      <c r="P69" s="104">
        <v>1193</v>
      </c>
      <c r="Q69" s="102">
        <v>415</v>
      </c>
      <c r="R69" s="103">
        <v>46</v>
      </c>
      <c r="S69" s="103">
        <v>850</v>
      </c>
      <c r="T69" s="104">
        <v>1311</v>
      </c>
      <c r="U69" s="102">
        <v>1593</v>
      </c>
      <c r="V69" s="103">
        <v>160</v>
      </c>
      <c r="W69" s="103">
        <v>3113</v>
      </c>
      <c r="X69" s="104">
        <v>4866</v>
      </c>
      <c r="Y69" s="160" t="s">
        <v>413</v>
      </c>
    </row>
    <row r="70" spans="1:25" hidden="1" outlineLevel="2" x14ac:dyDescent="0.2">
      <c r="A70" s="465"/>
      <c r="B70" s="95">
        <v>810026</v>
      </c>
      <c r="C70" s="14" t="s">
        <v>350</v>
      </c>
      <c r="D70" s="35" t="s">
        <v>198</v>
      </c>
      <c r="E70" s="69">
        <v>0</v>
      </c>
      <c r="F70" s="13">
        <v>0</v>
      </c>
      <c r="G70" s="13">
        <v>0</v>
      </c>
      <c r="H70" s="68">
        <v>0</v>
      </c>
      <c r="I70" s="69">
        <v>0</v>
      </c>
      <c r="J70" s="13">
        <v>0</v>
      </c>
      <c r="K70" s="13">
        <v>0</v>
      </c>
      <c r="L70" s="68">
        <v>0</v>
      </c>
      <c r="M70" s="69">
        <v>0</v>
      </c>
      <c r="N70" s="13">
        <v>0</v>
      </c>
      <c r="O70" s="13">
        <v>0</v>
      </c>
      <c r="P70" s="68">
        <v>0</v>
      </c>
      <c r="Q70" s="69">
        <v>0</v>
      </c>
      <c r="R70" s="13">
        <v>0</v>
      </c>
      <c r="S70" s="13">
        <v>0</v>
      </c>
      <c r="T70" s="68">
        <v>0</v>
      </c>
      <c r="U70" s="69">
        <v>0</v>
      </c>
      <c r="V70" s="13">
        <v>0</v>
      </c>
      <c r="W70" s="67">
        <v>0</v>
      </c>
      <c r="X70" s="68">
        <v>0</v>
      </c>
      <c r="Y70" s="160" t="s">
        <v>380</v>
      </c>
    </row>
    <row r="71" spans="1:25" ht="13.5" outlineLevel="2" thickBot="1" x14ac:dyDescent="0.25">
      <c r="A71" s="465"/>
      <c r="B71" s="95">
        <v>810026</v>
      </c>
      <c r="C71" s="14" t="s">
        <v>351</v>
      </c>
      <c r="D71" s="35" t="s">
        <v>199</v>
      </c>
      <c r="E71" s="69">
        <v>407</v>
      </c>
      <c r="F71" s="13">
        <v>33</v>
      </c>
      <c r="G71" s="13">
        <v>699</v>
      </c>
      <c r="H71" s="68">
        <v>1139</v>
      </c>
      <c r="I71" s="69">
        <v>383</v>
      </c>
      <c r="J71" s="13">
        <v>44</v>
      </c>
      <c r="K71" s="13">
        <v>796</v>
      </c>
      <c r="L71" s="68">
        <v>1223</v>
      </c>
      <c r="M71" s="69">
        <v>388</v>
      </c>
      <c r="N71" s="13">
        <v>37</v>
      </c>
      <c r="O71" s="13">
        <v>768</v>
      </c>
      <c r="P71" s="68">
        <v>1193</v>
      </c>
      <c r="Q71" s="69">
        <v>415</v>
      </c>
      <c r="R71" s="13">
        <v>46</v>
      </c>
      <c r="S71" s="13">
        <v>850</v>
      </c>
      <c r="T71" s="68">
        <v>1311</v>
      </c>
      <c r="U71" s="69">
        <v>1593</v>
      </c>
      <c r="V71" s="13">
        <v>160</v>
      </c>
      <c r="W71" s="67">
        <v>3113</v>
      </c>
      <c r="X71" s="68">
        <v>4866</v>
      </c>
      <c r="Y71" s="160" t="s">
        <v>413</v>
      </c>
    </row>
    <row r="72" spans="1:25" ht="13.5" hidden="1" outlineLevel="2" collapsed="1" thickBot="1" x14ac:dyDescent="0.25">
      <c r="A72" s="465"/>
      <c r="B72" s="95">
        <v>810026</v>
      </c>
      <c r="C72" s="14" t="s">
        <v>300</v>
      </c>
      <c r="D72" s="35" t="s">
        <v>200</v>
      </c>
      <c r="E72" s="70">
        <v>0</v>
      </c>
      <c r="F72" s="71">
        <v>0</v>
      </c>
      <c r="G72" s="71">
        <v>0</v>
      </c>
      <c r="H72" s="68">
        <v>0</v>
      </c>
      <c r="I72" s="70">
        <v>0</v>
      </c>
      <c r="J72" s="71">
        <v>0</v>
      </c>
      <c r="K72" s="71">
        <v>0</v>
      </c>
      <c r="L72" s="68">
        <v>0</v>
      </c>
      <c r="M72" s="70">
        <v>0</v>
      </c>
      <c r="N72" s="71">
        <v>0</v>
      </c>
      <c r="O72" s="71">
        <v>0</v>
      </c>
      <c r="P72" s="68">
        <v>0</v>
      </c>
      <c r="Q72" s="70">
        <v>0</v>
      </c>
      <c r="R72" s="71">
        <v>0</v>
      </c>
      <c r="S72" s="71">
        <v>0</v>
      </c>
      <c r="T72" s="68">
        <v>0</v>
      </c>
      <c r="U72" s="70">
        <v>0</v>
      </c>
      <c r="V72" s="71">
        <v>0</v>
      </c>
      <c r="W72" s="71">
        <v>0</v>
      </c>
      <c r="X72" s="68">
        <v>0</v>
      </c>
      <c r="Y72" s="160" t="s">
        <v>380</v>
      </c>
    </row>
    <row r="73" spans="1:25" ht="13.5" hidden="1" outlineLevel="3" thickBot="1" x14ac:dyDescent="0.25">
      <c r="A73" s="465"/>
      <c r="B73" s="95">
        <v>810026</v>
      </c>
      <c r="C73" s="39" t="s">
        <v>363</v>
      </c>
      <c r="D73" s="35" t="s">
        <v>369</v>
      </c>
      <c r="E73" s="69">
        <v>0</v>
      </c>
      <c r="F73" s="13">
        <v>0</v>
      </c>
      <c r="G73" s="13">
        <v>0</v>
      </c>
      <c r="H73" s="68">
        <v>0</v>
      </c>
      <c r="I73" s="69">
        <v>0</v>
      </c>
      <c r="J73" s="13">
        <v>0</v>
      </c>
      <c r="K73" s="13">
        <v>0</v>
      </c>
      <c r="L73" s="68">
        <v>0</v>
      </c>
      <c r="M73" s="69">
        <v>0</v>
      </c>
      <c r="N73" s="13">
        <v>0</v>
      </c>
      <c r="O73" s="13">
        <v>0</v>
      </c>
      <c r="P73" s="68">
        <v>0</v>
      </c>
      <c r="Q73" s="69">
        <v>0</v>
      </c>
      <c r="R73" s="13">
        <v>0</v>
      </c>
      <c r="S73" s="13">
        <v>0</v>
      </c>
      <c r="T73" s="68">
        <v>0</v>
      </c>
      <c r="U73" s="69">
        <v>0</v>
      </c>
      <c r="V73" s="13">
        <v>0</v>
      </c>
      <c r="W73" s="67">
        <v>0</v>
      </c>
      <c r="X73" s="68">
        <v>0</v>
      </c>
      <c r="Y73" s="160" t="s">
        <v>380</v>
      </c>
    </row>
    <row r="74" spans="1:25" ht="13.5" hidden="1" outlineLevel="3" thickBot="1" x14ac:dyDescent="0.25">
      <c r="A74" s="465"/>
      <c r="B74" s="95">
        <v>810026</v>
      </c>
      <c r="C74" s="39" t="s">
        <v>301</v>
      </c>
      <c r="D74" s="35" t="s">
        <v>370</v>
      </c>
      <c r="E74" s="69">
        <v>0</v>
      </c>
      <c r="F74" s="13">
        <v>0</v>
      </c>
      <c r="G74" s="13">
        <v>0</v>
      </c>
      <c r="H74" s="68">
        <v>0</v>
      </c>
      <c r="I74" s="69">
        <v>0</v>
      </c>
      <c r="J74" s="13">
        <v>0</v>
      </c>
      <c r="K74" s="13">
        <v>0</v>
      </c>
      <c r="L74" s="68">
        <v>0</v>
      </c>
      <c r="M74" s="69">
        <v>0</v>
      </c>
      <c r="N74" s="13">
        <v>0</v>
      </c>
      <c r="O74" s="13">
        <v>0</v>
      </c>
      <c r="P74" s="68">
        <v>0</v>
      </c>
      <c r="Q74" s="69">
        <v>0</v>
      </c>
      <c r="R74" s="13">
        <v>0</v>
      </c>
      <c r="S74" s="13">
        <v>0</v>
      </c>
      <c r="T74" s="68">
        <v>0</v>
      </c>
      <c r="U74" s="69">
        <v>0</v>
      </c>
      <c r="V74" s="13">
        <v>0</v>
      </c>
      <c r="W74" s="67">
        <v>0</v>
      </c>
      <c r="X74" s="68">
        <v>0</v>
      </c>
      <c r="Y74" s="160" t="s">
        <v>380</v>
      </c>
    </row>
    <row r="75" spans="1:25" ht="13.5" hidden="1" outlineLevel="3" thickBot="1" x14ac:dyDescent="0.25">
      <c r="A75" s="465"/>
      <c r="B75" s="95">
        <v>810026</v>
      </c>
      <c r="C75" s="39" t="s">
        <v>305</v>
      </c>
      <c r="D75" s="35" t="s">
        <v>371</v>
      </c>
      <c r="E75" s="69">
        <v>0</v>
      </c>
      <c r="F75" s="13">
        <v>0</v>
      </c>
      <c r="G75" s="13">
        <v>0</v>
      </c>
      <c r="H75" s="68">
        <v>0</v>
      </c>
      <c r="I75" s="69">
        <v>0</v>
      </c>
      <c r="J75" s="13">
        <v>0</v>
      </c>
      <c r="K75" s="13">
        <v>0</v>
      </c>
      <c r="L75" s="68">
        <v>0</v>
      </c>
      <c r="M75" s="69">
        <v>0</v>
      </c>
      <c r="N75" s="13">
        <v>0</v>
      </c>
      <c r="O75" s="13">
        <v>0</v>
      </c>
      <c r="P75" s="68">
        <v>0</v>
      </c>
      <c r="Q75" s="69">
        <v>0</v>
      </c>
      <c r="R75" s="13">
        <v>0</v>
      </c>
      <c r="S75" s="13">
        <v>0</v>
      </c>
      <c r="T75" s="68">
        <v>0</v>
      </c>
      <c r="U75" s="69">
        <v>0</v>
      </c>
      <c r="V75" s="13">
        <v>0</v>
      </c>
      <c r="W75" s="67">
        <v>0</v>
      </c>
      <c r="X75" s="68">
        <v>0</v>
      </c>
      <c r="Y75" s="160" t="s">
        <v>380</v>
      </c>
    </row>
    <row r="76" spans="1:25" ht="13.5" hidden="1" outlineLevel="3" thickBot="1" x14ac:dyDescent="0.25">
      <c r="A76" s="465"/>
      <c r="B76" s="95">
        <v>810026</v>
      </c>
      <c r="C76" s="39" t="s">
        <v>302</v>
      </c>
      <c r="D76" s="35" t="s">
        <v>372</v>
      </c>
      <c r="E76" s="69">
        <v>0</v>
      </c>
      <c r="F76" s="13">
        <v>0</v>
      </c>
      <c r="G76" s="13">
        <v>0</v>
      </c>
      <c r="H76" s="68">
        <v>0</v>
      </c>
      <c r="I76" s="69">
        <v>0</v>
      </c>
      <c r="J76" s="13">
        <v>0</v>
      </c>
      <c r="K76" s="13">
        <v>0</v>
      </c>
      <c r="L76" s="68">
        <v>0</v>
      </c>
      <c r="M76" s="69">
        <v>0</v>
      </c>
      <c r="N76" s="13">
        <v>0</v>
      </c>
      <c r="O76" s="13">
        <v>0</v>
      </c>
      <c r="P76" s="68">
        <v>0</v>
      </c>
      <c r="Q76" s="69">
        <v>0</v>
      </c>
      <c r="R76" s="13">
        <v>0</v>
      </c>
      <c r="S76" s="13">
        <v>0</v>
      </c>
      <c r="T76" s="68">
        <v>0</v>
      </c>
      <c r="U76" s="69">
        <v>0</v>
      </c>
      <c r="V76" s="13">
        <v>0</v>
      </c>
      <c r="W76" s="67">
        <v>0</v>
      </c>
      <c r="X76" s="68">
        <v>0</v>
      </c>
      <c r="Y76" s="160" t="s">
        <v>380</v>
      </c>
    </row>
    <row r="77" spans="1:25" ht="13.5" hidden="1" outlineLevel="3" thickBot="1" x14ac:dyDescent="0.25">
      <c r="A77" s="465"/>
      <c r="B77" s="95">
        <v>810026</v>
      </c>
      <c r="C77" s="39" t="s">
        <v>434</v>
      </c>
      <c r="D77" s="35" t="s">
        <v>373</v>
      </c>
      <c r="E77" s="69">
        <v>0</v>
      </c>
      <c r="F77" s="13">
        <v>0</v>
      </c>
      <c r="G77" s="13">
        <v>0</v>
      </c>
      <c r="H77" s="68">
        <v>0</v>
      </c>
      <c r="I77" s="69">
        <v>0</v>
      </c>
      <c r="J77" s="13">
        <v>0</v>
      </c>
      <c r="K77" s="13">
        <v>0</v>
      </c>
      <c r="L77" s="68">
        <v>0</v>
      </c>
      <c r="M77" s="69">
        <v>0</v>
      </c>
      <c r="N77" s="13">
        <v>0</v>
      </c>
      <c r="O77" s="13">
        <v>0</v>
      </c>
      <c r="P77" s="68">
        <v>0</v>
      </c>
      <c r="Q77" s="69">
        <v>0</v>
      </c>
      <c r="R77" s="13">
        <v>0</v>
      </c>
      <c r="S77" s="13">
        <v>0</v>
      </c>
      <c r="T77" s="68">
        <v>0</v>
      </c>
      <c r="U77" s="69">
        <v>0</v>
      </c>
      <c r="V77" s="13">
        <v>0</v>
      </c>
      <c r="W77" s="67">
        <v>0</v>
      </c>
      <c r="X77" s="68">
        <v>0</v>
      </c>
      <c r="Y77" s="160" t="s">
        <v>380</v>
      </c>
    </row>
    <row r="78" spans="1:25" ht="13.5" hidden="1" outlineLevel="3" thickBot="1" x14ac:dyDescent="0.25">
      <c r="A78" s="474"/>
      <c r="B78" s="95">
        <v>810026</v>
      </c>
      <c r="C78" s="39" t="s">
        <v>384</v>
      </c>
      <c r="D78" s="35" t="s">
        <v>374</v>
      </c>
      <c r="E78" s="69">
        <v>0</v>
      </c>
      <c r="F78" s="13">
        <v>0</v>
      </c>
      <c r="G78" s="13">
        <v>0</v>
      </c>
      <c r="H78" s="68">
        <v>0</v>
      </c>
      <c r="I78" s="69">
        <v>0</v>
      </c>
      <c r="J78" s="13">
        <v>0</v>
      </c>
      <c r="K78" s="13">
        <v>0</v>
      </c>
      <c r="L78" s="68">
        <v>0</v>
      </c>
      <c r="M78" s="69">
        <v>0</v>
      </c>
      <c r="N78" s="13">
        <v>0</v>
      </c>
      <c r="O78" s="13">
        <v>0</v>
      </c>
      <c r="P78" s="68">
        <v>0</v>
      </c>
      <c r="Q78" s="69">
        <v>0</v>
      </c>
      <c r="R78" s="13">
        <v>0</v>
      </c>
      <c r="S78" s="13">
        <v>0</v>
      </c>
      <c r="T78" s="68">
        <v>0</v>
      </c>
      <c r="U78" s="69">
        <v>0</v>
      </c>
      <c r="V78" s="13">
        <v>0</v>
      </c>
      <c r="W78" s="67">
        <v>0</v>
      </c>
      <c r="X78" s="68">
        <v>0</v>
      </c>
      <c r="Y78" s="160" t="s">
        <v>380</v>
      </c>
    </row>
    <row r="79" spans="1:25" ht="13.5" hidden="1" outlineLevel="3" thickBot="1" x14ac:dyDescent="0.25">
      <c r="A79" s="475"/>
      <c r="B79" s="96">
        <v>810026</v>
      </c>
      <c r="C79" s="41" t="s">
        <v>383</v>
      </c>
      <c r="D79" s="42" t="s">
        <v>375</v>
      </c>
      <c r="E79" s="75">
        <v>0</v>
      </c>
      <c r="F79" s="76">
        <v>0</v>
      </c>
      <c r="G79" s="76">
        <v>0</v>
      </c>
      <c r="H79" s="74">
        <v>0</v>
      </c>
      <c r="I79" s="75">
        <v>0</v>
      </c>
      <c r="J79" s="76">
        <v>0</v>
      </c>
      <c r="K79" s="76">
        <v>0</v>
      </c>
      <c r="L79" s="74">
        <v>0</v>
      </c>
      <c r="M79" s="75">
        <v>0</v>
      </c>
      <c r="N79" s="76">
        <v>0</v>
      </c>
      <c r="O79" s="76">
        <v>0</v>
      </c>
      <c r="P79" s="74">
        <v>0</v>
      </c>
      <c r="Q79" s="75">
        <v>0</v>
      </c>
      <c r="R79" s="76">
        <v>0</v>
      </c>
      <c r="S79" s="76">
        <v>0</v>
      </c>
      <c r="T79" s="74">
        <v>0</v>
      </c>
      <c r="U79" s="75">
        <v>0</v>
      </c>
      <c r="V79" s="76">
        <v>0</v>
      </c>
      <c r="W79" s="73">
        <v>0</v>
      </c>
      <c r="X79" s="74">
        <v>0</v>
      </c>
      <c r="Y79" s="160" t="s">
        <v>380</v>
      </c>
    </row>
    <row r="80" spans="1:25" s="106" customFormat="1" outlineLevel="1" x14ac:dyDescent="0.2">
      <c r="A80" s="464">
        <v>810206</v>
      </c>
      <c r="B80" s="97">
        <v>810206</v>
      </c>
      <c r="C80" s="100" t="s">
        <v>96</v>
      </c>
      <c r="D80" s="101" t="s">
        <v>336</v>
      </c>
      <c r="E80" s="102">
        <v>541</v>
      </c>
      <c r="F80" s="103">
        <v>2</v>
      </c>
      <c r="G80" s="103">
        <v>1193</v>
      </c>
      <c r="H80" s="104">
        <v>1736</v>
      </c>
      <c r="I80" s="102">
        <v>565</v>
      </c>
      <c r="J80" s="103">
        <v>10</v>
      </c>
      <c r="K80" s="103">
        <v>1278</v>
      </c>
      <c r="L80" s="104">
        <v>1853</v>
      </c>
      <c r="M80" s="102">
        <v>478</v>
      </c>
      <c r="N80" s="103">
        <v>8</v>
      </c>
      <c r="O80" s="103">
        <v>1143</v>
      </c>
      <c r="P80" s="104">
        <v>1629</v>
      </c>
      <c r="Q80" s="102">
        <v>717</v>
      </c>
      <c r="R80" s="103">
        <v>22</v>
      </c>
      <c r="S80" s="103">
        <v>1678</v>
      </c>
      <c r="T80" s="104">
        <v>2417</v>
      </c>
      <c r="U80" s="102">
        <v>2301</v>
      </c>
      <c r="V80" s="103">
        <v>42</v>
      </c>
      <c r="W80" s="103">
        <v>5292</v>
      </c>
      <c r="X80" s="104">
        <v>7635</v>
      </c>
      <c r="Y80" s="160" t="s">
        <v>413</v>
      </c>
    </row>
    <row r="81" spans="1:25" outlineLevel="2" x14ac:dyDescent="0.2">
      <c r="A81" s="465"/>
      <c r="B81" s="95">
        <v>810206</v>
      </c>
      <c r="C81" s="14" t="s">
        <v>350</v>
      </c>
      <c r="D81" s="35" t="s">
        <v>198</v>
      </c>
      <c r="E81" s="69">
        <v>479</v>
      </c>
      <c r="F81" s="13">
        <v>2</v>
      </c>
      <c r="G81" s="13">
        <v>1034</v>
      </c>
      <c r="H81" s="68">
        <v>1515</v>
      </c>
      <c r="I81" s="69">
        <v>471</v>
      </c>
      <c r="J81" s="13">
        <v>8</v>
      </c>
      <c r="K81" s="13">
        <v>1086</v>
      </c>
      <c r="L81" s="68">
        <v>1565</v>
      </c>
      <c r="M81" s="69">
        <v>429</v>
      </c>
      <c r="N81" s="13">
        <v>8</v>
      </c>
      <c r="O81" s="13">
        <v>1036</v>
      </c>
      <c r="P81" s="68">
        <v>1473</v>
      </c>
      <c r="Q81" s="69">
        <v>662</v>
      </c>
      <c r="R81" s="13">
        <v>20</v>
      </c>
      <c r="S81" s="13">
        <v>1525</v>
      </c>
      <c r="T81" s="68">
        <v>2207</v>
      </c>
      <c r="U81" s="69">
        <v>2041</v>
      </c>
      <c r="V81" s="13">
        <v>38</v>
      </c>
      <c r="W81" s="67">
        <v>4681</v>
      </c>
      <c r="X81" s="68">
        <v>6760</v>
      </c>
      <c r="Y81" s="160" t="s">
        <v>413</v>
      </c>
    </row>
    <row r="82" spans="1:25" hidden="1" outlineLevel="2" x14ac:dyDescent="0.2">
      <c r="A82" s="465"/>
      <c r="B82" s="95">
        <v>810206</v>
      </c>
      <c r="C82" s="14" t="s">
        <v>351</v>
      </c>
      <c r="D82" s="35" t="s">
        <v>199</v>
      </c>
      <c r="E82" s="69">
        <v>62</v>
      </c>
      <c r="F82" s="13">
        <v>0</v>
      </c>
      <c r="G82" s="13">
        <v>159</v>
      </c>
      <c r="H82" s="68">
        <v>221</v>
      </c>
      <c r="I82" s="69">
        <v>94</v>
      </c>
      <c r="J82" s="13">
        <v>2</v>
      </c>
      <c r="K82" s="13">
        <v>192</v>
      </c>
      <c r="L82" s="68">
        <v>288</v>
      </c>
      <c r="M82" s="69">
        <v>49</v>
      </c>
      <c r="N82" s="13">
        <v>0</v>
      </c>
      <c r="O82" s="13">
        <v>107</v>
      </c>
      <c r="P82" s="68">
        <v>156</v>
      </c>
      <c r="Q82" s="69">
        <v>55</v>
      </c>
      <c r="R82" s="13">
        <v>2</v>
      </c>
      <c r="S82" s="13">
        <v>153</v>
      </c>
      <c r="T82" s="68">
        <v>210</v>
      </c>
      <c r="U82" s="69">
        <v>260</v>
      </c>
      <c r="V82" s="13">
        <v>4</v>
      </c>
      <c r="W82" s="67">
        <v>611</v>
      </c>
      <c r="X82" s="68">
        <v>875</v>
      </c>
      <c r="Y82" s="160" t="s">
        <v>380</v>
      </c>
    </row>
    <row r="83" spans="1:25" outlineLevel="2" x14ac:dyDescent="0.2">
      <c r="A83" s="465"/>
      <c r="B83" s="95">
        <v>810206</v>
      </c>
      <c r="C83" s="14" t="s">
        <v>300</v>
      </c>
      <c r="D83" s="35" t="s">
        <v>200</v>
      </c>
      <c r="E83" s="70">
        <v>30</v>
      </c>
      <c r="F83" s="71">
        <v>0</v>
      </c>
      <c r="G83" s="71">
        <v>48</v>
      </c>
      <c r="H83" s="68">
        <v>78</v>
      </c>
      <c r="I83" s="70">
        <v>53</v>
      </c>
      <c r="J83" s="71">
        <v>0</v>
      </c>
      <c r="K83" s="71">
        <v>110</v>
      </c>
      <c r="L83" s="68">
        <v>163</v>
      </c>
      <c r="M83" s="70">
        <v>14</v>
      </c>
      <c r="N83" s="71">
        <v>3</v>
      </c>
      <c r="O83" s="71">
        <v>23</v>
      </c>
      <c r="P83" s="68">
        <v>40</v>
      </c>
      <c r="Q83" s="70">
        <v>22</v>
      </c>
      <c r="R83" s="71">
        <v>0</v>
      </c>
      <c r="S83" s="71">
        <v>38</v>
      </c>
      <c r="T83" s="68">
        <v>60</v>
      </c>
      <c r="U83" s="70">
        <v>119</v>
      </c>
      <c r="V83" s="71">
        <v>3</v>
      </c>
      <c r="W83" s="71">
        <v>219</v>
      </c>
      <c r="X83" s="68">
        <v>341</v>
      </c>
      <c r="Y83" s="160" t="s">
        <v>413</v>
      </c>
    </row>
    <row r="84" spans="1:25" hidden="1" outlineLevel="3" x14ac:dyDescent="0.2">
      <c r="A84" s="465"/>
      <c r="B84" s="95">
        <v>810206</v>
      </c>
      <c r="C84" s="39" t="s">
        <v>363</v>
      </c>
      <c r="D84" s="35" t="s">
        <v>369</v>
      </c>
      <c r="E84" s="69">
        <v>0</v>
      </c>
      <c r="F84" s="13">
        <v>0</v>
      </c>
      <c r="G84" s="13">
        <v>0</v>
      </c>
      <c r="H84" s="68">
        <v>0</v>
      </c>
      <c r="I84" s="69">
        <v>0</v>
      </c>
      <c r="J84" s="13">
        <v>0</v>
      </c>
      <c r="K84" s="13">
        <v>0</v>
      </c>
      <c r="L84" s="68">
        <v>0</v>
      </c>
      <c r="M84" s="69">
        <v>0</v>
      </c>
      <c r="N84" s="13">
        <v>0</v>
      </c>
      <c r="O84" s="13">
        <v>0</v>
      </c>
      <c r="P84" s="68">
        <v>0</v>
      </c>
      <c r="Q84" s="69">
        <v>0</v>
      </c>
      <c r="R84" s="13">
        <v>0</v>
      </c>
      <c r="S84" s="13">
        <v>0</v>
      </c>
      <c r="T84" s="68">
        <v>0</v>
      </c>
      <c r="U84" s="69">
        <v>0</v>
      </c>
      <c r="V84" s="13">
        <v>0</v>
      </c>
      <c r="W84" s="67">
        <v>0</v>
      </c>
      <c r="X84" s="68">
        <v>0</v>
      </c>
      <c r="Y84" s="160" t="s">
        <v>380</v>
      </c>
    </row>
    <row r="85" spans="1:25" hidden="1" outlineLevel="3" x14ac:dyDescent="0.2">
      <c r="A85" s="465"/>
      <c r="B85" s="95">
        <v>810206</v>
      </c>
      <c r="C85" s="39" t="s">
        <v>301</v>
      </c>
      <c r="D85" s="35" t="s">
        <v>370</v>
      </c>
      <c r="E85" s="69">
        <v>0</v>
      </c>
      <c r="F85" s="13">
        <v>0</v>
      </c>
      <c r="G85" s="13">
        <v>0</v>
      </c>
      <c r="H85" s="68">
        <v>0</v>
      </c>
      <c r="I85" s="69">
        <v>0</v>
      </c>
      <c r="J85" s="13">
        <v>0</v>
      </c>
      <c r="K85" s="13">
        <v>0</v>
      </c>
      <c r="L85" s="68">
        <v>0</v>
      </c>
      <c r="M85" s="69">
        <v>0</v>
      </c>
      <c r="N85" s="13">
        <v>0</v>
      </c>
      <c r="O85" s="13">
        <v>0</v>
      </c>
      <c r="P85" s="68">
        <v>0</v>
      </c>
      <c r="Q85" s="69">
        <v>0</v>
      </c>
      <c r="R85" s="13">
        <v>0</v>
      </c>
      <c r="S85" s="13">
        <v>0</v>
      </c>
      <c r="T85" s="68">
        <v>0</v>
      </c>
      <c r="U85" s="69">
        <v>0</v>
      </c>
      <c r="V85" s="13">
        <v>0</v>
      </c>
      <c r="W85" s="67">
        <v>0</v>
      </c>
      <c r="X85" s="68">
        <v>0</v>
      </c>
      <c r="Y85" s="160" t="s">
        <v>380</v>
      </c>
    </row>
    <row r="86" spans="1:25" ht="13.5" outlineLevel="3" thickBot="1" x14ac:dyDescent="0.25">
      <c r="A86" s="465"/>
      <c r="B86" s="95">
        <v>810206</v>
      </c>
      <c r="C86" s="39" t="s">
        <v>305</v>
      </c>
      <c r="D86" s="35" t="s">
        <v>371</v>
      </c>
      <c r="E86" s="69">
        <v>30</v>
      </c>
      <c r="F86" s="13">
        <v>0</v>
      </c>
      <c r="G86" s="13">
        <v>48</v>
      </c>
      <c r="H86" s="68">
        <v>78</v>
      </c>
      <c r="I86" s="69">
        <v>53</v>
      </c>
      <c r="J86" s="13">
        <v>0</v>
      </c>
      <c r="K86" s="13">
        <v>110</v>
      </c>
      <c r="L86" s="68">
        <v>163</v>
      </c>
      <c r="M86" s="69">
        <v>14</v>
      </c>
      <c r="N86" s="13">
        <v>3</v>
      </c>
      <c r="O86" s="13">
        <v>23</v>
      </c>
      <c r="P86" s="68">
        <v>40</v>
      </c>
      <c r="Q86" s="69">
        <v>22</v>
      </c>
      <c r="R86" s="13">
        <v>0</v>
      </c>
      <c r="S86" s="13">
        <v>38</v>
      </c>
      <c r="T86" s="68">
        <v>60</v>
      </c>
      <c r="U86" s="69">
        <v>119</v>
      </c>
      <c r="V86" s="13">
        <v>3</v>
      </c>
      <c r="W86" s="67">
        <v>219</v>
      </c>
      <c r="X86" s="68">
        <v>341</v>
      </c>
      <c r="Y86" s="160" t="s">
        <v>413</v>
      </c>
    </row>
    <row r="87" spans="1:25" ht="13.5" hidden="1" outlineLevel="3" thickBot="1" x14ac:dyDescent="0.25">
      <c r="A87" s="465"/>
      <c r="B87" s="95">
        <v>810206</v>
      </c>
      <c r="C87" s="39" t="s">
        <v>302</v>
      </c>
      <c r="D87" s="35" t="s">
        <v>372</v>
      </c>
      <c r="E87" s="69">
        <v>0</v>
      </c>
      <c r="F87" s="13">
        <v>0</v>
      </c>
      <c r="G87" s="13">
        <v>0</v>
      </c>
      <c r="H87" s="68">
        <v>0</v>
      </c>
      <c r="I87" s="69">
        <v>0</v>
      </c>
      <c r="J87" s="13">
        <v>0</v>
      </c>
      <c r="K87" s="13">
        <v>0</v>
      </c>
      <c r="L87" s="68">
        <v>0</v>
      </c>
      <c r="M87" s="69">
        <v>0</v>
      </c>
      <c r="N87" s="13">
        <v>0</v>
      </c>
      <c r="O87" s="13">
        <v>0</v>
      </c>
      <c r="P87" s="68">
        <v>0</v>
      </c>
      <c r="Q87" s="69">
        <v>0</v>
      </c>
      <c r="R87" s="13">
        <v>0</v>
      </c>
      <c r="S87" s="13">
        <v>0</v>
      </c>
      <c r="T87" s="68">
        <v>0</v>
      </c>
      <c r="U87" s="69">
        <v>0</v>
      </c>
      <c r="V87" s="13">
        <v>0</v>
      </c>
      <c r="W87" s="67">
        <v>0</v>
      </c>
      <c r="X87" s="68">
        <v>0</v>
      </c>
      <c r="Y87" s="160" t="s">
        <v>380</v>
      </c>
    </row>
    <row r="88" spans="1:25" ht="13.5" hidden="1" outlineLevel="3" thickBot="1" x14ac:dyDescent="0.25">
      <c r="A88" s="465"/>
      <c r="B88" s="95">
        <v>810206</v>
      </c>
      <c r="C88" s="39" t="s">
        <v>434</v>
      </c>
      <c r="D88" s="35" t="s">
        <v>373</v>
      </c>
      <c r="E88" s="69">
        <v>0</v>
      </c>
      <c r="F88" s="13">
        <v>0</v>
      </c>
      <c r="G88" s="13">
        <v>0</v>
      </c>
      <c r="H88" s="68">
        <v>0</v>
      </c>
      <c r="I88" s="69">
        <v>0</v>
      </c>
      <c r="J88" s="13">
        <v>0</v>
      </c>
      <c r="K88" s="13">
        <v>0</v>
      </c>
      <c r="L88" s="68">
        <v>0</v>
      </c>
      <c r="M88" s="69">
        <v>0</v>
      </c>
      <c r="N88" s="13">
        <v>0</v>
      </c>
      <c r="O88" s="13">
        <v>0</v>
      </c>
      <c r="P88" s="68">
        <v>0</v>
      </c>
      <c r="Q88" s="69">
        <v>0</v>
      </c>
      <c r="R88" s="13">
        <v>0</v>
      </c>
      <c r="S88" s="13">
        <v>0</v>
      </c>
      <c r="T88" s="68">
        <v>0</v>
      </c>
      <c r="U88" s="69">
        <v>0</v>
      </c>
      <c r="V88" s="13">
        <v>0</v>
      </c>
      <c r="W88" s="67">
        <v>0</v>
      </c>
      <c r="X88" s="68">
        <v>0</v>
      </c>
      <c r="Y88" s="160" t="s">
        <v>380</v>
      </c>
    </row>
    <row r="89" spans="1:25" ht="13.5" hidden="1" outlineLevel="3" thickBot="1" x14ac:dyDescent="0.25">
      <c r="A89" s="474"/>
      <c r="B89" s="95">
        <v>810206</v>
      </c>
      <c r="C89" s="39" t="s">
        <v>384</v>
      </c>
      <c r="D89" s="35" t="s">
        <v>374</v>
      </c>
      <c r="E89" s="69">
        <v>0</v>
      </c>
      <c r="F89" s="13">
        <v>0</v>
      </c>
      <c r="G89" s="13">
        <v>0</v>
      </c>
      <c r="H89" s="68">
        <v>0</v>
      </c>
      <c r="I89" s="69">
        <v>0</v>
      </c>
      <c r="J89" s="13">
        <v>0</v>
      </c>
      <c r="K89" s="13">
        <v>0</v>
      </c>
      <c r="L89" s="68">
        <v>0</v>
      </c>
      <c r="M89" s="69">
        <v>0</v>
      </c>
      <c r="N89" s="13">
        <v>0</v>
      </c>
      <c r="O89" s="13">
        <v>0</v>
      </c>
      <c r="P89" s="68">
        <v>0</v>
      </c>
      <c r="Q89" s="69">
        <v>0</v>
      </c>
      <c r="R89" s="13">
        <v>0</v>
      </c>
      <c r="S89" s="13">
        <v>0</v>
      </c>
      <c r="T89" s="68">
        <v>0</v>
      </c>
      <c r="U89" s="69">
        <v>0</v>
      </c>
      <c r="V89" s="13">
        <v>0</v>
      </c>
      <c r="W89" s="67">
        <v>0</v>
      </c>
      <c r="X89" s="68">
        <v>0</v>
      </c>
      <c r="Y89" s="160" t="s">
        <v>380</v>
      </c>
    </row>
    <row r="90" spans="1:25" ht="13.5" hidden="1" outlineLevel="3" thickBot="1" x14ac:dyDescent="0.25">
      <c r="A90" s="475"/>
      <c r="B90" s="96">
        <v>810206</v>
      </c>
      <c r="C90" s="41" t="s">
        <v>383</v>
      </c>
      <c r="D90" s="42" t="s">
        <v>375</v>
      </c>
      <c r="E90" s="75">
        <v>0</v>
      </c>
      <c r="F90" s="76">
        <v>0</v>
      </c>
      <c r="G90" s="76">
        <v>0</v>
      </c>
      <c r="H90" s="74">
        <v>0</v>
      </c>
      <c r="I90" s="75">
        <v>0</v>
      </c>
      <c r="J90" s="76">
        <v>0</v>
      </c>
      <c r="K90" s="76">
        <v>0</v>
      </c>
      <c r="L90" s="74">
        <v>0</v>
      </c>
      <c r="M90" s="75">
        <v>0</v>
      </c>
      <c r="N90" s="76">
        <v>0</v>
      </c>
      <c r="O90" s="76">
        <v>0</v>
      </c>
      <c r="P90" s="74">
        <v>0</v>
      </c>
      <c r="Q90" s="75">
        <v>0</v>
      </c>
      <c r="R90" s="76">
        <v>0</v>
      </c>
      <c r="S90" s="76">
        <v>0</v>
      </c>
      <c r="T90" s="74">
        <v>0</v>
      </c>
      <c r="U90" s="75">
        <v>0</v>
      </c>
      <c r="V90" s="76">
        <v>0</v>
      </c>
      <c r="W90" s="73">
        <v>0</v>
      </c>
      <c r="X90" s="74">
        <v>0</v>
      </c>
      <c r="Y90" s="160" t="s">
        <v>380</v>
      </c>
    </row>
    <row r="91" spans="1:25" ht="12.75" customHeight="1" thickBot="1" x14ac:dyDescent="0.25">
      <c r="A91" s="55"/>
      <c r="B91" s="93"/>
      <c r="C91" s="54" t="s">
        <v>5</v>
      </c>
      <c r="D91" s="50"/>
      <c r="E91" s="61">
        <v>12053</v>
      </c>
      <c r="F91" s="62">
        <v>68</v>
      </c>
      <c r="G91" s="63">
        <v>21</v>
      </c>
      <c r="H91" s="64">
        <v>12142</v>
      </c>
      <c r="I91" s="61">
        <v>12508</v>
      </c>
      <c r="J91" s="62">
        <v>77</v>
      </c>
      <c r="K91" s="63">
        <v>28</v>
      </c>
      <c r="L91" s="64">
        <v>12613</v>
      </c>
      <c r="M91" s="61">
        <v>9859</v>
      </c>
      <c r="N91" s="62">
        <v>53</v>
      </c>
      <c r="O91" s="63">
        <v>25</v>
      </c>
      <c r="P91" s="64">
        <v>9937</v>
      </c>
      <c r="Q91" s="61">
        <v>16384</v>
      </c>
      <c r="R91" s="62">
        <v>78</v>
      </c>
      <c r="S91" s="63">
        <v>39</v>
      </c>
      <c r="T91" s="64">
        <v>16501</v>
      </c>
      <c r="U91" s="61">
        <v>50804</v>
      </c>
      <c r="V91" s="62">
        <v>276</v>
      </c>
      <c r="W91" s="63">
        <v>113</v>
      </c>
      <c r="X91" s="64">
        <v>51193</v>
      </c>
      <c r="Y91" s="160" t="s">
        <v>413</v>
      </c>
    </row>
    <row r="92" spans="1:25" s="106" customFormat="1" outlineLevel="1" x14ac:dyDescent="0.2">
      <c r="A92" s="466">
        <v>810032</v>
      </c>
      <c r="B92" s="97">
        <v>810032</v>
      </c>
      <c r="C92" s="100" t="s">
        <v>97</v>
      </c>
      <c r="D92" s="101" t="s">
        <v>336</v>
      </c>
      <c r="E92" s="102">
        <v>12053</v>
      </c>
      <c r="F92" s="103">
        <v>68</v>
      </c>
      <c r="G92" s="103">
        <v>21</v>
      </c>
      <c r="H92" s="104">
        <v>12142</v>
      </c>
      <c r="I92" s="102">
        <v>12508</v>
      </c>
      <c r="J92" s="103">
        <v>77</v>
      </c>
      <c r="K92" s="103">
        <v>28</v>
      </c>
      <c r="L92" s="104">
        <v>12613</v>
      </c>
      <c r="M92" s="102">
        <v>9859</v>
      </c>
      <c r="N92" s="103">
        <v>53</v>
      </c>
      <c r="O92" s="103">
        <v>25</v>
      </c>
      <c r="P92" s="104">
        <v>9937</v>
      </c>
      <c r="Q92" s="102">
        <v>16384</v>
      </c>
      <c r="R92" s="103">
        <v>78</v>
      </c>
      <c r="S92" s="103">
        <v>39</v>
      </c>
      <c r="T92" s="104">
        <v>16501</v>
      </c>
      <c r="U92" s="102">
        <v>50804</v>
      </c>
      <c r="V92" s="103">
        <v>276</v>
      </c>
      <c r="W92" s="103">
        <v>113</v>
      </c>
      <c r="X92" s="104">
        <v>51193</v>
      </c>
      <c r="Y92" s="160" t="s">
        <v>413</v>
      </c>
    </row>
    <row r="93" spans="1:25" outlineLevel="2" x14ac:dyDescent="0.2">
      <c r="A93" s="467"/>
      <c r="B93" s="95">
        <v>810032</v>
      </c>
      <c r="C93" s="14" t="s">
        <v>350</v>
      </c>
      <c r="D93" s="35" t="s">
        <v>198</v>
      </c>
      <c r="E93" s="69">
        <v>10980</v>
      </c>
      <c r="F93" s="13">
        <v>59</v>
      </c>
      <c r="G93" s="13">
        <v>20</v>
      </c>
      <c r="H93" s="68">
        <v>11059</v>
      </c>
      <c r="I93" s="69">
        <v>10908</v>
      </c>
      <c r="J93" s="13">
        <v>63</v>
      </c>
      <c r="K93" s="13">
        <v>23</v>
      </c>
      <c r="L93" s="68">
        <v>10994</v>
      </c>
      <c r="M93" s="69">
        <v>8801</v>
      </c>
      <c r="N93" s="13">
        <v>46</v>
      </c>
      <c r="O93" s="13">
        <v>22</v>
      </c>
      <c r="P93" s="68">
        <v>8869</v>
      </c>
      <c r="Q93" s="69">
        <v>14809</v>
      </c>
      <c r="R93" s="13">
        <v>70</v>
      </c>
      <c r="S93" s="13">
        <v>34</v>
      </c>
      <c r="T93" s="68">
        <v>14913</v>
      </c>
      <c r="U93" s="69">
        <v>45498</v>
      </c>
      <c r="V93" s="13">
        <v>238</v>
      </c>
      <c r="W93" s="67">
        <v>99</v>
      </c>
      <c r="X93" s="68">
        <v>45835</v>
      </c>
      <c r="Y93" s="160" t="s">
        <v>413</v>
      </c>
    </row>
    <row r="94" spans="1:25" outlineLevel="2" x14ac:dyDescent="0.2">
      <c r="A94" s="467"/>
      <c r="B94" s="95">
        <v>810032</v>
      </c>
      <c r="C94" s="14" t="s">
        <v>351</v>
      </c>
      <c r="D94" s="35" t="s">
        <v>199</v>
      </c>
      <c r="E94" s="69">
        <v>1073</v>
      </c>
      <c r="F94" s="13">
        <v>9</v>
      </c>
      <c r="G94" s="13">
        <v>1</v>
      </c>
      <c r="H94" s="68">
        <v>1083</v>
      </c>
      <c r="I94" s="69">
        <v>1600</v>
      </c>
      <c r="J94" s="13">
        <v>14</v>
      </c>
      <c r="K94" s="13">
        <v>5</v>
      </c>
      <c r="L94" s="68">
        <v>1619</v>
      </c>
      <c r="M94" s="69">
        <v>1058</v>
      </c>
      <c r="N94" s="13">
        <v>7</v>
      </c>
      <c r="O94" s="13">
        <v>3</v>
      </c>
      <c r="P94" s="68">
        <v>1068</v>
      </c>
      <c r="Q94" s="69">
        <v>1575</v>
      </c>
      <c r="R94" s="13">
        <v>8</v>
      </c>
      <c r="S94" s="13">
        <v>5</v>
      </c>
      <c r="T94" s="68">
        <v>1588</v>
      </c>
      <c r="U94" s="69">
        <v>5306</v>
      </c>
      <c r="V94" s="13">
        <v>38</v>
      </c>
      <c r="W94" s="67">
        <v>14</v>
      </c>
      <c r="X94" s="68">
        <v>5358</v>
      </c>
      <c r="Y94" s="160" t="s">
        <v>413</v>
      </c>
    </row>
    <row r="95" spans="1:25" outlineLevel="2" x14ac:dyDescent="0.2">
      <c r="A95" s="467"/>
      <c r="B95" s="95">
        <v>810032</v>
      </c>
      <c r="C95" s="14" t="s">
        <v>300</v>
      </c>
      <c r="D95" s="35" t="s">
        <v>200</v>
      </c>
      <c r="E95" s="70">
        <v>1163</v>
      </c>
      <c r="F95" s="71">
        <v>3</v>
      </c>
      <c r="G95" s="71">
        <v>8</v>
      </c>
      <c r="H95" s="68">
        <v>1174</v>
      </c>
      <c r="I95" s="70">
        <v>1288</v>
      </c>
      <c r="J95" s="71">
        <v>11</v>
      </c>
      <c r="K95" s="71">
        <v>2</v>
      </c>
      <c r="L95" s="68">
        <v>1301</v>
      </c>
      <c r="M95" s="70">
        <v>1265</v>
      </c>
      <c r="N95" s="71">
        <v>3</v>
      </c>
      <c r="O95" s="71">
        <v>2</v>
      </c>
      <c r="P95" s="68">
        <v>1270</v>
      </c>
      <c r="Q95" s="70">
        <v>1675</v>
      </c>
      <c r="R95" s="71">
        <v>12</v>
      </c>
      <c r="S95" s="71">
        <v>2</v>
      </c>
      <c r="T95" s="68">
        <v>1689</v>
      </c>
      <c r="U95" s="70">
        <v>5391</v>
      </c>
      <c r="V95" s="71">
        <v>29</v>
      </c>
      <c r="W95" s="71">
        <v>14</v>
      </c>
      <c r="X95" s="68">
        <v>5434</v>
      </c>
      <c r="Y95" s="160" t="s">
        <v>413</v>
      </c>
    </row>
    <row r="96" spans="1:25" outlineLevel="3" x14ac:dyDescent="0.2">
      <c r="A96" s="467"/>
      <c r="B96" s="95">
        <v>810032</v>
      </c>
      <c r="C96" s="39" t="s">
        <v>363</v>
      </c>
      <c r="D96" s="35" t="s">
        <v>369</v>
      </c>
      <c r="E96" s="69">
        <v>655</v>
      </c>
      <c r="F96" s="13">
        <v>2</v>
      </c>
      <c r="G96" s="13">
        <v>5</v>
      </c>
      <c r="H96" s="68">
        <v>662</v>
      </c>
      <c r="I96" s="69">
        <v>361</v>
      </c>
      <c r="J96" s="13">
        <v>3</v>
      </c>
      <c r="K96" s="13">
        <v>2</v>
      </c>
      <c r="L96" s="68">
        <v>366</v>
      </c>
      <c r="M96" s="69">
        <v>561</v>
      </c>
      <c r="N96" s="13">
        <v>3</v>
      </c>
      <c r="O96" s="13">
        <v>1</v>
      </c>
      <c r="P96" s="68">
        <v>565</v>
      </c>
      <c r="Q96" s="69">
        <v>779</v>
      </c>
      <c r="R96" s="13">
        <v>7</v>
      </c>
      <c r="S96" s="13">
        <v>2</v>
      </c>
      <c r="T96" s="68">
        <v>788</v>
      </c>
      <c r="U96" s="69">
        <v>2356</v>
      </c>
      <c r="V96" s="13">
        <v>15</v>
      </c>
      <c r="W96" s="67">
        <v>10</v>
      </c>
      <c r="X96" s="68">
        <v>2381</v>
      </c>
      <c r="Y96" s="160" t="s">
        <v>413</v>
      </c>
    </row>
    <row r="97" spans="1:25" hidden="1" outlineLevel="3" x14ac:dyDescent="0.2">
      <c r="A97" s="467"/>
      <c r="B97" s="95">
        <v>810032</v>
      </c>
      <c r="C97" s="39" t="s">
        <v>301</v>
      </c>
      <c r="D97" s="35" t="s">
        <v>370</v>
      </c>
      <c r="E97" s="69">
        <v>0</v>
      </c>
      <c r="F97" s="13">
        <v>0</v>
      </c>
      <c r="G97" s="13">
        <v>0</v>
      </c>
      <c r="H97" s="68">
        <v>0</v>
      </c>
      <c r="I97" s="69">
        <v>0</v>
      </c>
      <c r="J97" s="13">
        <v>0</v>
      </c>
      <c r="K97" s="13">
        <v>0</v>
      </c>
      <c r="L97" s="68">
        <v>0</v>
      </c>
      <c r="M97" s="69">
        <v>0</v>
      </c>
      <c r="N97" s="13">
        <v>0</v>
      </c>
      <c r="O97" s="13">
        <v>0</v>
      </c>
      <c r="P97" s="68">
        <v>0</v>
      </c>
      <c r="Q97" s="69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160" t="s">
        <v>380</v>
      </c>
    </row>
    <row r="98" spans="1:25" outlineLevel="3" x14ac:dyDescent="0.2">
      <c r="A98" s="467"/>
      <c r="B98" s="95">
        <v>810032</v>
      </c>
      <c r="C98" s="39" t="s">
        <v>305</v>
      </c>
      <c r="D98" s="35" t="s">
        <v>371</v>
      </c>
      <c r="E98" s="69">
        <v>250</v>
      </c>
      <c r="F98" s="13">
        <v>0</v>
      </c>
      <c r="G98" s="13">
        <v>1</v>
      </c>
      <c r="H98" s="68">
        <v>251</v>
      </c>
      <c r="I98" s="69">
        <v>536</v>
      </c>
      <c r="J98" s="13">
        <v>1</v>
      </c>
      <c r="K98" s="13">
        <v>0</v>
      </c>
      <c r="L98" s="68">
        <v>537</v>
      </c>
      <c r="M98" s="69">
        <v>451</v>
      </c>
      <c r="N98" s="13">
        <v>0</v>
      </c>
      <c r="O98" s="13">
        <v>0</v>
      </c>
      <c r="P98" s="68">
        <v>451</v>
      </c>
      <c r="Q98" s="69">
        <v>582</v>
      </c>
      <c r="R98" s="13">
        <v>2</v>
      </c>
      <c r="S98" s="13">
        <v>0</v>
      </c>
      <c r="T98" s="68">
        <v>584</v>
      </c>
      <c r="U98" s="69">
        <v>1819</v>
      </c>
      <c r="V98" s="13">
        <v>3</v>
      </c>
      <c r="W98" s="67">
        <v>1</v>
      </c>
      <c r="X98" s="68">
        <v>1823</v>
      </c>
      <c r="Y98" s="160" t="s">
        <v>413</v>
      </c>
    </row>
    <row r="99" spans="1:25" ht="13.5" outlineLevel="3" thickBot="1" x14ac:dyDescent="0.25">
      <c r="A99" s="467"/>
      <c r="B99" s="95">
        <v>810032</v>
      </c>
      <c r="C99" s="39" t="s">
        <v>302</v>
      </c>
      <c r="D99" s="35" t="s">
        <v>372</v>
      </c>
      <c r="E99" s="69">
        <v>258</v>
      </c>
      <c r="F99" s="13">
        <v>1</v>
      </c>
      <c r="G99" s="13">
        <v>2</v>
      </c>
      <c r="H99" s="68">
        <v>261</v>
      </c>
      <c r="I99" s="69">
        <v>391</v>
      </c>
      <c r="J99" s="13">
        <v>7</v>
      </c>
      <c r="K99" s="13">
        <v>0</v>
      </c>
      <c r="L99" s="68">
        <v>398</v>
      </c>
      <c r="M99" s="69">
        <v>253</v>
      </c>
      <c r="N99" s="13">
        <v>0</v>
      </c>
      <c r="O99" s="13">
        <v>1</v>
      </c>
      <c r="P99" s="68">
        <v>254</v>
      </c>
      <c r="Q99" s="69">
        <v>314</v>
      </c>
      <c r="R99" s="13">
        <v>3</v>
      </c>
      <c r="S99" s="13">
        <v>0</v>
      </c>
      <c r="T99" s="68">
        <v>317</v>
      </c>
      <c r="U99" s="69">
        <v>1216</v>
      </c>
      <c r="V99" s="13">
        <v>11</v>
      </c>
      <c r="W99" s="67">
        <v>3</v>
      </c>
      <c r="X99" s="68">
        <v>1230</v>
      </c>
      <c r="Y99" s="160" t="s">
        <v>413</v>
      </c>
    </row>
    <row r="100" spans="1:25" ht="13.5" hidden="1" outlineLevel="3" thickBot="1" x14ac:dyDescent="0.25">
      <c r="A100" s="467"/>
      <c r="B100" s="95">
        <v>810032</v>
      </c>
      <c r="C100" s="39" t="s">
        <v>434</v>
      </c>
      <c r="D100" s="35" t="s">
        <v>373</v>
      </c>
      <c r="E100" s="69">
        <v>0</v>
      </c>
      <c r="F100" s="13">
        <v>0</v>
      </c>
      <c r="G100" s="13">
        <v>0</v>
      </c>
      <c r="H100" s="68">
        <v>0</v>
      </c>
      <c r="I100" s="69">
        <v>0</v>
      </c>
      <c r="J100" s="13">
        <v>0</v>
      </c>
      <c r="K100" s="13">
        <v>0</v>
      </c>
      <c r="L100" s="68">
        <v>0</v>
      </c>
      <c r="M100" s="69">
        <v>0</v>
      </c>
      <c r="N100" s="13">
        <v>0</v>
      </c>
      <c r="O100" s="13">
        <v>0</v>
      </c>
      <c r="P100" s="68">
        <v>0</v>
      </c>
      <c r="Q100" s="69">
        <v>0</v>
      </c>
      <c r="R100" s="13">
        <v>0</v>
      </c>
      <c r="S100" s="13">
        <v>0</v>
      </c>
      <c r="T100" s="68">
        <v>0</v>
      </c>
      <c r="U100" s="69">
        <v>0</v>
      </c>
      <c r="V100" s="13">
        <v>0</v>
      </c>
      <c r="W100" s="67">
        <v>0</v>
      </c>
      <c r="X100" s="68">
        <v>0</v>
      </c>
      <c r="Y100" s="160" t="s">
        <v>380</v>
      </c>
    </row>
    <row r="101" spans="1:25" ht="13.5" hidden="1" outlineLevel="3" thickBot="1" x14ac:dyDescent="0.25">
      <c r="A101" s="467"/>
      <c r="B101" s="95">
        <v>810032</v>
      </c>
      <c r="C101" s="57" t="s">
        <v>384</v>
      </c>
      <c r="D101" s="35" t="s">
        <v>374</v>
      </c>
      <c r="E101" s="69">
        <v>0</v>
      </c>
      <c r="F101" s="13">
        <v>0</v>
      </c>
      <c r="G101" s="13">
        <v>0</v>
      </c>
      <c r="H101" s="68">
        <v>0</v>
      </c>
      <c r="I101" s="69">
        <v>0</v>
      </c>
      <c r="J101" s="13">
        <v>0</v>
      </c>
      <c r="K101" s="13">
        <v>0</v>
      </c>
      <c r="L101" s="68">
        <v>0</v>
      </c>
      <c r="M101" s="69">
        <v>0</v>
      </c>
      <c r="N101" s="13">
        <v>0</v>
      </c>
      <c r="O101" s="13">
        <v>0</v>
      </c>
      <c r="P101" s="68">
        <v>0</v>
      </c>
      <c r="Q101" s="69">
        <v>0</v>
      </c>
      <c r="R101" s="13">
        <v>0</v>
      </c>
      <c r="S101" s="13">
        <v>0</v>
      </c>
      <c r="T101" s="68">
        <v>0</v>
      </c>
      <c r="U101" s="69">
        <v>0</v>
      </c>
      <c r="V101" s="13">
        <v>0</v>
      </c>
      <c r="W101" s="67">
        <v>0</v>
      </c>
      <c r="X101" s="68">
        <v>0</v>
      </c>
      <c r="Y101" s="160" t="s">
        <v>380</v>
      </c>
    </row>
    <row r="102" spans="1:25" ht="13.5" hidden="1" outlineLevel="3" thickBot="1" x14ac:dyDescent="0.25">
      <c r="A102" s="468"/>
      <c r="B102" s="96">
        <v>810032</v>
      </c>
      <c r="C102" s="41" t="s">
        <v>383</v>
      </c>
      <c r="D102" s="42" t="s">
        <v>375</v>
      </c>
      <c r="E102" s="75">
        <v>0</v>
      </c>
      <c r="F102" s="76">
        <v>0</v>
      </c>
      <c r="G102" s="76">
        <v>0</v>
      </c>
      <c r="H102" s="74">
        <v>0</v>
      </c>
      <c r="I102" s="75">
        <v>0</v>
      </c>
      <c r="J102" s="76">
        <v>0</v>
      </c>
      <c r="K102" s="76">
        <v>0</v>
      </c>
      <c r="L102" s="74">
        <v>0</v>
      </c>
      <c r="M102" s="75">
        <v>0</v>
      </c>
      <c r="N102" s="76">
        <v>0</v>
      </c>
      <c r="O102" s="76">
        <v>0</v>
      </c>
      <c r="P102" s="74">
        <v>0</v>
      </c>
      <c r="Q102" s="75">
        <v>0</v>
      </c>
      <c r="R102" s="76">
        <v>0</v>
      </c>
      <c r="S102" s="76">
        <v>0</v>
      </c>
      <c r="T102" s="74">
        <v>0</v>
      </c>
      <c r="U102" s="75">
        <v>0</v>
      </c>
      <c r="V102" s="76">
        <v>0</v>
      </c>
      <c r="W102" s="73">
        <v>0</v>
      </c>
      <c r="X102" s="74">
        <v>0</v>
      </c>
      <c r="Y102" s="160" t="s">
        <v>380</v>
      </c>
    </row>
    <row r="103" spans="1:25" ht="12.75" customHeight="1" thickBot="1" x14ac:dyDescent="0.25">
      <c r="A103" s="55"/>
      <c r="B103" s="93"/>
      <c r="C103" s="54" t="s">
        <v>6</v>
      </c>
      <c r="D103" s="50"/>
      <c r="E103" s="61">
        <v>8266</v>
      </c>
      <c r="F103" s="62">
        <v>4</v>
      </c>
      <c r="G103" s="63">
        <v>282</v>
      </c>
      <c r="H103" s="64">
        <v>8552</v>
      </c>
      <c r="I103" s="61">
        <v>8753</v>
      </c>
      <c r="J103" s="62">
        <v>4</v>
      </c>
      <c r="K103" s="63">
        <v>331</v>
      </c>
      <c r="L103" s="64">
        <v>9088</v>
      </c>
      <c r="M103" s="61">
        <v>7110</v>
      </c>
      <c r="N103" s="62">
        <v>2</v>
      </c>
      <c r="O103" s="63">
        <v>248</v>
      </c>
      <c r="P103" s="64">
        <v>7360</v>
      </c>
      <c r="Q103" s="61">
        <v>10945</v>
      </c>
      <c r="R103" s="62">
        <v>4</v>
      </c>
      <c r="S103" s="63">
        <v>360</v>
      </c>
      <c r="T103" s="64">
        <v>11309</v>
      </c>
      <c r="U103" s="61">
        <v>35074</v>
      </c>
      <c r="V103" s="62">
        <v>14</v>
      </c>
      <c r="W103" s="63">
        <v>1221</v>
      </c>
      <c r="X103" s="64">
        <v>36309</v>
      </c>
      <c r="Y103" s="160" t="s">
        <v>413</v>
      </c>
    </row>
    <row r="104" spans="1:25" s="106" customFormat="1" outlineLevel="1" x14ac:dyDescent="0.2">
      <c r="A104" s="466">
        <v>810039</v>
      </c>
      <c r="B104" s="97">
        <v>810039</v>
      </c>
      <c r="C104" s="100" t="s">
        <v>98</v>
      </c>
      <c r="D104" s="101" t="s">
        <v>336</v>
      </c>
      <c r="E104" s="102">
        <v>5919</v>
      </c>
      <c r="F104" s="103">
        <v>3</v>
      </c>
      <c r="G104" s="103">
        <v>282</v>
      </c>
      <c r="H104" s="104">
        <v>6204</v>
      </c>
      <c r="I104" s="102">
        <v>6348</v>
      </c>
      <c r="J104" s="103">
        <v>1</v>
      </c>
      <c r="K104" s="103">
        <v>326</v>
      </c>
      <c r="L104" s="104">
        <v>6675</v>
      </c>
      <c r="M104" s="102">
        <v>5308</v>
      </c>
      <c r="N104" s="103">
        <v>0</v>
      </c>
      <c r="O104" s="103">
        <v>246</v>
      </c>
      <c r="P104" s="104">
        <v>5554</v>
      </c>
      <c r="Q104" s="102">
        <v>8434</v>
      </c>
      <c r="R104" s="103">
        <v>2</v>
      </c>
      <c r="S104" s="103">
        <v>355</v>
      </c>
      <c r="T104" s="104">
        <v>8791</v>
      </c>
      <c r="U104" s="102">
        <v>26009</v>
      </c>
      <c r="V104" s="103">
        <v>6</v>
      </c>
      <c r="W104" s="103">
        <v>1209</v>
      </c>
      <c r="X104" s="104">
        <v>27224</v>
      </c>
      <c r="Y104" s="160" t="s">
        <v>413</v>
      </c>
    </row>
    <row r="105" spans="1:25" outlineLevel="2" x14ac:dyDescent="0.2">
      <c r="A105" s="467"/>
      <c r="B105" s="95">
        <v>810039</v>
      </c>
      <c r="C105" s="14" t="s">
        <v>350</v>
      </c>
      <c r="D105" s="35" t="s">
        <v>198</v>
      </c>
      <c r="E105" s="69">
        <v>5149</v>
      </c>
      <c r="F105" s="13">
        <v>3</v>
      </c>
      <c r="G105" s="13">
        <v>241</v>
      </c>
      <c r="H105" s="68">
        <v>5393</v>
      </c>
      <c r="I105" s="69">
        <v>5570</v>
      </c>
      <c r="J105" s="13">
        <v>1</v>
      </c>
      <c r="K105" s="13">
        <v>296</v>
      </c>
      <c r="L105" s="68">
        <v>5867</v>
      </c>
      <c r="M105" s="69">
        <v>4835</v>
      </c>
      <c r="N105" s="13">
        <v>0</v>
      </c>
      <c r="O105" s="13">
        <v>230</v>
      </c>
      <c r="P105" s="68">
        <v>5065</v>
      </c>
      <c r="Q105" s="69">
        <v>7425</v>
      </c>
      <c r="R105" s="13">
        <v>2</v>
      </c>
      <c r="S105" s="13">
        <v>319</v>
      </c>
      <c r="T105" s="68">
        <v>7746</v>
      </c>
      <c r="U105" s="69">
        <v>22979</v>
      </c>
      <c r="V105" s="13">
        <v>6</v>
      </c>
      <c r="W105" s="67">
        <v>1086</v>
      </c>
      <c r="X105" s="68">
        <v>24071</v>
      </c>
      <c r="Y105" s="160" t="s">
        <v>413</v>
      </c>
    </row>
    <row r="106" spans="1:25" outlineLevel="2" x14ac:dyDescent="0.2">
      <c r="A106" s="467"/>
      <c r="B106" s="95">
        <v>810039</v>
      </c>
      <c r="C106" s="14" t="s">
        <v>351</v>
      </c>
      <c r="D106" s="35" t="s">
        <v>199</v>
      </c>
      <c r="E106" s="69">
        <v>770</v>
      </c>
      <c r="F106" s="13">
        <v>0</v>
      </c>
      <c r="G106" s="13">
        <v>41</v>
      </c>
      <c r="H106" s="68">
        <v>811</v>
      </c>
      <c r="I106" s="69">
        <v>778</v>
      </c>
      <c r="J106" s="13">
        <v>0</v>
      </c>
      <c r="K106" s="13">
        <v>30</v>
      </c>
      <c r="L106" s="68">
        <v>808</v>
      </c>
      <c r="M106" s="69">
        <v>473</v>
      </c>
      <c r="N106" s="13">
        <v>0</v>
      </c>
      <c r="O106" s="13">
        <v>16</v>
      </c>
      <c r="P106" s="68">
        <v>489</v>
      </c>
      <c r="Q106" s="69">
        <v>1009</v>
      </c>
      <c r="R106" s="13">
        <v>0</v>
      </c>
      <c r="S106" s="13">
        <v>36</v>
      </c>
      <c r="T106" s="68">
        <v>1045</v>
      </c>
      <c r="U106" s="69">
        <v>3030</v>
      </c>
      <c r="V106" s="13">
        <v>0</v>
      </c>
      <c r="W106" s="67">
        <v>123</v>
      </c>
      <c r="X106" s="68">
        <v>3153</v>
      </c>
      <c r="Y106" s="160" t="s">
        <v>413</v>
      </c>
    </row>
    <row r="107" spans="1:25" outlineLevel="2" x14ac:dyDescent="0.2">
      <c r="A107" s="467"/>
      <c r="B107" s="95">
        <v>810039</v>
      </c>
      <c r="C107" s="14" t="s">
        <v>300</v>
      </c>
      <c r="D107" s="35" t="s">
        <v>200</v>
      </c>
      <c r="E107" s="70">
        <v>102</v>
      </c>
      <c r="F107" s="71">
        <v>0</v>
      </c>
      <c r="G107" s="71">
        <v>6</v>
      </c>
      <c r="H107" s="68">
        <v>108</v>
      </c>
      <c r="I107" s="70">
        <v>148</v>
      </c>
      <c r="J107" s="71">
        <v>0</v>
      </c>
      <c r="K107" s="71">
        <v>14</v>
      </c>
      <c r="L107" s="68">
        <v>162</v>
      </c>
      <c r="M107" s="70">
        <v>126</v>
      </c>
      <c r="N107" s="71">
        <v>0</v>
      </c>
      <c r="O107" s="71">
        <v>2</v>
      </c>
      <c r="P107" s="68">
        <v>128</v>
      </c>
      <c r="Q107" s="70">
        <v>172</v>
      </c>
      <c r="R107" s="71">
        <v>0</v>
      </c>
      <c r="S107" s="71">
        <v>5</v>
      </c>
      <c r="T107" s="68">
        <v>177</v>
      </c>
      <c r="U107" s="70">
        <v>548</v>
      </c>
      <c r="V107" s="71">
        <v>0</v>
      </c>
      <c r="W107" s="71">
        <v>27</v>
      </c>
      <c r="X107" s="68">
        <v>575</v>
      </c>
      <c r="Y107" s="160" t="s">
        <v>413</v>
      </c>
    </row>
    <row r="108" spans="1:25" hidden="1" outlineLevel="3" x14ac:dyDescent="0.2">
      <c r="A108" s="467"/>
      <c r="B108" s="95">
        <v>810039</v>
      </c>
      <c r="C108" s="39" t="s">
        <v>363</v>
      </c>
      <c r="D108" s="35" t="s">
        <v>369</v>
      </c>
      <c r="E108" s="69">
        <v>0</v>
      </c>
      <c r="F108" s="13">
        <v>0</v>
      </c>
      <c r="G108" s="13">
        <v>0</v>
      </c>
      <c r="H108" s="68">
        <v>0</v>
      </c>
      <c r="I108" s="69">
        <v>0</v>
      </c>
      <c r="J108" s="13">
        <v>0</v>
      </c>
      <c r="K108" s="13">
        <v>0</v>
      </c>
      <c r="L108" s="68">
        <v>0</v>
      </c>
      <c r="M108" s="69">
        <v>0</v>
      </c>
      <c r="N108" s="13">
        <v>0</v>
      </c>
      <c r="O108" s="13">
        <v>0</v>
      </c>
      <c r="P108" s="68">
        <v>0</v>
      </c>
      <c r="Q108" s="69">
        <v>0</v>
      </c>
      <c r="R108" s="13">
        <v>0</v>
      </c>
      <c r="S108" s="13">
        <v>0</v>
      </c>
      <c r="T108" s="68">
        <v>0</v>
      </c>
      <c r="U108" s="69">
        <v>0</v>
      </c>
      <c r="V108" s="13">
        <v>0</v>
      </c>
      <c r="W108" s="67">
        <v>0</v>
      </c>
      <c r="X108" s="68">
        <v>0</v>
      </c>
      <c r="Y108" s="160" t="s">
        <v>380</v>
      </c>
    </row>
    <row r="109" spans="1:25" hidden="1" outlineLevel="3" x14ac:dyDescent="0.2">
      <c r="A109" s="467"/>
      <c r="B109" s="95">
        <v>810039</v>
      </c>
      <c r="C109" s="39" t="s">
        <v>301</v>
      </c>
      <c r="D109" s="35" t="s">
        <v>370</v>
      </c>
      <c r="E109" s="69">
        <v>0</v>
      </c>
      <c r="F109" s="13">
        <v>0</v>
      </c>
      <c r="G109" s="13">
        <v>0</v>
      </c>
      <c r="H109" s="68">
        <v>0</v>
      </c>
      <c r="I109" s="69">
        <v>0</v>
      </c>
      <c r="J109" s="13">
        <v>0</v>
      </c>
      <c r="K109" s="13">
        <v>0</v>
      </c>
      <c r="L109" s="68">
        <v>0</v>
      </c>
      <c r="M109" s="69">
        <v>0</v>
      </c>
      <c r="N109" s="13">
        <v>0</v>
      </c>
      <c r="O109" s="13">
        <v>0</v>
      </c>
      <c r="P109" s="68">
        <v>0</v>
      </c>
      <c r="Q109" s="69">
        <v>0</v>
      </c>
      <c r="R109" s="13">
        <v>0</v>
      </c>
      <c r="S109" s="13">
        <v>0</v>
      </c>
      <c r="T109" s="68">
        <v>0</v>
      </c>
      <c r="U109" s="69">
        <v>0</v>
      </c>
      <c r="V109" s="13">
        <v>0</v>
      </c>
      <c r="W109" s="67">
        <v>0</v>
      </c>
      <c r="X109" s="68">
        <v>0</v>
      </c>
      <c r="Y109" s="160" t="s">
        <v>380</v>
      </c>
    </row>
    <row r="110" spans="1:25" outlineLevel="3" x14ac:dyDescent="0.2">
      <c r="A110" s="467"/>
      <c r="B110" s="95">
        <v>810039</v>
      </c>
      <c r="C110" s="39" t="s">
        <v>305</v>
      </c>
      <c r="D110" s="35" t="s">
        <v>371</v>
      </c>
      <c r="E110" s="69">
        <v>102</v>
      </c>
      <c r="F110" s="13">
        <v>0</v>
      </c>
      <c r="G110" s="13">
        <v>6</v>
      </c>
      <c r="H110" s="68">
        <v>108</v>
      </c>
      <c r="I110" s="69">
        <v>108</v>
      </c>
      <c r="J110" s="13">
        <v>0</v>
      </c>
      <c r="K110" s="13">
        <v>10</v>
      </c>
      <c r="L110" s="68">
        <v>118</v>
      </c>
      <c r="M110" s="69">
        <v>76</v>
      </c>
      <c r="N110" s="13">
        <v>0</v>
      </c>
      <c r="O110" s="13">
        <v>1</v>
      </c>
      <c r="P110" s="68">
        <v>77</v>
      </c>
      <c r="Q110" s="69">
        <v>109</v>
      </c>
      <c r="R110" s="13">
        <v>0</v>
      </c>
      <c r="S110" s="13">
        <v>2</v>
      </c>
      <c r="T110" s="68">
        <v>111</v>
      </c>
      <c r="U110" s="69">
        <v>395</v>
      </c>
      <c r="V110" s="13">
        <v>0</v>
      </c>
      <c r="W110" s="67">
        <v>19</v>
      </c>
      <c r="X110" s="68">
        <v>414</v>
      </c>
      <c r="Y110" s="160" t="s">
        <v>413</v>
      </c>
    </row>
    <row r="111" spans="1:25" ht="13.5" outlineLevel="3" thickBot="1" x14ac:dyDescent="0.25">
      <c r="A111" s="467"/>
      <c r="B111" s="95">
        <v>810039</v>
      </c>
      <c r="C111" s="39" t="s">
        <v>302</v>
      </c>
      <c r="D111" s="35" t="s">
        <v>372</v>
      </c>
      <c r="E111" s="69">
        <v>0</v>
      </c>
      <c r="F111" s="13">
        <v>0</v>
      </c>
      <c r="G111" s="13">
        <v>0</v>
      </c>
      <c r="H111" s="68">
        <v>0</v>
      </c>
      <c r="I111" s="69">
        <v>40</v>
      </c>
      <c r="J111" s="13">
        <v>0</v>
      </c>
      <c r="K111" s="13">
        <v>4</v>
      </c>
      <c r="L111" s="68">
        <v>44</v>
      </c>
      <c r="M111" s="69">
        <v>50</v>
      </c>
      <c r="N111" s="13">
        <v>0</v>
      </c>
      <c r="O111" s="13">
        <v>1</v>
      </c>
      <c r="P111" s="68">
        <v>51</v>
      </c>
      <c r="Q111" s="69">
        <v>63</v>
      </c>
      <c r="R111" s="13">
        <v>0</v>
      </c>
      <c r="S111" s="13">
        <v>3</v>
      </c>
      <c r="T111" s="68">
        <v>66</v>
      </c>
      <c r="U111" s="69">
        <v>153</v>
      </c>
      <c r="V111" s="13">
        <v>0</v>
      </c>
      <c r="W111" s="67">
        <v>8</v>
      </c>
      <c r="X111" s="68">
        <v>161</v>
      </c>
      <c r="Y111" s="160" t="s">
        <v>413</v>
      </c>
    </row>
    <row r="112" spans="1:25" ht="13.5" hidden="1" outlineLevel="3" thickBot="1" x14ac:dyDescent="0.25">
      <c r="A112" s="467"/>
      <c r="B112" s="95">
        <v>810039</v>
      </c>
      <c r="C112" s="39" t="s">
        <v>434</v>
      </c>
      <c r="D112" s="35" t="s">
        <v>373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160" t="s">
        <v>380</v>
      </c>
    </row>
    <row r="113" spans="1:25" ht="13.5" hidden="1" outlineLevel="3" thickBot="1" x14ac:dyDescent="0.25">
      <c r="A113" s="467"/>
      <c r="B113" s="95">
        <v>810039</v>
      </c>
      <c r="C113" s="57" t="s">
        <v>384</v>
      </c>
      <c r="D113" s="35" t="s">
        <v>374</v>
      </c>
      <c r="E113" s="69">
        <v>0</v>
      </c>
      <c r="F113" s="13">
        <v>0</v>
      </c>
      <c r="G113" s="13">
        <v>0</v>
      </c>
      <c r="H113" s="68">
        <v>0</v>
      </c>
      <c r="I113" s="69">
        <v>0</v>
      </c>
      <c r="J113" s="13">
        <v>0</v>
      </c>
      <c r="K113" s="13">
        <v>0</v>
      </c>
      <c r="L113" s="68">
        <v>0</v>
      </c>
      <c r="M113" s="69">
        <v>0</v>
      </c>
      <c r="N113" s="13">
        <v>0</v>
      </c>
      <c r="O113" s="13">
        <v>0</v>
      </c>
      <c r="P113" s="68">
        <v>0</v>
      </c>
      <c r="Q113" s="69">
        <v>0</v>
      </c>
      <c r="R113" s="13">
        <v>0</v>
      </c>
      <c r="S113" s="13">
        <v>0</v>
      </c>
      <c r="T113" s="68">
        <v>0</v>
      </c>
      <c r="U113" s="69">
        <v>0</v>
      </c>
      <c r="V113" s="13">
        <v>0</v>
      </c>
      <c r="W113" s="67">
        <v>0</v>
      </c>
      <c r="X113" s="68">
        <v>0</v>
      </c>
      <c r="Y113" s="160" t="s">
        <v>380</v>
      </c>
    </row>
    <row r="114" spans="1:25" ht="13.5" hidden="1" outlineLevel="3" thickBot="1" x14ac:dyDescent="0.25">
      <c r="A114" s="468"/>
      <c r="B114" s="96">
        <v>810039</v>
      </c>
      <c r="C114" s="41" t="s">
        <v>383</v>
      </c>
      <c r="D114" s="42" t="s">
        <v>375</v>
      </c>
      <c r="E114" s="75">
        <v>0</v>
      </c>
      <c r="F114" s="76">
        <v>0</v>
      </c>
      <c r="G114" s="76">
        <v>0</v>
      </c>
      <c r="H114" s="74">
        <v>0</v>
      </c>
      <c r="I114" s="75">
        <v>0</v>
      </c>
      <c r="J114" s="76">
        <v>0</v>
      </c>
      <c r="K114" s="76">
        <v>0</v>
      </c>
      <c r="L114" s="74">
        <v>0</v>
      </c>
      <c r="M114" s="75">
        <v>0</v>
      </c>
      <c r="N114" s="76">
        <v>0</v>
      </c>
      <c r="O114" s="76">
        <v>0</v>
      </c>
      <c r="P114" s="74">
        <v>0</v>
      </c>
      <c r="Q114" s="75">
        <v>0</v>
      </c>
      <c r="R114" s="76">
        <v>0</v>
      </c>
      <c r="S114" s="76">
        <v>0</v>
      </c>
      <c r="T114" s="74">
        <v>0</v>
      </c>
      <c r="U114" s="75">
        <v>0</v>
      </c>
      <c r="V114" s="76">
        <v>0</v>
      </c>
      <c r="W114" s="73">
        <v>0</v>
      </c>
      <c r="X114" s="74">
        <v>0</v>
      </c>
      <c r="Y114" s="160" t="s">
        <v>380</v>
      </c>
    </row>
    <row r="115" spans="1:25" s="106" customFormat="1" outlineLevel="1" x14ac:dyDescent="0.2">
      <c r="A115" s="464">
        <v>810040</v>
      </c>
      <c r="B115" s="97">
        <v>810040</v>
      </c>
      <c r="C115" s="100" t="s">
        <v>99</v>
      </c>
      <c r="D115" s="101" t="s">
        <v>336</v>
      </c>
      <c r="E115" s="102">
        <v>2347</v>
      </c>
      <c r="F115" s="103">
        <v>1</v>
      </c>
      <c r="G115" s="103">
        <v>0</v>
      </c>
      <c r="H115" s="104">
        <v>2348</v>
      </c>
      <c r="I115" s="102">
        <v>2405</v>
      </c>
      <c r="J115" s="103">
        <v>3</v>
      </c>
      <c r="K115" s="103">
        <v>5</v>
      </c>
      <c r="L115" s="104">
        <v>2413</v>
      </c>
      <c r="M115" s="102">
        <v>1802</v>
      </c>
      <c r="N115" s="103">
        <v>2</v>
      </c>
      <c r="O115" s="103">
        <v>2</v>
      </c>
      <c r="P115" s="104">
        <v>1806</v>
      </c>
      <c r="Q115" s="102">
        <v>2511</v>
      </c>
      <c r="R115" s="103">
        <v>2</v>
      </c>
      <c r="S115" s="103">
        <v>5</v>
      </c>
      <c r="T115" s="104">
        <v>2518</v>
      </c>
      <c r="U115" s="102">
        <v>9065</v>
      </c>
      <c r="V115" s="103">
        <v>8</v>
      </c>
      <c r="W115" s="103">
        <v>12</v>
      </c>
      <c r="X115" s="104">
        <v>9085</v>
      </c>
      <c r="Y115" s="160" t="s">
        <v>413</v>
      </c>
    </row>
    <row r="116" spans="1:25" outlineLevel="2" x14ac:dyDescent="0.2">
      <c r="A116" s="465"/>
      <c r="B116" s="95">
        <v>810040</v>
      </c>
      <c r="C116" s="14" t="s">
        <v>350</v>
      </c>
      <c r="D116" s="35" t="s">
        <v>198</v>
      </c>
      <c r="E116" s="69">
        <v>2031</v>
      </c>
      <c r="F116" s="13">
        <v>1</v>
      </c>
      <c r="G116" s="13">
        <v>0</v>
      </c>
      <c r="H116" s="68">
        <v>2032</v>
      </c>
      <c r="I116" s="69">
        <v>2215</v>
      </c>
      <c r="J116" s="13">
        <v>3</v>
      </c>
      <c r="K116" s="13">
        <v>5</v>
      </c>
      <c r="L116" s="68">
        <v>2223</v>
      </c>
      <c r="M116" s="69">
        <v>1729</v>
      </c>
      <c r="N116" s="13">
        <v>2</v>
      </c>
      <c r="O116" s="13">
        <v>2</v>
      </c>
      <c r="P116" s="68">
        <v>1733</v>
      </c>
      <c r="Q116" s="69">
        <v>2319</v>
      </c>
      <c r="R116" s="13">
        <v>2</v>
      </c>
      <c r="S116" s="13">
        <v>3</v>
      </c>
      <c r="T116" s="68">
        <v>2324</v>
      </c>
      <c r="U116" s="69">
        <v>8294</v>
      </c>
      <c r="V116" s="13">
        <v>8</v>
      </c>
      <c r="W116" s="67">
        <v>10</v>
      </c>
      <c r="X116" s="68">
        <v>8312</v>
      </c>
      <c r="Y116" s="160" t="s">
        <v>413</v>
      </c>
    </row>
    <row r="117" spans="1:25" outlineLevel="2" x14ac:dyDescent="0.2">
      <c r="A117" s="465"/>
      <c r="B117" s="95">
        <v>810040</v>
      </c>
      <c r="C117" s="14" t="s">
        <v>351</v>
      </c>
      <c r="D117" s="35" t="s">
        <v>199</v>
      </c>
      <c r="E117" s="69">
        <v>316</v>
      </c>
      <c r="F117" s="13">
        <v>0</v>
      </c>
      <c r="G117" s="13">
        <v>0</v>
      </c>
      <c r="H117" s="68">
        <v>316</v>
      </c>
      <c r="I117" s="69">
        <v>190</v>
      </c>
      <c r="J117" s="13">
        <v>0</v>
      </c>
      <c r="K117" s="13">
        <v>0</v>
      </c>
      <c r="L117" s="68">
        <v>190</v>
      </c>
      <c r="M117" s="69">
        <v>73</v>
      </c>
      <c r="N117" s="13">
        <v>0</v>
      </c>
      <c r="O117" s="13">
        <v>0</v>
      </c>
      <c r="P117" s="68">
        <v>73</v>
      </c>
      <c r="Q117" s="69">
        <v>192</v>
      </c>
      <c r="R117" s="13">
        <v>0</v>
      </c>
      <c r="S117" s="13">
        <v>2</v>
      </c>
      <c r="T117" s="68">
        <v>194</v>
      </c>
      <c r="U117" s="69">
        <v>771</v>
      </c>
      <c r="V117" s="13">
        <v>0</v>
      </c>
      <c r="W117" s="67">
        <v>2</v>
      </c>
      <c r="X117" s="68">
        <v>773</v>
      </c>
      <c r="Y117" s="160" t="s">
        <v>413</v>
      </c>
    </row>
    <row r="118" spans="1:25" outlineLevel="2" x14ac:dyDescent="0.2">
      <c r="A118" s="465"/>
      <c r="B118" s="95">
        <v>810040</v>
      </c>
      <c r="C118" s="14" t="s">
        <v>300</v>
      </c>
      <c r="D118" s="35" t="s">
        <v>200</v>
      </c>
      <c r="E118" s="70">
        <v>68</v>
      </c>
      <c r="F118" s="71">
        <v>0</v>
      </c>
      <c r="G118" s="71">
        <v>0</v>
      </c>
      <c r="H118" s="68">
        <v>68</v>
      </c>
      <c r="I118" s="70">
        <v>33</v>
      </c>
      <c r="J118" s="71">
        <v>0</v>
      </c>
      <c r="K118" s="71">
        <v>0</v>
      </c>
      <c r="L118" s="68">
        <v>33</v>
      </c>
      <c r="M118" s="70">
        <v>37</v>
      </c>
      <c r="N118" s="71">
        <v>0</v>
      </c>
      <c r="O118" s="71">
        <v>0</v>
      </c>
      <c r="P118" s="68">
        <v>37</v>
      </c>
      <c r="Q118" s="70">
        <v>50</v>
      </c>
      <c r="R118" s="71">
        <v>1</v>
      </c>
      <c r="S118" s="71">
        <v>0</v>
      </c>
      <c r="T118" s="68">
        <v>51</v>
      </c>
      <c r="U118" s="70">
        <v>188</v>
      </c>
      <c r="V118" s="71">
        <v>1</v>
      </c>
      <c r="W118" s="71">
        <v>0</v>
      </c>
      <c r="X118" s="68">
        <v>189</v>
      </c>
      <c r="Y118" s="160" t="s">
        <v>413</v>
      </c>
    </row>
    <row r="119" spans="1:25" hidden="1" outlineLevel="3" x14ac:dyDescent="0.2">
      <c r="A119" s="465"/>
      <c r="B119" s="95">
        <v>810040</v>
      </c>
      <c r="C119" s="39" t="s">
        <v>363</v>
      </c>
      <c r="D119" s="35" t="s">
        <v>369</v>
      </c>
      <c r="E119" s="69">
        <v>0</v>
      </c>
      <c r="F119" s="13">
        <v>0</v>
      </c>
      <c r="G119" s="13">
        <v>0</v>
      </c>
      <c r="H119" s="68">
        <v>0</v>
      </c>
      <c r="I119" s="69">
        <v>0</v>
      </c>
      <c r="J119" s="13">
        <v>0</v>
      </c>
      <c r="K119" s="13">
        <v>0</v>
      </c>
      <c r="L119" s="68">
        <v>0</v>
      </c>
      <c r="M119" s="69">
        <v>0</v>
      </c>
      <c r="N119" s="13">
        <v>0</v>
      </c>
      <c r="O119" s="13">
        <v>0</v>
      </c>
      <c r="P119" s="68">
        <v>0</v>
      </c>
      <c r="Q119" s="69">
        <v>0</v>
      </c>
      <c r="R119" s="13">
        <v>0</v>
      </c>
      <c r="S119" s="13">
        <v>0</v>
      </c>
      <c r="T119" s="68">
        <v>0</v>
      </c>
      <c r="U119" s="69">
        <v>0</v>
      </c>
      <c r="V119" s="13">
        <v>0</v>
      </c>
      <c r="W119" s="67">
        <v>0</v>
      </c>
      <c r="X119" s="68">
        <v>0</v>
      </c>
      <c r="Y119" s="160" t="s">
        <v>380</v>
      </c>
    </row>
    <row r="120" spans="1:25" hidden="1" outlineLevel="3" x14ac:dyDescent="0.2">
      <c r="A120" s="465"/>
      <c r="B120" s="95">
        <v>810040</v>
      </c>
      <c r="C120" s="39" t="s">
        <v>301</v>
      </c>
      <c r="D120" s="35" t="s">
        <v>370</v>
      </c>
      <c r="E120" s="69">
        <v>0</v>
      </c>
      <c r="F120" s="13">
        <v>0</v>
      </c>
      <c r="G120" s="13">
        <v>0</v>
      </c>
      <c r="H120" s="68">
        <v>0</v>
      </c>
      <c r="I120" s="69">
        <v>0</v>
      </c>
      <c r="J120" s="13">
        <v>0</v>
      </c>
      <c r="K120" s="13">
        <v>0</v>
      </c>
      <c r="L120" s="68">
        <v>0</v>
      </c>
      <c r="M120" s="69">
        <v>0</v>
      </c>
      <c r="N120" s="13">
        <v>0</v>
      </c>
      <c r="O120" s="13">
        <v>0</v>
      </c>
      <c r="P120" s="68">
        <v>0</v>
      </c>
      <c r="Q120" s="69">
        <v>0</v>
      </c>
      <c r="R120" s="13">
        <v>0</v>
      </c>
      <c r="S120" s="13">
        <v>0</v>
      </c>
      <c r="T120" s="68">
        <v>0</v>
      </c>
      <c r="U120" s="69">
        <v>0</v>
      </c>
      <c r="V120" s="13">
        <v>0</v>
      </c>
      <c r="W120" s="67">
        <v>0</v>
      </c>
      <c r="X120" s="68">
        <v>0</v>
      </c>
      <c r="Y120" s="160" t="s">
        <v>380</v>
      </c>
    </row>
    <row r="121" spans="1:25" outlineLevel="3" x14ac:dyDescent="0.2">
      <c r="A121" s="465"/>
      <c r="B121" s="95">
        <v>810040</v>
      </c>
      <c r="C121" s="39" t="s">
        <v>305</v>
      </c>
      <c r="D121" s="35" t="s">
        <v>371</v>
      </c>
      <c r="E121" s="69">
        <v>33</v>
      </c>
      <c r="F121" s="13">
        <v>0</v>
      </c>
      <c r="G121" s="13">
        <v>0</v>
      </c>
      <c r="H121" s="68">
        <v>33</v>
      </c>
      <c r="I121" s="69">
        <v>12</v>
      </c>
      <c r="J121" s="13">
        <v>0</v>
      </c>
      <c r="K121" s="13">
        <v>0</v>
      </c>
      <c r="L121" s="68">
        <v>12</v>
      </c>
      <c r="M121" s="69">
        <v>16</v>
      </c>
      <c r="N121" s="13">
        <v>0</v>
      </c>
      <c r="O121" s="13">
        <v>0</v>
      </c>
      <c r="P121" s="68">
        <v>16</v>
      </c>
      <c r="Q121" s="69">
        <v>23</v>
      </c>
      <c r="R121" s="13">
        <v>1</v>
      </c>
      <c r="S121" s="13">
        <v>0</v>
      </c>
      <c r="T121" s="68">
        <v>24</v>
      </c>
      <c r="U121" s="69">
        <v>84</v>
      </c>
      <c r="V121" s="13">
        <v>1</v>
      </c>
      <c r="W121" s="67">
        <v>0</v>
      </c>
      <c r="X121" s="68">
        <v>85</v>
      </c>
      <c r="Y121" s="160" t="s">
        <v>413</v>
      </c>
    </row>
    <row r="122" spans="1:25" ht="13.5" outlineLevel="3" thickBot="1" x14ac:dyDescent="0.25">
      <c r="A122" s="465"/>
      <c r="B122" s="95">
        <v>810040</v>
      </c>
      <c r="C122" s="39" t="s">
        <v>302</v>
      </c>
      <c r="D122" s="35" t="s">
        <v>372</v>
      </c>
      <c r="E122" s="69">
        <v>35</v>
      </c>
      <c r="F122" s="13">
        <v>0</v>
      </c>
      <c r="G122" s="13">
        <v>0</v>
      </c>
      <c r="H122" s="68">
        <v>35</v>
      </c>
      <c r="I122" s="69">
        <v>21</v>
      </c>
      <c r="J122" s="13">
        <v>0</v>
      </c>
      <c r="K122" s="13">
        <v>0</v>
      </c>
      <c r="L122" s="68">
        <v>21</v>
      </c>
      <c r="M122" s="69">
        <v>21</v>
      </c>
      <c r="N122" s="13">
        <v>0</v>
      </c>
      <c r="O122" s="13">
        <v>0</v>
      </c>
      <c r="P122" s="68">
        <v>21</v>
      </c>
      <c r="Q122" s="69">
        <v>27</v>
      </c>
      <c r="R122" s="13">
        <v>0</v>
      </c>
      <c r="S122" s="13">
        <v>0</v>
      </c>
      <c r="T122" s="68">
        <v>27</v>
      </c>
      <c r="U122" s="69">
        <v>104</v>
      </c>
      <c r="V122" s="13">
        <v>0</v>
      </c>
      <c r="W122" s="67">
        <v>0</v>
      </c>
      <c r="X122" s="68">
        <v>104</v>
      </c>
      <c r="Y122" s="160" t="s">
        <v>413</v>
      </c>
    </row>
    <row r="123" spans="1:25" ht="13.5" hidden="1" outlineLevel="3" thickBot="1" x14ac:dyDescent="0.25">
      <c r="A123" s="465"/>
      <c r="B123" s="95">
        <v>810040</v>
      </c>
      <c r="C123" s="39" t="s">
        <v>434</v>
      </c>
      <c r="D123" s="35" t="s">
        <v>373</v>
      </c>
      <c r="E123" s="69">
        <v>0</v>
      </c>
      <c r="F123" s="13">
        <v>0</v>
      </c>
      <c r="G123" s="13">
        <v>0</v>
      </c>
      <c r="H123" s="68">
        <v>0</v>
      </c>
      <c r="I123" s="69">
        <v>0</v>
      </c>
      <c r="J123" s="13">
        <v>0</v>
      </c>
      <c r="K123" s="13">
        <v>0</v>
      </c>
      <c r="L123" s="68">
        <v>0</v>
      </c>
      <c r="M123" s="69">
        <v>0</v>
      </c>
      <c r="N123" s="13">
        <v>0</v>
      </c>
      <c r="O123" s="13">
        <v>0</v>
      </c>
      <c r="P123" s="68">
        <v>0</v>
      </c>
      <c r="Q123" s="69">
        <v>0</v>
      </c>
      <c r="R123" s="13">
        <v>0</v>
      </c>
      <c r="S123" s="13">
        <v>0</v>
      </c>
      <c r="T123" s="68">
        <v>0</v>
      </c>
      <c r="U123" s="69">
        <v>0</v>
      </c>
      <c r="V123" s="13">
        <v>0</v>
      </c>
      <c r="W123" s="67">
        <v>0</v>
      </c>
      <c r="X123" s="68">
        <v>0</v>
      </c>
      <c r="Y123" s="160" t="s">
        <v>380</v>
      </c>
    </row>
    <row r="124" spans="1:25" ht="13.5" hidden="1" outlineLevel="3" thickBot="1" x14ac:dyDescent="0.25">
      <c r="A124" s="474"/>
      <c r="B124" s="95">
        <v>810040</v>
      </c>
      <c r="C124" s="39" t="s">
        <v>384</v>
      </c>
      <c r="D124" s="35" t="s">
        <v>374</v>
      </c>
      <c r="E124" s="69">
        <v>0</v>
      </c>
      <c r="F124" s="13">
        <v>0</v>
      </c>
      <c r="G124" s="13">
        <v>0</v>
      </c>
      <c r="H124" s="68">
        <v>0</v>
      </c>
      <c r="I124" s="69">
        <v>0</v>
      </c>
      <c r="J124" s="13">
        <v>0</v>
      </c>
      <c r="K124" s="13">
        <v>0</v>
      </c>
      <c r="L124" s="68">
        <v>0</v>
      </c>
      <c r="M124" s="69">
        <v>0</v>
      </c>
      <c r="N124" s="13">
        <v>0</v>
      </c>
      <c r="O124" s="13">
        <v>0</v>
      </c>
      <c r="P124" s="68">
        <v>0</v>
      </c>
      <c r="Q124" s="69">
        <v>0</v>
      </c>
      <c r="R124" s="13">
        <v>0</v>
      </c>
      <c r="S124" s="13">
        <v>0</v>
      </c>
      <c r="T124" s="68">
        <v>0</v>
      </c>
      <c r="U124" s="69">
        <v>0</v>
      </c>
      <c r="V124" s="13">
        <v>0</v>
      </c>
      <c r="W124" s="67">
        <v>0</v>
      </c>
      <c r="X124" s="68">
        <v>0</v>
      </c>
      <c r="Y124" s="160" t="s">
        <v>380</v>
      </c>
    </row>
    <row r="125" spans="1:25" ht="13.5" hidden="1" outlineLevel="3" thickBot="1" x14ac:dyDescent="0.25">
      <c r="A125" s="475"/>
      <c r="B125" s="96">
        <v>810040</v>
      </c>
      <c r="C125" s="41" t="s">
        <v>383</v>
      </c>
      <c r="D125" s="42" t="s">
        <v>375</v>
      </c>
      <c r="E125" s="75">
        <v>0</v>
      </c>
      <c r="F125" s="76">
        <v>0</v>
      </c>
      <c r="G125" s="76">
        <v>0</v>
      </c>
      <c r="H125" s="74">
        <v>0</v>
      </c>
      <c r="I125" s="75">
        <v>0</v>
      </c>
      <c r="J125" s="76">
        <v>0</v>
      </c>
      <c r="K125" s="76">
        <v>0</v>
      </c>
      <c r="L125" s="74">
        <v>0</v>
      </c>
      <c r="M125" s="75">
        <v>0</v>
      </c>
      <c r="N125" s="76">
        <v>0</v>
      </c>
      <c r="O125" s="76">
        <v>0</v>
      </c>
      <c r="P125" s="74">
        <v>0</v>
      </c>
      <c r="Q125" s="75">
        <v>0</v>
      </c>
      <c r="R125" s="76">
        <v>0</v>
      </c>
      <c r="S125" s="76">
        <v>0</v>
      </c>
      <c r="T125" s="74">
        <v>0</v>
      </c>
      <c r="U125" s="75">
        <v>0</v>
      </c>
      <c r="V125" s="76">
        <v>0</v>
      </c>
      <c r="W125" s="73">
        <v>0</v>
      </c>
      <c r="X125" s="74">
        <v>0</v>
      </c>
      <c r="Y125" s="160" t="s">
        <v>380</v>
      </c>
    </row>
    <row r="126" spans="1:25" ht="12.75" customHeight="1" thickBot="1" x14ac:dyDescent="0.25">
      <c r="A126" s="55"/>
      <c r="B126" s="93"/>
      <c r="C126" s="54" t="s">
        <v>7</v>
      </c>
      <c r="D126" s="50"/>
      <c r="E126" s="61">
        <v>1309</v>
      </c>
      <c r="F126" s="62">
        <v>6891</v>
      </c>
      <c r="G126" s="63">
        <v>247</v>
      </c>
      <c r="H126" s="64">
        <v>8447</v>
      </c>
      <c r="I126" s="61">
        <v>1380</v>
      </c>
      <c r="J126" s="62">
        <v>8653</v>
      </c>
      <c r="K126" s="63">
        <v>308</v>
      </c>
      <c r="L126" s="64">
        <v>10341</v>
      </c>
      <c r="M126" s="61">
        <v>998</v>
      </c>
      <c r="N126" s="62">
        <v>6687</v>
      </c>
      <c r="O126" s="63">
        <v>191</v>
      </c>
      <c r="P126" s="64">
        <v>7876</v>
      </c>
      <c r="Q126" s="61">
        <v>1517</v>
      </c>
      <c r="R126" s="62">
        <v>10127</v>
      </c>
      <c r="S126" s="63">
        <v>300</v>
      </c>
      <c r="T126" s="64">
        <v>11944</v>
      </c>
      <c r="U126" s="61">
        <v>5204</v>
      </c>
      <c r="V126" s="62">
        <v>32358</v>
      </c>
      <c r="W126" s="63">
        <v>1046</v>
      </c>
      <c r="X126" s="64">
        <v>38608</v>
      </c>
      <c r="Y126" s="160" t="s">
        <v>413</v>
      </c>
    </row>
    <row r="127" spans="1:25" s="106" customFormat="1" outlineLevel="1" x14ac:dyDescent="0.2">
      <c r="A127" s="466">
        <v>810058</v>
      </c>
      <c r="B127" s="97">
        <v>810058</v>
      </c>
      <c r="C127" s="100" t="s">
        <v>100</v>
      </c>
      <c r="D127" s="101" t="s">
        <v>336</v>
      </c>
      <c r="E127" s="102">
        <v>1297</v>
      </c>
      <c r="F127" s="103">
        <v>6794</v>
      </c>
      <c r="G127" s="103">
        <v>241</v>
      </c>
      <c r="H127" s="104">
        <v>8332</v>
      </c>
      <c r="I127" s="102">
        <v>1368</v>
      </c>
      <c r="J127" s="103">
        <v>8566</v>
      </c>
      <c r="K127" s="103">
        <v>303</v>
      </c>
      <c r="L127" s="104">
        <v>10237</v>
      </c>
      <c r="M127" s="102">
        <v>986</v>
      </c>
      <c r="N127" s="103">
        <v>6585</v>
      </c>
      <c r="O127" s="103">
        <v>188</v>
      </c>
      <c r="P127" s="104">
        <v>7759</v>
      </c>
      <c r="Q127" s="102">
        <v>1512</v>
      </c>
      <c r="R127" s="103">
        <v>10083</v>
      </c>
      <c r="S127" s="103">
        <v>299</v>
      </c>
      <c r="T127" s="104">
        <v>11894</v>
      </c>
      <c r="U127" s="102">
        <v>5163</v>
      </c>
      <c r="V127" s="103">
        <v>32028</v>
      </c>
      <c r="W127" s="103">
        <v>1031</v>
      </c>
      <c r="X127" s="104">
        <v>38222</v>
      </c>
      <c r="Y127" s="160" t="s">
        <v>413</v>
      </c>
    </row>
    <row r="128" spans="1:25" outlineLevel="2" x14ac:dyDescent="0.2">
      <c r="A128" s="467"/>
      <c r="B128" s="95">
        <v>810058</v>
      </c>
      <c r="C128" s="14" t="s">
        <v>350</v>
      </c>
      <c r="D128" s="35" t="s">
        <v>198</v>
      </c>
      <c r="E128" s="69">
        <v>1090</v>
      </c>
      <c r="F128" s="13">
        <v>5917</v>
      </c>
      <c r="G128" s="13">
        <v>197</v>
      </c>
      <c r="H128" s="68">
        <v>7204</v>
      </c>
      <c r="I128" s="69">
        <v>1155</v>
      </c>
      <c r="J128" s="13">
        <v>7395</v>
      </c>
      <c r="K128" s="13">
        <v>234</v>
      </c>
      <c r="L128" s="68">
        <v>8784</v>
      </c>
      <c r="M128" s="69">
        <v>873</v>
      </c>
      <c r="N128" s="13">
        <v>5923</v>
      </c>
      <c r="O128" s="13">
        <v>161</v>
      </c>
      <c r="P128" s="68">
        <v>6957</v>
      </c>
      <c r="Q128" s="69">
        <v>1327</v>
      </c>
      <c r="R128" s="13">
        <v>8873</v>
      </c>
      <c r="S128" s="13">
        <v>251</v>
      </c>
      <c r="T128" s="68">
        <v>10451</v>
      </c>
      <c r="U128" s="69">
        <v>4445</v>
      </c>
      <c r="V128" s="13">
        <v>28108</v>
      </c>
      <c r="W128" s="67">
        <v>843</v>
      </c>
      <c r="X128" s="68">
        <v>33396</v>
      </c>
      <c r="Y128" s="160" t="s">
        <v>413</v>
      </c>
    </row>
    <row r="129" spans="1:25" outlineLevel="2" x14ac:dyDescent="0.2">
      <c r="A129" s="467"/>
      <c r="B129" s="95">
        <v>810058</v>
      </c>
      <c r="C129" s="14" t="s">
        <v>351</v>
      </c>
      <c r="D129" s="35" t="s">
        <v>199</v>
      </c>
      <c r="E129" s="69">
        <v>207</v>
      </c>
      <c r="F129" s="13">
        <v>877</v>
      </c>
      <c r="G129" s="13">
        <v>44</v>
      </c>
      <c r="H129" s="68">
        <v>1128</v>
      </c>
      <c r="I129" s="69">
        <v>213</v>
      </c>
      <c r="J129" s="13">
        <v>1171</v>
      </c>
      <c r="K129" s="13">
        <v>69</v>
      </c>
      <c r="L129" s="68">
        <v>1453</v>
      </c>
      <c r="M129" s="69">
        <v>113</v>
      </c>
      <c r="N129" s="13">
        <v>662</v>
      </c>
      <c r="O129" s="13">
        <v>27</v>
      </c>
      <c r="P129" s="68">
        <v>802</v>
      </c>
      <c r="Q129" s="69">
        <v>185</v>
      </c>
      <c r="R129" s="13">
        <v>1210</v>
      </c>
      <c r="S129" s="13">
        <v>48</v>
      </c>
      <c r="T129" s="68">
        <v>1443</v>
      </c>
      <c r="U129" s="69">
        <v>718</v>
      </c>
      <c r="V129" s="13">
        <v>3920</v>
      </c>
      <c r="W129" s="67">
        <v>188</v>
      </c>
      <c r="X129" s="68">
        <v>4826</v>
      </c>
      <c r="Y129" s="160" t="s">
        <v>413</v>
      </c>
    </row>
    <row r="130" spans="1:25" outlineLevel="2" x14ac:dyDescent="0.2">
      <c r="A130" s="467"/>
      <c r="B130" s="95">
        <v>810058</v>
      </c>
      <c r="C130" s="14" t="s">
        <v>300</v>
      </c>
      <c r="D130" s="35" t="s">
        <v>200</v>
      </c>
      <c r="E130" s="70">
        <v>77</v>
      </c>
      <c r="F130" s="71">
        <v>345</v>
      </c>
      <c r="G130" s="71">
        <v>17</v>
      </c>
      <c r="H130" s="68">
        <v>439</v>
      </c>
      <c r="I130" s="70">
        <v>54</v>
      </c>
      <c r="J130" s="71">
        <v>273</v>
      </c>
      <c r="K130" s="71">
        <v>9</v>
      </c>
      <c r="L130" s="68">
        <v>336</v>
      </c>
      <c r="M130" s="70">
        <v>43</v>
      </c>
      <c r="N130" s="71">
        <v>233</v>
      </c>
      <c r="O130" s="71">
        <v>7</v>
      </c>
      <c r="P130" s="68">
        <v>283</v>
      </c>
      <c r="Q130" s="70">
        <v>57</v>
      </c>
      <c r="R130" s="71">
        <v>290</v>
      </c>
      <c r="S130" s="71">
        <v>4</v>
      </c>
      <c r="T130" s="68">
        <v>351</v>
      </c>
      <c r="U130" s="70">
        <v>231</v>
      </c>
      <c r="V130" s="71">
        <v>1141</v>
      </c>
      <c r="W130" s="71">
        <v>37</v>
      </c>
      <c r="X130" s="68">
        <v>1409</v>
      </c>
      <c r="Y130" s="160" t="s">
        <v>413</v>
      </c>
    </row>
    <row r="131" spans="1:25" outlineLevel="3" x14ac:dyDescent="0.2">
      <c r="A131" s="467"/>
      <c r="B131" s="95">
        <v>810058</v>
      </c>
      <c r="C131" s="39" t="s">
        <v>363</v>
      </c>
      <c r="D131" s="35" t="s">
        <v>369</v>
      </c>
      <c r="E131" s="69">
        <v>46</v>
      </c>
      <c r="F131" s="13">
        <v>197</v>
      </c>
      <c r="G131" s="13">
        <v>13</v>
      </c>
      <c r="H131" s="68">
        <v>256</v>
      </c>
      <c r="I131" s="69">
        <v>26</v>
      </c>
      <c r="J131" s="13">
        <v>129</v>
      </c>
      <c r="K131" s="13">
        <v>4</v>
      </c>
      <c r="L131" s="68">
        <v>159</v>
      </c>
      <c r="M131" s="69">
        <v>29</v>
      </c>
      <c r="N131" s="13">
        <v>145</v>
      </c>
      <c r="O131" s="13">
        <v>4</v>
      </c>
      <c r="P131" s="68">
        <v>178</v>
      </c>
      <c r="Q131" s="69">
        <v>28</v>
      </c>
      <c r="R131" s="13">
        <v>162</v>
      </c>
      <c r="S131" s="13">
        <v>2</v>
      </c>
      <c r="T131" s="68">
        <v>192</v>
      </c>
      <c r="U131" s="69">
        <v>129</v>
      </c>
      <c r="V131" s="13">
        <v>633</v>
      </c>
      <c r="W131" s="67">
        <v>23</v>
      </c>
      <c r="X131" s="68">
        <v>785</v>
      </c>
      <c r="Y131" s="160" t="s">
        <v>413</v>
      </c>
    </row>
    <row r="132" spans="1:25" hidden="1" outlineLevel="3" x14ac:dyDescent="0.2">
      <c r="A132" s="467"/>
      <c r="B132" s="95">
        <v>810058</v>
      </c>
      <c r="C132" s="39" t="s">
        <v>301</v>
      </c>
      <c r="D132" s="35" t="s">
        <v>370</v>
      </c>
      <c r="E132" s="69">
        <v>0</v>
      </c>
      <c r="F132" s="13">
        <v>0</v>
      </c>
      <c r="G132" s="13">
        <v>0</v>
      </c>
      <c r="H132" s="68">
        <v>0</v>
      </c>
      <c r="I132" s="69">
        <v>0</v>
      </c>
      <c r="J132" s="13">
        <v>0</v>
      </c>
      <c r="K132" s="13">
        <v>0</v>
      </c>
      <c r="L132" s="68">
        <v>0</v>
      </c>
      <c r="M132" s="69">
        <v>0</v>
      </c>
      <c r="N132" s="13">
        <v>0</v>
      </c>
      <c r="O132" s="13">
        <v>0</v>
      </c>
      <c r="P132" s="68">
        <v>0</v>
      </c>
      <c r="Q132" s="69">
        <v>0</v>
      </c>
      <c r="R132" s="13">
        <v>0</v>
      </c>
      <c r="S132" s="13">
        <v>0</v>
      </c>
      <c r="T132" s="68">
        <v>0</v>
      </c>
      <c r="U132" s="69">
        <v>0</v>
      </c>
      <c r="V132" s="13">
        <v>0</v>
      </c>
      <c r="W132" s="67">
        <v>0</v>
      </c>
      <c r="X132" s="68">
        <v>0</v>
      </c>
      <c r="Y132" s="160" t="s">
        <v>380</v>
      </c>
    </row>
    <row r="133" spans="1:25" outlineLevel="3" x14ac:dyDescent="0.2">
      <c r="A133" s="467"/>
      <c r="B133" s="95">
        <v>810058</v>
      </c>
      <c r="C133" s="39" t="s">
        <v>305</v>
      </c>
      <c r="D133" s="35" t="s">
        <v>371</v>
      </c>
      <c r="E133" s="69">
        <v>20</v>
      </c>
      <c r="F133" s="13">
        <v>107</v>
      </c>
      <c r="G133" s="13">
        <v>2</v>
      </c>
      <c r="H133" s="68">
        <v>129</v>
      </c>
      <c r="I133" s="69">
        <v>23</v>
      </c>
      <c r="J133" s="13">
        <v>110</v>
      </c>
      <c r="K133" s="13">
        <v>5</v>
      </c>
      <c r="L133" s="68">
        <v>138</v>
      </c>
      <c r="M133" s="69">
        <v>10</v>
      </c>
      <c r="N133" s="13">
        <v>65</v>
      </c>
      <c r="O133" s="13">
        <v>3</v>
      </c>
      <c r="P133" s="68">
        <v>78</v>
      </c>
      <c r="Q133" s="69">
        <v>25</v>
      </c>
      <c r="R133" s="13">
        <v>107</v>
      </c>
      <c r="S133" s="13">
        <v>2</v>
      </c>
      <c r="T133" s="68">
        <v>134</v>
      </c>
      <c r="U133" s="69">
        <v>78</v>
      </c>
      <c r="V133" s="13">
        <v>389</v>
      </c>
      <c r="W133" s="67">
        <v>12</v>
      </c>
      <c r="X133" s="68">
        <v>479</v>
      </c>
      <c r="Y133" s="160" t="s">
        <v>413</v>
      </c>
    </row>
    <row r="134" spans="1:25" outlineLevel="3" x14ac:dyDescent="0.2">
      <c r="A134" s="467"/>
      <c r="B134" s="95">
        <v>810058</v>
      </c>
      <c r="C134" s="39" t="s">
        <v>302</v>
      </c>
      <c r="D134" s="35" t="s">
        <v>372</v>
      </c>
      <c r="E134" s="69">
        <v>11</v>
      </c>
      <c r="F134" s="13">
        <v>41</v>
      </c>
      <c r="G134" s="13">
        <v>2</v>
      </c>
      <c r="H134" s="68">
        <v>54</v>
      </c>
      <c r="I134" s="69">
        <v>5</v>
      </c>
      <c r="J134" s="13">
        <v>33</v>
      </c>
      <c r="K134" s="13">
        <v>0</v>
      </c>
      <c r="L134" s="68">
        <v>38</v>
      </c>
      <c r="M134" s="69">
        <v>4</v>
      </c>
      <c r="N134" s="13">
        <v>22</v>
      </c>
      <c r="O134" s="13">
        <v>0</v>
      </c>
      <c r="P134" s="68">
        <v>26</v>
      </c>
      <c r="Q134" s="69">
        <v>4</v>
      </c>
      <c r="R134" s="13">
        <v>21</v>
      </c>
      <c r="S134" s="13">
        <v>0</v>
      </c>
      <c r="T134" s="68">
        <v>25</v>
      </c>
      <c r="U134" s="69">
        <v>24</v>
      </c>
      <c r="V134" s="13">
        <v>117</v>
      </c>
      <c r="W134" s="67">
        <v>2</v>
      </c>
      <c r="X134" s="68">
        <v>143</v>
      </c>
      <c r="Y134" s="160" t="s">
        <v>413</v>
      </c>
    </row>
    <row r="135" spans="1:25" hidden="1" outlineLevel="3" x14ac:dyDescent="0.2">
      <c r="A135" s="467"/>
      <c r="B135" s="95">
        <v>810058</v>
      </c>
      <c r="C135" s="39" t="s">
        <v>434</v>
      </c>
      <c r="D135" s="35" t="s">
        <v>373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160" t="s">
        <v>380</v>
      </c>
    </row>
    <row r="136" spans="1:25" ht="13.5" outlineLevel="3" thickBot="1" x14ac:dyDescent="0.25">
      <c r="A136" s="467"/>
      <c r="B136" s="95">
        <v>810058</v>
      </c>
      <c r="C136" s="57" t="s">
        <v>384</v>
      </c>
      <c r="D136" s="35" t="s">
        <v>374</v>
      </c>
      <c r="E136" s="69">
        <v>0</v>
      </c>
      <c r="F136" s="13">
        <v>0</v>
      </c>
      <c r="G136" s="13">
        <v>0</v>
      </c>
      <c r="H136" s="68">
        <v>0</v>
      </c>
      <c r="I136" s="69">
        <v>0</v>
      </c>
      <c r="J136" s="13">
        <v>1</v>
      </c>
      <c r="K136" s="13">
        <v>0</v>
      </c>
      <c r="L136" s="68">
        <v>1</v>
      </c>
      <c r="M136" s="69">
        <v>0</v>
      </c>
      <c r="N136" s="13">
        <v>1</v>
      </c>
      <c r="O136" s="13">
        <v>0</v>
      </c>
      <c r="P136" s="68">
        <v>1</v>
      </c>
      <c r="Q136" s="69">
        <v>0</v>
      </c>
      <c r="R136" s="13">
        <v>0</v>
      </c>
      <c r="S136" s="13">
        <v>0</v>
      </c>
      <c r="T136" s="68">
        <v>0</v>
      </c>
      <c r="U136" s="69">
        <v>0</v>
      </c>
      <c r="V136" s="13">
        <v>2</v>
      </c>
      <c r="W136" s="67">
        <v>0</v>
      </c>
      <c r="X136" s="68">
        <v>2</v>
      </c>
      <c r="Y136" s="160" t="s">
        <v>413</v>
      </c>
    </row>
    <row r="137" spans="1:25" ht="13.5" hidden="1" outlineLevel="3" thickBot="1" x14ac:dyDescent="0.25">
      <c r="A137" s="468"/>
      <c r="B137" s="96">
        <v>810058</v>
      </c>
      <c r="C137" s="41" t="s">
        <v>383</v>
      </c>
      <c r="D137" s="42" t="s">
        <v>375</v>
      </c>
      <c r="E137" s="75">
        <v>0</v>
      </c>
      <c r="F137" s="76">
        <v>0</v>
      </c>
      <c r="G137" s="76">
        <v>0</v>
      </c>
      <c r="H137" s="74">
        <v>0</v>
      </c>
      <c r="I137" s="75">
        <v>0</v>
      </c>
      <c r="J137" s="76">
        <v>0</v>
      </c>
      <c r="K137" s="76">
        <v>0</v>
      </c>
      <c r="L137" s="74">
        <v>0</v>
      </c>
      <c r="M137" s="75">
        <v>0</v>
      </c>
      <c r="N137" s="76">
        <v>0</v>
      </c>
      <c r="O137" s="76">
        <v>0</v>
      </c>
      <c r="P137" s="74">
        <v>0</v>
      </c>
      <c r="Q137" s="75">
        <v>0</v>
      </c>
      <c r="R137" s="76">
        <v>0</v>
      </c>
      <c r="S137" s="76">
        <v>0</v>
      </c>
      <c r="T137" s="74">
        <v>0</v>
      </c>
      <c r="U137" s="75">
        <v>0</v>
      </c>
      <c r="V137" s="76">
        <v>0</v>
      </c>
      <c r="W137" s="73">
        <v>0</v>
      </c>
      <c r="X137" s="74">
        <v>0</v>
      </c>
      <c r="Y137" s="160" t="s">
        <v>380</v>
      </c>
    </row>
    <row r="138" spans="1:25" s="106" customFormat="1" outlineLevel="1" x14ac:dyDescent="0.2">
      <c r="A138" s="464">
        <v>810162</v>
      </c>
      <c r="B138" s="97">
        <v>810162</v>
      </c>
      <c r="C138" s="100" t="s">
        <v>101</v>
      </c>
      <c r="D138" s="101" t="s">
        <v>336</v>
      </c>
      <c r="E138" s="102">
        <v>12</v>
      </c>
      <c r="F138" s="103">
        <v>97</v>
      </c>
      <c r="G138" s="103">
        <v>6</v>
      </c>
      <c r="H138" s="104">
        <v>115</v>
      </c>
      <c r="I138" s="102">
        <v>12</v>
      </c>
      <c r="J138" s="103">
        <v>87</v>
      </c>
      <c r="K138" s="103">
        <v>5</v>
      </c>
      <c r="L138" s="104">
        <v>104</v>
      </c>
      <c r="M138" s="102">
        <v>12</v>
      </c>
      <c r="N138" s="103">
        <v>102</v>
      </c>
      <c r="O138" s="103">
        <v>3</v>
      </c>
      <c r="P138" s="104">
        <v>117</v>
      </c>
      <c r="Q138" s="102">
        <v>5</v>
      </c>
      <c r="R138" s="103">
        <v>44</v>
      </c>
      <c r="S138" s="103">
        <v>1</v>
      </c>
      <c r="T138" s="104">
        <v>50</v>
      </c>
      <c r="U138" s="102">
        <v>41</v>
      </c>
      <c r="V138" s="103">
        <v>330</v>
      </c>
      <c r="W138" s="103">
        <v>15</v>
      </c>
      <c r="X138" s="104">
        <v>386</v>
      </c>
      <c r="Y138" s="160" t="s">
        <v>413</v>
      </c>
    </row>
    <row r="139" spans="1:25" hidden="1" outlineLevel="2" x14ac:dyDescent="0.2">
      <c r="A139" s="465"/>
      <c r="B139" s="95">
        <v>810162</v>
      </c>
      <c r="C139" s="14" t="s">
        <v>350</v>
      </c>
      <c r="D139" s="35" t="s">
        <v>198</v>
      </c>
      <c r="E139" s="69">
        <v>0</v>
      </c>
      <c r="F139" s="13">
        <v>0</v>
      </c>
      <c r="G139" s="13">
        <v>0</v>
      </c>
      <c r="H139" s="68">
        <v>0</v>
      </c>
      <c r="I139" s="69">
        <v>0</v>
      </c>
      <c r="J139" s="13">
        <v>0</v>
      </c>
      <c r="K139" s="13">
        <v>0</v>
      </c>
      <c r="L139" s="68">
        <v>0</v>
      </c>
      <c r="M139" s="69">
        <v>0</v>
      </c>
      <c r="N139" s="13">
        <v>0</v>
      </c>
      <c r="O139" s="13">
        <v>0</v>
      </c>
      <c r="P139" s="68">
        <v>0</v>
      </c>
      <c r="Q139" s="69">
        <v>0</v>
      </c>
      <c r="R139" s="13">
        <v>0</v>
      </c>
      <c r="S139" s="13">
        <v>0</v>
      </c>
      <c r="T139" s="68">
        <v>0</v>
      </c>
      <c r="U139" s="69">
        <v>0</v>
      </c>
      <c r="V139" s="13">
        <v>0</v>
      </c>
      <c r="W139" s="67">
        <v>0</v>
      </c>
      <c r="X139" s="68">
        <v>0</v>
      </c>
      <c r="Y139" s="160" t="s">
        <v>380</v>
      </c>
    </row>
    <row r="140" spans="1:25" ht="13.5" outlineLevel="2" thickBot="1" x14ac:dyDescent="0.25">
      <c r="A140" s="465"/>
      <c r="B140" s="95">
        <v>810162</v>
      </c>
      <c r="C140" s="14" t="s">
        <v>351</v>
      </c>
      <c r="D140" s="35" t="s">
        <v>199</v>
      </c>
      <c r="E140" s="69">
        <v>12</v>
      </c>
      <c r="F140" s="13">
        <v>97</v>
      </c>
      <c r="G140" s="13">
        <v>6</v>
      </c>
      <c r="H140" s="68">
        <v>115</v>
      </c>
      <c r="I140" s="69">
        <v>12</v>
      </c>
      <c r="J140" s="13">
        <v>87</v>
      </c>
      <c r="K140" s="13">
        <v>5</v>
      </c>
      <c r="L140" s="68">
        <v>104</v>
      </c>
      <c r="M140" s="69">
        <v>12</v>
      </c>
      <c r="N140" s="13">
        <v>102</v>
      </c>
      <c r="O140" s="13">
        <v>3</v>
      </c>
      <c r="P140" s="68">
        <v>117</v>
      </c>
      <c r="Q140" s="69">
        <v>5</v>
      </c>
      <c r="R140" s="13">
        <v>44</v>
      </c>
      <c r="S140" s="13">
        <v>1</v>
      </c>
      <c r="T140" s="68">
        <v>50</v>
      </c>
      <c r="U140" s="69">
        <v>41</v>
      </c>
      <c r="V140" s="13">
        <v>330</v>
      </c>
      <c r="W140" s="67">
        <v>15</v>
      </c>
      <c r="X140" s="68">
        <v>386</v>
      </c>
      <c r="Y140" s="160" t="s">
        <v>413</v>
      </c>
    </row>
    <row r="141" spans="1:25" ht="13.5" hidden="1" outlineLevel="2" collapsed="1" thickBot="1" x14ac:dyDescent="0.25">
      <c r="A141" s="465"/>
      <c r="B141" s="95">
        <v>810162</v>
      </c>
      <c r="C141" s="14" t="s">
        <v>300</v>
      </c>
      <c r="D141" s="35" t="s">
        <v>200</v>
      </c>
      <c r="E141" s="70">
        <v>0</v>
      </c>
      <c r="F141" s="71">
        <v>0</v>
      </c>
      <c r="G141" s="71">
        <v>0</v>
      </c>
      <c r="H141" s="68">
        <v>0</v>
      </c>
      <c r="I141" s="70">
        <v>0</v>
      </c>
      <c r="J141" s="71">
        <v>0</v>
      </c>
      <c r="K141" s="71">
        <v>0</v>
      </c>
      <c r="L141" s="68">
        <v>0</v>
      </c>
      <c r="M141" s="70">
        <v>0</v>
      </c>
      <c r="N141" s="71">
        <v>0</v>
      </c>
      <c r="O141" s="71">
        <v>0</v>
      </c>
      <c r="P141" s="68">
        <v>0</v>
      </c>
      <c r="Q141" s="70">
        <v>0</v>
      </c>
      <c r="R141" s="71">
        <v>0</v>
      </c>
      <c r="S141" s="71">
        <v>0</v>
      </c>
      <c r="T141" s="68">
        <v>0</v>
      </c>
      <c r="U141" s="70">
        <v>0</v>
      </c>
      <c r="V141" s="71">
        <v>0</v>
      </c>
      <c r="W141" s="71">
        <v>0</v>
      </c>
      <c r="X141" s="68">
        <v>0</v>
      </c>
      <c r="Y141" s="160" t="s">
        <v>380</v>
      </c>
    </row>
    <row r="142" spans="1:25" ht="13.5" hidden="1" outlineLevel="3" thickBot="1" x14ac:dyDescent="0.25">
      <c r="A142" s="465"/>
      <c r="B142" s="95">
        <v>810162</v>
      </c>
      <c r="C142" s="39" t="s">
        <v>363</v>
      </c>
      <c r="D142" s="35" t="s">
        <v>369</v>
      </c>
      <c r="E142" s="69">
        <v>0</v>
      </c>
      <c r="F142" s="13">
        <v>0</v>
      </c>
      <c r="G142" s="13">
        <v>0</v>
      </c>
      <c r="H142" s="68">
        <v>0</v>
      </c>
      <c r="I142" s="69">
        <v>0</v>
      </c>
      <c r="J142" s="13">
        <v>0</v>
      </c>
      <c r="K142" s="13">
        <v>0</v>
      </c>
      <c r="L142" s="68">
        <v>0</v>
      </c>
      <c r="M142" s="69">
        <v>0</v>
      </c>
      <c r="N142" s="13">
        <v>0</v>
      </c>
      <c r="O142" s="13">
        <v>0</v>
      </c>
      <c r="P142" s="68">
        <v>0</v>
      </c>
      <c r="Q142" s="69">
        <v>0</v>
      </c>
      <c r="R142" s="13">
        <v>0</v>
      </c>
      <c r="S142" s="13">
        <v>0</v>
      </c>
      <c r="T142" s="68">
        <v>0</v>
      </c>
      <c r="U142" s="69">
        <v>0</v>
      </c>
      <c r="V142" s="13">
        <v>0</v>
      </c>
      <c r="W142" s="67">
        <v>0</v>
      </c>
      <c r="X142" s="68">
        <v>0</v>
      </c>
      <c r="Y142" s="160" t="s">
        <v>380</v>
      </c>
    </row>
    <row r="143" spans="1:25" ht="13.5" hidden="1" outlineLevel="3" thickBot="1" x14ac:dyDescent="0.25">
      <c r="A143" s="465"/>
      <c r="B143" s="95">
        <v>810162</v>
      </c>
      <c r="C143" s="39" t="s">
        <v>301</v>
      </c>
      <c r="D143" s="35" t="s">
        <v>370</v>
      </c>
      <c r="E143" s="69">
        <v>0</v>
      </c>
      <c r="F143" s="13">
        <v>0</v>
      </c>
      <c r="G143" s="13">
        <v>0</v>
      </c>
      <c r="H143" s="68">
        <v>0</v>
      </c>
      <c r="I143" s="69">
        <v>0</v>
      </c>
      <c r="J143" s="13">
        <v>0</v>
      </c>
      <c r="K143" s="13">
        <v>0</v>
      </c>
      <c r="L143" s="68">
        <v>0</v>
      </c>
      <c r="M143" s="69">
        <v>0</v>
      </c>
      <c r="N143" s="13">
        <v>0</v>
      </c>
      <c r="O143" s="13">
        <v>0</v>
      </c>
      <c r="P143" s="68">
        <v>0</v>
      </c>
      <c r="Q143" s="69">
        <v>0</v>
      </c>
      <c r="R143" s="13">
        <v>0</v>
      </c>
      <c r="S143" s="13">
        <v>0</v>
      </c>
      <c r="T143" s="68">
        <v>0</v>
      </c>
      <c r="U143" s="69">
        <v>0</v>
      </c>
      <c r="V143" s="13">
        <v>0</v>
      </c>
      <c r="W143" s="67">
        <v>0</v>
      </c>
      <c r="X143" s="68">
        <v>0</v>
      </c>
      <c r="Y143" s="160" t="s">
        <v>380</v>
      </c>
    </row>
    <row r="144" spans="1:25" ht="13.5" hidden="1" outlineLevel="3" thickBot="1" x14ac:dyDescent="0.25">
      <c r="A144" s="465"/>
      <c r="B144" s="95">
        <v>810162</v>
      </c>
      <c r="C144" s="39" t="s">
        <v>305</v>
      </c>
      <c r="D144" s="35" t="s">
        <v>371</v>
      </c>
      <c r="E144" s="69">
        <v>0</v>
      </c>
      <c r="F144" s="13">
        <v>0</v>
      </c>
      <c r="G144" s="13">
        <v>0</v>
      </c>
      <c r="H144" s="68">
        <v>0</v>
      </c>
      <c r="I144" s="69">
        <v>0</v>
      </c>
      <c r="J144" s="13">
        <v>0</v>
      </c>
      <c r="K144" s="13">
        <v>0</v>
      </c>
      <c r="L144" s="68">
        <v>0</v>
      </c>
      <c r="M144" s="69">
        <v>0</v>
      </c>
      <c r="N144" s="13">
        <v>0</v>
      </c>
      <c r="O144" s="13">
        <v>0</v>
      </c>
      <c r="P144" s="68">
        <v>0</v>
      </c>
      <c r="Q144" s="69">
        <v>0</v>
      </c>
      <c r="R144" s="13">
        <v>0</v>
      </c>
      <c r="S144" s="13">
        <v>0</v>
      </c>
      <c r="T144" s="68">
        <v>0</v>
      </c>
      <c r="U144" s="69">
        <v>0</v>
      </c>
      <c r="V144" s="13">
        <v>0</v>
      </c>
      <c r="W144" s="67">
        <v>0</v>
      </c>
      <c r="X144" s="68">
        <v>0</v>
      </c>
      <c r="Y144" s="160" t="s">
        <v>380</v>
      </c>
    </row>
    <row r="145" spans="1:25" ht="13.5" hidden="1" outlineLevel="3" thickBot="1" x14ac:dyDescent="0.25">
      <c r="A145" s="465"/>
      <c r="B145" s="95">
        <v>810162</v>
      </c>
      <c r="C145" s="39" t="s">
        <v>302</v>
      </c>
      <c r="D145" s="35" t="s">
        <v>372</v>
      </c>
      <c r="E145" s="69">
        <v>0</v>
      </c>
      <c r="F145" s="13">
        <v>0</v>
      </c>
      <c r="G145" s="13">
        <v>0</v>
      </c>
      <c r="H145" s="68">
        <v>0</v>
      </c>
      <c r="I145" s="69">
        <v>0</v>
      </c>
      <c r="J145" s="13">
        <v>0</v>
      </c>
      <c r="K145" s="13">
        <v>0</v>
      </c>
      <c r="L145" s="68">
        <v>0</v>
      </c>
      <c r="M145" s="69">
        <v>0</v>
      </c>
      <c r="N145" s="13">
        <v>0</v>
      </c>
      <c r="O145" s="13">
        <v>0</v>
      </c>
      <c r="P145" s="68">
        <v>0</v>
      </c>
      <c r="Q145" s="69">
        <v>0</v>
      </c>
      <c r="R145" s="13">
        <v>0</v>
      </c>
      <c r="S145" s="13">
        <v>0</v>
      </c>
      <c r="T145" s="68">
        <v>0</v>
      </c>
      <c r="U145" s="69">
        <v>0</v>
      </c>
      <c r="V145" s="13">
        <v>0</v>
      </c>
      <c r="W145" s="67">
        <v>0</v>
      </c>
      <c r="X145" s="68">
        <v>0</v>
      </c>
      <c r="Y145" s="160" t="s">
        <v>380</v>
      </c>
    </row>
    <row r="146" spans="1:25" ht="13.5" hidden="1" outlineLevel="3" thickBot="1" x14ac:dyDescent="0.25">
      <c r="A146" s="465"/>
      <c r="B146" s="95">
        <v>810162</v>
      </c>
      <c r="C146" s="39" t="s">
        <v>434</v>
      </c>
      <c r="D146" s="35" t="s">
        <v>373</v>
      </c>
      <c r="E146" s="69">
        <v>0</v>
      </c>
      <c r="F146" s="13">
        <v>0</v>
      </c>
      <c r="G146" s="13">
        <v>0</v>
      </c>
      <c r="H146" s="68">
        <v>0</v>
      </c>
      <c r="I146" s="69">
        <v>0</v>
      </c>
      <c r="J146" s="13">
        <v>0</v>
      </c>
      <c r="K146" s="13">
        <v>0</v>
      </c>
      <c r="L146" s="68">
        <v>0</v>
      </c>
      <c r="M146" s="69">
        <v>0</v>
      </c>
      <c r="N146" s="13">
        <v>0</v>
      </c>
      <c r="O146" s="13">
        <v>0</v>
      </c>
      <c r="P146" s="68">
        <v>0</v>
      </c>
      <c r="Q146" s="69">
        <v>0</v>
      </c>
      <c r="R146" s="13">
        <v>0</v>
      </c>
      <c r="S146" s="13">
        <v>0</v>
      </c>
      <c r="T146" s="68">
        <v>0</v>
      </c>
      <c r="U146" s="69">
        <v>0</v>
      </c>
      <c r="V146" s="13">
        <v>0</v>
      </c>
      <c r="W146" s="67">
        <v>0</v>
      </c>
      <c r="X146" s="68">
        <v>0</v>
      </c>
      <c r="Y146" s="160" t="s">
        <v>380</v>
      </c>
    </row>
    <row r="147" spans="1:25" ht="13.5" hidden="1" outlineLevel="3" thickBot="1" x14ac:dyDescent="0.25">
      <c r="A147" s="474"/>
      <c r="B147" s="95">
        <v>810162</v>
      </c>
      <c r="C147" s="39" t="s">
        <v>384</v>
      </c>
      <c r="D147" s="35" t="s">
        <v>374</v>
      </c>
      <c r="E147" s="69">
        <v>0</v>
      </c>
      <c r="F147" s="13">
        <v>0</v>
      </c>
      <c r="G147" s="13">
        <v>0</v>
      </c>
      <c r="H147" s="68">
        <v>0</v>
      </c>
      <c r="I147" s="69">
        <v>0</v>
      </c>
      <c r="J147" s="13">
        <v>0</v>
      </c>
      <c r="K147" s="13">
        <v>0</v>
      </c>
      <c r="L147" s="68">
        <v>0</v>
      </c>
      <c r="M147" s="69">
        <v>0</v>
      </c>
      <c r="N147" s="13">
        <v>0</v>
      </c>
      <c r="O147" s="13">
        <v>0</v>
      </c>
      <c r="P147" s="68">
        <v>0</v>
      </c>
      <c r="Q147" s="69">
        <v>0</v>
      </c>
      <c r="R147" s="13">
        <v>0</v>
      </c>
      <c r="S147" s="13">
        <v>0</v>
      </c>
      <c r="T147" s="68">
        <v>0</v>
      </c>
      <c r="U147" s="69">
        <v>0</v>
      </c>
      <c r="V147" s="13">
        <v>0</v>
      </c>
      <c r="W147" s="67">
        <v>0</v>
      </c>
      <c r="X147" s="68">
        <v>0</v>
      </c>
      <c r="Y147" s="160" t="s">
        <v>380</v>
      </c>
    </row>
    <row r="148" spans="1:25" ht="13.5" hidden="1" outlineLevel="3" thickBot="1" x14ac:dyDescent="0.25">
      <c r="A148" s="475"/>
      <c r="B148" s="96">
        <v>810162</v>
      </c>
      <c r="C148" s="41" t="s">
        <v>383</v>
      </c>
      <c r="D148" s="42" t="s">
        <v>375</v>
      </c>
      <c r="E148" s="75">
        <v>0</v>
      </c>
      <c r="F148" s="76">
        <v>0</v>
      </c>
      <c r="G148" s="76">
        <v>0</v>
      </c>
      <c r="H148" s="74">
        <v>0</v>
      </c>
      <c r="I148" s="75">
        <v>0</v>
      </c>
      <c r="J148" s="76">
        <v>0</v>
      </c>
      <c r="K148" s="76">
        <v>0</v>
      </c>
      <c r="L148" s="74">
        <v>0</v>
      </c>
      <c r="M148" s="75">
        <v>0</v>
      </c>
      <c r="N148" s="76">
        <v>0</v>
      </c>
      <c r="O148" s="76">
        <v>0</v>
      </c>
      <c r="P148" s="74">
        <v>0</v>
      </c>
      <c r="Q148" s="75">
        <v>0</v>
      </c>
      <c r="R148" s="76">
        <v>0</v>
      </c>
      <c r="S148" s="76">
        <v>0</v>
      </c>
      <c r="T148" s="74">
        <v>0</v>
      </c>
      <c r="U148" s="75">
        <v>0</v>
      </c>
      <c r="V148" s="76">
        <v>0</v>
      </c>
      <c r="W148" s="73">
        <v>0</v>
      </c>
      <c r="X148" s="74">
        <v>0</v>
      </c>
      <c r="Y148" s="160" t="s">
        <v>380</v>
      </c>
    </row>
    <row r="149" spans="1:25" ht="12.75" customHeight="1" thickBot="1" x14ac:dyDescent="0.25">
      <c r="A149" s="55"/>
      <c r="B149" s="93"/>
      <c r="C149" s="54" t="s">
        <v>8</v>
      </c>
      <c r="D149" s="50"/>
      <c r="E149" s="61">
        <v>9596</v>
      </c>
      <c r="F149" s="62">
        <v>6500</v>
      </c>
      <c r="G149" s="63">
        <v>30</v>
      </c>
      <c r="H149" s="64">
        <v>16126</v>
      </c>
      <c r="I149" s="61">
        <v>11636</v>
      </c>
      <c r="J149" s="62">
        <v>7982</v>
      </c>
      <c r="K149" s="63">
        <v>30</v>
      </c>
      <c r="L149" s="64">
        <v>19648</v>
      </c>
      <c r="M149" s="61">
        <v>9123</v>
      </c>
      <c r="N149" s="62">
        <v>6797</v>
      </c>
      <c r="O149" s="63">
        <v>20</v>
      </c>
      <c r="P149" s="64">
        <v>15940</v>
      </c>
      <c r="Q149" s="61">
        <v>13764</v>
      </c>
      <c r="R149" s="62">
        <v>10463</v>
      </c>
      <c r="S149" s="63">
        <v>27</v>
      </c>
      <c r="T149" s="64">
        <v>24254</v>
      </c>
      <c r="U149" s="61">
        <v>44119</v>
      </c>
      <c r="V149" s="62">
        <v>31742</v>
      </c>
      <c r="W149" s="63">
        <v>107</v>
      </c>
      <c r="X149" s="64">
        <v>75968</v>
      </c>
      <c r="Y149" s="160" t="s">
        <v>413</v>
      </c>
    </row>
    <row r="150" spans="1:25" s="106" customFormat="1" outlineLevel="1" x14ac:dyDescent="0.2">
      <c r="A150" s="466">
        <v>810059</v>
      </c>
      <c r="B150" s="97">
        <v>810059</v>
      </c>
      <c r="C150" s="100" t="s">
        <v>102</v>
      </c>
      <c r="D150" s="101" t="s">
        <v>336</v>
      </c>
      <c r="E150" s="102">
        <v>8196</v>
      </c>
      <c r="F150" s="103">
        <v>4256</v>
      </c>
      <c r="G150" s="103">
        <v>17</v>
      </c>
      <c r="H150" s="104">
        <v>12469</v>
      </c>
      <c r="I150" s="102">
        <v>9675</v>
      </c>
      <c r="J150" s="103">
        <v>4546</v>
      </c>
      <c r="K150" s="103">
        <v>11</v>
      </c>
      <c r="L150" s="104">
        <v>14232</v>
      </c>
      <c r="M150" s="102">
        <v>7320</v>
      </c>
      <c r="N150" s="103">
        <v>3710</v>
      </c>
      <c r="O150" s="103">
        <v>13</v>
      </c>
      <c r="P150" s="104">
        <v>11043</v>
      </c>
      <c r="Q150" s="102">
        <v>11203</v>
      </c>
      <c r="R150" s="103">
        <v>5895</v>
      </c>
      <c r="S150" s="103">
        <v>14</v>
      </c>
      <c r="T150" s="104">
        <v>17112</v>
      </c>
      <c r="U150" s="102">
        <v>36394</v>
      </c>
      <c r="V150" s="103">
        <v>18407</v>
      </c>
      <c r="W150" s="103">
        <v>55</v>
      </c>
      <c r="X150" s="104">
        <v>54856</v>
      </c>
      <c r="Y150" s="160" t="s">
        <v>413</v>
      </c>
    </row>
    <row r="151" spans="1:25" outlineLevel="2" x14ac:dyDescent="0.2">
      <c r="A151" s="467"/>
      <c r="B151" s="95">
        <v>810059</v>
      </c>
      <c r="C151" s="14" t="s">
        <v>350</v>
      </c>
      <c r="D151" s="35" t="s">
        <v>198</v>
      </c>
      <c r="E151" s="69">
        <v>7285</v>
      </c>
      <c r="F151" s="13">
        <v>3776</v>
      </c>
      <c r="G151" s="13">
        <v>14</v>
      </c>
      <c r="H151" s="68">
        <v>11075</v>
      </c>
      <c r="I151" s="69">
        <v>8299</v>
      </c>
      <c r="J151" s="13">
        <v>3912</v>
      </c>
      <c r="K151" s="13">
        <v>10</v>
      </c>
      <c r="L151" s="68">
        <v>12221</v>
      </c>
      <c r="M151" s="69">
        <v>6536</v>
      </c>
      <c r="N151" s="13">
        <v>3294</v>
      </c>
      <c r="O151" s="13">
        <v>13</v>
      </c>
      <c r="P151" s="68">
        <v>9843</v>
      </c>
      <c r="Q151" s="69">
        <v>9975</v>
      </c>
      <c r="R151" s="13">
        <v>5314</v>
      </c>
      <c r="S151" s="13">
        <v>12</v>
      </c>
      <c r="T151" s="68">
        <v>15301</v>
      </c>
      <c r="U151" s="69">
        <v>32095</v>
      </c>
      <c r="V151" s="13">
        <v>16296</v>
      </c>
      <c r="W151" s="67">
        <v>49</v>
      </c>
      <c r="X151" s="68">
        <v>48440</v>
      </c>
      <c r="Y151" s="160" t="s">
        <v>413</v>
      </c>
    </row>
    <row r="152" spans="1:25" outlineLevel="2" x14ac:dyDescent="0.2">
      <c r="A152" s="467"/>
      <c r="B152" s="95">
        <v>810059</v>
      </c>
      <c r="C152" s="14" t="s">
        <v>351</v>
      </c>
      <c r="D152" s="35" t="s">
        <v>199</v>
      </c>
      <c r="E152" s="69">
        <v>911</v>
      </c>
      <c r="F152" s="13">
        <v>480</v>
      </c>
      <c r="G152" s="13">
        <v>3</v>
      </c>
      <c r="H152" s="68">
        <v>1394</v>
      </c>
      <c r="I152" s="69">
        <v>1376</v>
      </c>
      <c r="J152" s="13">
        <v>634</v>
      </c>
      <c r="K152" s="13">
        <v>1</v>
      </c>
      <c r="L152" s="68">
        <v>2011</v>
      </c>
      <c r="M152" s="69">
        <v>784</v>
      </c>
      <c r="N152" s="13">
        <v>416</v>
      </c>
      <c r="O152" s="13">
        <v>0</v>
      </c>
      <c r="P152" s="68">
        <v>1200</v>
      </c>
      <c r="Q152" s="69">
        <v>1228</v>
      </c>
      <c r="R152" s="13">
        <v>581</v>
      </c>
      <c r="S152" s="13">
        <v>2</v>
      </c>
      <c r="T152" s="68">
        <v>1811</v>
      </c>
      <c r="U152" s="69">
        <v>4299</v>
      </c>
      <c r="V152" s="13">
        <v>2111</v>
      </c>
      <c r="W152" s="67">
        <v>6</v>
      </c>
      <c r="X152" s="68">
        <v>6416</v>
      </c>
      <c r="Y152" s="160" t="s">
        <v>413</v>
      </c>
    </row>
    <row r="153" spans="1:25" outlineLevel="2" x14ac:dyDescent="0.2">
      <c r="A153" s="467"/>
      <c r="B153" s="95">
        <v>810059</v>
      </c>
      <c r="C153" s="14" t="s">
        <v>300</v>
      </c>
      <c r="D153" s="35" t="s">
        <v>200</v>
      </c>
      <c r="E153" s="70">
        <v>3871</v>
      </c>
      <c r="F153" s="71">
        <v>4667</v>
      </c>
      <c r="G153" s="71">
        <v>10</v>
      </c>
      <c r="H153" s="68">
        <v>8548</v>
      </c>
      <c r="I153" s="70">
        <v>4237</v>
      </c>
      <c r="J153" s="71">
        <v>4475</v>
      </c>
      <c r="K153" s="71">
        <v>13</v>
      </c>
      <c r="L153" s="68">
        <v>8725</v>
      </c>
      <c r="M153" s="70">
        <v>5039</v>
      </c>
      <c r="N153" s="71">
        <v>8025</v>
      </c>
      <c r="O153" s="71">
        <v>21</v>
      </c>
      <c r="P153" s="68">
        <v>13085</v>
      </c>
      <c r="Q153" s="70">
        <v>8819</v>
      </c>
      <c r="R153" s="71">
        <v>12451</v>
      </c>
      <c r="S153" s="71">
        <v>30</v>
      </c>
      <c r="T153" s="68">
        <v>21300</v>
      </c>
      <c r="U153" s="70">
        <v>21966</v>
      </c>
      <c r="V153" s="71">
        <v>29618</v>
      </c>
      <c r="W153" s="71">
        <v>74</v>
      </c>
      <c r="X153" s="68">
        <v>51658</v>
      </c>
      <c r="Y153" s="160" t="s">
        <v>413</v>
      </c>
    </row>
    <row r="154" spans="1:25" outlineLevel="3" x14ac:dyDescent="0.2">
      <c r="A154" s="467"/>
      <c r="B154" s="95">
        <v>810059</v>
      </c>
      <c r="C154" s="39" t="s">
        <v>363</v>
      </c>
      <c r="D154" s="35" t="s">
        <v>369</v>
      </c>
      <c r="E154" s="69">
        <v>384</v>
      </c>
      <c r="F154" s="13">
        <v>167</v>
      </c>
      <c r="G154" s="13">
        <v>0</v>
      </c>
      <c r="H154" s="68">
        <v>551</v>
      </c>
      <c r="I154" s="69">
        <v>648</v>
      </c>
      <c r="J154" s="13">
        <v>280</v>
      </c>
      <c r="K154" s="13">
        <v>1</v>
      </c>
      <c r="L154" s="68">
        <v>929</v>
      </c>
      <c r="M154" s="69">
        <v>631</v>
      </c>
      <c r="N154" s="13">
        <v>339</v>
      </c>
      <c r="O154" s="13">
        <v>0</v>
      </c>
      <c r="P154" s="68">
        <v>970</v>
      </c>
      <c r="Q154" s="69">
        <v>685</v>
      </c>
      <c r="R154" s="13">
        <v>319</v>
      </c>
      <c r="S154" s="13">
        <v>1</v>
      </c>
      <c r="T154" s="68">
        <v>1005</v>
      </c>
      <c r="U154" s="69">
        <v>2348</v>
      </c>
      <c r="V154" s="13">
        <v>1105</v>
      </c>
      <c r="W154" s="67">
        <v>2</v>
      </c>
      <c r="X154" s="68">
        <v>3455</v>
      </c>
      <c r="Y154" s="160" t="s">
        <v>413</v>
      </c>
    </row>
    <row r="155" spans="1:25" outlineLevel="3" x14ac:dyDescent="0.2">
      <c r="A155" s="467"/>
      <c r="B155" s="95">
        <v>810059</v>
      </c>
      <c r="C155" s="39" t="s">
        <v>301</v>
      </c>
      <c r="D155" s="35" t="s">
        <v>370</v>
      </c>
      <c r="E155" s="69">
        <v>152</v>
      </c>
      <c r="F155" s="13">
        <v>60</v>
      </c>
      <c r="G155" s="13">
        <v>0</v>
      </c>
      <c r="H155" s="68">
        <v>212</v>
      </c>
      <c r="I155" s="69">
        <v>182</v>
      </c>
      <c r="J155" s="13">
        <v>105</v>
      </c>
      <c r="K155" s="13">
        <v>0</v>
      </c>
      <c r="L155" s="68">
        <v>287</v>
      </c>
      <c r="M155" s="69">
        <v>179</v>
      </c>
      <c r="N155" s="13">
        <v>106</v>
      </c>
      <c r="O155" s="13">
        <v>0</v>
      </c>
      <c r="P155" s="68">
        <v>285</v>
      </c>
      <c r="Q155" s="69">
        <v>221</v>
      </c>
      <c r="R155" s="13">
        <v>137</v>
      </c>
      <c r="S155" s="13">
        <v>0</v>
      </c>
      <c r="T155" s="68">
        <v>358</v>
      </c>
      <c r="U155" s="69">
        <v>734</v>
      </c>
      <c r="V155" s="13">
        <v>408</v>
      </c>
      <c r="W155" s="67">
        <v>0</v>
      </c>
      <c r="X155" s="68">
        <v>1142</v>
      </c>
      <c r="Y155" s="160" t="s">
        <v>413</v>
      </c>
    </row>
    <row r="156" spans="1:25" outlineLevel="3" x14ac:dyDescent="0.2">
      <c r="A156" s="467"/>
      <c r="B156" s="95">
        <v>810059</v>
      </c>
      <c r="C156" s="39" t="s">
        <v>305</v>
      </c>
      <c r="D156" s="35" t="s">
        <v>371</v>
      </c>
      <c r="E156" s="69">
        <v>819</v>
      </c>
      <c r="F156" s="13">
        <v>546</v>
      </c>
      <c r="G156" s="13">
        <v>1</v>
      </c>
      <c r="H156" s="68">
        <v>1366</v>
      </c>
      <c r="I156" s="69">
        <v>1066</v>
      </c>
      <c r="J156" s="13">
        <v>831</v>
      </c>
      <c r="K156" s="13">
        <v>1</v>
      </c>
      <c r="L156" s="68">
        <v>1898</v>
      </c>
      <c r="M156" s="69">
        <v>629</v>
      </c>
      <c r="N156" s="13">
        <v>651</v>
      </c>
      <c r="O156" s="13">
        <v>2</v>
      </c>
      <c r="P156" s="68">
        <v>1282</v>
      </c>
      <c r="Q156" s="69">
        <v>861</v>
      </c>
      <c r="R156" s="13">
        <v>662</v>
      </c>
      <c r="S156" s="13">
        <v>2</v>
      </c>
      <c r="T156" s="68">
        <v>1525</v>
      </c>
      <c r="U156" s="69">
        <v>3375</v>
      </c>
      <c r="V156" s="13">
        <v>2690</v>
      </c>
      <c r="W156" s="67">
        <v>6</v>
      </c>
      <c r="X156" s="68">
        <v>6071</v>
      </c>
      <c r="Y156" s="160" t="s">
        <v>413</v>
      </c>
    </row>
    <row r="157" spans="1:25" outlineLevel="3" x14ac:dyDescent="0.2">
      <c r="A157" s="467"/>
      <c r="B157" s="95">
        <v>810059</v>
      </c>
      <c r="C157" s="39" t="s">
        <v>302</v>
      </c>
      <c r="D157" s="35" t="s">
        <v>372</v>
      </c>
      <c r="E157" s="69">
        <v>295</v>
      </c>
      <c r="F157" s="13">
        <v>137</v>
      </c>
      <c r="G157" s="13">
        <v>0</v>
      </c>
      <c r="H157" s="68">
        <v>432</v>
      </c>
      <c r="I157" s="69">
        <v>407</v>
      </c>
      <c r="J157" s="13">
        <v>168</v>
      </c>
      <c r="K157" s="13">
        <v>2</v>
      </c>
      <c r="L157" s="68">
        <v>577</v>
      </c>
      <c r="M157" s="69">
        <v>298</v>
      </c>
      <c r="N157" s="13">
        <v>147</v>
      </c>
      <c r="O157" s="13">
        <v>1</v>
      </c>
      <c r="P157" s="68">
        <v>446</v>
      </c>
      <c r="Q157" s="69">
        <v>504</v>
      </c>
      <c r="R157" s="13">
        <v>262</v>
      </c>
      <c r="S157" s="13">
        <v>0</v>
      </c>
      <c r="T157" s="68">
        <v>766</v>
      </c>
      <c r="U157" s="69">
        <v>1504</v>
      </c>
      <c r="V157" s="13">
        <v>714</v>
      </c>
      <c r="W157" s="67">
        <v>3</v>
      </c>
      <c r="X157" s="68">
        <v>2221</v>
      </c>
      <c r="Y157" s="160" t="s">
        <v>413</v>
      </c>
    </row>
    <row r="158" spans="1:25" hidden="1" outlineLevel="3" x14ac:dyDescent="0.2">
      <c r="A158" s="467"/>
      <c r="B158" s="95">
        <v>810059</v>
      </c>
      <c r="C158" s="39" t="s">
        <v>434</v>
      </c>
      <c r="D158" s="35" t="s">
        <v>373</v>
      </c>
      <c r="E158" s="69">
        <v>0</v>
      </c>
      <c r="F158" s="13">
        <v>0</v>
      </c>
      <c r="G158" s="13">
        <v>0</v>
      </c>
      <c r="H158" s="68">
        <v>0</v>
      </c>
      <c r="I158" s="69">
        <v>0</v>
      </c>
      <c r="J158" s="13">
        <v>0</v>
      </c>
      <c r="K158" s="13">
        <v>0</v>
      </c>
      <c r="L158" s="68">
        <v>0</v>
      </c>
      <c r="M158" s="69">
        <v>0</v>
      </c>
      <c r="N158" s="13">
        <v>0</v>
      </c>
      <c r="O158" s="13">
        <v>0</v>
      </c>
      <c r="P158" s="68">
        <v>0</v>
      </c>
      <c r="Q158" s="69">
        <v>0</v>
      </c>
      <c r="R158" s="13">
        <v>0</v>
      </c>
      <c r="S158" s="13">
        <v>0</v>
      </c>
      <c r="T158" s="68">
        <v>0</v>
      </c>
      <c r="U158" s="69">
        <v>0</v>
      </c>
      <c r="V158" s="13">
        <v>0</v>
      </c>
      <c r="W158" s="67">
        <v>0</v>
      </c>
      <c r="X158" s="68">
        <v>0</v>
      </c>
      <c r="Y158" s="160" t="s">
        <v>380</v>
      </c>
    </row>
    <row r="159" spans="1:25" outlineLevel="3" x14ac:dyDescent="0.2">
      <c r="A159" s="467"/>
      <c r="B159" s="95">
        <v>810059</v>
      </c>
      <c r="C159" s="57" t="s">
        <v>384</v>
      </c>
      <c r="D159" s="35" t="s">
        <v>374</v>
      </c>
      <c r="E159" s="69">
        <v>87</v>
      </c>
      <c r="F159" s="13">
        <v>83</v>
      </c>
      <c r="G159" s="13">
        <v>1</v>
      </c>
      <c r="H159" s="68">
        <v>171</v>
      </c>
      <c r="I159" s="69">
        <v>127</v>
      </c>
      <c r="J159" s="13">
        <v>121</v>
      </c>
      <c r="K159" s="13">
        <v>0</v>
      </c>
      <c r="L159" s="68">
        <v>248</v>
      </c>
      <c r="M159" s="69">
        <v>90</v>
      </c>
      <c r="N159" s="13">
        <v>95</v>
      </c>
      <c r="O159" s="13">
        <v>0</v>
      </c>
      <c r="P159" s="68">
        <v>185</v>
      </c>
      <c r="Q159" s="69">
        <v>118</v>
      </c>
      <c r="R159" s="13">
        <v>100</v>
      </c>
      <c r="S159" s="13">
        <v>0</v>
      </c>
      <c r="T159" s="68">
        <v>218</v>
      </c>
      <c r="U159" s="69">
        <v>422</v>
      </c>
      <c r="V159" s="13">
        <v>399</v>
      </c>
      <c r="W159" s="67">
        <v>1</v>
      </c>
      <c r="X159" s="68">
        <v>822</v>
      </c>
      <c r="Y159" s="160" t="s">
        <v>413</v>
      </c>
    </row>
    <row r="160" spans="1:25" ht="13.5" outlineLevel="3" thickBot="1" x14ac:dyDescent="0.25">
      <c r="A160" s="468"/>
      <c r="B160" s="96">
        <v>810059</v>
      </c>
      <c r="C160" s="41" t="s">
        <v>383</v>
      </c>
      <c r="D160" s="42" t="s">
        <v>375</v>
      </c>
      <c r="E160" s="75">
        <v>2134</v>
      </c>
      <c r="F160" s="76">
        <v>3674</v>
      </c>
      <c r="G160" s="76">
        <v>8</v>
      </c>
      <c r="H160" s="74">
        <v>5816</v>
      </c>
      <c r="I160" s="75">
        <v>1807</v>
      </c>
      <c r="J160" s="76">
        <v>2970</v>
      </c>
      <c r="K160" s="76">
        <v>9</v>
      </c>
      <c r="L160" s="74">
        <v>4786</v>
      </c>
      <c r="M160" s="75">
        <v>3212</v>
      </c>
      <c r="N160" s="76">
        <v>6687</v>
      </c>
      <c r="O160" s="76">
        <v>18</v>
      </c>
      <c r="P160" s="74">
        <v>9917</v>
      </c>
      <c r="Q160" s="75">
        <v>6430</v>
      </c>
      <c r="R160" s="76">
        <v>10971</v>
      </c>
      <c r="S160" s="76">
        <v>27</v>
      </c>
      <c r="T160" s="74">
        <v>17428</v>
      </c>
      <c r="U160" s="75">
        <v>13583</v>
      </c>
      <c r="V160" s="76">
        <v>24302</v>
      </c>
      <c r="W160" s="73">
        <v>62</v>
      </c>
      <c r="X160" s="74">
        <v>37947</v>
      </c>
      <c r="Y160" s="160" t="s">
        <v>413</v>
      </c>
    </row>
    <row r="161" spans="1:25" s="106" customFormat="1" outlineLevel="1" x14ac:dyDescent="0.2">
      <c r="A161" s="464">
        <v>810062</v>
      </c>
      <c r="B161" s="97">
        <v>810062</v>
      </c>
      <c r="C161" s="100" t="s">
        <v>103</v>
      </c>
      <c r="D161" s="101" t="s">
        <v>336</v>
      </c>
      <c r="E161" s="102">
        <v>1400</v>
      </c>
      <c r="F161" s="103">
        <v>2244</v>
      </c>
      <c r="G161" s="103">
        <v>13</v>
      </c>
      <c r="H161" s="104">
        <v>3657</v>
      </c>
      <c r="I161" s="102">
        <v>1961</v>
      </c>
      <c r="J161" s="103">
        <v>3436</v>
      </c>
      <c r="K161" s="103">
        <v>19</v>
      </c>
      <c r="L161" s="104">
        <v>5416</v>
      </c>
      <c r="M161" s="102">
        <v>1803</v>
      </c>
      <c r="N161" s="103">
        <v>3087</v>
      </c>
      <c r="O161" s="103">
        <v>7</v>
      </c>
      <c r="P161" s="104">
        <v>4897</v>
      </c>
      <c r="Q161" s="102">
        <v>2561</v>
      </c>
      <c r="R161" s="103">
        <v>4568</v>
      </c>
      <c r="S161" s="103">
        <v>13</v>
      </c>
      <c r="T161" s="104">
        <v>7142</v>
      </c>
      <c r="U161" s="102">
        <v>7725</v>
      </c>
      <c r="V161" s="103">
        <v>13335</v>
      </c>
      <c r="W161" s="103">
        <v>52</v>
      </c>
      <c r="X161" s="104">
        <v>21112</v>
      </c>
      <c r="Y161" s="160" t="s">
        <v>413</v>
      </c>
    </row>
    <row r="162" spans="1:25" outlineLevel="2" x14ac:dyDescent="0.2">
      <c r="A162" s="465"/>
      <c r="B162" s="95">
        <v>810062</v>
      </c>
      <c r="C162" s="14" t="s">
        <v>350</v>
      </c>
      <c r="D162" s="35" t="s">
        <v>198</v>
      </c>
      <c r="E162" s="69">
        <v>1248</v>
      </c>
      <c r="F162" s="13">
        <v>2027</v>
      </c>
      <c r="G162" s="13">
        <v>8</v>
      </c>
      <c r="H162" s="68">
        <v>3283</v>
      </c>
      <c r="I162" s="69">
        <v>1633</v>
      </c>
      <c r="J162" s="13">
        <v>2946</v>
      </c>
      <c r="K162" s="13">
        <v>13</v>
      </c>
      <c r="L162" s="68">
        <v>4592</v>
      </c>
      <c r="M162" s="69">
        <v>1656</v>
      </c>
      <c r="N162" s="13">
        <v>2795</v>
      </c>
      <c r="O162" s="13">
        <v>4</v>
      </c>
      <c r="P162" s="68">
        <v>4455</v>
      </c>
      <c r="Q162" s="69">
        <v>2303</v>
      </c>
      <c r="R162" s="13">
        <v>4118</v>
      </c>
      <c r="S162" s="13">
        <v>12</v>
      </c>
      <c r="T162" s="68">
        <v>6433</v>
      </c>
      <c r="U162" s="69">
        <v>6840</v>
      </c>
      <c r="V162" s="13">
        <v>11886</v>
      </c>
      <c r="W162" s="67">
        <v>37</v>
      </c>
      <c r="X162" s="68">
        <v>18763</v>
      </c>
      <c r="Y162" s="160" t="s">
        <v>413</v>
      </c>
    </row>
    <row r="163" spans="1:25" outlineLevel="2" x14ac:dyDescent="0.2">
      <c r="A163" s="465"/>
      <c r="B163" s="95">
        <v>810062</v>
      </c>
      <c r="C163" s="14" t="s">
        <v>351</v>
      </c>
      <c r="D163" s="35" t="s">
        <v>199</v>
      </c>
      <c r="E163" s="69">
        <v>152</v>
      </c>
      <c r="F163" s="13">
        <v>217</v>
      </c>
      <c r="G163" s="13">
        <v>5</v>
      </c>
      <c r="H163" s="68">
        <v>374</v>
      </c>
      <c r="I163" s="69">
        <v>328</v>
      </c>
      <c r="J163" s="13">
        <v>490</v>
      </c>
      <c r="K163" s="13">
        <v>6</v>
      </c>
      <c r="L163" s="68">
        <v>824</v>
      </c>
      <c r="M163" s="69">
        <v>147</v>
      </c>
      <c r="N163" s="13">
        <v>292</v>
      </c>
      <c r="O163" s="13">
        <v>3</v>
      </c>
      <c r="P163" s="68">
        <v>442</v>
      </c>
      <c r="Q163" s="69">
        <v>258</v>
      </c>
      <c r="R163" s="13">
        <v>450</v>
      </c>
      <c r="S163" s="13">
        <v>1</v>
      </c>
      <c r="T163" s="68">
        <v>709</v>
      </c>
      <c r="U163" s="69">
        <v>885</v>
      </c>
      <c r="V163" s="13">
        <v>1449</v>
      </c>
      <c r="W163" s="67">
        <v>15</v>
      </c>
      <c r="X163" s="68">
        <v>2349</v>
      </c>
      <c r="Y163" s="160" t="s">
        <v>413</v>
      </c>
    </row>
    <row r="164" spans="1:25" outlineLevel="2" x14ac:dyDescent="0.2">
      <c r="A164" s="465"/>
      <c r="B164" s="95">
        <v>810062</v>
      </c>
      <c r="C164" s="14" t="s">
        <v>300</v>
      </c>
      <c r="D164" s="35" t="s">
        <v>200</v>
      </c>
      <c r="E164" s="70">
        <v>82</v>
      </c>
      <c r="F164" s="71">
        <v>152</v>
      </c>
      <c r="G164" s="71">
        <v>1</v>
      </c>
      <c r="H164" s="68">
        <v>235</v>
      </c>
      <c r="I164" s="70">
        <v>164</v>
      </c>
      <c r="J164" s="71">
        <v>351</v>
      </c>
      <c r="K164" s="71">
        <v>1</v>
      </c>
      <c r="L164" s="68">
        <v>516</v>
      </c>
      <c r="M164" s="70">
        <v>150</v>
      </c>
      <c r="N164" s="71">
        <v>263</v>
      </c>
      <c r="O164" s="71">
        <v>0</v>
      </c>
      <c r="P164" s="68">
        <v>413</v>
      </c>
      <c r="Q164" s="70">
        <v>147</v>
      </c>
      <c r="R164" s="71">
        <v>297</v>
      </c>
      <c r="S164" s="71">
        <v>1</v>
      </c>
      <c r="T164" s="68">
        <v>445</v>
      </c>
      <c r="U164" s="70">
        <v>543</v>
      </c>
      <c r="V164" s="71">
        <v>1063</v>
      </c>
      <c r="W164" s="71">
        <v>3</v>
      </c>
      <c r="X164" s="68">
        <v>1609</v>
      </c>
      <c r="Y164" s="160" t="s">
        <v>413</v>
      </c>
    </row>
    <row r="165" spans="1:25" hidden="1" outlineLevel="3" x14ac:dyDescent="0.2">
      <c r="A165" s="465"/>
      <c r="B165" s="95">
        <v>810062</v>
      </c>
      <c r="C165" s="39" t="s">
        <v>363</v>
      </c>
      <c r="D165" s="35" t="s">
        <v>369</v>
      </c>
      <c r="E165" s="69">
        <v>0</v>
      </c>
      <c r="F165" s="13">
        <v>0</v>
      </c>
      <c r="G165" s="13">
        <v>0</v>
      </c>
      <c r="H165" s="68">
        <v>0</v>
      </c>
      <c r="I165" s="69">
        <v>0</v>
      </c>
      <c r="J165" s="13">
        <v>0</v>
      </c>
      <c r="K165" s="13">
        <v>0</v>
      </c>
      <c r="L165" s="68">
        <v>0</v>
      </c>
      <c r="M165" s="69">
        <v>0</v>
      </c>
      <c r="N165" s="13">
        <v>0</v>
      </c>
      <c r="O165" s="13">
        <v>0</v>
      </c>
      <c r="P165" s="68">
        <v>0</v>
      </c>
      <c r="Q165" s="69">
        <v>0</v>
      </c>
      <c r="R165" s="13">
        <v>0</v>
      </c>
      <c r="S165" s="13">
        <v>0</v>
      </c>
      <c r="T165" s="68">
        <v>0</v>
      </c>
      <c r="U165" s="69">
        <v>0</v>
      </c>
      <c r="V165" s="13">
        <v>0</v>
      </c>
      <c r="W165" s="67">
        <v>0</v>
      </c>
      <c r="X165" s="68">
        <v>0</v>
      </c>
      <c r="Y165" s="160" t="s">
        <v>380</v>
      </c>
    </row>
    <row r="166" spans="1:25" hidden="1" outlineLevel="3" x14ac:dyDescent="0.2">
      <c r="A166" s="465"/>
      <c r="B166" s="95">
        <v>810062</v>
      </c>
      <c r="C166" s="39" t="s">
        <v>301</v>
      </c>
      <c r="D166" s="35" t="s">
        <v>370</v>
      </c>
      <c r="E166" s="69">
        <v>0</v>
      </c>
      <c r="F166" s="13">
        <v>0</v>
      </c>
      <c r="G166" s="13">
        <v>0</v>
      </c>
      <c r="H166" s="68">
        <v>0</v>
      </c>
      <c r="I166" s="69">
        <v>0</v>
      </c>
      <c r="J166" s="13">
        <v>0</v>
      </c>
      <c r="K166" s="13">
        <v>0</v>
      </c>
      <c r="L166" s="68">
        <v>0</v>
      </c>
      <c r="M166" s="69">
        <v>0</v>
      </c>
      <c r="N166" s="13">
        <v>0</v>
      </c>
      <c r="O166" s="13">
        <v>0</v>
      </c>
      <c r="P166" s="68">
        <v>0</v>
      </c>
      <c r="Q166" s="69">
        <v>0</v>
      </c>
      <c r="R166" s="13">
        <v>0</v>
      </c>
      <c r="S166" s="13">
        <v>0</v>
      </c>
      <c r="T166" s="68">
        <v>0</v>
      </c>
      <c r="U166" s="69">
        <v>0</v>
      </c>
      <c r="V166" s="13">
        <v>0</v>
      </c>
      <c r="W166" s="67">
        <v>0</v>
      </c>
      <c r="X166" s="68">
        <v>0</v>
      </c>
      <c r="Y166" s="160" t="s">
        <v>380</v>
      </c>
    </row>
    <row r="167" spans="1:25" outlineLevel="3" x14ac:dyDescent="0.2">
      <c r="A167" s="465"/>
      <c r="B167" s="95">
        <v>810062</v>
      </c>
      <c r="C167" s="39" t="s">
        <v>305</v>
      </c>
      <c r="D167" s="35" t="s">
        <v>371</v>
      </c>
      <c r="E167" s="69">
        <v>52</v>
      </c>
      <c r="F167" s="13">
        <v>85</v>
      </c>
      <c r="G167" s="13">
        <v>0</v>
      </c>
      <c r="H167" s="68">
        <v>137</v>
      </c>
      <c r="I167" s="69">
        <v>93</v>
      </c>
      <c r="J167" s="13">
        <v>214</v>
      </c>
      <c r="K167" s="13">
        <v>1</v>
      </c>
      <c r="L167" s="68">
        <v>308</v>
      </c>
      <c r="M167" s="69">
        <v>83</v>
      </c>
      <c r="N167" s="13">
        <v>166</v>
      </c>
      <c r="O167" s="13">
        <v>0</v>
      </c>
      <c r="P167" s="68">
        <v>249</v>
      </c>
      <c r="Q167" s="69">
        <v>97</v>
      </c>
      <c r="R167" s="13">
        <v>168</v>
      </c>
      <c r="S167" s="13">
        <v>0</v>
      </c>
      <c r="T167" s="68">
        <v>265</v>
      </c>
      <c r="U167" s="69">
        <v>325</v>
      </c>
      <c r="V167" s="13">
        <v>633</v>
      </c>
      <c r="W167" s="67">
        <v>1</v>
      </c>
      <c r="X167" s="68">
        <v>959</v>
      </c>
      <c r="Y167" s="160" t="s">
        <v>413</v>
      </c>
    </row>
    <row r="168" spans="1:25" ht="13.5" outlineLevel="3" thickBot="1" x14ac:dyDescent="0.25">
      <c r="A168" s="465"/>
      <c r="B168" s="95">
        <v>810062</v>
      </c>
      <c r="C168" s="39" t="s">
        <v>302</v>
      </c>
      <c r="D168" s="35" t="s">
        <v>372</v>
      </c>
      <c r="E168" s="69">
        <v>30</v>
      </c>
      <c r="F168" s="13">
        <v>67</v>
      </c>
      <c r="G168" s="13">
        <v>1</v>
      </c>
      <c r="H168" s="68">
        <v>98</v>
      </c>
      <c r="I168" s="69">
        <v>71</v>
      </c>
      <c r="J168" s="13">
        <v>137</v>
      </c>
      <c r="K168" s="13">
        <v>0</v>
      </c>
      <c r="L168" s="68">
        <v>208</v>
      </c>
      <c r="M168" s="69">
        <v>67</v>
      </c>
      <c r="N168" s="13">
        <v>97</v>
      </c>
      <c r="O168" s="13">
        <v>0</v>
      </c>
      <c r="P168" s="68">
        <v>164</v>
      </c>
      <c r="Q168" s="69">
        <v>50</v>
      </c>
      <c r="R168" s="13">
        <v>129</v>
      </c>
      <c r="S168" s="13">
        <v>1</v>
      </c>
      <c r="T168" s="68">
        <v>180</v>
      </c>
      <c r="U168" s="69">
        <v>218</v>
      </c>
      <c r="V168" s="13">
        <v>430</v>
      </c>
      <c r="W168" s="67">
        <v>2</v>
      </c>
      <c r="X168" s="68">
        <v>650</v>
      </c>
      <c r="Y168" s="160" t="s">
        <v>413</v>
      </c>
    </row>
    <row r="169" spans="1:25" ht="13.5" hidden="1" outlineLevel="3" thickBot="1" x14ac:dyDescent="0.25">
      <c r="A169" s="465"/>
      <c r="B169" s="95">
        <v>810062</v>
      </c>
      <c r="C169" s="39" t="s">
        <v>434</v>
      </c>
      <c r="D169" s="35" t="s">
        <v>373</v>
      </c>
      <c r="E169" s="69">
        <v>0</v>
      </c>
      <c r="F169" s="13">
        <v>0</v>
      </c>
      <c r="G169" s="13">
        <v>0</v>
      </c>
      <c r="H169" s="68">
        <v>0</v>
      </c>
      <c r="I169" s="69">
        <v>0</v>
      </c>
      <c r="J169" s="13">
        <v>0</v>
      </c>
      <c r="K169" s="13">
        <v>0</v>
      </c>
      <c r="L169" s="68">
        <v>0</v>
      </c>
      <c r="M169" s="69">
        <v>0</v>
      </c>
      <c r="N169" s="13">
        <v>0</v>
      </c>
      <c r="O169" s="13">
        <v>0</v>
      </c>
      <c r="P169" s="68">
        <v>0</v>
      </c>
      <c r="Q169" s="69">
        <v>0</v>
      </c>
      <c r="R169" s="13">
        <v>0</v>
      </c>
      <c r="S169" s="13">
        <v>0</v>
      </c>
      <c r="T169" s="68">
        <v>0</v>
      </c>
      <c r="U169" s="69">
        <v>0</v>
      </c>
      <c r="V169" s="13">
        <v>0</v>
      </c>
      <c r="W169" s="67">
        <v>0</v>
      </c>
      <c r="X169" s="68">
        <v>0</v>
      </c>
      <c r="Y169" s="160" t="s">
        <v>380</v>
      </c>
    </row>
    <row r="170" spans="1:25" ht="13.5" hidden="1" outlineLevel="3" thickBot="1" x14ac:dyDescent="0.25">
      <c r="A170" s="474"/>
      <c r="B170" s="95">
        <v>810062</v>
      </c>
      <c r="C170" s="39" t="s">
        <v>384</v>
      </c>
      <c r="D170" s="35" t="s">
        <v>374</v>
      </c>
      <c r="E170" s="69">
        <v>0</v>
      </c>
      <c r="F170" s="13">
        <v>0</v>
      </c>
      <c r="G170" s="13">
        <v>0</v>
      </c>
      <c r="H170" s="68">
        <v>0</v>
      </c>
      <c r="I170" s="69">
        <v>0</v>
      </c>
      <c r="J170" s="13">
        <v>0</v>
      </c>
      <c r="K170" s="13">
        <v>0</v>
      </c>
      <c r="L170" s="68">
        <v>0</v>
      </c>
      <c r="M170" s="69">
        <v>0</v>
      </c>
      <c r="N170" s="13">
        <v>0</v>
      </c>
      <c r="O170" s="13">
        <v>0</v>
      </c>
      <c r="P170" s="68">
        <v>0</v>
      </c>
      <c r="Q170" s="69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160" t="s">
        <v>380</v>
      </c>
    </row>
    <row r="171" spans="1:25" ht="13.5" hidden="1" outlineLevel="3" thickBot="1" x14ac:dyDescent="0.25">
      <c r="A171" s="475"/>
      <c r="B171" s="96">
        <v>810062</v>
      </c>
      <c r="C171" s="41" t="s">
        <v>383</v>
      </c>
      <c r="D171" s="42" t="s">
        <v>375</v>
      </c>
      <c r="E171" s="75">
        <v>0</v>
      </c>
      <c r="F171" s="76">
        <v>0</v>
      </c>
      <c r="G171" s="76">
        <v>0</v>
      </c>
      <c r="H171" s="74">
        <v>0</v>
      </c>
      <c r="I171" s="75">
        <v>0</v>
      </c>
      <c r="J171" s="76">
        <v>0</v>
      </c>
      <c r="K171" s="76">
        <v>0</v>
      </c>
      <c r="L171" s="74">
        <v>0</v>
      </c>
      <c r="M171" s="75">
        <v>0</v>
      </c>
      <c r="N171" s="76">
        <v>0</v>
      </c>
      <c r="O171" s="76">
        <v>0</v>
      </c>
      <c r="P171" s="74">
        <v>0</v>
      </c>
      <c r="Q171" s="75">
        <v>0</v>
      </c>
      <c r="R171" s="76">
        <v>0</v>
      </c>
      <c r="S171" s="76">
        <v>0</v>
      </c>
      <c r="T171" s="74">
        <v>0</v>
      </c>
      <c r="U171" s="75">
        <v>0</v>
      </c>
      <c r="V171" s="76">
        <v>0</v>
      </c>
      <c r="W171" s="73">
        <v>0</v>
      </c>
      <c r="X171" s="74">
        <v>0</v>
      </c>
      <c r="Y171" s="160" t="s">
        <v>380</v>
      </c>
    </row>
    <row r="172" spans="1:25" ht="12.75" customHeight="1" thickBot="1" x14ac:dyDescent="0.25">
      <c r="A172" s="55"/>
      <c r="B172" s="93"/>
      <c r="C172" s="54" t="s">
        <v>9</v>
      </c>
      <c r="D172" s="50"/>
      <c r="E172" s="61">
        <v>36624</v>
      </c>
      <c r="F172" s="62">
        <v>866</v>
      </c>
      <c r="G172" s="63">
        <v>629</v>
      </c>
      <c r="H172" s="64">
        <v>38119</v>
      </c>
      <c r="I172" s="61">
        <v>39107</v>
      </c>
      <c r="J172" s="62">
        <v>791</v>
      </c>
      <c r="K172" s="63">
        <v>604</v>
      </c>
      <c r="L172" s="64">
        <v>40502</v>
      </c>
      <c r="M172" s="61">
        <v>30517</v>
      </c>
      <c r="N172" s="62">
        <v>617</v>
      </c>
      <c r="O172" s="63">
        <v>584</v>
      </c>
      <c r="P172" s="64">
        <v>31718</v>
      </c>
      <c r="Q172" s="61">
        <v>42984</v>
      </c>
      <c r="R172" s="62">
        <v>862</v>
      </c>
      <c r="S172" s="63">
        <v>729</v>
      </c>
      <c r="T172" s="64">
        <v>44575</v>
      </c>
      <c r="U172" s="61">
        <v>149232</v>
      </c>
      <c r="V172" s="62">
        <v>3136</v>
      </c>
      <c r="W172" s="63">
        <v>2546</v>
      </c>
      <c r="X172" s="64">
        <v>154914</v>
      </c>
      <c r="Y172" s="160" t="s">
        <v>413</v>
      </c>
    </row>
    <row r="173" spans="1:25" s="106" customFormat="1" outlineLevel="1" x14ac:dyDescent="0.2">
      <c r="A173" s="466">
        <v>810064</v>
      </c>
      <c r="B173" s="97">
        <v>810064</v>
      </c>
      <c r="C173" s="100" t="s">
        <v>184</v>
      </c>
      <c r="D173" s="101" t="s">
        <v>336</v>
      </c>
      <c r="E173" s="102">
        <v>11898</v>
      </c>
      <c r="F173" s="103">
        <v>739</v>
      </c>
      <c r="G173" s="103">
        <v>484</v>
      </c>
      <c r="H173" s="104">
        <v>13121</v>
      </c>
      <c r="I173" s="102">
        <v>12236</v>
      </c>
      <c r="J173" s="103">
        <v>679</v>
      </c>
      <c r="K173" s="103">
        <v>463</v>
      </c>
      <c r="L173" s="104">
        <v>13378</v>
      </c>
      <c r="M173" s="102">
        <v>9871</v>
      </c>
      <c r="N173" s="103">
        <v>534</v>
      </c>
      <c r="O173" s="103">
        <v>414</v>
      </c>
      <c r="P173" s="104">
        <v>10819</v>
      </c>
      <c r="Q173" s="102">
        <v>12413</v>
      </c>
      <c r="R173" s="103">
        <v>711</v>
      </c>
      <c r="S173" s="103">
        <v>463</v>
      </c>
      <c r="T173" s="104">
        <v>13587</v>
      </c>
      <c r="U173" s="102">
        <v>46418</v>
      </c>
      <c r="V173" s="103">
        <v>2663</v>
      </c>
      <c r="W173" s="103">
        <v>1824</v>
      </c>
      <c r="X173" s="104">
        <v>50905</v>
      </c>
      <c r="Y173" s="160" t="s">
        <v>413</v>
      </c>
    </row>
    <row r="174" spans="1:25" outlineLevel="2" x14ac:dyDescent="0.2">
      <c r="A174" s="467"/>
      <c r="B174" s="95">
        <v>810064</v>
      </c>
      <c r="C174" s="14" t="s">
        <v>350</v>
      </c>
      <c r="D174" s="35" t="s">
        <v>198</v>
      </c>
      <c r="E174" s="69">
        <v>11149</v>
      </c>
      <c r="F174" s="13">
        <v>698</v>
      </c>
      <c r="G174" s="13">
        <v>447</v>
      </c>
      <c r="H174" s="68">
        <v>12294</v>
      </c>
      <c r="I174" s="69">
        <v>11422</v>
      </c>
      <c r="J174" s="13">
        <v>627</v>
      </c>
      <c r="K174" s="13">
        <v>436</v>
      </c>
      <c r="L174" s="68">
        <v>12485</v>
      </c>
      <c r="M174" s="69">
        <v>9545</v>
      </c>
      <c r="N174" s="13">
        <v>516</v>
      </c>
      <c r="O174" s="13">
        <v>393</v>
      </c>
      <c r="P174" s="68">
        <v>10454</v>
      </c>
      <c r="Q174" s="69">
        <v>12059</v>
      </c>
      <c r="R174" s="13">
        <v>688</v>
      </c>
      <c r="S174" s="13">
        <v>452</v>
      </c>
      <c r="T174" s="68">
        <v>13199</v>
      </c>
      <c r="U174" s="69">
        <v>44175</v>
      </c>
      <c r="V174" s="13">
        <v>2529</v>
      </c>
      <c r="W174" s="67">
        <v>1728</v>
      </c>
      <c r="X174" s="68">
        <v>48432</v>
      </c>
      <c r="Y174" s="160" t="s">
        <v>413</v>
      </c>
    </row>
    <row r="175" spans="1:25" outlineLevel="2" x14ac:dyDescent="0.2">
      <c r="A175" s="467"/>
      <c r="B175" s="95">
        <v>810064</v>
      </c>
      <c r="C175" s="14" t="s">
        <v>351</v>
      </c>
      <c r="D175" s="35" t="s">
        <v>199</v>
      </c>
      <c r="E175" s="69">
        <v>749</v>
      </c>
      <c r="F175" s="13">
        <v>41</v>
      </c>
      <c r="G175" s="13">
        <v>37</v>
      </c>
      <c r="H175" s="68">
        <v>827</v>
      </c>
      <c r="I175" s="69">
        <v>814</v>
      </c>
      <c r="J175" s="13">
        <v>52</v>
      </c>
      <c r="K175" s="13">
        <v>27</v>
      </c>
      <c r="L175" s="68">
        <v>893</v>
      </c>
      <c r="M175" s="69">
        <v>326</v>
      </c>
      <c r="N175" s="13">
        <v>18</v>
      </c>
      <c r="O175" s="13">
        <v>21</v>
      </c>
      <c r="P175" s="68">
        <v>365</v>
      </c>
      <c r="Q175" s="69">
        <v>354</v>
      </c>
      <c r="R175" s="13">
        <v>23</v>
      </c>
      <c r="S175" s="13">
        <v>11</v>
      </c>
      <c r="T175" s="68">
        <v>388</v>
      </c>
      <c r="U175" s="69">
        <v>2243</v>
      </c>
      <c r="V175" s="13">
        <v>134</v>
      </c>
      <c r="W175" s="67">
        <v>96</v>
      </c>
      <c r="X175" s="68">
        <v>2473</v>
      </c>
      <c r="Y175" s="160" t="s">
        <v>413</v>
      </c>
    </row>
    <row r="176" spans="1:25" outlineLevel="2" x14ac:dyDescent="0.2">
      <c r="A176" s="467"/>
      <c r="B176" s="95">
        <v>810064</v>
      </c>
      <c r="C176" s="14" t="s">
        <v>300</v>
      </c>
      <c r="D176" s="35" t="s">
        <v>200</v>
      </c>
      <c r="E176" s="70">
        <v>1343</v>
      </c>
      <c r="F176" s="71">
        <v>113</v>
      </c>
      <c r="G176" s="71">
        <v>60</v>
      </c>
      <c r="H176" s="68">
        <v>1516</v>
      </c>
      <c r="I176" s="70">
        <v>1317</v>
      </c>
      <c r="J176" s="71">
        <v>78</v>
      </c>
      <c r="K176" s="71">
        <v>49</v>
      </c>
      <c r="L176" s="68">
        <v>1444</v>
      </c>
      <c r="M176" s="70">
        <v>877</v>
      </c>
      <c r="N176" s="71">
        <v>50</v>
      </c>
      <c r="O176" s="71">
        <v>34</v>
      </c>
      <c r="P176" s="68">
        <v>961</v>
      </c>
      <c r="Q176" s="70">
        <v>749</v>
      </c>
      <c r="R176" s="71">
        <v>50</v>
      </c>
      <c r="S176" s="71">
        <v>39</v>
      </c>
      <c r="T176" s="68">
        <v>838</v>
      </c>
      <c r="U176" s="70">
        <v>4286</v>
      </c>
      <c r="V176" s="71">
        <v>291</v>
      </c>
      <c r="W176" s="71">
        <v>182</v>
      </c>
      <c r="X176" s="68">
        <v>4759</v>
      </c>
      <c r="Y176" s="160" t="s">
        <v>413</v>
      </c>
    </row>
    <row r="177" spans="1:25" hidden="1" outlineLevel="3" x14ac:dyDescent="0.2">
      <c r="A177" s="467"/>
      <c r="B177" s="95">
        <v>810064</v>
      </c>
      <c r="C177" s="39" t="s">
        <v>363</v>
      </c>
      <c r="D177" s="35" t="s">
        <v>369</v>
      </c>
      <c r="E177" s="69">
        <v>0</v>
      </c>
      <c r="F177" s="13">
        <v>0</v>
      </c>
      <c r="G177" s="13">
        <v>0</v>
      </c>
      <c r="H177" s="68">
        <v>0</v>
      </c>
      <c r="I177" s="69">
        <v>0</v>
      </c>
      <c r="J177" s="13">
        <v>0</v>
      </c>
      <c r="K177" s="13">
        <v>0</v>
      </c>
      <c r="L177" s="68">
        <v>0</v>
      </c>
      <c r="M177" s="69">
        <v>0</v>
      </c>
      <c r="N177" s="13">
        <v>0</v>
      </c>
      <c r="O177" s="13">
        <v>0</v>
      </c>
      <c r="P177" s="68">
        <v>0</v>
      </c>
      <c r="Q177" s="69">
        <v>0</v>
      </c>
      <c r="R177" s="13">
        <v>0</v>
      </c>
      <c r="S177" s="13">
        <v>0</v>
      </c>
      <c r="T177" s="68">
        <v>0</v>
      </c>
      <c r="U177" s="69">
        <v>0</v>
      </c>
      <c r="V177" s="13">
        <v>0</v>
      </c>
      <c r="W177" s="67">
        <v>0</v>
      </c>
      <c r="X177" s="68">
        <v>0</v>
      </c>
      <c r="Y177" s="160" t="s">
        <v>380</v>
      </c>
    </row>
    <row r="178" spans="1:25" hidden="1" outlineLevel="3" x14ac:dyDescent="0.2">
      <c r="A178" s="467"/>
      <c r="B178" s="95">
        <v>810064</v>
      </c>
      <c r="C178" s="39" t="s">
        <v>301</v>
      </c>
      <c r="D178" s="35" t="s">
        <v>370</v>
      </c>
      <c r="E178" s="69">
        <v>0</v>
      </c>
      <c r="F178" s="13">
        <v>0</v>
      </c>
      <c r="G178" s="13">
        <v>0</v>
      </c>
      <c r="H178" s="68">
        <v>0</v>
      </c>
      <c r="I178" s="69">
        <v>0</v>
      </c>
      <c r="J178" s="13">
        <v>0</v>
      </c>
      <c r="K178" s="13">
        <v>0</v>
      </c>
      <c r="L178" s="68">
        <v>0</v>
      </c>
      <c r="M178" s="69">
        <v>0</v>
      </c>
      <c r="N178" s="13">
        <v>0</v>
      </c>
      <c r="O178" s="13">
        <v>0</v>
      </c>
      <c r="P178" s="68">
        <v>0</v>
      </c>
      <c r="Q178" s="69">
        <v>0</v>
      </c>
      <c r="R178" s="13">
        <v>0</v>
      </c>
      <c r="S178" s="13">
        <v>0</v>
      </c>
      <c r="T178" s="68">
        <v>0</v>
      </c>
      <c r="U178" s="69">
        <v>0</v>
      </c>
      <c r="V178" s="13">
        <v>0</v>
      </c>
      <c r="W178" s="67">
        <v>0</v>
      </c>
      <c r="X178" s="68">
        <v>0</v>
      </c>
      <c r="Y178" s="160" t="s">
        <v>380</v>
      </c>
    </row>
    <row r="179" spans="1:25" outlineLevel="3" x14ac:dyDescent="0.2">
      <c r="A179" s="467"/>
      <c r="B179" s="95">
        <v>810064</v>
      </c>
      <c r="C179" s="39" t="s">
        <v>305</v>
      </c>
      <c r="D179" s="35" t="s">
        <v>371</v>
      </c>
      <c r="E179" s="69">
        <v>1342</v>
      </c>
      <c r="F179" s="13">
        <v>113</v>
      </c>
      <c r="G179" s="13">
        <v>60</v>
      </c>
      <c r="H179" s="68">
        <v>1515</v>
      </c>
      <c r="I179" s="69">
        <v>1317</v>
      </c>
      <c r="J179" s="13">
        <v>78</v>
      </c>
      <c r="K179" s="13">
        <v>49</v>
      </c>
      <c r="L179" s="68">
        <v>1444</v>
      </c>
      <c r="M179" s="69">
        <v>877</v>
      </c>
      <c r="N179" s="13">
        <v>50</v>
      </c>
      <c r="O179" s="13">
        <v>34</v>
      </c>
      <c r="P179" s="68">
        <v>961</v>
      </c>
      <c r="Q179" s="69">
        <v>730</v>
      </c>
      <c r="R179" s="13">
        <v>48</v>
      </c>
      <c r="S179" s="13">
        <v>37</v>
      </c>
      <c r="T179" s="68">
        <v>815</v>
      </c>
      <c r="U179" s="69">
        <v>4266</v>
      </c>
      <c r="V179" s="13">
        <v>289</v>
      </c>
      <c r="W179" s="67">
        <v>180</v>
      </c>
      <c r="X179" s="68">
        <v>4735</v>
      </c>
      <c r="Y179" s="160" t="s">
        <v>413</v>
      </c>
    </row>
    <row r="180" spans="1:25" ht="13.5" outlineLevel="3" thickBot="1" x14ac:dyDescent="0.25">
      <c r="A180" s="467"/>
      <c r="B180" s="95">
        <v>810064</v>
      </c>
      <c r="C180" s="39" t="s">
        <v>302</v>
      </c>
      <c r="D180" s="35" t="s">
        <v>372</v>
      </c>
      <c r="E180" s="69">
        <v>1</v>
      </c>
      <c r="F180" s="13">
        <v>0</v>
      </c>
      <c r="G180" s="13">
        <v>0</v>
      </c>
      <c r="H180" s="68">
        <v>1</v>
      </c>
      <c r="I180" s="69">
        <v>0</v>
      </c>
      <c r="J180" s="13">
        <v>0</v>
      </c>
      <c r="K180" s="13">
        <v>0</v>
      </c>
      <c r="L180" s="68">
        <v>0</v>
      </c>
      <c r="M180" s="69">
        <v>0</v>
      </c>
      <c r="N180" s="13">
        <v>0</v>
      </c>
      <c r="O180" s="13">
        <v>0</v>
      </c>
      <c r="P180" s="68">
        <v>0</v>
      </c>
      <c r="Q180" s="69">
        <v>19</v>
      </c>
      <c r="R180" s="13">
        <v>2</v>
      </c>
      <c r="S180" s="13">
        <v>2</v>
      </c>
      <c r="T180" s="68">
        <v>23</v>
      </c>
      <c r="U180" s="69">
        <v>20</v>
      </c>
      <c r="V180" s="13">
        <v>2</v>
      </c>
      <c r="W180" s="67">
        <v>2</v>
      </c>
      <c r="X180" s="68">
        <v>24</v>
      </c>
      <c r="Y180" s="160" t="s">
        <v>413</v>
      </c>
    </row>
    <row r="181" spans="1:25" ht="13.5" hidden="1" outlineLevel="3" thickBot="1" x14ac:dyDescent="0.25">
      <c r="A181" s="467"/>
      <c r="B181" s="95">
        <v>810064</v>
      </c>
      <c r="C181" s="39" t="s">
        <v>434</v>
      </c>
      <c r="D181" s="35" t="s">
        <v>373</v>
      </c>
      <c r="E181" s="69">
        <v>0</v>
      </c>
      <c r="F181" s="13">
        <v>0</v>
      </c>
      <c r="G181" s="13">
        <v>0</v>
      </c>
      <c r="H181" s="68">
        <v>0</v>
      </c>
      <c r="I181" s="69">
        <v>0</v>
      </c>
      <c r="J181" s="13">
        <v>0</v>
      </c>
      <c r="K181" s="13">
        <v>0</v>
      </c>
      <c r="L181" s="68">
        <v>0</v>
      </c>
      <c r="M181" s="69">
        <v>0</v>
      </c>
      <c r="N181" s="13">
        <v>0</v>
      </c>
      <c r="O181" s="13">
        <v>0</v>
      </c>
      <c r="P181" s="68">
        <v>0</v>
      </c>
      <c r="Q181" s="69">
        <v>0</v>
      </c>
      <c r="R181" s="13">
        <v>0</v>
      </c>
      <c r="S181" s="13">
        <v>0</v>
      </c>
      <c r="T181" s="68">
        <v>0</v>
      </c>
      <c r="U181" s="69">
        <v>0</v>
      </c>
      <c r="V181" s="13">
        <v>0</v>
      </c>
      <c r="W181" s="67">
        <v>0</v>
      </c>
      <c r="X181" s="68">
        <v>0</v>
      </c>
      <c r="Y181" s="160" t="s">
        <v>380</v>
      </c>
    </row>
    <row r="182" spans="1:25" ht="13.5" hidden="1" outlineLevel="3" thickBot="1" x14ac:dyDescent="0.25">
      <c r="A182" s="467"/>
      <c r="B182" s="95">
        <v>810064</v>
      </c>
      <c r="C182" s="57" t="s">
        <v>384</v>
      </c>
      <c r="D182" s="35" t="s">
        <v>374</v>
      </c>
      <c r="E182" s="69">
        <v>0</v>
      </c>
      <c r="F182" s="13">
        <v>0</v>
      </c>
      <c r="G182" s="13">
        <v>0</v>
      </c>
      <c r="H182" s="68">
        <v>0</v>
      </c>
      <c r="I182" s="69">
        <v>0</v>
      </c>
      <c r="J182" s="13">
        <v>0</v>
      </c>
      <c r="K182" s="13">
        <v>0</v>
      </c>
      <c r="L182" s="68">
        <v>0</v>
      </c>
      <c r="M182" s="69">
        <v>0</v>
      </c>
      <c r="N182" s="13">
        <v>0</v>
      </c>
      <c r="O182" s="13">
        <v>0</v>
      </c>
      <c r="P182" s="68">
        <v>0</v>
      </c>
      <c r="Q182" s="69">
        <v>0</v>
      </c>
      <c r="R182" s="13">
        <v>0</v>
      </c>
      <c r="S182" s="13">
        <v>0</v>
      </c>
      <c r="T182" s="68">
        <v>0</v>
      </c>
      <c r="U182" s="69">
        <v>0</v>
      </c>
      <c r="V182" s="13">
        <v>0</v>
      </c>
      <c r="W182" s="67">
        <v>0</v>
      </c>
      <c r="X182" s="68">
        <v>0</v>
      </c>
      <c r="Y182" s="160" t="s">
        <v>380</v>
      </c>
    </row>
    <row r="183" spans="1:25" ht="13.5" hidden="1" outlineLevel="3" thickBot="1" x14ac:dyDescent="0.25">
      <c r="A183" s="468"/>
      <c r="B183" s="96">
        <v>810064</v>
      </c>
      <c r="C183" s="41" t="s">
        <v>383</v>
      </c>
      <c r="D183" s="42" t="s">
        <v>375</v>
      </c>
      <c r="E183" s="75">
        <v>0</v>
      </c>
      <c r="F183" s="76">
        <v>0</v>
      </c>
      <c r="G183" s="76">
        <v>0</v>
      </c>
      <c r="H183" s="74">
        <v>0</v>
      </c>
      <c r="I183" s="75">
        <v>0</v>
      </c>
      <c r="J183" s="76">
        <v>0</v>
      </c>
      <c r="K183" s="76">
        <v>0</v>
      </c>
      <c r="L183" s="74">
        <v>0</v>
      </c>
      <c r="M183" s="75">
        <v>0</v>
      </c>
      <c r="N183" s="76">
        <v>0</v>
      </c>
      <c r="O183" s="76">
        <v>0</v>
      </c>
      <c r="P183" s="74">
        <v>0</v>
      </c>
      <c r="Q183" s="75">
        <v>0</v>
      </c>
      <c r="R183" s="76">
        <v>0</v>
      </c>
      <c r="S183" s="76">
        <v>0</v>
      </c>
      <c r="T183" s="74">
        <v>0</v>
      </c>
      <c r="U183" s="75">
        <v>0</v>
      </c>
      <c r="V183" s="76">
        <v>0</v>
      </c>
      <c r="W183" s="73">
        <v>0</v>
      </c>
      <c r="X183" s="74">
        <v>0</v>
      </c>
      <c r="Y183" s="160" t="s">
        <v>380</v>
      </c>
    </row>
    <row r="184" spans="1:25" s="106" customFormat="1" outlineLevel="1" x14ac:dyDescent="0.2">
      <c r="A184" s="464">
        <v>810073</v>
      </c>
      <c r="B184" s="97">
        <v>810073</v>
      </c>
      <c r="C184" s="100" t="s">
        <v>104</v>
      </c>
      <c r="D184" s="101" t="s">
        <v>336</v>
      </c>
      <c r="E184" s="102">
        <v>3599</v>
      </c>
      <c r="F184" s="103">
        <v>29</v>
      </c>
      <c r="G184" s="103">
        <v>13</v>
      </c>
      <c r="H184" s="104">
        <v>3641</v>
      </c>
      <c r="I184" s="102">
        <v>3007</v>
      </c>
      <c r="J184" s="103">
        <v>17</v>
      </c>
      <c r="K184" s="103">
        <v>10</v>
      </c>
      <c r="L184" s="104">
        <v>3034</v>
      </c>
      <c r="M184" s="102">
        <v>2164</v>
      </c>
      <c r="N184" s="103">
        <v>12</v>
      </c>
      <c r="O184" s="103">
        <v>20</v>
      </c>
      <c r="P184" s="104">
        <v>2196</v>
      </c>
      <c r="Q184" s="102">
        <v>4663</v>
      </c>
      <c r="R184" s="103">
        <v>30</v>
      </c>
      <c r="S184" s="103">
        <v>41</v>
      </c>
      <c r="T184" s="104">
        <v>4734</v>
      </c>
      <c r="U184" s="102">
        <v>13433</v>
      </c>
      <c r="V184" s="103">
        <v>88</v>
      </c>
      <c r="W184" s="103">
        <v>84</v>
      </c>
      <c r="X184" s="104">
        <v>13605</v>
      </c>
      <c r="Y184" s="160" t="s">
        <v>413</v>
      </c>
    </row>
    <row r="185" spans="1:25" outlineLevel="2" x14ac:dyDescent="0.2">
      <c r="A185" s="465"/>
      <c r="B185" s="95">
        <v>810073</v>
      </c>
      <c r="C185" s="14" t="s">
        <v>350</v>
      </c>
      <c r="D185" s="35" t="s">
        <v>198</v>
      </c>
      <c r="E185" s="69">
        <v>3131</v>
      </c>
      <c r="F185" s="13">
        <v>21</v>
      </c>
      <c r="G185" s="13">
        <v>12</v>
      </c>
      <c r="H185" s="68">
        <v>3164</v>
      </c>
      <c r="I185" s="69">
        <v>2417</v>
      </c>
      <c r="J185" s="13">
        <v>11</v>
      </c>
      <c r="K185" s="13">
        <v>9</v>
      </c>
      <c r="L185" s="68">
        <v>2437</v>
      </c>
      <c r="M185" s="69">
        <v>1831</v>
      </c>
      <c r="N185" s="13">
        <v>10</v>
      </c>
      <c r="O185" s="13">
        <v>17</v>
      </c>
      <c r="P185" s="68">
        <v>1858</v>
      </c>
      <c r="Q185" s="69">
        <v>4322</v>
      </c>
      <c r="R185" s="13">
        <v>28</v>
      </c>
      <c r="S185" s="13">
        <v>39</v>
      </c>
      <c r="T185" s="68">
        <v>4389</v>
      </c>
      <c r="U185" s="69">
        <v>11701</v>
      </c>
      <c r="V185" s="13">
        <v>70</v>
      </c>
      <c r="W185" s="67">
        <v>77</v>
      </c>
      <c r="X185" s="68">
        <v>11848</v>
      </c>
      <c r="Y185" s="160" t="s">
        <v>413</v>
      </c>
    </row>
    <row r="186" spans="1:25" outlineLevel="2" x14ac:dyDescent="0.2">
      <c r="A186" s="465"/>
      <c r="B186" s="95">
        <v>810073</v>
      </c>
      <c r="C186" s="14" t="s">
        <v>351</v>
      </c>
      <c r="D186" s="35" t="s">
        <v>199</v>
      </c>
      <c r="E186" s="69">
        <v>468</v>
      </c>
      <c r="F186" s="13">
        <v>8</v>
      </c>
      <c r="G186" s="13">
        <v>1</v>
      </c>
      <c r="H186" s="68">
        <v>477</v>
      </c>
      <c r="I186" s="69">
        <v>590</v>
      </c>
      <c r="J186" s="13">
        <v>6</v>
      </c>
      <c r="K186" s="13">
        <v>1</v>
      </c>
      <c r="L186" s="68">
        <v>597</v>
      </c>
      <c r="M186" s="69">
        <v>333</v>
      </c>
      <c r="N186" s="13">
        <v>2</v>
      </c>
      <c r="O186" s="13">
        <v>3</v>
      </c>
      <c r="P186" s="68">
        <v>338</v>
      </c>
      <c r="Q186" s="69">
        <v>341</v>
      </c>
      <c r="R186" s="13">
        <v>2</v>
      </c>
      <c r="S186" s="13">
        <v>2</v>
      </c>
      <c r="T186" s="68">
        <v>345</v>
      </c>
      <c r="U186" s="69">
        <v>1732</v>
      </c>
      <c r="V186" s="13">
        <v>18</v>
      </c>
      <c r="W186" s="67">
        <v>7</v>
      </c>
      <c r="X186" s="68">
        <v>1757</v>
      </c>
      <c r="Y186" s="160" t="s">
        <v>413</v>
      </c>
    </row>
    <row r="187" spans="1:25" outlineLevel="2" x14ac:dyDescent="0.2">
      <c r="A187" s="465"/>
      <c r="B187" s="95">
        <v>810073</v>
      </c>
      <c r="C187" s="14" t="s">
        <v>300</v>
      </c>
      <c r="D187" s="35" t="s">
        <v>200</v>
      </c>
      <c r="E187" s="70">
        <v>59</v>
      </c>
      <c r="F187" s="71">
        <v>0</v>
      </c>
      <c r="G187" s="71">
        <v>0</v>
      </c>
      <c r="H187" s="68">
        <v>59</v>
      </c>
      <c r="I187" s="70">
        <v>42</v>
      </c>
      <c r="J187" s="71">
        <v>3</v>
      </c>
      <c r="K187" s="71">
        <v>0</v>
      </c>
      <c r="L187" s="68">
        <v>45</v>
      </c>
      <c r="M187" s="70">
        <v>49</v>
      </c>
      <c r="N187" s="71">
        <v>1</v>
      </c>
      <c r="O187" s="71">
        <v>0</v>
      </c>
      <c r="P187" s="68">
        <v>50</v>
      </c>
      <c r="Q187" s="70">
        <v>65</v>
      </c>
      <c r="R187" s="71">
        <v>0</v>
      </c>
      <c r="S187" s="71">
        <v>0</v>
      </c>
      <c r="T187" s="68">
        <v>65</v>
      </c>
      <c r="U187" s="70">
        <v>215</v>
      </c>
      <c r="V187" s="71">
        <v>4</v>
      </c>
      <c r="W187" s="71">
        <v>0</v>
      </c>
      <c r="X187" s="68">
        <v>219</v>
      </c>
      <c r="Y187" s="160" t="s">
        <v>413</v>
      </c>
    </row>
    <row r="188" spans="1:25" hidden="1" outlineLevel="3" x14ac:dyDescent="0.2">
      <c r="A188" s="465"/>
      <c r="B188" s="95">
        <v>810073</v>
      </c>
      <c r="C188" s="39" t="s">
        <v>363</v>
      </c>
      <c r="D188" s="35" t="s">
        <v>369</v>
      </c>
      <c r="E188" s="69">
        <v>0</v>
      </c>
      <c r="F188" s="13">
        <v>0</v>
      </c>
      <c r="G188" s="13">
        <v>0</v>
      </c>
      <c r="H188" s="68">
        <v>0</v>
      </c>
      <c r="I188" s="69">
        <v>0</v>
      </c>
      <c r="J188" s="13">
        <v>0</v>
      </c>
      <c r="K188" s="13">
        <v>0</v>
      </c>
      <c r="L188" s="68">
        <v>0</v>
      </c>
      <c r="M188" s="69">
        <v>0</v>
      </c>
      <c r="N188" s="13">
        <v>0</v>
      </c>
      <c r="O188" s="13">
        <v>0</v>
      </c>
      <c r="P188" s="68">
        <v>0</v>
      </c>
      <c r="Q188" s="69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160" t="s">
        <v>380</v>
      </c>
    </row>
    <row r="189" spans="1:25" hidden="1" outlineLevel="3" x14ac:dyDescent="0.2">
      <c r="A189" s="465"/>
      <c r="B189" s="95">
        <v>810073</v>
      </c>
      <c r="C189" s="39" t="s">
        <v>301</v>
      </c>
      <c r="D189" s="35" t="s">
        <v>370</v>
      </c>
      <c r="E189" s="69">
        <v>0</v>
      </c>
      <c r="F189" s="13">
        <v>0</v>
      </c>
      <c r="G189" s="13">
        <v>0</v>
      </c>
      <c r="H189" s="68">
        <v>0</v>
      </c>
      <c r="I189" s="69">
        <v>0</v>
      </c>
      <c r="J189" s="13">
        <v>0</v>
      </c>
      <c r="K189" s="13">
        <v>0</v>
      </c>
      <c r="L189" s="68">
        <v>0</v>
      </c>
      <c r="M189" s="69">
        <v>0</v>
      </c>
      <c r="N189" s="13">
        <v>0</v>
      </c>
      <c r="O189" s="13">
        <v>0</v>
      </c>
      <c r="P189" s="68">
        <v>0</v>
      </c>
      <c r="Q189" s="69">
        <v>0</v>
      </c>
      <c r="R189" s="13">
        <v>0</v>
      </c>
      <c r="S189" s="13">
        <v>0</v>
      </c>
      <c r="T189" s="68">
        <v>0</v>
      </c>
      <c r="U189" s="69">
        <v>0</v>
      </c>
      <c r="V189" s="13">
        <v>0</v>
      </c>
      <c r="W189" s="67">
        <v>0</v>
      </c>
      <c r="X189" s="68">
        <v>0</v>
      </c>
      <c r="Y189" s="160" t="s">
        <v>380</v>
      </c>
    </row>
    <row r="190" spans="1:25" outlineLevel="3" x14ac:dyDescent="0.2">
      <c r="A190" s="465"/>
      <c r="B190" s="95">
        <v>810073</v>
      </c>
      <c r="C190" s="39" t="s">
        <v>305</v>
      </c>
      <c r="D190" s="35" t="s">
        <v>371</v>
      </c>
      <c r="E190" s="69">
        <v>59</v>
      </c>
      <c r="F190" s="13">
        <v>0</v>
      </c>
      <c r="G190" s="13">
        <v>0</v>
      </c>
      <c r="H190" s="68">
        <v>59</v>
      </c>
      <c r="I190" s="69">
        <v>42</v>
      </c>
      <c r="J190" s="13">
        <v>3</v>
      </c>
      <c r="K190" s="13">
        <v>0</v>
      </c>
      <c r="L190" s="68">
        <v>45</v>
      </c>
      <c r="M190" s="69">
        <v>49</v>
      </c>
      <c r="N190" s="13">
        <v>1</v>
      </c>
      <c r="O190" s="13">
        <v>0</v>
      </c>
      <c r="P190" s="68">
        <v>50</v>
      </c>
      <c r="Q190" s="69">
        <v>49</v>
      </c>
      <c r="R190" s="13">
        <v>0</v>
      </c>
      <c r="S190" s="13">
        <v>0</v>
      </c>
      <c r="T190" s="68">
        <v>49</v>
      </c>
      <c r="U190" s="69">
        <v>199</v>
      </c>
      <c r="V190" s="13">
        <v>4</v>
      </c>
      <c r="W190" s="67">
        <v>0</v>
      </c>
      <c r="X190" s="68">
        <v>203</v>
      </c>
      <c r="Y190" s="160" t="s">
        <v>413</v>
      </c>
    </row>
    <row r="191" spans="1:25" ht="13.5" outlineLevel="3" thickBot="1" x14ac:dyDescent="0.25">
      <c r="A191" s="465"/>
      <c r="B191" s="95">
        <v>810073</v>
      </c>
      <c r="C191" s="39" t="s">
        <v>302</v>
      </c>
      <c r="D191" s="35" t="s">
        <v>372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16</v>
      </c>
      <c r="R191" s="13">
        <v>0</v>
      </c>
      <c r="S191" s="13">
        <v>0</v>
      </c>
      <c r="T191" s="68">
        <v>16</v>
      </c>
      <c r="U191" s="69">
        <v>16</v>
      </c>
      <c r="V191" s="13">
        <v>0</v>
      </c>
      <c r="W191" s="67">
        <v>0</v>
      </c>
      <c r="X191" s="68">
        <v>16</v>
      </c>
      <c r="Y191" s="160" t="s">
        <v>413</v>
      </c>
    </row>
    <row r="192" spans="1:25" ht="13.5" hidden="1" outlineLevel="3" thickBot="1" x14ac:dyDescent="0.25">
      <c r="A192" s="465"/>
      <c r="B192" s="95">
        <v>810073</v>
      </c>
      <c r="C192" s="39" t="s">
        <v>434</v>
      </c>
      <c r="D192" s="35" t="s">
        <v>373</v>
      </c>
      <c r="E192" s="69">
        <v>0</v>
      </c>
      <c r="F192" s="13">
        <v>0</v>
      </c>
      <c r="G192" s="13">
        <v>0</v>
      </c>
      <c r="H192" s="68">
        <v>0</v>
      </c>
      <c r="I192" s="69">
        <v>0</v>
      </c>
      <c r="J192" s="13">
        <v>0</v>
      </c>
      <c r="K192" s="13">
        <v>0</v>
      </c>
      <c r="L192" s="68">
        <v>0</v>
      </c>
      <c r="M192" s="69">
        <v>0</v>
      </c>
      <c r="N192" s="13">
        <v>0</v>
      </c>
      <c r="O192" s="13">
        <v>0</v>
      </c>
      <c r="P192" s="68">
        <v>0</v>
      </c>
      <c r="Q192" s="69">
        <v>0</v>
      </c>
      <c r="R192" s="13">
        <v>0</v>
      </c>
      <c r="S192" s="13">
        <v>0</v>
      </c>
      <c r="T192" s="68">
        <v>0</v>
      </c>
      <c r="U192" s="69">
        <v>0</v>
      </c>
      <c r="V192" s="13">
        <v>0</v>
      </c>
      <c r="W192" s="67">
        <v>0</v>
      </c>
      <c r="X192" s="68">
        <v>0</v>
      </c>
      <c r="Y192" s="160" t="s">
        <v>380</v>
      </c>
    </row>
    <row r="193" spans="1:25" ht="13.5" hidden="1" outlineLevel="3" thickBot="1" x14ac:dyDescent="0.25">
      <c r="A193" s="474"/>
      <c r="B193" s="95">
        <v>810073</v>
      </c>
      <c r="C193" s="39" t="s">
        <v>384</v>
      </c>
      <c r="D193" s="35" t="s">
        <v>374</v>
      </c>
      <c r="E193" s="69">
        <v>0</v>
      </c>
      <c r="F193" s="13">
        <v>0</v>
      </c>
      <c r="G193" s="13">
        <v>0</v>
      </c>
      <c r="H193" s="68">
        <v>0</v>
      </c>
      <c r="I193" s="69">
        <v>0</v>
      </c>
      <c r="J193" s="13">
        <v>0</v>
      </c>
      <c r="K193" s="13">
        <v>0</v>
      </c>
      <c r="L193" s="68">
        <v>0</v>
      </c>
      <c r="M193" s="69">
        <v>0</v>
      </c>
      <c r="N193" s="13">
        <v>0</v>
      </c>
      <c r="O193" s="13">
        <v>0</v>
      </c>
      <c r="P193" s="68">
        <v>0</v>
      </c>
      <c r="Q193" s="69">
        <v>0</v>
      </c>
      <c r="R193" s="13">
        <v>0</v>
      </c>
      <c r="S193" s="13">
        <v>0</v>
      </c>
      <c r="T193" s="68">
        <v>0</v>
      </c>
      <c r="U193" s="69">
        <v>0</v>
      </c>
      <c r="V193" s="13">
        <v>0</v>
      </c>
      <c r="W193" s="67">
        <v>0</v>
      </c>
      <c r="X193" s="68">
        <v>0</v>
      </c>
      <c r="Y193" s="160" t="s">
        <v>380</v>
      </c>
    </row>
    <row r="194" spans="1:25" ht="13.5" hidden="1" outlineLevel="3" thickBot="1" x14ac:dyDescent="0.25">
      <c r="A194" s="475"/>
      <c r="B194" s="96">
        <v>810073</v>
      </c>
      <c r="C194" s="41" t="s">
        <v>383</v>
      </c>
      <c r="D194" s="42" t="s">
        <v>375</v>
      </c>
      <c r="E194" s="75">
        <v>0</v>
      </c>
      <c r="F194" s="76">
        <v>0</v>
      </c>
      <c r="G194" s="76">
        <v>0</v>
      </c>
      <c r="H194" s="74">
        <v>0</v>
      </c>
      <c r="I194" s="75">
        <v>0</v>
      </c>
      <c r="J194" s="76">
        <v>0</v>
      </c>
      <c r="K194" s="76">
        <v>0</v>
      </c>
      <c r="L194" s="74">
        <v>0</v>
      </c>
      <c r="M194" s="75">
        <v>0</v>
      </c>
      <c r="N194" s="76">
        <v>0</v>
      </c>
      <c r="O194" s="76">
        <v>0</v>
      </c>
      <c r="P194" s="74">
        <v>0</v>
      </c>
      <c r="Q194" s="75">
        <v>0</v>
      </c>
      <c r="R194" s="76">
        <v>0</v>
      </c>
      <c r="S194" s="76">
        <v>0</v>
      </c>
      <c r="T194" s="74">
        <v>0</v>
      </c>
      <c r="U194" s="75">
        <v>0</v>
      </c>
      <c r="V194" s="76">
        <v>0</v>
      </c>
      <c r="W194" s="73">
        <v>0</v>
      </c>
      <c r="X194" s="74">
        <v>0</v>
      </c>
      <c r="Y194" s="160" t="s">
        <v>380</v>
      </c>
    </row>
    <row r="195" spans="1:25" s="106" customFormat="1" outlineLevel="1" x14ac:dyDescent="0.2">
      <c r="A195" s="466">
        <v>810074</v>
      </c>
      <c r="B195" s="97">
        <v>810074</v>
      </c>
      <c r="C195" s="100" t="s">
        <v>105</v>
      </c>
      <c r="D195" s="101" t="s">
        <v>336</v>
      </c>
      <c r="E195" s="102">
        <v>5999</v>
      </c>
      <c r="F195" s="103">
        <v>67</v>
      </c>
      <c r="G195" s="103">
        <v>115</v>
      </c>
      <c r="H195" s="104">
        <v>6181</v>
      </c>
      <c r="I195" s="102">
        <v>6552</v>
      </c>
      <c r="J195" s="103">
        <v>62</v>
      </c>
      <c r="K195" s="103">
        <v>104</v>
      </c>
      <c r="L195" s="104">
        <v>6718</v>
      </c>
      <c r="M195" s="102">
        <v>5099</v>
      </c>
      <c r="N195" s="103">
        <v>46</v>
      </c>
      <c r="O195" s="103">
        <v>125</v>
      </c>
      <c r="P195" s="104">
        <v>5270</v>
      </c>
      <c r="Q195" s="102">
        <v>8402</v>
      </c>
      <c r="R195" s="103">
        <v>83</v>
      </c>
      <c r="S195" s="103">
        <v>198</v>
      </c>
      <c r="T195" s="104">
        <v>8683</v>
      </c>
      <c r="U195" s="102">
        <v>26052</v>
      </c>
      <c r="V195" s="103">
        <v>258</v>
      </c>
      <c r="W195" s="103">
        <v>542</v>
      </c>
      <c r="X195" s="104">
        <v>26852</v>
      </c>
      <c r="Y195" s="160" t="s">
        <v>413</v>
      </c>
    </row>
    <row r="196" spans="1:25" outlineLevel="2" x14ac:dyDescent="0.2">
      <c r="A196" s="467"/>
      <c r="B196" s="95">
        <v>810074</v>
      </c>
      <c r="C196" s="14" t="s">
        <v>350</v>
      </c>
      <c r="D196" s="35" t="s">
        <v>198</v>
      </c>
      <c r="E196" s="69">
        <v>5543</v>
      </c>
      <c r="F196" s="13">
        <v>52</v>
      </c>
      <c r="G196" s="13">
        <v>107</v>
      </c>
      <c r="H196" s="68">
        <v>5702</v>
      </c>
      <c r="I196" s="69">
        <v>5968</v>
      </c>
      <c r="J196" s="13">
        <v>47</v>
      </c>
      <c r="K196" s="13">
        <v>91</v>
      </c>
      <c r="L196" s="68">
        <v>6106</v>
      </c>
      <c r="M196" s="69">
        <v>4685</v>
      </c>
      <c r="N196" s="13">
        <v>37</v>
      </c>
      <c r="O196" s="13">
        <v>118</v>
      </c>
      <c r="P196" s="68">
        <v>4840</v>
      </c>
      <c r="Q196" s="69">
        <v>7793</v>
      </c>
      <c r="R196" s="13">
        <v>68</v>
      </c>
      <c r="S196" s="13">
        <v>189</v>
      </c>
      <c r="T196" s="68">
        <v>8050</v>
      </c>
      <c r="U196" s="69">
        <v>23989</v>
      </c>
      <c r="V196" s="13">
        <v>204</v>
      </c>
      <c r="W196" s="67">
        <v>505</v>
      </c>
      <c r="X196" s="68">
        <v>24698</v>
      </c>
      <c r="Y196" s="160" t="s">
        <v>413</v>
      </c>
    </row>
    <row r="197" spans="1:25" outlineLevel="2" x14ac:dyDescent="0.2">
      <c r="A197" s="467"/>
      <c r="B197" s="95">
        <v>810074</v>
      </c>
      <c r="C197" s="14" t="s">
        <v>351</v>
      </c>
      <c r="D197" s="35" t="s">
        <v>199</v>
      </c>
      <c r="E197" s="69">
        <v>456</v>
      </c>
      <c r="F197" s="13">
        <v>15</v>
      </c>
      <c r="G197" s="13">
        <v>8</v>
      </c>
      <c r="H197" s="68">
        <v>479</v>
      </c>
      <c r="I197" s="69">
        <v>584</v>
      </c>
      <c r="J197" s="13">
        <v>15</v>
      </c>
      <c r="K197" s="13">
        <v>13</v>
      </c>
      <c r="L197" s="68">
        <v>612</v>
      </c>
      <c r="M197" s="69">
        <v>414</v>
      </c>
      <c r="N197" s="13">
        <v>9</v>
      </c>
      <c r="O197" s="13">
        <v>7</v>
      </c>
      <c r="P197" s="68">
        <v>430</v>
      </c>
      <c r="Q197" s="69">
        <v>609</v>
      </c>
      <c r="R197" s="13">
        <v>15</v>
      </c>
      <c r="S197" s="13">
        <v>9</v>
      </c>
      <c r="T197" s="68">
        <v>633</v>
      </c>
      <c r="U197" s="69">
        <v>2063</v>
      </c>
      <c r="V197" s="13">
        <v>54</v>
      </c>
      <c r="W197" s="67">
        <v>37</v>
      </c>
      <c r="X197" s="68">
        <v>2154</v>
      </c>
      <c r="Y197" s="160" t="s">
        <v>413</v>
      </c>
    </row>
    <row r="198" spans="1:25" outlineLevel="2" x14ac:dyDescent="0.2">
      <c r="A198" s="467"/>
      <c r="B198" s="95">
        <v>810074</v>
      </c>
      <c r="C198" s="14" t="s">
        <v>300</v>
      </c>
      <c r="D198" s="35" t="s">
        <v>200</v>
      </c>
      <c r="E198" s="70">
        <v>380</v>
      </c>
      <c r="F198" s="71">
        <v>4</v>
      </c>
      <c r="G198" s="71">
        <v>0</v>
      </c>
      <c r="H198" s="68">
        <v>384</v>
      </c>
      <c r="I198" s="70">
        <v>600</v>
      </c>
      <c r="J198" s="71">
        <v>7</v>
      </c>
      <c r="K198" s="71">
        <v>5</v>
      </c>
      <c r="L198" s="68">
        <v>612</v>
      </c>
      <c r="M198" s="70">
        <v>212</v>
      </c>
      <c r="N198" s="71">
        <v>8</v>
      </c>
      <c r="O198" s="71">
        <v>1</v>
      </c>
      <c r="P198" s="68">
        <v>221</v>
      </c>
      <c r="Q198" s="70">
        <v>341</v>
      </c>
      <c r="R198" s="71">
        <v>6</v>
      </c>
      <c r="S198" s="71">
        <v>5</v>
      </c>
      <c r="T198" s="68">
        <v>352</v>
      </c>
      <c r="U198" s="70">
        <v>1533</v>
      </c>
      <c r="V198" s="71">
        <v>25</v>
      </c>
      <c r="W198" s="71">
        <v>11</v>
      </c>
      <c r="X198" s="68">
        <v>1569</v>
      </c>
      <c r="Y198" s="160" t="s">
        <v>413</v>
      </c>
    </row>
    <row r="199" spans="1:25" hidden="1" outlineLevel="3" x14ac:dyDescent="0.2">
      <c r="A199" s="467"/>
      <c r="B199" s="95">
        <v>810074</v>
      </c>
      <c r="C199" s="39" t="s">
        <v>363</v>
      </c>
      <c r="D199" s="35" t="s">
        <v>369</v>
      </c>
      <c r="E199" s="69">
        <v>0</v>
      </c>
      <c r="F199" s="13">
        <v>0</v>
      </c>
      <c r="G199" s="13">
        <v>0</v>
      </c>
      <c r="H199" s="68">
        <v>0</v>
      </c>
      <c r="I199" s="69">
        <v>0</v>
      </c>
      <c r="J199" s="13">
        <v>0</v>
      </c>
      <c r="K199" s="13">
        <v>0</v>
      </c>
      <c r="L199" s="68">
        <v>0</v>
      </c>
      <c r="M199" s="69">
        <v>0</v>
      </c>
      <c r="N199" s="13">
        <v>0</v>
      </c>
      <c r="O199" s="13">
        <v>0</v>
      </c>
      <c r="P199" s="68">
        <v>0</v>
      </c>
      <c r="Q199" s="69">
        <v>0</v>
      </c>
      <c r="R199" s="13">
        <v>0</v>
      </c>
      <c r="S199" s="13">
        <v>0</v>
      </c>
      <c r="T199" s="68">
        <v>0</v>
      </c>
      <c r="U199" s="69">
        <v>0</v>
      </c>
      <c r="V199" s="13">
        <v>0</v>
      </c>
      <c r="W199" s="67">
        <v>0</v>
      </c>
      <c r="X199" s="68">
        <v>0</v>
      </c>
      <c r="Y199" s="160" t="s">
        <v>380</v>
      </c>
    </row>
    <row r="200" spans="1:25" hidden="1" outlineLevel="3" x14ac:dyDescent="0.2">
      <c r="A200" s="467"/>
      <c r="B200" s="95">
        <v>810074</v>
      </c>
      <c r="C200" s="39" t="s">
        <v>301</v>
      </c>
      <c r="D200" s="35" t="s">
        <v>370</v>
      </c>
      <c r="E200" s="69">
        <v>0</v>
      </c>
      <c r="F200" s="13">
        <v>0</v>
      </c>
      <c r="G200" s="13">
        <v>0</v>
      </c>
      <c r="H200" s="68">
        <v>0</v>
      </c>
      <c r="I200" s="69">
        <v>0</v>
      </c>
      <c r="J200" s="13">
        <v>0</v>
      </c>
      <c r="K200" s="13">
        <v>0</v>
      </c>
      <c r="L200" s="68">
        <v>0</v>
      </c>
      <c r="M200" s="69">
        <v>0</v>
      </c>
      <c r="N200" s="13">
        <v>0</v>
      </c>
      <c r="O200" s="13">
        <v>0</v>
      </c>
      <c r="P200" s="68">
        <v>0</v>
      </c>
      <c r="Q200" s="69">
        <v>0</v>
      </c>
      <c r="R200" s="13">
        <v>0</v>
      </c>
      <c r="S200" s="13">
        <v>0</v>
      </c>
      <c r="T200" s="68">
        <v>0</v>
      </c>
      <c r="U200" s="69">
        <v>0</v>
      </c>
      <c r="V200" s="13">
        <v>0</v>
      </c>
      <c r="W200" s="67">
        <v>0</v>
      </c>
      <c r="X200" s="68">
        <v>0</v>
      </c>
      <c r="Y200" s="160" t="s">
        <v>380</v>
      </c>
    </row>
    <row r="201" spans="1:25" outlineLevel="3" x14ac:dyDescent="0.2">
      <c r="A201" s="467"/>
      <c r="B201" s="95">
        <v>810074</v>
      </c>
      <c r="C201" s="39" t="s">
        <v>305</v>
      </c>
      <c r="D201" s="35" t="s">
        <v>371</v>
      </c>
      <c r="E201" s="69">
        <v>174</v>
      </c>
      <c r="F201" s="13">
        <v>0</v>
      </c>
      <c r="G201" s="13">
        <v>0</v>
      </c>
      <c r="H201" s="68">
        <v>174</v>
      </c>
      <c r="I201" s="69">
        <v>437</v>
      </c>
      <c r="J201" s="13">
        <v>5</v>
      </c>
      <c r="K201" s="13">
        <v>1</v>
      </c>
      <c r="L201" s="68">
        <v>443</v>
      </c>
      <c r="M201" s="69">
        <v>79</v>
      </c>
      <c r="N201" s="13">
        <v>2</v>
      </c>
      <c r="O201" s="13">
        <v>0</v>
      </c>
      <c r="P201" s="68">
        <v>81</v>
      </c>
      <c r="Q201" s="69">
        <v>88</v>
      </c>
      <c r="R201" s="13">
        <v>0</v>
      </c>
      <c r="S201" s="13">
        <v>0</v>
      </c>
      <c r="T201" s="68">
        <v>88</v>
      </c>
      <c r="U201" s="69">
        <v>778</v>
      </c>
      <c r="V201" s="13">
        <v>7</v>
      </c>
      <c r="W201" s="67">
        <v>1</v>
      </c>
      <c r="X201" s="68">
        <v>786</v>
      </c>
      <c r="Y201" s="160" t="s">
        <v>413</v>
      </c>
    </row>
    <row r="202" spans="1:25" ht="13.5" outlineLevel="3" thickBot="1" x14ac:dyDescent="0.25">
      <c r="A202" s="467"/>
      <c r="B202" s="95">
        <v>810074</v>
      </c>
      <c r="C202" s="39" t="s">
        <v>302</v>
      </c>
      <c r="D202" s="35" t="s">
        <v>372</v>
      </c>
      <c r="E202" s="69">
        <v>206</v>
      </c>
      <c r="F202" s="13">
        <v>4</v>
      </c>
      <c r="G202" s="13">
        <v>0</v>
      </c>
      <c r="H202" s="68">
        <v>210</v>
      </c>
      <c r="I202" s="69">
        <v>163</v>
      </c>
      <c r="J202" s="13">
        <v>2</v>
      </c>
      <c r="K202" s="13">
        <v>4</v>
      </c>
      <c r="L202" s="68">
        <v>169</v>
      </c>
      <c r="M202" s="69">
        <v>133</v>
      </c>
      <c r="N202" s="13">
        <v>6</v>
      </c>
      <c r="O202" s="13">
        <v>1</v>
      </c>
      <c r="P202" s="68">
        <v>140</v>
      </c>
      <c r="Q202" s="69">
        <v>253</v>
      </c>
      <c r="R202" s="13">
        <v>6</v>
      </c>
      <c r="S202" s="13">
        <v>5</v>
      </c>
      <c r="T202" s="68">
        <v>264</v>
      </c>
      <c r="U202" s="69">
        <v>755</v>
      </c>
      <c r="V202" s="13">
        <v>18</v>
      </c>
      <c r="W202" s="67">
        <v>10</v>
      </c>
      <c r="X202" s="68">
        <v>783</v>
      </c>
      <c r="Y202" s="160" t="s">
        <v>413</v>
      </c>
    </row>
    <row r="203" spans="1:25" ht="13.5" hidden="1" outlineLevel="3" thickBot="1" x14ac:dyDescent="0.25">
      <c r="A203" s="467"/>
      <c r="B203" s="95">
        <v>810074</v>
      </c>
      <c r="C203" s="39" t="s">
        <v>434</v>
      </c>
      <c r="D203" s="35" t="s">
        <v>373</v>
      </c>
      <c r="E203" s="69">
        <v>0</v>
      </c>
      <c r="F203" s="13">
        <v>0</v>
      </c>
      <c r="G203" s="13">
        <v>0</v>
      </c>
      <c r="H203" s="68">
        <v>0</v>
      </c>
      <c r="I203" s="69">
        <v>0</v>
      </c>
      <c r="J203" s="13">
        <v>0</v>
      </c>
      <c r="K203" s="13">
        <v>0</v>
      </c>
      <c r="L203" s="68">
        <v>0</v>
      </c>
      <c r="M203" s="69">
        <v>0</v>
      </c>
      <c r="N203" s="13">
        <v>0</v>
      </c>
      <c r="O203" s="13">
        <v>0</v>
      </c>
      <c r="P203" s="68">
        <v>0</v>
      </c>
      <c r="Q203" s="69">
        <v>0</v>
      </c>
      <c r="R203" s="13">
        <v>0</v>
      </c>
      <c r="S203" s="13">
        <v>0</v>
      </c>
      <c r="T203" s="68">
        <v>0</v>
      </c>
      <c r="U203" s="69">
        <v>0</v>
      </c>
      <c r="V203" s="13">
        <v>0</v>
      </c>
      <c r="W203" s="67">
        <v>0</v>
      </c>
      <c r="X203" s="68">
        <v>0</v>
      </c>
      <c r="Y203" s="160" t="s">
        <v>380</v>
      </c>
    </row>
    <row r="204" spans="1:25" ht="13.5" hidden="1" outlineLevel="3" thickBot="1" x14ac:dyDescent="0.25">
      <c r="A204" s="467"/>
      <c r="B204" s="95">
        <v>810074</v>
      </c>
      <c r="C204" s="57" t="s">
        <v>384</v>
      </c>
      <c r="D204" s="35" t="s">
        <v>374</v>
      </c>
      <c r="E204" s="69">
        <v>0</v>
      </c>
      <c r="F204" s="13">
        <v>0</v>
      </c>
      <c r="G204" s="13">
        <v>0</v>
      </c>
      <c r="H204" s="68">
        <v>0</v>
      </c>
      <c r="I204" s="69">
        <v>0</v>
      </c>
      <c r="J204" s="13">
        <v>0</v>
      </c>
      <c r="K204" s="13">
        <v>0</v>
      </c>
      <c r="L204" s="68">
        <v>0</v>
      </c>
      <c r="M204" s="69">
        <v>0</v>
      </c>
      <c r="N204" s="13">
        <v>0</v>
      </c>
      <c r="O204" s="13">
        <v>0</v>
      </c>
      <c r="P204" s="68">
        <v>0</v>
      </c>
      <c r="Q204" s="69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160" t="s">
        <v>380</v>
      </c>
    </row>
    <row r="205" spans="1:25" ht="13.5" hidden="1" outlineLevel="3" thickBot="1" x14ac:dyDescent="0.25">
      <c r="A205" s="468"/>
      <c r="B205" s="96">
        <v>810074</v>
      </c>
      <c r="C205" s="41" t="s">
        <v>383</v>
      </c>
      <c r="D205" s="42" t="s">
        <v>375</v>
      </c>
      <c r="E205" s="75">
        <v>0</v>
      </c>
      <c r="F205" s="76">
        <v>0</v>
      </c>
      <c r="G205" s="76">
        <v>0</v>
      </c>
      <c r="H205" s="74">
        <v>0</v>
      </c>
      <c r="I205" s="75">
        <v>0</v>
      </c>
      <c r="J205" s="76">
        <v>0</v>
      </c>
      <c r="K205" s="76">
        <v>0</v>
      </c>
      <c r="L205" s="74">
        <v>0</v>
      </c>
      <c r="M205" s="75">
        <v>0</v>
      </c>
      <c r="N205" s="76">
        <v>0</v>
      </c>
      <c r="O205" s="76">
        <v>0</v>
      </c>
      <c r="P205" s="74">
        <v>0</v>
      </c>
      <c r="Q205" s="75">
        <v>0</v>
      </c>
      <c r="R205" s="76">
        <v>0</v>
      </c>
      <c r="S205" s="76">
        <v>0</v>
      </c>
      <c r="T205" s="74">
        <v>0</v>
      </c>
      <c r="U205" s="75">
        <v>0</v>
      </c>
      <c r="V205" s="76">
        <v>0</v>
      </c>
      <c r="W205" s="73">
        <v>0</v>
      </c>
      <c r="X205" s="74">
        <v>0</v>
      </c>
      <c r="Y205" s="160" t="s">
        <v>380</v>
      </c>
    </row>
    <row r="206" spans="1:25" s="106" customFormat="1" outlineLevel="1" x14ac:dyDescent="0.2">
      <c r="A206" s="464">
        <v>810076</v>
      </c>
      <c r="B206" s="97">
        <v>810076</v>
      </c>
      <c r="C206" s="100" t="s">
        <v>106</v>
      </c>
      <c r="D206" s="101" t="s">
        <v>336</v>
      </c>
      <c r="E206" s="102">
        <v>15128</v>
      </c>
      <c r="F206" s="103">
        <v>31</v>
      </c>
      <c r="G206" s="103">
        <v>17</v>
      </c>
      <c r="H206" s="104">
        <v>15176</v>
      </c>
      <c r="I206" s="102">
        <v>17312</v>
      </c>
      <c r="J206" s="103">
        <v>33</v>
      </c>
      <c r="K206" s="103">
        <v>27</v>
      </c>
      <c r="L206" s="104">
        <v>17372</v>
      </c>
      <c r="M206" s="102">
        <v>13383</v>
      </c>
      <c r="N206" s="103">
        <v>25</v>
      </c>
      <c r="O206" s="103">
        <v>25</v>
      </c>
      <c r="P206" s="104">
        <v>13433</v>
      </c>
      <c r="Q206" s="102">
        <v>17506</v>
      </c>
      <c r="R206" s="103">
        <v>38</v>
      </c>
      <c r="S206" s="103">
        <v>27</v>
      </c>
      <c r="T206" s="104">
        <v>17571</v>
      </c>
      <c r="U206" s="102">
        <v>63329</v>
      </c>
      <c r="V206" s="103">
        <v>127</v>
      </c>
      <c r="W206" s="103">
        <v>96</v>
      </c>
      <c r="X206" s="104">
        <v>63552</v>
      </c>
      <c r="Y206" s="160" t="s">
        <v>413</v>
      </c>
    </row>
    <row r="207" spans="1:25" outlineLevel="2" x14ac:dyDescent="0.2">
      <c r="A207" s="465"/>
      <c r="B207" s="95">
        <v>810076</v>
      </c>
      <c r="C207" s="14" t="s">
        <v>350</v>
      </c>
      <c r="D207" s="35" t="s">
        <v>198</v>
      </c>
      <c r="E207" s="69">
        <v>13451</v>
      </c>
      <c r="F207" s="13">
        <v>28</v>
      </c>
      <c r="G207" s="13">
        <v>16</v>
      </c>
      <c r="H207" s="68">
        <v>13495</v>
      </c>
      <c r="I207" s="69">
        <v>15000</v>
      </c>
      <c r="J207" s="13">
        <v>29</v>
      </c>
      <c r="K207" s="13">
        <v>23</v>
      </c>
      <c r="L207" s="68">
        <v>15052</v>
      </c>
      <c r="M207" s="69">
        <v>12044</v>
      </c>
      <c r="N207" s="13">
        <v>23</v>
      </c>
      <c r="O207" s="13">
        <v>24</v>
      </c>
      <c r="P207" s="68">
        <v>12091</v>
      </c>
      <c r="Q207" s="69">
        <v>16238</v>
      </c>
      <c r="R207" s="13">
        <v>35</v>
      </c>
      <c r="S207" s="13">
        <v>25</v>
      </c>
      <c r="T207" s="68">
        <v>16298</v>
      </c>
      <c r="U207" s="69">
        <v>56733</v>
      </c>
      <c r="V207" s="13">
        <v>115</v>
      </c>
      <c r="W207" s="67">
        <v>88</v>
      </c>
      <c r="X207" s="68">
        <v>56936</v>
      </c>
      <c r="Y207" s="160" t="s">
        <v>413</v>
      </c>
    </row>
    <row r="208" spans="1:25" outlineLevel="2" x14ac:dyDescent="0.2">
      <c r="A208" s="465"/>
      <c r="B208" s="95">
        <v>810076</v>
      </c>
      <c r="C208" s="14" t="s">
        <v>351</v>
      </c>
      <c r="D208" s="35" t="s">
        <v>199</v>
      </c>
      <c r="E208" s="69">
        <v>1677</v>
      </c>
      <c r="F208" s="13">
        <v>3</v>
      </c>
      <c r="G208" s="13">
        <v>1</v>
      </c>
      <c r="H208" s="68">
        <v>1681</v>
      </c>
      <c r="I208" s="69">
        <v>2312</v>
      </c>
      <c r="J208" s="13">
        <v>4</v>
      </c>
      <c r="K208" s="13">
        <v>4</v>
      </c>
      <c r="L208" s="68">
        <v>2320</v>
      </c>
      <c r="M208" s="69">
        <v>1339</v>
      </c>
      <c r="N208" s="13">
        <v>2</v>
      </c>
      <c r="O208" s="13">
        <v>1</v>
      </c>
      <c r="P208" s="68">
        <v>1342</v>
      </c>
      <c r="Q208" s="69">
        <v>1268</v>
      </c>
      <c r="R208" s="13">
        <v>3</v>
      </c>
      <c r="S208" s="13">
        <v>2</v>
      </c>
      <c r="T208" s="68">
        <v>1273</v>
      </c>
      <c r="U208" s="69">
        <v>6596</v>
      </c>
      <c r="V208" s="13">
        <v>12</v>
      </c>
      <c r="W208" s="67">
        <v>8</v>
      </c>
      <c r="X208" s="68">
        <v>6616</v>
      </c>
      <c r="Y208" s="160" t="s">
        <v>413</v>
      </c>
    </row>
    <row r="209" spans="1:25" outlineLevel="2" x14ac:dyDescent="0.2">
      <c r="A209" s="465"/>
      <c r="B209" s="95">
        <v>810076</v>
      </c>
      <c r="C209" s="14" t="s">
        <v>300</v>
      </c>
      <c r="D209" s="35" t="s">
        <v>200</v>
      </c>
      <c r="E209" s="70">
        <v>1733</v>
      </c>
      <c r="F209" s="71">
        <v>3</v>
      </c>
      <c r="G209" s="71">
        <v>3</v>
      </c>
      <c r="H209" s="68">
        <v>1739</v>
      </c>
      <c r="I209" s="70">
        <v>1943</v>
      </c>
      <c r="J209" s="71">
        <v>4</v>
      </c>
      <c r="K209" s="71">
        <v>5</v>
      </c>
      <c r="L209" s="68">
        <v>1952</v>
      </c>
      <c r="M209" s="70">
        <v>1741</v>
      </c>
      <c r="N209" s="71">
        <v>3</v>
      </c>
      <c r="O209" s="71">
        <v>4</v>
      </c>
      <c r="P209" s="68">
        <v>1748</v>
      </c>
      <c r="Q209" s="70">
        <v>2031</v>
      </c>
      <c r="R209" s="71">
        <v>7</v>
      </c>
      <c r="S209" s="71">
        <v>3</v>
      </c>
      <c r="T209" s="68">
        <v>2041</v>
      </c>
      <c r="U209" s="70">
        <v>7448</v>
      </c>
      <c r="V209" s="71">
        <v>17</v>
      </c>
      <c r="W209" s="71">
        <v>15</v>
      </c>
      <c r="X209" s="68">
        <v>7480</v>
      </c>
      <c r="Y209" s="160" t="s">
        <v>413</v>
      </c>
    </row>
    <row r="210" spans="1:25" outlineLevel="3" x14ac:dyDescent="0.2">
      <c r="A210" s="465"/>
      <c r="B210" s="95">
        <v>810076</v>
      </c>
      <c r="C210" s="39" t="s">
        <v>363</v>
      </c>
      <c r="D210" s="35" t="s">
        <v>369</v>
      </c>
      <c r="E210" s="69">
        <v>645</v>
      </c>
      <c r="F210" s="13">
        <v>3</v>
      </c>
      <c r="G210" s="13">
        <v>0</v>
      </c>
      <c r="H210" s="68">
        <v>648</v>
      </c>
      <c r="I210" s="69">
        <v>530</v>
      </c>
      <c r="J210" s="13">
        <v>0</v>
      </c>
      <c r="K210" s="13">
        <v>0</v>
      </c>
      <c r="L210" s="68">
        <v>530</v>
      </c>
      <c r="M210" s="69">
        <v>621</v>
      </c>
      <c r="N210" s="13">
        <v>1</v>
      </c>
      <c r="O210" s="13">
        <v>1</v>
      </c>
      <c r="P210" s="68">
        <v>623</v>
      </c>
      <c r="Q210" s="69">
        <v>565</v>
      </c>
      <c r="R210" s="13">
        <v>1</v>
      </c>
      <c r="S210" s="13">
        <v>2</v>
      </c>
      <c r="T210" s="68">
        <v>568</v>
      </c>
      <c r="U210" s="69">
        <v>2361</v>
      </c>
      <c r="V210" s="13">
        <v>5</v>
      </c>
      <c r="W210" s="67">
        <v>3</v>
      </c>
      <c r="X210" s="68">
        <v>2369</v>
      </c>
      <c r="Y210" s="160" t="s">
        <v>413</v>
      </c>
    </row>
    <row r="211" spans="1:25" hidden="1" outlineLevel="3" x14ac:dyDescent="0.2">
      <c r="A211" s="465"/>
      <c r="B211" s="95">
        <v>810076</v>
      </c>
      <c r="C211" s="39" t="s">
        <v>301</v>
      </c>
      <c r="D211" s="35" t="s">
        <v>370</v>
      </c>
      <c r="E211" s="69">
        <v>0</v>
      </c>
      <c r="F211" s="13">
        <v>0</v>
      </c>
      <c r="G211" s="13">
        <v>0</v>
      </c>
      <c r="H211" s="68">
        <v>0</v>
      </c>
      <c r="I211" s="69">
        <v>0</v>
      </c>
      <c r="J211" s="13">
        <v>0</v>
      </c>
      <c r="K211" s="13">
        <v>0</v>
      </c>
      <c r="L211" s="68">
        <v>0</v>
      </c>
      <c r="M211" s="69">
        <v>0</v>
      </c>
      <c r="N211" s="13">
        <v>0</v>
      </c>
      <c r="O211" s="13">
        <v>0</v>
      </c>
      <c r="P211" s="68">
        <v>0</v>
      </c>
      <c r="Q211" s="69">
        <v>0</v>
      </c>
      <c r="R211" s="13">
        <v>0</v>
      </c>
      <c r="S211" s="13">
        <v>0</v>
      </c>
      <c r="T211" s="68">
        <v>0</v>
      </c>
      <c r="U211" s="69">
        <v>0</v>
      </c>
      <c r="V211" s="13">
        <v>0</v>
      </c>
      <c r="W211" s="67">
        <v>0</v>
      </c>
      <c r="X211" s="68">
        <v>0</v>
      </c>
      <c r="Y211" s="160" t="s">
        <v>380</v>
      </c>
    </row>
    <row r="212" spans="1:25" outlineLevel="3" x14ac:dyDescent="0.2">
      <c r="A212" s="465"/>
      <c r="B212" s="95">
        <v>810076</v>
      </c>
      <c r="C212" s="39" t="s">
        <v>305</v>
      </c>
      <c r="D212" s="35" t="s">
        <v>371</v>
      </c>
      <c r="E212" s="69">
        <v>712</v>
      </c>
      <c r="F212" s="13">
        <v>0</v>
      </c>
      <c r="G212" s="13">
        <v>3</v>
      </c>
      <c r="H212" s="68">
        <v>715</v>
      </c>
      <c r="I212" s="69">
        <v>890</v>
      </c>
      <c r="J212" s="13">
        <v>4</v>
      </c>
      <c r="K212" s="13">
        <v>3</v>
      </c>
      <c r="L212" s="68">
        <v>897</v>
      </c>
      <c r="M212" s="69">
        <v>787</v>
      </c>
      <c r="N212" s="13">
        <v>2</v>
      </c>
      <c r="O212" s="13">
        <v>3</v>
      </c>
      <c r="P212" s="68">
        <v>792</v>
      </c>
      <c r="Q212" s="69">
        <v>1000</v>
      </c>
      <c r="R212" s="13">
        <v>5</v>
      </c>
      <c r="S212" s="13">
        <v>0</v>
      </c>
      <c r="T212" s="68">
        <v>1005</v>
      </c>
      <c r="U212" s="69">
        <v>3389</v>
      </c>
      <c r="V212" s="13">
        <v>11</v>
      </c>
      <c r="W212" s="67">
        <v>9</v>
      </c>
      <c r="X212" s="68">
        <v>3409</v>
      </c>
      <c r="Y212" s="160" t="s">
        <v>413</v>
      </c>
    </row>
    <row r="213" spans="1:25" ht="13.5" outlineLevel="3" thickBot="1" x14ac:dyDescent="0.25">
      <c r="A213" s="465"/>
      <c r="B213" s="95">
        <v>810076</v>
      </c>
      <c r="C213" s="39" t="s">
        <v>302</v>
      </c>
      <c r="D213" s="35" t="s">
        <v>372</v>
      </c>
      <c r="E213" s="69">
        <v>376</v>
      </c>
      <c r="F213" s="13">
        <v>0</v>
      </c>
      <c r="G213" s="13">
        <v>0</v>
      </c>
      <c r="H213" s="68">
        <v>376</v>
      </c>
      <c r="I213" s="69">
        <v>523</v>
      </c>
      <c r="J213" s="13">
        <v>0</v>
      </c>
      <c r="K213" s="13">
        <v>2</v>
      </c>
      <c r="L213" s="68">
        <v>525</v>
      </c>
      <c r="M213" s="69">
        <v>333</v>
      </c>
      <c r="N213" s="13">
        <v>0</v>
      </c>
      <c r="O213" s="13">
        <v>0</v>
      </c>
      <c r="P213" s="68">
        <v>333</v>
      </c>
      <c r="Q213" s="69">
        <v>466</v>
      </c>
      <c r="R213" s="13">
        <v>1</v>
      </c>
      <c r="S213" s="13">
        <v>1</v>
      </c>
      <c r="T213" s="68">
        <v>468</v>
      </c>
      <c r="U213" s="69">
        <v>1698</v>
      </c>
      <c r="V213" s="13">
        <v>1</v>
      </c>
      <c r="W213" s="67">
        <v>3</v>
      </c>
      <c r="X213" s="68">
        <v>1702</v>
      </c>
      <c r="Y213" s="160" t="s">
        <v>413</v>
      </c>
    </row>
    <row r="214" spans="1:25" ht="13.5" hidden="1" outlineLevel="3" thickBot="1" x14ac:dyDescent="0.25">
      <c r="A214" s="465"/>
      <c r="B214" s="95">
        <v>810076</v>
      </c>
      <c r="C214" s="39" t="s">
        <v>434</v>
      </c>
      <c r="D214" s="35" t="s">
        <v>373</v>
      </c>
      <c r="E214" s="69">
        <v>0</v>
      </c>
      <c r="F214" s="13">
        <v>0</v>
      </c>
      <c r="G214" s="13">
        <v>0</v>
      </c>
      <c r="H214" s="68">
        <v>0</v>
      </c>
      <c r="I214" s="69">
        <v>0</v>
      </c>
      <c r="J214" s="13">
        <v>0</v>
      </c>
      <c r="K214" s="13">
        <v>0</v>
      </c>
      <c r="L214" s="68">
        <v>0</v>
      </c>
      <c r="M214" s="69">
        <v>0</v>
      </c>
      <c r="N214" s="13">
        <v>0</v>
      </c>
      <c r="O214" s="13">
        <v>0</v>
      </c>
      <c r="P214" s="68">
        <v>0</v>
      </c>
      <c r="Q214" s="69">
        <v>0</v>
      </c>
      <c r="R214" s="13">
        <v>0</v>
      </c>
      <c r="S214" s="13">
        <v>0</v>
      </c>
      <c r="T214" s="68">
        <v>0</v>
      </c>
      <c r="U214" s="69">
        <v>0</v>
      </c>
      <c r="V214" s="13">
        <v>0</v>
      </c>
      <c r="W214" s="67">
        <v>0</v>
      </c>
      <c r="X214" s="68">
        <v>0</v>
      </c>
      <c r="Y214" s="160" t="s">
        <v>380</v>
      </c>
    </row>
    <row r="215" spans="1:25" ht="13.5" hidden="1" outlineLevel="3" thickBot="1" x14ac:dyDescent="0.25">
      <c r="A215" s="474"/>
      <c r="B215" s="95">
        <v>810076</v>
      </c>
      <c r="C215" s="39" t="s">
        <v>384</v>
      </c>
      <c r="D215" s="35" t="s">
        <v>374</v>
      </c>
      <c r="E215" s="69">
        <v>0</v>
      </c>
      <c r="F215" s="13">
        <v>0</v>
      </c>
      <c r="G215" s="13">
        <v>0</v>
      </c>
      <c r="H215" s="68">
        <v>0</v>
      </c>
      <c r="I215" s="69">
        <v>0</v>
      </c>
      <c r="J215" s="13">
        <v>0</v>
      </c>
      <c r="K215" s="13">
        <v>0</v>
      </c>
      <c r="L215" s="68">
        <v>0</v>
      </c>
      <c r="M215" s="69">
        <v>0</v>
      </c>
      <c r="N215" s="13">
        <v>0</v>
      </c>
      <c r="O215" s="13">
        <v>0</v>
      </c>
      <c r="P215" s="68">
        <v>0</v>
      </c>
      <c r="Q215" s="69">
        <v>0</v>
      </c>
      <c r="R215" s="13">
        <v>0</v>
      </c>
      <c r="S215" s="13">
        <v>0</v>
      </c>
      <c r="T215" s="68">
        <v>0</v>
      </c>
      <c r="U215" s="69">
        <v>0</v>
      </c>
      <c r="V215" s="13">
        <v>0</v>
      </c>
      <c r="W215" s="67">
        <v>0</v>
      </c>
      <c r="X215" s="68">
        <v>0</v>
      </c>
      <c r="Y215" s="160" t="s">
        <v>380</v>
      </c>
    </row>
    <row r="216" spans="1:25" ht="13.5" hidden="1" outlineLevel="3" thickBot="1" x14ac:dyDescent="0.25">
      <c r="A216" s="475"/>
      <c r="B216" s="96">
        <v>810076</v>
      </c>
      <c r="C216" s="41" t="s">
        <v>383</v>
      </c>
      <c r="D216" s="42" t="s">
        <v>375</v>
      </c>
      <c r="E216" s="75">
        <v>0</v>
      </c>
      <c r="F216" s="76">
        <v>0</v>
      </c>
      <c r="G216" s="76">
        <v>0</v>
      </c>
      <c r="H216" s="74">
        <v>0</v>
      </c>
      <c r="I216" s="75">
        <v>0</v>
      </c>
      <c r="J216" s="76">
        <v>0</v>
      </c>
      <c r="K216" s="76">
        <v>0</v>
      </c>
      <c r="L216" s="74">
        <v>0</v>
      </c>
      <c r="M216" s="75">
        <v>0</v>
      </c>
      <c r="N216" s="76">
        <v>0</v>
      </c>
      <c r="O216" s="76">
        <v>0</v>
      </c>
      <c r="P216" s="74">
        <v>0</v>
      </c>
      <c r="Q216" s="75">
        <v>0</v>
      </c>
      <c r="R216" s="76">
        <v>0</v>
      </c>
      <c r="S216" s="76">
        <v>0</v>
      </c>
      <c r="T216" s="74">
        <v>0</v>
      </c>
      <c r="U216" s="75">
        <v>0</v>
      </c>
      <c r="V216" s="76">
        <v>0</v>
      </c>
      <c r="W216" s="73">
        <v>0</v>
      </c>
      <c r="X216" s="74">
        <v>0</v>
      </c>
      <c r="Y216" s="160" t="s">
        <v>380</v>
      </c>
    </row>
    <row r="217" spans="1:25" ht="12.75" customHeight="1" thickBot="1" x14ac:dyDescent="0.25">
      <c r="A217" s="55"/>
      <c r="B217" s="93"/>
      <c r="C217" s="54" t="s">
        <v>10</v>
      </c>
      <c r="D217" s="50"/>
      <c r="E217" s="61">
        <v>4885</v>
      </c>
      <c r="F217" s="62">
        <v>31</v>
      </c>
      <c r="G217" s="63">
        <v>7</v>
      </c>
      <c r="H217" s="64">
        <v>4923</v>
      </c>
      <c r="I217" s="61">
        <v>4444</v>
      </c>
      <c r="J217" s="62">
        <v>25</v>
      </c>
      <c r="K217" s="63">
        <v>7</v>
      </c>
      <c r="L217" s="64">
        <v>4476</v>
      </c>
      <c r="M217" s="61">
        <v>3611</v>
      </c>
      <c r="N217" s="62">
        <v>29</v>
      </c>
      <c r="O217" s="63">
        <v>5</v>
      </c>
      <c r="P217" s="64">
        <v>3645</v>
      </c>
      <c r="Q217" s="61">
        <v>6157</v>
      </c>
      <c r="R217" s="62">
        <v>67</v>
      </c>
      <c r="S217" s="63">
        <v>13</v>
      </c>
      <c r="T217" s="64">
        <v>6237</v>
      </c>
      <c r="U217" s="61">
        <v>19097</v>
      </c>
      <c r="V217" s="62">
        <v>152</v>
      </c>
      <c r="W217" s="63">
        <v>32</v>
      </c>
      <c r="X217" s="64">
        <v>19281</v>
      </c>
      <c r="Y217" s="160" t="s">
        <v>413</v>
      </c>
    </row>
    <row r="218" spans="1:25" s="106" customFormat="1" outlineLevel="1" x14ac:dyDescent="0.2">
      <c r="A218" s="466">
        <v>810157</v>
      </c>
      <c r="B218" s="97">
        <v>810157</v>
      </c>
      <c r="C218" s="100" t="s">
        <v>107</v>
      </c>
      <c r="D218" s="101" t="s">
        <v>336</v>
      </c>
      <c r="E218" s="102">
        <v>4885</v>
      </c>
      <c r="F218" s="103">
        <v>31</v>
      </c>
      <c r="G218" s="103">
        <v>7</v>
      </c>
      <c r="H218" s="104">
        <v>4923</v>
      </c>
      <c r="I218" s="102">
        <v>4444</v>
      </c>
      <c r="J218" s="103">
        <v>25</v>
      </c>
      <c r="K218" s="103">
        <v>7</v>
      </c>
      <c r="L218" s="104">
        <v>4476</v>
      </c>
      <c r="M218" s="102">
        <v>3611</v>
      </c>
      <c r="N218" s="103">
        <v>29</v>
      </c>
      <c r="O218" s="103">
        <v>5</v>
      </c>
      <c r="P218" s="104">
        <v>3645</v>
      </c>
      <c r="Q218" s="102">
        <v>6157</v>
      </c>
      <c r="R218" s="103">
        <v>67</v>
      </c>
      <c r="S218" s="103">
        <v>13</v>
      </c>
      <c r="T218" s="104">
        <v>6237</v>
      </c>
      <c r="U218" s="102">
        <v>19097</v>
      </c>
      <c r="V218" s="103">
        <v>152</v>
      </c>
      <c r="W218" s="103">
        <v>32</v>
      </c>
      <c r="X218" s="104">
        <v>19281</v>
      </c>
      <c r="Y218" s="160" t="s">
        <v>413</v>
      </c>
    </row>
    <row r="219" spans="1:25" outlineLevel="2" x14ac:dyDescent="0.2">
      <c r="A219" s="467"/>
      <c r="B219" s="95">
        <v>810157</v>
      </c>
      <c r="C219" s="14" t="s">
        <v>350</v>
      </c>
      <c r="D219" s="35" t="s">
        <v>198</v>
      </c>
      <c r="E219" s="69">
        <v>4318</v>
      </c>
      <c r="F219" s="13">
        <v>28</v>
      </c>
      <c r="G219" s="13">
        <v>7</v>
      </c>
      <c r="H219" s="68">
        <v>4353</v>
      </c>
      <c r="I219" s="69">
        <v>3967</v>
      </c>
      <c r="J219" s="13">
        <v>25</v>
      </c>
      <c r="K219" s="13">
        <v>7</v>
      </c>
      <c r="L219" s="68">
        <v>3999</v>
      </c>
      <c r="M219" s="69">
        <v>3167</v>
      </c>
      <c r="N219" s="13">
        <v>29</v>
      </c>
      <c r="O219" s="13">
        <v>5</v>
      </c>
      <c r="P219" s="68">
        <v>3201</v>
      </c>
      <c r="Q219" s="69">
        <v>5579</v>
      </c>
      <c r="R219" s="13">
        <v>65</v>
      </c>
      <c r="S219" s="13">
        <v>13</v>
      </c>
      <c r="T219" s="68">
        <v>5657</v>
      </c>
      <c r="U219" s="69">
        <v>17031</v>
      </c>
      <c r="V219" s="13">
        <v>147</v>
      </c>
      <c r="W219" s="67">
        <v>32</v>
      </c>
      <c r="X219" s="68">
        <v>17210</v>
      </c>
      <c r="Y219" s="160" t="s">
        <v>413</v>
      </c>
    </row>
    <row r="220" spans="1:25" outlineLevel="2" x14ac:dyDescent="0.2">
      <c r="A220" s="467"/>
      <c r="B220" s="95">
        <v>810157</v>
      </c>
      <c r="C220" s="14" t="s">
        <v>351</v>
      </c>
      <c r="D220" s="35" t="s">
        <v>199</v>
      </c>
      <c r="E220" s="69">
        <v>567</v>
      </c>
      <c r="F220" s="13">
        <v>3</v>
      </c>
      <c r="G220" s="13">
        <v>0</v>
      </c>
      <c r="H220" s="68">
        <v>570</v>
      </c>
      <c r="I220" s="69">
        <v>477</v>
      </c>
      <c r="J220" s="13">
        <v>0</v>
      </c>
      <c r="K220" s="13">
        <v>0</v>
      </c>
      <c r="L220" s="68">
        <v>477</v>
      </c>
      <c r="M220" s="69">
        <v>444</v>
      </c>
      <c r="N220" s="13">
        <v>0</v>
      </c>
      <c r="O220" s="13">
        <v>0</v>
      </c>
      <c r="P220" s="68">
        <v>444</v>
      </c>
      <c r="Q220" s="69">
        <v>578</v>
      </c>
      <c r="R220" s="13">
        <v>2</v>
      </c>
      <c r="S220" s="13">
        <v>0</v>
      </c>
      <c r="T220" s="68">
        <v>580</v>
      </c>
      <c r="U220" s="69">
        <v>2066</v>
      </c>
      <c r="V220" s="13">
        <v>5</v>
      </c>
      <c r="W220" s="67">
        <v>0</v>
      </c>
      <c r="X220" s="68">
        <v>2071</v>
      </c>
      <c r="Y220" s="160" t="s">
        <v>413</v>
      </c>
    </row>
    <row r="221" spans="1:25" outlineLevel="2" x14ac:dyDescent="0.2">
      <c r="A221" s="467"/>
      <c r="B221" s="95">
        <v>810157</v>
      </c>
      <c r="C221" s="14" t="s">
        <v>300</v>
      </c>
      <c r="D221" s="35" t="s">
        <v>200</v>
      </c>
      <c r="E221" s="70">
        <v>308</v>
      </c>
      <c r="F221" s="71">
        <v>2</v>
      </c>
      <c r="G221" s="71">
        <v>0</v>
      </c>
      <c r="H221" s="68">
        <v>310</v>
      </c>
      <c r="I221" s="70">
        <v>356</v>
      </c>
      <c r="J221" s="71">
        <v>1</v>
      </c>
      <c r="K221" s="71">
        <v>1</v>
      </c>
      <c r="L221" s="68">
        <v>358</v>
      </c>
      <c r="M221" s="70">
        <v>182</v>
      </c>
      <c r="N221" s="71">
        <v>1</v>
      </c>
      <c r="O221" s="71">
        <v>1</v>
      </c>
      <c r="P221" s="68">
        <v>184</v>
      </c>
      <c r="Q221" s="70">
        <v>376</v>
      </c>
      <c r="R221" s="71">
        <v>1</v>
      </c>
      <c r="S221" s="71">
        <v>0</v>
      </c>
      <c r="T221" s="68">
        <v>377</v>
      </c>
      <c r="U221" s="70">
        <v>1222</v>
      </c>
      <c r="V221" s="71">
        <v>5</v>
      </c>
      <c r="W221" s="71">
        <v>2</v>
      </c>
      <c r="X221" s="68">
        <v>1229</v>
      </c>
      <c r="Y221" s="160" t="s">
        <v>413</v>
      </c>
    </row>
    <row r="222" spans="1:25" hidden="1" outlineLevel="3" x14ac:dyDescent="0.2">
      <c r="A222" s="467"/>
      <c r="B222" s="95">
        <v>810157</v>
      </c>
      <c r="C222" s="39" t="s">
        <v>363</v>
      </c>
      <c r="D222" s="35" t="s">
        <v>369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160" t="s">
        <v>380</v>
      </c>
    </row>
    <row r="223" spans="1:25" hidden="1" outlineLevel="3" x14ac:dyDescent="0.2">
      <c r="A223" s="467"/>
      <c r="B223" s="95">
        <v>810157</v>
      </c>
      <c r="C223" s="39" t="s">
        <v>301</v>
      </c>
      <c r="D223" s="35" t="s">
        <v>370</v>
      </c>
      <c r="E223" s="69">
        <v>0</v>
      </c>
      <c r="F223" s="13">
        <v>0</v>
      </c>
      <c r="G223" s="13">
        <v>0</v>
      </c>
      <c r="H223" s="68">
        <v>0</v>
      </c>
      <c r="I223" s="69">
        <v>0</v>
      </c>
      <c r="J223" s="13">
        <v>0</v>
      </c>
      <c r="K223" s="13">
        <v>0</v>
      </c>
      <c r="L223" s="68">
        <v>0</v>
      </c>
      <c r="M223" s="69">
        <v>0</v>
      </c>
      <c r="N223" s="13">
        <v>0</v>
      </c>
      <c r="O223" s="13">
        <v>0</v>
      </c>
      <c r="P223" s="68">
        <v>0</v>
      </c>
      <c r="Q223" s="69">
        <v>0</v>
      </c>
      <c r="R223" s="13">
        <v>0</v>
      </c>
      <c r="S223" s="13">
        <v>0</v>
      </c>
      <c r="T223" s="68">
        <v>0</v>
      </c>
      <c r="U223" s="69">
        <v>0</v>
      </c>
      <c r="V223" s="13">
        <v>0</v>
      </c>
      <c r="W223" s="67">
        <v>0</v>
      </c>
      <c r="X223" s="68">
        <v>0</v>
      </c>
      <c r="Y223" s="160" t="s">
        <v>380</v>
      </c>
    </row>
    <row r="224" spans="1:25" outlineLevel="3" x14ac:dyDescent="0.2">
      <c r="A224" s="467"/>
      <c r="B224" s="95">
        <v>810157</v>
      </c>
      <c r="C224" s="39" t="s">
        <v>305</v>
      </c>
      <c r="D224" s="35" t="s">
        <v>371</v>
      </c>
      <c r="E224" s="69">
        <v>245</v>
      </c>
      <c r="F224" s="13">
        <v>2</v>
      </c>
      <c r="G224" s="13">
        <v>0</v>
      </c>
      <c r="H224" s="68">
        <v>247</v>
      </c>
      <c r="I224" s="69">
        <v>294</v>
      </c>
      <c r="J224" s="13">
        <v>1</v>
      </c>
      <c r="K224" s="13">
        <v>1</v>
      </c>
      <c r="L224" s="68">
        <v>296</v>
      </c>
      <c r="M224" s="69">
        <v>161</v>
      </c>
      <c r="N224" s="13">
        <v>1</v>
      </c>
      <c r="O224" s="13">
        <v>1</v>
      </c>
      <c r="P224" s="68">
        <v>163</v>
      </c>
      <c r="Q224" s="69">
        <v>312</v>
      </c>
      <c r="R224" s="13">
        <v>1</v>
      </c>
      <c r="S224" s="13">
        <v>0</v>
      </c>
      <c r="T224" s="68">
        <v>313</v>
      </c>
      <c r="U224" s="69">
        <v>1012</v>
      </c>
      <c r="V224" s="13">
        <v>5</v>
      </c>
      <c r="W224" s="67">
        <v>2</v>
      </c>
      <c r="X224" s="68">
        <v>1019</v>
      </c>
      <c r="Y224" s="160" t="s">
        <v>413</v>
      </c>
    </row>
    <row r="225" spans="1:25" ht="13.5" outlineLevel="3" thickBot="1" x14ac:dyDescent="0.25">
      <c r="A225" s="467"/>
      <c r="B225" s="95">
        <v>810157</v>
      </c>
      <c r="C225" s="39" t="s">
        <v>302</v>
      </c>
      <c r="D225" s="35" t="s">
        <v>372</v>
      </c>
      <c r="E225" s="69">
        <v>63</v>
      </c>
      <c r="F225" s="13">
        <v>0</v>
      </c>
      <c r="G225" s="13">
        <v>0</v>
      </c>
      <c r="H225" s="68">
        <v>63</v>
      </c>
      <c r="I225" s="69">
        <v>62</v>
      </c>
      <c r="J225" s="13">
        <v>0</v>
      </c>
      <c r="K225" s="13">
        <v>0</v>
      </c>
      <c r="L225" s="68">
        <v>62</v>
      </c>
      <c r="M225" s="69">
        <v>21</v>
      </c>
      <c r="N225" s="13">
        <v>0</v>
      </c>
      <c r="O225" s="13">
        <v>0</v>
      </c>
      <c r="P225" s="68">
        <v>21</v>
      </c>
      <c r="Q225" s="69">
        <v>64</v>
      </c>
      <c r="R225" s="13">
        <v>0</v>
      </c>
      <c r="S225" s="13">
        <v>0</v>
      </c>
      <c r="T225" s="68">
        <v>64</v>
      </c>
      <c r="U225" s="69">
        <v>210</v>
      </c>
      <c r="V225" s="13">
        <v>0</v>
      </c>
      <c r="W225" s="67">
        <v>0</v>
      </c>
      <c r="X225" s="68">
        <v>210</v>
      </c>
      <c r="Y225" s="160" t="s">
        <v>413</v>
      </c>
    </row>
    <row r="226" spans="1:25" ht="13.5" hidden="1" outlineLevel="3" thickBot="1" x14ac:dyDescent="0.25">
      <c r="A226" s="467"/>
      <c r="B226" s="95">
        <v>810157</v>
      </c>
      <c r="C226" s="39" t="s">
        <v>434</v>
      </c>
      <c r="D226" s="35" t="s">
        <v>373</v>
      </c>
      <c r="E226" s="69">
        <v>0</v>
      </c>
      <c r="F226" s="13">
        <v>0</v>
      </c>
      <c r="G226" s="13">
        <v>0</v>
      </c>
      <c r="H226" s="68">
        <v>0</v>
      </c>
      <c r="I226" s="69">
        <v>0</v>
      </c>
      <c r="J226" s="13">
        <v>0</v>
      </c>
      <c r="K226" s="13">
        <v>0</v>
      </c>
      <c r="L226" s="68">
        <v>0</v>
      </c>
      <c r="M226" s="69">
        <v>0</v>
      </c>
      <c r="N226" s="13">
        <v>0</v>
      </c>
      <c r="O226" s="13">
        <v>0</v>
      </c>
      <c r="P226" s="68">
        <v>0</v>
      </c>
      <c r="Q226" s="69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160" t="s">
        <v>380</v>
      </c>
    </row>
    <row r="227" spans="1:25" ht="13.5" hidden="1" outlineLevel="3" thickBot="1" x14ac:dyDescent="0.25">
      <c r="A227" s="467"/>
      <c r="B227" s="95">
        <v>810157</v>
      </c>
      <c r="C227" s="57" t="s">
        <v>384</v>
      </c>
      <c r="D227" s="35" t="s">
        <v>374</v>
      </c>
      <c r="E227" s="69">
        <v>0</v>
      </c>
      <c r="F227" s="13">
        <v>0</v>
      </c>
      <c r="G227" s="13">
        <v>0</v>
      </c>
      <c r="H227" s="68">
        <v>0</v>
      </c>
      <c r="I227" s="69">
        <v>0</v>
      </c>
      <c r="J227" s="13">
        <v>0</v>
      </c>
      <c r="K227" s="13">
        <v>0</v>
      </c>
      <c r="L227" s="68">
        <v>0</v>
      </c>
      <c r="M227" s="69">
        <v>0</v>
      </c>
      <c r="N227" s="13">
        <v>0</v>
      </c>
      <c r="O227" s="13">
        <v>0</v>
      </c>
      <c r="P227" s="68">
        <v>0</v>
      </c>
      <c r="Q227" s="69">
        <v>0</v>
      </c>
      <c r="R227" s="13">
        <v>0</v>
      </c>
      <c r="S227" s="13">
        <v>0</v>
      </c>
      <c r="T227" s="68">
        <v>0</v>
      </c>
      <c r="U227" s="69">
        <v>0</v>
      </c>
      <c r="V227" s="13">
        <v>0</v>
      </c>
      <c r="W227" s="67">
        <v>0</v>
      </c>
      <c r="X227" s="68">
        <v>0</v>
      </c>
      <c r="Y227" s="160" t="s">
        <v>380</v>
      </c>
    </row>
    <row r="228" spans="1:25" ht="13.5" hidden="1" outlineLevel="3" thickBot="1" x14ac:dyDescent="0.25">
      <c r="A228" s="468"/>
      <c r="B228" s="96">
        <v>810157</v>
      </c>
      <c r="C228" s="41" t="s">
        <v>383</v>
      </c>
      <c r="D228" s="42" t="s">
        <v>375</v>
      </c>
      <c r="E228" s="75">
        <v>0</v>
      </c>
      <c r="F228" s="76">
        <v>0</v>
      </c>
      <c r="G228" s="76">
        <v>0</v>
      </c>
      <c r="H228" s="74">
        <v>0</v>
      </c>
      <c r="I228" s="75">
        <v>0</v>
      </c>
      <c r="J228" s="76">
        <v>0</v>
      </c>
      <c r="K228" s="76">
        <v>0</v>
      </c>
      <c r="L228" s="74">
        <v>0</v>
      </c>
      <c r="M228" s="75">
        <v>0</v>
      </c>
      <c r="N228" s="76">
        <v>0</v>
      </c>
      <c r="O228" s="76">
        <v>0</v>
      </c>
      <c r="P228" s="74">
        <v>0</v>
      </c>
      <c r="Q228" s="75">
        <v>0</v>
      </c>
      <c r="R228" s="76">
        <v>0</v>
      </c>
      <c r="S228" s="76">
        <v>0</v>
      </c>
      <c r="T228" s="74">
        <v>0</v>
      </c>
      <c r="U228" s="75">
        <v>0</v>
      </c>
      <c r="V228" s="76">
        <v>0</v>
      </c>
      <c r="W228" s="73">
        <v>0</v>
      </c>
      <c r="X228" s="74">
        <v>0</v>
      </c>
      <c r="Y228" s="160" t="s">
        <v>380</v>
      </c>
    </row>
    <row r="229" spans="1:25" ht="12.75" customHeight="1" thickBot="1" x14ac:dyDescent="0.25">
      <c r="A229" s="55"/>
      <c r="B229" s="93"/>
      <c r="C229" s="54" t="s">
        <v>11</v>
      </c>
      <c r="D229" s="50"/>
      <c r="E229" s="61">
        <v>35622</v>
      </c>
      <c r="F229" s="62">
        <v>1742</v>
      </c>
      <c r="G229" s="62">
        <v>353</v>
      </c>
      <c r="H229" s="64">
        <v>37717</v>
      </c>
      <c r="I229" s="61">
        <v>40525</v>
      </c>
      <c r="J229" s="62">
        <v>2044</v>
      </c>
      <c r="K229" s="62">
        <v>485</v>
      </c>
      <c r="L229" s="64">
        <v>43054</v>
      </c>
      <c r="M229" s="61">
        <v>35137</v>
      </c>
      <c r="N229" s="62">
        <v>1651</v>
      </c>
      <c r="O229" s="62">
        <v>321</v>
      </c>
      <c r="P229" s="64">
        <v>37109</v>
      </c>
      <c r="Q229" s="61">
        <v>54935</v>
      </c>
      <c r="R229" s="62">
        <v>2663</v>
      </c>
      <c r="S229" s="62">
        <v>575</v>
      </c>
      <c r="T229" s="64">
        <v>58173</v>
      </c>
      <c r="U229" s="61">
        <v>166219</v>
      </c>
      <c r="V229" s="62">
        <v>8100</v>
      </c>
      <c r="W229" s="62">
        <v>1734</v>
      </c>
      <c r="X229" s="64">
        <v>176053</v>
      </c>
      <c r="Y229" s="160" t="s">
        <v>413</v>
      </c>
    </row>
    <row r="230" spans="1:25" s="106" customFormat="1" outlineLevel="1" x14ac:dyDescent="0.2">
      <c r="A230" s="466">
        <v>810126</v>
      </c>
      <c r="B230" s="97">
        <v>810126</v>
      </c>
      <c r="C230" s="100" t="s">
        <v>108</v>
      </c>
      <c r="D230" s="101" t="s">
        <v>336</v>
      </c>
      <c r="E230" s="102">
        <v>24984</v>
      </c>
      <c r="F230" s="103">
        <v>1211</v>
      </c>
      <c r="G230" s="103">
        <v>223</v>
      </c>
      <c r="H230" s="104">
        <v>26418</v>
      </c>
      <c r="I230" s="102">
        <v>28511</v>
      </c>
      <c r="J230" s="103">
        <v>1481</v>
      </c>
      <c r="K230" s="103">
        <v>331</v>
      </c>
      <c r="L230" s="104">
        <v>30323</v>
      </c>
      <c r="M230" s="102">
        <v>24332</v>
      </c>
      <c r="N230" s="103">
        <v>1177</v>
      </c>
      <c r="O230" s="103">
        <v>207</v>
      </c>
      <c r="P230" s="104">
        <v>25716</v>
      </c>
      <c r="Q230" s="102">
        <v>42910</v>
      </c>
      <c r="R230" s="103">
        <v>2057</v>
      </c>
      <c r="S230" s="103">
        <v>394</v>
      </c>
      <c r="T230" s="104">
        <v>45361</v>
      </c>
      <c r="U230" s="102">
        <v>120737</v>
      </c>
      <c r="V230" s="103">
        <v>5926</v>
      </c>
      <c r="W230" s="103">
        <v>1155</v>
      </c>
      <c r="X230" s="104">
        <v>127818</v>
      </c>
      <c r="Y230" s="160" t="s">
        <v>413</v>
      </c>
    </row>
    <row r="231" spans="1:25" outlineLevel="2" x14ac:dyDescent="0.2">
      <c r="A231" s="467"/>
      <c r="B231" s="95">
        <v>810126</v>
      </c>
      <c r="C231" s="14" t="s">
        <v>350</v>
      </c>
      <c r="D231" s="35" t="s">
        <v>198</v>
      </c>
      <c r="E231" s="69">
        <v>24917</v>
      </c>
      <c r="F231" s="13">
        <v>1209</v>
      </c>
      <c r="G231" s="13">
        <v>223</v>
      </c>
      <c r="H231" s="68">
        <v>26349</v>
      </c>
      <c r="I231" s="69">
        <v>28419</v>
      </c>
      <c r="J231" s="13">
        <v>1476</v>
      </c>
      <c r="K231" s="13">
        <v>329</v>
      </c>
      <c r="L231" s="68">
        <v>30224</v>
      </c>
      <c r="M231" s="69">
        <v>24226</v>
      </c>
      <c r="N231" s="13">
        <v>1174</v>
      </c>
      <c r="O231" s="13">
        <v>206</v>
      </c>
      <c r="P231" s="68">
        <v>25606</v>
      </c>
      <c r="Q231" s="69">
        <v>42839</v>
      </c>
      <c r="R231" s="13">
        <v>2056</v>
      </c>
      <c r="S231" s="13">
        <v>394</v>
      </c>
      <c r="T231" s="68">
        <v>45289</v>
      </c>
      <c r="U231" s="69">
        <v>120401</v>
      </c>
      <c r="V231" s="13">
        <v>5915</v>
      </c>
      <c r="W231" s="67">
        <v>1152</v>
      </c>
      <c r="X231" s="68">
        <v>127468</v>
      </c>
      <c r="Y231" s="160" t="s">
        <v>413</v>
      </c>
    </row>
    <row r="232" spans="1:25" outlineLevel="2" x14ac:dyDescent="0.2">
      <c r="A232" s="467"/>
      <c r="B232" s="95">
        <v>810126</v>
      </c>
      <c r="C232" s="14" t="s">
        <v>351</v>
      </c>
      <c r="D232" s="35" t="s">
        <v>199</v>
      </c>
      <c r="E232" s="69">
        <v>67</v>
      </c>
      <c r="F232" s="13">
        <v>2</v>
      </c>
      <c r="G232" s="13">
        <v>0</v>
      </c>
      <c r="H232" s="68">
        <v>69</v>
      </c>
      <c r="I232" s="69">
        <v>92</v>
      </c>
      <c r="J232" s="13">
        <v>5</v>
      </c>
      <c r="K232" s="13">
        <v>2</v>
      </c>
      <c r="L232" s="68">
        <v>99</v>
      </c>
      <c r="M232" s="69">
        <v>106</v>
      </c>
      <c r="N232" s="13">
        <v>3</v>
      </c>
      <c r="O232" s="13">
        <v>1</v>
      </c>
      <c r="P232" s="68">
        <v>110</v>
      </c>
      <c r="Q232" s="69">
        <v>71</v>
      </c>
      <c r="R232" s="13">
        <v>1</v>
      </c>
      <c r="S232" s="13">
        <v>0</v>
      </c>
      <c r="T232" s="68">
        <v>72</v>
      </c>
      <c r="U232" s="69">
        <v>336</v>
      </c>
      <c r="V232" s="13">
        <v>11</v>
      </c>
      <c r="W232" s="67">
        <v>3</v>
      </c>
      <c r="X232" s="68">
        <v>350</v>
      </c>
      <c r="Y232" s="160" t="s">
        <v>413</v>
      </c>
    </row>
    <row r="233" spans="1:25" outlineLevel="2" x14ac:dyDescent="0.2">
      <c r="A233" s="467"/>
      <c r="B233" s="95">
        <v>810126</v>
      </c>
      <c r="C233" s="14" t="s">
        <v>300</v>
      </c>
      <c r="D233" s="35" t="s">
        <v>200</v>
      </c>
      <c r="E233" s="70">
        <v>16635</v>
      </c>
      <c r="F233" s="71">
        <v>893</v>
      </c>
      <c r="G233" s="71">
        <v>265</v>
      </c>
      <c r="H233" s="68">
        <v>17793</v>
      </c>
      <c r="I233" s="70">
        <v>17410</v>
      </c>
      <c r="J233" s="71">
        <v>1205</v>
      </c>
      <c r="K233" s="71">
        <v>404</v>
      </c>
      <c r="L233" s="68">
        <v>19019</v>
      </c>
      <c r="M233" s="70">
        <v>19720</v>
      </c>
      <c r="N233" s="71">
        <v>1206</v>
      </c>
      <c r="O233" s="71">
        <v>336</v>
      </c>
      <c r="P233" s="68">
        <v>21262</v>
      </c>
      <c r="Q233" s="70">
        <v>40087</v>
      </c>
      <c r="R233" s="71">
        <v>2124</v>
      </c>
      <c r="S233" s="71">
        <v>553</v>
      </c>
      <c r="T233" s="68">
        <v>42764</v>
      </c>
      <c r="U233" s="70">
        <v>93852</v>
      </c>
      <c r="V233" s="71">
        <v>5428</v>
      </c>
      <c r="W233" s="71">
        <v>1558</v>
      </c>
      <c r="X233" s="68">
        <v>100838</v>
      </c>
      <c r="Y233" s="160" t="s">
        <v>413</v>
      </c>
    </row>
    <row r="234" spans="1:25" outlineLevel="3" x14ac:dyDescent="0.2">
      <c r="A234" s="467"/>
      <c r="B234" s="95">
        <v>810126</v>
      </c>
      <c r="C234" s="39" t="s">
        <v>363</v>
      </c>
      <c r="D234" s="35" t="s">
        <v>369</v>
      </c>
      <c r="E234" s="69">
        <v>3581</v>
      </c>
      <c r="F234" s="13">
        <v>181</v>
      </c>
      <c r="G234" s="13">
        <v>33</v>
      </c>
      <c r="H234" s="68">
        <v>3795</v>
      </c>
      <c r="I234" s="69">
        <v>4024</v>
      </c>
      <c r="J234" s="13">
        <v>231</v>
      </c>
      <c r="K234" s="13">
        <v>74</v>
      </c>
      <c r="L234" s="68">
        <v>4329</v>
      </c>
      <c r="M234" s="69">
        <v>4336</v>
      </c>
      <c r="N234" s="13">
        <v>219</v>
      </c>
      <c r="O234" s="13">
        <v>68</v>
      </c>
      <c r="P234" s="68">
        <v>4623</v>
      </c>
      <c r="Q234" s="69">
        <v>7248</v>
      </c>
      <c r="R234" s="13">
        <v>353</v>
      </c>
      <c r="S234" s="13">
        <v>98</v>
      </c>
      <c r="T234" s="68">
        <v>7699</v>
      </c>
      <c r="U234" s="69">
        <v>19189</v>
      </c>
      <c r="V234" s="13">
        <v>984</v>
      </c>
      <c r="W234" s="67">
        <v>273</v>
      </c>
      <c r="X234" s="68">
        <v>20446</v>
      </c>
      <c r="Y234" s="160" t="s">
        <v>413</v>
      </c>
    </row>
    <row r="235" spans="1:25" outlineLevel="3" x14ac:dyDescent="0.2">
      <c r="A235" s="467"/>
      <c r="B235" s="95">
        <v>810126</v>
      </c>
      <c r="C235" s="39" t="s">
        <v>301</v>
      </c>
      <c r="D235" s="35" t="s">
        <v>370</v>
      </c>
      <c r="E235" s="69">
        <v>969</v>
      </c>
      <c r="F235" s="13">
        <v>84</v>
      </c>
      <c r="G235" s="13">
        <v>84</v>
      </c>
      <c r="H235" s="68">
        <v>1137</v>
      </c>
      <c r="I235" s="69">
        <v>1215</v>
      </c>
      <c r="J235" s="13">
        <v>124</v>
      </c>
      <c r="K235" s="13">
        <v>94</v>
      </c>
      <c r="L235" s="68">
        <v>1433</v>
      </c>
      <c r="M235" s="69">
        <v>1203</v>
      </c>
      <c r="N235" s="13">
        <v>121</v>
      </c>
      <c r="O235" s="13">
        <v>98</v>
      </c>
      <c r="P235" s="68">
        <v>1422</v>
      </c>
      <c r="Q235" s="69">
        <v>1414</v>
      </c>
      <c r="R235" s="13">
        <v>152</v>
      </c>
      <c r="S235" s="13">
        <v>111</v>
      </c>
      <c r="T235" s="68">
        <v>1677</v>
      </c>
      <c r="U235" s="69">
        <v>4801</v>
      </c>
      <c r="V235" s="13">
        <v>481</v>
      </c>
      <c r="W235" s="67">
        <v>387</v>
      </c>
      <c r="X235" s="68">
        <v>5669</v>
      </c>
      <c r="Y235" s="160" t="s">
        <v>413</v>
      </c>
    </row>
    <row r="236" spans="1:25" outlineLevel="3" x14ac:dyDescent="0.2">
      <c r="A236" s="467"/>
      <c r="B236" s="95">
        <v>810126</v>
      </c>
      <c r="C236" s="39" t="s">
        <v>305</v>
      </c>
      <c r="D236" s="35" t="s">
        <v>371</v>
      </c>
      <c r="E236" s="69">
        <v>3156</v>
      </c>
      <c r="F236" s="13">
        <v>184</v>
      </c>
      <c r="G236" s="13">
        <v>29</v>
      </c>
      <c r="H236" s="68">
        <v>3369</v>
      </c>
      <c r="I236" s="69">
        <v>4383</v>
      </c>
      <c r="J236" s="13">
        <v>277</v>
      </c>
      <c r="K236" s="13">
        <v>53</v>
      </c>
      <c r="L236" s="68">
        <v>4713</v>
      </c>
      <c r="M236" s="69">
        <v>3410</v>
      </c>
      <c r="N236" s="13">
        <v>195</v>
      </c>
      <c r="O236" s="13">
        <v>25</v>
      </c>
      <c r="P236" s="68">
        <v>3630</v>
      </c>
      <c r="Q236" s="69">
        <v>4605</v>
      </c>
      <c r="R236" s="13">
        <v>265</v>
      </c>
      <c r="S236" s="13">
        <v>43</v>
      </c>
      <c r="T236" s="68">
        <v>4913</v>
      </c>
      <c r="U236" s="69">
        <v>15554</v>
      </c>
      <c r="V236" s="13">
        <v>921</v>
      </c>
      <c r="W236" s="67">
        <v>150</v>
      </c>
      <c r="X236" s="68">
        <v>16625</v>
      </c>
      <c r="Y236" s="160" t="s">
        <v>413</v>
      </c>
    </row>
    <row r="237" spans="1:25" outlineLevel="3" x14ac:dyDescent="0.2">
      <c r="A237" s="467"/>
      <c r="B237" s="95">
        <v>810126</v>
      </c>
      <c r="C237" s="39" t="s">
        <v>302</v>
      </c>
      <c r="D237" s="35" t="s">
        <v>372</v>
      </c>
      <c r="E237" s="69">
        <v>991</v>
      </c>
      <c r="F237" s="13">
        <v>48</v>
      </c>
      <c r="G237" s="13">
        <v>15</v>
      </c>
      <c r="H237" s="68">
        <v>1054</v>
      </c>
      <c r="I237" s="69">
        <v>1257</v>
      </c>
      <c r="J237" s="13">
        <v>90</v>
      </c>
      <c r="K237" s="13">
        <v>32</v>
      </c>
      <c r="L237" s="68">
        <v>1379</v>
      </c>
      <c r="M237" s="69">
        <v>1101</v>
      </c>
      <c r="N237" s="13">
        <v>62</v>
      </c>
      <c r="O237" s="13">
        <v>11</v>
      </c>
      <c r="P237" s="68">
        <v>1174</v>
      </c>
      <c r="Q237" s="69">
        <v>1341</v>
      </c>
      <c r="R237" s="13">
        <v>91</v>
      </c>
      <c r="S237" s="13">
        <v>30</v>
      </c>
      <c r="T237" s="68">
        <v>1462</v>
      </c>
      <c r="U237" s="69">
        <v>4690</v>
      </c>
      <c r="V237" s="13">
        <v>291</v>
      </c>
      <c r="W237" s="67">
        <v>88</v>
      </c>
      <c r="X237" s="68">
        <v>5069</v>
      </c>
      <c r="Y237" s="160" t="s">
        <v>413</v>
      </c>
    </row>
    <row r="238" spans="1:25" outlineLevel="3" x14ac:dyDescent="0.2">
      <c r="A238" s="467"/>
      <c r="B238" s="95">
        <v>810126</v>
      </c>
      <c r="C238" s="39" t="s">
        <v>434</v>
      </c>
      <c r="D238" s="35" t="s">
        <v>373</v>
      </c>
      <c r="E238" s="69">
        <v>28</v>
      </c>
      <c r="F238" s="13">
        <v>4</v>
      </c>
      <c r="G238" s="13">
        <v>6</v>
      </c>
      <c r="H238" s="68">
        <v>38</v>
      </c>
      <c r="I238" s="69">
        <v>65</v>
      </c>
      <c r="J238" s="13">
        <v>23</v>
      </c>
      <c r="K238" s="13">
        <v>23</v>
      </c>
      <c r="L238" s="68">
        <v>111</v>
      </c>
      <c r="M238" s="69">
        <v>91</v>
      </c>
      <c r="N238" s="13">
        <v>53</v>
      </c>
      <c r="O238" s="13">
        <v>23</v>
      </c>
      <c r="P238" s="68">
        <v>167</v>
      </c>
      <c r="Q238" s="69">
        <v>79</v>
      </c>
      <c r="R238" s="13">
        <v>52</v>
      </c>
      <c r="S238" s="13">
        <v>15</v>
      </c>
      <c r="T238" s="68">
        <v>146</v>
      </c>
      <c r="U238" s="69">
        <v>263</v>
      </c>
      <c r="V238" s="13">
        <v>132</v>
      </c>
      <c r="W238" s="67">
        <v>67</v>
      </c>
      <c r="X238" s="68">
        <v>462</v>
      </c>
      <c r="Y238" s="160" t="s">
        <v>413</v>
      </c>
    </row>
    <row r="239" spans="1:25" outlineLevel="3" x14ac:dyDescent="0.2">
      <c r="A239" s="467"/>
      <c r="B239" s="95">
        <v>810126</v>
      </c>
      <c r="C239" s="57" t="s">
        <v>384</v>
      </c>
      <c r="D239" s="35" t="s">
        <v>374</v>
      </c>
      <c r="E239" s="69">
        <v>596</v>
      </c>
      <c r="F239" s="13">
        <v>97</v>
      </c>
      <c r="G239" s="13">
        <v>31</v>
      </c>
      <c r="H239" s="68">
        <v>724</v>
      </c>
      <c r="I239" s="69">
        <v>921</v>
      </c>
      <c r="J239" s="13">
        <v>237</v>
      </c>
      <c r="K239" s="13">
        <v>93</v>
      </c>
      <c r="L239" s="68">
        <v>1251</v>
      </c>
      <c r="M239" s="69">
        <v>679</v>
      </c>
      <c r="N239" s="13">
        <v>157</v>
      </c>
      <c r="O239" s="13">
        <v>52</v>
      </c>
      <c r="P239" s="68">
        <v>888</v>
      </c>
      <c r="Q239" s="69">
        <v>823</v>
      </c>
      <c r="R239" s="13">
        <v>138</v>
      </c>
      <c r="S239" s="13">
        <v>70</v>
      </c>
      <c r="T239" s="68">
        <v>1031</v>
      </c>
      <c r="U239" s="69">
        <v>3019</v>
      </c>
      <c r="V239" s="13">
        <v>629</v>
      </c>
      <c r="W239" s="67">
        <v>246</v>
      </c>
      <c r="X239" s="68">
        <v>3894</v>
      </c>
      <c r="Y239" s="160" t="s">
        <v>413</v>
      </c>
    </row>
    <row r="240" spans="1:25" ht="13.5" outlineLevel="3" thickBot="1" x14ac:dyDescent="0.25">
      <c r="A240" s="468"/>
      <c r="B240" s="96">
        <v>810126</v>
      </c>
      <c r="C240" s="41" t="s">
        <v>383</v>
      </c>
      <c r="D240" s="42" t="s">
        <v>375</v>
      </c>
      <c r="E240" s="75">
        <v>7314</v>
      </c>
      <c r="F240" s="76">
        <v>295</v>
      </c>
      <c r="G240" s="76">
        <v>67</v>
      </c>
      <c r="H240" s="74">
        <v>7676</v>
      </c>
      <c r="I240" s="75">
        <v>5545</v>
      </c>
      <c r="J240" s="76">
        <v>223</v>
      </c>
      <c r="K240" s="76">
        <v>35</v>
      </c>
      <c r="L240" s="74">
        <v>5803</v>
      </c>
      <c r="M240" s="75">
        <v>8900</v>
      </c>
      <c r="N240" s="76">
        <v>399</v>
      </c>
      <c r="O240" s="76">
        <v>59</v>
      </c>
      <c r="P240" s="74">
        <v>9358</v>
      </c>
      <c r="Q240" s="75">
        <v>24577</v>
      </c>
      <c r="R240" s="76">
        <v>1073</v>
      </c>
      <c r="S240" s="76">
        <v>186</v>
      </c>
      <c r="T240" s="74">
        <v>25836</v>
      </c>
      <c r="U240" s="75">
        <v>46336</v>
      </c>
      <c r="V240" s="76">
        <v>1990</v>
      </c>
      <c r="W240" s="73">
        <v>347</v>
      </c>
      <c r="X240" s="74">
        <v>48673</v>
      </c>
      <c r="Y240" s="160" t="s">
        <v>413</v>
      </c>
    </row>
    <row r="241" spans="1:25" s="106" customFormat="1" outlineLevel="1" x14ac:dyDescent="0.2">
      <c r="A241" s="464">
        <v>810127</v>
      </c>
      <c r="B241" s="97">
        <v>810127</v>
      </c>
      <c r="C241" s="100" t="s">
        <v>109</v>
      </c>
      <c r="D241" s="101" t="s">
        <v>336</v>
      </c>
      <c r="E241" s="102">
        <v>1369</v>
      </c>
      <c r="F241" s="103">
        <v>70</v>
      </c>
      <c r="G241" s="103">
        <v>15</v>
      </c>
      <c r="H241" s="104">
        <v>1454</v>
      </c>
      <c r="I241" s="102">
        <v>1410</v>
      </c>
      <c r="J241" s="103">
        <v>69</v>
      </c>
      <c r="K241" s="103">
        <v>18</v>
      </c>
      <c r="L241" s="104">
        <v>1497</v>
      </c>
      <c r="M241" s="102">
        <v>1338</v>
      </c>
      <c r="N241" s="103">
        <v>54</v>
      </c>
      <c r="O241" s="103">
        <v>16</v>
      </c>
      <c r="P241" s="104">
        <v>1408</v>
      </c>
      <c r="Q241" s="102">
        <v>1396</v>
      </c>
      <c r="R241" s="103">
        <v>51</v>
      </c>
      <c r="S241" s="103">
        <v>18</v>
      </c>
      <c r="T241" s="104">
        <v>1465</v>
      </c>
      <c r="U241" s="102">
        <v>5513</v>
      </c>
      <c r="V241" s="103">
        <v>244</v>
      </c>
      <c r="W241" s="103">
        <v>67</v>
      </c>
      <c r="X241" s="104">
        <v>5824</v>
      </c>
      <c r="Y241" s="160" t="s">
        <v>413</v>
      </c>
    </row>
    <row r="242" spans="1:25" ht="13.5" outlineLevel="2" thickBot="1" x14ac:dyDescent="0.25">
      <c r="A242" s="465"/>
      <c r="B242" s="95">
        <v>810127</v>
      </c>
      <c r="C242" s="14" t="s">
        <v>350</v>
      </c>
      <c r="D242" s="35" t="s">
        <v>198</v>
      </c>
      <c r="E242" s="69">
        <v>1369</v>
      </c>
      <c r="F242" s="13">
        <v>70</v>
      </c>
      <c r="G242" s="13">
        <v>15</v>
      </c>
      <c r="H242" s="68">
        <v>1454</v>
      </c>
      <c r="I242" s="69">
        <v>1410</v>
      </c>
      <c r="J242" s="13">
        <v>69</v>
      </c>
      <c r="K242" s="13">
        <v>18</v>
      </c>
      <c r="L242" s="68">
        <v>1497</v>
      </c>
      <c r="M242" s="69">
        <v>1338</v>
      </c>
      <c r="N242" s="13">
        <v>54</v>
      </c>
      <c r="O242" s="13">
        <v>16</v>
      </c>
      <c r="P242" s="68">
        <v>1408</v>
      </c>
      <c r="Q242" s="69">
        <v>1396</v>
      </c>
      <c r="R242" s="13">
        <v>51</v>
      </c>
      <c r="S242" s="13">
        <v>18</v>
      </c>
      <c r="T242" s="68">
        <v>1465</v>
      </c>
      <c r="U242" s="69">
        <v>5513</v>
      </c>
      <c r="V242" s="13">
        <v>244</v>
      </c>
      <c r="W242" s="67">
        <v>67</v>
      </c>
      <c r="X242" s="68">
        <v>5824</v>
      </c>
      <c r="Y242" s="160" t="s">
        <v>413</v>
      </c>
    </row>
    <row r="243" spans="1:25" ht="13.5" hidden="1" outlineLevel="2" thickBot="1" x14ac:dyDescent="0.25">
      <c r="A243" s="465"/>
      <c r="B243" s="95">
        <v>810127</v>
      </c>
      <c r="C243" s="14" t="s">
        <v>351</v>
      </c>
      <c r="D243" s="35" t="s">
        <v>199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160" t="s">
        <v>380</v>
      </c>
    </row>
    <row r="244" spans="1:25" ht="13.5" hidden="1" outlineLevel="2" collapsed="1" thickBot="1" x14ac:dyDescent="0.25">
      <c r="A244" s="465"/>
      <c r="B244" s="95">
        <v>810127</v>
      </c>
      <c r="C244" s="14" t="s">
        <v>300</v>
      </c>
      <c r="D244" s="35" t="s">
        <v>200</v>
      </c>
      <c r="E244" s="70">
        <v>0</v>
      </c>
      <c r="F244" s="71">
        <v>0</v>
      </c>
      <c r="G244" s="71">
        <v>0</v>
      </c>
      <c r="H244" s="68">
        <v>0</v>
      </c>
      <c r="I244" s="70">
        <v>0</v>
      </c>
      <c r="J244" s="71">
        <v>0</v>
      </c>
      <c r="K244" s="71">
        <v>0</v>
      </c>
      <c r="L244" s="68">
        <v>0</v>
      </c>
      <c r="M244" s="70">
        <v>0</v>
      </c>
      <c r="N244" s="71">
        <v>0</v>
      </c>
      <c r="O244" s="71">
        <v>0</v>
      </c>
      <c r="P244" s="68">
        <v>0</v>
      </c>
      <c r="Q244" s="70">
        <v>0</v>
      </c>
      <c r="R244" s="71">
        <v>0</v>
      </c>
      <c r="S244" s="71">
        <v>0</v>
      </c>
      <c r="T244" s="68">
        <v>0</v>
      </c>
      <c r="U244" s="70">
        <v>0</v>
      </c>
      <c r="V244" s="71">
        <v>0</v>
      </c>
      <c r="W244" s="71">
        <v>0</v>
      </c>
      <c r="X244" s="68">
        <v>0</v>
      </c>
      <c r="Y244" s="160" t="s">
        <v>380</v>
      </c>
    </row>
    <row r="245" spans="1:25" ht="13.5" hidden="1" outlineLevel="3" thickBot="1" x14ac:dyDescent="0.25">
      <c r="A245" s="465"/>
      <c r="B245" s="95">
        <v>810127</v>
      </c>
      <c r="C245" s="39" t="s">
        <v>363</v>
      </c>
      <c r="D245" s="35" t="s">
        <v>369</v>
      </c>
      <c r="E245" s="69">
        <v>0</v>
      </c>
      <c r="F245" s="13">
        <v>0</v>
      </c>
      <c r="G245" s="13">
        <v>0</v>
      </c>
      <c r="H245" s="68">
        <v>0</v>
      </c>
      <c r="I245" s="69">
        <v>0</v>
      </c>
      <c r="J245" s="13">
        <v>0</v>
      </c>
      <c r="K245" s="13">
        <v>0</v>
      </c>
      <c r="L245" s="68">
        <v>0</v>
      </c>
      <c r="M245" s="69">
        <v>0</v>
      </c>
      <c r="N245" s="13">
        <v>0</v>
      </c>
      <c r="O245" s="13">
        <v>0</v>
      </c>
      <c r="P245" s="68">
        <v>0</v>
      </c>
      <c r="Q245" s="69">
        <v>0</v>
      </c>
      <c r="R245" s="13">
        <v>0</v>
      </c>
      <c r="S245" s="13">
        <v>0</v>
      </c>
      <c r="T245" s="68">
        <v>0</v>
      </c>
      <c r="U245" s="69">
        <v>0</v>
      </c>
      <c r="V245" s="13">
        <v>0</v>
      </c>
      <c r="W245" s="67">
        <v>0</v>
      </c>
      <c r="X245" s="68">
        <v>0</v>
      </c>
      <c r="Y245" s="160" t="s">
        <v>380</v>
      </c>
    </row>
    <row r="246" spans="1:25" ht="13.5" hidden="1" outlineLevel="3" thickBot="1" x14ac:dyDescent="0.25">
      <c r="A246" s="465"/>
      <c r="B246" s="95">
        <v>810127</v>
      </c>
      <c r="C246" s="39" t="s">
        <v>301</v>
      </c>
      <c r="D246" s="35" t="s">
        <v>370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160" t="s">
        <v>380</v>
      </c>
    </row>
    <row r="247" spans="1:25" ht="13.5" hidden="1" outlineLevel="3" thickBot="1" x14ac:dyDescent="0.25">
      <c r="A247" s="465"/>
      <c r="B247" s="95">
        <v>810127</v>
      </c>
      <c r="C247" s="39" t="s">
        <v>305</v>
      </c>
      <c r="D247" s="35" t="s">
        <v>371</v>
      </c>
      <c r="E247" s="69">
        <v>0</v>
      </c>
      <c r="F247" s="13">
        <v>0</v>
      </c>
      <c r="G247" s="13">
        <v>0</v>
      </c>
      <c r="H247" s="68">
        <v>0</v>
      </c>
      <c r="I247" s="69">
        <v>0</v>
      </c>
      <c r="J247" s="13">
        <v>0</v>
      </c>
      <c r="K247" s="13">
        <v>0</v>
      </c>
      <c r="L247" s="68">
        <v>0</v>
      </c>
      <c r="M247" s="69">
        <v>0</v>
      </c>
      <c r="N247" s="13">
        <v>0</v>
      </c>
      <c r="O247" s="13">
        <v>0</v>
      </c>
      <c r="P247" s="68">
        <v>0</v>
      </c>
      <c r="Q247" s="69">
        <v>0</v>
      </c>
      <c r="R247" s="13">
        <v>0</v>
      </c>
      <c r="S247" s="13">
        <v>0</v>
      </c>
      <c r="T247" s="68">
        <v>0</v>
      </c>
      <c r="U247" s="69">
        <v>0</v>
      </c>
      <c r="V247" s="13">
        <v>0</v>
      </c>
      <c r="W247" s="67">
        <v>0</v>
      </c>
      <c r="X247" s="68">
        <v>0</v>
      </c>
      <c r="Y247" s="160" t="s">
        <v>380</v>
      </c>
    </row>
    <row r="248" spans="1:25" ht="13.5" hidden="1" outlineLevel="3" thickBot="1" x14ac:dyDescent="0.25">
      <c r="A248" s="465"/>
      <c r="B248" s="95">
        <v>810127</v>
      </c>
      <c r="C248" s="39" t="s">
        <v>302</v>
      </c>
      <c r="D248" s="35" t="s">
        <v>372</v>
      </c>
      <c r="E248" s="69">
        <v>0</v>
      </c>
      <c r="F248" s="13">
        <v>0</v>
      </c>
      <c r="G248" s="13">
        <v>0</v>
      </c>
      <c r="H248" s="68">
        <v>0</v>
      </c>
      <c r="I248" s="69">
        <v>0</v>
      </c>
      <c r="J248" s="13">
        <v>0</v>
      </c>
      <c r="K248" s="13">
        <v>0</v>
      </c>
      <c r="L248" s="68">
        <v>0</v>
      </c>
      <c r="M248" s="69">
        <v>0</v>
      </c>
      <c r="N248" s="13">
        <v>0</v>
      </c>
      <c r="O248" s="13">
        <v>0</v>
      </c>
      <c r="P248" s="68">
        <v>0</v>
      </c>
      <c r="Q248" s="69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160" t="s">
        <v>380</v>
      </c>
    </row>
    <row r="249" spans="1:25" ht="13.5" hidden="1" outlineLevel="3" thickBot="1" x14ac:dyDescent="0.25">
      <c r="A249" s="465"/>
      <c r="B249" s="95">
        <v>810127</v>
      </c>
      <c r="C249" s="39" t="s">
        <v>434</v>
      </c>
      <c r="D249" s="35" t="s">
        <v>373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160" t="s">
        <v>380</v>
      </c>
    </row>
    <row r="250" spans="1:25" ht="13.5" hidden="1" outlineLevel="3" thickBot="1" x14ac:dyDescent="0.25">
      <c r="A250" s="474"/>
      <c r="B250" s="95">
        <v>810127</v>
      </c>
      <c r="C250" s="39" t="s">
        <v>384</v>
      </c>
      <c r="D250" s="35" t="s">
        <v>374</v>
      </c>
      <c r="E250" s="69">
        <v>0</v>
      </c>
      <c r="F250" s="13">
        <v>0</v>
      </c>
      <c r="G250" s="13">
        <v>0</v>
      </c>
      <c r="H250" s="68">
        <v>0</v>
      </c>
      <c r="I250" s="69">
        <v>0</v>
      </c>
      <c r="J250" s="13">
        <v>0</v>
      </c>
      <c r="K250" s="13">
        <v>0</v>
      </c>
      <c r="L250" s="68">
        <v>0</v>
      </c>
      <c r="M250" s="69">
        <v>0</v>
      </c>
      <c r="N250" s="13">
        <v>0</v>
      </c>
      <c r="O250" s="13">
        <v>0</v>
      </c>
      <c r="P250" s="68">
        <v>0</v>
      </c>
      <c r="Q250" s="69">
        <v>0</v>
      </c>
      <c r="R250" s="13">
        <v>0</v>
      </c>
      <c r="S250" s="13">
        <v>0</v>
      </c>
      <c r="T250" s="68">
        <v>0</v>
      </c>
      <c r="U250" s="69">
        <v>0</v>
      </c>
      <c r="V250" s="13">
        <v>0</v>
      </c>
      <c r="W250" s="67">
        <v>0</v>
      </c>
      <c r="X250" s="68">
        <v>0</v>
      </c>
      <c r="Y250" s="160" t="s">
        <v>380</v>
      </c>
    </row>
    <row r="251" spans="1:25" ht="13.5" hidden="1" outlineLevel="3" thickBot="1" x14ac:dyDescent="0.25">
      <c r="A251" s="475"/>
      <c r="B251" s="96">
        <v>810127</v>
      </c>
      <c r="C251" s="41" t="s">
        <v>383</v>
      </c>
      <c r="D251" s="42" t="s">
        <v>375</v>
      </c>
      <c r="E251" s="75">
        <v>0</v>
      </c>
      <c r="F251" s="76">
        <v>0</v>
      </c>
      <c r="G251" s="76">
        <v>0</v>
      </c>
      <c r="H251" s="74">
        <v>0</v>
      </c>
      <c r="I251" s="75">
        <v>0</v>
      </c>
      <c r="J251" s="76">
        <v>0</v>
      </c>
      <c r="K251" s="76">
        <v>0</v>
      </c>
      <c r="L251" s="74">
        <v>0</v>
      </c>
      <c r="M251" s="75">
        <v>0</v>
      </c>
      <c r="N251" s="76">
        <v>0</v>
      </c>
      <c r="O251" s="76">
        <v>0</v>
      </c>
      <c r="P251" s="74">
        <v>0</v>
      </c>
      <c r="Q251" s="75">
        <v>0</v>
      </c>
      <c r="R251" s="76">
        <v>0</v>
      </c>
      <c r="S251" s="76">
        <v>0</v>
      </c>
      <c r="T251" s="74">
        <v>0</v>
      </c>
      <c r="U251" s="75">
        <v>0</v>
      </c>
      <c r="V251" s="76">
        <v>0</v>
      </c>
      <c r="W251" s="73">
        <v>0</v>
      </c>
      <c r="X251" s="74">
        <v>0</v>
      </c>
      <c r="Y251" s="160" t="s">
        <v>380</v>
      </c>
    </row>
    <row r="252" spans="1:25" s="106" customFormat="1" outlineLevel="1" x14ac:dyDescent="0.2">
      <c r="A252" s="466">
        <v>810130</v>
      </c>
      <c r="B252" s="97">
        <v>810130</v>
      </c>
      <c r="C252" s="100" t="s">
        <v>110</v>
      </c>
      <c r="D252" s="101" t="s">
        <v>336</v>
      </c>
      <c r="E252" s="102">
        <v>5678</v>
      </c>
      <c r="F252" s="103">
        <v>236</v>
      </c>
      <c r="G252" s="103">
        <v>41</v>
      </c>
      <c r="H252" s="104">
        <v>5955</v>
      </c>
      <c r="I252" s="102">
        <v>5494</v>
      </c>
      <c r="J252" s="103">
        <v>236</v>
      </c>
      <c r="K252" s="103">
        <v>47</v>
      </c>
      <c r="L252" s="104">
        <v>5777</v>
      </c>
      <c r="M252" s="102">
        <v>5217</v>
      </c>
      <c r="N252" s="103">
        <v>240</v>
      </c>
      <c r="O252" s="103">
        <v>39</v>
      </c>
      <c r="P252" s="104">
        <v>5496</v>
      </c>
      <c r="Q252" s="102">
        <v>5981</v>
      </c>
      <c r="R252" s="103">
        <v>252</v>
      </c>
      <c r="S252" s="103">
        <v>47</v>
      </c>
      <c r="T252" s="104">
        <v>6280</v>
      </c>
      <c r="U252" s="102">
        <v>22370</v>
      </c>
      <c r="V252" s="103">
        <v>964</v>
      </c>
      <c r="W252" s="103">
        <v>174</v>
      </c>
      <c r="X252" s="104">
        <v>23508</v>
      </c>
      <c r="Y252" s="160" t="s">
        <v>413</v>
      </c>
    </row>
    <row r="253" spans="1:25" hidden="1" outlineLevel="2" x14ac:dyDescent="0.2">
      <c r="A253" s="467"/>
      <c r="B253" s="95">
        <v>810130</v>
      </c>
      <c r="C253" s="14" t="s">
        <v>350</v>
      </c>
      <c r="D253" s="35" t="s">
        <v>198</v>
      </c>
      <c r="E253" s="69">
        <v>0</v>
      </c>
      <c r="F253" s="13">
        <v>0</v>
      </c>
      <c r="G253" s="13">
        <v>0</v>
      </c>
      <c r="H253" s="68">
        <v>0</v>
      </c>
      <c r="I253" s="69">
        <v>0</v>
      </c>
      <c r="J253" s="13">
        <v>0</v>
      </c>
      <c r="K253" s="13">
        <v>0</v>
      </c>
      <c r="L253" s="68">
        <v>0</v>
      </c>
      <c r="M253" s="69">
        <v>0</v>
      </c>
      <c r="N253" s="13">
        <v>0</v>
      </c>
      <c r="O253" s="13">
        <v>0</v>
      </c>
      <c r="P253" s="68">
        <v>0</v>
      </c>
      <c r="Q253" s="69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160" t="s">
        <v>380</v>
      </c>
    </row>
    <row r="254" spans="1:25" ht="13.5" outlineLevel="2" thickBot="1" x14ac:dyDescent="0.25">
      <c r="A254" s="467"/>
      <c r="B254" s="95">
        <v>810130</v>
      </c>
      <c r="C254" s="14" t="s">
        <v>351</v>
      </c>
      <c r="D254" s="35" t="s">
        <v>199</v>
      </c>
      <c r="E254" s="69">
        <v>5678</v>
      </c>
      <c r="F254" s="13">
        <v>236</v>
      </c>
      <c r="G254" s="13">
        <v>41</v>
      </c>
      <c r="H254" s="68">
        <v>5955</v>
      </c>
      <c r="I254" s="69">
        <v>5494</v>
      </c>
      <c r="J254" s="13">
        <v>236</v>
      </c>
      <c r="K254" s="13">
        <v>47</v>
      </c>
      <c r="L254" s="68">
        <v>5777</v>
      </c>
      <c r="M254" s="69">
        <v>5217</v>
      </c>
      <c r="N254" s="13">
        <v>240</v>
      </c>
      <c r="O254" s="13">
        <v>39</v>
      </c>
      <c r="P254" s="68">
        <v>5496</v>
      </c>
      <c r="Q254" s="69">
        <v>5981</v>
      </c>
      <c r="R254" s="13">
        <v>252</v>
      </c>
      <c r="S254" s="13">
        <v>47</v>
      </c>
      <c r="T254" s="68">
        <v>6280</v>
      </c>
      <c r="U254" s="69">
        <v>22370</v>
      </c>
      <c r="V254" s="13">
        <v>964</v>
      </c>
      <c r="W254" s="67">
        <v>174</v>
      </c>
      <c r="X254" s="68">
        <v>23508</v>
      </c>
      <c r="Y254" s="160" t="s">
        <v>413</v>
      </c>
    </row>
    <row r="255" spans="1:25" ht="13.5" hidden="1" outlineLevel="2" collapsed="1" thickBot="1" x14ac:dyDescent="0.25">
      <c r="A255" s="467"/>
      <c r="B255" s="95">
        <v>810130</v>
      </c>
      <c r="C255" s="14" t="s">
        <v>300</v>
      </c>
      <c r="D255" s="35" t="s">
        <v>200</v>
      </c>
      <c r="E255" s="70">
        <v>0</v>
      </c>
      <c r="F255" s="71">
        <v>0</v>
      </c>
      <c r="G255" s="71">
        <v>0</v>
      </c>
      <c r="H255" s="68">
        <v>0</v>
      </c>
      <c r="I255" s="70">
        <v>0</v>
      </c>
      <c r="J255" s="71">
        <v>0</v>
      </c>
      <c r="K255" s="71">
        <v>0</v>
      </c>
      <c r="L255" s="68">
        <v>0</v>
      </c>
      <c r="M255" s="70">
        <v>0</v>
      </c>
      <c r="N255" s="71">
        <v>0</v>
      </c>
      <c r="O255" s="71">
        <v>0</v>
      </c>
      <c r="P255" s="68">
        <v>0</v>
      </c>
      <c r="Q255" s="70">
        <v>0</v>
      </c>
      <c r="R255" s="71">
        <v>0</v>
      </c>
      <c r="S255" s="71">
        <v>0</v>
      </c>
      <c r="T255" s="68">
        <v>0</v>
      </c>
      <c r="U255" s="70">
        <v>0</v>
      </c>
      <c r="V255" s="71">
        <v>0</v>
      </c>
      <c r="W255" s="71">
        <v>0</v>
      </c>
      <c r="X255" s="68">
        <v>0</v>
      </c>
      <c r="Y255" s="160" t="s">
        <v>380</v>
      </c>
    </row>
    <row r="256" spans="1:25" ht="13.5" hidden="1" outlineLevel="3" thickBot="1" x14ac:dyDescent="0.25">
      <c r="A256" s="467"/>
      <c r="B256" s="95">
        <v>810130</v>
      </c>
      <c r="C256" s="39" t="s">
        <v>363</v>
      </c>
      <c r="D256" s="35" t="s">
        <v>369</v>
      </c>
      <c r="E256" s="69">
        <v>0</v>
      </c>
      <c r="F256" s="13">
        <v>0</v>
      </c>
      <c r="G256" s="13">
        <v>0</v>
      </c>
      <c r="H256" s="68">
        <v>0</v>
      </c>
      <c r="I256" s="69">
        <v>0</v>
      </c>
      <c r="J256" s="13">
        <v>0</v>
      </c>
      <c r="K256" s="13">
        <v>0</v>
      </c>
      <c r="L256" s="68">
        <v>0</v>
      </c>
      <c r="M256" s="69">
        <v>0</v>
      </c>
      <c r="N256" s="13">
        <v>0</v>
      </c>
      <c r="O256" s="13">
        <v>0</v>
      </c>
      <c r="P256" s="68">
        <v>0</v>
      </c>
      <c r="Q256" s="69">
        <v>0</v>
      </c>
      <c r="R256" s="13">
        <v>0</v>
      </c>
      <c r="S256" s="13">
        <v>0</v>
      </c>
      <c r="T256" s="68">
        <v>0</v>
      </c>
      <c r="U256" s="69">
        <v>0</v>
      </c>
      <c r="V256" s="13">
        <v>0</v>
      </c>
      <c r="W256" s="67">
        <v>0</v>
      </c>
      <c r="X256" s="68">
        <v>0</v>
      </c>
      <c r="Y256" s="160" t="s">
        <v>380</v>
      </c>
    </row>
    <row r="257" spans="1:25" ht="13.5" hidden="1" outlineLevel="3" thickBot="1" x14ac:dyDescent="0.25">
      <c r="A257" s="467"/>
      <c r="B257" s="95">
        <v>810130</v>
      </c>
      <c r="C257" s="39" t="s">
        <v>301</v>
      </c>
      <c r="D257" s="35" t="s">
        <v>370</v>
      </c>
      <c r="E257" s="69">
        <v>0</v>
      </c>
      <c r="F257" s="13">
        <v>0</v>
      </c>
      <c r="G257" s="13">
        <v>0</v>
      </c>
      <c r="H257" s="68">
        <v>0</v>
      </c>
      <c r="I257" s="69">
        <v>0</v>
      </c>
      <c r="J257" s="13">
        <v>0</v>
      </c>
      <c r="K257" s="13">
        <v>0</v>
      </c>
      <c r="L257" s="68">
        <v>0</v>
      </c>
      <c r="M257" s="69">
        <v>0</v>
      </c>
      <c r="N257" s="13">
        <v>0</v>
      </c>
      <c r="O257" s="13">
        <v>0</v>
      </c>
      <c r="P257" s="68">
        <v>0</v>
      </c>
      <c r="Q257" s="69">
        <v>0</v>
      </c>
      <c r="R257" s="13">
        <v>0</v>
      </c>
      <c r="S257" s="13">
        <v>0</v>
      </c>
      <c r="T257" s="68">
        <v>0</v>
      </c>
      <c r="U257" s="69">
        <v>0</v>
      </c>
      <c r="V257" s="13">
        <v>0</v>
      </c>
      <c r="W257" s="67">
        <v>0</v>
      </c>
      <c r="X257" s="68">
        <v>0</v>
      </c>
      <c r="Y257" s="160" t="s">
        <v>380</v>
      </c>
    </row>
    <row r="258" spans="1:25" ht="13.5" hidden="1" outlineLevel="3" thickBot="1" x14ac:dyDescent="0.25">
      <c r="A258" s="467"/>
      <c r="B258" s="95">
        <v>810130</v>
      </c>
      <c r="C258" s="39" t="s">
        <v>305</v>
      </c>
      <c r="D258" s="35" t="s">
        <v>371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160" t="s">
        <v>380</v>
      </c>
    </row>
    <row r="259" spans="1:25" ht="13.5" hidden="1" outlineLevel="3" thickBot="1" x14ac:dyDescent="0.25">
      <c r="A259" s="467"/>
      <c r="B259" s="95">
        <v>810130</v>
      </c>
      <c r="C259" s="39" t="s">
        <v>302</v>
      </c>
      <c r="D259" s="35" t="s">
        <v>372</v>
      </c>
      <c r="E259" s="69">
        <v>0</v>
      </c>
      <c r="F259" s="13">
        <v>0</v>
      </c>
      <c r="G259" s="13">
        <v>0</v>
      </c>
      <c r="H259" s="68">
        <v>0</v>
      </c>
      <c r="I259" s="69">
        <v>0</v>
      </c>
      <c r="J259" s="13">
        <v>0</v>
      </c>
      <c r="K259" s="13">
        <v>0</v>
      </c>
      <c r="L259" s="68">
        <v>0</v>
      </c>
      <c r="M259" s="69">
        <v>0</v>
      </c>
      <c r="N259" s="13">
        <v>0</v>
      </c>
      <c r="O259" s="13">
        <v>0</v>
      </c>
      <c r="P259" s="68">
        <v>0</v>
      </c>
      <c r="Q259" s="69">
        <v>0</v>
      </c>
      <c r="R259" s="13">
        <v>0</v>
      </c>
      <c r="S259" s="13">
        <v>0</v>
      </c>
      <c r="T259" s="68">
        <v>0</v>
      </c>
      <c r="U259" s="69">
        <v>0</v>
      </c>
      <c r="V259" s="13">
        <v>0</v>
      </c>
      <c r="W259" s="67">
        <v>0</v>
      </c>
      <c r="X259" s="68">
        <v>0</v>
      </c>
      <c r="Y259" s="160" t="s">
        <v>380</v>
      </c>
    </row>
    <row r="260" spans="1:25" ht="13.5" hidden="1" outlineLevel="3" thickBot="1" x14ac:dyDescent="0.25">
      <c r="A260" s="467"/>
      <c r="B260" s="95">
        <v>810130</v>
      </c>
      <c r="C260" s="39" t="s">
        <v>434</v>
      </c>
      <c r="D260" s="35" t="s">
        <v>373</v>
      </c>
      <c r="E260" s="69">
        <v>0</v>
      </c>
      <c r="F260" s="13">
        <v>0</v>
      </c>
      <c r="G260" s="13">
        <v>0</v>
      </c>
      <c r="H260" s="68">
        <v>0</v>
      </c>
      <c r="I260" s="69">
        <v>0</v>
      </c>
      <c r="J260" s="13">
        <v>0</v>
      </c>
      <c r="K260" s="13">
        <v>0</v>
      </c>
      <c r="L260" s="68">
        <v>0</v>
      </c>
      <c r="M260" s="69">
        <v>0</v>
      </c>
      <c r="N260" s="13">
        <v>0</v>
      </c>
      <c r="O260" s="13">
        <v>0</v>
      </c>
      <c r="P260" s="68">
        <v>0</v>
      </c>
      <c r="Q260" s="69">
        <v>0</v>
      </c>
      <c r="R260" s="13">
        <v>0</v>
      </c>
      <c r="S260" s="13">
        <v>0</v>
      </c>
      <c r="T260" s="68">
        <v>0</v>
      </c>
      <c r="U260" s="69">
        <v>0</v>
      </c>
      <c r="V260" s="13">
        <v>0</v>
      </c>
      <c r="W260" s="67">
        <v>0</v>
      </c>
      <c r="X260" s="68">
        <v>0</v>
      </c>
      <c r="Y260" s="160" t="s">
        <v>380</v>
      </c>
    </row>
    <row r="261" spans="1:25" ht="13.5" hidden="1" outlineLevel="3" thickBot="1" x14ac:dyDescent="0.25">
      <c r="A261" s="467"/>
      <c r="B261" s="95">
        <v>810130</v>
      </c>
      <c r="C261" s="57" t="s">
        <v>384</v>
      </c>
      <c r="D261" s="35" t="s">
        <v>374</v>
      </c>
      <c r="E261" s="69">
        <v>0</v>
      </c>
      <c r="F261" s="13">
        <v>0</v>
      </c>
      <c r="G261" s="13">
        <v>0</v>
      </c>
      <c r="H261" s="68">
        <v>0</v>
      </c>
      <c r="I261" s="69">
        <v>0</v>
      </c>
      <c r="J261" s="13">
        <v>0</v>
      </c>
      <c r="K261" s="13">
        <v>0</v>
      </c>
      <c r="L261" s="68">
        <v>0</v>
      </c>
      <c r="M261" s="69">
        <v>0</v>
      </c>
      <c r="N261" s="13">
        <v>0</v>
      </c>
      <c r="O261" s="13">
        <v>0</v>
      </c>
      <c r="P261" s="68">
        <v>0</v>
      </c>
      <c r="Q261" s="69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160" t="s">
        <v>380</v>
      </c>
    </row>
    <row r="262" spans="1:25" ht="13.5" hidden="1" outlineLevel="3" thickBot="1" x14ac:dyDescent="0.25">
      <c r="A262" s="468"/>
      <c r="B262" s="96">
        <v>810130</v>
      </c>
      <c r="C262" s="41" t="s">
        <v>383</v>
      </c>
      <c r="D262" s="42" t="s">
        <v>375</v>
      </c>
      <c r="E262" s="75">
        <v>0</v>
      </c>
      <c r="F262" s="76">
        <v>0</v>
      </c>
      <c r="G262" s="76">
        <v>0</v>
      </c>
      <c r="H262" s="74">
        <v>0</v>
      </c>
      <c r="I262" s="75">
        <v>0</v>
      </c>
      <c r="J262" s="76">
        <v>0</v>
      </c>
      <c r="K262" s="76">
        <v>0</v>
      </c>
      <c r="L262" s="74">
        <v>0</v>
      </c>
      <c r="M262" s="75">
        <v>0</v>
      </c>
      <c r="N262" s="76">
        <v>0</v>
      </c>
      <c r="O262" s="76">
        <v>0</v>
      </c>
      <c r="P262" s="74">
        <v>0</v>
      </c>
      <c r="Q262" s="75">
        <v>0</v>
      </c>
      <c r="R262" s="76">
        <v>0</v>
      </c>
      <c r="S262" s="76">
        <v>0</v>
      </c>
      <c r="T262" s="74">
        <v>0</v>
      </c>
      <c r="U262" s="75">
        <v>0</v>
      </c>
      <c r="V262" s="76">
        <v>0</v>
      </c>
      <c r="W262" s="73">
        <v>0</v>
      </c>
      <c r="X262" s="74">
        <v>0</v>
      </c>
      <c r="Y262" s="160" t="s">
        <v>380</v>
      </c>
    </row>
    <row r="263" spans="1:25" s="106" customFormat="1" outlineLevel="1" x14ac:dyDescent="0.2">
      <c r="A263" s="464">
        <v>810154</v>
      </c>
      <c r="B263" s="97">
        <v>810154</v>
      </c>
      <c r="C263" s="100" t="s">
        <v>111</v>
      </c>
      <c r="D263" s="101" t="s">
        <v>336</v>
      </c>
      <c r="E263" s="102">
        <v>2317</v>
      </c>
      <c r="F263" s="103">
        <v>116</v>
      </c>
      <c r="G263" s="103">
        <v>10</v>
      </c>
      <c r="H263" s="104">
        <v>2443</v>
      </c>
      <c r="I263" s="102">
        <v>3485</v>
      </c>
      <c r="J263" s="103">
        <v>132</v>
      </c>
      <c r="K263" s="103">
        <v>21</v>
      </c>
      <c r="L263" s="104">
        <v>3638</v>
      </c>
      <c r="M263" s="102">
        <v>3280</v>
      </c>
      <c r="N263" s="103">
        <v>94</v>
      </c>
      <c r="O263" s="103">
        <v>14</v>
      </c>
      <c r="P263" s="104">
        <v>3388</v>
      </c>
      <c r="Q263" s="102">
        <v>3201</v>
      </c>
      <c r="R263" s="103">
        <v>136</v>
      </c>
      <c r="S263" s="103">
        <v>15</v>
      </c>
      <c r="T263" s="104">
        <v>3352</v>
      </c>
      <c r="U263" s="102">
        <v>12283</v>
      </c>
      <c r="V263" s="103">
        <v>478</v>
      </c>
      <c r="W263" s="103">
        <v>60</v>
      </c>
      <c r="X263" s="104">
        <v>12821</v>
      </c>
      <c r="Y263" s="160" t="s">
        <v>413</v>
      </c>
    </row>
    <row r="264" spans="1:25" ht="13.5" outlineLevel="2" thickBot="1" x14ac:dyDescent="0.25">
      <c r="A264" s="465"/>
      <c r="B264" s="95">
        <v>810154</v>
      </c>
      <c r="C264" s="14" t="s">
        <v>350</v>
      </c>
      <c r="D264" s="35" t="s">
        <v>198</v>
      </c>
      <c r="E264" s="69">
        <v>2317</v>
      </c>
      <c r="F264" s="13">
        <v>116</v>
      </c>
      <c r="G264" s="13">
        <v>10</v>
      </c>
      <c r="H264" s="68">
        <v>2443</v>
      </c>
      <c r="I264" s="69">
        <v>3485</v>
      </c>
      <c r="J264" s="13">
        <v>132</v>
      </c>
      <c r="K264" s="13">
        <v>21</v>
      </c>
      <c r="L264" s="68">
        <v>3638</v>
      </c>
      <c r="M264" s="69">
        <v>3280</v>
      </c>
      <c r="N264" s="13">
        <v>94</v>
      </c>
      <c r="O264" s="13">
        <v>14</v>
      </c>
      <c r="P264" s="68">
        <v>3388</v>
      </c>
      <c r="Q264" s="69">
        <v>3201</v>
      </c>
      <c r="R264" s="13">
        <v>136</v>
      </c>
      <c r="S264" s="13">
        <v>15</v>
      </c>
      <c r="T264" s="68">
        <v>3352</v>
      </c>
      <c r="U264" s="69">
        <v>12283</v>
      </c>
      <c r="V264" s="13">
        <v>478</v>
      </c>
      <c r="W264" s="67">
        <v>60</v>
      </c>
      <c r="X264" s="68">
        <v>12821</v>
      </c>
      <c r="Y264" s="160" t="s">
        <v>413</v>
      </c>
    </row>
    <row r="265" spans="1:25" ht="13.5" hidden="1" outlineLevel="2" thickBot="1" x14ac:dyDescent="0.25">
      <c r="A265" s="465"/>
      <c r="B265" s="95">
        <v>810154</v>
      </c>
      <c r="C265" s="14" t="s">
        <v>351</v>
      </c>
      <c r="D265" s="35" t="s">
        <v>199</v>
      </c>
      <c r="E265" s="69">
        <v>0</v>
      </c>
      <c r="F265" s="13">
        <v>0</v>
      </c>
      <c r="G265" s="13">
        <v>0</v>
      </c>
      <c r="H265" s="68">
        <v>0</v>
      </c>
      <c r="I265" s="69">
        <v>0</v>
      </c>
      <c r="J265" s="13">
        <v>0</v>
      </c>
      <c r="K265" s="13">
        <v>0</v>
      </c>
      <c r="L265" s="68">
        <v>0</v>
      </c>
      <c r="M265" s="69">
        <v>0</v>
      </c>
      <c r="N265" s="13">
        <v>0</v>
      </c>
      <c r="O265" s="13">
        <v>0</v>
      </c>
      <c r="P265" s="68">
        <v>0</v>
      </c>
      <c r="Q265" s="69">
        <v>0</v>
      </c>
      <c r="R265" s="13">
        <v>0</v>
      </c>
      <c r="S265" s="13">
        <v>0</v>
      </c>
      <c r="T265" s="68">
        <v>0</v>
      </c>
      <c r="U265" s="69">
        <v>0</v>
      </c>
      <c r="V265" s="13">
        <v>0</v>
      </c>
      <c r="W265" s="67">
        <v>0</v>
      </c>
      <c r="X265" s="68">
        <v>0</v>
      </c>
      <c r="Y265" s="160" t="s">
        <v>380</v>
      </c>
    </row>
    <row r="266" spans="1:25" ht="13.5" hidden="1" outlineLevel="2" collapsed="1" thickBot="1" x14ac:dyDescent="0.25">
      <c r="A266" s="465"/>
      <c r="B266" s="95">
        <v>810154</v>
      </c>
      <c r="C266" s="14" t="s">
        <v>300</v>
      </c>
      <c r="D266" s="35" t="s">
        <v>200</v>
      </c>
      <c r="E266" s="70">
        <v>0</v>
      </c>
      <c r="F266" s="71">
        <v>0</v>
      </c>
      <c r="G266" s="71">
        <v>0</v>
      </c>
      <c r="H266" s="68">
        <v>0</v>
      </c>
      <c r="I266" s="70">
        <v>0</v>
      </c>
      <c r="J266" s="71">
        <v>0</v>
      </c>
      <c r="K266" s="71">
        <v>0</v>
      </c>
      <c r="L266" s="68">
        <v>0</v>
      </c>
      <c r="M266" s="70">
        <v>0</v>
      </c>
      <c r="N266" s="71">
        <v>0</v>
      </c>
      <c r="O266" s="71">
        <v>0</v>
      </c>
      <c r="P266" s="68">
        <v>0</v>
      </c>
      <c r="Q266" s="70">
        <v>0</v>
      </c>
      <c r="R266" s="71">
        <v>0</v>
      </c>
      <c r="S266" s="71">
        <v>0</v>
      </c>
      <c r="T266" s="68">
        <v>0</v>
      </c>
      <c r="U266" s="70">
        <v>0</v>
      </c>
      <c r="V266" s="71">
        <v>0</v>
      </c>
      <c r="W266" s="71">
        <v>0</v>
      </c>
      <c r="X266" s="68">
        <v>0</v>
      </c>
      <c r="Y266" s="160" t="s">
        <v>380</v>
      </c>
    </row>
    <row r="267" spans="1:25" ht="13.5" hidden="1" outlineLevel="3" thickBot="1" x14ac:dyDescent="0.25">
      <c r="A267" s="465"/>
      <c r="B267" s="95">
        <v>810154</v>
      </c>
      <c r="C267" s="39" t="s">
        <v>363</v>
      </c>
      <c r="D267" s="35" t="s">
        <v>369</v>
      </c>
      <c r="E267" s="69">
        <v>0</v>
      </c>
      <c r="F267" s="13">
        <v>0</v>
      </c>
      <c r="G267" s="13">
        <v>0</v>
      </c>
      <c r="H267" s="68">
        <v>0</v>
      </c>
      <c r="I267" s="69">
        <v>0</v>
      </c>
      <c r="J267" s="13">
        <v>0</v>
      </c>
      <c r="K267" s="13">
        <v>0</v>
      </c>
      <c r="L267" s="68">
        <v>0</v>
      </c>
      <c r="M267" s="69">
        <v>0</v>
      </c>
      <c r="N267" s="13">
        <v>0</v>
      </c>
      <c r="O267" s="13">
        <v>0</v>
      </c>
      <c r="P267" s="68">
        <v>0</v>
      </c>
      <c r="Q267" s="69">
        <v>0</v>
      </c>
      <c r="R267" s="13">
        <v>0</v>
      </c>
      <c r="S267" s="13">
        <v>0</v>
      </c>
      <c r="T267" s="68">
        <v>0</v>
      </c>
      <c r="U267" s="69">
        <v>0</v>
      </c>
      <c r="V267" s="13">
        <v>0</v>
      </c>
      <c r="W267" s="67">
        <v>0</v>
      </c>
      <c r="X267" s="68">
        <v>0</v>
      </c>
      <c r="Y267" s="160" t="s">
        <v>380</v>
      </c>
    </row>
    <row r="268" spans="1:25" ht="13.5" hidden="1" outlineLevel="3" thickBot="1" x14ac:dyDescent="0.25">
      <c r="A268" s="465"/>
      <c r="B268" s="95">
        <v>810154</v>
      </c>
      <c r="C268" s="39" t="s">
        <v>301</v>
      </c>
      <c r="D268" s="35" t="s">
        <v>370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160" t="s">
        <v>380</v>
      </c>
    </row>
    <row r="269" spans="1:25" ht="13.5" hidden="1" outlineLevel="3" thickBot="1" x14ac:dyDescent="0.25">
      <c r="A269" s="465"/>
      <c r="B269" s="95">
        <v>810154</v>
      </c>
      <c r="C269" s="39" t="s">
        <v>305</v>
      </c>
      <c r="D269" s="35" t="s">
        <v>371</v>
      </c>
      <c r="E269" s="69">
        <v>0</v>
      </c>
      <c r="F269" s="13">
        <v>0</v>
      </c>
      <c r="G269" s="13">
        <v>0</v>
      </c>
      <c r="H269" s="68">
        <v>0</v>
      </c>
      <c r="I269" s="69">
        <v>0</v>
      </c>
      <c r="J269" s="13">
        <v>0</v>
      </c>
      <c r="K269" s="13">
        <v>0</v>
      </c>
      <c r="L269" s="68">
        <v>0</v>
      </c>
      <c r="M269" s="69">
        <v>0</v>
      </c>
      <c r="N269" s="13">
        <v>0</v>
      </c>
      <c r="O269" s="13">
        <v>0</v>
      </c>
      <c r="P269" s="68">
        <v>0</v>
      </c>
      <c r="Q269" s="69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160" t="s">
        <v>380</v>
      </c>
    </row>
    <row r="270" spans="1:25" ht="13.5" hidden="1" outlineLevel="3" thickBot="1" x14ac:dyDescent="0.25">
      <c r="A270" s="465"/>
      <c r="B270" s="95">
        <v>810154</v>
      </c>
      <c r="C270" s="39" t="s">
        <v>302</v>
      </c>
      <c r="D270" s="35" t="s">
        <v>372</v>
      </c>
      <c r="E270" s="69">
        <v>0</v>
      </c>
      <c r="F270" s="13">
        <v>0</v>
      </c>
      <c r="G270" s="13">
        <v>0</v>
      </c>
      <c r="H270" s="68">
        <v>0</v>
      </c>
      <c r="I270" s="69">
        <v>0</v>
      </c>
      <c r="J270" s="13">
        <v>0</v>
      </c>
      <c r="K270" s="13">
        <v>0</v>
      </c>
      <c r="L270" s="68">
        <v>0</v>
      </c>
      <c r="M270" s="69">
        <v>0</v>
      </c>
      <c r="N270" s="13">
        <v>0</v>
      </c>
      <c r="O270" s="13">
        <v>0</v>
      </c>
      <c r="P270" s="68">
        <v>0</v>
      </c>
      <c r="Q270" s="69">
        <v>0</v>
      </c>
      <c r="R270" s="13">
        <v>0</v>
      </c>
      <c r="S270" s="13">
        <v>0</v>
      </c>
      <c r="T270" s="68">
        <v>0</v>
      </c>
      <c r="U270" s="69">
        <v>0</v>
      </c>
      <c r="V270" s="13">
        <v>0</v>
      </c>
      <c r="W270" s="67">
        <v>0</v>
      </c>
      <c r="X270" s="68">
        <v>0</v>
      </c>
      <c r="Y270" s="160" t="s">
        <v>380</v>
      </c>
    </row>
    <row r="271" spans="1:25" ht="13.5" hidden="1" outlineLevel="3" thickBot="1" x14ac:dyDescent="0.25">
      <c r="A271" s="465"/>
      <c r="B271" s="95">
        <v>810154</v>
      </c>
      <c r="C271" s="39" t="s">
        <v>434</v>
      </c>
      <c r="D271" s="35" t="s">
        <v>373</v>
      </c>
      <c r="E271" s="69">
        <v>0</v>
      </c>
      <c r="F271" s="13">
        <v>0</v>
      </c>
      <c r="G271" s="13">
        <v>0</v>
      </c>
      <c r="H271" s="68">
        <v>0</v>
      </c>
      <c r="I271" s="69">
        <v>0</v>
      </c>
      <c r="J271" s="13">
        <v>0</v>
      </c>
      <c r="K271" s="13">
        <v>0</v>
      </c>
      <c r="L271" s="68">
        <v>0</v>
      </c>
      <c r="M271" s="69">
        <v>0</v>
      </c>
      <c r="N271" s="13">
        <v>0</v>
      </c>
      <c r="O271" s="13">
        <v>0</v>
      </c>
      <c r="P271" s="68">
        <v>0</v>
      </c>
      <c r="Q271" s="69">
        <v>0</v>
      </c>
      <c r="R271" s="13">
        <v>0</v>
      </c>
      <c r="S271" s="13">
        <v>0</v>
      </c>
      <c r="T271" s="68">
        <v>0</v>
      </c>
      <c r="U271" s="69">
        <v>0</v>
      </c>
      <c r="V271" s="13">
        <v>0</v>
      </c>
      <c r="W271" s="67">
        <v>0</v>
      </c>
      <c r="X271" s="68">
        <v>0</v>
      </c>
      <c r="Y271" s="160" t="s">
        <v>380</v>
      </c>
    </row>
    <row r="272" spans="1:25" ht="13.5" hidden="1" outlineLevel="3" thickBot="1" x14ac:dyDescent="0.25">
      <c r="A272" s="474"/>
      <c r="B272" s="95">
        <v>810154</v>
      </c>
      <c r="C272" s="39" t="s">
        <v>384</v>
      </c>
      <c r="D272" s="35" t="s">
        <v>374</v>
      </c>
      <c r="E272" s="69">
        <v>0</v>
      </c>
      <c r="F272" s="13">
        <v>0</v>
      </c>
      <c r="G272" s="13">
        <v>0</v>
      </c>
      <c r="H272" s="68">
        <v>0</v>
      </c>
      <c r="I272" s="69">
        <v>0</v>
      </c>
      <c r="J272" s="13">
        <v>0</v>
      </c>
      <c r="K272" s="13">
        <v>0</v>
      </c>
      <c r="L272" s="68">
        <v>0</v>
      </c>
      <c r="M272" s="69">
        <v>0</v>
      </c>
      <c r="N272" s="13">
        <v>0</v>
      </c>
      <c r="O272" s="13">
        <v>0</v>
      </c>
      <c r="P272" s="68">
        <v>0</v>
      </c>
      <c r="Q272" s="69">
        <v>0</v>
      </c>
      <c r="R272" s="13">
        <v>0</v>
      </c>
      <c r="S272" s="13">
        <v>0</v>
      </c>
      <c r="T272" s="68">
        <v>0</v>
      </c>
      <c r="U272" s="69">
        <v>0</v>
      </c>
      <c r="V272" s="13">
        <v>0</v>
      </c>
      <c r="W272" s="67">
        <v>0</v>
      </c>
      <c r="X272" s="68">
        <v>0</v>
      </c>
      <c r="Y272" s="160" t="s">
        <v>380</v>
      </c>
    </row>
    <row r="273" spans="1:25" ht="13.5" hidden="1" outlineLevel="3" thickBot="1" x14ac:dyDescent="0.25">
      <c r="A273" s="475"/>
      <c r="B273" s="96">
        <v>810154</v>
      </c>
      <c r="C273" s="41" t="s">
        <v>383</v>
      </c>
      <c r="D273" s="42" t="s">
        <v>375</v>
      </c>
      <c r="E273" s="75">
        <v>0</v>
      </c>
      <c r="F273" s="76">
        <v>0</v>
      </c>
      <c r="G273" s="76">
        <v>0</v>
      </c>
      <c r="H273" s="74">
        <v>0</v>
      </c>
      <c r="I273" s="75">
        <v>0</v>
      </c>
      <c r="J273" s="76">
        <v>0</v>
      </c>
      <c r="K273" s="76">
        <v>0</v>
      </c>
      <c r="L273" s="74">
        <v>0</v>
      </c>
      <c r="M273" s="75">
        <v>0</v>
      </c>
      <c r="N273" s="76">
        <v>0</v>
      </c>
      <c r="O273" s="76">
        <v>0</v>
      </c>
      <c r="P273" s="74">
        <v>0</v>
      </c>
      <c r="Q273" s="75">
        <v>0</v>
      </c>
      <c r="R273" s="76">
        <v>0</v>
      </c>
      <c r="S273" s="76">
        <v>0</v>
      </c>
      <c r="T273" s="74">
        <v>0</v>
      </c>
      <c r="U273" s="75">
        <v>0</v>
      </c>
      <c r="V273" s="76">
        <v>0</v>
      </c>
      <c r="W273" s="73">
        <v>0</v>
      </c>
      <c r="X273" s="74">
        <v>0</v>
      </c>
      <c r="Y273" s="160" t="s">
        <v>380</v>
      </c>
    </row>
    <row r="274" spans="1:25" s="106" customFormat="1" outlineLevel="1" x14ac:dyDescent="0.2">
      <c r="A274" s="466">
        <v>810156</v>
      </c>
      <c r="B274" s="97">
        <v>810156</v>
      </c>
      <c r="C274" s="100" t="s">
        <v>177</v>
      </c>
      <c r="D274" s="101" t="s">
        <v>336</v>
      </c>
      <c r="E274" s="102">
        <v>15</v>
      </c>
      <c r="F274" s="103">
        <v>0</v>
      </c>
      <c r="G274" s="103">
        <v>0</v>
      </c>
      <c r="H274" s="104">
        <v>15</v>
      </c>
      <c r="I274" s="102">
        <v>15</v>
      </c>
      <c r="J274" s="103">
        <v>0</v>
      </c>
      <c r="K274" s="103">
        <v>0</v>
      </c>
      <c r="L274" s="104">
        <v>15</v>
      </c>
      <c r="M274" s="102">
        <v>0</v>
      </c>
      <c r="N274" s="103">
        <v>0</v>
      </c>
      <c r="O274" s="103">
        <v>0</v>
      </c>
      <c r="P274" s="104">
        <v>0</v>
      </c>
      <c r="Q274" s="102">
        <v>30</v>
      </c>
      <c r="R274" s="103">
        <v>0</v>
      </c>
      <c r="S274" s="103">
        <v>0</v>
      </c>
      <c r="T274" s="104">
        <v>30</v>
      </c>
      <c r="U274" s="102">
        <v>60</v>
      </c>
      <c r="V274" s="103">
        <v>0</v>
      </c>
      <c r="W274" s="103">
        <v>0</v>
      </c>
      <c r="X274" s="104">
        <v>60</v>
      </c>
      <c r="Y274" s="160" t="s">
        <v>413</v>
      </c>
    </row>
    <row r="275" spans="1:25" ht="13.5" outlineLevel="2" thickBot="1" x14ac:dyDescent="0.25">
      <c r="A275" s="467"/>
      <c r="B275" s="95">
        <v>810156</v>
      </c>
      <c r="C275" s="14" t="s">
        <v>350</v>
      </c>
      <c r="D275" s="35" t="s">
        <v>198</v>
      </c>
      <c r="E275" s="69">
        <v>15</v>
      </c>
      <c r="F275" s="13">
        <v>0</v>
      </c>
      <c r="G275" s="13">
        <v>0</v>
      </c>
      <c r="H275" s="68">
        <v>15</v>
      </c>
      <c r="I275" s="69">
        <v>15</v>
      </c>
      <c r="J275" s="13">
        <v>0</v>
      </c>
      <c r="K275" s="13">
        <v>0</v>
      </c>
      <c r="L275" s="68">
        <v>15</v>
      </c>
      <c r="M275" s="69">
        <v>0</v>
      </c>
      <c r="N275" s="13">
        <v>0</v>
      </c>
      <c r="O275" s="13">
        <v>0</v>
      </c>
      <c r="P275" s="68">
        <v>0</v>
      </c>
      <c r="Q275" s="69">
        <v>30</v>
      </c>
      <c r="R275" s="13">
        <v>0</v>
      </c>
      <c r="S275" s="13">
        <v>0</v>
      </c>
      <c r="T275" s="68">
        <v>30</v>
      </c>
      <c r="U275" s="69">
        <v>60</v>
      </c>
      <c r="V275" s="13">
        <v>0</v>
      </c>
      <c r="W275" s="67">
        <v>0</v>
      </c>
      <c r="X275" s="68">
        <v>60</v>
      </c>
      <c r="Y275" s="160" t="s">
        <v>413</v>
      </c>
    </row>
    <row r="276" spans="1:25" ht="13.5" hidden="1" outlineLevel="2" thickBot="1" x14ac:dyDescent="0.25">
      <c r="A276" s="467"/>
      <c r="B276" s="95">
        <v>810156</v>
      </c>
      <c r="C276" s="14" t="s">
        <v>351</v>
      </c>
      <c r="D276" s="35" t="s">
        <v>199</v>
      </c>
      <c r="E276" s="69">
        <v>0</v>
      </c>
      <c r="F276" s="13">
        <v>0</v>
      </c>
      <c r="G276" s="13">
        <v>0</v>
      </c>
      <c r="H276" s="68">
        <v>0</v>
      </c>
      <c r="I276" s="69">
        <v>0</v>
      </c>
      <c r="J276" s="13">
        <v>0</v>
      </c>
      <c r="K276" s="13">
        <v>0</v>
      </c>
      <c r="L276" s="68">
        <v>0</v>
      </c>
      <c r="M276" s="69">
        <v>0</v>
      </c>
      <c r="N276" s="13">
        <v>0</v>
      </c>
      <c r="O276" s="13">
        <v>0</v>
      </c>
      <c r="P276" s="68">
        <v>0</v>
      </c>
      <c r="Q276" s="69">
        <v>0</v>
      </c>
      <c r="R276" s="13">
        <v>0</v>
      </c>
      <c r="S276" s="13">
        <v>0</v>
      </c>
      <c r="T276" s="68">
        <v>0</v>
      </c>
      <c r="U276" s="69">
        <v>0</v>
      </c>
      <c r="V276" s="13">
        <v>0</v>
      </c>
      <c r="W276" s="67">
        <v>0</v>
      </c>
      <c r="X276" s="68">
        <v>0</v>
      </c>
      <c r="Y276" s="160" t="s">
        <v>380</v>
      </c>
    </row>
    <row r="277" spans="1:25" ht="13.5" hidden="1" outlineLevel="2" collapsed="1" thickBot="1" x14ac:dyDescent="0.25">
      <c r="A277" s="467"/>
      <c r="B277" s="95">
        <v>810156</v>
      </c>
      <c r="C277" s="14" t="s">
        <v>300</v>
      </c>
      <c r="D277" s="35" t="s">
        <v>200</v>
      </c>
      <c r="E277" s="70">
        <v>0</v>
      </c>
      <c r="F277" s="71">
        <v>0</v>
      </c>
      <c r="G277" s="71">
        <v>0</v>
      </c>
      <c r="H277" s="68">
        <v>0</v>
      </c>
      <c r="I277" s="70">
        <v>0</v>
      </c>
      <c r="J277" s="71">
        <v>0</v>
      </c>
      <c r="K277" s="71">
        <v>0</v>
      </c>
      <c r="L277" s="68">
        <v>0</v>
      </c>
      <c r="M277" s="70">
        <v>0</v>
      </c>
      <c r="N277" s="71">
        <v>0</v>
      </c>
      <c r="O277" s="71">
        <v>0</v>
      </c>
      <c r="P277" s="68">
        <v>0</v>
      </c>
      <c r="Q277" s="70">
        <v>0</v>
      </c>
      <c r="R277" s="71">
        <v>0</v>
      </c>
      <c r="S277" s="71">
        <v>0</v>
      </c>
      <c r="T277" s="68">
        <v>0</v>
      </c>
      <c r="U277" s="70">
        <v>0</v>
      </c>
      <c r="V277" s="71">
        <v>0</v>
      </c>
      <c r="W277" s="71">
        <v>0</v>
      </c>
      <c r="X277" s="68">
        <v>0</v>
      </c>
      <c r="Y277" s="160" t="s">
        <v>380</v>
      </c>
    </row>
    <row r="278" spans="1:25" ht="13.5" hidden="1" outlineLevel="3" thickBot="1" x14ac:dyDescent="0.25">
      <c r="A278" s="467"/>
      <c r="B278" s="95">
        <v>810156</v>
      </c>
      <c r="C278" s="39" t="s">
        <v>363</v>
      </c>
      <c r="D278" s="35" t="s">
        <v>369</v>
      </c>
      <c r="E278" s="69">
        <v>0</v>
      </c>
      <c r="F278" s="13">
        <v>0</v>
      </c>
      <c r="G278" s="13">
        <v>0</v>
      </c>
      <c r="H278" s="68">
        <v>0</v>
      </c>
      <c r="I278" s="69">
        <v>0</v>
      </c>
      <c r="J278" s="13">
        <v>0</v>
      </c>
      <c r="K278" s="13">
        <v>0</v>
      </c>
      <c r="L278" s="68">
        <v>0</v>
      </c>
      <c r="M278" s="69">
        <v>0</v>
      </c>
      <c r="N278" s="13">
        <v>0</v>
      </c>
      <c r="O278" s="13">
        <v>0</v>
      </c>
      <c r="P278" s="68">
        <v>0</v>
      </c>
      <c r="Q278" s="69">
        <v>0</v>
      </c>
      <c r="R278" s="13">
        <v>0</v>
      </c>
      <c r="S278" s="13">
        <v>0</v>
      </c>
      <c r="T278" s="68">
        <v>0</v>
      </c>
      <c r="U278" s="69">
        <v>0</v>
      </c>
      <c r="V278" s="13">
        <v>0</v>
      </c>
      <c r="W278" s="67">
        <v>0</v>
      </c>
      <c r="X278" s="68">
        <v>0</v>
      </c>
      <c r="Y278" s="160" t="s">
        <v>380</v>
      </c>
    </row>
    <row r="279" spans="1:25" ht="13.5" hidden="1" outlineLevel="3" thickBot="1" x14ac:dyDescent="0.25">
      <c r="A279" s="467"/>
      <c r="B279" s="95">
        <v>810156</v>
      </c>
      <c r="C279" s="39" t="s">
        <v>301</v>
      </c>
      <c r="D279" s="35" t="s">
        <v>370</v>
      </c>
      <c r="E279" s="69">
        <v>0</v>
      </c>
      <c r="F279" s="13">
        <v>0</v>
      </c>
      <c r="G279" s="13">
        <v>0</v>
      </c>
      <c r="H279" s="68">
        <v>0</v>
      </c>
      <c r="I279" s="69">
        <v>0</v>
      </c>
      <c r="J279" s="13">
        <v>0</v>
      </c>
      <c r="K279" s="13">
        <v>0</v>
      </c>
      <c r="L279" s="68">
        <v>0</v>
      </c>
      <c r="M279" s="69">
        <v>0</v>
      </c>
      <c r="N279" s="13">
        <v>0</v>
      </c>
      <c r="O279" s="13">
        <v>0</v>
      </c>
      <c r="P279" s="68">
        <v>0</v>
      </c>
      <c r="Q279" s="69">
        <v>0</v>
      </c>
      <c r="R279" s="13">
        <v>0</v>
      </c>
      <c r="S279" s="13">
        <v>0</v>
      </c>
      <c r="T279" s="68">
        <v>0</v>
      </c>
      <c r="U279" s="69">
        <v>0</v>
      </c>
      <c r="V279" s="13">
        <v>0</v>
      </c>
      <c r="W279" s="67">
        <v>0</v>
      </c>
      <c r="X279" s="68">
        <v>0</v>
      </c>
      <c r="Y279" s="160" t="s">
        <v>380</v>
      </c>
    </row>
    <row r="280" spans="1:25" ht="13.5" hidden="1" outlineLevel="3" thickBot="1" x14ac:dyDescent="0.25">
      <c r="A280" s="467"/>
      <c r="B280" s="95">
        <v>810156</v>
      </c>
      <c r="C280" s="39" t="s">
        <v>305</v>
      </c>
      <c r="D280" s="35" t="s">
        <v>371</v>
      </c>
      <c r="E280" s="69">
        <v>0</v>
      </c>
      <c r="F280" s="13">
        <v>0</v>
      </c>
      <c r="G280" s="13">
        <v>0</v>
      </c>
      <c r="H280" s="68">
        <v>0</v>
      </c>
      <c r="I280" s="69">
        <v>0</v>
      </c>
      <c r="J280" s="13">
        <v>0</v>
      </c>
      <c r="K280" s="13">
        <v>0</v>
      </c>
      <c r="L280" s="68">
        <v>0</v>
      </c>
      <c r="M280" s="69">
        <v>0</v>
      </c>
      <c r="N280" s="13">
        <v>0</v>
      </c>
      <c r="O280" s="13">
        <v>0</v>
      </c>
      <c r="P280" s="68">
        <v>0</v>
      </c>
      <c r="Q280" s="69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160" t="s">
        <v>380</v>
      </c>
    </row>
    <row r="281" spans="1:25" ht="13.5" hidden="1" outlineLevel="3" thickBot="1" x14ac:dyDescent="0.25">
      <c r="A281" s="467"/>
      <c r="B281" s="95">
        <v>810156</v>
      </c>
      <c r="C281" s="39" t="s">
        <v>302</v>
      </c>
      <c r="D281" s="35" t="s">
        <v>372</v>
      </c>
      <c r="E281" s="69">
        <v>0</v>
      </c>
      <c r="F281" s="13">
        <v>0</v>
      </c>
      <c r="G281" s="13">
        <v>0</v>
      </c>
      <c r="H281" s="68">
        <v>0</v>
      </c>
      <c r="I281" s="69">
        <v>0</v>
      </c>
      <c r="J281" s="13">
        <v>0</v>
      </c>
      <c r="K281" s="13">
        <v>0</v>
      </c>
      <c r="L281" s="68">
        <v>0</v>
      </c>
      <c r="M281" s="69">
        <v>0</v>
      </c>
      <c r="N281" s="13">
        <v>0</v>
      </c>
      <c r="O281" s="13">
        <v>0</v>
      </c>
      <c r="P281" s="68">
        <v>0</v>
      </c>
      <c r="Q281" s="69">
        <v>0</v>
      </c>
      <c r="R281" s="13">
        <v>0</v>
      </c>
      <c r="S281" s="13">
        <v>0</v>
      </c>
      <c r="T281" s="68">
        <v>0</v>
      </c>
      <c r="U281" s="69">
        <v>0</v>
      </c>
      <c r="V281" s="13">
        <v>0</v>
      </c>
      <c r="W281" s="67">
        <v>0</v>
      </c>
      <c r="X281" s="68">
        <v>0</v>
      </c>
      <c r="Y281" s="160" t="s">
        <v>380</v>
      </c>
    </row>
    <row r="282" spans="1:25" ht="13.5" hidden="1" outlineLevel="3" thickBot="1" x14ac:dyDescent="0.25">
      <c r="A282" s="467"/>
      <c r="B282" s="95">
        <v>810156</v>
      </c>
      <c r="C282" s="39" t="s">
        <v>434</v>
      </c>
      <c r="D282" s="35" t="s">
        <v>373</v>
      </c>
      <c r="E282" s="69">
        <v>0</v>
      </c>
      <c r="F282" s="13">
        <v>0</v>
      </c>
      <c r="G282" s="13">
        <v>0</v>
      </c>
      <c r="H282" s="68">
        <v>0</v>
      </c>
      <c r="I282" s="69">
        <v>0</v>
      </c>
      <c r="J282" s="13">
        <v>0</v>
      </c>
      <c r="K282" s="13">
        <v>0</v>
      </c>
      <c r="L282" s="68">
        <v>0</v>
      </c>
      <c r="M282" s="69">
        <v>0</v>
      </c>
      <c r="N282" s="13">
        <v>0</v>
      </c>
      <c r="O282" s="13">
        <v>0</v>
      </c>
      <c r="P282" s="68">
        <v>0</v>
      </c>
      <c r="Q282" s="69">
        <v>0</v>
      </c>
      <c r="R282" s="13">
        <v>0</v>
      </c>
      <c r="S282" s="13">
        <v>0</v>
      </c>
      <c r="T282" s="68">
        <v>0</v>
      </c>
      <c r="U282" s="69">
        <v>0</v>
      </c>
      <c r="V282" s="13">
        <v>0</v>
      </c>
      <c r="W282" s="67">
        <v>0</v>
      </c>
      <c r="X282" s="68">
        <v>0</v>
      </c>
      <c r="Y282" s="160" t="s">
        <v>380</v>
      </c>
    </row>
    <row r="283" spans="1:25" ht="13.5" hidden="1" outlineLevel="3" thickBot="1" x14ac:dyDescent="0.25">
      <c r="A283" s="467"/>
      <c r="B283" s="95">
        <v>810156</v>
      </c>
      <c r="C283" s="57" t="s">
        <v>384</v>
      </c>
      <c r="D283" s="35" t="s">
        <v>374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160" t="s">
        <v>380</v>
      </c>
    </row>
    <row r="284" spans="1:25" ht="13.5" hidden="1" outlineLevel="3" thickBot="1" x14ac:dyDescent="0.25">
      <c r="A284" s="468"/>
      <c r="B284" s="96">
        <v>810156</v>
      </c>
      <c r="C284" s="41" t="s">
        <v>383</v>
      </c>
      <c r="D284" s="42" t="s">
        <v>375</v>
      </c>
      <c r="E284" s="75">
        <v>0</v>
      </c>
      <c r="F284" s="76">
        <v>0</v>
      </c>
      <c r="G284" s="76">
        <v>0</v>
      </c>
      <c r="H284" s="74">
        <v>0</v>
      </c>
      <c r="I284" s="75">
        <v>0</v>
      </c>
      <c r="J284" s="76">
        <v>0</v>
      </c>
      <c r="K284" s="76">
        <v>0</v>
      </c>
      <c r="L284" s="74">
        <v>0</v>
      </c>
      <c r="M284" s="75">
        <v>0</v>
      </c>
      <c r="N284" s="76">
        <v>0</v>
      </c>
      <c r="O284" s="76">
        <v>0</v>
      </c>
      <c r="P284" s="74">
        <v>0</v>
      </c>
      <c r="Q284" s="75">
        <v>0</v>
      </c>
      <c r="R284" s="76">
        <v>0</v>
      </c>
      <c r="S284" s="76">
        <v>0</v>
      </c>
      <c r="T284" s="74">
        <v>0</v>
      </c>
      <c r="U284" s="75">
        <v>0</v>
      </c>
      <c r="V284" s="76">
        <v>0</v>
      </c>
      <c r="W284" s="73">
        <v>0</v>
      </c>
      <c r="X284" s="74">
        <v>0</v>
      </c>
      <c r="Y284" s="160" t="s">
        <v>380</v>
      </c>
    </row>
    <row r="285" spans="1:25" s="106" customFormat="1" ht="13.5" hidden="1" outlineLevel="1" collapsed="1" thickBot="1" x14ac:dyDescent="0.25">
      <c r="A285" s="464">
        <v>810197</v>
      </c>
      <c r="B285" s="97">
        <v>810197</v>
      </c>
      <c r="C285" s="100" t="s">
        <v>112</v>
      </c>
      <c r="D285" s="101" t="s">
        <v>336</v>
      </c>
      <c r="E285" s="102">
        <v>0</v>
      </c>
      <c r="F285" s="103">
        <v>0</v>
      </c>
      <c r="G285" s="103">
        <v>0</v>
      </c>
      <c r="H285" s="104">
        <v>0</v>
      </c>
      <c r="I285" s="102">
        <v>0</v>
      </c>
      <c r="J285" s="103">
        <v>0</v>
      </c>
      <c r="K285" s="103">
        <v>0</v>
      </c>
      <c r="L285" s="104">
        <v>0</v>
      </c>
      <c r="M285" s="102">
        <v>0</v>
      </c>
      <c r="N285" s="103">
        <v>0</v>
      </c>
      <c r="O285" s="103">
        <v>0</v>
      </c>
      <c r="P285" s="104">
        <v>0</v>
      </c>
      <c r="Q285" s="102">
        <v>0</v>
      </c>
      <c r="R285" s="103">
        <v>0</v>
      </c>
      <c r="S285" s="103">
        <v>0</v>
      </c>
      <c r="T285" s="104">
        <v>0</v>
      </c>
      <c r="U285" s="102">
        <v>0</v>
      </c>
      <c r="V285" s="103">
        <v>0</v>
      </c>
      <c r="W285" s="103">
        <v>0</v>
      </c>
      <c r="X285" s="104">
        <v>0</v>
      </c>
      <c r="Y285" s="160" t="s">
        <v>380</v>
      </c>
    </row>
    <row r="286" spans="1:25" ht="13.5" hidden="1" outlineLevel="2" thickBot="1" x14ac:dyDescent="0.25">
      <c r="A286" s="465"/>
      <c r="B286" s="95">
        <v>810197</v>
      </c>
      <c r="C286" s="14" t="s">
        <v>350</v>
      </c>
      <c r="D286" s="35" t="s">
        <v>198</v>
      </c>
      <c r="E286" s="69">
        <v>0</v>
      </c>
      <c r="F286" s="13">
        <v>0</v>
      </c>
      <c r="G286" s="13">
        <v>0</v>
      </c>
      <c r="H286" s="68">
        <v>0</v>
      </c>
      <c r="I286" s="69">
        <v>0</v>
      </c>
      <c r="J286" s="13">
        <v>0</v>
      </c>
      <c r="K286" s="13">
        <v>0</v>
      </c>
      <c r="L286" s="68">
        <v>0</v>
      </c>
      <c r="M286" s="69">
        <v>0</v>
      </c>
      <c r="N286" s="13">
        <v>0</v>
      </c>
      <c r="O286" s="13">
        <v>0</v>
      </c>
      <c r="P286" s="68">
        <v>0</v>
      </c>
      <c r="Q286" s="69">
        <v>0</v>
      </c>
      <c r="R286" s="13">
        <v>0</v>
      </c>
      <c r="S286" s="13">
        <v>0</v>
      </c>
      <c r="T286" s="68">
        <v>0</v>
      </c>
      <c r="U286" s="69">
        <v>0</v>
      </c>
      <c r="V286" s="13">
        <v>0</v>
      </c>
      <c r="W286" s="67">
        <v>0</v>
      </c>
      <c r="X286" s="68">
        <v>0</v>
      </c>
      <c r="Y286" s="160" t="s">
        <v>380</v>
      </c>
    </row>
    <row r="287" spans="1:25" ht="13.5" hidden="1" outlineLevel="2" thickBot="1" x14ac:dyDescent="0.25">
      <c r="A287" s="465"/>
      <c r="B287" s="95">
        <v>810197</v>
      </c>
      <c r="C287" s="14" t="s">
        <v>351</v>
      </c>
      <c r="D287" s="35" t="s">
        <v>199</v>
      </c>
      <c r="E287" s="69">
        <v>0</v>
      </c>
      <c r="F287" s="13">
        <v>0</v>
      </c>
      <c r="G287" s="13">
        <v>0</v>
      </c>
      <c r="H287" s="68">
        <v>0</v>
      </c>
      <c r="I287" s="69">
        <v>0</v>
      </c>
      <c r="J287" s="13">
        <v>0</v>
      </c>
      <c r="K287" s="13">
        <v>0</v>
      </c>
      <c r="L287" s="68">
        <v>0</v>
      </c>
      <c r="M287" s="69">
        <v>0</v>
      </c>
      <c r="N287" s="13">
        <v>0</v>
      </c>
      <c r="O287" s="13">
        <v>0</v>
      </c>
      <c r="P287" s="68">
        <v>0</v>
      </c>
      <c r="Q287" s="69">
        <v>0</v>
      </c>
      <c r="R287" s="13">
        <v>0</v>
      </c>
      <c r="S287" s="13">
        <v>0</v>
      </c>
      <c r="T287" s="68">
        <v>0</v>
      </c>
      <c r="U287" s="69">
        <v>0</v>
      </c>
      <c r="V287" s="13">
        <v>0</v>
      </c>
      <c r="W287" s="67">
        <v>0</v>
      </c>
      <c r="X287" s="68">
        <v>0</v>
      </c>
      <c r="Y287" s="160" t="s">
        <v>380</v>
      </c>
    </row>
    <row r="288" spans="1:25" ht="13.5" hidden="1" outlineLevel="2" thickBot="1" x14ac:dyDescent="0.25">
      <c r="A288" s="465"/>
      <c r="B288" s="95">
        <v>810197</v>
      </c>
      <c r="C288" s="14" t="s">
        <v>300</v>
      </c>
      <c r="D288" s="35" t="s">
        <v>200</v>
      </c>
      <c r="E288" s="70">
        <v>0</v>
      </c>
      <c r="F288" s="71">
        <v>0</v>
      </c>
      <c r="G288" s="71">
        <v>0</v>
      </c>
      <c r="H288" s="68">
        <v>0</v>
      </c>
      <c r="I288" s="70">
        <v>0</v>
      </c>
      <c r="J288" s="71">
        <v>0</v>
      </c>
      <c r="K288" s="71">
        <v>0</v>
      </c>
      <c r="L288" s="68">
        <v>0</v>
      </c>
      <c r="M288" s="70">
        <v>0</v>
      </c>
      <c r="N288" s="71">
        <v>0</v>
      </c>
      <c r="O288" s="71">
        <v>0</v>
      </c>
      <c r="P288" s="68">
        <v>0</v>
      </c>
      <c r="Q288" s="70">
        <v>0</v>
      </c>
      <c r="R288" s="71">
        <v>0</v>
      </c>
      <c r="S288" s="71">
        <v>0</v>
      </c>
      <c r="T288" s="68">
        <v>0</v>
      </c>
      <c r="U288" s="70">
        <v>0</v>
      </c>
      <c r="V288" s="71">
        <v>0</v>
      </c>
      <c r="W288" s="71">
        <v>0</v>
      </c>
      <c r="X288" s="68">
        <v>0</v>
      </c>
      <c r="Y288" s="160" t="s">
        <v>380</v>
      </c>
    </row>
    <row r="289" spans="1:25" ht="13.5" hidden="1" outlineLevel="3" thickBot="1" x14ac:dyDescent="0.25">
      <c r="A289" s="465"/>
      <c r="B289" s="95">
        <v>810197</v>
      </c>
      <c r="C289" s="39" t="s">
        <v>363</v>
      </c>
      <c r="D289" s="35" t="s">
        <v>369</v>
      </c>
      <c r="E289" s="69">
        <v>0</v>
      </c>
      <c r="F289" s="13">
        <v>0</v>
      </c>
      <c r="G289" s="13">
        <v>0</v>
      </c>
      <c r="H289" s="68">
        <v>0</v>
      </c>
      <c r="I289" s="69">
        <v>0</v>
      </c>
      <c r="J289" s="13">
        <v>0</v>
      </c>
      <c r="K289" s="13">
        <v>0</v>
      </c>
      <c r="L289" s="68">
        <v>0</v>
      </c>
      <c r="M289" s="69">
        <v>0</v>
      </c>
      <c r="N289" s="13">
        <v>0</v>
      </c>
      <c r="O289" s="13">
        <v>0</v>
      </c>
      <c r="P289" s="68">
        <v>0</v>
      </c>
      <c r="Q289" s="69">
        <v>0</v>
      </c>
      <c r="R289" s="13">
        <v>0</v>
      </c>
      <c r="S289" s="13">
        <v>0</v>
      </c>
      <c r="T289" s="68">
        <v>0</v>
      </c>
      <c r="U289" s="69">
        <v>0</v>
      </c>
      <c r="V289" s="13">
        <v>0</v>
      </c>
      <c r="W289" s="67">
        <v>0</v>
      </c>
      <c r="X289" s="68">
        <v>0</v>
      </c>
      <c r="Y289" s="160" t="s">
        <v>380</v>
      </c>
    </row>
    <row r="290" spans="1:25" ht="13.5" hidden="1" outlineLevel="3" thickBot="1" x14ac:dyDescent="0.25">
      <c r="A290" s="465"/>
      <c r="B290" s="95">
        <v>810197</v>
      </c>
      <c r="C290" s="39" t="s">
        <v>301</v>
      </c>
      <c r="D290" s="35" t="s">
        <v>370</v>
      </c>
      <c r="E290" s="69">
        <v>0</v>
      </c>
      <c r="F290" s="13">
        <v>0</v>
      </c>
      <c r="G290" s="13">
        <v>0</v>
      </c>
      <c r="H290" s="68">
        <v>0</v>
      </c>
      <c r="I290" s="69">
        <v>0</v>
      </c>
      <c r="J290" s="13">
        <v>0</v>
      </c>
      <c r="K290" s="13">
        <v>0</v>
      </c>
      <c r="L290" s="68">
        <v>0</v>
      </c>
      <c r="M290" s="69">
        <v>0</v>
      </c>
      <c r="N290" s="13">
        <v>0</v>
      </c>
      <c r="O290" s="13">
        <v>0</v>
      </c>
      <c r="P290" s="68">
        <v>0</v>
      </c>
      <c r="Q290" s="69">
        <v>0</v>
      </c>
      <c r="R290" s="13">
        <v>0</v>
      </c>
      <c r="S290" s="13">
        <v>0</v>
      </c>
      <c r="T290" s="68">
        <v>0</v>
      </c>
      <c r="U290" s="69">
        <v>0</v>
      </c>
      <c r="V290" s="13">
        <v>0</v>
      </c>
      <c r="W290" s="67">
        <v>0</v>
      </c>
      <c r="X290" s="68">
        <v>0</v>
      </c>
      <c r="Y290" s="160" t="s">
        <v>380</v>
      </c>
    </row>
    <row r="291" spans="1:25" ht="13.5" hidden="1" outlineLevel="3" thickBot="1" x14ac:dyDescent="0.25">
      <c r="A291" s="465"/>
      <c r="B291" s="95">
        <v>810197</v>
      </c>
      <c r="C291" s="39" t="s">
        <v>305</v>
      </c>
      <c r="D291" s="35" t="s">
        <v>371</v>
      </c>
      <c r="E291" s="69">
        <v>0</v>
      </c>
      <c r="F291" s="13">
        <v>0</v>
      </c>
      <c r="G291" s="13">
        <v>0</v>
      </c>
      <c r="H291" s="68">
        <v>0</v>
      </c>
      <c r="I291" s="69">
        <v>0</v>
      </c>
      <c r="J291" s="13">
        <v>0</v>
      </c>
      <c r="K291" s="13">
        <v>0</v>
      </c>
      <c r="L291" s="68">
        <v>0</v>
      </c>
      <c r="M291" s="69">
        <v>0</v>
      </c>
      <c r="N291" s="13">
        <v>0</v>
      </c>
      <c r="O291" s="13">
        <v>0</v>
      </c>
      <c r="P291" s="68">
        <v>0</v>
      </c>
      <c r="Q291" s="69">
        <v>0</v>
      </c>
      <c r="R291" s="13">
        <v>0</v>
      </c>
      <c r="S291" s="13">
        <v>0</v>
      </c>
      <c r="T291" s="68">
        <v>0</v>
      </c>
      <c r="U291" s="69">
        <v>0</v>
      </c>
      <c r="V291" s="13">
        <v>0</v>
      </c>
      <c r="W291" s="67">
        <v>0</v>
      </c>
      <c r="X291" s="68">
        <v>0</v>
      </c>
      <c r="Y291" s="160" t="s">
        <v>380</v>
      </c>
    </row>
    <row r="292" spans="1:25" ht="13.5" hidden="1" outlineLevel="3" thickBot="1" x14ac:dyDescent="0.25">
      <c r="A292" s="465"/>
      <c r="B292" s="95">
        <v>810197</v>
      </c>
      <c r="C292" s="39" t="s">
        <v>302</v>
      </c>
      <c r="D292" s="35" t="s">
        <v>372</v>
      </c>
      <c r="E292" s="69">
        <v>0</v>
      </c>
      <c r="F292" s="13">
        <v>0</v>
      </c>
      <c r="G292" s="13">
        <v>0</v>
      </c>
      <c r="H292" s="68">
        <v>0</v>
      </c>
      <c r="I292" s="69">
        <v>0</v>
      </c>
      <c r="J292" s="13">
        <v>0</v>
      </c>
      <c r="K292" s="13">
        <v>0</v>
      </c>
      <c r="L292" s="68">
        <v>0</v>
      </c>
      <c r="M292" s="69">
        <v>0</v>
      </c>
      <c r="N292" s="13">
        <v>0</v>
      </c>
      <c r="O292" s="13">
        <v>0</v>
      </c>
      <c r="P292" s="68">
        <v>0</v>
      </c>
      <c r="Q292" s="69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160" t="s">
        <v>380</v>
      </c>
    </row>
    <row r="293" spans="1:25" ht="13.5" hidden="1" outlineLevel="3" thickBot="1" x14ac:dyDescent="0.25">
      <c r="A293" s="465"/>
      <c r="B293" s="95">
        <v>810197</v>
      </c>
      <c r="C293" s="39" t="s">
        <v>434</v>
      </c>
      <c r="D293" s="35" t="s">
        <v>373</v>
      </c>
      <c r="E293" s="69">
        <v>0</v>
      </c>
      <c r="F293" s="13">
        <v>0</v>
      </c>
      <c r="G293" s="13">
        <v>0</v>
      </c>
      <c r="H293" s="68">
        <v>0</v>
      </c>
      <c r="I293" s="69">
        <v>0</v>
      </c>
      <c r="J293" s="13">
        <v>0</v>
      </c>
      <c r="K293" s="13">
        <v>0</v>
      </c>
      <c r="L293" s="68">
        <v>0</v>
      </c>
      <c r="M293" s="69">
        <v>0</v>
      </c>
      <c r="N293" s="13">
        <v>0</v>
      </c>
      <c r="O293" s="13">
        <v>0</v>
      </c>
      <c r="P293" s="68">
        <v>0</v>
      </c>
      <c r="Q293" s="69">
        <v>0</v>
      </c>
      <c r="R293" s="13">
        <v>0</v>
      </c>
      <c r="S293" s="13">
        <v>0</v>
      </c>
      <c r="T293" s="68">
        <v>0</v>
      </c>
      <c r="U293" s="69">
        <v>0</v>
      </c>
      <c r="V293" s="13">
        <v>0</v>
      </c>
      <c r="W293" s="67">
        <v>0</v>
      </c>
      <c r="X293" s="68">
        <v>0</v>
      </c>
      <c r="Y293" s="160" t="s">
        <v>380</v>
      </c>
    </row>
    <row r="294" spans="1:25" ht="13.5" hidden="1" outlineLevel="3" thickBot="1" x14ac:dyDescent="0.25">
      <c r="A294" s="474"/>
      <c r="B294" s="95">
        <v>810197</v>
      </c>
      <c r="C294" s="39" t="s">
        <v>384</v>
      </c>
      <c r="D294" s="35" t="s">
        <v>374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160" t="s">
        <v>380</v>
      </c>
    </row>
    <row r="295" spans="1:25" ht="13.5" hidden="1" outlineLevel="3" thickBot="1" x14ac:dyDescent="0.25">
      <c r="A295" s="475"/>
      <c r="B295" s="96">
        <v>810197</v>
      </c>
      <c r="C295" s="41" t="s">
        <v>383</v>
      </c>
      <c r="D295" s="42" t="s">
        <v>375</v>
      </c>
      <c r="E295" s="75">
        <v>0</v>
      </c>
      <c r="F295" s="76">
        <v>0</v>
      </c>
      <c r="G295" s="76">
        <v>0</v>
      </c>
      <c r="H295" s="74">
        <v>0</v>
      </c>
      <c r="I295" s="75">
        <v>0</v>
      </c>
      <c r="J295" s="76">
        <v>0</v>
      </c>
      <c r="K295" s="76">
        <v>0</v>
      </c>
      <c r="L295" s="74">
        <v>0</v>
      </c>
      <c r="M295" s="75">
        <v>0</v>
      </c>
      <c r="N295" s="76">
        <v>0</v>
      </c>
      <c r="O295" s="76">
        <v>0</v>
      </c>
      <c r="P295" s="74">
        <v>0</v>
      </c>
      <c r="Q295" s="75">
        <v>0</v>
      </c>
      <c r="R295" s="76">
        <v>0</v>
      </c>
      <c r="S295" s="76">
        <v>0</v>
      </c>
      <c r="T295" s="74">
        <v>0</v>
      </c>
      <c r="U295" s="75">
        <v>0</v>
      </c>
      <c r="V295" s="76">
        <v>0</v>
      </c>
      <c r="W295" s="73">
        <v>0</v>
      </c>
      <c r="X295" s="74">
        <v>0</v>
      </c>
      <c r="Y295" s="160" t="s">
        <v>380</v>
      </c>
    </row>
    <row r="296" spans="1:25" s="106" customFormat="1" outlineLevel="1" x14ac:dyDescent="0.2">
      <c r="A296" s="466">
        <v>810225</v>
      </c>
      <c r="B296" s="97">
        <v>810225</v>
      </c>
      <c r="C296" s="100" t="s">
        <v>113</v>
      </c>
      <c r="D296" s="101" t="s">
        <v>336</v>
      </c>
      <c r="E296" s="102">
        <v>1188</v>
      </c>
      <c r="F296" s="103">
        <v>103</v>
      </c>
      <c r="G296" s="103">
        <v>62</v>
      </c>
      <c r="H296" s="104">
        <v>1353</v>
      </c>
      <c r="I296" s="102">
        <v>1402</v>
      </c>
      <c r="J296" s="103">
        <v>113</v>
      </c>
      <c r="K296" s="103">
        <v>63</v>
      </c>
      <c r="L296" s="104">
        <v>1578</v>
      </c>
      <c r="M296" s="102">
        <v>873</v>
      </c>
      <c r="N296" s="103">
        <v>83</v>
      </c>
      <c r="O296" s="103">
        <v>38</v>
      </c>
      <c r="P296" s="104">
        <v>994</v>
      </c>
      <c r="Q296" s="102">
        <v>1236</v>
      </c>
      <c r="R296" s="103">
        <v>157</v>
      </c>
      <c r="S296" s="103">
        <v>89</v>
      </c>
      <c r="T296" s="104">
        <v>1482</v>
      </c>
      <c r="U296" s="102">
        <v>4699</v>
      </c>
      <c r="V296" s="103">
        <v>456</v>
      </c>
      <c r="W296" s="103">
        <v>252</v>
      </c>
      <c r="X296" s="104">
        <v>5407</v>
      </c>
      <c r="Y296" s="160" t="s">
        <v>413</v>
      </c>
    </row>
    <row r="297" spans="1:25" outlineLevel="2" x14ac:dyDescent="0.2">
      <c r="A297" s="467"/>
      <c r="B297" s="95">
        <v>810225</v>
      </c>
      <c r="C297" s="14" t="s">
        <v>350</v>
      </c>
      <c r="D297" s="35" t="s">
        <v>198</v>
      </c>
      <c r="E297" s="69">
        <v>1188</v>
      </c>
      <c r="F297" s="13">
        <v>103</v>
      </c>
      <c r="G297" s="13">
        <v>62</v>
      </c>
      <c r="H297" s="68">
        <v>1353</v>
      </c>
      <c r="I297" s="69">
        <v>1402</v>
      </c>
      <c r="J297" s="13">
        <v>113</v>
      </c>
      <c r="K297" s="13">
        <v>63</v>
      </c>
      <c r="L297" s="68">
        <v>1578</v>
      </c>
      <c r="M297" s="69">
        <v>873</v>
      </c>
      <c r="N297" s="13">
        <v>83</v>
      </c>
      <c r="O297" s="13">
        <v>38</v>
      </c>
      <c r="P297" s="68">
        <v>994</v>
      </c>
      <c r="Q297" s="69">
        <v>1236</v>
      </c>
      <c r="R297" s="13">
        <v>157</v>
      </c>
      <c r="S297" s="13">
        <v>89</v>
      </c>
      <c r="T297" s="68">
        <v>1482</v>
      </c>
      <c r="U297" s="69">
        <v>4699</v>
      </c>
      <c r="V297" s="13">
        <v>456</v>
      </c>
      <c r="W297" s="67">
        <v>252</v>
      </c>
      <c r="X297" s="68">
        <v>5407</v>
      </c>
      <c r="Y297" s="160" t="s">
        <v>413</v>
      </c>
    </row>
    <row r="298" spans="1:25" hidden="1" outlineLevel="2" x14ac:dyDescent="0.2">
      <c r="A298" s="467"/>
      <c r="B298" s="95">
        <v>810225</v>
      </c>
      <c r="C298" s="14" t="s">
        <v>351</v>
      </c>
      <c r="D298" s="35" t="s">
        <v>199</v>
      </c>
      <c r="E298" s="69">
        <v>0</v>
      </c>
      <c r="F298" s="13">
        <v>0</v>
      </c>
      <c r="G298" s="13">
        <v>0</v>
      </c>
      <c r="H298" s="68">
        <v>0</v>
      </c>
      <c r="I298" s="69">
        <v>0</v>
      </c>
      <c r="J298" s="13">
        <v>0</v>
      </c>
      <c r="K298" s="13">
        <v>0</v>
      </c>
      <c r="L298" s="68">
        <v>0</v>
      </c>
      <c r="M298" s="69">
        <v>0</v>
      </c>
      <c r="N298" s="13">
        <v>0</v>
      </c>
      <c r="O298" s="13">
        <v>0</v>
      </c>
      <c r="P298" s="68">
        <v>0</v>
      </c>
      <c r="Q298" s="69">
        <v>0</v>
      </c>
      <c r="R298" s="13">
        <v>0</v>
      </c>
      <c r="S298" s="13">
        <v>0</v>
      </c>
      <c r="T298" s="68">
        <v>0</v>
      </c>
      <c r="U298" s="69">
        <v>0</v>
      </c>
      <c r="V298" s="13">
        <v>0</v>
      </c>
      <c r="W298" s="67">
        <v>0</v>
      </c>
      <c r="X298" s="68">
        <v>0</v>
      </c>
      <c r="Y298" s="160" t="s">
        <v>380</v>
      </c>
    </row>
    <row r="299" spans="1:25" outlineLevel="2" x14ac:dyDescent="0.2">
      <c r="A299" s="467"/>
      <c r="B299" s="95">
        <v>810225</v>
      </c>
      <c r="C299" s="14" t="s">
        <v>300</v>
      </c>
      <c r="D299" s="35" t="s">
        <v>200</v>
      </c>
      <c r="E299" s="70">
        <v>235</v>
      </c>
      <c r="F299" s="71">
        <v>11</v>
      </c>
      <c r="G299" s="71">
        <v>9</v>
      </c>
      <c r="H299" s="68">
        <v>255</v>
      </c>
      <c r="I299" s="70">
        <v>5421</v>
      </c>
      <c r="J299" s="71">
        <v>245</v>
      </c>
      <c r="K299" s="71">
        <v>30</v>
      </c>
      <c r="L299" s="68">
        <v>5696</v>
      </c>
      <c r="M299" s="70">
        <v>6592</v>
      </c>
      <c r="N299" s="71">
        <v>1197</v>
      </c>
      <c r="O299" s="71">
        <v>43</v>
      </c>
      <c r="P299" s="68">
        <v>7832</v>
      </c>
      <c r="Q299" s="70">
        <v>13889</v>
      </c>
      <c r="R299" s="71">
        <v>1914</v>
      </c>
      <c r="S299" s="71">
        <v>85</v>
      </c>
      <c r="T299" s="68">
        <v>15888</v>
      </c>
      <c r="U299" s="70">
        <v>26137</v>
      </c>
      <c r="V299" s="71">
        <v>3367</v>
      </c>
      <c r="W299" s="71">
        <v>167</v>
      </c>
      <c r="X299" s="68">
        <v>29671</v>
      </c>
      <c r="Y299" s="160" t="s">
        <v>413</v>
      </c>
    </row>
    <row r="300" spans="1:25" hidden="1" outlineLevel="3" x14ac:dyDescent="0.2">
      <c r="A300" s="467"/>
      <c r="B300" s="95">
        <v>810225</v>
      </c>
      <c r="C300" s="39" t="s">
        <v>363</v>
      </c>
      <c r="D300" s="35" t="s">
        <v>369</v>
      </c>
      <c r="E300" s="69">
        <v>0</v>
      </c>
      <c r="F300" s="13">
        <v>0</v>
      </c>
      <c r="G300" s="13">
        <v>0</v>
      </c>
      <c r="H300" s="68">
        <v>0</v>
      </c>
      <c r="I300" s="69">
        <v>0</v>
      </c>
      <c r="J300" s="13">
        <v>0</v>
      </c>
      <c r="K300" s="13">
        <v>0</v>
      </c>
      <c r="L300" s="68">
        <v>0</v>
      </c>
      <c r="M300" s="69">
        <v>0</v>
      </c>
      <c r="N300" s="13">
        <v>0</v>
      </c>
      <c r="O300" s="13">
        <v>0</v>
      </c>
      <c r="P300" s="68">
        <v>0</v>
      </c>
      <c r="Q300" s="69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160" t="s">
        <v>380</v>
      </c>
    </row>
    <row r="301" spans="1:25" hidden="1" outlineLevel="3" x14ac:dyDescent="0.2">
      <c r="A301" s="467"/>
      <c r="B301" s="95">
        <v>810225</v>
      </c>
      <c r="C301" s="39" t="s">
        <v>301</v>
      </c>
      <c r="D301" s="35" t="s">
        <v>370</v>
      </c>
      <c r="E301" s="69">
        <v>0</v>
      </c>
      <c r="F301" s="13">
        <v>0</v>
      </c>
      <c r="G301" s="13">
        <v>0</v>
      </c>
      <c r="H301" s="68">
        <v>0</v>
      </c>
      <c r="I301" s="69">
        <v>0</v>
      </c>
      <c r="J301" s="13">
        <v>0</v>
      </c>
      <c r="K301" s="13">
        <v>0</v>
      </c>
      <c r="L301" s="68">
        <v>0</v>
      </c>
      <c r="M301" s="69">
        <v>0</v>
      </c>
      <c r="N301" s="13">
        <v>0</v>
      </c>
      <c r="O301" s="13">
        <v>0</v>
      </c>
      <c r="P301" s="68">
        <v>0</v>
      </c>
      <c r="Q301" s="69">
        <v>0</v>
      </c>
      <c r="R301" s="13">
        <v>0</v>
      </c>
      <c r="S301" s="13">
        <v>0</v>
      </c>
      <c r="T301" s="68">
        <v>0</v>
      </c>
      <c r="U301" s="69">
        <v>0</v>
      </c>
      <c r="V301" s="13">
        <v>0</v>
      </c>
      <c r="W301" s="67">
        <v>0</v>
      </c>
      <c r="X301" s="68">
        <v>0</v>
      </c>
      <c r="Y301" s="160" t="s">
        <v>380</v>
      </c>
    </row>
    <row r="302" spans="1:25" outlineLevel="3" x14ac:dyDescent="0.2">
      <c r="A302" s="467"/>
      <c r="B302" s="95">
        <v>810225</v>
      </c>
      <c r="C302" s="39" t="s">
        <v>305</v>
      </c>
      <c r="D302" s="35" t="s">
        <v>371</v>
      </c>
      <c r="E302" s="69">
        <v>235</v>
      </c>
      <c r="F302" s="13">
        <v>11</v>
      </c>
      <c r="G302" s="13">
        <v>9</v>
      </c>
      <c r="H302" s="68">
        <v>255</v>
      </c>
      <c r="I302" s="69">
        <v>294</v>
      </c>
      <c r="J302" s="13">
        <v>14</v>
      </c>
      <c r="K302" s="13">
        <v>4</v>
      </c>
      <c r="L302" s="68">
        <v>312</v>
      </c>
      <c r="M302" s="69">
        <v>104</v>
      </c>
      <c r="N302" s="13">
        <v>8</v>
      </c>
      <c r="O302" s="13">
        <v>1</v>
      </c>
      <c r="P302" s="68">
        <v>113</v>
      </c>
      <c r="Q302" s="69">
        <v>71</v>
      </c>
      <c r="R302" s="13">
        <v>5</v>
      </c>
      <c r="S302" s="13">
        <v>5</v>
      </c>
      <c r="T302" s="68">
        <v>81</v>
      </c>
      <c r="U302" s="69">
        <v>704</v>
      </c>
      <c r="V302" s="13">
        <v>38</v>
      </c>
      <c r="W302" s="67">
        <v>19</v>
      </c>
      <c r="X302" s="68">
        <v>761</v>
      </c>
      <c r="Y302" s="160" t="s">
        <v>413</v>
      </c>
    </row>
    <row r="303" spans="1:25" hidden="1" outlineLevel="3" x14ac:dyDescent="0.2">
      <c r="A303" s="467"/>
      <c r="B303" s="95">
        <v>810225</v>
      </c>
      <c r="C303" s="39" t="s">
        <v>302</v>
      </c>
      <c r="D303" s="35" t="s">
        <v>372</v>
      </c>
      <c r="E303" s="69">
        <v>0</v>
      </c>
      <c r="F303" s="13">
        <v>0</v>
      </c>
      <c r="G303" s="13">
        <v>0</v>
      </c>
      <c r="H303" s="68">
        <v>0</v>
      </c>
      <c r="I303" s="69">
        <v>0</v>
      </c>
      <c r="J303" s="13">
        <v>0</v>
      </c>
      <c r="K303" s="13">
        <v>0</v>
      </c>
      <c r="L303" s="68">
        <v>0</v>
      </c>
      <c r="M303" s="69">
        <v>0</v>
      </c>
      <c r="N303" s="13">
        <v>0</v>
      </c>
      <c r="O303" s="13">
        <v>0</v>
      </c>
      <c r="P303" s="68">
        <v>0</v>
      </c>
      <c r="Q303" s="69">
        <v>0</v>
      </c>
      <c r="R303" s="13">
        <v>0</v>
      </c>
      <c r="S303" s="13">
        <v>0</v>
      </c>
      <c r="T303" s="68">
        <v>0</v>
      </c>
      <c r="U303" s="69">
        <v>0</v>
      </c>
      <c r="V303" s="13">
        <v>0</v>
      </c>
      <c r="W303" s="67">
        <v>0</v>
      </c>
      <c r="X303" s="68">
        <v>0</v>
      </c>
      <c r="Y303" s="160" t="s">
        <v>380</v>
      </c>
    </row>
    <row r="304" spans="1:25" hidden="1" outlineLevel="3" x14ac:dyDescent="0.2">
      <c r="A304" s="467"/>
      <c r="B304" s="95">
        <v>810225</v>
      </c>
      <c r="C304" s="39" t="s">
        <v>434</v>
      </c>
      <c r="D304" s="35" t="s">
        <v>373</v>
      </c>
      <c r="E304" s="69">
        <v>0</v>
      </c>
      <c r="F304" s="13">
        <v>0</v>
      </c>
      <c r="G304" s="13">
        <v>0</v>
      </c>
      <c r="H304" s="68">
        <v>0</v>
      </c>
      <c r="I304" s="69">
        <v>0</v>
      </c>
      <c r="J304" s="13">
        <v>0</v>
      </c>
      <c r="K304" s="13">
        <v>0</v>
      </c>
      <c r="L304" s="68">
        <v>0</v>
      </c>
      <c r="M304" s="69">
        <v>0</v>
      </c>
      <c r="N304" s="13">
        <v>0</v>
      </c>
      <c r="O304" s="13">
        <v>0</v>
      </c>
      <c r="P304" s="68">
        <v>0</v>
      </c>
      <c r="Q304" s="69">
        <v>0</v>
      </c>
      <c r="R304" s="13">
        <v>0</v>
      </c>
      <c r="S304" s="13">
        <v>0</v>
      </c>
      <c r="T304" s="68">
        <v>0</v>
      </c>
      <c r="U304" s="69">
        <v>0</v>
      </c>
      <c r="V304" s="13">
        <v>0</v>
      </c>
      <c r="W304" s="67">
        <v>0</v>
      </c>
      <c r="X304" s="68">
        <v>0</v>
      </c>
      <c r="Y304" s="160" t="s">
        <v>380</v>
      </c>
    </row>
    <row r="305" spans="1:25" hidden="1" outlineLevel="3" x14ac:dyDescent="0.2">
      <c r="A305" s="467"/>
      <c r="B305" s="95">
        <v>810225</v>
      </c>
      <c r="C305" s="57" t="s">
        <v>384</v>
      </c>
      <c r="D305" s="35" t="s">
        <v>374</v>
      </c>
      <c r="E305" s="69">
        <v>0</v>
      </c>
      <c r="F305" s="13">
        <v>0</v>
      </c>
      <c r="G305" s="13">
        <v>0</v>
      </c>
      <c r="H305" s="68">
        <v>0</v>
      </c>
      <c r="I305" s="69">
        <v>0</v>
      </c>
      <c r="J305" s="13">
        <v>0</v>
      </c>
      <c r="K305" s="13">
        <v>0</v>
      </c>
      <c r="L305" s="68">
        <v>0</v>
      </c>
      <c r="M305" s="69">
        <v>0</v>
      </c>
      <c r="N305" s="13">
        <v>0</v>
      </c>
      <c r="O305" s="13">
        <v>0</v>
      </c>
      <c r="P305" s="68">
        <v>0</v>
      </c>
      <c r="Q305" s="69">
        <v>0</v>
      </c>
      <c r="R305" s="13">
        <v>0</v>
      </c>
      <c r="S305" s="13">
        <v>0</v>
      </c>
      <c r="T305" s="68">
        <v>0</v>
      </c>
      <c r="U305" s="69">
        <v>0</v>
      </c>
      <c r="V305" s="13">
        <v>0</v>
      </c>
      <c r="W305" s="67">
        <v>0</v>
      </c>
      <c r="X305" s="68">
        <v>0</v>
      </c>
      <c r="Y305" s="160" t="s">
        <v>380</v>
      </c>
    </row>
    <row r="306" spans="1:25" ht="13.5" outlineLevel="3" thickBot="1" x14ac:dyDescent="0.25">
      <c r="A306" s="468"/>
      <c r="B306" s="96">
        <v>810225</v>
      </c>
      <c r="C306" s="41" t="s">
        <v>383</v>
      </c>
      <c r="D306" s="42" t="s">
        <v>375</v>
      </c>
      <c r="E306" s="75">
        <v>0</v>
      </c>
      <c r="F306" s="76">
        <v>0</v>
      </c>
      <c r="G306" s="76">
        <v>0</v>
      </c>
      <c r="H306" s="74">
        <v>0</v>
      </c>
      <c r="I306" s="75">
        <v>5127</v>
      </c>
      <c r="J306" s="76">
        <v>231</v>
      </c>
      <c r="K306" s="76">
        <v>26</v>
      </c>
      <c r="L306" s="74">
        <v>5384</v>
      </c>
      <c r="M306" s="75">
        <v>6488</v>
      </c>
      <c r="N306" s="76">
        <v>1189</v>
      </c>
      <c r="O306" s="76">
        <v>42</v>
      </c>
      <c r="P306" s="74">
        <v>7719</v>
      </c>
      <c r="Q306" s="75">
        <v>13818</v>
      </c>
      <c r="R306" s="76">
        <v>1909</v>
      </c>
      <c r="S306" s="76">
        <v>80</v>
      </c>
      <c r="T306" s="74">
        <v>15807</v>
      </c>
      <c r="U306" s="75">
        <v>25433</v>
      </c>
      <c r="V306" s="76">
        <v>3329</v>
      </c>
      <c r="W306" s="73">
        <v>148</v>
      </c>
      <c r="X306" s="74">
        <v>28910</v>
      </c>
      <c r="Y306" s="160" t="s">
        <v>413</v>
      </c>
    </row>
    <row r="307" spans="1:25" s="106" customFormat="1" ht="13.5" hidden="1" outlineLevel="1" collapsed="1" thickBot="1" x14ac:dyDescent="0.25">
      <c r="A307" s="464">
        <v>810235</v>
      </c>
      <c r="B307" s="97">
        <v>810235</v>
      </c>
      <c r="C307" s="100" t="s">
        <v>176</v>
      </c>
      <c r="D307" s="101" t="s">
        <v>336</v>
      </c>
      <c r="E307" s="102">
        <v>0</v>
      </c>
      <c r="F307" s="103">
        <v>0</v>
      </c>
      <c r="G307" s="103">
        <v>0</v>
      </c>
      <c r="H307" s="104">
        <v>0</v>
      </c>
      <c r="I307" s="102">
        <v>0</v>
      </c>
      <c r="J307" s="103">
        <v>0</v>
      </c>
      <c r="K307" s="103">
        <v>0</v>
      </c>
      <c r="L307" s="104">
        <v>0</v>
      </c>
      <c r="M307" s="102">
        <v>0</v>
      </c>
      <c r="N307" s="103">
        <v>0</v>
      </c>
      <c r="O307" s="103">
        <v>0</v>
      </c>
      <c r="P307" s="104">
        <v>0</v>
      </c>
      <c r="Q307" s="102">
        <v>0</v>
      </c>
      <c r="R307" s="103">
        <v>0</v>
      </c>
      <c r="S307" s="103">
        <v>0</v>
      </c>
      <c r="T307" s="104">
        <v>0</v>
      </c>
      <c r="U307" s="102">
        <v>0</v>
      </c>
      <c r="V307" s="103">
        <v>0</v>
      </c>
      <c r="W307" s="103">
        <v>0</v>
      </c>
      <c r="X307" s="104">
        <v>0</v>
      </c>
      <c r="Y307" s="160" t="s">
        <v>380</v>
      </c>
    </row>
    <row r="308" spans="1:25" ht="13.5" hidden="1" outlineLevel="2" thickBot="1" x14ac:dyDescent="0.25">
      <c r="A308" s="465"/>
      <c r="B308" s="95">
        <v>810235</v>
      </c>
      <c r="C308" s="14" t="s">
        <v>350</v>
      </c>
      <c r="D308" s="35" t="s">
        <v>198</v>
      </c>
      <c r="E308" s="69">
        <v>0</v>
      </c>
      <c r="F308" s="13">
        <v>0</v>
      </c>
      <c r="G308" s="13">
        <v>0</v>
      </c>
      <c r="H308" s="68">
        <v>0</v>
      </c>
      <c r="I308" s="69">
        <v>0</v>
      </c>
      <c r="J308" s="13">
        <v>0</v>
      </c>
      <c r="K308" s="13">
        <v>0</v>
      </c>
      <c r="L308" s="68">
        <v>0</v>
      </c>
      <c r="M308" s="69">
        <v>0</v>
      </c>
      <c r="N308" s="13">
        <v>0</v>
      </c>
      <c r="O308" s="13">
        <v>0</v>
      </c>
      <c r="P308" s="68">
        <v>0</v>
      </c>
      <c r="Q308" s="69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160" t="s">
        <v>380</v>
      </c>
    </row>
    <row r="309" spans="1:25" ht="13.5" hidden="1" outlineLevel="2" thickBot="1" x14ac:dyDescent="0.25">
      <c r="A309" s="465"/>
      <c r="B309" s="95">
        <v>810235</v>
      </c>
      <c r="C309" s="14" t="s">
        <v>351</v>
      </c>
      <c r="D309" s="35" t="s">
        <v>199</v>
      </c>
      <c r="E309" s="69">
        <v>0</v>
      </c>
      <c r="F309" s="13">
        <v>0</v>
      </c>
      <c r="G309" s="13">
        <v>0</v>
      </c>
      <c r="H309" s="68">
        <v>0</v>
      </c>
      <c r="I309" s="69">
        <v>0</v>
      </c>
      <c r="J309" s="13">
        <v>0</v>
      </c>
      <c r="K309" s="13">
        <v>0</v>
      </c>
      <c r="L309" s="68">
        <v>0</v>
      </c>
      <c r="M309" s="69">
        <v>0</v>
      </c>
      <c r="N309" s="13">
        <v>0</v>
      </c>
      <c r="O309" s="13">
        <v>0</v>
      </c>
      <c r="P309" s="68">
        <v>0</v>
      </c>
      <c r="Q309" s="69">
        <v>0</v>
      </c>
      <c r="R309" s="13">
        <v>0</v>
      </c>
      <c r="S309" s="13">
        <v>0</v>
      </c>
      <c r="T309" s="68">
        <v>0</v>
      </c>
      <c r="U309" s="69">
        <v>0</v>
      </c>
      <c r="V309" s="13">
        <v>0</v>
      </c>
      <c r="W309" s="67">
        <v>0</v>
      </c>
      <c r="X309" s="68">
        <v>0</v>
      </c>
      <c r="Y309" s="160" t="s">
        <v>380</v>
      </c>
    </row>
    <row r="310" spans="1:25" ht="13.5" hidden="1" outlineLevel="2" thickBot="1" x14ac:dyDescent="0.25">
      <c r="A310" s="465"/>
      <c r="B310" s="95">
        <v>810235</v>
      </c>
      <c r="C310" s="14" t="s">
        <v>300</v>
      </c>
      <c r="D310" s="35" t="s">
        <v>200</v>
      </c>
      <c r="E310" s="70">
        <v>0</v>
      </c>
      <c r="F310" s="71">
        <v>0</v>
      </c>
      <c r="G310" s="71">
        <v>0</v>
      </c>
      <c r="H310" s="68">
        <v>0</v>
      </c>
      <c r="I310" s="70">
        <v>0</v>
      </c>
      <c r="J310" s="71">
        <v>0</v>
      </c>
      <c r="K310" s="71">
        <v>0</v>
      </c>
      <c r="L310" s="68">
        <v>0</v>
      </c>
      <c r="M310" s="70">
        <v>0</v>
      </c>
      <c r="N310" s="71">
        <v>0</v>
      </c>
      <c r="O310" s="71">
        <v>0</v>
      </c>
      <c r="P310" s="68">
        <v>0</v>
      </c>
      <c r="Q310" s="70">
        <v>0</v>
      </c>
      <c r="R310" s="71">
        <v>0</v>
      </c>
      <c r="S310" s="71">
        <v>0</v>
      </c>
      <c r="T310" s="68">
        <v>0</v>
      </c>
      <c r="U310" s="70">
        <v>0</v>
      </c>
      <c r="V310" s="71">
        <v>0</v>
      </c>
      <c r="W310" s="71">
        <v>0</v>
      </c>
      <c r="X310" s="68">
        <v>0</v>
      </c>
      <c r="Y310" s="160" t="s">
        <v>380</v>
      </c>
    </row>
    <row r="311" spans="1:25" ht="13.5" hidden="1" outlineLevel="3" thickBot="1" x14ac:dyDescent="0.25">
      <c r="A311" s="465"/>
      <c r="B311" s="95">
        <v>810235</v>
      </c>
      <c r="C311" s="39" t="s">
        <v>363</v>
      </c>
      <c r="D311" s="35" t="s">
        <v>369</v>
      </c>
      <c r="E311" s="69">
        <v>0</v>
      </c>
      <c r="F311" s="13">
        <v>0</v>
      </c>
      <c r="G311" s="13">
        <v>0</v>
      </c>
      <c r="H311" s="68">
        <v>0</v>
      </c>
      <c r="I311" s="69">
        <v>0</v>
      </c>
      <c r="J311" s="13">
        <v>0</v>
      </c>
      <c r="K311" s="13">
        <v>0</v>
      </c>
      <c r="L311" s="68">
        <v>0</v>
      </c>
      <c r="M311" s="69">
        <v>0</v>
      </c>
      <c r="N311" s="13">
        <v>0</v>
      </c>
      <c r="O311" s="13">
        <v>0</v>
      </c>
      <c r="P311" s="68">
        <v>0</v>
      </c>
      <c r="Q311" s="69">
        <v>0</v>
      </c>
      <c r="R311" s="13">
        <v>0</v>
      </c>
      <c r="S311" s="13">
        <v>0</v>
      </c>
      <c r="T311" s="68">
        <v>0</v>
      </c>
      <c r="U311" s="69">
        <v>0</v>
      </c>
      <c r="V311" s="13">
        <v>0</v>
      </c>
      <c r="W311" s="67">
        <v>0</v>
      </c>
      <c r="X311" s="68">
        <v>0</v>
      </c>
      <c r="Y311" s="160" t="s">
        <v>380</v>
      </c>
    </row>
    <row r="312" spans="1:25" ht="13.5" hidden="1" outlineLevel="3" thickBot="1" x14ac:dyDescent="0.25">
      <c r="A312" s="465"/>
      <c r="B312" s="95">
        <v>810235</v>
      </c>
      <c r="C312" s="39" t="s">
        <v>301</v>
      </c>
      <c r="D312" s="35" t="s">
        <v>370</v>
      </c>
      <c r="E312" s="69">
        <v>0</v>
      </c>
      <c r="F312" s="13">
        <v>0</v>
      </c>
      <c r="G312" s="13">
        <v>0</v>
      </c>
      <c r="H312" s="68">
        <v>0</v>
      </c>
      <c r="I312" s="69">
        <v>0</v>
      </c>
      <c r="J312" s="13">
        <v>0</v>
      </c>
      <c r="K312" s="13">
        <v>0</v>
      </c>
      <c r="L312" s="68">
        <v>0</v>
      </c>
      <c r="M312" s="69">
        <v>0</v>
      </c>
      <c r="N312" s="13">
        <v>0</v>
      </c>
      <c r="O312" s="13">
        <v>0</v>
      </c>
      <c r="P312" s="68">
        <v>0</v>
      </c>
      <c r="Q312" s="69">
        <v>0</v>
      </c>
      <c r="R312" s="13">
        <v>0</v>
      </c>
      <c r="S312" s="13">
        <v>0</v>
      </c>
      <c r="T312" s="68">
        <v>0</v>
      </c>
      <c r="U312" s="69">
        <v>0</v>
      </c>
      <c r="V312" s="13">
        <v>0</v>
      </c>
      <c r="W312" s="67">
        <v>0</v>
      </c>
      <c r="X312" s="68">
        <v>0</v>
      </c>
      <c r="Y312" s="160" t="s">
        <v>380</v>
      </c>
    </row>
    <row r="313" spans="1:25" ht="13.5" hidden="1" outlineLevel="3" thickBot="1" x14ac:dyDescent="0.25">
      <c r="A313" s="465"/>
      <c r="B313" s="95">
        <v>810235</v>
      </c>
      <c r="C313" s="39" t="s">
        <v>305</v>
      </c>
      <c r="D313" s="35" t="s">
        <v>371</v>
      </c>
      <c r="E313" s="69">
        <v>0</v>
      </c>
      <c r="F313" s="13">
        <v>0</v>
      </c>
      <c r="G313" s="13">
        <v>0</v>
      </c>
      <c r="H313" s="68">
        <v>0</v>
      </c>
      <c r="I313" s="69">
        <v>0</v>
      </c>
      <c r="J313" s="13">
        <v>0</v>
      </c>
      <c r="K313" s="13">
        <v>0</v>
      </c>
      <c r="L313" s="68">
        <v>0</v>
      </c>
      <c r="M313" s="69">
        <v>0</v>
      </c>
      <c r="N313" s="13">
        <v>0</v>
      </c>
      <c r="O313" s="13">
        <v>0</v>
      </c>
      <c r="P313" s="68">
        <v>0</v>
      </c>
      <c r="Q313" s="69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160" t="s">
        <v>380</v>
      </c>
    </row>
    <row r="314" spans="1:25" ht="13.5" hidden="1" outlineLevel="3" thickBot="1" x14ac:dyDescent="0.25">
      <c r="A314" s="465"/>
      <c r="B314" s="95">
        <v>810235</v>
      </c>
      <c r="C314" s="39" t="s">
        <v>302</v>
      </c>
      <c r="D314" s="35" t="s">
        <v>372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160" t="s">
        <v>380</v>
      </c>
    </row>
    <row r="315" spans="1:25" ht="13.5" hidden="1" outlineLevel="3" thickBot="1" x14ac:dyDescent="0.25">
      <c r="A315" s="465"/>
      <c r="B315" s="95">
        <v>810235</v>
      </c>
      <c r="C315" s="39" t="s">
        <v>434</v>
      </c>
      <c r="D315" s="35" t="s">
        <v>373</v>
      </c>
      <c r="E315" s="69">
        <v>0</v>
      </c>
      <c r="F315" s="13">
        <v>0</v>
      </c>
      <c r="G315" s="13">
        <v>0</v>
      </c>
      <c r="H315" s="68">
        <v>0</v>
      </c>
      <c r="I315" s="69">
        <v>0</v>
      </c>
      <c r="J315" s="13">
        <v>0</v>
      </c>
      <c r="K315" s="13">
        <v>0</v>
      </c>
      <c r="L315" s="68">
        <v>0</v>
      </c>
      <c r="M315" s="69">
        <v>0</v>
      </c>
      <c r="N315" s="13">
        <v>0</v>
      </c>
      <c r="O315" s="13">
        <v>0</v>
      </c>
      <c r="P315" s="68">
        <v>0</v>
      </c>
      <c r="Q315" s="69">
        <v>0</v>
      </c>
      <c r="R315" s="13">
        <v>0</v>
      </c>
      <c r="S315" s="13">
        <v>0</v>
      </c>
      <c r="T315" s="68">
        <v>0</v>
      </c>
      <c r="U315" s="69">
        <v>0</v>
      </c>
      <c r="V315" s="13">
        <v>0</v>
      </c>
      <c r="W315" s="67">
        <v>0</v>
      </c>
      <c r="X315" s="68">
        <v>0</v>
      </c>
      <c r="Y315" s="160" t="s">
        <v>380</v>
      </c>
    </row>
    <row r="316" spans="1:25" ht="13.5" hidden="1" outlineLevel="3" thickBot="1" x14ac:dyDescent="0.25">
      <c r="A316" s="474"/>
      <c r="B316" s="95">
        <v>810235</v>
      </c>
      <c r="C316" s="39" t="s">
        <v>384</v>
      </c>
      <c r="D316" s="35" t="s">
        <v>374</v>
      </c>
      <c r="E316" s="69">
        <v>0</v>
      </c>
      <c r="F316" s="13">
        <v>0</v>
      </c>
      <c r="G316" s="13">
        <v>0</v>
      </c>
      <c r="H316" s="68">
        <v>0</v>
      </c>
      <c r="I316" s="69">
        <v>0</v>
      </c>
      <c r="J316" s="13">
        <v>0</v>
      </c>
      <c r="K316" s="13">
        <v>0</v>
      </c>
      <c r="L316" s="68">
        <v>0</v>
      </c>
      <c r="M316" s="69">
        <v>0</v>
      </c>
      <c r="N316" s="13">
        <v>0</v>
      </c>
      <c r="O316" s="13">
        <v>0</v>
      </c>
      <c r="P316" s="68">
        <v>0</v>
      </c>
      <c r="Q316" s="69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160" t="s">
        <v>380</v>
      </c>
    </row>
    <row r="317" spans="1:25" ht="13.5" hidden="1" outlineLevel="3" thickBot="1" x14ac:dyDescent="0.25">
      <c r="A317" s="475"/>
      <c r="B317" s="96">
        <v>810235</v>
      </c>
      <c r="C317" s="41" t="s">
        <v>383</v>
      </c>
      <c r="D317" s="42" t="s">
        <v>375</v>
      </c>
      <c r="E317" s="75">
        <v>0</v>
      </c>
      <c r="F317" s="76">
        <v>0</v>
      </c>
      <c r="G317" s="76">
        <v>0</v>
      </c>
      <c r="H317" s="74">
        <v>0</v>
      </c>
      <c r="I317" s="75">
        <v>0</v>
      </c>
      <c r="J317" s="76">
        <v>0</v>
      </c>
      <c r="K317" s="76">
        <v>0</v>
      </c>
      <c r="L317" s="74">
        <v>0</v>
      </c>
      <c r="M317" s="75">
        <v>0</v>
      </c>
      <c r="N317" s="76">
        <v>0</v>
      </c>
      <c r="O317" s="76">
        <v>0</v>
      </c>
      <c r="P317" s="74">
        <v>0</v>
      </c>
      <c r="Q317" s="75">
        <v>0</v>
      </c>
      <c r="R317" s="76">
        <v>0</v>
      </c>
      <c r="S317" s="76">
        <v>0</v>
      </c>
      <c r="T317" s="74">
        <v>0</v>
      </c>
      <c r="U317" s="75">
        <v>0</v>
      </c>
      <c r="V317" s="76">
        <v>0</v>
      </c>
      <c r="W317" s="73">
        <v>0</v>
      </c>
      <c r="X317" s="74">
        <v>0</v>
      </c>
      <c r="Y317" s="160" t="s">
        <v>380</v>
      </c>
    </row>
    <row r="318" spans="1:25" s="106" customFormat="1" ht="13.5" hidden="1" outlineLevel="1" collapsed="1" thickBot="1" x14ac:dyDescent="0.25">
      <c r="A318" s="466">
        <v>810327</v>
      </c>
      <c r="B318" s="97">
        <v>810327</v>
      </c>
      <c r="C318" s="100" t="s">
        <v>185</v>
      </c>
      <c r="D318" s="101" t="s">
        <v>336</v>
      </c>
      <c r="E318" s="102">
        <v>0</v>
      </c>
      <c r="F318" s="103">
        <v>0</v>
      </c>
      <c r="G318" s="103">
        <v>0</v>
      </c>
      <c r="H318" s="104">
        <v>0</v>
      </c>
      <c r="I318" s="102">
        <v>0</v>
      </c>
      <c r="J318" s="103">
        <v>0</v>
      </c>
      <c r="K318" s="103">
        <v>0</v>
      </c>
      <c r="L318" s="104">
        <v>0</v>
      </c>
      <c r="M318" s="102">
        <v>0</v>
      </c>
      <c r="N318" s="103">
        <v>0</v>
      </c>
      <c r="O318" s="103">
        <v>0</v>
      </c>
      <c r="P318" s="104">
        <v>0</v>
      </c>
      <c r="Q318" s="102">
        <v>0</v>
      </c>
      <c r="R318" s="103">
        <v>0</v>
      </c>
      <c r="S318" s="103">
        <v>0</v>
      </c>
      <c r="T318" s="104">
        <v>0</v>
      </c>
      <c r="U318" s="102">
        <v>0</v>
      </c>
      <c r="V318" s="103">
        <v>0</v>
      </c>
      <c r="W318" s="103">
        <v>0</v>
      </c>
      <c r="X318" s="104">
        <v>0</v>
      </c>
      <c r="Y318" s="160" t="s">
        <v>380</v>
      </c>
    </row>
    <row r="319" spans="1:25" ht="13.5" hidden="1" outlineLevel="2" thickBot="1" x14ac:dyDescent="0.25">
      <c r="A319" s="467"/>
      <c r="B319" s="95">
        <v>810327</v>
      </c>
      <c r="C319" s="14" t="s">
        <v>350</v>
      </c>
      <c r="D319" s="35" t="s">
        <v>198</v>
      </c>
      <c r="E319" s="69">
        <v>0</v>
      </c>
      <c r="F319" s="13">
        <v>0</v>
      </c>
      <c r="G319" s="13">
        <v>0</v>
      </c>
      <c r="H319" s="68">
        <v>0</v>
      </c>
      <c r="I319" s="69">
        <v>0</v>
      </c>
      <c r="J319" s="13">
        <v>0</v>
      </c>
      <c r="K319" s="13">
        <v>0</v>
      </c>
      <c r="L319" s="68">
        <v>0</v>
      </c>
      <c r="M319" s="69">
        <v>0</v>
      </c>
      <c r="N319" s="13">
        <v>0</v>
      </c>
      <c r="O319" s="13">
        <v>0</v>
      </c>
      <c r="P319" s="68">
        <v>0</v>
      </c>
      <c r="Q319" s="69">
        <v>0</v>
      </c>
      <c r="R319" s="13">
        <v>0</v>
      </c>
      <c r="S319" s="13">
        <v>0</v>
      </c>
      <c r="T319" s="68">
        <v>0</v>
      </c>
      <c r="U319" s="69">
        <v>0</v>
      </c>
      <c r="V319" s="13">
        <v>0</v>
      </c>
      <c r="W319" s="67">
        <v>0</v>
      </c>
      <c r="X319" s="68">
        <v>0</v>
      </c>
      <c r="Y319" s="160" t="s">
        <v>380</v>
      </c>
    </row>
    <row r="320" spans="1:25" ht="13.5" hidden="1" outlineLevel="2" thickBot="1" x14ac:dyDescent="0.25">
      <c r="A320" s="467"/>
      <c r="B320" s="95">
        <v>810327</v>
      </c>
      <c r="C320" s="14" t="s">
        <v>351</v>
      </c>
      <c r="D320" s="35" t="s">
        <v>199</v>
      </c>
      <c r="E320" s="69">
        <v>0</v>
      </c>
      <c r="F320" s="13">
        <v>0</v>
      </c>
      <c r="G320" s="13">
        <v>0</v>
      </c>
      <c r="H320" s="68">
        <v>0</v>
      </c>
      <c r="I320" s="69">
        <v>0</v>
      </c>
      <c r="J320" s="13">
        <v>0</v>
      </c>
      <c r="K320" s="13">
        <v>0</v>
      </c>
      <c r="L320" s="68">
        <v>0</v>
      </c>
      <c r="M320" s="69">
        <v>0</v>
      </c>
      <c r="N320" s="13">
        <v>0</v>
      </c>
      <c r="O320" s="13">
        <v>0</v>
      </c>
      <c r="P320" s="68">
        <v>0</v>
      </c>
      <c r="Q320" s="69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160" t="s">
        <v>380</v>
      </c>
    </row>
    <row r="321" spans="1:25" ht="13.5" hidden="1" outlineLevel="2" thickBot="1" x14ac:dyDescent="0.25">
      <c r="A321" s="467"/>
      <c r="B321" s="95">
        <v>810327</v>
      </c>
      <c r="C321" s="14" t="s">
        <v>300</v>
      </c>
      <c r="D321" s="35" t="s">
        <v>200</v>
      </c>
      <c r="E321" s="70">
        <v>0</v>
      </c>
      <c r="F321" s="71">
        <v>0</v>
      </c>
      <c r="G321" s="71">
        <v>0</v>
      </c>
      <c r="H321" s="68">
        <v>0</v>
      </c>
      <c r="I321" s="70">
        <v>0</v>
      </c>
      <c r="J321" s="71">
        <v>0</v>
      </c>
      <c r="K321" s="71">
        <v>0</v>
      </c>
      <c r="L321" s="68">
        <v>0</v>
      </c>
      <c r="M321" s="70">
        <v>0</v>
      </c>
      <c r="N321" s="71">
        <v>0</v>
      </c>
      <c r="O321" s="71">
        <v>0</v>
      </c>
      <c r="P321" s="68">
        <v>0</v>
      </c>
      <c r="Q321" s="70">
        <v>0</v>
      </c>
      <c r="R321" s="71">
        <v>0</v>
      </c>
      <c r="S321" s="71">
        <v>0</v>
      </c>
      <c r="T321" s="68">
        <v>0</v>
      </c>
      <c r="U321" s="70">
        <v>0</v>
      </c>
      <c r="V321" s="71">
        <v>0</v>
      </c>
      <c r="W321" s="71">
        <v>0</v>
      </c>
      <c r="X321" s="68">
        <v>0</v>
      </c>
      <c r="Y321" s="160" t="s">
        <v>380</v>
      </c>
    </row>
    <row r="322" spans="1:25" ht="13.5" hidden="1" outlineLevel="3" thickBot="1" x14ac:dyDescent="0.25">
      <c r="A322" s="467"/>
      <c r="B322" s="95">
        <v>810327</v>
      </c>
      <c r="C322" s="39" t="s">
        <v>363</v>
      </c>
      <c r="D322" s="35" t="s">
        <v>369</v>
      </c>
      <c r="E322" s="69">
        <v>0</v>
      </c>
      <c r="F322" s="13">
        <v>0</v>
      </c>
      <c r="G322" s="13">
        <v>0</v>
      </c>
      <c r="H322" s="68">
        <v>0</v>
      </c>
      <c r="I322" s="69">
        <v>0</v>
      </c>
      <c r="J322" s="13">
        <v>0</v>
      </c>
      <c r="K322" s="13">
        <v>0</v>
      </c>
      <c r="L322" s="68">
        <v>0</v>
      </c>
      <c r="M322" s="69">
        <v>0</v>
      </c>
      <c r="N322" s="13">
        <v>0</v>
      </c>
      <c r="O322" s="13">
        <v>0</v>
      </c>
      <c r="P322" s="68">
        <v>0</v>
      </c>
      <c r="Q322" s="69">
        <v>0</v>
      </c>
      <c r="R322" s="13">
        <v>0</v>
      </c>
      <c r="S322" s="13">
        <v>0</v>
      </c>
      <c r="T322" s="68">
        <v>0</v>
      </c>
      <c r="U322" s="69">
        <v>0</v>
      </c>
      <c r="V322" s="13">
        <v>0</v>
      </c>
      <c r="W322" s="67">
        <v>0</v>
      </c>
      <c r="X322" s="68">
        <v>0</v>
      </c>
      <c r="Y322" s="160" t="s">
        <v>380</v>
      </c>
    </row>
    <row r="323" spans="1:25" ht="13.5" hidden="1" outlineLevel="3" thickBot="1" x14ac:dyDescent="0.25">
      <c r="A323" s="467"/>
      <c r="B323" s="95">
        <v>810327</v>
      </c>
      <c r="C323" s="39" t="s">
        <v>301</v>
      </c>
      <c r="D323" s="35" t="s">
        <v>370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160" t="s">
        <v>380</v>
      </c>
    </row>
    <row r="324" spans="1:25" ht="13.5" hidden="1" outlineLevel="3" thickBot="1" x14ac:dyDescent="0.25">
      <c r="A324" s="467"/>
      <c r="B324" s="95">
        <v>810327</v>
      </c>
      <c r="C324" s="39" t="s">
        <v>305</v>
      </c>
      <c r="D324" s="35" t="s">
        <v>371</v>
      </c>
      <c r="E324" s="69">
        <v>0</v>
      </c>
      <c r="F324" s="13">
        <v>0</v>
      </c>
      <c r="G324" s="13">
        <v>0</v>
      </c>
      <c r="H324" s="68">
        <v>0</v>
      </c>
      <c r="I324" s="69">
        <v>0</v>
      </c>
      <c r="J324" s="13">
        <v>0</v>
      </c>
      <c r="K324" s="13">
        <v>0</v>
      </c>
      <c r="L324" s="68">
        <v>0</v>
      </c>
      <c r="M324" s="69">
        <v>0</v>
      </c>
      <c r="N324" s="13">
        <v>0</v>
      </c>
      <c r="O324" s="13">
        <v>0</v>
      </c>
      <c r="P324" s="68">
        <v>0</v>
      </c>
      <c r="Q324" s="69">
        <v>0</v>
      </c>
      <c r="R324" s="13">
        <v>0</v>
      </c>
      <c r="S324" s="13">
        <v>0</v>
      </c>
      <c r="T324" s="68">
        <v>0</v>
      </c>
      <c r="U324" s="69">
        <v>0</v>
      </c>
      <c r="V324" s="13">
        <v>0</v>
      </c>
      <c r="W324" s="67">
        <v>0</v>
      </c>
      <c r="X324" s="68">
        <v>0</v>
      </c>
      <c r="Y324" s="160" t="s">
        <v>380</v>
      </c>
    </row>
    <row r="325" spans="1:25" ht="13.5" hidden="1" outlineLevel="3" thickBot="1" x14ac:dyDescent="0.25">
      <c r="A325" s="467"/>
      <c r="B325" s="95">
        <v>810327</v>
      </c>
      <c r="C325" s="39" t="s">
        <v>302</v>
      </c>
      <c r="D325" s="35" t="s">
        <v>372</v>
      </c>
      <c r="E325" s="69">
        <v>0</v>
      </c>
      <c r="F325" s="13">
        <v>0</v>
      </c>
      <c r="G325" s="13">
        <v>0</v>
      </c>
      <c r="H325" s="68">
        <v>0</v>
      </c>
      <c r="I325" s="69">
        <v>0</v>
      </c>
      <c r="J325" s="13">
        <v>0</v>
      </c>
      <c r="K325" s="13">
        <v>0</v>
      </c>
      <c r="L325" s="68">
        <v>0</v>
      </c>
      <c r="M325" s="69">
        <v>0</v>
      </c>
      <c r="N325" s="13">
        <v>0</v>
      </c>
      <c r="O325" s="13">
        <v>0</v>
      </c>
      <c r="P325" s="68">
        <v>0</v>
      </c>
      <c r="Q325" s="69">
        <v>0</v>
      </c>
      <c r="R325" s="13">
        <v>0</v>
      </c>
      <c r="S325" s="13">
        <v>0</v>
      </c>
      <c r="T325" s="68">
        <v>0</v>
      </c>
      <c r="U325" s="69">
        <v>0</v>
      </c>
      <c r="V325" s="13">
        <v>0</v>
      </c>
      <c r="W325" s="67">
        <v>0</v>
      </c>
      <c r="X325" s="68">
        <v>0</v>
      </c>
      <c r="Y325" s="160" t="s">
        <v>380</v>
      </c>
    </row>
    <row r="326" spans="1:25" ht="13.5" hidden="1" outlineLevel="3" thickBot="1" x14ac:dyDescent="0.25">
      <c r="A326" s="467"/>
      <c r="B326" s="95">
        <v>810327</v>
      </c>
      <c r="C326" s="39" t="s">
        <v>434</v>
      </c>
      <c r="D326" s="35" t="s">
        <v>373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160" t="s">
        <v>380</v>
      </c>
    </row>
    <row r="327" spans="1:25" ht="13.5" hidden="1" outlineLevel="3" thickBot="1" x14ac:dyDescent="0.25">
      <c r="A327" s="467"/>
      <c r="B327" s="95">
        <v>810327</v>
      </c>
      <c r="C327" s="57" t="s">
        <v>384</v>
      </c>
      <c r="D327" s="35" t="s">
        <v>374</v>
      </c>
      <c r="E327" s="69">
        <v>0</v>
      </c>
      <c r="F327" s="13">
        <v>0</v>
      </c>
      <c r="G327" s="13">
        <v>0</v>
      </c>
      <c r="H327" s="68">
        <v>0</v>
      </c>
      <c r="I327" s="69">
        <v>0</v>
      </c>
      <c r="J327" s="13">
        <v>0</v>
      </c>
      <c r="K327" s="13">
        <v>0</v>
      </c>
      <c r="L327" s="68">
        <v>0</v>
      </c>
      <c r="M327" s="69">
        <v>0</v>
      </c>
      <c r="N327" s="13">
        <v>0</v>
      </c>
      <c r="O327" s="13">
        <v>0</v>
      </c>
      <c r="P327" s="68">
        <v>0</v>
      </c>
      <c r="Q327" s="69">
        <v>0</v>
      </c>
      <c r="R327" s="13">
        <v>0</v>
      </c>
      <c r="S327" s="13">
        <v>0</v>
      </c>
      <c r="T327" s="68">
        <v>0</v>
      </c>
      <c r="U327" s="69">
        <v>0</v>
      </c>
      <c r="V327" s="13">
        <v>0</v>
      </c>
      <c r="W327" s="67">
        <v>0</v>
      </c>
      <c r="X327" s="68">
        <v>0</v>
      </c>
      <c r="Y327" s="160" t="s">
        <v>380</v>
      </c>
    </row>
    <row r="328" spans="1:25" ht="13.5" hidden="1" outlineLevel="3" thickBot="1" x14ac:dyDescent="0.25">
      <c r="A328" s="468"/>
      <c r="B328" s="96">
        <v>810327</v>
      </c>
      <c r="C328" s="41" t="s">
        <v>383</v>
      </c>
      <c r="D328" s="42" t="s">
        <v>375</v>
      </c>
      <c r="E328" s="75">
        <v>0</v>
      </c>
      <c r="F328" s="76">
        <v>0</v>
      </c>
      <c r="G328" s="76">
        <v>0</v>
      </c>
      <c r="H328" s="74">
        <v>0</v>
      </c>
      <c r="I328" s="75">
        <v>0</v>
      </c>
      <c r="J328" s="76">
        <v>0</v>
      </c>
      <c r="K328" s="76">
        <v>0</v>
      </c>
      <c r="L328" s="74">
        <v>0</v>
      </c>
      <c r="M328" s="75">
        <v>0</v>
      </c>
      <c r="N328" s="76">
        <v>0</v>
      </c>
      <c r="O328" s="76">
        <v>0</v>
      </c>
      <c r="P328" s="74">
        <v>0</v>
      </c>
      <c r="Q328" s="75">
        <v>0</v>
      </c>
      <c r="R328" s="76">
        <v>0</v>
      </c>
      <c r="S328" s="76">
        <v>0</v>
      </c>
      <c r="T328" s="74">
        <v>0</v>
      </c>
      <c r="U328" s="75">
        <v>0</v>
      </c>
      <c r="V328" s="76">
        <v>0</v>
      </c>
      <c r="W328" s="73">
        <v>0</v>
      </c>
      <c r="X328" s="74">
        <v>0</v>
      </c>
      <c r="Y328" s="160" t="s">
        <v>380</v>
      </c>
    </row>
    <row r="329" spans="1:25" s="106" customFormat="1" ht="13.5" hidden="1" outlineLevel="1" collapsed="1" thickBot="1" x14ac:dyDescent="0.25">
      <c r="A329" s="464">
        <v>810336</v>
      </c>
      <c r="B329" s="97">
        <v>810336</v>
      </c>
      <c r="C329" s="100" t="s">
        <v>317</v>
      </c>
      <c r="D329" s="101" t="s">
        <v>336</v>
      </c>
      <c r="E329" s="102">
        <v>0</v>
      </c>
      <c r="F329" s="103">
        <v>0</v>
      </c>
      <c r="G329" s="103">
        <v>0</v>
      </c>
      <c r="H329" s="104">
        <v>0</v>
      </c>
      <c r="I329" s="102">
        <v>0</v>
      </c>
      <c r="J329" s="103">
        <v>0</v>
      </c>
      <c r="K329" s="103">
        <v>0</v>
      </c>
      <c r="L329" s="104">
        <v>0</v>
      </c>
      <c r="M329" s="102">
        <v>0</v>
      </c>
      <c r="N329" s="103">
        <v>0</v>
      </c>
      <c r="O329" s="103">
        <v>0</v>
      </c>
      <c r="P329" s="104">
        <v>0</v>
      </c>
      <c r="Q329" s="102">
        <v>0</v>
      </c>
      <c r="R329" s="103">
        <v>0</v>
      </c>
      <c r="S329" s="103">
        <v>0</v>
      </c>
      <c r="T329" s="104">
        <v>0</v>
      </c>
      <c r="U329" s="102">
        <v>0</v>
      </c>
      <c r="V329" s="103">
        <v>0</v>
      </c>
      <c r="W329" s="103">
        <v>0</v>
      </c>
      <c r="X329" s="104">
        <v>0</v>
      </c>
      <c r="Y329" s="160" t="s">
        <v>380</v>
      </c>
    </row>
    <row r="330" spans="1:25" ht="13.5" hidden="1" outlineLevel="2" thickBot="1" x14ac:dyDescent="0.25">
      <c r="A330" s="465"/>
      <c r="B330" s="95">
        <v>810336</v>
      </c>
      <c r="C330" s="14" t="s">
        <v>350</v>
      </c>
      <c r="D330" s="35" t="s">
        <v>198</v>
      </c>
      <c r="E330" s="69">
        <v>0</v>
      </c>
      <c r="F330" s="13">
        <v>0</v>
      </c>
      <c r="G330" s="13">
        <v>0</v>
      </c>
      <c r="H330" s="68">
        <v>0</v>
      </c>
      <c r="I330" s="69">
        <v>0</v>
      </c>
      <c r="J330" s="13">
        <v>0</v>
      </c>
      <c r="K330" s="13">
        <v>0</v>
      </c>
      <c r="L330" s="68">
        <v>0</v>
      </c>
      <c r="M330" s="69">
        <v>0</v>
      </c>
      <c r="N330" s="13">
        <v>0</v>
      </c>
      <c r="O330" s="13">
        <v>0</v>
      </c>
      <c r="P330" s="68">
        <v>0</v>
      </c>
      <c r="Q330" s="69">
        <v>0</v>
      </c>
      <c r="R330" s="13">
        <v>0</v>
      </c>
      <c r="S330" s="13">
        <v>0</v>
      </c>
      <c r="T330" s="68">
        <v>0</v>
      </c>
      <c r="U330" s="69">
        <v>0</v>
      </c>
      <c r="V330" s="13">
        <v>0</v>
      </c>
      <c r="W330" s="67">
        <v>0</v>
      </c>
      <c r="X330" s="68">
        <v>0</v>
      </c>
      <c r="Y330" s="160" t="s">
        <v>380</v>
      </c>
    </row>
    <row r="331" spans="1:25" ht="13.5" hidden="1" outlineLevel="2" thickBot="1" x14ac:dyDescent="0.25">
      <c r="A331" s="465"/>
      <c r="B331" s="95">
        <v>810336</v>
      </c>
      <c r="C331" s="14" t="s">
        <v>351</v>
      </c>
      <c r="D331" s="35" t="s">
        <v>199</v>
      </c>
      <c r="E331" s="69">
        <v>0</v>
      </c>
      <c r="F331" s="13">
        <v>0</v>
      </c>
      <c r="G331" s="13">
        <v>0</v>
      </c>
      <c r="H331" s="68">
        <v>0</v>
      </c>
      <c r="I331" s="69">
        <v>0</v>
      </c>
      <c r="J331" s="13">
        <v>0</v>
      </c>
      <c r="K331" s="13">
        <v>0</v>
      </c>
      <c r="L331" s="68">
        <v>0</v>
      </c>
      <c r="M331" s="69">
        <v>0</v>
      </c>
      <c r="N331" s="13">
        <v>0</v>
      </c>
      <c r="O331" s="13">
        <v>0</v>
      </c>
      <c r="P331" s="68">
        <v>0</v>
      </c>
      <c r="Q331" s="69">
        <v>0</v>
      </c>
      <c r="R331" s="13">
        <v>0</v>
      </c>
      <c r="S331" s="13">
        <v>0</v>
      </c>
      <c r="T331" s="68">
        <v>0</v>
      </c>
      <c r="U331" s="69">
        <v>0</v>
      </c>
      <c r="V331" s="13">
        <v>0</v>
      </c>
      <c r="W331" s="67">
        <v>0</v>
      </c>
      <c r="X331" s="68">
        <v>0</v>
      </c>
      <c r="Y331" s="160" t="s">
        <v>380</v>
      </c>
    </row>
    <row r="332" spans="1:25" ht="13.5" hidden="1" outlineLevel="2" thickBot="1" x14ac:dyDescent="0.25">
      <c r="A332" s="465"/>
      <c r="B332" s="95">
        <v>810336</v>
      </c>
      <c r="C332" s="14" t="s">
        <v>300</v>
      </c>
      <c r="D332" s="35" t="s">
        <v>200</v>
      </c>
      <c r="E332" s="70">
        <v>0</v>
      </c>
      <c r="F332" s="71">
        <v>0</v>
      </c>
      <c r="G332" s="71">
        <v>0</v>
      </c>
      <c r="H332" s="68">
        <v>0</v>
      </c>
      <c r="I332" s="70">
        <v>0</v>
      </c>
      <c r="J332" s="71">
        <v>0</v>
      </c>
      <c r="K332" s="71">
        <v>0</v>
      </c>
      <c r="L332" s="68">
        <v>0</v>
      </c>
      <c r="M332" s="70">
        <v>0</v>
      </c>
      <c r="N332" s="71">
        <v>0</v>
      </c>
      <c r="O332" s="71">
        <v>0</v>
      </c>
      <c r="P332" s="68">
        <v>0</v>
      </c>
      <c r="Q332" s="70">
        <v>0</v>
      </c>
      <c r="R332" s="71">
        <v>0</v>
      </c>
      <c r="S332" s="71">
        <v>0</v>
      </c>
      <c r="T332" s="68">
        <v>0</v>
      </c>
      <c r="U332" s="70">
        <v>0</v>
      </c>
      <c r="V332" s="71">
        <v>0</v>
      </c>
      <c r="W332" s="71">
        <v>0</v>
      </c>
      <c r="X332" s="68">
        <v>0</v>
      </c>
      <c r="Y332" s="160" t="s">
        <v>380</v>
      </c>
    </row>
    <row r="333" spans="1:25" ht="13.5" hidden="1" outlineLevel="3" thickBot="1" x14ac:dyDescent="0.25">
      <c r="A333" s="465"/>
      <c r="B333" s="95">
        <v>810336</v>
      </c>
      <c r="C333" s="39" t="s">
        <v>363</v>
      </c>
      <c r="D333" s="35" t="s">
        <v>369</v>
      </c>
      <c r="E333" s="69">
        <v>0</v>
      </c>
      <c r="F333" s="13">
        <v>0</v>
      </c>
      <c r="G333" s="13">
        <v>0</v>
      </c>
      <c r="H333" s="68">
        <v>0</v>
      </c>
      <c r="I333" s="69">
        <v>0</v>
      </c>
      <c r="J333" s="13">
        <v>0</v>
      </c>
      <c r="K333" s="13">
        <v>0</v>
      </c>
      <c r="L333" s="68">
        <v>0</v>
      </c>
      <c r="M333" s="69">
        <v>0</v>
      </c>
      <c r="N333" s="13">
        <v>0</v>
      </c>
      <c r="O333" s="13">
        <v>0</v>
      </c>
      <c r="P333" s="68">
        <v>0</v>
      </c>
      <c r="Q333" s="69">
        <v>0</v>
      </c>
      <c r="R333" s="13">
        <v>0</v>
      </c>
      <c r="S333" s="13">
        <v>0</v>
      </c>
      <c r="T333" s="68">
        <v>0</v>
      </c>
      <c r="U333" s="69">
        <v>0</v>
      </c>
      <c r="V333" s="13">
        <v>0</v>
      </c>
      <c r="W333" s="67">
        <v>0</v>
      </c>
      <c r="X333" s="68">
        <v>0</v>
      </c>
      <c r="Y333" s="160" t="s">
        <v>380</v>
      </c>
    </row>
    <row r="334" spans="1:25" ht="13.5" hidden="1" outlineLevel="3" thickBot="1" x14ac:dyDescent="0.25">
      <c r="A334" s="465"/>
      <c r="B334" s="95">
        <v>810336</v>
      </c>
      <c r="C334" s="39" t="s">
        <v>301</v>
      </c>
      <c r="D334" s="35" t="s">
        <v>370</v>
      </c>
      <c r="E334" s="69">
        <v>0</v>
      </c>
      <c r="F334" s="13">
        <v>0</v>
      </c>
      <c r="G334" s="13">
        <v>0</v>
      </c>
      <c r="H334" s="68">
        <v>0</v>
      </c>
      <c r="I334" s="69">
        <v>0</v>
      </c>
      <c r="J334" s="13">
        <v>0</v>
      </c>
      <c r="K334" s="13">
        <v>0</v>
      </c>
      <c r="L334" s="68">
        <v>0</v>
      </c>
      <c r="M334" s="69">
        <v>0</v>
      </c>
      <c r="N334" s="13">
        <v>0</v>
      </c>
      <c r="O334" s="13">
        <v>0</v>
      </c>
      <c r="P334" s="68">
        <v>0</v>
      </c>
      <c r="Q334" s="69">
        <v>0</v>
      </c>
      <c r="R334" s="13">
        <v>0</v>
      </c>
      <c r="S334" s="13">
        <v>0</v>
      </c>
      <c r="T334" s="68">
        <v>0</v>
      </c>
      <c r="U334" s="69">
        <v>0</v>
      </c>
      <c r="V334" s="13">
        <v>0</v>
      </c>
      <c r="W334" s="67">
        <v>0</v>
      </c>
      <c r="X334" s="68">
        <v>0</v>
      </c>
      <c r="Y334" s="160" t="s">
        <v>380</v>
      </c>
    </row>
    <row r="335" spans="1:25" ht="13.5" hidden="1" outlineLevel="3" thickBot="1" x14ac:dyDescent="0.25">
      <c r="A335" s="465"/>
      <c r="B335" s="95">
        <v>810336</v>
      </c>
      <c r="C335" s="39" t="s">
        <v>305</v>
      </c>
      <c r="D335" s="35" t="s">
        <v>371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160" t="s">
        <v>380</v>
      </c>
    </row>
    <row r="336" spans="1:25" ht="13.5" hidden="1" outlineLevel="3" thickBot="1" x14ac:dyDescent="0.25">
      <c r="A336" s="465"/>
      <c r="B336" s="95">
        <v>810336</v>
      </c>
      <c r="C336" s="39" t="s">
        <v>302</v>
      </c>
      <c r="D336" s="35" t="s">
        <v>372</v>
      </c>
      <c r="E336" s="69">
        <v>0</v>
      </c>
      <c r="F336" s="13">
        <v>0</v>
      </c>
      <c r="G336" s="13">
        <v>0</v>
      </c>
      <c r="H336" s="68">
        <v>0</v>
      </c>
      <c r="I336" s="69">
        <v>0</v>
      </c>
      <c r="J336" s="13">
        <v>0</v>
      </c>
      <c r="K336" s="13">
        <v>0</v>
      </c>
      <c r="L336" s="68">
        <v>0</v>
      </c>
      <c r="M336" s="69">
        <v>0</v>
      </c>
      <c r="N336" s="13">
        <v>0</v>
      </c>
      <c r="O336" s="13">
        <v>0</v>
      </c>
      <c r="P336" s="68">
        <v>0</v>
      </c>
      <c r="Q336" s="69">
        <v>0</v>
      </c>
      <c r="R336" s="13">
        <v>0</v>
      </c>
      <c r="S336" s="13">
        <v>0</v>
      </c>
      <c r="T336" s="68">
        <v>0</v>
      </c>
      <c r="U336" s="69">
        <v>0</v>
      </c>
      <c r="V336" s="13">
        <v>0</v>
      </c>
      <c r="W336" s="67">
        <v>0</v>
      </c>
      <c r="X336" s="68">
        <v>0</v>
      </c>
      <c r="Y336" s="160" t="s">
        <v>380</v>
      </c>
    </row>
    <row r="337" spans="1:25" ht="13.5" hidden="1" outlineLevel="3" thickBot="1" x14ac:dyDescent="0.25">
      <c r="A337" s="465"/>
      <c r="B337" s="95">
        <v>810336</v>
      </c>
      <c r="C337" s="39" t="s">
        <v>434</v>
      </c>
      <c r="D337" s="35" t="s">
        <v>373</v>
      </c>
      <c r="E337" s="69">
        <v>0</v>
      </c>
      <c r="F337" s="13">
        <v>0</v>
      </c>
      <c r="G337" s="13">
        <v>0</v>
      </c>
      <c r="H337" s="68">
        <v>0</v>
      </c>
      <c r="I337" s="69">
        <v>0</v>
      </c>
      <c r="J337" s="13">
        <v>0</v>
      </c>
      <c r="K337" s="13">
        <v>0</v>
      </c>
      <c r="L337" s="68">
        <v>0</v>
      </c>
      <c r="M337" s="69">
        <v>0</v>
      </c>
      <c r="N337" s="13">
        <v>0</v>
      </c>
      <c r="O337" s="13">
        <v>0</v>
      </c>
      <c r="P337" s="68">
        <v>0</v>
      </c>
      <c r="Q337" s="69">
        <v>0</v>
      </c>
      <c r="R337" s="13">
        <v>0</v>
      </c>
      <c r="S337" s="13">
        <v>0</v>
      </c>
      <c r="T337" s="68">
        <v>0</v>
      </c>
      <c r="U337" s="69">
        <v>0</v>
      </c>
      <c r="V337" s="13">
        <v>0</v>
      </c>
      <c r="W337" s="67">
        <v>0</v>
      </c>
      <c r="X337" s="68">
        <v>0</v>
      </c>
      <c r="Y337" s="160" t="s">
        <v>380</v>
      </c>
    </row>
    <row r="338" spans="1:25" ht="13.5" hidden="1" outlineLevel="3" thickBot="1" x14ac:dyDescent="0.25">
      <c r="A338" s="474"/>
      <c r="B338" s="95">
        <v>810336</v>
      </c>
      <c r="C338" s="39" t="s">
        <v>384</v>
      </c>
      <c r="D338" s="35" t="s">
        <v>374</v>
      </c>
      <c r="E338" s="69">
        <v>0</v>
      </c>
      <c r="F338" s="13">
        <v>0</v>
      </c>
      <c r="G338" s="13">
        <v>0</v>
      </c>
      <c r="H338" s="68">
        <v>0</v>
      </c>
      <c r="I338" s="69">
        <v>0</v>
      </c>
      <c r="J338" s="13">
        <v>0</v>
      </c>
      <c r="K338" s="13">
        <v>0</v>
      </c>
      <c r="L338" s="68">
        <v>0</v>
      </c>
      <c r="M338" s="69">
        <v>0</v>
      </c>
      <c r="N338" s="13">
        <v>0</v>
      </c>
      <c r="O338" s="13">
        <v>0</v>
      </c>
      <c r="P338" s="68">
        <v>0</v>
      </c>
      <c r="Q338" s="69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160" t="s">
        <v>380</v>
      </c>
    </row>
    <row r="339" spans="1:25" ht="13.5" hidden="1" outlineLevel="3" thickBot="1" x14ac:dyDescent="0.25">
      <c r="A339" s="475"/>
      <c r="B339" s="96">
        <v>810336</v>
      </c>
      <c r="C339" s="41" t="s">
        <v>383</v>
      </c>
      <c r="D339" s="42" t="s">
        <v>375</v>
      </c>
      <c r="E339" s="75">
        <v>0</v>
      </c>
      <c r="F339" s="76">
        <v>0</v>
      </c>
      <c r="G339" s="76">
        <v>0</v>
      </c>
      <c r="H339" s="74">
        <v>0</v>
      </c>
      <c r="I339" s="75">
        <v>0</v>
      </c>
      <c r="J339" s="76">
        <v>0</v>
      </c>
      <c r="K339" s="76">
        <v>0</v>
      </c>
      <c r="L339" s="74">
        <v>0</v>
      </c>
      <c r="M339" s="75">
        <v>0</v>
      </c>
      <c r="N339" s="76">
        <v>0</v>
      </c>
      <c r="O339" s="76">
        <v>0</v>
      </c>
      <c r="P339" s="74">
        <v>0</v>
      </c>
      <c r="Q339" s="75">
        <v>0</v>
      </c>
      <c r="R339" s="76">
        <v>0</v>
      </c>
      <c r="S339" s="76">
        <v>0</v>
      </c>
      <c r="T339" s="74">
        <v>0</v>
      </c>
      <c r="U339" s="75">
        <v>0</v>
      </c>
      <c r="V339" s="76">
        <v>0</v>
      </c>
      <c r="W339" s="73">
        <v>0</v>
      </c>
      <c r="X339" s="74">
        <v>0</v>
      </c>
      <c r="Y339" s="160" t="s">
        <v>380</v>
      </c>
    </row>
    <row r="340" spans="1:25" s="106" customFormat="1" ht="13.5" hidden="1" outlineLevel="1" collapsed="1" thickBot="1" x14ac:dyDescent="0.25">
      <c r="A340" s="466">
        <v>810339</v>
      </c>
      <c r="B340" s="97">
        <v>810339</v>
      </c>
      <c r="C340" s="100" t="s">
        <v>389</v>
      </c>
      <c r="D340" s="101" t="s">
        <v>336</v>
      </c>
      <c r="E340" s="102">
        <v>0</v>
      </c>
      <c r="F340" s="103">
        <v>0</v>
      </c>
      <c r="G340" s="103">
        <v>0</v>
      </c>
      <c r="H340" s="104">
        <v>0</v>
      </c>
      <c r="I340" s="102">
        <v>0</v>
      </c>
      <c r="J340" s="103">
        <v>0</v>
      </c>
      <c r="K340" s="103">
        <v>0</v>
      </c>
      <c r="L340" s="104">
        <v>0</v>
      </c>
      <c r="M340" s="102">
        <v>0</v>
      </c>
      <c r="N340" s="103">
        <v>0</v>
      </c>
      <c r="O340" s="103">
        <v>0</v>
      </c>
      <c r="P340" s="104">
        <v>0</v>
      </c>
      <c r="Q340" s="102">
        <v>0</v>
      </c>
      <c r="R340" s="103">
        <v>0</v>
      </c>
      <c r="S340" s="103">
        <v>0</v>
      </c>
      <c r="T340" s="104">
        <v>0</v>
      </c>
      <c r="U340" s="102">
        <v>0</v>
      </c>
      <c r="V340" s="103">
        <v>0</v>
      </c>
      <c r="W340" s="103">
        <v>0</v>
      </c>
      <c r="X340" s="104">
        <v>0</v>
      </c>
      <c r="Y340" s="160" t="s">
        <v>380</v>
      </c>
    </row>
    <row r="341" spans="1:25" ht="13.5" hidden="1" outlineLevel="2" thickBot="1" x14ac:dyDescent="0.25">
      <c r="A341" s="467"/>
      <c r="B341" s="95">
        <v>810339</v>
      </c>
      <c r="C341" s="14" t="s">
        <v>350</v>
      </c>
      <c r="D341" s="35" t="s">
        <v>198</v>
      </c>
      <c r="E341" s="69">
        <v>0</v>
      </c>
      <c r="F341" s="13">
        <v>0</v>
      </c>
      <c r="G341" s="13">
        <v>0</v>
      </c>
      <c r="H341" s="68">
        <v>0</v>
      </c>
      <c r="I341" s="69">
        <v>0</v>
      </c>
      <c r="J341" s="13">
        <v>0</v>
      </c>
      <c r="K341" s="13">
        <v>0</v>
      </c>
      <c r="L341" s="68">
        <v>0</v>
      </c>
      <c r="M341" s="69">
        <v>0</v>
      </c>
      <c r="N341" s="13">
        <v>0</v>
      </c>
      <c r="O341" s="13">
        <v>0</v>
      </c>
      <c r="P341" s="68">
        <v>0</v>
      </c>
      <c r="Q341" s="69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160" t="s">
        <v>380</v>
      </c>
    </row>
    <row r="342" spans="1:25" ht="13.5" hidden="1" outlineLevel="2" thickBot="1" x14ac:dyDescent="0.25">
      <c r="A342" s="467"/>
      <c r="B342" s="95">
        <v>810339</v>
      </c>
      <c r="C342" s="14" t="s">
        <v>351</v>
      </c>
      <c r="D342" s="35" t="s">
        <v>199</v>
      </c>
      <c r="E342" s="69">
        <v>0</v>
      </c>
      <c r="F342" s="13">
        <v>0</v>
      </c>
      <c r="G342" s="13">
        <v>0</v>
      </c>
      <c r="H342" s="68">
        <v>0</v>
      </c>
      <c r="I342" s="69">
        <v>0</v>
      </c>
      <c r="J342" s="13">
        <v>0</v>
      </c>
      <c r="K342" s="13">
        <v>0</v>
      </c>
      <c r="L342" s="68">
        <v>0</v>
      </c>
      <c r="M342" s="69">
        <v>0</v>
      </c>
      <c r="N342" s="13">
        <v>0</v>
      </c>
      <c r="O342" s="13">
        <v>0</v>
      </c>
      <c r="P342" s="68">
        <v>0</v>
      </c>
      <c r="Q342" s="69">
        <v>0</v>
      </c>
      <c r="R342" s="13">
        <v>0</v>
      </c>
      <c r="S342" s="13">
        <v>0</v>
      </c>
      <c r="T342" s="68">
        <v>0</v>
      </c>
      <c r="U342" s="69">
        <v>0</v>
      </c>
      <c r="V342" s="13">
        <v>0</v>
      </c>
      <c r="W342" s="67">
        <v>0</v>
      </c>
      <c r="X342" s="68">
        <v>0</v>
      </c>
      <c r="Y342" s="160" t="s">
        <v>380</v>
      </c>
    </row>
    <row r="343" spans="1:25" ht="13.5" hidden="1" outlineLevel="2" thickBot="1" x14ac:dyDescent="0.25">
      <c r="A343" s="467"/>
      <c r="B343" s="95">
        <v>810339</v>
      </c>
      <c r="C343" s="14" t="s">
        <v>300</v>
      </c>
      <c r="D343" s="35" t="s">
        <v>200</v>
      </c>
      <c r="E343" s="70">
        <v>0</v>
      </c>
      <c r="F343" s="71">
        <v>0</v>
      </c>
      <c r="G343" s="71">
        <v>0</v>
      </c>
      <c r="H343" s="68">
        <v>0</v>
      </c>
      <c r="I343" s="70">
        <v>0</v>
      </c>
      <c r="J343" s="71">
        <v>0</v>
      </c>
      <c r="K343" s="71">
        <v>0</v>
      </c>
      <c r="L343" s="68">
        <v>0</v>
      </c>
      <c r="M343" s="70">
        <v>0</v>
      </c>
      <c r="N343" s="71">
        <v>0</v>
      </c>
      <c r="O343" s="71">
        <v>0</v>
      </c>
      <c r="P343" s="68">
        <v>0</v>
      </c>
      <c r="Q343" s="70">
        <v>0</v>
      </c>
      <c r="R343" s="71">
        <v>0</v>
      </c>
      <c r="S343" s="71">
        <v>0</v>
      </c>
      <c r="T343" s="68">
        <v>0</v>
      </c>
      <c r="U343" s="70">
        <v>0</v>
      </c>
      <c r="V343" s="71">
        <v>0</v>
      </c>
      <c r="W343" s="71">
        <v>0</v>
      </c>
      <c r="X343" s="68">
        <v>0</v>
      </c>
      <c r="Y343" s="160" t="s">
        <v>380</v>
      </c>
    </row>
    <row r="344" spans="1:25" ht="13.5" hidden="1" outlineLevel="3" thickBot="1" x14ac:dyDescent="0.25">
      <c r="A344" s="467"/>
      <c r="B344" s="95">
        <v>810339</v>
      </c>
      <c r="C344" s="39" t="s">
        <v>363</v>
      </c>
      <c r="D344" s="35" t="s">
        <v>369</v>
      </c>
      <c r="E344" s="69">
        <v>0</v>
      </c>
      <c r="F344" s="13">
        <v>0</v>
      </c>
      <c r="G344" s="13">
        <v>0</v>
      </c>
      <c r="H344" s="68">
        <v>0</v>
      </c>
      <c r="I344" s="69">
        <v>0</v>
      </c>
      <c r="J344" s="13">
        <v>0</v>
      </c>
      <c r="K344" s="13">
        <v>0</v>
      </c>
      <c r="L344" s="68">
        <v>0</v>
      </c>
      <c r="M344" s="69">
        <v>0</v>
      </c>
      <c r="N344" s="13">
        <v>0</v>
      </c>
      <c r="O344" s="13">
        <v>0</v>
      </c>
      <c r="P344" s="68">
        <v>0</v>
      </c>
      <c r="Q344" s="69">
        <v>0</v>
      </c>
      <c r="R344" s="13">
        <v>0</v>
      </c>
      <c r="S344" s="13">
        <v>0</v>
      </c>
      <c r="T344" s="68">
        <v>0</v>
      </c>
      <c r="U344" s="69">
        <v>0</v>
      </c>
      <c r="V344" s="13">
        <v>0</v>
      </c>
      <c r="W344" s="67">
        <v>0</v>
      </c>
      <c r="X344" s="68">
        <v>0</v>
      </c>
      <c r="Y344" s="160" t="s">
        <v>380</v>
      </c>
    </row>
    <row r="345" spans="1:25" ht="13.5" hidden="1" outlineLevel="3" thickBot="1" x14ac:dyDescent="0.25">
      <c r="A345" s="467"/>
      <c r="B345" s="95">
        <v>810339</v>
      </c>
      <c r="C345" s="39" t="s">
        <v>301</v>
      </c>
      <c r="D345" s="35" t="s">
        <v>370</v>
      </c>
      <c r="E345" s="69">
        <v>0</v>
      </c>
      <c r="F345" s="13">
        <v>0</v>
      </c>
      <c r="G345" s="13">
        <v>0</v>
      </c>
      <c r="H345" s="68">
        <v>0</v>
      </c>
      <c r="I345" s="69">
        <v>0</v>
      </c>
      <c r="J345" s="13">
        <v>0</v>
      </c>
      <c r="K345" s="13">
        <v>0</v>
      </c>
      <c r="L345" s="68">
        <v>0</v>
      </c>
      <c r="M345" s="69">
        <v>0</v>
      </c>
      <c r="N345" s="13">
        <v>0</v>
      </c>
      <c r="O345" s="13">
        <v>0</v>
      </c>
      <c r="P345" s="68">
        <v>0</v>
      </c>
      <c r="Q345" s="69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160" t="s">
        <v>380</v>
      </c>
    </row>
    <row r="346" spans="1:25" ht="13.5" hidden="1" outlineLevel="3" thickBot="1" x14ac:dyDescent="0.25">
      <c r="A346" s="467"/>
      <c r="B346" s="95">
        <v>810339</v>
      </c>
      <c r="C346" s="39" t="s">
        <v>305</v>
      </c>
      <c r="D346" s="35" t="s">
        <v>371</v>
      </c>
      <c r="E346" s="69">
        <v>0</v>
      </c>
      <c r="F346" s="13">
        <v>0</v>
      </c>
      <c r="G346" s="13">
        <v>0</v>
      </c>
      <c r="H346" s="68">
        <v>0</v>
      </c>
      <c r="I346" s="69">
        <v>0</v>
      </c>
      <c r="J346" s="13">
        <v>0</v>
      </c>
      <c r="K346" s="13">
        <v>0</v>
      </c>
      <c r="L346" s="68">
        <v>0</v>
      </c>
      <c r="M346" s="69">
        <v>0</v>
      </c>
      <c r="N346" s="13">
        <v>0</v>
      </c>
      <c r="O346" s="13">
        <v>0</v>
      </c>
      <c r="P346" s="68">
        <v>0</v>
      </c>
      <c r="Q346" s="69">
        <v>0</v>
      </c>
      <c r="R346" s="13">
        <v>0</v>
      </c>
      <c r="S346" s="13">
        <v>0</v>
      </c>
      <c r="T346" s="68">
        <v>0</v>
      </c>
      <c r="U346" s="69">
        <v>0</v>
      </c>
      <c r="V346" s="13">
        <v>0</v>
      </c>
      <c r="W346" s="67">
        <v>0</v>
      </c>
      <c r="X346" s="68">
        <v>0</v>
      </c>
      <c r="Y346" s="160" t="s">
        <v>380</v>
      </c>
    </row>
    <row r="347" spans="1:25" ht="13.5" hidden="1" outlineLevel="3" thickBot="1" x14ac:dyDescent="0.25">
      <c r="A347" s="467"/>
      <c r="B347" s="95">
        <v>810339</v>
      </c>
      <c r="C347" s="39" t="s">
        <v>302</v>
      </c>
      <c r="D347" s="35" t="s">
        <v>372</v>
      </c>
      <c r="E347" s="69">
        <v>0</v>
      </c>
      <c r="F347" s="13">
        <v>0</v>
      </c>
      <c r="G347" s="13">
        <v>0</v>
      </c>
      <c r="H347" s="68">
        <v>0</v>
      </c>
      <c r="I347" s="69">
        <v>0</v>
      </c>
      <c r="J347" s="13">
        <v>0</v>
      </c>
      <c r="K347" s="13">
        <v>0</v>
      </c>
      <c r="L347" s="68">
        <v>0</v>
      </c>
      <c r="M347" s="69">
        <v>0</v>
      </c>
      <c r="N347" s="13">
        <v>0</v>
      </c>
      <c r="O347" s="13">
        <v>0</v>
      </c>
      <c r="P347" s="68">
        <v>0</v>
      </c>
      <c r="Q347" s="69">
        <v>0</v>
      </c>
      <c r="R347" s="13">
        <v>0</v>
      </c>
      <c r="S347" s="13">
        <v>0</v>
      </c>
      <c r="T347" s="68">
        <v>0</v>
      </c>
      <c r="U347" s="69">
        <v>0</v>
      </c>
      <c r="V347" s="13">
        <v>0</v>
      </c>
      <c r="W347" s="67">
        <v>0</v>
      </c>
      <c r="X347" s="68">
        <v>0</v>
      </c>
      <c r="Y347" s="160" t="s">
        <v>380</v>
      </c>
    </row>
    <row r="348" spans="1:25" ht="13.5" hidden="1" outlineLevel="3" thickBot="1" x14ac:dyDescent="0.25">
      <c r="A348" s="467"/>
      <c r="B348" s="95">
        <v>810339</v>
      </c>
      <c r="C348" s="39" t="s">
        <v>434</v>
      </c>
      <c r="D348" s="35" t="s">
        <v>373</v>
      </c>
      <c r="E348" s="69">
        <v>0</v>
      </c>
      <c r="F348" s="13">
        <v>0</v>
      </c>
      <c r="G348" s="13">
        <v>0</v>
      </c>
      <c r="H348" s="68">
        <v>0</v>
      </c>
      <c r="I348" s="69">
        <v>0</v>
      </c>
      <c r="J348" s="13">
        <v>0</v>
      </c>
      <c r="K348" s="13">
        <v>0</v>
      </c>
      <c r="L348" s="68">
        <v>0</v>
      </c>
      <c r="M348" s="69">
        <v>0</v>
      </c>
      <c r="N348" s="13">
        <v>0</v>
      </c>
      <c r="O348" s="13">
        <v>0</v>
      </c>
      <c r="P348" s="68">
        <v>0</v>
      </c>
      <c r="Q348" s="69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160" t="s">
        <v>380</v>
      </c>
    </row>
    <row r="349" spans="1:25" ht="13.5" hidden="1" outlineLevel="3" thickBot="1" x14ac:dyDescent="0.25">
      <c r="A349" s="467"/>
      <c r="B349" s="95">
        <v>810339</v>
      </c>
      <c r="C349" s="57" t="s">
        <v>384</v>
      </c>
      <c r="D349" s="35" t="s">
        <v>374</v>
      </c>
      <c r="E349" s="69">
        <v>0</v>
      </c>
      <c r="F349" s="13">
        <v>0</v>
      </c>
      <c r="G349" s="13">
        <v>0</v>
      </c>
      <c r="H349" s="68">
        <v>0</v>
      </c>
      <c r="I349" s="69">
        <v>0</v>
      </c>
      <c r="J349" s="13">
        <v>0</v>
      </c>
      <c r="K349" s="13">
        <v>0</v>
      </c>
      <c r="L349" s="68">
        <v>0</v>
      </c>
      <c r="M349" s="69">
        <v>0</v>
      </c>
      <c r="N349" s="13">
        <v>0</v>
      </c>
      <c r="O349" s="13">
        <v>0</v>
      </c>
      <c r="P349" s="68">
        <v>0</v>
      </c>
      <c r="Q349" s="69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160" t="s">
        <v>380</v>
      </c>
    </row>
    <row r="350" spans="1:25" ht="13.5" hidden="1" outlineLevel="3" thickBot="1" x14ac:dyDescent="0.25">
      <c r="A350" s="468"/>
      <c r="B350" s="96">
        <v>810339</v>
      </c>
      <c r="C350" s="41" t="s">
        <v>383</v>
      </c>
      <c r="D350" s="42" t="s">
        <v>375</v>
      </c>
      <c r="E350" s="75">
        <v>0</v>
      </c>
      <c r="F350" s="76">
        <v>0</v>
      </c>
      <c r="G350" s="76">
        <v>0</v>
      </c>
      <c r="H350" s="74">
        <v>0</v>
      </c>
      <c r="I350" s="75">
        <v>0</v>
      </c>
      <c r="J350" s="76">
        <v>0</v>
      </c>
      <c r="K350" s="76">
        <v>0</v>
      </c>
      <c r="L350" s="74">
        <v>0</v>
      </c>
      <c r="M350" s="75">
        <v>0</v>
      </c>
      <c r="N350" s="76">
        <v>0</v>
      </c>
      <c r="O350" s="76">
        <v>0</v>
      </c>
      <c r="P350" s="74">
        <v>0</v>
      </c>
      <c r="Q350" s="75">
        <v>0</v>
      </c>
      <c r="R350" s="76">
        <v>0</v>
      </c>
      <c r="S350" s="76">
        <v>0</v>
      </c>
      <c r="T350" s="74">
        <v>0</v>
      </c>
      <c r="U350" s="75">
        <v>0</v>
      </c>
      <c r="V350" s="76">
        <v>0</v>
      </c>
      <c r="W350" s="73">
        <v>0</v>
      </c>
      <c r="X350" s="74">
        <v>0</v>
      </c>
      <c r="Y350" s="160" t="s">
        <v>380</v>
      </c>
    </row>
    <row r="351" spans="1:25" s="106" customFormat="1" ht="13.5" hidden="1" outlineLevel="1" collapsed="1" thickBot="1" x14ac:dyDescent="0.25">
      <c r="A351" s="464">
        <v>810342</v>
      </c>
      <c r="B351" s="97">
        <v>810342</v>
      </c>
      <c r="C351" s="100" t="s">
        <v>456</v>
      </c>
      <c r="D351" s="101" t="s">
        <v>336</v>
      </c>
      <c r="E351" s="102">
        <v>0</v>
      </c>
      <c r="F351" s="103">
        <v>0</v>
      </c>
      <c r="G351" s="103">
        <v>0</v>
      </c>
      <c r="H351" s="104">
        <v>0</v>
      </c>
      <c r="I351" s="102">
        <v>0</v>
      </c>
      <c r="J351" s="103">
        <v>0</v>
      </c>
      <c r="K351" s="103">
        <v>0</v>
      </c>
      <c r="L351" s="104">
        <v>0</v>
      </c>
      <c r="M351" s="102">
        <v>0</v>
      </c>
      <c r="N351" s="103">
        <v>0</v>
      </c>
      <c r="O351" s="103">
        <v>0</v>
      </c>
      <c r="P351" s="104">
        <v>0</v>
      </c>
      <c r="Q351" s="102">
        <v>0</v>
      </c>
      <c r="R351" s="103">
        <v>0</v>
      </c>
      <c r="S351" s="103">
        <v>0</v>
      </c>
      <c r="T351" s="104">
        <v>0</v>
      </c>
      <c r="U351" s="102">
        <v>0</v>
      </c>
      <c r="V351" s="103">
        <v>0</v>
      </c>
      <c r="W351" s="103">
        <v>0</v>
      </c>
      <c r="X351" s="104">
        <v>0</v>
      </c>
      <c r="Y351" s="160" t="s">
        <v>380</v>
      </c>
    </row>
    <row r="352" spans="1:25" ht="13.5" hidden="1" outlineLevel="2" thickBot="1" x14ac:dyDescent="0.25">
      <c r="A352" s="465"/>
      <c r="B352" s="95">
        <v>810342</v>
      </c>
      <c r="C352" s="14" t="s">
        <v>350</v>
      </c>
      <c r="D352" s="35" t="s">
        <v>198</v>
      </c>
      <c r="E352" s="69">
        <v>0</v>
      </c>
      <c r="F352" s="13">
        <v>0</v>
      </c>
      <c r="G352" s="13">
        <v>0</v>
      </c>
      <c r="H352" s="68">
        <v>0</v>
      </c>
      <c r="I352" s="69">
        <v>0</v>
      </c>
      <c r="J352" s="13">
        <v>0</v>
      </c>
      <c r="K352" s="13">
        <v>0</v>
      </c>
      <c r="L352" s="68">
        <v>0</v>
      </c>
      <c r="M352" s="69">
        <v>0</v>
      </c>
      <c r="N352" s="13">
        <v>0</v>
      </c>
      <c r="O352" s="13">
        <v>0</v>
      </c>
      <c r="P352" s="68">
        <v>0</v>
      </c>
      <c r="Q352" s="69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160" t="s">
        <v>380</v>
      </c>
    </row>
    <row r="353" spans="1:25" ht="13.5" hidden="1" outlineLevel="2" thickBot="1" x14ac:dyDescent="0.25">
      <c r="A353" s="465"/>
      <c r="B353" s="95">
        <v>810342</v>
      </c>
      <c r="C353" s="14" t="s">
        <v>351</v>
      </c>
      <c r="D353" s="35" t="s">
        <v>199</v>
      </c>
      <c r="E353" s="69">
        <v>0</v>
      </c>
      <c r="F353" s="13">
        <v>0</v>
      </c>
      <c r="G353" s="13">
        <v>0</v>
      </c>
      <c r="H353" s="68">
        <v>0</v>
      </c>
      <c r="I353" s="69">
        <v>0</v>
      </c>
      <c r="J353" s="13">
        <v>0</v>
      </c>
      <c r="K353" s="13">
        <v>0</v>
      </c>
      <c r="L353" s="68">
        <v>0</v>
      </c>
      <c r="M353" s="69">
        <v>0</v>
      </c>
      <c r="N353" s="13">
        <v>0</v>
      </c>
      <c r="O353" s="13">
        <v>0</v>
      </c>
      <c r="P353" s="68">
        <v>0</v>
      </c>
      <c r="Q353" s="69">
        <v>0</v>
      </c>
      <c r="R353" s="13">
        <v>0</v>
      </c>
      <c r="S353" s="13">
        <v>0</v>
      </c>
      <c r="T353" s="68">
        <v>0</v>
      </c>
      <c r="U353" s="69">
        <v>0</v>
      </c>
      <c r="V353" s="13">
        <v>0</v>
      </c>
      <c r="W353" s="67">
        <v>0</v>
      </c>
      <c r="X353" s="68">
        <v>0</v>
      </c>
      <c r="Y353" s="160" t="s">
        <v>380</v>
      </c>
    </row>
    <row r="354" spans="1:25" ht="13.5" hidden="1" outlineLevel="2" thickBot="1" x14ac:dyDescent="0.25">
      <c r="A354" s="465"/>
      <c r="B354" s="95">
        <v>810342</v>
      </c>
      <c r="C354" s="14" t="s">
        <v>300</v>
      </c>
      <c r="D354" s="35" t="s">
        <v>200</v>
      </c>
      <c r="E354" s="70">
        <v>0</v>
      </c>
      <c r="F354" s="71">
        <v>0</v>
      </c>
      <c r="G354" s="71">
        <v>0</v>
      </c>
      <c r="H354" s="68">
        <v>0</v>
      </c>
      <c r="I354" s="70">
        <v>0</v>
      </c>
      <c r="J354" s="71">
        <v>0</v>
      </c>
      <c r="K354" s="71">
        <v>0</v>
      </c>
      <c r="L354" s="68">
        <v>0</v>
      </c>
      <c r="M354" s="70">
        <v>0</v>
      </c>
      <c r="N354" s="71">
        <v>0</v>
      </c>
      <c r="O354" s="71">
        <v>0</v>
      </c>
      <c r="P354" s="68">
        <v>0</v>
      </c>
      <c r="Q354" s="70">
        <v>0</v>
      </c>
      <c r="R354" s="71">
        <v>0</v>
      </c>
      <c r="S354" s="71">
        <v>0</v>
      </c>
      <c r="T354" s="68">
        <v>0</v>
      </c>
      <c r="U354" s="70">
        <v>0</v>
      </c>
      <c r="V354" s="71">
        <v>0</v>
      </c>
      <c r="W354" s="71">
        <v>0</v>
      </c>
      <c r="X354" s="68">
        <v>0</v>
      </c>
      <c r="Y354" s="160" t="s">
        <v>380</v>
      </c>
    </row>
    <row r="355" spans="1:25" ht="13.5" hidden="1" outlineLevel="3" thickBot="1" x14ac:dyDescent="0.25">
      <c r="A355" s="465"/>
      <c r="B355" s="95">
        <v>810342</v>
      </c>
      <c r="C355" s="39" t="s">
        <v>363</v>
      </c>
      <c r="D355" s="35" t="s">
        <v>369</v>
      </c>
      <c r="E355" s="69">
        <v>0</v>
      </c>
      <c r="F355" s="13">
        <v>0</v>
      </c>
      <c r="G355" s="13">
        <v>0</v>
      </c>
      <c r="H355" s="68">
        <v>0</v>
      </c>
      <c r="I355" s="69">
        <v>0</v>
      </c>
      <c r="J355" s="13">
        <v>0</v>
      </c>
      <c r="K355" s="13">
        <v>0</v>
      </c>
      <c r="L355" s="68">
        <v>0</v>
      </c>
      <c r="M355" s="69">
        <v>0</v>
      </c>
      <c r="N355" s="13">
        <v>0</v>
      </c>
      <c r="O355" s="13">
        <v>0</v>
      </c>
      <c r="P355" s="68">
        <v>0</v>
      </c>
      <c r="Q355" s="69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160" t="s">
        <v>380</v>
      </c>
    </row>
    <row r="356" spans="1:25" ht="13.5" hidden="1" outlineLevel="3" thickBot="1" x14ac:dyDescent="0.25">
      <c r="A356" s="465"/>
      <c r="B356" s="95">
        <v>810342</v>
      </c>
      <c r="C356" s="39" t="s">
        <v>301</v>
      </c>
      <c r="D356" s="35" t="s">
        <v>370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160" t="s">
        <v>380</v>
      </c>
    </row>
    <row r="357" spans="1:25" ht="13.5" hidden="1" outlineLevel="3" thickBot="1" x14ac:dyDescent="0.25">
      <c r="A357" s="465"/>
      <c r="B357" s="95">
        <v>810342</v>
      </c>
      <c r="C357" s="39" t="s">
        <v>305</v>
      </c>
      <c r="D357" s="35" t="s">
        <v>371</v>
      </c>
      <c r="E357" s="69">
        <v>0</v>
      </c>
      <c r="F357" s="13">
        <v>0</v>
      </c>
      <c r="G357" s="13">
        <v>0</v>
      </c>
      <c r="H357" s="68">
        <v>0</v>
      </c>
      <c r="I357" s="69">
        <v>0</v>
      </c>
      <c r="J357" s="13">
        <v>0</v>
      </c>
      <c r="K357" s="13">
        <v>0</v>
      </c>
      <c r="L357" s="68">
        <v>0</v>
      </c>
      <c r="M357" s="69">
        <v>0</v>
      </c>
      <c r="N357" s="13">
        <v>0</v>
      </c>
      <c r="O357" s="13">
        <v>0</v>
      </c>
      <c r="P357" s="68">
        <v>0</v>
      </c>
      <c r="Q357" s="69">
        <v>0</v>
      </c>
      <c r="R357" s="13">
        <v>0</v>
      </c>
      <c r="S357" s="13">
        <v>0</v>
      </c>
      <c r="T357" s="68">
        <v>0</v>
      </c>
      <c r="U357" s="69">
        <v>0</v>
      </c>
      <c r="V357" s="13">
        <v>0</v>
      </c>
      <c r="W357" s="67">
        <v>0</v>
      </c>
      <c r="X357" s="68">
        <v>0</v>
      </c>
      <c r="Y357" s="160" t="s">
        <v>380</v>
      </c>
    </row>
    <row r="358" spans="1:25" ht="13.5" hidden="1" outlineLevel="3" thickBot="1" x14ac:dyDescent="0.25">
      <c r="A358" s="465"/>
      <c r="B358" s="95">
        <v>810342</v>
      </c>
      <c r="C358" s="39" t="s">
        <v>302</v>
      </c>
      <c r="D358" s="35" t="s">
        <v>372</v>
      </c>
      <c r="E358" s="69">
        <v>0</v>
      </c>
      <c r="F358" s="13">
        <v>0</v>
      </c>
      <c r="G358" s="13">
        <v>0</v>
      </c>
      <c r="H358" s="68">
        <v>0</v>
      </c>
      <c r="I358" s="69">
        <v>0</v>
      </c>
      <c r="J358" s="13">
        <v>0</v>
      </c>
      <c r="K358" s="13">
        <v>0</v>
      </c>
      <c r="L358" s="68">
        <v>0</v>
      </c>
      <c r="M358" s="69">
        <v>0</v>
      </c>
      <c r="N358" s="13">
        <v>0</v>
      </c>
      <c r="O358" s="13">
        <v>0</v>
      </c>
      <c r="P358" s="68">
        <v>0</v>
      </c>
      <c r="Q358" s="69">
        <v>0</v>
      </c>
      <c r="R358" s="13">
        <v>0</v>
      </c>
      <c r="S358" s="13">
        <v>0</v>
      </c>
      <c r="T358" s="68">
        <v>0</v>
      </c>
      <c r="U358" s="69">
        <v>0</v>
      </c>
      <c r="V358" s="13">
        <v>0</v>
      </c>
      <c r="W358" s="67">
        <v>0</v>
      </c>
      <c r="X358" s="68">
        <v>0</v>
      </c>
      <c r="Y358" s="160" t="s">
        <v>380</v>
      </c>
    </row>
    <row r="359" spans="1:25" ht="13.5" hidden="1" outlineLevel="3" thickBot="1" x14ac:dyDescent="0.25">
      <c r="A359" s="465"/>
      <c r="B359" s="95">
        <v>810342</v>
      </c>
      <c r="C359" s="39" t="s">
        <v>434</v>
      </c>
      <c r="D359" s="35" t="s">
        <v>373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160" t="s">
        <v>380</v>
      </c>
    </row>
    <row r="360" spans="1:25" ht="13.5" hidden="1" outlineLevel="3" thickBot="1" x14ac:dyDescent="0.25">
      <c r="A360" s="474"/>
      <c r="B360" s="95">
        <v>810342</v>
      </c>
      <c r="C360" s="39" t="s">
        <v>384</v>
      </c>
      <c r="D360" s="35" t="s">
        <v>374</v>
      </c>
      <c r="E360" s="69">
        <v>0</v>
      </c>
      <c r="F360" s="13">
        <v>0</v>
      </c>
      <c r="G360" s="13">
        <v>0</v>
      </c>
      <c r="H360" s="68">
        <v>0</v>
      </c>
      <c r="I360" s="69">
        <v>0</v>
      </c>
      <c r="J360" s="13">
        <v>0</v>
      </c>
      <c r="K360" s="13">
        <v>0</v>
      </c>
      <c r="L360" s="68">
        <v>0</v>
      </c>
      <c r="M360" s="69">
        <v>0</v>
      </c>
      <c r="N360" s="13">
        <v>0</v>
      </c>
      <c r="O360" s="13">
        <v>0</v>
      </c>
      <c r="P360" s="68">
        <v>0</v>
      </c>
      <c r="Q360" s="69">
        <v>0</v>
      </c>
      <c r="R360" s="13">
        <v>0</v>
      </c>
      <c r="S360" s="13">
        <v>0</v>
      </c>
      <c r="T360" s="68">
        <v>0</v>
      </c>
      <c r="U360" s="69">
        <v>0</v>
      </c>
      <c r="V360" s="13">
        <v>0</v>
      </c>
      <c r="W360" s="67">
        <v>0</v>
      </c>
      <c r="X360" s="68">
        <v>0</v>
      </c>
      <c r="Y360" s="160" t="s">
        <v>380</v>
      </c>
    </row>
    <row r="361" spans="1:25" ht="13.5" hidden="1" outlineLevel="3" thickBot="1" x14ac:dyDescent="0.25">
      <c r="A361" s="475"/>
      <c r="B361" s="96">
        <v>810342</v>
      </c>
      <c r="C361" s="41" t="s">
        <v>383</v>
      </c>
      <c r="D361" s="42" t="s">
        <v>375</v>
      </c>
      <c r="E361" s="75">
        <v>0</v>
      </c>
      <c r="F361" s="76">
        <v>0</v>
      </c>
      <c r="G361" s="76">
        <v>0</v>
      </c>
      <c r="H361" s="74">
        <v>0</v>
      </c>
      <c r="I361" s="75">
        <v>0</v>
      </c>
      <c r="J361" s="76">
        <v>0</v>
      </c>
      <c r="K361" s="76">
        <v>0</v>
      </c>
      <c r="L361" s="74">
        <v>0</v>
      </c>
      <c r="M361" s="75">
        <v>0</v>
      </c>
      <c r="N361" s="76">
        <v>0</v>
      </c>
      <c r="O361" s="76">
        <v>0</v>
      </c>
      <c r="P361" s="74">
        <v>0</v>
      </c>
      <c r="Q361" s="75">
        <v>0</v>
      </c>
      <c r="R361" s="76">
        <v>0</v>
      </c>
      <c r="S361" s="76">
        <v>0</v>
      </c>
      <c r="T361" s="74">
        <v>0</v>
      </c>
      <c r="U361" s="75">
        <v>0</v>
      </c>
      <c r="V361" s="76">
        <v>0</v>
      </c>
      <c r="W361" s="73">
        <v>0</v>
      </c>
      <c r="X361" s="74">
        <v>0</v>
      </c>
      <c r="Y361" s="160" t="s">
        <v>380</v>
      </c>
    </row>
    <row r="362" spans="1:25" s="106" customFormat="1" ht="13.5" hidden="1" outlineLevel="1" collapsed="1" thickBot="1" x14ac:dyDescent="0.25">
      <c r="A362" s="466">
        <v>810343</v>
      </c>
      <c r="B362" s="97">
        <v>810343</v>
      </c>
      <c r="C362" s="100" t="s">
        <v>390</v>
      </c>
      <c r="D362" s="101" t="s">
        <v>336</v>
      </c>
      <c r="E362" s="102">
        <v>0</v>
      </c>
      <c r="F362" s="103">
        <v>0</v>
      </c>
      <c r="G362" s="103">
        <v>0</v>
      </c>
      <c r="H362" s="104">
        <v>0</v>
      </c>
      <c r="I362" s="102">
        <v>0</v>
      </c>
      <c r="J362" s="103">
        <v>0</v>
      </c>
      <c r="K362" s="103">
        <v>0</v>
      </c>
      <c r="L362" s="104">
        <v>0</v>
      </c>
      <c r="M362" s="102">
        <v>0</v>
      </c>
      <c r="N362" s="103">
        <v>0</v>
      </c>
      <c r="O362" s="103">
        <v>0</v>
      </c>
      <c r="P362" s="104">
        <v>0</v>
      </c>
      <c r="Q362" s="102">
        <v>0</v>
      </c>
      <c r="R362" s="103">
        <v>0</v>
      </c>
      <c r="S362" s="103">
        <v>0</v>
      </c>
      <c r="T362" s="104">
        <v>0</v>
      </c>
      <c r="U362" s="102">
        <v>0</v>
      </c>
      <c r="V362" s="103">
        <v>0</v>
      </c>
      <c r="W362" s="103">
        <v>0</v>
      </c>
      <c r="X362" s="104">
        <v>0</v>
      </c>
      <c r="Y362" s="160" t="s">
        <v>380</v>
      </c>
    </row>
    <row r="363" spans="1:25" ht="13.5" hidden="1" outlineLevel="2" thickBot="1" x14ac:dyDescent="0.25">
      <c r="A363" s="467"/>
      <c r="B363" s="95">
        <v>810343</v>
      </c>
      <c r="C363" s="14" t="s">
        <v>350</v>
      </c>
      <c r="D363" s="35" t="s">
        <v>198</v>
      </c>
      <c r="E363" s="69">
        <v>0</v>
      </c>
      <c r="F363" s="13">
        <v>0</v>
      </c>
      <c r="G363" s="13">
        <v>0</v>
      </c>
      <c r="H363" s="68">
        <v>0</v>
      </c>
      <c r="I363" s="69">
        <v>0</v>
      </c>
      <c r="J363" s="13">
        <v>0</v>
      </c>
      <c r="K363" s="13">
        <v>0</v>
      </c>
      <c r="L363" s="68">
        <v>0</v>
      </c>
      <c r="M363" s="69">
        <v>0</v>
      </c>
      <c r="N363" s="13">
        <v>0</v>
      </c>
      <c r="O363" s="13">
        <v>0</v>
      </c>
      <c r="P363" s="68">
        <v>0</v>
      </c>
      <c r="Q363" s="69">
        <v>0</v>
      </c>
      <c r="R363" s="13">
        <v>0</v>
      </c>
      <c r="S363" s="13">
        <v>0</v>
      </c>
      <c r="T363" s="68">
        <v>0</v>
      </c>
      <c r="U363" s="69">
        <v>0</v>
      </c>
      <c r="V363" s="13">
        <v>0</v>
      </c>
      <c r="W363" s="67">
        <v>0</v>
      </c>
      <c r="X363" s="68">
        <v>0</v>
      </c>
      <c r="Y363" s="160" t="s">
        <v>380</v>
      </c>
    </row>
    <row r="364" spans="1:25" ht="13.5" hidden="1" outlineLevel="2" thickBot="1" x14ac:dyDescent="0.25">
      <c r="A364" s="467"/>
      <c r="B364" s="95">
        <v>810343</v>
      </c>
      <c r="C364" s="14" t="s">
        <v>351</v>
      </c>
      <c r="D364" s="35" t="s">
        <v>199</v>
      </c>
      <c r="E364" s="69">
        <v>0</v>
      </c>
      <c r="F364" s="13">
        <v>0</v>
      </c>
      <c r="G364" s="13">
        <v>0</v>
      </c>
      <c r="H364" s="68">
        <v>0</v>
      </c>
      <c r="I364" s="69">
        <v>0</v>
      </c>
      <c r="J364" s="13">
        <v>0</v>
      </c>
      <c r="K364" s="13">
        <v>0</v>
      </c>
      <c r="L364" s="68">
        <v>0</v>
      </c>
      <c r="M364" s="69">
        <v>0</v>
      </c>
      <c r="N364" s="13">
        <v>0</v>
      </c>
      <c r="O364" s="13">
        <v>0</v>
      </c>
      <c r="P364" s="68">
        <v>0</v>
      </c>
      <c r="Q364" s="69">
        <v>0</v>
      </c>
      <c r="R364" s="13">
        <v>0</v>
      </c>
      <c r="S364" s="13">
        <v>0</v>
      </c>
      <c r="T364" s="68">
        <v>0</v>
      </c>
      <c r="U364" s="69">
        <v>0</v>
      </c>
      <c r="V364" s="13">
        <v>0</v>
      </c>
      <c r="W364" s="67">
        <v>0</v>
      </c>
      <c r="X364" s="68">
        <v>0</v>
      </c>
      <c r="Y364" s="160" t="s">
        <v>380</v>
      </c>
    </row>
    <row r="365" spans="1:25" ht="13.5" hidden="1" outlineLevel="2" thickBot="1" x14ac:dyDescent="0.25">
      <c r="A365" s="467"/>
      <c r="B365" s="95">
        <v>810343</v>
      </c>
      <c r="C365" s="14" t="s">
        <v>300</v>
      </c>
      <c r="D365" s="35" t="s">
        <v>200</v>
      </c>
      <c r="E365" s="70">
        <v>0</v>
      </c>
      <c r="F365" s="71">
        <v>0</v>
      </c>
      <c r="G365" s="71">
        <v>0</v>
      </c>
      <c r="H365" s="68">
        <v>0</v>
      </c>
      <c r="I365" s="70">
        <v>0</v>
      </c>
      <c r="J365" s="71">
        <v>0</v>
      </c>
      <c r="K365" s="71">
        <v>0</v>
      </c>
      <c r="L365" s="68">
        <v>0</v>
      </c>
      <c r="M365" s="70">
        <v>0</v>
      </c>
      <c r="N365" s="71">
        <v>0</v>
      </c>
      <c r="O365" s="71">
        <v>0</v>
      </c>
      <c r="P365" s="68">
        <v>0</v>
      </c>
      <c r="Q365" s="70">
        <v>0</v>
      </c>
      <c r="R365" s="71">
        <v>0</v>
      </c>
      <c r="S365" s="71">
        <v>0</v>
      </c>
      <c r="T365" s="68">
        <v>0</v>
      </c>
      <c r="U365" s="70">
        <v>0</v>
      </c>
      <c r="V365" s="71">
        <v>0</v>
      </c>
      <c r="W365" s="71">
        <v>0</v>
      </c>
      <c r="X365" s="68">
        <v>0</v>
      </c>
      <c r="Y365" s="160" t="s">
        <v>380</v>
      </c>
    </row>
    <row r="366" spans="1:25" ht="13.5" hidden="1" outlineLevel="3" thickBot="1" x14ac:dyDescent="0.25">
      <c r="A366" s="467"/>
      <c r="B366" s="95">
        <v>810343</v>
      </c>
      <c r="C366" s="39" t="s">
        <v>363</v>
      </c>
      <c r="D366" s="35" t="s">
        <v>369</v>
      </c>
      <c r="E366" s="69">
        <v>0</v>
      </c>
      <c r="F366" s="13">
        <v>0</v>
      </c>
      <c r="G366" s="13">
        <v>0</v>
      </c>
      <c r="H366" s="68">
        <v>0</v>
      </c>
      <c r="I366" s="69">
        <v>0</v>
      </c>
      <c r="J366" s="13">
        <v>0</v>
      </c>
      <c r="K366" s="13">
        <v>0</v>
      </c>
      <c r="L366" s="68">
        <v>0</v>
      </c>
      <c r="M366" s="69">
        <v>0</v>
      </c>
      <c r="N366" s="13">
        <v>0</v>
      </c>
      <c r="O366" s="13">
        <v>0</v>
      </c>
      <c r="P366" s="68">
        <v>0</v>
      </c>
      <c r="Q366" s="69">
        <v>0</v>
      </c>
      <c r="R366" s="13">
        <v>0</v>
      </c>
      <c r="S366" s="13">
        <v>0</v>
      </c>
      <c r="T366" s="68">
        <v>0</v>
      </c>
      <c r="U366" s="69">
        <v>0</v>
      </c>
      <c r="V366" s="13">
        <v>0</v>
      </c>
      <c r="W366" s="67">
        <v>0</v>
      </c>
      <c r="X366" s="68">
        <v>0</v>
      </c>
      <c r="Y366" s="160" t="s">
        <v>380</v>
      </c>
    </row>
    <row r="367" spans="1:25" ht="13.5" hidden="1" outlineLevel="3" thickBot="1" x14ac:dyDescent="0.25">
      <c r="A367" s="467"/>
      <c r="B367" s="95">
        <v>810343</v>
      </c>
      <c r="C367" s="39" t="s">
        <v>301</v>
      </c>
      <c r="D367" s="35" t="s">
        <v>370</v>
      </c>
      <c r="E367" s="69">
        <v>0</v>
      </c>
      <c r="F367" s="13">
        <v>0</v>
      </c>
      <c r="G367" s="13">
        <v>0</v>
      </c>
      <c r="H367" s="68">
        <v>0</v>
      </c>
      <c r="I367" s="69">
        <v>0</v>
      </c>
      <c r="J367" s="13">
        <v>0</v>
      </c>
      <c r="K367" s="13">
        <v>0</v>
      </c>
      <c r="L367" s="68">
        <v>0</v>
      </c>
      <c r="M367" s="69">
        <v>0</v>
      </c>
      <c r="N367" s="13">
        <v>0</v>
      </c>
      <c r="O367" s="13">
        <v>0</v>
      </c>
      <c r="P367" s="68">
        <v>0</v>
      </c>
      <c r="Q367" s="69">
        <v>0</v>
      </c>
      <c r="R367" s="13">
        <v>0</v>
      </c>
      <c r="S367" s="13">
        <v>0</v>
      </c>
      <c r="T367" s="68">
        <v>0</v>
      </c>
      <c r="U367" s="69">
        <v>0</v>
      </c>
      <c r="V367" s="13">
        <v>0</v>
      </c>
      <c r="W367" s="67">
        <v>0</v>
      </c>
      <c r="X367" s="68">
        <v>0</v>
      </c>
      <c r="Y367" s="160" t="s">
        <v>380</v>
      </c>
    </row>
    <row r="368" spans="1:25" ht="13.5" hidden="1" outlineLevel="3" thickBot="1" x14ac:dyDescent="0.25">
      <c r="A368" s="467"/>
      <c r="B368" s="95">
        <v>810343</v>
      </c>
      <c r="C368" s="39" t="s">
        <v>305</v>
      </c>
      <c r="D368" s="35" t="s">
        <v>371</v>
      </c>
      <c r="E368" s="69">
        <v>0</v>
      </c>
      <c r="F368" s="13">
        <v>0</v>
      </c>
      <c r="G368" s="13">
        <v>0</v>
      </c>
      <c r="H368" s="68">
        <v>0</v>
      </c>
      <c r="I368" s="69">
        <v>0</v>
      </c>
      <c r="J368" s="13">
        <v>0</v>
      </c>
      <c r="K368" s="13">
        <v>0</v>
      </c>
      <c r="L368" s="68">
        <v>0</v>
      </c>
      <c r="M368" s="69">
        <v>0</v>
      </c>
      <c r="N368" s="13">
        <v>0</v>
      </c>
      <c r="O368" s="13">
        <v>0</v>
      </c>
      <c r="P368" s="68">
        <v>0</v>
      </c>
      <c r="Q368" s="69">
        <v>0</v>
      </c>
      <c r="R368" s="13">
        <v>0</v>
      </c>
      <c r="S368" s="13">
        <v>0</v>
      </c>
      <c r="T368" s="68">
        <v>0</v>
      </c>
      <c r="U368" s="69">
        <v>0</v>
      </c>
      <c r="V368" s="13">
        <v>0</v>
      </c>
      <c r="W368" s="67">
        <v>0</v>
      </c>
      <c r="X368" s="68">
        <v>0</v>
      </c>
      <c r="Y368" s="160" t="s">
        <v>380</v>
      </c>
    </row>
    <row r="369" spans="1:25" ht="13.5" hidden="1" outlineLevel="3" thickBot="1" x14ac:dyDescent="0.25">
      <c r="A369" s="467"/>
      <c r="B369" s="95">
        <v>810343</v>
      </c>
      <c r="C369" s="39" t="s">
        <v>302</v>
      </c>
      <c r="D369" s="35" t="s">
        <v>372</v>
      </c>
      <c r="E369" s="69">
        <v>0</v>
      </c>
      <c r="F369" s="13">
        <v>0</v>
      </c>
      <c r="G369" s="13">
        <v>0</v>
      </c>
      <c r="H369" s="68">
        <v>0</v>
      </c>
      <c r="I369" s="69">
        <v>0</v>
      </c>
      <c r="J369" s="13">
        <v>0</v>
      </c>
      <c r="K369" s="13">
        <v>0</v>
      </c>
      <c r="L369" s="68">
        <v>0</v>
      </c>
      <c r="M369" s="69">
        <v>0</v>
      </c>
      <c r="N369" s="13">
        <v>0</v>
      </c>
      <c r="O369" s="13">
        <v>0</v>
      </c>
      <c r="P369" s="68">
        <v>0</v>
      </c>
      <c r="Q369" s="69">
        <v>0</v>
      </c>
      <c r="R369" s="13">
        <v>0</v>
      </c>
      <c r="S369" s="13">
        <v>0</v>
      </c>
      <c r="T369" s="68">
        <v>0</v>
      </c>
      <c r="U369" s="69">
        <v>0</v>
      </c>
      <c r="V369" s="13">
        <v>0</v>
      </c>
      <c r="W369" s="67">
        <v>0</v>
      </c>
      <c r="X369" s="68">
        <v>0</v>
      </c>
      <c r="Y369" s="160" t="s">
        <v>380</v>
      </c>
    </row>
    <row r="370" spans="1:25" ht="13.5" hidden="1" outlineLevel="3" thickBot="1" x14ac:dyDescent="0.25">
      <c r="A370" s="467"/>
      <c r="B370" s="95">
        <v>810343</v>
      </c>
      <c r="C370" s="39" t="s">
        <v>434</v>
      </c>
      <c r="D370" s="35" t="s">
        <v>373</v>
      </c>
      <c r="E370" s="69">
        <v>0</v>
      </c>
      <c r="F370" s="13">
        <v>0</v>
      </c>
      <c r="G370" s="13">
        <v>0</v>
      </c>
      <c r="H370" s="68">
        <v>0</v>
      </c>
      <c r="I370" s="69">
        <v>0</v>
      </c>
      <c r="J370" s="13">
        <v>0</v>
      </c>
      <c r="K370" s="13">
        <v>0</v>
      </c>
      <c r="L370" s="68">
        <v>0</v>
      </c>
      <c r="M370" s="69">
        <v>0</v>
      </c>
      <c r="N370" s="13">
        <v>0</v>
      </c>
      <c r="O370" s="13">
        <v>0</v>
      </c>
      <c r="P370" s="68">
        <v>0</v>
      </c>
      <c r="Q370" s="69">
        <v>0</v>
      </c>
      <c r="R370" s="13">
        <v>0</v>
      </c>
      <c r="S370" s="13">
        <v>0</v>
      </c>
      <c r="T370" s="68">
        <v>0</v>
      </c>
      <c r="U370" s="69">
        <v>0</v>
      </c>
      <c r="V370" s="13">
        <v>0</v>
      </c>
      <c r="W370" s="67">
        <v>0</v>
      </c>
      <c r="X370" s="68">
        <v>0</v>
      </c>
      <c r="Y370" s="160" t="s">
        <v>380</v>
      </c>
    </row>
    <row r="371" spans="1:25" ht="13.5" hidden="1" outlineLevel="3" thickBot="1" x14ac:dyDescent="0.25">
      <c r="A371" s="467"/>
      <c r="B371" s="95">
        <v>810343</v>
      </c>
      <c r="C371" s="57" t="s">
        <v>384</v>
      </c>
      <c r="D371" s="35" t="s">
        <v>374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160" t="s">
        <v>380</v>
      </c>
    </row>
    <row r="372" spans="1:25" ht="13.5" hidden="1" outlineLevel="3" thickBot="1" x14ac:dyDescent="0.25">
      <c r="A372" s="468"/>
      <c r="B372" s="96">
        <v>810343</v>
      </c>
      <c r="C372" s="41" t="s">
        <v>383</v>
      </c>
      <c r="D372" s="42" t="s">
        <v>375</v>
      </c>
      <c r="E372" s="75">
        <v>0</v>
      </c>
      <c r="F372" s="76">
        <v>0</v>
      </c>
      <c r="G372" s="76">
        <v>0</v>
      </c>
      <c r="H372" s="74">
        <v>0</v>
      </c>
      <c r="I372" s="75">
        <v>0</v>
      </c>
      <c r="J372" s="76">
        <v>0</v>
      </c>
      <c r="K372" s="76">
        <v>0</v>
      </c>
      <c r="L372" s="74">
        <v>0</v>
      </c>
      <c r="M372" s="75">
        <v>0</v>
      </c>
      <c r="N372" s="76">
        <v>0</v>
      </c>
      <c r="O372" s="76">
        <v>0</v>
      </c>
      <c r="P372" s="74">
        <v>0</v>
      </c>
      <c r="Q372" s="75">
        <v>0</v>
      </c>
      <c r="R372" s="76">
        <v>0</v>
      </c>
      <c r="S372" s="76">
        <v>0</v>
      </c>
      <c r="T372" s="74">
        <v>0</v>
      </c>
      <c r="U372" s="75">
        <v>0</v>
      </c>
      <c r="V372" s="76">
        <v>0</v>
      </c>
      <c r="W372" s="73">
        <v>0</v>
      </c>
      <c r="X372" s="74">
        <v>0</v>
      </c>
      <c r="Y372" s="160" t="s">
        <v>380</v>
      </c>
    </row>
    <row r="373" spans="1:25" s="106" customFormat="1" outlineLevel="1" x14ac:dyDescent="0.2">
      <c r="A373" s="464">
        <v>810348</v>
      </c>
      <c r="B373" s="97">
        <v>810348</v>
      </c>
      <c r="C373" s="100" t="s">
        <v>391</v>
      </c>
      <c r="D373" s="101" t="s">
        <v>336</v>
      </c>
      <c r="E373" s="102">
        <v>71</v>
      </c>
      <c r="F373" s="103">
        <v>6</v>
      </c>
      <c r="G373" s="103">
        <v>2</v>
      </c>
      <c r="H373" s="104">
        <v>79</v>
      </c>
      <c r="I373" s="102">
        <v>208</v>
      </c>
      <c r="J373" s="103">
        <v>13</v>
      </c>
      <c r="K373" s="103">
        <v>5</v>
      </c>
      <c r="L373" s="104">
        <v>226</v>
      </c>
      <c r="M373" s="102">
        <v>97</v>
      </c>
      <c r="N373" s="103">
        <v>3</v>
      </c>
      <c r="O373" s="103">
        <v>7</v>
      </c>
      <c r="P373" s="104">
        <v>107</v>
      </c>
      <c r="Q373" s="102">
        <v>181</v>
      </c>
      <c r="R373" s="103">
        <v>10</v>
      </c>
      <c r="S373" s="103">
        <v>12</v>
      </c>
      <c r="T373" s="104">
        <v>203</v>
      </c>
      <c r="U373" s="102">
        <v>557</v>
      </c>
      <c r="V373" s="103">
        <v>32</v>
      </c>
      <c r="W373" s="103">
        <v>26</v>
      </c>
      <c r="X373" s="104">
        <v>615</v>
      </c>
      <c r="Y373" s="160" t="s">
        <v>413</v>
      </c>
    </row>
    <row r="374" spans="1:25" ht="13.5" outlineLevel="2" thickBot="1" x14ac:dyDescent="0.25">
      <c r="A374" s="465"/>
      <c r="B374" s="95">
        <v>810348</v>
      </c>
      <c r="C374" s="14" t="s">
        <v>350</v>
      </c>
      <c r="D374" s="35" t="s">
        <v>198</v>
      </c>
      <c r="E374" s="69">
        <v>71</v>
      </c>
      <c r="F374" s="13">
        <v>6</v>
      </c>
      <c r="G374" s="13">
        <v>2</v>
      </c>
      <c r="H374" s="68">
        <v>79</v>
      </c>
      <c r="I374" s="69">
        <v>208</v>
      </c>
      <c r="J374" s="13">
        <v>13</v>
      </c>
      <c r="K374" s="13">
        <v>5</v>
      </c>
      <c r="L374" s="68">
        <v>226</v>
      </c>
      <c r="M374" s="69">
        <v>97</v>
      </c>
      <c r="N374" s="13">
        <v>3</v>
      </c>
      <c r="O374" s="13">
        <v>7</v>
      </c>
      <c r="P374" s="68">
        <v>107</v>
      </c>
      <c r="Q374" s="69">
        <v>181</v>
      </c>
      <c r="R374" s="13">
        <v>10</v>
      </c>
      <c r="S374" s="13">
        <v>12</v>
      </c>
      <c r="T374" s="68">
        <v>203</v>
      </c>
      <c r="U374" s="69">
        <v>557</v>
      </c>
      <c r="V374" s="13">
        <v>32</v>
      </c>
      <c r="W374" s="67">
        <v>26</v>
      </c>
      <c r="X374" s="68">
        <v>615</v>
      </c>
      <c r="Y374" s="160" t="s">
        <v>413</v>
      </c>
    </row>
    <row r="375" spans="1:25" ht="13.5" hidden="1" outlineLevel="2" thickBot="1" x14ac:dyDescent="0.25">
      <c r="A375" s="465"/>
      <c r="B375" s="95">
        <v>810348</v>
      </c>
      <c r="C375" s="14" t="s">
        <v>351</v>
      </c>
      <c r="D375" s="35" t="s">
        <v>199</v>
      </c>
      <c r="E375" s="69">
        <v>0</v>
      </c>
      <c r="F375" s="13">
        <v>0</v>
      </c>
      <c r="G375" s="13">
        <v>0</v>
      </c>
      <c r="H375" s="68">
        <v>0</v>
      </c>
      <c r="I375" s="69">
        <v>0</v>
      </c>
      <c r="J375" s="13">
        <v>0</v>
      </c>
      <c r="K375" s="13">
        <v>0</v>
      </c>
      <c r="L375" s="68">
        <v>0</v>
      </c>
      <c r="M375" s="69">
        <v>0</v>
      </c>
      <c r="N375" s="13">
        <v>0</v>
      </c>
      <c r="O375" s="13">
        <v>0</v>
      </c>
      <c r="P375" s="68">
        <v>0</v>
      </c>
      <c r="Q375" s="69">
        <v>0</v>
      </c>
      <c r="R375" s="13">
        <v>0</v>
      </c>
      <c r="S375" s="13">
        <v>0</v>
      </c>
      <c r="T375" s="68">
        <v>0</v>
      </c>
      <c r="U375" s="69">
        <v>0</v>
      </c>
      <c r="V375" s="13">
        <v>0</v>
      </c>
      <c r="W375" s="67">
        <v>0</v>
      </c>
      <c r="X375" s="68">
        <v>0</v>
      </c>
      <c r="Y375" s="160" t="s">
        <v>380</v>
      </c>
    </row>
    <row r="376" spans="1:25" ht="13.5" hidden="1" outlineLevel="2" collapsed="1" thickBot="1" x14ac:dyDescent="0.25">
      <c r="A376" s="465"/>
      <c r="B376" s="95">
        <v>810348</v>
      </c>
      <c r="C376" s="14" t="s">
        <v>300</v>
      </c>
      <c r="D376" s="35" t="s">
        <v>200</v>
      </c>
      <c r="E376" s="70">
        <v>0</v>
      </c>
      <c r="F376" s="71">
        <v>0</v>
      </c>
      <c r="G376" s="71">
        <v>0</v>
      </c>
      <c r="H376" s="68">
        <v>0</v>
      </c>
      <c r="I376" s="70">
        <v>0</v>
      </c>
      <c r="J376" s="71">
        <v>0</v>
      </c>
      <c r="K376" s="71">
        <v>0</v>
      </c>
      <c r="L376" s="68">
        <v>0</v>
      </c>
      <c r="M376" s="70">
        <v>0</v>
      </c>
      <c r="N376" s="71">
        <v>0</v>
      </c>
      <c r="O376" s="71">
        <v>0</v>
      </c>
      <c r="P376" s="68">
        <v>0</v>
      </c>
      <c r="Q376" s="70">
        <v>0</v>
      </c>
      <c r="R376" s="71">
        <v>0</v>
      </c>
      <c r="S376" s="71">
        <v>0</v>
      </c>
      <c r="T376" s="68">
        <v>0</v>
      </c>
      <c r="U376" s="70">
        <v>0</v>
      </c>
      <c r="V376" s="71">
        <v>0</v>
      </c>
      <c r="W376" s="71">
        <v>0</v>
      </c>
      <c r="X376" s="68">
        <v>0</v>
      </c>
      <c r="Y376" s="160" t="s">
        <v>380</v>
      </c>
    </row>
    <row r="377" spans="1:25" ht="13.5" hidden="1" outlineLevel="3" thickBot="1" x14ac:dyDescent="0.25">
      <c r="A377" s="465"/>
      <c r="B377" s="95">
        <v>810348</v>
      </c>
      <c r="C377" s="39" t="s">
        <v>363</v>
      </c>
      <c r="D377" s="35" t="s">
        <v>369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160" t="s">
        <v>380</v>
      </c>
    </row>
    <row r="378" spans="1:25" ht="13.5" hidden="1" outlineLevel="3" thickBot="1" x14ac:dyDescent="0.25">
      <c r="A378" s="465"/>
      <c r="B378" s="95">
        <v>810348</v>
      </c>
      <c r="C378" s="39" t="s">
        <v>301</v>
      </c>
      <c r="D378" s="35" t="s">
        <v>370</v>
      </c>
      <c r="E378" s="69">
        <v>0</v>
      </c>
      <c r="F378" s="13">
        <v>0</v>
      </c>
      <c r="G378" s="13">
        <v>0</v>
      </c>
      <c r="H378" s="68">
        <v>0</v>
      </c>
      <c r="I378" s="69">
        <v>0</v>
      </c>
      <c r="J378" s="13">
        <v>0</v>
      </c>
      <c r="K378" s="13">
        <v>0</v>
      </c>
      <c r="L378" s="68">
        <v>0</v>
      </c>
      <c r="M378" s="69">
        <v>0</v>
      </c>
      <c r="N378" s="13">
        <v>0</v>
      </c>
      <c r="O378" s="13">
        <v>0</v>
      </c>
      <c r="P378" s="68">
        <v>0</v>
      </c>
      <c r="Q378" s="69">
        <v>0</v>
      </c>
      <c r="R378" s="13">
        <v>0</v>
      </c>
      <c r="S378" s="13">
        <v>0</v>
      </c>
      <c r="T378" s="68">
        <v>0</v>
      </c>
      <c r="U378" s="69">
        <v>0</v>
      </c>
      <c r="V378" s="13">
        <v>0</v>
      </c>
      <c r="W378" s="67">
        <v>0</v>
      </c>
      <c r="X378" s="68">
        <v>0</v>
      </c>
      <c r="Y378" s="160" t="s">
        <v>380</v>
      </c>
    </row>
    <row r="379" spans="1:25" ht="13.5" hidden="1" outlineLevel="3" thickBot="1" x14ac:dyDescent="0.25">
      <c r="A379" s="465"/>
      <c r="B379" s="95">
        <v>810348</v>
      </c>
      <c r="C379" s="39" t="s">
        <v>305</v>
      </c>
      <c r="D379" s="35" t="s">
        <v>371</v>
      </c>
      <c r="E379" s="69">
        <v>0</v>
      </c>
      <c r="F379" s="13">
        <v>0</v>
      </c>
      <c r="G379" s="13">
        <v>0</v>
      </c>
      <c r="H379" s="68">
        <v>0</v>
      </c>
      <c r="I379" s="69">
        <v>0</v>
      </c>
      <c r="J379" s="13">
        <v>0</v>
      </c>
      <c r="K379" s="13">
        <v>0</v>
      </c>
      <c r="L379" s="68">
        <v>0</v>
      </c>
      <c r="M379" s="69">
        <v>0</v>
      </c>
      <c r="N379" s="13">
        <v>0</v>
      </c>
      <c r="O379" s="13">
        <v>0</v>
      </c>
      <c r="P379" s="68">
        <v>0</v>
      </c>
      <c r="Q379" s="69">
        <v>0</v>
      </c>
      <c r="R379" s="13">
        <v>0</v>
      </c>
      <c r="S379" s="13">
        <v>0</v>
      </c>
      <c r="T379" s="68">
        <v>0</v>
      </c>
      <c r="U379" s="69">
        <v>0</v>
      </c>
      <c r="V379" s="13">
        <v>0</v>
      </c>
      <c r="W379" s="67">
        <v>0</v>
      </c>
      <c r="X379" s="68">
        <v>0</v>
      </c>
      <c r="Y379" s="160" t="s">
        <v>380</v>
      </c>
    </row>
    <row r="380" spans="1:25" ht="13.5" hidden="1" outlineLevel="3" thickBot="1" x14ac:dyDescent="0.25">
      <c r="A380" s="465"/>
      <c r="B380" s="95">
        <v>810348</v>
      </c>
      <c r="C380" s="39" t="s">
        <v>302</v>
      </c>
      <c r="D380" s="35" t="s">
        <v>372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160" t="s">
        <v>380</v>
      </c>
    </row>
    <row r="381" spans="1:25" ht="13.5" hidden="1" outlineLevel="3" thickBot="1" x14ac:dyDescent="0.25">
      <c r="A381" s="465"/>
      <c r="B381" s="95">
        <v>810348</v>
      </c>
      <c r="C381" s="39" t="s">
        <v>434</v>
      </c>
      <c r="D381" s="35" t="s">
        <v>373</v>
      </c>
      <c r="E381" s="69">
        <v>0</v>
      </c>
      <c r="F381" s="13">
        <v>0</v>
      </c>
      <c r="G381" s="13">
        <v>0</v>
      </c>
      <c r="H381" s="68">
        <v>0</v>
      </c>
      <c r="I381" s="69">
        <v>0</v>
      </c>
      <c r="J381" s="13">
        <v>0</v>
      </c>
      <c r="K381" s="13">
        <v>0</v>
      </c>
      <c r="L381" s="68">
        <v>0</v>
      </c>
      <c r="M381" s="69">
        <v>0</v>
      </c>
      <c r="N381" s="13">
        <v>0</v>
      </c>
      <c r="O381" s="13">
        <v>0</v>
      </c>
      <c r="P381" s="68">
        <v>0</v>
      </c>
      <c r="Q381" s="69">
        <v>0</v>
      </c>
      <c r="R381" s="13">
        <v>0</v>
      </c>
      <c r="S381" s="13">
        <v>0</v>
      </c>
      <c r="T381" s="68">
        <v>0</v>
      </c>
      <c r="U381" s="69">
        <v>0</v>
      </c>
      <c r="V381" s="13">
        <v>0</v>
      </c>
      <c r="W381" s="67">
        <v>0</v>
      </c>
      <c r="X381" s="68">
        <v>0</v>
      </c>
      <c r="Y381" s="160" t="s">
        <v>380</v>
      </c>
    </row>
    <row r="382" spans="1:25" ht="13.5" hidden="1" outlineLevel="3" thickBot="1" x14ac:dyDescent="0.25">
      <c r="A382" s="474"/>
      <c r="B382" s="95">
        <v>810348</v>
      </c>
      <c r="C382" s="39" t="s">
        <v>384</v>
      </c>
      <c r="D382" s="35" t="s">
        <v>374</v>
      </c>
      <c r="E382" s="69">
        <v>0</v>
      </c>
      <c r="F382" s="13">
        <v>0</v>
      </c>
      <c r="G382" s="13">
        <v>0</v>
      </c>
      <c r="H382" s="68">
        <v>0</v>
      </c>
      <c r="I382" s="69">
        <v>0</v>
      </c>
      <c r="J382" s="13">
        <v>0</v>
      </c>
      <c r="K382" s="13">
        <v>0</v>
      </c>
      <c r="L382" s="68">
        <v>0</v>
      </c>
      <c r="M382" s="69">
        <v>0</v>
      </c>
      <c r="N382" s="13">
        <v>0</v>
      </c>
      <c r="O382" s="13">
        <v>0</v>
      </c>
      <c r="P382" s="68">
        <v>0</v>
      </c>
      <c r="Q382" s="69">
        <v>0</v>
      </c>
      <c r="R382" s="13">
        <v>0</v>
      </c>
      <c r="S382" s="13">
        <v>0</v>
      </c>
      <c r="T382" s="68">
        <v>0</v>
      </c>
      <c r="U382" s="69">
        <v>0</v>
      </c>
      <c r="V382" s="13">
        <v>0</v>
      </c>
      <c r="W382" s="67">
        <v>0</v>
      </c>
      <c r="X382" s="68">
        <v>0</v>
      </c>
      <c r="Y382" s="160" t="s">
        <v>380</v>
      </c>
    </row>
    <row r="383" spans="1:25" ht="13.5" hidden="1" outlineLevel="3" thickBot="1" x14ac:dyDescent="0.25">
      <c r="A383" s="475"/>
      <c r="B383" s="96">
        <v>810348</v>
      </c>
      <c r="C383" s="41" t="s">
        <v>383</v>
      </c>
      <c r="D383" s="42" t="s">
        <v>375</v>
      </c>
      <c r="E383" s="75">
        <v>0</v>
      </c>
      <c r="F383" s="76">
        <v>0</v>
      </c>
      <c r="G383" s="76">
        <v>0</v>
      </c>
      <c r="H383" s="74">
        <v>0</v>
      </c>
      <c r="I383" s="75">
        <v>0</v>
      </c>
      <c r="J383" s="76">
        <v>0</v>
      </c>
      <c r="K383" s="76">
        <v>0</v>
      </c>
      <c r="L383" s="74">
        <v>0</v>
      </c>
      <c r="M383" s="75">
        <v>0</v>
      </c>
      <c r="N383" s="76">
        <v>0</v>
      </c>
      <c r="O383" s="76">
        <v>0</v>
      </c>
      <c r="P383" s="74">
        <v>0</v>
      </c>
      <c r="Q383" s="75">
        <v>0</v>
      </c>
      <c r="R383" s="76">
        <v>0</v>
      </c>
      <c r="S383" s="76">
        <v>0</v>
      </c>
      <c r="T383" s="74">
        <v>0</v>
      </c>
      <c r="U383" s="75">
        <v>0</v>
      </c>
      <c r="V383" s="76">
        <v>0</v>
      </c>
      <c r="W383" s="73">
        <v>0</v>
      </c>
      <c r="X383" s="74">
        <v>0</v>
      </c>
      <c r="Y383" s="160" t="s">
        <v>380</v>
      </c>
    </row>
    <row r="384" spans="1:25" s="106" customFormat="1" ht="13.5" hidden="1" outlineLevel="1" collapsed="1" thickBot="1" x14ac:dyDescent="0.25">
      <c r="A384" s="464">
        <v>810349</v>
      </c>
      <c r="B384" s="97">
        <v>810349</v>
      </c>
      <c r="C384" s="100" t="s">
        <v>392</v>
      </c>
      <c r="D384" s="101" t="s">
        <v>336</v>
      </c>
      <c r="E384" s="102">
        <v>0</v>
      </c>
      <c r="F384" s="103">
        <v>0</v>
      </c>
      <c r="G384" s="103">
        <v>0</v>
      </c>
      <c r="H384" s="104">
        <v>0</v>
      </c>
      <c r="I384" s="102">
        <v>0</v>
      </c>
      <c r="J384" s="103">
        <v>0</v>
      </c>
      <c r="K384" s="103">
        <v>0</v>
      </c>
      <c r="L384" s="104">
        <v>0</v>
      </c>
      <c r="M384" s="102">
        <v>0</v>
      </c>
      <c r="N384" s="103">
        <v>0</v>
      </c>
      <c r="O384" s="103">
        <v>0</v>
      </c>
      <c r="P384" s="104">
        <v>0</v>
      </c>
      <c r="Q384" s="102">
        <v>0</v>
      </c>
      <c r="R384" s="103">
        <v>0</v>
      </c>
      <c r="S384" s="103">
        <v>0</v>
      </c>
      <c r="T384" s="104">
        <v>0</v>
      </c>
      <c r="U384" s="102">
        <v>0</v>
      </c>
      <c r="V384" s="103">
        <v>0</v>
      </c>
      <c r="W384" s="103">
        <v>0</v>
      </c>
      <c r="X384" s="104">
        <v>0</v>
      </c>
      <c r="Y384" s="160" t="s">
        <v>380</v>
      </c>
    </row>
    <row r="385" spans="1:25" ht="13.5" hidden="1" outlineLevel="2" thickBot="1" x14ac:dyDescent="0.25">
      <c r="A385" s="465"/>
      <c r="B385" s="95">
        <v>810349</v>
      </c>
      <c r="C385" s="14" t="s">
        <v>350</v>
      </c>
      <c r="D385" s="35" t="s">
        <v>198</v>
      </c>
      <c r="E385" s="69">
        <v>0</v>
      </c>
      <c r="F385" s="13">
        <v>0</v>
      </c>
      <c r="G385" s="13">
        <v>0</v>
      </c>
      <c r="H385" s="68">
        <v>0</v>
      </c>
      <c r="I385" s="69">
        <v>0</v>
      </c>
      <c r="J385" s="13">
        <v>0</v>
      </c>
      <c r="K385" s="13">
        <v>0</v>
      </c>
      <c r="L385" s="68">
        <v>0</v>
      </c>
      <c r="M385" s="69">
        <v>0</v>
      </c>
      <c r="N385" s="13">
        <v>0</v>
      </c>
      <c r="O385" s="13">
        <v>0</v>
      </c>
      <c r="P385" s="68">
        <v>0</v>
      </c>
      <c r="Q385" s="69">
        <v>0</v>
      </c>
      <c r="R385" s="13">
        <v>0</v>
      </c>
      <c r="S385" s="13">
        <v>0</v>
      </c>
      <c r="T385" s="68">
        <v>0</v>
      </c>
      <c r="U385" s="69">
        <v>0</v>
      </c>
      <c r="V385" s="13">
        <v>0</v>
      </c>
      <c r="W385" s="67">
        <v>0</v>
      </c>
      <c r="X385" s="68">
        <v>0</v>
      </c>
      <c r="Y385" s="160" t="s">
        <v>380</v>
      </c>
    </row>
    <row r="386" spans="1:25" ht="13.5" hidden="1" outlineLevel="2" thickBot="1" x14ac:dyDescent="0.25">
      <c r="A386" s="465"/>
      <c r="B386" s="95">
        <v>810349</v>
      </c>
      <c r="C386" s="14" t="s">
        <v>351</v>
      </c>
      <c r="D386" s="35" t="s">
        <v>199</v>
      </c>
      <c r="E386" s="69">
        <v>0</v>
      </c>
      <c r="F386" s="13">
        <v>0</v>
      </c>
      <c r="G386" s="13">
        <v>0</v>
      </c>
      <c r="H386" s="68">
        <v>0</v>
      </c>
      <c r="I386" s="69">
        <v>0</v>
      </c>
      <c r="J386" s="13">
        <v>0</v>
      </c>
      <c r="K386" s="13">
        <v>0</v>
      </c>
      <c r="L386" s="68">
        <v>0</v>
      </c>
      <c r="M386" s="69">
        <v>0</v>
      </c>
      <c r="N386" s="13">
        <v>0</v>
      </c>
      <c r="O386" s="13">
        <v>0</v>
      </c>
      <c r="P386" s="68">
        <v>0</v>
      </c>
      <c r="Q386" s="69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160" t="s">
        <v>380</v>
      </c>
    </row>
    <row r="387" spans="1:25" ht="13.5" hidden="1" outlineLevel="2" thickBot="1" x14ac:dyDescent="0.25">
      <c r="A387" s="465"/>
      <c r="B387" s="95">
        <v>810349</v>
      </c>
      <c r="C387" s="14" t="s">
        <v>300</v>
      </c>
      <c r="D387" s="35" t="s">
        <v>200</v>
      </c>
      <c r="E387" s="70">
        <v>0</v>
      </c>
      <c r="F387" s="71">
        <v>0</v>
      </c>
      <c r="G387" s="71">
        <v>0</v>
      </c>
      <c r="H387" s="68">
        <v>0</v>
      </c>
      <c r="I387" s="70">
        <v>0</v>
      </c>
      <c r="J387" s="71">
        <v>0</v>
      </c>
      <c r="K387" s="71">
        <v>0</v>
      </c>
      <c r="L387" s="68">
        <v>0</v>
      </c>
      <c r="M387" s="70">
        <v>0</v>
      </c>
      <c r="N387" s="71">
        <v>0</v>
      </c>
      <c r="O387" s="71">
        <v>0</v>
      </c>
      <c r="P387" s="68">
        <v>0</v>
      </c>
      <c r="Q387" s="70">
        <v>0</v>
      </c>
      <c r="R387" s="71">
        <v>0</v>
      </c>
      <c r="S387" s="71">
        <v>0</v>
      </c>
      <c r="T387" s="68">
        <v>0</v>
      </c>
      <c r="U387" s="70">
        <v>0</v>
      </c>
      <c r="V387" s="71">
        <v>0</v>
      </c>
      <c r="W387" s="71">
        <v>0</v>
      </c>
      <c r="X387" s="68">
        <v>0</v>
      </c>
      <c r="Y387" s="160" t="s">
        <v>380</v>
      </c>
    </row>
    <row r="388" spans="1:25" ht="13.5" hidden="1" outlineLevel="3" thickBot="1" x14ac:dyDescent="0.25">
      <c r="A388" s="465"/>
      <c r="B388" s="95">
        <v>810349</v>
      </c>
      <c r="C388" s="39" t="s">
        <v>363</v>
      </c>
      <c r="D388" s="35" t="s">
        <v>369</v>
      </c>
      <c r="E388" s="69">
        <v>0</v>
      </c>
      <c r="F388" s="13">
        <v>0</v>
      </c>
      <c r="G388" s="13">
        <v>0</v>
      </c>
      <c r="H388" s="68">
        <v>0</v>
      </c>
      <c r="I388" s="69">
        <v>0</v>
      </c>
      <c r="J388" s="13">
        <v>0</v>
      </c>
      <c r="K388" s="13">
        <v>0</v>
      </c>
      <c r="L388" s="68">
        <v>0</v>
      </c>
      <c r="M388" s="69">
        <v>0</v>
      </c>
      <c r="N388" s="13">
        <v>0</v>
      </c>
      <c r="O388" s="13">
        <v>0</v>
      </c>
      <c r="P388" s="68">
        <v>0</v>
      </c>
      <c r="Q388" s="69">
        <v>0</v>
      </c>
      <c r="R388" s="13">
        <v>0</v>
      </c>
      <c r="S388" s="13">
        <v>0</v>
      </c>
      <c r="T388" s="68">
        <v>0</v>
      </c>
      <c r="U388" s="69">
        <v>0</v>
      </c>
      <c r="V388" s="13">
        <v>0</v>
      </c>
      <c r="W388" s="67">
        <v>0</v>
      </c>
      <c r="X388" s="68">
        <v>0</v>
      </c>
      <c r="Y388" s="160" t="s">
        <v>380</v>
      </c>
    </row>
    <row r="389" spans="1:25" ht="13.5" hidden="1" outlineLevel="3" thickBot="1" x14ac:dyDescent="0.25">
      <c r="A389" s="465"/>
      <c r="B389" s="95">
        <v>810349</v>
      </c>
      <c r="C389" s="39" t="s">
        <v>301</v>
      </c>
      <c r="D389" s="35" t="s">
        <v>370</v>
      </c>
      <c r="E389" s="69">
        <v>0</v>
      </c>
      <c r="F389" s="13">
        <v>0</v>
      </c>
      <c r="G389" s="13">
        <v>0</v>
      </c>
      <c r="H389" s="68">
        <v>0</v>
      </c>
      <c r="I389" s="69">
        <v>0</v>
      </c>
      <c r="J389" s="13">
        <v>0</v>
      </c>
      <c r="K389" s="13">
        <v>0</v>
      </c>
      <c r="L389" s="68">
        <v>0</v>
      </c>
      <c r="M389" s="69">
        <v>0</v>
      </c>
      <c r="N389" s="13">
        <v>0</v>
      </c>
      <c r="O389" s="13">
        <v>0</v>
      </c>
      <c r="P389" s="68">
        <v>0</v>
      </c>
      <c r="Q389" s="69">
        <v>0</v>
      </c>
      <c r="R389" s="13">
        <v>0</v>
      </c>
      <c r="S389" s="13">
        <v>0</v>
      </c>
      <c r="T389" s="68">
        <v>0</v>
      </c>
      <c r="U389" s="69">
        <v>0</v>
      </c>
      <c r="V389" s="13">
        <v>0</v>
      </c>
      <c r="W389" s="67">
        <v>0</v>
      </c>
      <c r="X389" s="68">
        <v>0</v>
      </c>
      <c r="Y389" s="160" t="s">
        <v>380</v>
      </c>
    </row>
    <row r="390" spans="1:25" ht="13.5" hidden="1" outlineLevel="3" thickBot="1" x14ac:dyDescent="0.25">
      <c r="A390" s="465"/>
      <c r="B390" s="95">
        <v>810349</v>
      </c>
      <c r="C390" s="39" t="s">
        <v>305</v>
      </c>
      <c r="D390" s="35" t="s">
        <v>371</v>
      </c>
      <c r="E390" s="69">
        <v>0</v>
      </c>
      <c r="F390" s="13">
        <v>0</v>
      </c>
      <c r="G390" s="13">
        <v>0</v>
      </c>
      <c r="H390" s="68">
        <v>0</v>
      </c>
      <c r="I390" s="69">
        <v>0</v>
      </c>
      <c r="J390" s="13">
        <v>0</v>
      </c>
      <c r="K390" s="13">
        <v>0</v>
      </c>
      <c r="L390" s="68">
        <v>0</v>
      </c>
      <c r="M390" s="69">
        <v>0</v>
      </c>
      <c r="N390" s="13">
        <v>0</v>
      </c>
      <c r="O390" s="13">
        <v>0</v>
      </c>
      <c r="P390" s="68">
        <v>0</v>
      </c>
      <c r="Q390" s="69">
        <v>0</v>
      </c>
      <c r="R390" s="13">
        <v>0</v>
      </c>
      <c r="S390" s="13">
        <v>0</v>
      </c>
      <c r="T390" s="68">
        <v>0</v>
      </c>
      <c r="U390" s="69">
        <v>0</v>
      </c>
      <c r="V390" s="13">
        <v>0</v>
      </c>
      <c r="W390" s="67">
        <v>0</v>
      </c>
      <c r="X390" s="68">
        <v>0</v>
      </c>
      <c r="Y390" s="160" t="s">
        <v>380</v>
      </c>
    </row>
    <row r="391" spans="1:25" ht="13.5" hidden="1" outlineLevel="3" thickBot="1" x14ac:dyDescent="0.25">
      <c r="A391" s="465"/>
      <c r="B391" s="95">
        <v>810349</v>
      </c>
      <c r="C391" s="39" t="s">
        <v>302</v>
      </c>
      <c r="D391" s="35" t="s">
        <v>372</v>
      </c>
      <c r="E391" s="69">
        <v>0</v>
      </c>
      <c r="F391" s="13">
        <v>0</v>
      </c>
      <c r="G391" s="13">
        <v>0</v>
      </c>
      <c r="H391" s="68">
        <v>0</v>
      </c>
      <c r="I391" s="69">
        <v>0</v>
      </c>
      <c r="J391" s="13">
        <v>0</v>
      </c>
      <c r="K391" s="13">
        <v>0</v>
      </c>
      <c r="L391" s="68">
        <v>0</v>
      </c>
      <c r="M391" s="69">
        <v>0</v>
      </c>
      <c r="N391" s="13">
        <v>0</v>
      </c>
      <c r="O391" s="13">
        <v>0</v>
      </c>
      <c r="P391" s="68">
        <v>0</v>
      </c>
      <c r="Q391" s="69">
        <v>0</v>
      </c>
      <c r="R391" s="13">
        <v>0</v>
      </c>
      <c r="S391" s="13">
        <v>0</v>
      </c>
      <c r="T391" s="68">
        <v>0</v>
      </c>
      <c r="U391" s="69">
        <v>0</v>
      </c>
      <c r="V391" s="13">
        <v>0</v>
      </c>
      <c r="W391" s="67">
        <v>0</v>
      </c>
      <c r="X391" s="68">
        <v>0</v>
      </c>
      <c r="Y391" s="160" t="s">
        <v>380</v>
      </c>
    </row>
    <row r="392" spans="1:25" ht="13.5" hidden="1" outlineLevel="3" thickBot="1" x14ac:dyDescent="0.25">
      <c r="A392" s="465"/>
      <c r="B392" s="95">
        <v>810349</v>
      </c>
      <c r="C392" s="39" t="s">
        <v>434</v>
      </c>
      <c r="D392" s="35" t="s">
        <v>373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160" t="s">
        <v>380</v>
      </c>
    </row>
    <row r="393" spans="1:25" ht="13.5" hidden="1" outlineLevel="3" thickBot="1" x14ac:dyDescent="0.25">
      <c r="A393" s="474"/>
      <c r="B393" s="95">
        <v>810349</v>
      </c>
      <c r="C393" s="39" t="s">
        <v>384</v>
      </c>
      <c r="D393" s="35" t="s">
        <v>374</v>
      </c>
      <c r="E393" s="69">
        <v>0</v>
      </c>
      <c r="F393" s="13">
        <v>0</v>
      </c>
      <c r="G393" s="13">
        <v>0</v>
      </c>
      <c r="H393" s="68">
        <v>0</v>
      </c>
      <c r="I393" s="69">
        <v>0</v>
      </c>
      <c r="J393" s="13">
        <v>0</v>
      </c>
      <c r="K393" s="13">
        <v>0</v>
      </c>
      <c r="L393" s="68">
        <v>0</v>
      </c>
      <c r="M393" s="69">
        <v>0</v>
      </c>
      <c r="N393" s="13">
        <v>0</v>
      </c>
      <c r="O393" s="13">
        <v>0</v>
      </c>
      <c r="P393" s="68">
        <v>0</v>
      </c>
      <c r="Q393" s="69">
        <v>0</v>
      </c>
      <c r="R393" s="13">
        <v>0</v>
      </c>
      <c r="S393" s="13">
        <v>0</v>
      </c>
      <c r="T393" s="68">
        <v>0</v>
      </c>
      <c r="U393" s="69">
        <v>0</v>
      </c>
      <c r="V393" s="13">
        <v>0</v>
      </c>
      <c r="W393" s="67">
        <v>0</v>
      </c>
      <c r="X393" s="68">
        <v>0</v>
      </c>
      <c r="Y393" s="160" t="s">
        <v>380</v>
      </c>
    </row>
    <row r="394" spans="1:25" ht="13.5" hidden="1" outlineLevel="3" thickBot="1" x14ac:dyDescent="0.25">
      <c r="A394" s="475"/>
      <c r="B394" s="96">
        <v>810349</v>
      </c>
      <c r="C394" s="41" t="s">
        <v>383</v>
      </c>
      <c r="D394" s="42" t="s">
        <v>375</v>
      </c>
      <c r="E394" s="75">
        <v>0</v>
      </c>
      <c r="F394" s="76">
        <v>0</v>
      </c>
      <c r="G394" s="76">
        <v>0</v>
      </c>
      <c r="H394" s="74">
        <v>0</v>
      </c>
      <c r="I394" s="75">
        <v>0</v>
      </c>
      <c r="J394" s="76">
        <v>0</v>
      </c>
      <c r="K394" s="76">
        <v>0</v>
      </c>
      <c r="L394" s="74">
        <v>0</v>
      </c>
      <c r="M394" s="75">
        <v>0</v>
      </c>
      <c r="N394" s="76">
        <v>0</v>
      </c>
      <c r="O394" s="76">
        <v>0</v>
      </c>
      <c r="P394" s="74">
        <v>0</v>
      </c>
      <c r="Q394" s="75">
        <v>0</v>
      </c>
      <c r="R394" s="76">
        <v>0</v>
      </c>
      <c r="S394" s="76">
        <v>0</v>
      </c>
      <c r="T394" s="74">
        <v>0</v>
      </c>
      <c r="U394" s="75">
        <v>0</v>
      </c>
      <c r="V394" s="76">
        <v>0</v>
      </c>
      <c r="W394" s="73">
        <v>0</v>
      </c>
      <c r="X394" s="74">
        <v>0</v>
      </c>
      <c r="Y394" s="160" t="s">
        <v>380</v>
      </c>
    </row>
    <row r="395" spans="1:25" ht="12.75" customHeight="1" thickBot="1" x14ac:dyDescent="0.25">
      <c r="A395" s="55"/>
      <c r="B395" s="93"/>
      <c r="C395" s="54" t="s">
        <v>12</v>
      </c>
      <c r="D395" s="50"/>
      <c r="E395" s="61">
        <v>1023</v>
      </c>
      <c r="F395" s="62">
        <v>77</v>
      </c>
      <c r="G395" s="63">
        <v>18933</v>
      </c>
      <c r="H395" s="64">
        <v>20033</v>
      </c>
      <c r="I395" s="61">
        <v>1089</v>
      </c>
      <c r="J395" s="62">
        <v>37</v>
      </c>
      <c r="K395" s="63">
        <v>20878</v>
      </c>
      <c r="L395" s="64">
        <v>22004</v>
      </c>
      <c r="M395" s="61">
        <v>814</v>
      </c>
      <c r="N395" s="62">
        <v>37</v>
      </c>
      <c r="O395" s="63">
        <v>15076</v>
      </c>
      <c r="P395" s="64">
        <v>15927</v>
      </c>
      <c r="Q395" s="61">
        <v>1303</v>
      </c>
      <c r="R395" s="62">
        <v>67</v>
      </c>
      <c r="S395" s="63">
        <v>25309</v>
      </c>
      <c r="T395" s="64">
        <v>26679</v>
      </c>
      <c r="U395" s="61">
        <v>4229</v>
      </c>
      <c r="V395" s="62">
        <v>218</v>
      </c>
      <c r="W395" s="63">
        <v>80196</v>
      </c>
      <c r="X395" s="64">
        <v>84643</v>
      </c>
      <c r="Y395" s="160" t="s">
        <v>413</v>
      </c>
    </row>
    <row r="396" spans="1:25" s="106" customFormat="1" outlineLevel="1" x14ac:dyDescent="0.2">
      <c r="A396" s="466">
        <v>810088</v>
      </c>
      <c r="B396" s="97">
        <v>810088</v>
      </c>
      <c r="C396" s="100" t="s">
        <v>114</v>
      </c>
      <c r="D396" s="101" t="s">
        <v>336</v>
      </c>
      <c r="E396" s="102">
        <v>1007</v>
      </c>
      <c r="F396" s="103">
        <v>77</v>
      </c>
      <c r="G396" s="103">
        <v>18573</v>
      </c>
      <c r="H396" s="104">
        <v>19657</v>
      </c>
      <c r="I396" s="102">
        <v>1079</v>
      </c>
      <c r="J396" s="103">
        <v>33</v>
      </c>
      <c r="K396" s="103">
        <v>20549</v>
      </c>
      <c r="L396" s="104">
        <v>21661</v>
      </c>
      <c r="M396" s="102">
        <v>795</v>
      </c>
      <c r="N396" s="103">
        <v>36</v>
      </c>
      <c r="O396" s="103">
        <v>14740</v>
      </c>
      <c r="P396" s="104">
        <v>15571</v>
      </c>
      <c r="Q396" s="102">
        <v>1290</v>
      </c>
      <c r="R396" s="103">
        <v>66</v>
      </c>
      <c r="S396" s="103">
        <v>24954</v>
      </c>
      <c r="T396" s="104">
        <v>26310</v>
      </c>
      <c r="U396" s="102">
        <v>4171</v>
      </c>
      <c r="V396" s="103">
        <v>212</v>
      </c>
      <c r="W396" s="103">
        <v>78816</v>
      </c>
      <c r="X396" s="104">
        <v>83199</v>
      </c>
      <c r="Y396" s="160" t="s">
        <v>413</v>
      </c>
    </row>
    <row r="397" spans="1:25" outlineLevel="2" x14ac:dyDescent="0.2">
      <c r="A397" s="467"/>
      <c r="B397" s="95">
        <v>810088</v>
      </c>
      <c r="C397" s="14" t="s">
        <v>350</v>
      </c>
      <c r="D397" s="35" t="s">
        <v>198</v>
      </c>
      <c r="E397" s="69">
        <v>909</v>
      </c>
      <c r="F397" s="13">
        <v>74</v>
      </c>
      <c r="G397" s="13">
        <v>16433</v>
      </c>
      <c r="H397" s="68">
        <v>17416</v>
      </c>
      <c r="I397" s="69">
        <v>962</v>
      </c>
      <c r="J397" s="13">
        <v>31</v>
      </c>
      <c r="K397" s="13">
        <v>18102</v>
      </c>
      <c r="L397" s="68">
        <v>19095</v>
      </c>
      <c r="M397" s="69">
        <v>721</v>
      </c>
      <c r="N397" s="13">
        <v>33</v>
      </c>
      <c r="O397" s="13">
        <v>13412</v>
      </c>
      <c r="P397" s="68">
        <v>14166</v>
      </c>
      <c r="Q397" s="69">
        <v>1197</v>
      </c>
      <c r="R397" s="13">
        <v>64</v>
      </c>
      <c r="S397" s="13">
        <v>23168</v>
      </c>
      <c r="T397" s="68">
        <v>24429</v>
      </c>
      <c r="U397" s="69">
        <v>3789</v>
      </c>
      <c r="V397" s="13">
        <v>202</v>
      </c>
      <c r="W397" s="67">
        <v>71115</v>
      </c>
      <c r="X397" s="68">
        <v>75106</v>
      </c>
      <c r="Y397" s="160" t="s">
        <v>413</v>
      </c>
    </row>
    <row r="398" spans="1:25" outlineLevel="2" x14ac:dyDescent="0.2">
      <c r="A398" s="467"/>
      <c r="B398" s="95">
        <v>810088</v>
      </c>
      <c r="C398" s="14" t="s">
        <v>351</v>
      </c>
      <c r="D398" s="35" t="s">
        <v>199</v>
      </c>
      <c r="E398" s="69">
        <v>98</v>
      </c>
      <c r="F398" s="13">
        <v>3</v>
      </c>
      <c r="G398" s="13">
        <v>2140</v>
      </c>
      <c r="H398" s="68">
        <v>2241</v>
      </c>
      <c r="I398" s="69">
        <v>117</v>
      </c>
      <c r="J398" s="13">
        <v>2</v>
      </c>
      <c r="K398" s="13">
        <v>2447</v>
      </c>
      <c r="L398" s="68">
        <v>2566</v>
      </c>
      <c r="M398" s="69">
        <v>74</v>
      </c>
      <c r="N398" s="13">
        <v>3</v>
      </c>
      <c r="O398" s="13">
        <v>1328</v>
      </c>
      <c r="P398" s="68">
        <v>1405</v>
      </c>
      <c r="Q398" s="69">
        <v>93</v>
      </c>
      <c r="R398" s="13">
        <v>2</v>
      </c>
      <c r="S398" s="13">
        <v>1786</v>
      </c>
      <c r="T398" s="68">
        <v>1881</v>
      </c>
      <c r="U398" s="69">
        <v>382</v>
      </c>
      <c r="V398" s="13">
        <v>10</v>
      </c>
      <c r="W398" s="67">
        <v>7701</v>
      </c>
      <c r="X398" s="68">
        <v>8093</v>
      </c>
      <c r="Y398" s="160" t="s">
        <v>413</v>
      </c>
    </row>
    <row r="399" spans="1:25" outlineLevel="2" x14ac:dyDescent="0.2">
      <c r="A399" s="467"/>
      <c r="B399" s="95">
        <v>810088</v>
      </c>
      <c r="C399" s="14" t="s">
        <v>300</v>
      </c>
      <c r="D399" s="35" t="s">
        <v>200</v>
      </c>
      <c r="E399" s="70">
        <v>351</v>
      </c>
      <c r="F399" s="71">
        <v>55</v>
      </c>
      <c r="G399" s="71">
        <v>6990</v>
      </c>
      <c r="H399" s="68">
        <v>7396</v>
      </c>
      <c r="I399" s="70">
        <v>288</v>
      </c>
      <c r="J399" s="71">
        <v>14</v>
      </c>
      <c r="K399" s="71">
        <v>6086</v>
      </c>
      <c r="L399" s="68">
        <v>6388</v>
      </c>
      <c r="M399" s="70">
        <v>187</v>
      </c>
      <c r="N399" s="71">
        <v>6</v>
      </c>
      <c r="O399" s="71">
        <v>4086</v>
      </c>
      <c r="P399" s="68">
        <v>4279</v>
      </c>
      <c r="Q399" s="70">
        <v>355</v>
      </c>
      <c r="R399" s="71">
        <v>30</v>
      </c>
      <c r="S399" s="71">
        <v>8112</v>
      </c>
      <c r="T399" s="68">
        <v>8497</v>
      </c>
      <c r="U399" s="70">
        <v>1181</v>
      </c>
      <c r="V399" s="71">
        <v>105</v>
      </c>
      <c r="W399" s="71">
        <v>25274</v>
      </c>
      <c r="X399" s="68">
        <v>26560</v>
      </c>
      <c r="Y399" s="160" t="s">
        <v>413</v>
      </c>
    </row>
    <row r="400" spans="1:25" outlineLevel="3" x14ac:dyDescent="0.2">
      <c r="A400" s="467"/>
      <c r="B400" s="95">
        <v>810088</v>
      </c>
      <c r="C400" s="39" t="s">
        <v>363</v>
      </c>
      <c r="D400" s="35" t="s">
        <v>369</v>
      </c>
      <c r="E400" s="69">
        <v>43</v>
      </c>
      <c r="F400" s="13">
        <v>12</v>
      </c>
      <c r="G400" s="13">
        <v>1165</v>
      </c>
      <c r="H400" s="68">
        <v>1220</v>
      </c>
      <c r="I400" s="69">
        <v>71</v>
      </c>
      <c r="J400" s="13">
        <v>5</v>
      </c>
      <c r="K400" s="13">
        <v>1304</v>
      </c>
      <c r="L400" s="68">
        <v>1380</v>
      </c>
      <c r="M400" s="69">
        <v>24</v>
      </c>
      <c r="N400" s="13">
        <v>1</v>
      </c>
      <c r="O400" s="13">
        <v>496</v>
      </c>
      <c r="P400" s="68">
        <v>521</v>
      </c>
      <c r="Q400" s="69">
        <v>91</v>
      </c>
      <c r="R400" s="13">
        <v>7</v>
      </c>
      <c r="S400" s="13">
        <v>1989</v>
      </c>
      <c r="T400" s="68">
        <v>2087</v>
      </c>
      <c r="U400" s="69">
        <v>229</v>
      </c>
      <c r="V400" s="13">
        <v>25</v>
      </c>
      <c r="W400" s="67">
        <v>4954</v>
      </c>
      <c r="X400" s="68">
        <v>5208</v>
      </c>
      <c r="Y400" s="160" t="s">
        <v>413</v>
      </c>
    </row>
    <row r="401" spans="1:25" hidden="1" outlineLevel="3" x14ac:dyDescent="0.2">
      <c r="A401" s="467"/>
      <c r="B401" s="95">
        <v>810088</v>
      </c>
      <c r="C401" s="39" t="s">
        <v>301</v>
      </c>
      <c r="D401" s="35" t="s">
        <v>370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160" t="s">
        <v>380</v>
      </c>
    </row>
    <row r="402" spans="1:25" outlineLevel="3" x14ac:dyDescent="0.2">
      <c r="A402" s="467"/>
      <c r="B402" s="95">
        <v>810088</v>
      </c>
      <c r="C402" s="39" t="s">
        <v>305</v>
      </c>
      <c r="D402" s="35" t="s">
        <v>371</v>
      </c>
      <c r="E402" s="69">
        <v>63</v>
      </c>
      <c r="F402" s="13">
        <v>5</v>
      </c>
      <c r="G402" s="13">
        <v>1400</v>
      </c>
      <c r="H402" s="68">
        <v>1468</v>
      </c>
      <c r="I402" s="69">
        <v>69</v>
      </c>
      <c r="J402" s="13">
        <v>1</v>
      </c>
      <c r="K402" s="13">
        <v>1672</v>
      </c>
      <c r="L402" s="68">
        <v>1742</v>
      </c>
      <c r="M402" s="69">
        <v>62</v>
      </c>
      <c r="N402" s="13">
        <v>0</v>
      </c>
      <c r="O402" s="13">
        <v>1275</v>
      </c>
      <c r="P402" s="68">
        <v>1337</v>
      </c>
      <c r="Q402" s="69">
        <v>45</v>
      </c>
      <c r="R402" s="13">
        <v>7</v>
      </c>
      <c r="S402" s="13">
        <v>1715</v>
      </c>
      <c r="T402" s="68">
        <v>1767</v>
      </c>
      <c r="U402" s="69">
        <v>239</v>
      </c>
      <c r="V402" s="13">
        <v>13</v>
      </c>
      <c r="W402" s="67">
        <v>6062</v>
      </c>
      <c r="X402" s="68">
        <v>6314</v>
      </c>
      <c r="Y402" s="160" t="s">
        <v>413</v>
      </c>
    </row>
    <row r="403" spans="1:25" outlineLevel="3" x14ac:dyDescent="0.2">
      <c r="A403" s="467"/>
      <c r="B403" s="95">
        <v>810088</v>
      </c>
      <c r="C403" s="39" t="s">
        <v>302</v>
      </c>
      <c r="D403" s="35" t="s">
        <v>372</v>
      </c>
      <c r="E403" s="69">
        <v>20</v>
      </c>
      <c r="F403" s="13">
        <v>3</v>
      </c>
      <c r="G403" s="13">
        <v>543</v>
      </c>
      <c r="H403" s="68">
        <v>566</v>
      </c>
      <c r="I403" s="69">
        <v>21</v>
      </c>
      <c r="J403" s="13">
        <v>2</v>
      </c>
      <c r="K403" s="13">
        <v>728</v>
      </c>
      <c r="L403" s="68">
        <v>751</v>
      </c>
      <c r="M403" s="69">
        <v>19</v>
      </c>
      <c r="N403" s="13">
        <v>3</v>
      </c>
      <c r="O403" s="13">
        <v>452</v>
      </c>
      <c r="P403" s="68">
        <v>474</v>
      </c>
      <c r="Q403" s="69">
        <v>13</v>
      </c>
      <c r="R403" s="13">
        <v>4</v>
      </c>
      <c r="S403" s="13">
        <v>517</v>
      </c>
      <c r="T403" s="68">
        <v>534</v>
      </c>
      <c r="U403" s="69">
        <v>73</v>
      </c>
      <c r="V403" s="13">
        <v>12</v>
      </c>
      <c r="W403" s="67">
        <v>2240</v>
      </c>
      <c r="X403" s="68">
        <v>2325</v>
      </c>
      <c r="Y403" s="160" t="s">
        <v>413</v>
      </c>
    </row>
    <row r="404" spans="1:25" hidden="1" outlineLevel="3" x14ac:dyDescent="0.2">
      <c r="A404" s="467"/>
      <c r="B404" s="95">
        <v>810088</v>
      </c>
      <c r="C404" s="39" t="s">
        <v>434</v>
      </c>
      <c r="D404" s="35" t="s">
        <v>373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160" t="s">
        <v>380</v>
      </c>
    </row>
    <row r="405" spans="1:25" outlineLevel="3" x14ac:dyDescent="0.2">
      <c r="A405" s="467"/>
      <c r="B405" s="95">
        <v>810088</v>
      </c>
      <c r="C405" s="57" t="s">
        <v>384</v>
      </c>
      <c r="D405" s="35" t="s">
        <v>374</v>
      </c>
      <c r="E405" s="69">
        <v>12</v>
      </c>
      <c r="F405" s="13">
        <v>2</v>
      </c>
      <c r="G405" s="13">
        <v>392</v>
      </c>
      <c r="H405" s="68">
        <v>406</v>
      </c>
      <c r="I405" s="69">
        <v>17</v>
      </c>
      <c r="J405" s="13">
        <v>0</v>
      </c>
      <c r="K405" s="13">
        <v>437</v>
      </c>
      <c r="L405" s="68">
        <v>454</v>
      </c>
      <c r="M405" s="69">
        <v>9</v>
      </c>
      <c r="N405" s="13">
        <v>0</v>
      </c>
      <c r="O405" s="13">
        <v>211</v>
      </c>
      <c r="P405" s="68">
        <v>220</v>
      </c>
      <c r="Q405" s="69">
        <v>10</v>
      </c>
      <c r="R405" s="13">
        <v>1</v>
      </c>
      <c r="S405" s="13">
        <v>237</v>
      </c>
      <c r="T405" s="68">
        <v>248</v>
      </c>
      <c r="U405" s="69">
        <v>48</v>
      </c>
      <c r="V405" s="13">
        <v>3</v>
      </c>
      <c r="W405" s="67">
        <v>1277</v>
      </c>
      <c r="X405" s="68">
        <v>1328</v>
      </c>
      <c r="Y405" s="160" t="s">
        <v>413</v>
      </c>
    </row>
    <row r="406" spans="1:25" ht="13.5" outlineLevel="3" thickBot="1" x14ac:dyDescent="0.25">
      <c r="A406" s="468"/>
      <c r="B406" s="96">
        <v>810088</v>
      </c>
      <c r="C406" s="41" t="s">
        <v>383</v>
      </c>
      <c r="D406" s="42" t="s">
        <v>375</v>
      </c>
      <c r="E406" s="75">
        <v>213</v>
      </c>
      <c r="F406" s="76">
        <v>33</v>
      </c>
      <c r="G406" s="76">
        <v>3490</v>
      </c>
      <c r="H406" s="74">
        <v>3736</v>
      </c>
      <c r="I406" s="75">
        <v>110</v>
      </c>
      <c r="J406" s="76">
        <v>6</v>
      </c>
      <c r="K406" s="76">
        <v>1945</v>
      </c>
      <c r="L406" s="74">
        <v>2061</v>
      </c>
      <c r="M406" s="75">
        <v>73</v>
      </c>
      <c r="N406" s="76">
        <v>2</v>
      </c>
      <c r="O406" s="76">
        <v>1652</v>
      </c>
      <c r="P406" s="74">
        <v>1727</v>
      </c>
      <c r="Q406" s="75">
        <v>196</v>
      </c>
      <c r="R406" s="76">
        <v>11</v>
      </c>
      <c r="S406" s="76">
        <v>3654</v>
      </c>
      <c r="T406" s="74">
        <v>3861</v>
      </c>
      <c r="U406" s="75">
        <v>592</v>
      </c>
      <c r="V406" s="76">
        <v>52</v>
      </c>
      <c r="W406" s="73">
        <v>10741</v>
      </c>
      <c r="X406" s="74">
        <v>11385</v>
      </c>
      <c r="Y406" s="160" t="s">
        <v>413</v>
      </c>
    </row>
    <row r="407" spans="1:25" s="106" customFormat="1" outlineLevel="1" x14ac:dyDescent="0.2">
      <c r="A407" s="464">
        <v>810172</v>
      </c>
      <c r="B407" s="97">
        <v>810172</v>
      </c>
      <c r="C407" s="100" t="s">
        <v>13</v>
      </c>
      <c r="D407" s="101" t="s">
        <v>336</v>
      </c>
      <c r="E407" s="102">
        <v>16</v>
      </c>
      <c r="F407" s="103">
        <v>0</v>
      </c>
      <c r="G407" s="103">
        <v>360</v>
      </c>
      <c r="H407" s="104">
        <v>376</v>
      </c>
      <c r="I407" s="102">
        <v>10</v>
      </c>
      <c r="J407" s="103">
        <v>4</v>
      </c>
      <c r="K407" s="103">
        <v>329</v>
      </c>
      <c r="L407" s="104">
        <v>343</v>
      </c>
      <c r="M407" s="102">
        <v>19</v>
      </c>
      <c r="N407" s="103">
        <v>1</v>
      </c>
      <c r="O407" s="103">
        <v>336</v>
      </c>
      <c r="P407" s="104">
        <v>356</v>
      </c>
      <c r="Q407" s="102">
        <v>13</v>
      </c>
      <c r="R407" s="103">
        <v>1</v>
      </c>
      <c r="S407" s="103">
        <v>355</v>
      </c>
      <c r="T407" s="104">
        <v>369</v>
      </c>
      <c r="U407" s="102">
        <v>58</v>
      </c>
      <c r="V407" s="103">
        <v>6</v>
      </c>
      <c r="W407" s="103">
        <v>1380</v>
      </c>
      <c r="X407" s="104">
        <v>1444</v>
      </c>
      <c r="Y407" s="160" t="s">
        <v>413</v>
      </c>
    </row>
    <row r="408" spans="1:25" hidden="1" outlineLevel="2" x14ac:dyDescent="0.2">
      <c r="A408" s="465"/>
      <c r="B408" s="95">
        <v>810172</v>
      </c>
      <c r="C408" s="14" t="s">
        <v>350</v>
      </c>
      <c r="D408" s="35" t="s">
        <v>198</v>
      </c>
      <c r="E408" s="69">
        <v>0</v>
      </c>
      <c r="F408" s="13">
        <v>0</v>
      </c>
      <c r="G408" s="13">
        <v>0</v>
      </c>
      <c r="H408" s="68">
        <v>0</v>
      </c>
      <c r="I408" s="69">
        <v>0</v>
      </c>
      <c r="J408" s="13">
        <v>0</v>
      </c>
      <c r="K408" s="13">
        <v>0</v>
      </c>
      <c r="L408" s="68">
        <v>0</v>
      </c>
      <c r="M408" s="69">
        <v>0</v>
      </c>
      <c r="N408" s="13">
        <v>0</v>
      </c>
      <c r="O408" s="13">
        <v>0</v>
      </c>
      <c r="P408" s="68">
        <v>0</v>
      </c>
      <c r="Q408" s="69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160" t="s">
        <v>380</v>
      </c>
    </row>
    <row r="409" spans="1:25" ht="13.5" outlineLevel="2" thickBot="1" x14ac:dyDescent="0.25">
      <c r="A409" s="465"/>
      <c r="B409" s="95">
        <v>810172</v>
      </c>
      <c r="C409" s="14" t="s">
        <v>351</v>
      </c>
      <c r="D409" s="35" t="s">
        <v>199</v>
      </c>
      <c r="E409" s="69">
        <v>16</v>
      </c>
      <c r="F409" s="13">
        <v>0</v>
      </c>
      <c r="G409" s="13">
        <v>360</v>
      </c>
      <c r="H409" s="68">
        <v>376</v>
      </c>
      <c r="I409" s="69">
        <v>10</v>
      </c>
      <c r="J409" s="13">
        <v>4</v>
      </c>
      <c r="K409" s="13">
        <v>329</v>
      </c>
      <c r="L409" s="68">
        <v>343</v>
      </c>
      <c r="M409" s="69">
        <v>19</v>
      </c>
      <c r="N409" s="13">
        <v>1</v>
      </c>
      <c r="O409" s="13">
        <v>336</v>
      </c>
      <c r="P409" s="68">
        <v>356</v>
      </c>
      <c r="Q409" s="69">
        <v>13</v>
      </c>
      <c r="R409" s="13">
        <v>1</v>
      </c>
      <c r="S409" s="13">
        <v>355</v>
      </c>
      <c r="T409" s="68">
        <v>369</v>
      </c>
      <c r="U409" s="69">
        <v>58</v>
      </c>
      <c r="V409" s="13">
        <v>6</v>
      </c>
      <c r="W409" s="67">
        <v>1380</v>
      </c>
      <c r="X409" s="68">
        <v>1444</v>
      </c>
      <c r="Y409" s="160" t="s">
        <v>413</v>
      </c>
    </row>
    <row r="410" spans="1:25" ht="13.5" hidden="1" outlineLevel="2" collapsed="1" thickBot="1" x14ac:dyDescent="0.25">
      <c r="A410" s="465"/>
      <c r="B410" s="95">
        <v>810172</v>
      </c>
      <c r="C410" s="14" t="s">
        <v>300</v>
      </c>
      <c r="D410" s="35" t="s">
        <v>200</v>
      </c>
      <c r="E410" s="70">
        <v>0</v>
      </c>
      <c r="F410" s="71">
        <v>0</v>
      </c>
      <c r="G410" s="71">
        <v>0</v>
      </c>
      <c r="H410" s="68">
        <v>0</v>
      </c>
      <c r="I410" s="70">
        <v>0</v>
      </c>
      <c r="J410" s="71">
        <v>0</v>
      </c>
      <c r="K410" s="71">
        <v>0</v>
      </c>
      <c r="L410" s="68">
        <v>0</v>
      </c>
      <c r="M410" s="70">
        <v>0</v>
      </c>
      <c r="N410" s="71">
        <v>0</v>
      </c>
      <c r="O410" s="71">
        <v>0</v>
      </c>
      <c r="P410" s="68">
        <v>0</v>
      </c>
      <c r="Q410" s="70">
        <v>0</v>
      </c>
      <c r="R410" s="71">
        <v>0</v>
      </c>
      <c r="S410" s="71">
        <v>0</v>
      </c>
      <c r="T410" s="68">
        <v>0</v>
      </c>
      <c r="U410" s="70">
        <v>0</v>
      </c>
      <c r="V410" s="71">
        <v>0</v>
      </c>
      <c r="W410" s="71">
        <v>0</v>
      </c>
      <c r="X410" s="68">
        <v>0</v>
      </c>
      <c r="Y410" s="160" t="s">
        <v>380</v>
      </c>
    </row>
    <row r="411" spans="1:25" ht="13.5" hidden="1" outlineLevel="3" thickBot="1" x14ac:dyDescent="0.25">
      <c r="A411" s="465"/>
      <c r="B411" s="95">
        <v>810172</v>
      </c>
      <c r="C411" s="39" t="s">
        <v>363</v>
      </c>
      <c r="D411" s="35" t="s">
        <v>369</v>
      </c>
      <c r="E411" s="69">
        <v>0</v>
      </c>
      <c r="F411" s="13">
        <v>0</v>
      </c>
      <c r="G411" s="13">
        <v>0</v>
      </c>
      <c r="H411" s="68">
        <v>0</v>
      </c>
      <c r="I411" s="69">
        <v>0</v>
      </c>
      <c r="J411" s="13">
        <v>0</v>
      </c>
      <c r="K411" s="13">
        <v>0</v>
      </c>
      <c r="L411" s="68">
        <v>0</v>
      </c>
      <c r="M411" s="69">
        <v>0</v>
      </c>
      <c r="N411" s="13">
        <v>0</v>
      </c>
      <c r="O411" s="13">
        <v>0</v>
      </c>
      <c r="P411" s="68">
        <v>0</v>
      </c>
      <c r="Q411" s="69">
        <v>0</v>
      </c>
      <c r="R411" s="13">
        <v>0</v>
      </c>
      <c r="S411" s="13">
        <v>0</v>
      </c>
      <c r="T411" s="68">
        <v>0</v>
      </c>
      <c r="U411" s="69">
        <v>0</v>
      </c>
      <c r="V411" s="13">
        <v>0</v>
      </c>
      <c r="W411" s="67">
        <v>0</v>
      </c>
      <c r="X411" s="68">
        <v>0</v>
      </c>
      <c r="Y411" s="160" t="s">
        <v>380</v>
      </c>
    </row>
    <row r="412" spans="1:25" ht="13.5" hidden="1" outlineLevel="3" thickBot="1" x14ac:dyDescent="0.25">
      <c r="A412" s="465"/>
      <c r="B412" s="95">
        <v>810172</v>
      </c>
      <c r="C412" s="39" t="s">
        <v>301</v>
      </c>
      <c r="D412" s="35" t="s">
        <v>370</v>
      </c>
      <c r="E412" s="69">
        <v>0</v>
      </c>
      <c r="F412" s="13">
        <v>0</v>
      </c>
      <c r="G412" s="13">
        <v>0</v>
      </c>
      <c r="H412" s="68">
        <v>0</v>
      </c>
      <c r="I412" s="69">
        <v>0</v>
      </c>
      <c r="J412" s="13">
        <v>0</v>
      </c>
      <c r="K412" s="13">
        <v>0</v>
      </c>
      <c r="L412" s="68">
        <v>0</v>
      </c>
      <c r="M412" s="69">
        <v>0</v>
      </c>
      <c r="N412" s="13">
        <v>0</v>
      </c>
      <c r="O412" s="13">
        <v>0</v>
      </c>
      <c r="P412" s="68">
        <v>0</v>
      </c>
      <c r="Q412" s="69">
        <v>0</v>
      </c>
      <c r="R412" s="13">
        <v>0</v>
      </c>
      <c r="S412" s="13">
        <v>0</v>
      </c>
      <c r="T412" s="68">
        <v>0</v>
      </c>
      <c r="U412" s="69">
        <v>0</v>
      </c>
      <c r="V412" s="13">
        <v>0</v>
      </c>
      <c r="W412" s="67">
        <v>0</v>
      </c>
      <c r="X412" s="68">
        <v>0</v>
      </c>
      <c r="Y412" s="160" t="s">
        <v>380</v>
      </c>
    </row>
    <row r="413" spans="1:25" ht="13.5" hidden="1" outlineLevel="3" thickBot="1" x14ac:dyDescent="0.25">
      <c r="A413" s="465"/>
      <c r="B413" s="95">
        <v>810172</v>
      </c>
      <c r="C413" s="39" t="s">
        <v>305</v>
      </c>
      <c r="D413" s="35" t="s">
        <v>371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160" t="s">
        <v>380</v>
      </c>
    </row>
    <row r="414" spans="1:25" ht="13.5" hidden="1" outlineLevel="3" thickBot="1" x14ac:dyDescent="0.25">
      <c r="A414" s="465"/>
      <c r="B414" s="95">
        <v>810172</v>
      </c>
      <c r="C414" s="39" t="s">
        <v>302</v>
      </c>
      <c r="D414" s="35" t="s">
        <v>372</v>
      </c>
      <c r="E414" s="69">
        <v>0</v>
      </c>
      <c r="F414" s="13">
        <v>0</v>
      </c>
      <c r="G414" s="13">
        <v>0</v>
      </c>
      <c r="H414" s="68">
        <v>0</v>
      </c>
      <c r="I414" s="69">
        <v>0</v>
      </c>
      <c r="J414" s="13">
        <v>0</v>
      </c>
      <c r="K414" s="13">
        <v>0</v>
      </c>
      <c r="L414" s="68">
        <v>0</v>
      </c>
      <c r="M414" s="69">
        <v>0</v>
      </c>
      <c r="N414" s="13">
        <v>0</v>
      </c>
      <c r="O414" s="13">
        <v>0</v>
      </c>
      <c r="P414" s="68">
        <v>0</v>
      </c>
      <c r="Q414" s="69">
        <v>0</v>
      </c>
      <c r="R414" s="13">
        <v>0</v>
      </c>
      <c r="S414" s="13">
        <v>0</v>
      </c>
      <c r="T414" s="68">
        <v>0</v>
      </c>
      <c r="U414" s="69">
        <v>0</v>
      </c>
      <c r="V414" s="13">
        <v>0</v>
      </c>
      <c r="W414" s="67">
        <v>0</v>
      </c>
      <c r="X414" s="68">
        <v>0</v>
      </c>
      <c r="Y414" s="160" t="s">
        <v>380</v>
      </c>
    </row>
    <row r="415" spans="1:25" ht="13.5" hidden="1" outlineLevel="3" thickBot="1" x14ac:dyDescent="0.25">
      <c r="A415" s="465"/>
      <c r="B415" s="95">
        <v>810172</v>
      </c>
      <c r="C415" s="39" t="s">
        <v>434</v>
      </c>
      <c r="D415" s="35" t="s">
        <v>373</v>
      </c>
      <c r="E415" s="69">
        <v>0</v>
      </c>
      <c r="F415" s="13">
        <v>0</v>
      </c>
      <c r="G415" s="13">
        <v>0</v>
      </c>
      <c r="H415" s="68">
        <v>0</v>
      </c>
      <c r="I415" s="69">
        <v>0</v>
      </c>
      <c r="J415" s="13">
        <v>0</v>
      </c>
      <c r="K415" s="13">
        <v>0</v>
      </c>
      <c r="L415" s="68">
        <v>0</v>
      </c>
      <c r="M415" s="69">
        <v>0</v>
      </c>
      <c r="N415" s="13">
        <v>0</v>
      </c>
      <c r="O415" s="13">
        <v>0</v>
      </c>
      <c r="P415" s="68">
        <v>0</v>
      </c>
      <c r="Q415" s="69">
        <v>0</v>
      </c>
      <c r="R415" s="13">
        <v>0</v>
      </c>
      <c r="S415" s="13">
        <v>0</v>
      </c>
      <c r="T415" s="68">
        <v>0</v>
      </c>
      <c r="U415" s="69">
        <v>0</v>
      </c>
      <c r="V415" s="13">
        <v>0</v>
      </c>
      <c r="W415" s="67">
        <v>0</v>
      </c>
      <c r="X415" s="68">
        <v>0</v>
      </c>
      <c r="Y415" s="160" t="s">
        <v>380</v>
      </c>
    </row>
    <row r="416" spans="1:25" ht="13.5" hidden="1" outlineLevel="3" thickBot="1" x14ac:dyDescent="0.25">
      <c r="A416" s="474"/>
      <c r="B416" s="95">
        <v>810172</v>
      </c>
      <c r="C416" s="39" t="s">
        <v>384</v>
      </c>
      <c r="D416" s="35" t="s">
        <v>374</v>
      </c>
      <c r="E416" s="69">
        <v>0</v>
      </c>
      <c r="F416" s="13">
        <v>0</v>
      </c>
      <c r="G416" s="13">
        <v>0</v>
      </c>
      <c r="H416" s="68">
        <v>0</v>
      </c>
      <c r="I416" s="69">
        <v>0</v>
      </c>
      <c r="J416" s="13">
        <v>0</v>
      </c>
      <c r="K416" s="13">
        <v>0</v>
      </c>
      <c r="L416" s="68">
        <v>0</v>
      </c>
      <c r="M416" s="69">
        <v>0</v>
      </c>
      <c r="N416" s="13">
        <v>0</v>
      </c>
      <c r="O416" s="13">
        <v>0</v>
      </c>
      <c r="P416" s="68">
        <v>0</v>
      </c>
      <c r="Q416" s="69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160" t="s">
        <v>380</v>
      </c>
    </row>
    <row r="417" spans="1:25" ht="13.5" hidden="1" outlineLevel="3" thickBot="1" x14ac:dyDescent="0.25">
      <c r="A417" s="475"/>
      <c r="B417" s="96">
        <v>810172</v>
      </c>
      <c r="C417" s="41" t="s">
        <v>383</v>
      </c>
      <c r="D417" s="42" t="s">
        <v>375</v>
      </c>
      <c r="E417" s="75">
        <v>0</v>
      </c>
      <c r="F417" s="76">
        <v>0</v>
      </c>
      <c r="G417" s="76">
        <v>0</v>
      </c>
      <c r="H417" s="74">
        <v>0</v>
      </c>
      <c r="I417" s="75">
        <v>0</v>
      </c>
      <c r="J417" s="76">
        <v>0</v>
      </c>
      <c r="K417" s="76">
        <v>0</v>
      </c>
      <c r="L417" s="74">
        <v>0</v>
      </c>
      <c r="M417" s="75">
        <v>0</v>
      </c>
      <c r="N417" s="76">
        <v>0</v>
      </c>
      <c r="O417" s="76">
        <v>0</v>
      </c>
      <c r="P417" s="74">
        <v>0</v>
      </c>
      <c r="Q417" s="75">
        <v>0</v>
      </c>
      <c r="R417" s="76">
        <v>0</v>
      </c>
      <c r="S417" s="76">
        <v>0</v>
      </c>
      <c r="T417" s="74">
        <v>0</v>
      </c>
      <c r="U417" s="75">
        <v>0</v>
      </c>
      <c r="V417" s="76">
        <v>0</v>
      </c>
      <c r="W417" s="73">
        <v>0</v>
      </c>
      <c r="X417" s="74">
        <v>0</v>
      </c>
      <c r="Y417" s="160" t="s">
        <v>380</v>
      </c>
    </row>
    <row r="418" spans="1:25" ht="12.75" customHeight="1" thickBot="1" x14ac:dyDescent="0.25">
      <c r="A418" s="55"/>
      <c r="B418" s="93"/>
      <c r="C418" s="54" t="s">
        <v>14</v>
      </c>
      <c r="D418" s="50"/>
      <c r="E418" s="61">
        <v>2644</v>
      </c>
      <c r="F418" s="62">
        <v>18</v>
      </c>
      <c r="G418" s="62">
        <v>15345</v>
      </c>
      <c r="H418" s="64">
        <v>18007</v>
      </c>
      <c r="I418" s="61">
        <v>2929</v>
      </c>
      <c r="J418" s="62">
        <v>15</v>
      </c>
      <c r="K418" s="62">
        <v>17636</v>
      </c>
      <c r="L418" s="64">
        <v>20580</v>
      </c>
      <c r="M418" s="61">
        <v>2553</v>
      </c>
      <c r="N418" s="62">
        <v>15</v>
      </c>
      <c r="O418" s="62">
        <v>13839</v>
      </c>
      <c r="P418" s="64">
        <v>16407</v>
      </c>
      <c r="Q418" s="61">
        <v>3722</v>
      </c>
      <c r="R418" s="62">
        <v>24</v>
      </c>
      <c r="S418" s="62">
        <v>20181</v>
      </c>
      <c r="T418" s="64">
        <v>23927</v>
      </c>
      <c r="U418" s="61">
        <v>11848</v>
      </c>
      <c r="V418" s="62">
        <v>72</v>
      </c>
      <c r="W418" s="62">
        <v>67001</v>
      </c>
      <c r="X418" s="64">
        <v>78921</v>
      </c>
      <c r="Y418" s="160" t="s">
        <v>413</v>
      </c>
    </row>
    <row r="419" spans="1:25" s="106" customFormat="1" outlineLevel="1" x14ac:dyDescent="0.2">
      <c r="A419" s="466">
        <v>810089</v>
      </c>
      <c r="B419" s="97">
        <v>810089</v>
      </c>
      <c r="C419" s="100" t="s">
        <v>115</v>
      </c>
      <c r="D419" s="101" t="s">
        <v>336</v>
      </c>
      <c r="E419" s="102">
        <v>2143</v>
      </c>
      <c r="F419" s="103">
        <v>15</v>
      </c>
      <c r="G419" s="103">
        <v>11964</v>
      </c>
      <c r="H419" s="104">
        <v>14122</v>
      </c>
      <c r="I419" s="102">
        <v>2486</v>
      </c>
      <c r="J419" s="103">
        <v>10</v>
      </c>
      <c r="K419" s="103">
        <v>14350</v>
      </c>
      <c r="L419" s="104">
        <v>16846</v>
      </c>
      <c r="M419" s="102">
        <v>2215</v>
      </c>
      <c r="N419" s="103">
        <v>13</v>
      </c>
      <c r="O419" s="103">
        <v>11267</v>
      </c>
      <c r="P419" s="104">
        <v>13495</v>
      </c>
      <c r="Q419" s="102">
        <v>3236</v>
      </c>
      <c r="R419" s="103">
        <v>20</v>
      </c>
      <c r="S419" s="103">
        <v>16968</v>
      </c>
      <c r="T419" s="104">
        <v>20224</v>
      </c>
      <c r="U419" s="102">
        <v>10080</v>
      </c>
      <c r="V419" s="103">
        <v>58</v>
      </c>
      <c r="W419" s="103">
        <v>54549</v>
      </c>
      <c r="X419" s="104">
        <v>64687</v>
      </c>
      <c r="Y419" s="160" t="s">
        <v>413</v>
      </c>
    </row>
    <row r="420" spans="1:25" outlineLevel="2" x14ac:dyDescent="0.2">
      <c r="A420" s="467"/>
      <c r="B420" s="95">
        <v>810089</v>
      </c>
      <c r="C420" s="14" t="s">
        <v>350</v>
      </c>
      <c r="D420" s="35" t="s">
        <v>198</v>
      </c>
      <c r="E420" s="69">
        <v>2143</v>
      </c>
      <c r="F420" s="13">
        <v>15</v>
      </c>
      <c r="G420" s="13">
        <v>11964</v>
      </c>
      <c r="H420" s="68">
        <v>14122</v>
      </c>
      <c r="I420" s="69">
        <v>2486</v>
      </c>
      <c r="J420" s="13">
        <v>10</v>
      </c>
      <c r="K420" s="13">
        <v>14350</v>
      </c>
      <c r="L420" s="68">
        <v>16846</v>
      </c>
      <c r="M420" s="69">
        <v>2133</v>
      </c>
      <c r="N420" s="13">
        <v>12</v>
      </c>
      <c r="O420" s="13">
        <v>11238</v>
      </c>
      <c r="P420" s="68">
        <v>13383</v>
      </c>
      <c r="Q420" s="69">
        <v>3140</v>
      </c>
      <c r="R420" s="13">
        <v>20</v>
      </c>
      <c r="S420" s="13">
        <v>16947</v>
      </c>
      <c r="T420" s="68">
        <v>20107</v>
      </c>
      <c r="U420" s="69">
        <v>9902</v>
      </c>
      <c r="V420" s="13">
        <v>57</v>
      </c>
      <c r="W420" s="67">
        <v>54499</v>
      </c>
      <c r="X420" s="68">
        <v>64458</v>
      </c>
      <c r="Y420" s="160" t="s">
        <v>413</v>
      </c>
    </row>
    <row r="421" spans="1:25" outlineLevel="2" x14ac:dyDescent="0.2">
      <c r="A421" s="467"/>
      <c r="B421" s="95">
        <v>810089</v>
      </c>
      <c r="C421" s="14" t="s">
        <v>351</v>
      </c>
      <c r="D421" s="35" t="s">
        <v>199</v>
      </c>
      <c r="E421" s="69">
        <v>0</v>
      </c>
      <c r="F421" s="13">
        <v>0</v>
      </c>
      <c r="G421" s="13">
        <v>0</v>
      </c>
      <c r="H421" s="68">
        <v>0</v>
      </c>
      <c r="I421" s="69">
        <v>0</v>
      </c>
      <c r="J421" s="13">
        <v>0</v>
      </c>
      <c r="K421" s="13">
        <v>0</v>
      </c>
      <c r="L421" s="68">
        <v>0</v>
      </c>
      <c r="M421" s="69">
        <v>82</v>
      </c>
      <c r="N421" s="13">
        <v>1</v>
      </c>
      <c r="O421" s="13">
        <v>29</v>
      </c>
      <c r="P421" s="68">
        <v>112</v>
      </c>
      <c r="Q421" s="69">
        <v>96</v>
      </c>
      <c r="R421" s="13">
        <v>0</v>
      </c>
      <c r="S421" s="13">
        <v>21</v>
      </c>
      <c r="T421" s="68">
        <v>117</v>
      </c>
      <c r="U421" s="69">
        <v>178</v>
      </c>
      <c r="V421" s="13">
        <v>1</v>
      </c>
      <c r="W421" s="67">
        <v>50</v>
      </c>
      <c r="X421" s="68">
        <v>229</v>
      </c>
      <c r="Y421" s="160" t="s">
        <v>413</v>
      </c>
    </row>
    <row r="422" spans="1:25" outlineLevel="2" x14ac:dyDescent="0.2">
      <c r="A422" s="467"/>
      <c r="B422" s="95">
        <v>810089</v>
      </c>
      <c r="C422" s="14" t="s">
        <v>300</v>
      </c>
      <c r="D422" s="35" t="s">
        <v>200</v>
      </c>
      <c r="E422" s="70">
        <v>344</v>
      </c>
      <c r="F422" s="71">
        <v>1</v>
      </c>
      <c r="G422" s="71">
        <v>1977</v>
      </c>
      <c r="H422" s="68">
        <v>2322</v>
      </c>
      <c r="I422" s="70">
        <v>344</v>
      </c>
      <c r="J422" s="71">
        <v>0</v>
      </c>
      <c r="K422" s="71">
        <v>2097</v>
      </c>
      <c r="L422" s="68">
        <v>2441</v>
      </c>
      <c r="M422" s="70">
        <v>261</v>
      </c>
      <c r="N422" s="71">
        <v>1</v>
      </c>
      <c r="O422" s="71">
        <v>1440</v>
      </c>
      <c r="P422" s="68">
        <v>1702</v>
      </c>
      <c r="Q422" s="70">
        <v>363</v>
      </c>
      <c r="R422" s="71">
        <v>1</v>
      </c>
      <c r="S422" s="71">
        <v>2268</v>
      </c>
      <c r="T422" s="68">
        <v>2632</v>
      </c>
      <c r="U422" s="70">
        <v>1312</v>
      </c>
      <c r="V422" s="71">
        <v>3</v>
      </c>
      <c r="W422" s="71">
        <v>7782</v>
      </c>
      <c r="X422" s="68">
        <v>9097</v>
      </c>
      <c r="Y422" s="160" t="s">
        <v>413</v>
      </c>
    </row>
    <row r="423" spans="1:25" outlineLevel="3" x14ac:dyDescent="0.2">
      <c r="A423" s="467"/>
      <c r="B423" s="95">
        <v>810089</v>
      </c>
      <c r="C423" s="39" t="s">
        <v>363</v>
      </c>
      <c r="D423" s="35" t="s">
        <v>369</v>
      </c>
      <c r="E423" s="69">
        <v>68</v>
      </c>
      <c r="F423" s="13">
        <v>0</v>
      </c>
      <c r="G423" s="13">
        <v>449</v>
      </c>
      <c r="H423" s="68">
        <v>517</v>
      </c>
      <c r="I423" s="69">
        <v>64</v>
      </c>
      <c r="J423" s="13">
        <v>0</v>
      </c>
      <c r="K423" s="13">
        <v>359</v>
      </c>
      <c r="L423" s="68">
        <v>423</v>
      </c>
      <c r="M423" s="69">
        <v>47</v>
      </c>
      <c r="N423" s="13">
        <v>0</v>
      </c>
      <c r="O423" s="13">
        <v>197</v>
      </c>
      <c r="P423" s="68">
        <v>244</v>
      </c>
      <c r="Q423" s="69">
        <v>141</v>
      </c>
      <c r="R423" s="13">
        <v>0</v>
      </c>
      <c r="S423" s="13">
        <v>844</v>
      </c>
      <c r="T423" s="68">
        <v>985</v>
      </c>
      <c r="U423" s="69">
        <v>320</v>
      </c>
      <c r="V423" s="13">
        <v>0</v>
      </c>
      <c r="W423" s="67">
        <v>1849</v>
      </c>
      <c r="X423" s="68">
        <v>2169</v>
      </c>
      <c r="Y423" s="160" t="s">
        <v>413</v>
      </c>
    </row>
    <row r="424" spans="1:25" hidden="1" outlineLevel="3" x14ac:dyDescent="0.2">
      <c r="A424" s="467"/>
      <c r="B424" s="95">
        <v>810089</v>
      </c>
      <c r="C424" s="39" t="s">
        <v>301</v>
      </c>
      <c r="D424" s="35" t="s">
        <v>370</v>
      </c>
      <c r="E424" s="69">
        <v>0</v>
      </c>
      <c r="F424" s="13">
        <v>0</v>
      </c>
      <c r="G424" s="13">
        <v>0</v>
      </c>
      <c r="H424" s="68">
        <v>0</v>
      </c>
      <c r="I424" s="69">
        <v>0</v>
      </c>
      <c r="J424" s="13">
        <v>0</v>
      </c>
      <c r="K424" s="13">
        <v>0</v>
      </c>
      <c r="L424" s="68">
        <v>0</v>
      </c>
      <c r="M424" s="69">
        <v>0</v>
      </c>
      <c r="N424" s="13">
        <v>0</v>
      </c>
      <c r="O424" s="13">
        <v>0</v>
      </c>
      <c r="P424" s="68">
        <v>0</v>
      </c>
      <c r="Q424" s="69">
        <v>0</v>
      </c>
      <c r="R424" s="13">
        <v>0</v>
      </c>
      <c r="S424" s="13">
        <v>0</v>
      </c>
      <c r="T424" s="68">
        <v>0</v>
      </c>
      <c r="U424" s="69">
        <v>0</v>
      </c>
      <c r="V424" s="13">
        <v>0</v>
      </c>
      <c r="W424" s="67">
        <v>0</v>
      </c>
      <c r="X424" s="68">
        <v>0</v>
      </c>
      <c r="Y424" s="160" t="s">
        <v>380</v>
      </c>
    </row>
    <row r="425" spans="1:25" outlineLevel="3" x14ac:dyDescent="0.2">
      <c r="A425" s="467"/>
      <c r="B425" s="95">
        <v>810089</v>
      </c>
      <c r="C425" s="39" t="s">
        <v>305</v>
      </c>
      <c r="D425" s="35" t="s">
        <v>371</v>
      </c>
      <c r="E425" s="69">
        <v>166</v>
      </c>
      <c r="F425" s="13">
        <v>1</v>
      </c>
      <c r="G425" s="13">
        <v>780</v>
      </c>
      <c r="H425" s="68">
        <v>947</v>
      </c>
      <c r="I425" s="69">
        <v>159</v>
      </c>
      <c r="J425" s="13">
        <v>0</v>
      </c>
      <c r="K425" s="13">
        <v>829</v>
      </c>
      <c r="L425" s="68">
        <v>988</v>
      </c>
      <c r="M425" s="69">
        <v>143</v>
      </c>
      <c r="N425" s="13">
        <v>1</v>
      </c>
      <c r="O425" s="13">
        <v>734</v>
      </c>
      <c r="P425" s="68">
        <v>878</v>
      </c>
      <c r="Q425" s="69">
        <v>145</v>
      </c>
      <c r="R425" s="13">
        <v>0</v>
      </c>
      <c r="S425" s="13">
        <v>782</v>
      </c>
      <c r="T425" s="68">
        <v>927</v>
      </c>
      <c r="U425" s="69">
        <v>613</v>
      </c>
      <c r="V425" s="13">
        <v>2</v>
      </c>
      <c r="W425" s="67">
        <v>3125</v>
      </c>
      <c r="X425" s="68">
        <v>3740</v>
      </c>
      <c r="Y425" s="160" t="s">
        <v>413</v>
      </c>
    </row>
    <row r="426" spans="1:25" outlineLevel="3" x14ac:dyDescent="0.2">
      <c r="A426" s="467"/>
      <c r="B426" s="95">
        <v>810089</v>
      </c>
      <c r="C426" s="39" t="s">
        <v>302</v>
      </c>
      <c r="D426" s="35" t="s">
        <v>372</v>
      </c>
      <c r="E426" s="69">
        <v>84</v>
      </c>
      <c r="F426" s="13">
        <v>0</v>
      </c>
      <c r="G426" s="13">
        <v>569</v>
      </c>
      <c r="H426" s="68">
        <v>653</v>
      </c>
      <c r="I426" s="69">
        <v>97</v>
      </c>
      <c r="J426" s="13">
        <v>0</v>
      </c>
      <c r="K426" s="13">
        <v>614</v>
      </c>
      <c r="L426" s="68">
        <v>711</v>
      </c>
      <c r="M426" s="69">
        <v>59</v>
      </c>
      <c r="N426" s="13">
        <v>0</v>
      </c>
      <c r="O426" s="13">
        <v>410</v>
      </c>
      <c r="P426" s="68">
        <v>469</v>
      </c>
      <c r="Q426" s="69">
        <v>65</v>
      </c>
      <c r="R426" s="13">
        <v>1</v>
      </c>
      <c r="S426" s="13">
        <v>489</v>
      </c>
      <c r="T426" s="68">
        <v>555</v>
      </c>
      <c r="U426" s="69">
        <v>305</v>
      </c>
      <c r="V426" s="13">
        <v>1</v>
      </c>
      <c r="W426" s="67">
        <v>2082</v>
      </c>
      <c r="X426" s="68">
        <v>2388</v>
      </c>
      <c r="Y426" s="160" t="s">
        <v>413</v>
      </c>
    </row>
    <row r="427" spans="1:25" hidden="1" outlineLevel="3" x14ac:dyDescent="0.2">
      <c r="A427" s="467"/>
      <c r="B427" s="95">
        <v>810089</v>
      </c>
      <c r="C427" s="39" t="s">
        <v>434</v>
      </c>
      <c r="D427" s="35" t="s">
        <v>373</v>
      </c>
      <c r="E427" s="69">
        <v>0</v>
      </c>
      <c r="F427" s="13">
        <v>0</v>
      </c>
      <c r="G427" s="13">
        <v>0</v>
      </c>
      <c r="H427" s="68">
        <v>0</v>
      </c>
      <c r="I427" s="69">
        <v>0</v>
      </c>
      <c r="J427" s="13">
        <v>0</v>
      </c>
      <c r="K427" s="13">
        <v>0</v>
      </c>
      <c r="L427" s="68">
        <v>0</v>
      </c>
      <c r="M427" s="69">
        <v>0</v>
      </c>
      <c r="N427" s="13">
        <v>0</v>
      </c>
      <c r="O427" s="13">
        <v>0</v>
      </c>
      <c r="P427" s="68">
        <v>0</v>
      </c>
      <c r="Q427" s="69">
        <v>0</v>
      </c>
      <c r="R427" s="13">
        <v>0</v>
      </c>
      <c r="S427" s="13">
        <v>0</v>
      </c>
      <c r="T427" s="68">
        <v>0</v>
      </c>
      <c r="U427" s="69">
        <v>0</v>
      </c>
      <c r="V427" s="13">
        <v>0</v>
      </c>
      <c r="W427" s="67">
        <v>0</v>
      </c>
      <c r="X427" s="68">
        <v>0</v>
      </c>
      <c r="Y427" s="160" t="s">
        <v>380</v>
      </c>
    </row>
    <row r="428" spans="1:25" ht="13.5" outlineLevel="3" thickBot="1" x14ac:dyDescent="0.25">
      <c r="A428" s="467"/>
      <c r="B428" s="95">
        <v>810089</v>
      </c>
      <c r="C428" s="57" t="s">
        <v>384</v>
      </c>
      <c r="D428" s="35" t="s">
        <v>374</v>
      </c>
      <c r="E428" s="69">
        <v>26</v>
      </c>
      <c r="F428" s="13">
        <v>0</v>
      </c>
      <c r="G428" s="13">
        <v>179</v>
      </c>
      <c r="H428" s="68">
        <v>205</v>
      </c>
      <c r="I428" s="69">
        <v>24</v>
      </c>
      <c r="J428" s="13">
        <v>0</v>
      </c>
      <c r="K428" s="13">
        <v>295</v>
      </c>
      <c r="L428" s="68">
        <v>319</v>
      </c>
      <c r="M428" s="69">
        <v>12</v>
      </c>
      <c r="N428" s="13">
        <v>0</v>
      </c>
      <c r="O428" s="13">
        <v>99</v>
      </c>
      <c r="P428" s="68">
        <v>111</v>
      </c>
      <c r="Q428" s="69">
        <v>12</v>
      </c>
      <c r="R428" s="13">
        <v>0</v>
      </c>
      <c r="S428" s="13">
        <v>153</v>
      </c>
      <c r="T428" s="68">
        <v>165</v>
      </c>
      <c r="U428" s="69">
        <v>74</v>
      </c>
      <c r="V428" s="13">
        <v>0</v>
      </c>
      <c r="W428" s="67">
        <v>726</v>
      </c>
      <c r="X428" s="68">
        <v>800</v>
      </c>
      <c r="Y428" s="160" t="s">
        <v>413</v>
      </c>
    </row>
    <row r="429" spans="1:25" ht="13.5" hidden="1" outlineLevel="3" thickBot="1" x14ac:dyDescent="0.25">
      <c r="A429" s="468"/>
      <c r="B429" s="96">
        <v>810089</v>
      </c>
      <c r="C429" s="41" t="s">
        <v>383</v>
      </c>
      <c r="D429" s="42" t="s">
        <v>375</v>
      </c>
      <c r="E429" s="75">
        <v>0</v>
      </c>
      <c r="F429" s="76">
        <v>0</v>
      </c>
      <c r="G429" s="76">
        <v>0</v>
      </c>
      <c r="H429" s="74">
        <v>0</v>
      </c>
      <c r="I429" s="75">
        <v>0</v>
      </c>
      <c r="J429" s="76">
        <v>0</v>
      </c>
      <c r="K429" s="76">
        <v>0</v>
      </c>
      <c r="L429" s="74">
        <v>0</v>
      </c>
      <c r="M429" s="75">
        <v>0</v>
      </c>
      <c r="N429" s="76">
        <v>0</v>
      </c>
      <c r="O429" s="76">
        <v>0</v>
      </c>
      <c r="P429" s="74">
        <v>0</v>
      </c>
      <c r="Q429" s="75">
        <v>0</v>
      </c>
      <c r="R429" s="76">
        <v>0</v>
      </c>
      <c r="S429" s="76">
        <v>0</v>
      </c>
      <c r="T429" s="74">
        <v>0</v>
      </c>
      <c r="U429" s="75">
        <v>0</v>
      </c>
      <c r="V429" s="76">
        <v>0</v>
      </c>
      <c r="W429" s="73">
        <v>0</v>
      </c>
      <c r="X429" s="74">
        <v>0</v>
      </c>
      <c r="Y429" s="160" t="s">
        <v>380</v>
      </c>
    </row>
    <row r="430" spans="1:25" s="106" customFormat="1" outlineLevel="1" x14ac:dyDescent="0.2">
      <c r="A430" s="464">
        <v>810133</v>
      </c>
      <c r="B430" s="97">
        <v>810133</v>
      </c>
      <c r="C430" s="100" t="s">
        <v>116</v>
      </c>
      <c r="D430" s="101" t="s">
        <v>336</v>
      </c>
      <c r="E430" s="102">
        <v>427</v>
      </c>
      <c r="F430" s="103">
        <v>2</v>
      </c>
      <c r="G430" s="103">
        <v>2827</v>
      </c>
      <c r="H430" s="104">
        <v>3256</v>
      </c>
      <c r="I430" s="102">
        <v>385</v>
      </c>
      <c r="J430" s="103">
        <v>4</v>
      </c>
      <c r="K430" s="103">
        <v>2707</v>
      </c>
      <c r="L430" s="104">
        <v>3096</v>
      </c>
      <c r="M430" s="102">
        <v>287</v>
      </c>
      <c r="N430" s="103">
        <v>1</v>
      </c>
      <c r="O430" s="103">
        <v>2030</v>
      </c>
      <c r="P430" s="104">
        <v>2318</v>
      </c>
      <c r="Q430" s="102">
        <v>420</v>
      </c>
      <c r="R430" s="103">
        <v>4</v>
      </c>
      <c r="S430" s="103">
        <v>2708</v>
      </c>
      <c r="T430" s="104">
        <v>3132</v>
      </c>
      <c r="U430" s="102">
        <v>1519</v>
      </c>
      <c r="V430" s="103">
        <v>11</v>
      </c>
      <c r="W430" s="103">
        <v>10272</v>
      </c>
      <c r="X430" s="104">
        <v>11802</v>
      </c>
      <c r="Y430" s="160" t="s">
        <v>413</v>
      </c>
    </row>
    <row r="431" spans="1:25" hidden="1" outlineLevel="2" x14ac:dyDescent="0.2">
      <c r="A431" s="465"/>
      <c r="B431" s="95">
        <v>810133</v>
      </c>
      <c r="C431" s="14" t="s">
        <v>350</v>
      </c>
      <c r="D431" s="35" t="s">
        <v>198</v>
      </c>
      <c r="E431" s="69">
        <v>0</v>
      </c>
      <c r="F431" s="13">
        <v>0</v>
      </c>
      <c r="G431" s="13">
        <v>0</v>
      </c>
      <c r="H431" s="68">
        <v>0</v>
      </c>
      <c r="I431" s="69">
        <v>0</v>
      </c>
      <c r="J431" s="13">
        <v>0</v>
      </c>
      <c r="K431" s="13">
        <v>0</v>
      </c>
      <c r="L431" s="68">
        <v>0</v>
      </c>
      <c r="M431" s="69">
        <v>0</v>
      </c>
      <c r="N431" s="13">
        <v>0</v>
      </c>
      <c r="O431" s="13">
        <v>0</v>
      </c>
      <c r="P431" s="68">
        <v>0</v>
      </c>
      <c r="Q431" s="69">
        <v>0</v>
      </c>
      <c r="R431" s="13">
        <v>0</v>
      </c>
      <c r="S431" s="13">
        <v>0</v>
      </c>
      <c r="T431" s="68">
        <v>0</v>
      </c>
      <c r="U431" s="69">
        <v>0</v>
      </c>
      <c r="V431" s="13">
        <v>0</v>
      </c>
      <c r="W431" s="67">
        <v>0</v>
      </c>
      <c r="X431" s="68">
        <v>0</v>
      </c>
      <c r="Y431" s="160" t="s">
        <v>380</v>
      </c>
    </row>
    <row r="432" spans="1:25" ht="13.5" outlineLevel="2" thickBot="1" x14ac:dyDescent="0.25">
      <c r="A432" s="465"/>
      <c r="B432" s="95">
        <v>810133</v>
      </c>
      <c r="C432" s="14" t="s">
        <v>351</v>
      </c>
      <c r="D432" s="35" t="s">
        <v>199</v>
      </c>
      <c r="E432" s="69">
        <v>427</v>
      </c>
      <c r="F432" s="13">
        <v>2</v>
      </c>
      <c r="G432" s="13">
        <v>2827</v>
      </c>
      <c r="H432" s="68">
        <v>3256</v>
      </c>
      <c r="I432" s="69">
        <v>385</v>
      </c>
      <c r="J432" s="13">
        <v>4</v>
      </c>
      <c r="K432" s="13">
        <v>2707</v>
      </c>
      <c r="L432" s="68">
        <v>3096</v>
      </c>
      <c r="M432" s="69">
        <v>287</v>
      </c>
      <c r="N432" s="13">
        <v>1</v>
      </c>
      <c r="O432" s="13">
        <v>2030</v>
      </c>
      <c r="P432" s="68">
        <v>2318</v>
      </c>
      <c r="Q432" s="69">
        <v>420</v>
      </c>
      <c r="R432" s="13">
        <v>4</v>
      </c>
      <c r="S432" s="13">
        <v>2708</v>
      </c>
      <c r="T432" s="68">
        <v>3132</v>
      </c>
      <c r="U432" s="69">
        <v>1519</v>
      </c>
      <c r="V432" s="13">
        <v>11</v>
      </c>
      <c r="W432" s="67">
        <v>10272</v>
      </c>
      <c r="X432" s="68">
        <v>11802</v>
      </c>
      <c r="Y432" s="160" t="s">
        <v>413</v>
      </c>
    </row>
    <row r="433" spans="1:25" ht="13.5" hidden="1" outlineLevel="2" collapsed="1" thickBot="1" x14ac:dyDescent="0.25">
      <c r="A433" s="465"/>
      <c r="B433" s="95">
        <v>810133</v>
      </c>
      <c r="C433" s="14" t="s">
        <v>300</v>
      </c>
      <c r="D433" s="35" t="s">
        <v>200</v>
      </c>
      <c r="E433" s="70">
        <v>0</v>
      </c>
      <c r="F433" s="71">
        <v>0</v>
      </c>
      <c r="G433" s="71">
        <v>0</v>
      </c>
      <c r="H433" s="68">
        <v>0</v>
      </c>
      <c r="I433" s="70">
        <v>0</v>
      </c>
      <c r="J433" s="71">
        <v>0</v>
      </c>
      <c r="K433" s="71">
        <v>0</v>
      </c>
      <c r="L433" s="68">
        <v>0</v>
      </c>
      <c r="M433" s="70">
        <v>0</v>
      </c>
      <c r="N433" s="71">
        <v>0</v>
      </c>
      <c r="O433" s="71">
        <v>0</v>
      </c>
      <c r="P433" s="68">
        <v>0</v>
      </c>
      <c r="Q433" s="70">
        <v>0</v>
      </c>
      <c r="R433" s="71">
        <v>0</v>
      </c>
      <c r="S433" s="71">
        <v>0</v>
      </c>
      <c r="T433" s="68">
        <v>0</v>
      </c>
      <c r="U433" s="70">
        <v>0</v>
      </c>
      <c r="V433" s="71">
        <v>0</v>
      </c>
      <c r="W433" s="71">
        <v>0</v>
      </c>
      <c r="X433" s="68">
        <v>0</v>
      </c>
      <c r="Y433" s="160" t="s">
        <v>380</v>
      </c>
    </row>
    <row r="434" spans="1:25" ht="13.5" hidden="1" outlineLevel="3" thickBot="1" x14ac:dyDescent="0.25">
      <c r="A434" s="465"/>
      <c r="B434" s="95">
        <v>810133</v>
      </c>
      <c r="C434" s="39" t="s">
        <v>363</v>
      </c>
      <c r="D434" s="35" t="s">
        <v>369</v>
      </c>
      <c r="E434" s="69">
        <v>0</v>
      </c>
      <c r="F434" s="13">
        <v>0</v>
      </c>
      <c r="G434" s="13">
        <v>0</v>
      </c>
      <c r="H434" s="68">
        <v>0</v>
      </c>
      <c r="I434" s="69">
        <v>0</v>
      </c>
      <c r="J434" s="13">
        <v>0</v>
      </c>
      <c r="K434" s="13">
        <v>0</v>
      </c>
      <c r="L434" s="68">
        <v>0</v>
      </c>
      <c r="M434" s="69">
        <v>0</v>
      </c>
      <c r="N434" s="13">
        <v>0</v>
      </c>
      <c r="O434" s="13">
        <v>0</v>
      </c>
      <c r="P434" s="68">
        <v>0</v>
      </c>
      <c r="Q434" s="69">
        <v>0</v>
      </c>
      <c r="R434" s="13">
        <v>0</v>
      </c>
      <c r="S434" s="13">
        <v>0</v>
      </c>
      <c r="T434" s="68">
        <v>0</v>
      </c>
      <c r="U434" s="69">
        <v>0</v>
      </c>
      <c r="V434" s="13">
        <v>0</v>
      </c>
      <c r="W434" s="67">
        <v>0</v>
      </c>
      <c r="X434" s="68">
        <v>0</v>
      </c>
      <c r="Y434" s="160" t="s">
        <v>380</v>
      </c>
    </row>
    <row r="435" spans="1:25" ht="13.5" hidden="1" outlineLevel="3" thickBot="1" x14ac:dyDescent="0.25">
      <c r="A435" s="465"/>
      <c r="B435" s="95">
        <v>810133</v>
      </c>
      <c r="C435" s="39" t="s">
        <v>301</v>
      </c>
      <c r="D435" s="35" t="s">
        <v>370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160" t="s">
        <v>380</v>
      </c>
    </row>
    <row r="436" spans="1:25" ht="13.5" hidden="1" outlineLevel="3" thickBot="1" x14ac:dyDescent="0.25">
      <c r="A436" s="465"/>
      <c r="B436" s="95">
        <v>810133</v>
      </c>
      <c r="C436" s="39" t="s">
        <v>305</v>
      </c>
      <c r="D436" s="35" t="s">
        <v>371</v>
      </c>
      <c r="E436" s="69">
        <v>0</v>
      </c>
      <c r="F436" s="13">
        <v>0</v>
      </c>
      <c r="G436" s="13">
        <v>0</v>
      </c>
      <c r="H436" s="68">
        <v>0</v>
      </c>
      <c r="I436" s="69">
        <v>0</v>
      </c>
      <c r="J436" s="13">
        <v>0</v>
      </c>
      <c r="K436" s="13">
        <v>0</v>
      </c>
      <c r="L436" s="68">
        <v>0</v>
      </c>
      <c r="M436" s="69">
        <v>0</v>
      </c>
      <c r="N436" s="13">
        <v>0</v>
      </c>
      <c r="O436" s="13">
        <v>0</v>
      </c>
      <c r="P436" s="68">
        <v>0</v>
      </c>
      <c r="Q436" s="69">
        <v>0</v>
      </c>
      <c r="R436" s="13">
        <v>0</v>
      </c>
      <c r="S436" s="13">
        <v>0</v>
      </c>
      <c r="T436" s="68">
        <v>0</v>
      </c>
      <c r="U436" s="69">
        <v>0</v>
      </c>
      <c r="V436" s="13">
        <v>0</v>
      </c>
      <c r="W436" s="67">
        <v>0</v>
      </c>
      <c r="X436" s="68">
        <v>0</v>
      </c>
      <c r="Y436" s="160" t="s">
        <v>380</v>
      </c>
    </row>
    <row r="437" spans="1:25" ht="13.5" hidden="1" outlineLevel="3" thickBot="1" x14ac:dyDescent="0.25">
      <c r="A437" s="465"/>
      <c r="B437" s="95">
        <v>810133</v>
      </c>
      <c r="C437" s="39" t="s">
        <v>302</v>
      </c>
      <c r="D437" s="35" t="s">
        <v>372</v>
      </c>
      <c r="E437" s="69">
        <v>0</v>
      </c>
      <c r="F437" s="13">
        <v>0</v>
      </c>
      <c r="G437" s="13">
        <v>0</v>
      </c>
      <c r="H437" s="68">
        <v>0</v>
      </c>
      <c r="I437" s="69">
        <v>0</v>
      </c>
      <c r="J437" s="13">
        <v>0</v>
      </c>
      <c r="K437" s="13">
        <v>0</v>
      </c>
      <c r="L437" s="68">
        <v>0</v>
      </c>
      <c r="M437" s="69">
        <v>0</v>
      </c>
      <c r="N437" s="13">
        <v>0</v>
      </c>
      <c r="O437" s="13">
        <v>0</v>
      </c>
      <c r="P437" s="68">
        <v>0</v>
      </c>
      <c r="Q437" s="69">
        <v>0</v>
      </c>
      <c r="R437" s="13">
        <v>0</v>
      </c>
      <c r="S437" s="13">
        <v>0</v>
      </c>
      <c r="T437" s="68">
        <v>0</v>
      </c>
      <c r="U437" s="69">
        <v>0</v>
      </c>
      <c r="V437" s="13">
        <v>0</v>
      </c>
      <c r="W437" s="67">
        <v>0</v>
      </c>
      <c r="X437" s="68">
        <v>0</v>
      </c>
      <c r="Y437" s="160" t="s">
        <v>380</v>
      </c>
    </row>
    <row r="438" spans="1:25" ht="13.5" hidden="1" outlineLevel="3" thickBot="1" x14ac:dyDescent="0.25">
      <c r="A438" s="465"/>
      <c r="B438" s="95">
        <v>810133</v>
      </c>
      <c r="C438" s="39" t="s">
        <v>434</v>
      </c>
      <c r="D438" s="35" t="s">
        <v>373</v>
      </c>
      <c r="E438" s="69">
        <v>0</v>
      </c>
      <c r="F438" s="13">
        <v>0</v>
      </c>
      <c r="G438" s="13">
        <v>0</v>
      </c>
      <c r="H438" s="68">
        <v>0</v>
      </c>
      <c r="I438" s="69">
        <v>0</v>
      </c>
      <c r="J438" s="13">
        <v>0</v>
      </c>
      <c r="K438" s="13">
        <v>0</v>
      </c>
      <c r="L438" s="68">
        <v>0</v>
      </c>
      <c r="M438" s="69">
        <v>0</v>
      </c>
      <c r="N438" s="13">
        <v>0</v>
      </c>
      <c r="O438" s="13">
        <v>0</v>
      </c>
      <c r="P438" s="68">
        <v>0</v>
      </c>
      <c r="Q438" s="69">
        <v>0</v>
      </c>
      <c r="R438" s="13">
        <v>0</v>
      </c>
      <c r="S438" s="13">
        <v>0</v>
      </c>
      <c r="T438" s="68">
        <v>0</v>
      </c>
      <c r="U438" s="69">
        <v>0</v>
      </c>
      <c r="V438" s="13">
        <v>0</v>
      </c>
      <c r="W438" s="67">
        <v>0</v>
      </c>
      <c r="X438" s="68">
        <v>0</v>
      </c>
      <c r="Y438" s="160" t="s">
        <v>380</v>
      </c>
    </row>
    <row r="439" spans="1:25" ht="13.5" hidden="1" outlineLevel="3" thickBot="1" x14ac:dyDescent="0.25">
      <c r="A439" s="474"/>
      <c r="B439" s="95">
        <v>810133</v>
      </c>
      <c r="C439" s="39" t="s">
        <v>384</v>
      </c>
      <c r="D439" s="35" t="s">
        <v>374</v>
      </c>
      <c r="E439" s="69">
        <v>0</v>
      </c>
      <c r="F439" s="13">
        <v>0</v>
      </c>
      <c r="G439" s="13">
        <v>0</v>
      </c>
      <c r="H439" s="68">
        <v>0</v>
      </c>
      <c r="I439" s="69">
        <v>0</v>
      </c>
      <c r="J439" s="13">
        <v>0</v>
      </c>
      <c r="K439" s="13">
        <v>0</v>
      </c>
      <c r="L439" s="68">
        <v>0</v>
      </c>
      <c r="M439" s="69">
        <v>0</v>
      </c>
      <c r="N439" s="13">
        <v>0</v>
      </c>
      <c r="O439" s="13">
        <v>0</v>
      </c>
      <c r="P439" s="68">
        <v>0</v>
      </c>
      <c r="Q439" s="69">
        <v>0</v>
      </c>
      <c r="R439" s="13">
        <v>0</v>
      </c>
      <c r="S439" s="13">
        <v>0</v>
      </c>
      <c r="T439" s="68">
        <v>0</v>
      </c>
      <c r="U439" s="69">
        <v>0</v>
      </c>
      <c r="V439" s="13">
        <v>0</v>
      </c>
      <c r="W439" s="67">
        <v>0</v>
      </c>
      <c r="X439" s="68">
        <v>0</v>
      </c>
      <c r="Y439" s="160" t="s">
        <v>380</v>
      </c>
    </row>
    <row r="440" spans="1:25" ht="13.5" hidden="1" outlineLevel="3" thickBot="1" x14ac:dyDescent="0.25">
      <c r="A440" s="475"/>
      <c r="B440" s="96">
        <v>810133</v>
      </c>
      <c r="C440" s="41" t="s">
        <v>383</v>
      </c>
      <c r="D440" s="42" t="s">
        <v>375</v>
      </c>
      <c r="E440" s="75">
        <v>0</v>
      </c>
      <c r="F440" s="76">
        <v>0</v>
      </c>
      <c r="G440" s="76">
        <v>0</v>
      </c>
      <c r="H440" s="74">
        <v>0</v>
      </c>
      <c r="I440" s="75">
        <v>0</v>
      </c>
      <c r="J440" s="76">
        <v>0</v>
      </c>
      <c r="K440" s="76">
        <v>0</v>
      </c>
      <c r="L440" s="74">
        <v>0</v>
      </c>
      <c r="M440" s="75">
        <v>0</v>
      </c>
      <c r="N440" s="76">
        <v>0</v>
      </c>
      <c r="O440" s="76">
        <v>0</v>
      </c>
      <c r="P440" s="74">
        <v>0</v>
      </c>
      <c r="Q440" s="75">
        <v>0</v>
      </c>
      <c r="R440" s="76">
        <v>0</v>
      </c>
      <c r="S440" s="76">
        <v>0</v>
      </c>
      <c r="T440" s="74">
        <v>0</v>
      </c>
      <c r="U440" s="75">
        <v>0</v>
      </c>
      <c r="V440" s="76">
        <v>0</v>
      </c>
      <c r="W440" s="73">
        <v>0</v>
      </c>
      <c r="X440" s="74">
        <v>0</v>
      </c>
      <c r="Y440" s="160" t="s">
        <v>380</v>
      </c>
    </row>
    <row r="441" spans="1:25" s="106" customFormat="1" outlineLevel="1" x14ac:dyDescent="0.2">
      <c r="A441" s="466">
        <v>810161</v>
      </c>
      <c r="B441" s="97">
        <v>810161</v>
      </c>
      <c r="C441" s="100" t="s">
        <v>15</v>
      </c>
      <c r="D441" s="101" t="s">
        <v>336</v>
      </c>
      <c r="E441" s="102">
        <v>62</v>
      </c>
      <c r="F441" s="103">
        <v>0</v>
      </c>
      <c r="G441" s="103">
        <v>407</v>
      </c>
      <c r="H441" s="104">
        <v>469</v>
      </c>
      <c r="I441" s="102">
        <v>52</v>
      </c>
      <c r="J441" s="103">
        <v>0</v>
      </c>
      <c r="K441" s="103">
        <v>473</v>
      </c>
      <c r="L441" s="104">
        <v>525</v>
      </c>
      <c r="M441" s="102">
        <v>43</v>
      </c>
      <c r="N441" s="103">
        <v>0</v>
      </c>
      <c r="O441" s="103">
        <v>426</v>
      </c>
      <c r="P441" s="104">
        <v>469</v>
      </c>
      <c r="Q441" s="102">
        <v>48</v>
      </c>
      <c r="R441" s="103">
        <v>0</v>
      </c>
      <c r="S441" s="103">
        <v>368</v>
      </c>
      <c r="T441" s="104">
        <v>416</v>
      </c>
      <c r="U441" s="102">
        <v>205</v>
      </c>
      <c r="V441" s="103">
        <v>0</v>
      </c>
      <c r="W441" s="103">
        <v>1674</v>
      </c>
      <c r="X441" s="104">
        <v>1879</v>
      </c>
      <c r="Y441" s="160" t="s">
        <v>413</v>
      </c>
    </row>
    <row r="442" spans="1:25" ht="13.5" outlineLevel="2" thickBot="1" x14ac:dyDescent="0.25">
      <c r="A442" s="467"/>
      <c r="B442" s="95">
        <v>810161</v>
      </c>
      <c r="C442" s="14" t="s">
        <v>350</v>
      </c>
      <c r="D442" s="35" t="s">
        <v>198</v>
      </c>
      <c r="E442" s="69">
        <v>62</v>
      </c>
      <c r="F442" s="13">
        <v>0</v>
      </c>
      <c r="G442" s="13">
        <v>407</v>
      </c>
      <c r="H442" s="68">
        <v>469</v>
      </c>
      <c r="I442" s="69">
        <v>52</v>
      </c>
      <c r="J442" s="13">
        <v>0</v>
      </c>
      <c r="K442" s="13">
        <v>473</v>
      </c>
      <c r="L442" s="68">
        <v>525</v>
      </c>
      <c r="M442" s="69">
        <v>43</v>
      </c>
      <c r="N442" s="13">
        <v>0</v>
      </c>
      <c r="O442" s="13">
        <v>426</v>
      </c>
      <c r="P442" s="68">
        <v>469</v>
      </c>
      <c r="Q442" s="69">
        <v>48</v>
      </c>
      <c r="R442" s="13">
        <v>0</v>
      </c>
      <c r="S442" s="13">
        <v>368</v>
      </c>
      <c r="T442" s="68">
        <v>416</v>
      </c>
      <c r="U442" s="69">
        <v>205</v>
      </c>
      <c r="V442" s="13">
        <v>0</v>
      </c>
      <c r="W442" s="67">
        <v>1674</v>
      </c>
      <c r="X442" s="68">
        <v>1879</v>
      </c>
      <c r="Y442" s="160" t="s">
        <v>413</v>
      </c>
    </row>
    <row r="443" spans="1:25" ht="13.5" hidden="1" outlineLevel="2" thickBot="1" x14ac:dyDescent="0.25">
      <c r="A443" s="467"/>
      <c r="B443" s="95">
        <v>810161</v>
      </c>
      <c r="C443" s="14" t="s">
        <v>351</v>
      </c>
      <c r="D443" s="35" t="s">
        <v>199</v>
      </c>
      <c r="E443" s="69">
        <v>0</v>
      </c>
      <c r="F443" s="13">
        <v>0</v>
      </c>
      <c r="G443" s="13">
        <v>0</v>
      </c>
      <c r="H443" s="68">
        <v>0</v>
      </c>
      <c r="I443" s="69">
        <v>0</v>
      </c>
      <c r="J443" s="13">
        <v>0</v>
      </c>
      <c r="K443" s="13">
        <v>0</v>
      </c>
      <c r="L443" s="68">
        <v>0</v>
      </c>
      <c r="M443" s="69">
        <v>0</v>
      </c>
      <c r="N443" s="13">
        <v>0</v>
      </c>
      <c r="O443" s="13">
        <v>0</v>
      </c>
      <c r="P443" s="68">
        <v>0</v>
      </c>
      <c r="Q443" s="69">
        <v>0</v>
      </c>
      <c r="R443" s="13">
        <v>0</v>
      </c>
      <c r="S443" s="13">
        <v>0</v>
      </c>
      <c r="T443" s="68">
        <v>0</v>
      </c>
      <c r="U443" s="69">
        <v>0</v>
      </c>
      <c r="V443" s="13">
        <v>0</v>
      </c>
      <c r="W443" s="67">
        <v>0</v>
      </c>
      <c r="X443" s="68">
        <v>0</v>
      </c>
      <c r="Y443" s="160" t="s">
        <v>380</v>
      </c>
    </row>
    <row r="444" spans="1:25" ht="13.5" hidden="1" outlineLevel="2" collapsed="1" thickBot="1" x14ac:dyDescent="0.25">
      <c r="A444" s="467"/>
      <c r="B444" s="95">
        <v>810161</v>
      </c>
      <c r="C444" s="14" t="s">
        <v>300</v>
      </c>
      <c r="D444" s="35" t="s">
        <v>200</v>
      </c>
      <c r="E444" s="70">
        <v>0</v>
      </c>
      <c r="F444" s="71">
        <v>0</v>
      </c>
      <c r="G444" s="71">
        <v>0</v>
      </c>
      <c r="H444" s="68">
        <v>0</v>
      </c>
      <c r="I444" s="70">
        <v>0</v>
      </c>
      <c r="J444" s="71">
        <v>0</v>
      </c>
      <c r="K444" s="71">
        <v>0</v>
      </c>
      <c r="L444" s="68">
        <v>0</v>
      </c>
      <c r="M444" s="70">
        <v>0</v>
      </c>
      <c r="N444" s="71">
        <v>0</v>
      </c>
      <c r="O444" s="71">
        <v>0</v>
      </c>
      <c r="P444" s="68">
        <v>0</v>
      </c>
      <c r="Q444" s="70">
        <v>0</v>
      </c>
      <c r="R444" s="71">
        <v>0</v>
      </c>
      <c r="S444" s="71">
        <v>0</v>
      </c>
      <c r="T444" s="68">
        <v>0</v>
      </c>
      <c r="U444" s="70">
        <v>0</v>
      </c>
      <c r="V444" s="71">
        <v>0</v>
      </c>
      <c r="W444" s="71">
        <v>0</v>
      </c>
      <c r="X444" s="68">
        <v>0</v>
      </c>
      <c r="Y444" s="160" t="s">
        <v>380</v>
      </c>
    </row>
    <row r="445" spans="1:25" ht="13.5" hidden="1" outlineLevel="3" thickBot="1" x14ac:dyDescent="0.25">
      <c r="A445" s="467"/>
      <c r="B445" s="95">
        <v>810161</v>
      </c>
      <c r="C445" s="39" t="s">
        <v>363</v>
      </c>
      <c r="D445" s="35" t="s">
        <v>369</v>
      </c>
      <c r="E445" s="69">
        <v>0</v>
      </c>
      <c r="F445" s="13">
        <v>0</v>
      </c>
      <c r="G445" s="13">
        <v>0</v>
      </c>
      <c r="H445" s="68">
        <v>0</v>
      </c>
      <c r="I445" s="69">
        <v>0</v>
      </c>
      <c r="J445" s="13">
        <v>0</v>
      </c>
      <c r="K445" s="13">
        <v>0</v>
      </c>
      <c r="L445" s="68">
        <v>0</v>
      </c>
      <c r="M445" s="69">
        <v>0</v>
      </c>
      <c r="N445" s="13">
        <v>0</v>
      </c>
      <c r="O445" s="13">
        <v>0</v>
      </c>
      <c r="P445" s="68">
        <v>0</v>
      </c>
      <c r="Q445" s="69">
        <v>0</v>
      </c>
      <c r="R445" s="13">
        <v>0</v>
      </c>
      <c r="S445" s="13">
        <v>0</v>
      </c>
      <c r="T445" s="68">
        <v>0</v>
      </c>
      <c r="U445" s="69">
        <v>0</v>
      </c>
      <c r="V445" s="13">
        <v>0</v>
      </c>
      <c r="W445" s="67">
        <v>0</v>
      </c>
      <c r="X445" s="68">
        <v>0</v>
      </c>
      <c r="Y445" s="160" t="s">
        <v>380</v>
      </c>
    </row>
    <row r="446" spans="1:25" ht="13.5" hidden="1" outlineLevel="3" thickBot="1" x14ac:dyDescent="0.25">
      <c r="A446" s="467"/>
      <c r="B446" s="95">
        <v>810161</v>
      </c>
      <c r="C446" s="39" t="s">
        <v>301</v>
      </c>
      <c r="D446" s="35" t="s">
        <v>370</v>
      </c>
      <c r="E446" s="69">
        <v>0</v>
      </c>
      <c r="F446" s="13">
        <v>0</v>
      </c>
      <c r="G446" s="13">
        <v>0</v>
      </c>
      <c r="H446" s="68">
        <v>0</v>
      </c>
      <c r="I446" s="69">
        <v>0</v>
      </c>
      <c r="J446" s="13">
        <v>0</v>
      </c>
      <c r="K446" s="13">
        <v>0</v>
      </c>
      <c r="L446" s="68">
        <v>0</v>
      </c>
      <c r="M446" s="69">
        <v>0</v>
      </c>
      <c r="N446" s="13">
        <v>0</v>
      </c>
      <c r="O446" s="13">
        <v>0</v>
      </c>
      <c r="P446" s="68">
        <v>0</v>
      </c>
      <c r="Q446" s="69">
        <v>0</v>
      </c>
      <c r="R446" s="13">
        <v>0</v>
      </c>
      <c r="S446" s="13">
        <v>0</v>
      </c>
      <c r="T446" s="68">
        <v>0</v>
      </c>
      <c r="U446" s="69">
        <v>0</v>
      </c>
      <c r="V446" s="13">
        <v>0</v>
      </c>
      <c r="W446" s="67">
        <v>0</v>
      </c>
      <c r="X446" s="68">
        <v>0</v>
      </c>
      <c r="Y446" s="160" t="s">
        <v>380</v>
      </c>
    </row>
    <row r="447" spans="1:25" ht="13.5" hidden="1" outlineLevel="3" thickBot="1" x14ac:dyDescent="0.25">
      <c r="A447" s="467"/>
      <c r="B447" s="95">
        <v>810161</v>
      </c>
      <c r="C447" s="39" t="s">
        <v>305</v>
      </c>
      <c r="D447" s="35" t="s">
        <v>371</v>
      </c>
      <c r="E447" s="69">
        <v>0</v>
      </c>
      <c r="F447" s="13">
        <v>0</v>
      </c>
      <c r="G447" s="13">
        <v>0</v>
      </c>
      <c r="H447" s="68">
        <v>0</v>
      </c>
      <c r="I447" s="69">
        <v>0</v>
      </c>
      <c r="J447" s="13">
        <v>0</v>
      </c>
      <c r="K447" s="13">
        <v>0</v>
      </c>
      <c r="L447" s="68">
        <v>0</v>
      </c>
      <c r="M447" s="69">
        <v>0</v>
      </c>
      <c r="N447" s="13">
        <v>0</v>
      </c>
      <c r="O447" s="13">
        <v>0</v>
      </c>
      <c r="P447" s="68">
        <v>0</v>
      </c>
      <c r="Q447" s="69">
        <v>0</v>
      </c>
      <c r="R447" s="13">
        <v>0</v>
      </c>
      <c r="S447" s="13">
        <v>0</v>
      </c>
      <c r="T447" s="68">
        <v>0</v>
      </c>
      <c r="U447" s="69">
        <v>0</v>
      </c>
      <c r="V447" s="13">
        <v>0</v>
      </c>
      <c r="W447" s="67">
        <v>0</v>
      </c>
      <c r="X447" s="68">
        <v>0</v>
      </c>
      <c r="Y447" s="160" t="s">
        <v>380</v>
      </c>
    </row>
    <row r="448" spans="1:25" ht="13.5" hidden="1" outlineLevel="3" thickBot="1" x14ac:dyDescent="0.25">
      <c r="A448" s="467"/>
      <c r="B448" s="95">
        <v>810161</v>
      </c>
      <c r="C448" s="39" t="s">
        <v>302</v>
      </c>
      <c r="D448" s="35" t="s">
        <v>372</v>
      </c>
      <c r="E448" s="69">
        <v>0</v>
      </c>
      <c r="F448" s="13">
        <v>0</v>
      </c>
      <c r="G448" s="13">
        <v>0</v>
      </c>
      <c r="H448" s="68">
        <v>0</v>
      </c>
      <c r="I448" s="69">
        <v>0</v>
      </c>
      <c r="J448" s="13">
        <v>0</v>
      </c>
      <c r="K448" s="13">
        <v>0</v>
      </c>
      <c r="L448" s="68">
        <v>0</v>
      </c>
      <c r="M448" s="69">
        <v>0</v>
      </c>
      <c r="N448" s="13">
        <v>0</v>
      </c>
      <c r="O448" s="13">
        <v>0</v>
      </c>
      <c r="P448" s="68">
        <v>0</v>
      </c>
      <c r="Q448" s="69">
        <v>0</v>
      </c>
      <c r="R448" s="13">
        <v>0</v>
      </c>
      <c r="S448" s="13">
        <v>0</v>
      </c>
      <c r="T448" s="68">
        <v>0</v>
      </c>
      <c r="U448" s="69">
        <v>0</v>
      </c>
      <c r="V448" s="13">
        <v>0</v>
      </c>
      <c r="W448" s="67">
        <v>0</v>
      </c>
      <c r="X448" s="68">
        <v>0</v>
      </c>
      <c r="Y448" s="160" t="s">
        <v>380</v>
      </c>
    </row>
    <row r="449" spans="1:25" ht="13.5" hidden="1" outlineLevel="3" thickBot="1" x14ac:dyDescent="0.25">
      <c r="A449" s="467"/>
      <c r="B449" s="95">
        <v>810161</v>
      </c>
      <c r="C449" s="39" t="s">
        <v>434</v>
      </c>
      <c r="D449" s="35" t="s">
        <v>373</v>
      </c>
      <c r="E449" s="69">
        <v>0</v>
      </c>
      <c r="F449" s="13">
        <v>0</v>
      </c>
      <c r="G449" s="13">
        <v>0</v>
      </c>
      <c r="H449" s="68">
        <v>0</v>
      </c>
      <c r="I449" s="69">
        <v>0</v>
      </c>
      <c r="J449" s="13">
        <v>0</v>
      </c>
      <c r="K449" s="13">
        <v>0</v>
      </c>
      <c r="L449" s="68">
        <v>0</v>
      </c>
      <c r="M449" s="69">
        <v>0</v>
      </c>
      <c r="N449" s="13">
        <v>0</v>
      </c>
      <c r="O449" s="13">
        <v>0</v>
      </c>
      <c r="P449" s="68">
        <v>0</v>
      </c>
      <c r="Q449" s="69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160" t="s">
        <v>380</v>
      </c>
    </row>
    <row r="450" spans="1:25" ht="13.5" hidden="1" outlineLevel="3" thickBot="1" x14ac:dyDescent="0.25">
      <c r="A450" s="467"/>
      <c r="B450" s="95">
        <v>810161</v>
      </c>
      <c r="C450" s="57" t="s">
        <v>384</v>
      </c>
      <c r="D450" s="35" t="s">
        <v>374</v>
      </c>
      <c r="E450" s="69">
        <v>0</v>
      </c>
      <c r="F450" s="13">
        <v>0</v>
      </c>
      <c r="G450" s="13">
        <v>0</v>
      </c>
      <c r="H450" s="68">
        <v>0</v>
      </c>
      <c r="I450" s="69">
        <v>0</v>
      </c>
      <c r="J450" s="13">
        <v>0</v>
      </c>
      <c r="K450" s="13">
        <v>0</v>
      </c>
      <c r="L450" s="68">
        <v>0</v>
      </c>
      <c r="M450" s="69">
        <v>0</v>
      </c>
      <c r="N450" s="13">
        <v>0</v>
      </c>
      <c r="O450" s="13">
        <v>0</v>
      </c>
      <c r="P450" s="68">
        <v>0</v>
      </c>
      <c r="Q450" s="69">
        <v>0</v>
      </c>
      <c r="R450" s="13">
        <v>0</v>
      </c>
      <c r="S450" s="13">
        <v>0</v>
      </c>
      <c r="T450" s="68">
        <v>0</v>
      </c>
      <c r="U450" s="69">
        <v>0</v>
      </c>
      <c r="V450" s="13">
        <v>0</v>
      </c>
      <c r="W450" s="67">
        <v>0</v>
      </c>
      <c r="X450" s="68">
        <v>0</v>
      </c>
      <c r="Y450" s="160" t="s">
        <v>380</v>
      </c>
    </row>
    <row r="451" spans="1:25" ht="13.5" hidden="1" outlineLevel="3" thickBot="1" x14ac:dyDescent="0.25">
      <c r="A451" s="468"/>
      <c r="B451" s="96">
        <v>810161</v>
      </c>
      <c r="C451" s="41" t="s">
        <v>383</v>
      </c>
      <c r="D451" s="42" t="s">
        <v>375</v>
      </c>
      <c r="E451" s="75">
        <v>0</v>
      </c>
      <c r="F451" s="76">
        <v>0</v>
      </c>
      <c r="G451" s="76">
        <v>0</v>
      </c>
      <c r="H451" s="74">
        <v>0</v>
      </c>
      <c r="I451" s="75">
        <v>0</v>
      </c>
      <c r="J451" s="76">
        <v>0</v>
      </c>
      <c r="K451" s="76">
        <v>0</v>
      </c>
      <c r="L451" s="74">
        <v>0</v>
      </c>
      <c r="M451" s="75">
        <v>0</v>
      </c>
      <c r="N451" s="76">
        <v>0</v>
      </c>
      <c r="O451" s="76">
        <v>0</v>
      </c>
      <c r="P451" s="74">
        <v>0</v>
      </c>
      <c r="Q451" s="75">
        <v>0</v>
      </c>
      <c r="R451" s="76">
        <v>0</v>
      </c>
      <c r="S451" s="76">
        <v>0</v>
      </c>
      <c r="T451" s="74">
        <v>0</v>
      </c>
      <c r="U451" s="75">
        <v>0</v>
      </c>
      <c r="V451" s="76">
        <v>0</v>
      </c>
      <c r="W451" s="73">
        <v>0</v>
      </c>
      <c r="X451" s="74">
        <v>0</v>
      </c>
      <c r="Y451" s="160" t="s">
        <v>380</v>
      </c>
    </row>
    <row r="452" spans="1:25" s="106" customFormat="1" outlineLevel="1" x14ac:dyDescent="0.2">
      <c r="A452" s="464">
        <v>810182</v>
      </c>
      <c r="B452" s="97">
        <v>810182</v>
      </c>
      <c r="C452" s="100" t="s">
        <v>16</v>
      </c>
      <c r="D452" s="101" t="s">
        <v>336</v>
      </c>
      <c r="E452" s="102">
        <v>10</v>
      </c>
      <c r="F452" s="103">
        <v>1</v>
      </c>
      <c r="G452" s="103">
        <v>128</v>
      </c>
      <c r="H452" s="104">
        <v>139</v>
      </c>
      <c r="I452" s="102">
        <v>6</v>
      </c>
      <c r="J452" s="103">
        <v>1</v>
      </c>
      <c r="K452" s="103">
        <v>89</v>
      </c>
      <c r="L452" s="104">
        <v>96</v>
      </c>
      <c r="M452" s="102">
        <v>6</v>
      </c>
      <c r="N452" s="103">
        <v>1</v>
      </c>
      <c r="O452" s="103">
        <v>101</v>
      </c>
      <c r="P452" s="104">
        <v>108</v>
      </c>
      <c r="Q452" s="102">
        <v>17</v>
      </c>
      <c r="R452" s="103">
        <v>0</v>
      </c>
      <c r="S452" s="103">
        <v>122</v>
      </c>
      <c r="T452" s="104">
        <v>139</v>
      </c>
      <c r="U452" s="102">
        <v>39</v>
      </c>
      <c r="V452" s="103">
        <v>3</v>
      </c>
      <c r="W452" s="103">
        <v>440</v>
      </c>
      <c r="X452" s="104">
        <v>482</v>
      </c>
      <c r="Y452" s="160" t="s">
        <v>413</v>
      </c>
    </row>
    <row r="453" spans="1:25" hidden="1" outlineLevel="2" x14ac:dyDescent="0.2">
      <c r="A453" s="465"/>
      <c r="B453" s="95">
        <v>810182</v>
      </c>
      <c r="C453" s="14" t="s">
        <v>350</v>
      </c>
      <c r="D453" s="35" t="s">
        <v>198</v>
      </c>
      <c r="E453" s="69">
        <v>0</v>
      </c>
      <c r="F453" s="13">
        <v>0</v>
      </c>
      <c r="G453" s="13">
        <v>0</v>
      </c>
      <c r="H453" s="68">
        <v>0</v>
      </c>
      <c r="I453" s="69">
        <v>0</v>
      </c>
      <c r="J453" s="13">
        <v>0</v>
      </c>
      <c r="K453" s="13">
        <v>0</v>
      </c>
      <c r="L453" s="68">
        <v>0</v>
      </c>
      <c r="M453" s="69">
        <v>0</v>
      </c>
      <c r="N453" s="13">
        <v>0</v>
      </c>
      <c r="O453" s="13">
        <v>0</v>
      </c>
      <c r="P453" s="68">
        <v>0</v>
      </c>
      <c r="Q453" s="69">
        <v>0</v>
      </c>
      <c r="R453" s="13">
        <v>0</v>
      </c>
      <c r="S453" s="13">
        <v>0</v>
      </c>
      <c r="T453" s="68">
        <v>0</v>
      </c>
      <c r="U453" s="69">
        <v>0</v>
      </c>
      <c r="V453" s="13">
        <v>0</v>
      </c>
      <c r="W453" s="67">
        <v>0</v>
      </c>
      <c r="X453" s="68">
        <v>0</v>
      </c>
      <c r="Y453" s="160" t="s">
        <v>380</v>
      </c>
    </row>
    <row r="454" spans="1:25" ht="13.5" outlineLevel="2" thickBot="1" x14ac:dyDescent="0.25">
      <c r="A454" s="465"/>
      <c r="B454" s="95">
        <v>810182</v>
      </c>
      <c r="C454" s="14" t="s">
        <v>351</v>
      </c>
      <c r="D454" s="35" t="s">
        <v>199</v>
      </c>
      <c r="E454" s="69">
        <v>10</v>
      </c>
      <c r="F454" s="13">
        <v>1</v>
      </c>
      <c r="G454" s="13">
        <v>128</v>
      </c>
      <c r="H454" s="68">
        <v>139</v>
      </c>
      <c r="I454" s="69">
        <v>6</v>
      </c>
      <c r="J454" s="13">
        <v>1</v>
      </c>
      <c r="K454" s="13">
        <v>89</v>
      </c>
      <c r="L454" s="68">
        <v>96</v>
      </c>
      <c r="M454" s="69">
        <v>6</v>
      </c>
      <c r="N454" s="13">
        <v>1</v>
      </c>
      <c r="O454" s="13">
        <v>101</v>
      </c>
      <c r="P454" s="68">
        <v>108</v>
      </c>
      <c r="Q454" s="69">
        <v>17</v>
      </c>
      <c r="R454" s="13">
        <v>0</v>
      </c>
      <c r="S454" s="13">
        <v>122</v>
      </c>
      <c r="T454" s="68">
        <v>139</v>
      </c>
      <c r="U454" s="69">
        <v>39</v>
      </c>
      <c r="V454" s="13">
        <v>3</v>
      </c>
      <c r="W454" s="67">
        <v>440</v>
      </c>
      <c r="X454" s="68">
        <v>482</v>
      </c>
      <c r="Y454" s="160" t="s">
        <v>413</v>
      </c>
    </row>
    <row r="455" spans="1:25" ht="13.5" hidden="1" outlineLevel="2" collapsed="1" thickBot="1" x14ac:dyDescent="0.25">
      <c r="A455" s="465"/>
      <c r="B455" s="95">
        <v>810182</v>
      </c>
      <c r="C455" s="14" t="s">
        <v>300</v>
      </c>
      <c r="D455" s="35" t="s">
        <v>200</v>
      </c>
      <c r="E455" s="70">
        <v>0</v>
      </c>
      <c r="F455" s="71">
        <v>0</v>
      </c>
      <c r="G455" s="71">
        <v>0</v>
      </c>
      <c r="H455" s="68">
        <v>0</v>
      </c>
      <c r="I455" s="70">
        <v>0</v>
      </c>
      <c r="J455" s="71">
        <v>0</v>
      </c>
      <c r="K455" s="71">
        <v>0</v>
      </c>
      <c r="L455" s="68">
        <v>0</v>
      </c>
      <c r="M455" s="70">
        <v>0</v>
      </c>
      <c r="N455" s="71">
        <v>0</v>
      </c>
      <c r="O455" s="71">
        <v>0</v>
      </c>
      <c r="P455" s="68">
        <v>0</v>
      </c>
      <c r="Q455" s="70">
        <v>0</v>
      </c>
      <c r="R455" s="71">
        <v>0</v>
      </c>
      <c r="S455" s="71">
        <v>0</v>
      </c>
      <c r="T455" s="68">
        <v>0</v>
      </c>
      <c r="U455" s="70">
        <v>0</v>
      </c>
      <c r="V455" s="71">
        <v>0</v>
      </c>
      <c r="W455" s="71">
        <v>0</v>
      </c>
      <c r="X455" s="68">
        <v>0</v>
      </c>
      <c r="Y455" s="160" t="s">
        <v>380</v>
      </c>
    </row>
    <row r="456" spans="1:25" ht="13.5" hidden="1" outlineLevel="3" thickBot="1" x14ac:dyDescent="0.25">
      <c r="A456" s="465"/>
      <c r="B456" s="95">
        <v>810182</v>
      </c>
      <c r="C456" s="39" t="s">
        <v>363</v>
      </c>
      <c r="D456" s="35" t="s">
        <v>369</v>
      </c>
      <c r="E456" s="69">
        <v>0</v>
      </c>
      <c r="F456" s="13">
        <v>0</v>
      </c>
      <c r="G456" s="13">
        <v>0</v>
      </c>
      <c r="H456" s="68">
        <v>0</v>
      </c>
      <c r="I456" s="69">
        <v>0</v>
      </c>
      <c r="J456" s="13">
        <v>0</v>
      </c>
      <c r="K456" s="13">
        <v>0</v>
      </c>
      <c r="L456" s="68">
        <v>0</v>
      </c>
      <c r="M456" s="69">
        <v>0</v>
      </c>
      <c r="N456" s="13">
        <v>0</v>
      </c>
      <c r="O456" s="13">
        <v>0</v>
      </c>
      <c r="P456" s="68">
        <v>0</v>
      </c>
      <c r="Q456" s="69">
        <v>0</v>
      </c>
      <c r="R456" s="13">
        <v>0</v>
      </c>
      <c r="S456" s="13">
        <v>0</v>
      </c>
      <c r="T456" s="68">
        <v>0</v>
      </c>
      <c r="U456" s="69">
        <v>0</v>
      </c>
      <c r="V456" s="13">
        <v>0</v>
      </c>
      <c r="W456" s="67">
        <v>0</v>
      </c>
      <c r="X456" s="68">
        <v>0</v>
      </c>
      <c r="Y456" s="160" t="s">
        <v>380</v>
      </c>
    </row>
    <row r="457" spans="1:25" ht="13.5" hidden="1" outlineLevel="3" thickBot="1" x14ac:dyDescent="0.25">
      <c r="A457" s="465"/>
      <c r="B457" s="95">
        <v>810182</v>
      </c>
      <c r="C457" s="39" t="s">
        <v>301</v>
      </c>
      <c r="D457" s="35" t="s">
        <v>370</v>
      </c>
      <c r="E457" s="69">
        <v>0</v>
      </c>
      <c r="F457" s="13">
        <v>0</v>
      </c>
      <c r="G457" s="13">
        <v>0</v>
      </c>
      <c r="H457" s="68">
        <v>0</v>
      </c>
      <c r="I457" s="69">
        <v>0</v>
      </c>
      <c r="J457" s="13">
        <v>0</v>
      </c>
      <c r="K457" s="13">
        <v>0</v>
      </c>
      <c r="L457" s="68">
        <v>0</v>
      </c>
      <c r="M457" s="69">
        <v>0</v>
      </c>
      <c r="N457" s="13">
        <v>0</v>
      </c>
      <c r="O457" s="13">
        <v>0</v>
      </c>
      <c r="P457" s="68">
        <v>0</v>
      </c>
      <c r="Q457" s="69">
        <v>0</v>
      </c>
      <c r="R457" s="13">
        <v>0</v>
      </c>
      <c r="S457" s="13">
        <v>0</v>
      </c>
      <c r="T457" s="68">
        <v>0</v>
      </c>
      <c r="U457" s="69">
        <v>0</v>
      </c>
      <c r="V457" s="13">
        <v>0</v>
      </c>
      <c r="W457" s="67">
        <v>0</v>
      </c>
      <c r="X457" s="68">
        <v>0</v>
      </c>
      <c r="Y457" s="160" t="s">
        <v>380</v>
      </c>
    </row>
    <row r="458" spans="1:25" ht="13.5" hidden="1" outlineLevel="3" thickBot="1" x14ac:dyDescent="0.25">
      <c r="A458" s="465"/>
      <c r="B458" s="95">
        <v>810182</v>
      </c>
      <c r="C458" s="39" t="s">
        <v>305</v>
      </c>
      <c r="D458" s="35" t="s">
        <v>371</v>
      </c>
      <c r="E458" s="69">
        <v>0</v>
      </c>
      <c r="F458" s="13">
        <v>0</v>
      </c>
      <c r="G458" s="13">
        <v>0</v>
      </c>
      <c r="H458" s="68">
        <v>0</v>
      </c>
      <c r="I458" s="69">
        <v>0</v>
      </c>
      <c r="J458" s="13">
        <v>0</v>
      </c>
      <c r="K458" s="13">
        <v>0</v>
      </c>
      <c r="L458" s="68">
        <v>0</v>
      </c>
      <c r="M458" s="69">
        <v>0</v>
      </c>
      <c r="N458" s="13">
        <v>0</v>
      </c>
      <c r="O458" s="13">
        <v>0</v>
      </c>
      <c r="P458" s="68">
        <v>0</v>
      </c>
      <c r="Q458" s="69">
        <v>0</v>
      </c>
      <c r="R458" s="13">
        <v>0</v>
      </c>
      <c r="S458" s="13">
        <v>0</v>
      </c>
      <c r="T458" s="68">
        <v>0</v>
      </c>
      <c r="U458" s="69">
        <v>0</v>
      </c>
      <c r="V458" s="13">
        <v>0</v>
      </c>
      <c r="W458" s="67">
        <v>0</v>
      </c>
      <c r="X458" s="68">
        <v>0</v>
      </c>
      <c r="Y458" s="160" t="s">
        <v>380</v>
      </c>
    </row>
    <row r="459" spans="1:25" ht="13.5" hidden="1" outlineLevel="3" thickBot="1" x14ac:dyDescent="0.25">
      <c r="A459" s="465"/>
      <c r="B459" s="95">
        <v>810182</v>
      </c>
      <c r="C459" s="39" t="s">
        <v>302</v>
      </c>
      <c r="D459" s="35" t="s">
        <v>372</v>
      </c>
      <c r="E459" s="69">
        <v>0</v>
      </c>
      <c r="F459" s="13">
        <v>0</v>
      </c>
      <c r="G459" s="13">
        <v>0</v>
      </c>
      <c r="H459" s="68">
        <v>0</v>
      </c>
      <c r="I459" s="69">
        <v>0</v>
      </c>
      <c r="J459" s="13">
        <v>0</v>
      </c>
      <c r="K459" s="13">
        <v>0</v>
      </c>
      <c r="L459" s="68">
        <v>0</v>
      </c>
      <c r="M459" s="69">
        <v>0</v>
      </c>
      <c r="N459" s="13">
        <v>0</v>
      </c>
      <c r="O459" s="13">
        <v>0</v>
      </c>
      <c r="P459" s="68">
        <v>0</v>
      </c>
      <c r="Q459" s="69">
        <v>0</v>
      </c>
      <c r="R459" s="13">
        <v>0</v>
      </c>
      <c r="S459" s="13">
        <v>0</v>
      </c>
      <c r="T459" s="68">
        <v>0</v>
      </c>
      <c r="U459" s="69">
        <v>0</v>
      </c>
      <c r="V459" s="13">
        <v>0</v>
      </c>
      <c r="W459" s="67">
        <v>0</v>
      </c>
      <c r="X459" s="68">
        <v>0</v>
      </c>
      <c r="Y459" s="160" t="s">
        <v>380</v>
      </c>
    </row>
    <row r="460" spans="1:25" ht="13.5" hidden="1" outlineLevel="3" thickBot="1" x14ac:dyDescent="0.25">
      <c r="A460" s="465"/>
      <c r="B460" s="95">
        <v>810182</v>
      </c>
      <c r="C460" s="39" t="s">
        <v>434</v>
      </c>
      <c r="D460" s="35" t="s">
        <v>373</v>
      </c>
      <c r="E460" s="69">
        <v>0</v>
      </c>
      <c r="F460" s="13">
        <v>0</v>
      </c>
      <c r="G460" s="13">
        <v>0</v>
      </c>
      <c r="H460" s="68">
        <v>0</v>
      </c>
      <c r="I460" s="69">
        <v>0</v>
      </c>
      <c r="J460" s="13">
        <v>0</v>
      </c>
      <c r="K460" s="13">
        <v>0</v>
      </c>
      <c r="L460" s="68">
        <v>0</v>
      </c>
      <c r="M460" s="69">
        <v>0</v>
      </c>
      <c r="N460" s="13">
        <v>0</v>
      </c>
      <c r="O460" s="13">
        <v>0</v>
      </c>
      <c r="P460" s="68">
        <v>0</v>
      </c>
      <c r="Q460" s="69">
        <v>0</v>
      </c>
      <c r="R460" s="13">
        <v>0</v>
      </c>
      <c r="S460" s="13">
        <v>0</v>
      </c>
      <c r="T460" s="68">
        <v>0</v>
      </c>
      <c r="U460" s="69">
        <v>0</v>
      </c>
      <c r="V460" s="13">
        <v>0</v>
      </c>
      <c r="W460" s="67">
        <v>0</v>
      </c>
      <c r="X460" s="68">
        <v>0</v>
      </c>
      <c r="Y460" s="160" t="s">
        <v>380</v>
      </c>
    </row>
    <row r="461" spans="1:25" ht="13.5" hidden="1" outlineLevel="3" thickBot="1" x14ac:dyDescent="0.25">
      <c r="A461" s="474"/>
      <c r="B461" s="95">
        <v>810182</v>
      </c>
      <c r="C461" s="39" t="s">
        <v>384</v>
      </c>
      <c r="D461" s="35" t="s">
        <v>374</v>
      </c>
      <c r="E461" s="69">
        <v>0</v>
      </c>
      <c r="F461" s="13">
        <v>0</v>
      </c>
      <c r="G461" s="13">
        <v>0</v>
      </c>
      <c r="H461" s="68">
        <v>0</v>
      </c>
      <c r="I461" s="69">
        <v>0</v>
      </c>
      <c r="J461" s="13">
        <v>0</v>
      </c>
      <c r="K461" s="13">
        <v>0</v>
      </c>
      <c r="L461" s="68">
        <v>0</v>
      </c>
      <c r="M461" s="69">
        <v>0</v>
      </c>
      <c r="N461" s="13">
        <v>0</v>
      </c>
      <c r="O461" s="13">
        <v>0</v>
      </c>
      <c r="P461" s="68">
        <v>0</v>
      </c>
      <c r="Q461" s="69">
        <v>0</v>
      </c>
      <c r="R461" s="13">
        <v>0</v>
      </c>
      <c r="S461" s="13">
        <v>0</v>
      </c>
      <c r="T461" s="68">
        <v>0</v>
      </c>
      <c r="U461" s="69">
        <v>0</v>
      </c>
      <c r="V461" s="13">
        <v>0</v>
      </c>
      <c r="W461" s="67">
        <v>0</v>
      </c>
      <c r="X461" s="68">
        <v>0</v>
      </c>
      <c r="Y461" s="160" t="s">
        <v>380</v>
      </c>
    </row>
    <row r="462" spans="1:25" ht="13.5" hidden="1" outlineLevel="3" thickBot="1" x14ac:dyDescent="0.25">
      <c r="A462" s="475"/>
      <c r="B462" s="96">
        <v>810182</v>
      </c>
      <c r="C462" s="41" t="s">
        <v>383</v>
      </c>
      <c r="D462" s="42" t="s">
        <v>375</v>
      </c>
      <c r="E462" s="75">
        <v>0</v>
      </c>
      <c r="F462" s="76">
        <v>0</v>
      </c>
      <c r="G462" s="76">
        <v>0</v>
      </c>
      <c r="H462" s="74">
        <v>0</v>
      </c>
      <c r="I462" s="75">
        <v>0</v>
      </c>
      <c r="J462" s="76">
        <v>0</v>
      </c>
      <c r="K462" s="76">
        <v>0</v>
      </c>
      <c r="L462" s="74">
        <v>0</v>
      </c>
      <c r="M462" s="75">
        <v>0</v>
      </c>
      <c r="N462" s="76">
        <v>0</v>
      </c>
      <c r="O462" s="76">
        <v>0</v>
      </c>
      <c r="P462" s="74">
        <v>0</v>
      </c>
      <c r="Q462" s="75">
        <v>0</v>
      </c>
      <c r="R462" s="76">
        <v>0</v>
      </c>
      <c r="S462" s="76">
        <v>0</v>
      </c>
      <c r="T462" s="74">
        <v>0</v>
      </c>
      <c r="U462" s="75">
        <v>0</v>
      </c>
      <c r="V462" s="76">
        <v>0</v>
      </c>
      <c r="W462" s="73">
        <v>0</v>
      </c>
      <c r="X462" s="74">
        <v>0</v>
      </c>
      <c r="Y462" s="160" t="s">
        <v>380</v>
      </c>
    </row>
    <row r="463" spans="1:25" s="106" customFormat="1" outlineLevel="1" x14ac:dyDescent="0.2">
      <c r="A463" s="466">
        <v>810209</v>
      </c>
      <c r="B463" s="97">
        <v>810209</v>
      </c>
      <c r="C463" s="100" t="s">
        <v>167</v>
      </c>
      <c r="D463" s="101" t="s">
        <v>336</v>
      </c>
      <c r="E463" s="102">
        <v>2</v>
      </c>
      <c r="F463" s="103">
        <v>0</v>
      </c>
      <c r="G463" s="103">
        <v>19</v>
      </c>
      <c r="H463" s="104">
        <v>21</v>
      </c>
      <c r="I463" s="102">
        <v>0</v>
      </c>
      <c r="J463" s="103">
        <v>0</v>
      </c>
      <c r="K463" s="103">
        <v>17</v>
      </c>
      <c r="L463" s="104">
        <v>17</v>
      </c>
      <c r="M463" s="102">
        <v>2</v>
      </c>
      <c r="N463" s="103">
        <v>0</v>
      </c>
      <c r="O463" s="103">
        <v>15</v>
      </c>
      <c r="P463" s="104">
        <v>17</v>
      </c>
      <c r="Q463" s="102">
        <v>1</v>
      </c>
      <c r="R463" s="103">
        <v>0</v>
      </c>
      <c r="S463" s="103">
        <v>15</v>
      </c>
      <c r="T463" s="104">
        <v>16</v>
      </c>
      <c r="U463" s="102">
        <v>5</v>
      </c>
      <c r="V463" s="103">
        <v>0</v>
      </c>
      <c r="W463" s="103">
        <v>66</v>
      </c>
      <c r="X463" s="104">
        <v>71</v>
      </c>
      <c r="Y463" s="160" t="s">
        <v>413</v>
      </c>
    </row>
    <row r="464" spans="1:25" hidden="1" outlineLevel="2" x14ac:dyDescent="0.2">
      <c r="A464" s="467"/>
      <c r="B464" s="95">
        <v>810209</v>
      </c>
      <c r="C464" s="14" t="s">
        <v>350</v>
      </c>
      <c r="D464" s="35" t="s">
        <v>198</v>
      </c>
      <c r="E464" s="69">
        <v>0</v>
      </c>
      <c r="F464" s="13">
        <v>0</v>
      </c>
      <c r="G464" s="13">
        <v>0</v>
      </c>
      <c r="H464" s="68">
        <v>0</v>
      </c>
      <c r="I464" s="69">
        <v>0</v>
      </c>
      <c r="J464" s="13">
        <v>0</v>
      </c>
      <c r="K464" s="13">
        <v>0</v>
      </c>
      <c r="L464" s="68">
        <v>0</v>
      </c>
      <c r="M464" s="69">
        <v>0</v>
      </c>
      <c r="N464" s="13">
        <v>0</v>
      </c>
      <c r="O464" s="13">
        <v>0</v>
      </c>
      <c r="P464" s="68">
        <v>0</v>
      </c>
      <c r="Q464" s="69">
        <v>0</v>
      </c>
      <c r="R464" s="13">
        <v>0</v>
      </c>
      <c r="S464" s="13">
        <v>0</v>
      </c>
      <c r="T464" s="68">
        <v>0</v>
      </c>
      <c r="U464" s="69">
        <v>0</v>
      </c>
      <c r="V464" s="13">
        <v>0</v>
      </c>
      <c r="W464" s="67">
        <v>0</v>
      </c>
      <c r="X464" s="68">
        <v>0</v>
      </c>
      <c r="Y464" s="160" t="s">
        <v>380</v>
      </c>
    </row>
    <row r="465" spans="1:25" ht="13.5" outlineLevel="2" thickBot="1" x14ac:dyDescent="0.25">
      <c r="A465" s="467"/>
      <c r="B465" s="95">
        <v>810209</v>
      </c>
      <c r="C465" s="14" t="s">
        <v>351</v>
      </c>
      <c r="D465" s="35" t="s">
        <v>199</v>
      </c>
      <c r="E465" s="69">
        <v>2</v>
      </c>
      <c r="F465" s="13">
        <v>0</v>
      </c>
      <c r="G465" s="13">
        <v>19</v>
      </c>
      <c r="H465" s="68">
        <v>21</v>
      </c>
      <c r="I465" s="69">
        <v>0</v>
      </c>
      <c r="J465" s="13">
        <v>0</v>
      </c>
      <c r="K465" s="13">
        <v>17</v>
      </c>
      <c r="L465" s="68">
        <v>17</v>
      </c>
      <c r="M465" s="69">
        <v>2</v>
      </c>
      <c r="N465" s="13">
        <v>0</v>
      </c>
      <c r="O465" s="13">
        <v>15</v>
      </c>
      <c r="P465" s="68">
        <v>17</v>
      </c>
      <c r="Q465" s="69">
        <v>1</v>
      </c>
      <c r="R465" s="13">
        <v>0</v>
      </c>
      <c r="S465" s="13">
        <v>15</v>
      </c>
      <c r="T465" s="68">
        <v>16</v>
      </c>
      <c r="U465" s="69">
        <v>5</v>
      </c>
      <c r="V465" s="13">
        <v>0</v>
      </c>
      <c r="W465" s="67">
        <v>66</v>
      </c>
      <c r="X465" s="68">
        <v>71</v>
      </c>
      <c r="Y465" s="160" t="s">
        <v>413</v>
      </c>
    </row>
    <row r="466" spans="1:25" ht="13.5" hidden="1" outlineLevel="2" collapsed="1" thickBot="1" x14ac:dyDescent="0.25">
      <c r="A466" s="467"/>
      <c r="B466" s="95">
        <v>810209</v>
      </c>
      <c r="C466" s="14" t="s">
        <v>300</v>
      </c>
      <c r="D466" s="35" t="s">
        <v>200</v>
      </c>
      <c r="E466" s="70">
        <v>0</v>
      </c>
      <c r="F466" s="71">
        <v>0</v>
      </c>
      <c r="G466" s="71">
        <v>0</v>
      </c>
      <c r="H466" s="68">
        <v>0</v>
      </c>
      <c r="I466" s="70">
        <v>0</v>
      </c>
      <c r="J466" s="71">
        <v>0</v>
      </c>
      <c r="K466" s="71">
        <v>0</v>
      </c>
      <c r="L466" s="68">
        <v>0</v>
      </c>
      <c r="M466" s="70">
        <v>0</v>
      </c>
      <c r="N466" s="71">
        <v>0</v>
      </c>
      <c r="O466" s="71">
        <v>0</v>
      </c>
      <c r="P466" s="68">
        <v>0</v>
      </c>
      <c r="Q466" s="70">
        <v>0</v>
      </c>
      <c r="R466" s="71">
        <v>0</v>
      </c>
      <c r="S466" s="71">
        <v>0</v>
      </c>
      <c r="T466" s="68">
        <v>0</v>
      </c>
      <c r="U466" s="70">
        <v>0</v>
      </c>
      <c r="V466" s="71">
        <v>0</v>
      </c>
      <c r="W466" s="71">
        <v>0</v>
      </c>
      <c r="X466" s="68">
        <v>0</v>
      </c>
      <c r="Y466" s="160" t="s">
        <v>380</v>
      </c>
    </row>
    <row r="467" spans="1:25" ht="13.5" hidden="1" outlineLevel="3" thickBot="1" x14ac:dyDescent="0.25">
      <c r="A467" s="467"/>
      <c r="B467" s="95">
        <v>810209</v>
      </c>
      <c r="C467" s="39" t="s">
        <v>363</v>
      </c>
      <c r="D467" s="35" t="s">
        <v>369</v>
      </c>
      <c r="E467" s="69">
        <v>0</v>
      </c>
      <c r="F467" s="13">
        <v>0</v>
      </c>
      <c r="G467" s="13">
        <v>0</v>
      </c>
      <c r="H467" s="68">
        <v>0</v>
      </c>
      <c r="I467" s="69">
        <v>0</v>
      </c>
      <c r="J467" s="13">
        <v>0</v>
      </c>
      <c r="K467" s="13">
        <v>0</v>
      </c>
      <c r="L467" s="68">
        <v>0</v>
      </c>
      <c r="M467" s="69">
        <v>0</v>
      </c>
      <c r="N467" s="13">
        <v>0</v>
      </c>
      <c r="O467" s="13">
        <v>0</v>
      </c>
      <c r="P467" s="68">
        <v>0</v>
      </c>
      <c r="Q467" s="69">
        <v>0</v>
      </c>
      <c r="R467" s="13">
        <v>0</v>
      </c>
      <c r="S467" s="13">
        <v>0</v>
      </c>
      <c r="T467" s="68">
        <v>0</v>
      </c>
      <c r="U467" s="69">
        <v>0</v>
      </c>
      <c r="V467" s="13">
        <v>0</v>
      </c>
      <c r="W467" s="67">
        <v>0</v>
      </c>
      <c r="X467" s="68">
        <v>0</v>
      </c>
      <c r="Y467" s="160" t="s">
        <v>380</v>
      </c>
    </row>
    <row r="468" spans="1:25" ht="13.5" hidden="1" outlineLevel="3" thickBot="1" x14ac:dyDescent="0.25">
      <c r="A468" s="467"/>
      <c r="B468" s="95">
        <v>810209</v>
      </c>
      <c r="C468" s="39" t="s">
        <v>301</v>
      </c>
      <c r="D468" s="35" t="s">
        <v>370</v>
      </c>
      <c r="E468" s="69">
        <v>0</v>
      </c>
      <c r="F468" s="13">
        <v>0</v>
      </c>
      <c r="G468" s="13">
        <v>0</v>
      </c>
      <c r="H468" s="68">
        <v>0</v>
      </c>
      <c r="I468" s="69">
        <v>0</v>
      </c>
      <c r="J468" s="13">
        <v>0</v>
      </c>
      <c r="K468" s="13">
        <v>0</v>
      </c>
      <c r="L468" s="68">
        <v>0</v>
      </c>
      <c r="M468" s="69">
        <v>0</v>
      </c>
      <c r="N468" s="13">
        <v>0</v>
      </c>
      <c r="O468" s="13">
        <v>0</v>
      </c>
      <c r="P468" s="68">
        <v>0</v>
      </c>
      <c r="Q468" s="69">
        <v>0</v>
      </c>
      <c r="R468" s="13">
        <v>0</v>
      </c>
      <c r="S468" s="13">
        <v>0</v>
      </c>
      <c r="T468" s="68">
        <v>0</v>
      </c>
      <c r="U468" s="69">
        <v>0</v>
      </c>
      <c r="V468" s="13">
        <v>0</v>
      </c>
      <c r="W468" s="67">
        <v>0</v>
      </c>
      <c r="X468" s="68">
        <v>0</v>
      </c>
      <c r="Y468" s="160" t="s">
        <v>380</v>
      </c>
    </row>
    <row r="469" spans="1:25" ht="13.5" hidden="1" outlineLevel="3" thickBot="1" x14ac:dyDescent="0.25">
      <c r="A469" s="467"/>
      <c r="B469" s="95">
        <v>810209</v>
      </c>
      <c r="C469" s="39" t="s">
        <v>305</v>
      </c>
      <c r="D469" s="35" t="s">
        <v>371</v>
      </c>
      <c r="E469" s="69">
        <v>0</v>
      </c>
      <c r="F469" s="13">
        <v>0</v>
      </c>
      <c r="G469" s="13">
        <v>0</v>
      </c>
      <c r="H469" s="68">
        <v>0</v>
      </c>
      <c r="I469" s="69">
        <v>0</v>
      </c>
      <c r="J469" s="13">
        <v>0</v>
      </c>
      <c r="K469" s="13">
        <v>0</v>
      </c>
      <c r="L469" s="68">
        <v>0</v>
      </c>
      <c r="M469" s="69">
        <v>0</v>
      </c>
      <c r="N469" s="13">
        <v>0</v>
      </c>
      <c r="O469" s="13">
        <v>0</v>
      </c>
      <c r="P469" s="68">
        <v>0</v>
      </c>
      <c r="Q469" s="69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160" t="s">
        <v>380</v>
      </c>
    </row>
    <row r="470" spans="1:25" ht="13.5" hidden="1" outlineLevel="3" thickBot="1" x14ac:dyDescent="0.25">
      <c r="A470" s="467"/>
      <c r="B470" s="95">
        <v>810209</v>
      </c>
      <c r="C470" s="39" t="s">
        <v>302</v>
      </c>
      <c r="D470" s="35" t="s">
        <v>372</v>
      </c>
      <c r="E470" s="69">
        <v>0</v>
      </c>
      <c r="F470" s="13">
        <v>0</v>
      </c>
      <c r="G470" s="13">
        <v>0</v>
      </c>
      <c r="H470" s="68">
        <v>0</v>
      </c>
      <c r="I470" s="69">
        <v>0</v>
      </c>
      <c r="J470" s="13">
        <v>0</v>
      </c>
      <c r="K470" s="13">
        <v>0</v>
      </c>
      <c r="L470" s="68">
        <v>0</v>
      </c>
      <c r="M470" s="69">
        <v>0</v>
      </c>
      <c r="N470" s="13">
        <v>0</v>
      </c>
      <c r="O470" s="13">
        <v>0</v>
      </c>
      <c r="P470" s="68">
        <v>0</v>
      </c>
      <c r="Q470" s="69">
        <v>0</v>
      </c>
      <c r="R470" s="13">
        <v>0</v>
      </c>
      <c r="S470" s="13">
        <v>0</v>
      </c>
      <c r="T470" s="68">
        <v>0</v>
      </c>
      <c r="U470" s="69">
        <v>0</v>
      </c>
      <c r="V470" s="13">
        <v>0</v>
      </c>
      <c r="W470" s="67">
        <v>0</v>
      </c>
      <c r="X470" s="68">
        <v>0</v>
      </c>
      <c r="Y470" s="160" t="s">
        <v>380</v>
      </c>
    </row>
    <row r="471" spans="1:25" ht="13.5" hidden="1" outlineLevel="3" thickBot="1" x14ac:dyDescent="0.25">
      <c r="A471" s="467"/>
      <c r="B471" s="95">
        <v>810209</v>
      </c>
      <c r="C471" s="39" t="s">
        <v>434</v>
      </c>
      <c r="D471" s="35" t="s">
        <v>373</v>
      </c>
      <c r="E471" s="69">
        <v>0</v>
      </c>
      <c r="F471" s="13">
        <v>0</v>
      </c>
      <c r="G471" s="13">
        <v>0</v>
      </c>
      <c r="H471" s="68">
        <v>0</v>
      </c>
      <c r="I471" s="69">
        <v>0</v>
      </c>
      <c r="J471" s="13">
        <v>0</v>
      </c>
      <c r="K471" s="13">
        <v>0</v>
      </c>
      <c r="L471" s="68">
        <v>0</v>
      </c>
      <c r="M471" s="69">
        <v>0</v>
      </c>
      <c r="N471" s="13">
        <v>0</v>
      </c>
      <c r="O471" s="13">
        <v>0</v>
      </c>
      <c r="P471" s="68">
        <v>0</v>
      </c>
      <c r="Q471" s="69">
        <v>0</v>
      </c>
      <c r="R471" s="13">
        <v>0</v>
      </c>
      <c r="S471" s="13">
        <v>0</v>
      </c>
      <c r="T471" s="68">
        <v>0</v>
      </c>
      <c r="U471" s="69">
        <v>0</v>
      </c>
      <c r="V471" s="13">
        <v>0</v>
      </c>
      <c r="W471" s="67">
        <v>0</v>
      </c>
      <c r="X471" s="68">
        <v>0</v>
      </c>
      <c r="Y471" s="160" t="s">
        <v>380</v>
      </c>
    </row>
    <row r="472" spans="1:25" ht="13.5" hidden="1" outlineLevel="3" thickBot="1" x14ac:dyDescent="0.25">
      <c r="A472" s="467"/>
      <c r="B472" s="95">
        <v>810209</v>
      </c>
      <c r="C472" s="57" t="s">
        <v>384</v>
      </c>
      <c r="D472" s="35" t="s">
        <v>374</v>
      </c>
      <c r="E472" s="69">
        <v>0</v>
      </c>
      <c r="F472" s="13">
        <v>0</v>
      </c>
      <c r="G472" s="13">
        <v>0</v>
      </c>
      <c r="H472" s="68">
        <v>0</v>
      </c>
      <c r="I472" s="69">
        <v>0</v>
      </c>
      <c r="J472" s="13">
        <v>0</v>
      </c>
      <c r="K472" s="13">
        <v>0</v>
      </c>
      <c r="L472" s="68">
        <v>0</v>
      </c>
      <c r="M472" s="69">
        <v>0</v>
      </c>
      <c r="N472" s="13">
        <v>0</v>
      </c>
      <c r="O472" s="13">
        <v>0</v>
      </c>
      <c r="P472" s="68">
        <v>0</v>
      </c>
      <c r="Q472" s="69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160" t="s">
        <v>380</v>
      </c>
    </row>
    <row r="473" spans="1:25" ht="13.5" hidden="1" outlineLevel="3" thickBot="1" x14ac:dyDescent="0.25">
      <c r="A473" s="468"/>
      <c r="B473" s="96">
        <v>810209</v>
      </c>
      <c r="C473" s="41" t="s">
        <v>383</v>
      </c>
      <c r="D473" s="42" t="s">
        <v>375</v>
      </c>
      <c r="E473" s="75">
        <v>0</v>
      </c>
      <c r="F473" s="76">
        <v>0</v>
      </c>
      <c r="G473" s="76">
        <v>0</v>
      </c>
      <c r="H473" s="74">
        <v>0</v>
      </c>
      <c r="I473" s="75">
        <v>0</v>
      </c>
      <c r="J473" s="76">
        <v>0</v>
      </c>
      <c r="K473" s="76">
        <v>0</v>
      </c>
      <c r="L473" s="74">
        <v>0</v>
      </c>
      <c r="M473" s="75">
        <v>0</v>
      </c>
      <c r="N473" s="76">
        <v>0</v>
      </c>
      <c r="O473" s="76">
        <v>0</v>
      </c>
      <c r="P473" s="74">
        <v>0</v>
      </c>
      <c r="Q473" s="75">
        <v>0</v>
      </c>
      <c r="R473" s="76">
        <v>0</v>
      </c>
      <c r="S473" s="76">
        <v>0</v>
      </c>
      <c r="T473" s="74">
        <v>0</v>
      </c>
      <c r="U473" s="75">
        <v>0</v>
      </c>
      <c r="V473" s="76">
        <v>0</v>
      </c>
      <c r="W473" s="73">
        <v>0</v>
      </c>
      <c r="X473" s="74">
        <v>0</v>
      </c>
      <c r="Y473" s="160" t="s">
        <v>380</v>
      </c>
    </row>
    <row r="474" spans="1:25" ht="12.75" customHeight="1" thickBot="1" x14ac:dyDescent="0.25">
      <c r="A474" s="55"/>
      <c r="B474" s="93"/>
      <c r="C474" s="54" t="s">
        <v>17</v>
      </c>
      <c r="D474" s="50"/>
      <c r="E474" s="61">
        <v>20389</v>
      </c>
      <c r="F474" s="62">
        <v>9</v>
      </c>
      <c r="G474" s="62">
        <v>155</v>
      </c>
      <c r="H474" s="64">
        <v>20553</v>
      </c>
      <c r="I474" s="61">
        <v>20675</v>
      </c>
      <c r="J474" s="62">
        <v>14</v>
      </c>
      <c r="K474" s="62">
        <v>169</v>
      </c>
      <c r="L474" s="64">
        <v>20858</v>
      </c>
      <c r="M474" s="61">
        <v>17673</v>
      </c>
      <c r="N474" s="62">
        <v>8</v>
      </c>
      <c r="O474" s="62">
        <v>143</v>
      </c>
      <c r="P474" s="64">
        <v>17824</v>
      </c>
      <c r="Q474" s="61">
        <v>24419</v>
      </c>
      <c r="R474" s="62">
        <v>17</v>
      </c>
      <c r="S474" s="62">
        <v>202</v>
      </c>
      <c r="T474" s="64">
        <v>24638</v>
      </c>
      <c r="U474" s="61">
        <v>83156</v>
      </c>
      <c r="V474" s="62">
        <v>48</v>
      </c>
      <c r="W474" s="62">
        <v>669</v>
      </c>
      <c r="X474" s="64">
        <v>83873</v>
      </c>
      <c r="Y474" s="160" t="s">
        <v>413</v>
      </c>
    </row>
    <row r="475" spans="1:25" s="106" customFormat="1" outlineLevel="1" x14ac:dyDescent="0.2">
      <c r="A475" s="466">
        <v>810090</v>
      </c>
      <c r="B475" s="97">
        <v>810090</v>
      </c>
      <c r="C475" s="100" t="s">
        <v>304</v>
      </c>
      <c r="D475" s="101" t="s">
        <v>336</v>
      </c>
      <c r="E475" s="102">
        <v>16686</v>
      </c>
      <c r="F475" s="103">
        <v>6</v>
      </c>
      <c r="G475" s="103">
        <v>135</v>
      </c>
      <c r="H475" s="104">
        <v>16827</v>
      </c>
      <c r="I475" s="102">
        <v>17311</v>
      </c>
      <c r="J475" s="103">
        <v>11</v>
      </c>
      <c r="K475" s="103">
        <v>146</v>
      </c>
      <c r="L475" s="104">
        <v>17468</v>
      </c>
      <c r="M475" s="102">
        <v>14421</v>
      </c>
      <c r="N475" s="103">
        <v>8</v>
      </c>
      <c r="O475" s="103">
        <v>119</v>
      </c>
      <c r="P475" s="104">
        <v>14548</v>
      </c>
      <c r="Q475" s="102">
        <v>21170</v>
      </c>
      <c r="R475" s="103">
        <v>16</v>
      </c>
      <c r="S475" s="103">
        <v>178</v>
      </c>
      <c r="T475" s="104">
        <v>21364</v>
      </c>
      <c r="U475" s="102">
        <v>69588</v>
      </c>
      <c r="V475" s="103">
        <v>41</v>
      </c>
      <c r="W475" s="103">
        <v>578</v>
      </c>
      <c r="X475" s="104">
        <v>70207</v>
      </c>
      <c r="Y475" s="160" t="s">
        <v>413</v>
      </c>
    </row>
    <row r="476" spans="1:25" outlineLevel="2" x14ac:dyDescent="0.2">
      <c r="A476" s="467"/>
      <c r="B476" s="95">
        <v>810090</v>
      </c>
      <c r="C476" s="14" t="s">
        <v>350</v>
      </c>
      <c r="D476" s="35" t="s">
        <v>198</v>
      </c>
      <c r="E476" s="69">
        <v>16591</v>
      </c>
      <c r="F476" s="13">
        <v>6</v>
      </c>
      <c r="G476" s="13">
        <v>134</v>
      </c>
      <c r="H476" s="68">
        <v>16731</v>
      </c>
      <c r="I476" s="69">
        <v>17194</v>
      </c>
      <c r="J476" s="13">
        <v>11</v>
      </c>
      <c r="K476" s="13">
        <v>145</v>
      </c>
      <c r="L476" s="68">
        <v>17350</v>
      </c>
      <c r="M476" s="69">
        <v>14407</v>
      </c>
      <c r="N476" s="13">
        <v>8</v>
      </c>
      <c r="O476" s="13">
        <v>119</v>
      </c>
      <c r="P476" s="68">
        <v>14534</v>
      </c>
      <c r="Q476" s="69">
        <v>21095</v>
      </c>
      <c r="R476" s="13">
        <v>16</v>
      </c>
      <c r="S476" s="13">
        <v>178</v>
      </c>
      <c r="T476" s="68">
        <v>21289</v>
      </c>
      <c r="U476" s="69">
        <v>69287</v>
      </c>
      <c r="V476" s="13">
        <v>41</v>
      </c>
      <c r="W476" s="67">
        <v>576</v>
      </c>
      <c r="X476" s="68">
        <v>69904</v>
      </c>
      <c r="Y476" s="160" t="s">
        <v>413</v>
      </c>
    </row>
    <row r="477" spans="1:25" outlineLevel="2" x14ac:dyDescent="0.2">
      <c r="A477" s="467"/>
      <c r="B477" s="95">
        <v>810090</v>
      </c>
      <c r="C477" s="14" t="s">
        <v>351</v>
      </c>
      <c r="D477" s="35" t="s">
        <v>199</v>
      </c>
      <c r="E477" s="69">
        <v>95</v>
      </c>
      <c r="F477" s="13">
        <v>0</v>
      </c>
      <c r="G477" s="13">
        <v>1</v>
      </c>
      <c r="H477" s="68">
        <v>96</v>
      </c>
      <c r="I477" s="69">
        <v>117</v>
      </c>
      <c r="J477" s="13">
        <v>0</v>
      </c>
      <c r="K477" s="13">
        <v>1</v>
      </c>
      <c r="L477" s="68">
        <v>118</v>
      </c>
      <c r="M477" s="69">
        <v>14</v>
      </c>
      <c r="N477" s="13">
        <v>0</v>
      </c>
      <c r="O477" s="13">
        <v>0</v>
      </c>
      <c r="P477" s="68">
        <v>14</v>
      </c>
      <c r="Q477" s="69">
        <v>75</v>
      </c>
      <c r="R477" s="13">
        <v>0</v>
      </c>
      <c r="S477" s="13">
        <v>0</v>
      </c>
      <c r="T477" s="68">
        <v>75</v>
      </c>
      <c r="U477" s="69">
        <v>301</v>
      </c>
      <c r="V477" s="13">
        <v>0</v>
      </c>
      <c r="W477" s="67">
        <v>2</v>
      </c>
      <c r="X477" s="68">
        <v>303</v>
      </c>
      <c r="Y477" s="160" t="s">
        <v>413</v>
      </c>
    </row>
    <row r="478" spans="1:25" outlineLevel="2" x14ac:dyDescent="0.2">
      <c r="A478" s="467"/>
      <c r="B478" s="95">
        <v>810090</v>
      </c>
      <c r="C478" s="14" t="s">
        <v>300</v>
      </c>
      <c r="D478" s="35" t="s">
        <v>200</v>
      </c>
      <c r="E478" s="70">
        <v>4026</v>
      </c>
      <c r="F478" s="71">
        <v>0</v>
      </c>
      <c r="G478" s="71">
        <v>1095</v>
      </c>
      <c r="H478" s="68">
        <v>5121</v>
      </c>
      <c r="I478" s="70">
        <v>2756</v>
      </c>
      <c r="J478" s="71">
        <v>1</v>
      </c>
      <c r="K478" s="71">
        <v>1063</v>
      </c>
      <c r="L478" s="68">
        <v>3820</v>
      </c>
      <c r="M478" s="70">
        <v>4851</v>
      </c>
      <c r="N478" s="71">
        <v>6</v>
      </c>
      <c r="O478" s="71">
        <v>3090</v>
      </c>
      <c r="P478" s="68">
        <v>7947</v>
      </c>
      <c r="Q478" s="70">
        <v>7810</v>
      </c>
      <c r="R478" s="71">
        <v>14</v>
      </c>
      <c r="S478" s="71">
        <v>4344</v>
      </c>
      <c r="T478" s="68">
        <v>12168</v>
      </c>
      <c r="U478" s="70">
        <v>19443</v>
      </c>
      <c r="V478" s="71">
        <v>21</v>
      </c>
      <c r="W478" s="71">
        <v>9592</v>
      </c>
      <c r="X478" s="68">
        <v>29056</v>
      </c>
      <c r="Y478" s="160" t="s">
        <v>413</v>
      </c>
    </row>
    <row r="479" spans="1:25" outlineLevel="3" x14ac:dyDescent="0.2">
      <c r="A479" s="467"/>
      <c r="B479" s="95">
        <v>810090</v>
      </c>
      <c r="C479" s="39" t="s">
        <v>363</v>
      </c>
      <c r="D479" s="35" t="s">
        <v>369</v>
      </c>
      <c r="E479" s="69">
        <v>699</v>
      </c>
      <c r="F479" s="13">
        <v>0</v>
      </c>
      <c r="G479" s="13">
        <v>6</v>
      </c>
      <c r="H479" s="68">
        <v>705</v>
      </c>
      <c r="I479" s="69">
        <v>1150</v>
      </c>
      <c r="J479" s="13">
        <v>1</v>
      </c>
      <c r="K479" s="13">
        <v>12</v>
      </c>
      <c r="L479" s="68">
        <v>1163</v>
      </c>
      <c r="M479" s="69">
        <v>558</v>
      </c>
      <c r="N479" s="13">
        <v>0</v>
      </c>
      <c r="O479" s="13">
        <v>0</v>
      </c>
      <c r="P479" s="68">
        <v>558</v>
      </c>
      <c r="Q479" s="69">
        <v>1314</v>
      </c>
      <c r="R479" s="13">
        <v>1</v>
      </c>
      <c r="S479" s="13">
        <v>13</v>
      </c>
      <c r="T479" s="68">
        <v>1328</v>
      </c>
      <c r="U479" s="69">
        <v>3721</v>
      </c>
      <c r="V479" s="13">
        <v>2</v>
      </c>
      <c r="W479" s="67">
        <v>31</v>
      </c>
      <c r="X479" s="68">
        <v>3754</v>
      </c>
      <c r="Y479" s="160" t="s">
        <v>413</v>
      </c>
    </row>
    <row r="480" spans="1:25" hidden="1" outlineLevel="3" x14ac:dyDescent="0.2">
      <c r="A480" s="467"/>
      <c r="B480" s="95">
        <v>810090</v>
      </c>
      <c r="C480" s="39" t="s">
        <v>301</v>
      </c>
      <c r="D480" s="35" t="s">
        <v>370</v>
      </c>
      <c r="E480" s="69">
        <v>0</v>
      </c>
      <c r="F480" s="13">
        <v>0</v>
      </c>
      <c r="G480" s="13">
        <v>0</v>
      </c>
      <c r="H480" s="68">
        <v>0</v>
      </c>
      <c r="I480" s="69">
        <v>0</v>
      </c>
      <c r="J480" s="13">
        <v>0</v>
      </c>
      <c r="K480" s="13">
        <v>0</v>
      </c>
      <c r="L480" s="68">
        <v>0</v>
      </c>
      <c r="M480" s="69">
        <v>0</v>
      </c>
      <c r="N480" s="13">
        <v>0</v>
      </c>
      <c r="O480" s="13">
        <v>0</v>
      </c>
      <c r="P480" s="68">
        <v>0</v>
      </c>
      <c r="Q480" s="69">
        <v>0</v>
      </c>
      <c r="R480" s="13">
        <v>0</v>
      </c>
      <c r="S480" s="13">
        <v>0</v>
      </c>
      <c r="T480" s="68">
        <v>0</v>
      </c>
      <c r="U480" s="69">
        <v>0</v>
      </c>
      <c r="V480" s="13">
        <v>0</v>
      </c>
      <c r="W480" s="67">
        <v>0</v>
      </c>
      <c r="X480" s="68">
        <v>0</v>
      </c>
      <c r="Y480" s="160" t="s">
        <v>380</v>
      </c>
    </row>
    <row r="481" spans="1:25" outlineLevel="3" x14ac:dyDescent="0.2">
      <c r="A481" s="467"/>
      <c r="B481" s="95">
        <v>810090</v>
      </c>
      <c r="C481" s="39" t="s">
        <v>305</v>
      </c>
      <c r="D481" s="35" t="s">
        <v>371</v>
      </c>
      <c r="E481" s="69">
        <v>699</v>
      </c>
      <c r="F481" s="13">
        <v>0</v>
      </c>
      <c r="G481" s="13">
        <v>3</v>
      </c>
      <c r="H481" s="68">
        <v>702</v>
      </c>
      <c r="I481" s="69">
        <v>457</v>
      </c>
      <c r="J481" s="13">
        <v>0</v>
      </c>
      <c r="K481" s="13">
        <v>3</v>
      </c>
      <c r="L481" s="68">
        <v>460</v>
      </c>
      <c r="M481" s="69">
        <v>473</v>
      </c>
      <c r="N481" s="13">
        <v>0</v>
      </c>
      <c r="O481" s="13">
        <v>2</v>
      </c>
      <c r="P481" s="68">
        <v>475</v>
      </c>
      <c r="Q481" s="69">
        <v>483</v>
      </c>
      <c r="R481" s="13">
        <v>1</v>
      </c>
      <c r="S481" s="13">
        <v>2</v>
      </c>
      <c r="T481" s="68">
        <v>486</v>
      </c>
      <c r="U481" s="69">
        <v>2112</v>
      </c>
      <c r="V481" s="13">
        <v>1</v>
      </c>
      <c r="W481" s="67">
        <v>10</v>
      </c>
      <c r="X481" s="68">
        <v>2123</v>
      </c>
      <c r="Y481" s="160" t="s">
        <v>413</v>
      </c>
    </row>
    <row r="482" spans="1:25" outlineLevel="3" x14ac:dyDescent="0.2">
      <c r="A482" s="467"/>
      <c r="B482" s="95">
        <v>810090</v>
      </c>
      <c r="C482" s="39" t="s">
        <v>302</v>
      </c>
      <c r="D482" s="35" t="s">
        <v>372</v>
      </c>
      <c r="E482" s="69">
        <v>122</v>
      </c>
      <c r="F482" s="13">
        <v>0</v>
      </c>
      <c r="G482" s="13">
        <v>1</v>
      </c>
      <c r="H482" s="68">
        <v>123</v>
      </c>
      <c r="I482" s="69">
        <v>152</v>
      </c>
      <c r="J482" s="13">
        <v>0</v>
      </c>
      <c r="K482" s="13">
        <v>1</v>
      </c>
      <c r="L482" s="68">
        <v>153</v>
      </c>
      <c r="M482" s="69">
        <v>7</v>
      </c>
      <c r="N482" s="13">
        <v>0</v>
      </c>
      <c r="O482" s="13">
        <v>0</v>
      </c>
      <c r="P482" s="68">
        <v>7</v>
      </c>
      <c r="Q482" s="69">
        <v>197</v>
      </c>
      <c r="R482" s="13">
        <v>0</v>
      </c>
      <c r="S482" s="13">
        <v>2</v>
      </c>
      <c r="T482" s="68">
        <v>199</v>
      </c>
      <c r="U482" s="69">
        <v>478</v>
      </c>
      <c r="V482" s="13">
        <v>0</v>
      </c>
      <c r="W482" s="67">
        <v>4</v>
      </c>
      <c r="X482" s="68">
        <v>482</v>
      </c>
      <c r="Y482" s="160" t="s">
        <v>413</v>
      </c>
    </row>
    <row r="483" spans="1:25" hidden="1" outlineLevel="3" x14ac:dyDescent="0.2">
      <c r="A483" s="467"/>
      <c r="B483" s="95">
        <v>810090</v>
      </c>
      <c r="C483" s="39" t="s">
        <v>434</v>
      </c>
      <c r="D483" s="35" t="s">
        <v>373</v>
      </c>
      <c r="E483" s="69">
        <v>0</v>
      </c>
      <c r="F483" s="13">
        <v>0</v>
      </c>
      <c r="G483" s="13">
        <v>0</v>
      </c>
      <c r="H483" s="68">
        <v>0</v>
      </c>
      <c r="I483" s="69">
        <v>0</v>
      </c>
      <c r="J483" s="13">
        <v>0</v>
      </c>
      <c r="K483" s="13">
        <v>0</v>
      </c>
      <c r="L483" s="68">
        <v>0</v>
      </c>
      <c r="M483" s="69">
        <v>0</v>
      </c>
      <c r="N483" s="13">
        <v>0</v>
      </c>
      <c r="O483" s="13">
        <v>0</v>
      </c>
      <c r="P483" s="68">
        <v>0</v>
      </c>
      <c r="Q483" s="69">
        <v>0</v>
      </c>
      <c r="R483" s="13">
        <v>0</v>
      </c>
      <c r="S483" s="13">
        <v>0</v>
      </c>
      <c r="T483" s="68">
        <v>0</v>
      </c>
      <c r="U483" s="69">
        <v>0</v>
      </c>
      <c r="V483" s="13">
        <v>0</v>
      </c>
      <c r="W483" s="67">
        <v>0</v>
      </c>
      <c r="X483" s="68">
        <v>0</v>
      </c>
      <c r="Y483" s="160" t="s">
        <v>380</v>
      </c>
    </row>
    <row r="484" spans="1:25" outlineLevel="3" x14ac:dyDescent="0.2">
      <c r="A484" s="467"/>
      <c r="B484" s="95">
        <v>810090</v>
      </c>
      <c r="C484" s="57" t="s">
        <v>384</v>
      </c>
      <c r="D484" s="35" t="s">
        <v>374</v>
      </c>
      <c r="E484" s="69">
        <v>66</v>
      </c>
      <c r="F484" s="13">
        <v>0</v>
      </c>
      <c r="G484" s="13">
        <v>17</v>
      </c>
      <c r="H484" s="68">
        <v>83</v>
      </c>
      <c r="I484" s="69">
        <v>123</v>
      </c>
      <c r="J484" s="13">
        <v>0</v>
      </c>
      <c r="K484" s="13">
        <v>30</v>
      </c>
      <c r="L484" s="68">
        <v>153</v>
      </c>
      <c r="M484" s="69">
        <v>135</v>
      </c>
      <c r="N484" s="13">
        <v>0</v>
      </c>
      <c r="O484" s="13">
        <v>29</v>
      </c>
      <c r="P484" s="68">
        <v>164</v>
      </c>
      <c r="Q484" s="69">
        <v>52</v>
      </c>
      <c r="R484" s="13">
        <v>0</v>
      </c>
      <c r="S484" s="13">
        <v>28</v>
      </c>
      <c r="T484" s="68">
        <v>80</v>
      </c>
      <c r="U484" s="69">
        <v>376</v>
      </c>
      <c r="V484" s="13">
        <v>0</v>
      </c>
      <c r="W484" s="67">
        <v>104</v>
      </c>
      <c r="X484" s="68">
        <v>480</v>
      </c>
      <c r="Y484" s="160" t="s">
        <v>413</v>
      </c>
    </row>
    <row r="485" spans="1:25" ht="13.5" outlineLevel="3" thickBot="1" x14ac:dyDescent="0.25">
      <c r="A485" s="468"/>
      <c r="B485" s="96">
        <v>810090</v>
      </c>
      <c r="C485" s="41" t="s">
        <v>383</v>
      </c>
      <c r="D485" s="42" t="s">
        <v>375</v>
      </c>
      <c r="E485" s="75">
        <v>2440</v>
      </c>
      <c r="F485" s="76">
        <v>0</v>
      </c>
      <c r="G485" s="76">
        <v>1068</v>
      </c>
      <c r="H485" s="74">
        <v>3508</v>
      </c>
      <c r="I485" s="75">
        <v>874</v>
      </c>
      <c r="J485" s="76">
        <v>0</v>
      </c>
      <c r="K485" s="76">
        <v>1017</v>
      </c>
      <c r="L485" s="74">
        <v>1891</v>
      </c>
      <c r="M485" s="75">
        <v>3678</v>
      </c>
      <c r="N485" s="76">
        <v>6</v>
      </c>
      <c r="O485" s="76">
        <v>3059</v>
      </c>
      <c r="P485" s="74">
        <v>6743</v>
      </c>
      <c r="Q485" s="75">
        <v>5764</v>
      </c>
      <c r="R485" s="76">
        <v>12</v>
      </c>
      <c r="S485" s="76">
        <v>4299</v>
      </c>
      <c r="T485" s="74">
        <v>10075</v>
      </c>
      <c r="U485" s="75">
        <v>12756</v>
      </c>
      <c r="V485" s="76">
        <v>18</v>
      </c>
      <c r="W485" s="73">
        <v>9443</v>
      </c>
      <c r="X485" s="74">
        <v>22217</v>
      </c>
      <c r="Y485" s="160" t="s">
        <v>413</v>
      </c>
    </row>
    <row r="486" spans="1:25" s="106" customFormat="1" outlineLevel="1" x14ac:dyDescent="0.2">
      <c r="A486" s="466">
        <v>810092</v>
      </c>
      <c r="B486" s="97">
        <v>810092</v>
      </c>
      <c r="C486" s="100" t="s">
        <v>418</v>
      </c>
      <c r="D486" s="101" t="s">
        <v>336</v>
      </c>
      <c r="E486" s="102">
        <v>3703</v>
      </c>
      <c r="F486" s="103">
        <v>3</v>
      </c>
      <c r="G486" s="103">
        <v>20</v>
      </c>
      <c r="H486" s="104">
        <v>3726</v>
      </c>
      <c r="I486" s="102">
        <v>3364</v>
      </c>
      <c r="J486" s="103">
        <v>3</v>
      </c>
      <c r="K486" s="103">
        <v>23</v>
      </c>
      <c r="L486" s="104">
        <v>3390</v>
      </c>
      <c r="M486" s="102">
        <v>3252</v>
      </c>
      <c r="N486" s="103">
        <v>0</v>
      </c>
      <c r="O486" s="103">
        <v>24</v>
      </c>
      <c r="P486" s="104">
        <v>3276</v>
      </c>
      <c r="Q486" s="102">
        <v>3249</v>
      </c>
      <c r="R486" s="103">
        <v>1</v>
      </c>
      <c r="S486" s="103">
        <v>24</v>
      </c>
      <c r="T486" s="104">
        <v>3274</v>
      </c>
      <c r="U486" s="102">
        <v>13568</v>
      </c>
      <c r="V486" s="103">
        <v>7</v>
      </c>
      <c r="W486" s="103">
        <v>91</v>
      </c>
      <c r="X486" s="104">
        <v>13666</v>
      </c>
      <c r="Y486" s="160" t="s">
        <v>413</v>
      </c>
    </row>
    <row r="487" spans="1:25" hidden="1" outlineLevel="2" x14ac:dyDescent="0.2">
      <c r="A487" s="467"/>
      <c r="B487" s="95">
        <v>810092</v>
      </c>
      <c r="C487" s="14" t="s">
        <v>350</v>
      </c>
      <c r="D487" s="35" t="s">
        <v>198</v>
      </c>
      <c r="E487" s="69">
        <v>0</v>
      </c>
      <c r="F487" s="13">
        <v>0</v>
      </c>
      <c r="G487" s="13">
        <v>0</v>
      </c>
      <c r="H487" s="68">
        <v>0</v>
      </c>
      <c r="I487" s="69">
        <v>0</v>
      </c>
      <c r="J487" s="13">
        <v>0</v>
      </c>
      <c r="K487" s="13">
        <v>0</v>
      </c>
      <c r="L487" s="68">
        <v>0</v>
      </c>
      <c r="M487" s="69">
        <v>0</v>
      </c>
      <c r="N487" s="13">
        <v>0</v>
      </c>
      <c r="O487" s="13">
        <v>0</v>
      </c>
      <c r="P487" s="68">
        <v>0</v>
      </c>
      <c r="Q487" s="69">
        <v>0</v>
      </c>
      <c r="R487" s="13">
        <v>0</v>
      </c>
      <c r="S487" s="13">
        <v>0</v>
      </c>
      <c r="T487" s="68">
        <v>0</v>
      </c>
      <c r="U487" s="69">
        <v>0</v>
      </c>
      <c r="V487" s="13">
        <v>0</v>
      </c>
      <c r="W487" s="67">
        <v>0</v>
      </c>
      <c r="X487" s="68">
        <v>0</v>
      </c>
      <c r="Y487" s="160" t="s">
        <v>380</v>
      </c>
    </row>
    <row r="488" spans="1:25" ht="13.5" outlineLevel="2" thickBot="1" x14ac:dyDescent="0.25">
      <c r="A488" s="467"/>
      <c r="B488" s="95">
        <v>810092</v>
      </c>
      <c r="C488" s="14" t="s">
        <v>351</v>
      </c>
      <c r="D488" s="35" t="s">
        <v>199</v>
      </c>
      <c r="E488" s="69">
        <v>3703</v>
      </c>
      <c r="F488" s="13">
        <v>3</v>
      </c>
      <c r="G488" s="13">
        <v>20</v>
      </c>
      <c r="H488" s="68">
        <v>3726</v>
      </c>
      <c r="I488" s="69">
        <v>3364</v>
      </c>
      <c r="J488" s="13">
        <v>3</v>
      </c>
      <c r="K488" s="13">
        <v>23</v>
      </c>
      <c r="L488" s="68">
        <v>3390</v>
      </c>
      <c r="M488" s="69">
        <v>3252</v>
      </c>
      <c r="N488" s="13">
        <v>0</v>
      </c>
      <c r="O488" s="13">
        <v>24</v>
      </c>
      <c r="P488" s="68">
        <v>3276</v>
      </c>
      <c r="Q488" s="69">
        <v>3249</v>
      </c>
      <c r="R488" s="13">
        <v>1</v>
      </c>
      <c r="S488" s="13">
        <v>24</v>
      </c>
      <c r="T488" s="68">
        <v>3274</v>
      </c>
      <c r="U488" s="69">
        <v>13568</v>
      </c>
      <c r="V488" s="13">
        <v>7</v>
      </c>
      <c r="W488" s="67">
        <v>91</v>
      </c>
      <c r="X488" s="68">
        <v>13666</v>
      </c>
      <c r="Y488" s="160" t="s">
        <v>413</v>
      </c>
    </row>
    <row r="489" spans="1:25" ht="13.5" hidden="1" outlineLevel="2" collapsed="1" thickBot="1" x14ac:dyDescent="0.25">
      <c r="A489" s="467"/>
      <c r="B489" s="95">
        <v>810092</v>
      </c>
      <c r="C489" s="14" t="s">
        <v>300</v>
      </c>
      <c r="D489" s="35" t="s">
        <v>200</v>
      </c>
      <c r="E489" s="70">
        <v>0</v>
      </c>
      <c r="F489" s="71">
        <v>0</v>
      </c>
      <c r="G489" s="71">
        <v>0</v>
      </c>
      <c r="H489" s="68">
        <v>0</v>
      </c>
      <c r="I489" s="70">
        <v>0</v>
      </c>
      <c r="J489" s="71">
        <v>0</v>
      </c>
      <c r="K489" s="71">
        <v>0</v>
      </c>
      <c r="L489" s="68">
        <v>0</v>
      </c>
      <c r="M489" s="70">
        <v>0</v>
      </c>
      <c r="N489" s="71">
        <v>0</v>
      </c>
      <c r="O489" s="71">
        <v>0</v>
      </c>
      <c r="P489" s="68">
        <v>0</v>
      </c>
      <c r="Q489" s="70">
        <v>0</v>
      </c>
      <c r="R489" s="71">
        <v>0</v>
      </c>
      <c r="S489" s="71">
        <v>0</v>
      </c>
      <c r="T489" s="68">
        <v>0</v>
      </c>
      <c r="U489" s="70">
        <v>0</v>
      </c>
      <c r="V489" s="71">
        <v>0</v>
      </c>
      <c r="W489" s="71">
        <v>0</v>
      </c>
      <c r="X489" s="68">
        <v>0</v>
      </c>
      <c r="Y489" s="160" t="s">
        <v>380</v>
      </c>
    </row>
    <row r="490" spans="1:25" ht="13.5" hidden="1" outlineLevel="3" thickBot="1" x14ac:dyDescent="0.25">
      <c r="A490" s="467"/>
      <c r="B490" s="95">
        <v>810092</v>
      </c>
      <c r="C490" s="39" t="s">
        <v>363</v>
      </c>
      <c r="D490" s="35" t="s">
        <v>369</v>
      </c>
      <c r="E490" s="69">
        <v>0</v>
      </c>
      <c r="F490" s="13">
        <v>0</v>
      </c>
      <c r="G490" s="13">
        <v>0</v>
      </c>
      <c r="H490" s="68">
        <v>0</v>
      </c>
      <c r="I490" s="69">
        <v>0</v>
      </c>
      <c r="J490" s="13">
        <v>0</v>
      </c>
      <c r="K490" s="13">
        <v>0</v>
      </c>
      <c r="L490" s="68">
        <v>0</v>
      </c>
      <c r="M490" s="69">
        <v>0</v>
      </c>
      <c r="N490" s="13">
        <v>0</v>
      </c>
      <c r="O490" s="13">
        <v>0</v>
      </c>
      <c r="P490" s="68">
        <v>0</v>
      </c>
      <c r="Q490" s="69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160" t="s">
        <v>380</v>
      </c>
    </row>
    <row r="491" spans="1:25" ht="13.5" hidden="1" outlineLevel="3" thickBot="1" x14ac:dyDescent="0.25">
      <c r="A491" s="467"/>
      <c r="B491" s="95">
        <v>810092</v>
      </c>
      <c r="C491" s="39" t="s">
        <v>301</v>
      </c>
      <c r="D491" s="35" t="s">
        <v>370</v>
      </c>
      <c r="E491" s="69">
        <v>0</v>
      </c>
      <c r="F491" s="13">
        <v>0</v>
      </c>
      <c r="G491" s="13">
        <v>0</v>
      </c>
      <c r="H491" s="68">
        <v>0</v>
      </c>
      <c r="I491" s="69">
        <v>0</v>
      </c>
      <c r="J491" s="13">
        <v>0</v>
      </c>
      <c r="K491" s="13">
        <v>0</v>
      </c>
      <c r="L491" s="68">
        <v>0</v>
      </c>
      <c r="M491" s="69">
        <v>0</v>
      </c>
      <c r="N491" s="13">
        <v>0</v>
      </c>
      <c r="O491" s="13">
        <v>0</v>
      </c>
      <c r="P491" s="68">
        <v>0</v>
      </c>
      <c r="Q491" s="69">
        <v>0</v>
      </c>
      <c r="R491" s="13">
        <v>0</v>
      </c>
      <c r="S491" s="13">
        <v>0</v>
      </c>
      <c r="T491" s="68">
        <v>0</v>
      </c>
      <c r="U491" s="69">
        <v>0</v>
      </c>
      <c r="V491" s="13">
        <v>0</v>
      </c>
      <c r="W491" s="67">
        <v>0</v>
      </c>
      <c r="X491" s="68">
        <v>0</v>
      </c>
      <c r="Y491" s="160" t="s">
        <v>380</v>
      </c>
    </row>
    <row r="492" spans="1:25" ht="13.5" hidden="1" outlineLevel="3" thickBot="1" x14ac:dyDescent="0.25">
      <c r="A492" s="467"/>
      <c r="B492" s="95">
        <v>810092</v>
      </c>
      <c r="C492" s="39" t="s">
        <v>305</v>
      </c>
      <c r="D492" s="35" t="s">
        <v>371</v>
      </c>
      <c r="E492" s="69">
        <v>0</v>
      </c>
      <c r="F492" s="13">
        <v>0</v>
      </c>
      <c r="G492" s="13">
        <v>0</v>
      </c>
      <c r="H492" s="68">
        <v>0</v>
      </c>
      <c r="I492" s="69">
        <v>0</v>
      </c>
      <c r="J492" s="13">
        <v>0</v>
      </c>
      <c r="K492" s="13">
        <v>0</v>
      </c>
      <c r="L492" s="68">
        <v>0</v>
      </c>
      <c r="M492" s="69">
        <v>0</v>
      </c>
      <c r="N492" s="13">
        <v>0</v>
      </c>
      <c r="O492" s="13">
        <v>0</v>
      </c>
      <c r="P492" s="68">
        <v>0</v>
      </c>
      <c r="Q492" s="69">
        <v>0</v>
      </c>
      <c r="R492" s="13">
        <v>0</v>
      </c>
      <c r="S492" s="13">
        <v>0</v>
      </c>
      <c r="T492" s="68">
        <v>0</v>
      </c>
      <c r="U492" s="69">
        <v>0</v>
      </c>
      <c r="V492" s="13">
        <v>0</v>
      </c>
      <c r="W492" s="67">
        <v>0</v>
      </c>
      <c r="X492" s="68">
        <v>0</v>
      </c>
      <c r="Y492" s="160" t="s">
        <v>380</v>
      </c>
    </row>
    <row r="493" spans="1:25" ht="13.5" hidden="1" outlineLevel="3" thickBot="1" x14ac:dyDescent="0.25">
      <c r="A493" s="467"/>
      <c r="B493" s="95">
        <v>810092</v>
      </c>
      <c r="C493" s="39" t="s">
        <v>302</v>
      </c>
      <c r="D493" s="35" t="s">
        <v>372</v>
      </c>
      <c r="E493" s="69">
        <v>0</v>
      </c>
      <c r="F493" s="13">
        <v>0</v>
      </c>
      <c r="G493" s="13">
        <v>0</v>
      </c>
      <c r="H493" s="68">
        <v>0</v>
      </c>
      <c r="I493" s="69">
        <v>0</v>
      </c>
      <c r="J493" s="13">
        <v>0</v>
      </c>
      <c r="K493" s="13">
        <v>0</v>
      </c>
      <c r="L493" s="68">
        <v>0</v>
      </c>
      <c r="M493" s="69">
        <v>0</v>
      </c>
      <c r="N493" s="13">
        <v>0</v>
      </c>
      <c r="O493" s="13">
        <v>0</v>
      </c>
      <c r="P493" s="68">
        <v>0</v>
      </c>
      <c r="Q493" s="69">
        <v>0</v>
      </c>
      <c r="R493" s="13">
        <v>0</v>
      </c>
      <c r="S493" s="13">
        <v>0</v>
      </c>
      <c r="T493" s="68">
        <v>0</v>
      </c>
      <c r="U493" s="69">
        <v>0</v>
      </c>
      <c r="V493" s="13">
        <v>0</v>
      </c>
      <c r="W493" s="67">
        <v>0</v>
      </c>
      <c r="X493" s="68">
        <v>0</v>
      </c>
      <c r="Y493" s="160" t="s">
        <v>380</v>
      </c>
    </row>
    <row r="494" spans="1:25" ht="13.5" hidden="1" outlineLevel="3" thickBot="1" x14ac:dyDescent="0.25">
      <c r="A494" s="467"/>
      <c r="B494" s="95">
        <v>810092</v>
      </c>
      <c r="C494" s="39" t="s">
        <v>434</v>
      </c>
      <c r="D494" s="35" t="s">
        <v>373</v>
      </c>
      <c r="E494" s="69">
        <v>0</v>
      </c>
      <c r="F494" s="13">
        <v>0</v>
      </c>
      <c r="G494" s="13">
        <v>0</v>
      </c>
      <c r="H494" s="68">
        <v>0</v>
      </c>
      <c r="I494" s="69">
        <v>0</v>
      </c>
      <c r="J494" s="13">
        <v>0</v>
      </c>
      <c r="K494" s="13">
        <v>0</v>
      </c>
      <c r="L494" s="68">
        <v>0</v>
      </c>
      <c r="M494" s="69">
        <v>0</v>
      </c>
      <c r="N494" s="13">
        <v>0</v>
      </c>
      <c r="O494" s="13">
        <v>0</v>
      </c>
      <c r="P494" s="68">
        <v>0</v>
      </c>
      <c r="Q494" s="69">
        <v>0</v>
      </c>
      <c r="R494" s="13">
        <v>0</v>
      </c>
      <c r="S494" s="13">
        <v>0</v>
      </c>
      <c r="T494" s="68">
        <v>0</v>
      </c>
      <c r="U494" s="69">
        <v>0</v>
      </c>
      <c r="V494" s="13">
        <v>0</v>
      </c>
      <c r="W494" s="67">
        <v>0</v>
      </c>
      <c r="X494" s="68">
        <v>0</v>
      </c>
      <c r="Y494" s="160" t="s">
        <v>380</v>
      </c>
    </row>
    <row r="495" spans="1:25" ht="13.5" hidden="1" outlineLevel="3" thickBot="1" x14ac:dyDescent="0.25">
      <c r="A495" s="467"/>
      <c r="B495" s="95">
        <v>810092</v>
      </c>
      <c r="C495" s="57" t="s">
        <v>384</v>
      </c>
      <c r="D495" s="35" t="s">
        <v>374</v>
      </c>
      <c r="E495" s="69">
        <v>0</v>
      </c>
      <c r="F495" s="13">
        <v>0</v>
      </c>
      <c r="G495" s="13">
        <v>0</v>
      </c>
      <c r="H495" s="68">
        <v>0</v>
      </c>
      <c r="I495" s="69">
        <v>0</v>
      </c>
      <c r="J495" s="13">
        <v>0</v>
      </c>
      <c r="K495" s="13">
        <v>0</v>
      </c>
      <c r="L495" s="68">
        <v>0</v>
      </c>
      <c r="M495" s="69">
        <v>0</v>
      </c>
      <c r="N495" s="13">
        <v>0</v>
      </c>
      <c r="O495" s="13">
        <v>0</v>
      </c>
      <c r="P495" s="68">
        <v>0</v>
      </c>
      <c r="Q495" s="69">
        <v>0</v>
      </c>
      <c r="R495" s="13">
        <v>0</v>
      </c>
      <c r="S495" s="13">
        <v>0</v>
      </c>
      <c r="T495" s="68">
        <v>0</v>
      </c>
      <c r="U495" s="69">
        <v>0</v>
      </c>
      <c r="V495" s="13">
        <v>0</v>
      </c>
      <c r="W495" s="67">
        <v>0</v>
      </c>
      <c r="X495" s="68">
        <v>0</v>
      </c>
      <c r="Y495" s="160" t="s">
        <v>380</v>
      </c>
    </row>
    <row r="496" spans="1:25" ht="13.5" hidden="1" outlineLevel="3" thickBot="1" x14ac:dyDescent="0.25">
      <c r="A496" s="468"/>
      <c r="B496" s="96">
        <v>810092</v>
      </c>
      <c r="C496" s="41" t="s">
        <v>383</v>
      </c>
      <c r="D496" s="42" t="s">
        <v>375</v>
      </c>
      <c r="E496" s="75">
        <v>0</v>
      </c>
      <c r="F496" s="76">
        <v>0</v>
      </c>
      <c r="G496" s="76">
        <v>0</v>
      </c>
      <c r="H496" s="74">
        <v>0</v>
      </c>
      <c r="I496" s="75">
        <v>0</v>
      </c>
      <c r="J496" s="76">
        <v>0</v>
      </c>
      <c r="K496" s="76">
        <v>0</v>
      </c>
      <c r="L496" s="74">
        <v>0</v>
      </c>
      <c r="M496" s="75">
        <v>0</v>
      </c>
      <c r="N496" s="76">
        <v>0</v>
      </c>
      <c r="O496" s="76">
        <v>0</v>
      </c>
      <c r="P496" s="74">
        <v>0</v>
      </c>
      <c r="Q496" s="75">
        <v>0</v>
      </c>
      <c r="R496" s="76">
        <v>0</v>
      </c>
      <c r="S496" s="76">
        <v>0</v>
      </c>
      <c r="T496" s="74">
        <v>0</v>
      </c>
      <c r="U496" s="75">
        <v>0</v>
      </c>
      <c r="V496" s="76">
        <v>0</v>
      </c>
      <c r="W496" s="73">
        <v>0</v>
      </c>
      <c r="X496" s="74">
        <v>0</v>
      </c>
      <c r="Y496" s="160" t="s">
        <v>380</v>
      </c>
    </row>
    <row r="497" spans="1:25" s="106" customFormat="1" ht="13.5" hidden="1" outlineLevel="1" collapsed="1" thickBot="1" x14ac:dyDescent="0.25">
      <c r="A497" s="466">
        <v>810247</v>
      </c>
      <c r="B497" s="97">
        <v>810247</v>
      </c>
      <c r="C497" s="100" t="s">
        <v>86</v>
      </c>
      <c r="D497" s="101" t="s">
        <v>336</v>
      </c>
      <c r="E497" s="102">
        <v>0</v>
      </c>
      <c r="F497" s="103">
        <v>0</v>
      </c>
      <c r="G497" s="103">
        <v>0</v>
      </c>
      <c r="H497" s="104">
        <v>0</v>
      </c>
      <c r="I497" s="102">
        <v>0</v>
      </c>
      <c r="J497" s="103">
        <v>0</v>
      </c>
      <c r="K497" s="103">
        <v>0</v>
      </c>
      <c r="L497" s="104">
        <v>0</v>
      </c>
      <c r="M497" s="102">
        <v>0</v>
      </c>
      <c r="N497" s="103">
        <v>0</v>
      </c>
      <c r="O497" s="103">
        <v>0</v>
      </c>
      <c r="P497" s="104">
        <v>0</v>
      </c>
      <c r="Q497" s="102">
        <v>0</v>
      </c>
      <c r="R497" s="103">
        <v>0</v>
      </c>
      <c r="S497" s="103">
        <v>0</v>
      </c>
      <c r="T497" s="104">
        <v>0</v>
      </c>
      <c r="U497" s="102">
        <v>0</v>
      </c>
      <c r="V497" s="103">
        <v>0</v>
      </c>
      <c r="W497" s="103">
        <v>0</v>
      </c>
      <c r="X497" s="104">
        <v>0</v>
      </c>
      <c r="Y497" s="160" t="s">
        <v>380</v>
      </c>
    </row>
    <row r="498" spans="1:25" ht="13.5" hidden="1" outlineLevel="2" thickBot="1" x14ac:dyDescent="0.25">
      <c r="A498" s="467"/>
      <c r="B498" s="95">
        <v>810247</v>
      </c>
      <c r="C498" s="14" t="s">
        <v>350</v>
      </c>
      <c r="D498" s="35" t="s">
        <v>198</v>
      </c>
      <c r="E498" s="69">
        <v>0</v>
      </c>
      <c r="F498" s="13">
        <v>0</v>
      </c>
      <c r="G498" s="13">
        <v>0</v>
      </c>
      <c r="H498" s="68">
        <v>0</v>
      </c>
      <c r="I498" s="69">
        <v>0</v>
      </c>
      <c r="J498" s="13">
        <v>0</v>
      </c>
      <c r="K498" s="13">
        <v>0</v>
      </c>
      <c r="L498" s="68">
        <v>0</v>
      </c>
      <c r="M498" s="69">
        <v>0</v>
      </c>
      <c r="N498" s="13">
        <v>0</v>
      </c>
      <c r="O498" s="13">
        <v>0</v>
      </c>
      <c r="P498" s="68">
        <v>0</v>
      </c>
      <c r="Q498" s="69">
        <v>0</v>
      </c>
      <c r="R498" s="13">
        <v>0</v>
      </c>
      <c r="S498" s="13">
        <v>0</v>
      </c>
      <c r="T498" s="68">
        <v>0</v>
      </c>
      <c r="U498" s="69">
        <v>0</v>
      </c>
      <c r="V498" s="13">
        <v>0</v>
      </c>
      <c r="W498" s="67">
        <v>0</v>
      </c>
      <c r="X498" s="68">
        <v>0</v>
      </c>
      <c r="Y498" s="160" t="s">
        <v>380</v>
      </c>
    </row>
    <row r="499" spans="1:25" ht="13.5" hidden="1" outlineLevel="2" thickBot="1" x14ac:dyDescent="0.25">
      <c r="A499" s="467"/>
      <c r="B499" s="95">
        <v>810247</v>
      </c>
      <c r="C499" s="14" t="s">
        <v>351</v>
      </c>
      <c r="D499" s="35" t="s">
        <v>199</v>
      </c>
      <c r="E499" s="69">
        <v>0</v>
      </c>
      <c r="F499" s="13">
        <v>0</v>
      </c>
      <c r="G499" s="13">
        <v>0</v>
      </c>
      <c r="H499" s="68">
        <v>0</v>
      </c>
      <c r="I499" s="69">
        <v>0</v>
      </c>
      <c r="J499" s="13">
        <v>0</v>
      </c>
      <c r="K499" s="13">
        <v>0</v>
      </c>
      <c r="L499" s="68">
        <v>0</v>
      </c>
      <c r="M499" s="69">
        <v>0</v>
      </c>
      <c r="N499" s="13">
        <v>0</v>
      </c>
      <c r="O499" s="13">
        <v>0</v>
      </c>
      <c r="P499" s="68">
        <v>0</v>
      </c>
      <c r="Q499" s="69">
        <v>0</v>
      </c>
      <c r="R499" s="13">
        <v>0</v>
      </c>
      <c r="S499" s="13">
        <v>0</v>
      </c>
      <c r="T499" s="68">
        <v>0</v>
      </c>
      <c r="U499" s="69">
        <v>0</v>
      </c>
      <c r="V499" s="13">
        <v>0</v>
      </c>
      <c r="W499" s="67">
        <v>0</v>
      </c>
      <c r="X499" s="68">
        <v>0</v>
      </c>
      <c r="Y499" s="160" t="s">
        <v>380</v>
      </c>
    </row>
    <row r="500" spans="1:25" ht="13.5" hidden="1" outlineLevel="2" thickBot="1" x14ac:dyDescent="0.25">
      <c r="A500" s="467"/>
      <c r="B500" s="95">
        <v>810247</v>
      </c>
      <c r="C500" s="14" t="s">
        <v>300</v>
      </c>
      <c r="D500" s="35" t="s">
        <v>200</v>
      </c>
      <c r="E500" s="70">
        <v>0</v>
      </c>
      <c r="F500" s="71">
        <v>0</v>
      </c>
      <c r="G500" s="71">
        <v>0</v>
      </c>
      <c r="H500" s="68">
        <v>0</v>
      </c>
      <c r="I500" s="70">
        <v>0</v>
      </c>
      <c r="J500" s="71">
        <v>0</v>
      </c>
      <c r="K500" s="71">
        <v>0</v>
      </c>
      <c r="L500" s="68">
        <v>0</v>
      </c>
      <c r="M500" s="70">
        <v>0</v>
      </c>
      <c r="N500" s="71">
        <v>0</v>
      </c>
      <c r="O500" s="71">
        <v>0</v>
      </c>
      <c r="P500" s="68">
        <v>0</v>
      </c>
      <c r="Q500" s="70">
        <v>0</v>
      </c>
      <c r="R500" s="71">
        <v>0</v>
      </c>
      <c r="S500" s="71">
        <v>0</v>
      </c>
      <c r="T500" s="68">
        <v>0</v>
      </c>
      <c r="U500" s="70">
        <v>0</v>
      </c>
      <c r="V500" s="71">
        <v>0</v>
      </c>
      <c r="W500" s="71">
        <v>0</v>
      </c>
      <c r="X500" s="68">
        <v>0</v>
      </c>
      <c r="Y500" s="160" t="s">
        <v>380</v>
      </c>
    </row>
    <row r="501" spans="1:25" ht="13.5" hidden="1" outlineLevel="3" thickBot="1" x14ac:dyDescent="0.25">
      <c r="A501" s="467"/>
      <c r="B501" s="95">
        <v>810247</v>
      </c>
      <c r="C501" s="39" t="s">
        <v>363</v>
      </c>
      <c r="D501" s="35" t="s">
        <v>369</v>
      </c>
      <c r="E501" s="69">
        <v>0</v>
      </c>
      <c r="F501" s="13">
        <v>0</v>
      </c>
      <c r="G501" s="13">
        <v>0</v>
      </c>
      <c r="H501" s="68">
        <v>0</v>
      </c>
      <c r="I501" s="69">
        <v>0</v>
      </c>
      <c r="J501" s="13">
        <v>0</v>
      </c>
      <c r="K501" s="13">
        <v>0</v>
      </c>
      <c r="L501" s="68">
        <v>0</v>
      </c>
      <c r="M501" s="69">
        <v>0</v>
      </c>
      <c r="N501" s="13">
        <v>0</v>
      </c>
      <c r="O501" s="13">
        <v>0</v>
      </c>
      <c r="P501" s="68">
        <v>0</v>
      </c>
      <c r="Q501" s="69">
        <v>0</v>
      </c>
      <c r="R501" s="13">
        <v>0</v>
      </c>
      <c r="S501" s="13">
        <v>0</v>
      </c>
      <c r="T501" s="68">
        <v>0</v>
      </c>
      <c r="U501" s="69">
        <v>0</v>
      </c>
      <c r="V501" s="13">
        <v>0</v>
      </c>
      <c r="W501" s="67">
        <v>0</v>
      </c>
      <c r="X501" s="68">
        <v>0</v>
      </c>
      <c r="Y501" s="160" t="s">
        <v>380</v>
      </c>
    </row>
    <row r="502" spans="1:25" ht="13.5" hidden="1" outlineLevel="3" thickBot="1" x14ac:dyDescent="0.25">
      <c r="A502" s="467"/>
      <c r="B502" s="95">
        <v>810247</v>
      </c>
      <c r="C502" s="39" t="s">
        <v>301</v>
      </c>
      <c r="D502" s="35" t="s">
        <v>370</v>
      </c>
      <c r="E502" s="69">
        <v>0</v>
      </c>
      <c r="F502" s="13">
        <v>0</v>
      </c>
      <c r="G502" s="13">
        <v>0</v>
      </c>
      <c r="H502" s="68">
        <v>0</v>
      </c>
      <c r="I502" s="69">
        <v>0</v>
      </c>
      <c r="J502" s="13">
        <v>0</v>
      </c>
      <c r="K502" s="13">
        <v>0</v>
      </c>
      <c r="L502" s="68">
        <v>0</v>
      </c>
      <c r="M502" s="69">
        <v>0</v>
      </c>
      <c r="N502" s="13">
        <v>0</v>
      </c>
      <c r="O502" s="13">
        <v>0</v>
      </c>
      <c r="P502" s="68">
        <v>0</v>
      </c>
      <c r="Q502" s="69">
        <v>0</v>
      </c>
      <c r="R502" s="13">
        <v>0</v>
      </c>
      <c r="S502" s="13">
        <v>0</v>
      </c>
      <c r="T502" s="68">
        <v>0</v>
      </c>
      <c r="U502" s="69">
        <v>0</v>
      </c>
      <c r="V502" s="13">
        <v>0</v>
      </c>
      <c r="W502" s="67">
        <v>0</v>
      </c>
      <c r="X502" s="68">
        <v>0</v>
      </c>
      <c r="Y502" s="160" t="s">
        <v>380</v>
      </c>
    </row>
    <row r="503" spans="1:25" ht="13.5" hidden="1" outlineLevel="3" thickBot="1" x14ac:dyDescent="0.25">
      <c r="A503" s="467"/>
      <c r="B503" s="95">
        <v>810247</v>
      </c>
      <c r="C503" s="39" t="s">
        <v>305</v>
      </c>
      <c r="D503" s="35" t="s">
        <v>371</v>
      </c>
      <c r="E503" s="69">
        <v>0</v>
      </c>
      <c r="F503" s="13">
        <v>0</v>
      </c>
      <c r="G503" s="13">
        <v>0</v>
      </c>
      <c r="H503" s="68">
        <v>0</v>
      </c>
      <c r="I503" s="69">
        <v>0</v>
      </c>
      <c r="J503" s="13">
        <v>0</v>
      </c>
      <c r="K503" s="13">
        <v>0</v>
      </c>
      <c r="L503" s="68">
        <v>0</v>
      </c>
      <c r="M503" s="69">
        <v>0</v>
      </c>
      <c r="N503" s="13">
        <v>0</v>
      </c>
      <c r="O503" s="13">
        <v>0</v>
      </c>
      <c r="P503" s="68">
        <v>0</v>
      </c>
      <c r="Q503" s="69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160" t="s">
        <v>380</v>
      </c>
    </row>
    <row r="504" spans="1:25" ht="13.5" hidden="1" outlineLevel="3" thickBot="1" x14ac:dyDescent="0.25">
      <c r="A504" s="467"/>
      <c r="B504" s="95">
        <v>810247</v>
      </c>
      <c r="C504" s="39" t="s">
        <v>302</v>
      </c>
      <c r="D504" s="35" t="s">
        <v>372</v>
      </c>
      <c r="E504" s="69">
        <v>0</v>
      </c>
      <c r="F504" s="13">
        <v>0</v>
      </c>
      <c r="G504" s="13">
        <v>0</v>
      </c>
      <c r="H504" s="68">
        <v>0</v>
      </c>
      <c r="I504" s="69">
        <v>0</v>
      </c>
      <c r="J504" s="13">
        <v>0</v>
      </c>
      <c r="K504" s="13">
        <v>0</v>
      </c>
      <c r="L504" s="68">
        <v>0</v>
      </c>
      <c r="M504" s="69">
        <v>0</v>
      </c>
      <c r="N504" s="13">
        <v>0</v>
      </c>
      <c r="O504" s="13">
        <v>0</v>
      </c>
      <c r="P504" s="68">
        <v>0</v>
      </c>
      <c r="Q504" s="69">
        <v>0</v>
      </c>
      <c r="R504" s="13">
        <v>0</v>
      </c>
      <c r="S504" s="13">
        <v>0</v>
      </c>
      <c r="T504" s="68">
        <v>0</v>
      </c>
      <c r="U504" s="69">
        <v>0</v>
      </c>
      <c r="V504" s="13">
        <v>0</v>
      </c>
      <c r="W504" s="67">
        <v>0</v>
      </c>
      <c r="X504" s="68">
        <v>0</v>
      </c>
      <c r="Y504" s="160" t="s">
        <v>380</v>
      </c>
    </row>
    <row r="505" spans="1:25" ht="13.5" hidden="1" outlineLevel="3" thickBot="1" x14ac:dyDescent="0.25">
      <c r="A505" s="467"/>
      <c r="B505" s="95">
        <v>810247</v>
      </c>
      <c r="C505" s="39" t="s">
        <v>434</v>
      </c>
      <c r="D505" s="35" t="s">
        <v>373</v>
      </c>
      <c r="E505" s="69">
        <v>0</v>
      </c>
      <c r="F505" s="13">
        <v>0</v>
      </c>
      <c r="G505" s="13">
        <v>0</v>
      </c>
      <c r="H505" s="68">
        <v>0</v>
      </c>
      <c r="I505" s="69">
        <v>0</v>
      </c>
      <c r="J505" s="13">
        <v>0</v>
      </c>
      <c r="K505" s="13">
        <v>0</v>
      </c>
      <c r="L505" s="68">
        <v>0</v>
      </c>
      <c r="M505" s="69">
        <v>0</v>
      </c>
      <c r="N505" s="13">
        <v>0</v>
      </c>
      <c r="O505" s="13">
        <v>0</v>
      </c>
      <c r="P505" s="68">
        <v>0</v>
      </c>
      <c r="Q505" s="69">
        <v>0</v>
      </c>
      <c r="R505" s="13">
        <v>0</v>
      </c>
      <c r="S505" s="13">
        <v>0</v>
      </c>
      <c r="T505" s="68">
        <v>0</v>
      </c>
      <c r="U505" s="69">
        <v>0</v>
      </c>
      <c r="V505" s="13">
        <v>0</v>
      </c>
      <c r="W505" s="67">
        <v>0</v>
      </c>
      <c r="X505" s="68">
        <v>0</v>
      </c>
      <c r="Y505" s="160" t="s">
        <v>380</v>
      </c>
    </row>
    <row r="506" spans="1:25" ht="13.5" hidden="1" outlineLevel="3" thickBot="1" x14ac:dyDescent="0.25">
      <c r="A506" s="467"/>
      <c r="B506" s="95">
        <v>810247</v>
      </c>
      <c r="C506" s="57" t="s">
        <v>384</v>
      </c>
      <c r="D506" s="35" t="s">
        <v>374</v>
      </c>
      <c r="E506" s="69">
        <v>0</v>
      </c>
      <c r="F506" s="13">
        <v>0</v>
      </c>
      <c r="G506" s="13">
        <v>0</v>
      </c>
      <c r="H506" s="68">
        <v>0</v>
      </c>
      <c r="I506" s="69">
        <v>0</v>
      </c>
      <c r="J506" s="13">
        <v>0</v>
      </c>
      <c r="K506" s="13">
        <v>0</v>
      </c>
      <c r="L506" s="68">
        <v>0</v>
      </c>
      <c r="M506" s="69">
        <v>0</v>
      </c>
      <c r="N506" s="13">
        <v>0</v>
      </c>
      <c r="O506" s="13">
        <v>0</v>
      </c>
      <c r="P506" s="68">
        <v>0</v>
      </c>
      <c r="Q506" s="69">
        <v>0</v>
      </c>
      <c r="R506" s="13">
        <v>0</v>
      </c>
      <c r="S506" s="13">
        <v>0</v>
      </c>
      <c r="T506" s="68">
        <v>0</v>
      </c>
      <c r="U506" s="69">
        <v>0</v>
      </c>
      <c r="V506" s="13">
        <v>0</v>
      </c>
      <c r="W506" s="67">
        <v>0</v>
      </c>
      <c r="X506" s="68">
        <v>0</v>
      </c>
      <c r="Y506" s="160" t="s">
        <v>380</v>
      </c>
    </row>
    <row r="507" spans="1:25" ht="13.5" hidden="1" outlineLevel="3" thickBot="1" x14ac:dyDescent="0.25">
      <c r="A507" s="468"/>
      <c r="B507" s="96">
        <v>810247</v>
      </c>
      <c r="C507" s="41" t="s">
        <v>383</v>
      </c>
      <c r="D507" s="42" t="s">
        <v>375</v>
      </c>
      <c r="E507" s="75">
        <v>0</v>
      </c>
      <c r="F507" s="76">
        <v>0</v>
      </c>
      <c r="G507" s="76">
        <v>0</v>
      </c>
      <c r="H507" s="74">
        <v>0</v>
      </c>
      <c r="I507" s="75">
        <v>0</v>
      </c>
      <c r="J507" s="76">
        <v>0</v>
      </c>
      <c r="K507" s="76">
        <v>0</v>
      </c>
      <c r="L507" s="74">
        <v>0</v>
      </c>
      <c r="M507" s="75">
        <v>0</v>
      </c>
      <c r="N507" s="76">
        <v>0</v>
      </c>
      <c r="O507" s="76">
        <v>0</v>
      </c>
      <c r="P507" s="74">
        <v>0</v>
      </c>
      <c r="Q507" s="75">
        <v>0</v>
      </c>
      <c r="R507" s="76">
        <v>0</v>
      </c>
      <c r="S507" s="76">
        <v>0</v>
      </c>
      <c r="T507" s="74">
        <v>0</v>
      </c>
      <c r="U507" s="75">
        <v>0</v>
      </c>
      <c r="V507" s="76">
        <v>0</v>
      </c>
      <c r="W507" s="73">
        <v>0</v>
      </c>
      <c r="X507" s="74">
        <v>0</v>
      </c>
      <c r="Y507" s="160" t="s">
        <v>380</v>
      </c>
    </row>
    <row r="508" spans="1:25" s="106" customFormat="1" outlineLevel="1" x14ac:dyDescent="0.2">
      <c r="A508" s="464">
        <v>810325</v>
      </c>
      <c r="B508" s="97">
        <v>810325</v>
      </c>
      <c r="C508" s="100" t="s">
        <v>168</v>
      </c>
      <c r="D508" s="101" t="s">
        <v>336</v>
      </c>
      <c r="E508" s="102">
        <v>0</v>
      </c>
      <c r="F508" s="103">
        <v>0</v>
      </c>
      <c r="G508" s="103">
        <v>0</v>
      </c>
      <c r="H508" s="104">
        <v>0</v>
      </c>
      <c r="I508" s="102">
        <v>0</v>
      </c>
      <c r="J508" s="103">
        <v>0</v>
      </c>
      <c r="K508" s="103">
        <v>0</v>
      </c>
      <c r="L508" s="104">
        <v>0</v>
      </c>
      <c r="M508" s="102">
        <v>0</v>
      </c>
      <c r="N508" s="103">
        <v>0</v>
      </c>
      <c r="O508" s="103">
        <v>0</v>
      </c>
      <c r="P508" s="104">
        <v>0</v>
      </c>
      <c r="Q508" s="102">
        <v>0</v>
      </c>
      <c r="R508" s="103">
        <v>0</v>
      </c>
      <c r="S508" s="103">
        <v>0</v>
      </c>
      <c r="T508" s="104">
        <v>0</v>
      </c>
      <c r="U508" s="102">
        <v>0</v>
      </c>
      <c r="V508" s="103">
        <v>0</v>
      </c>
      <c r="W508" s="103">
        <v>0</v>
      </c>
      <c r="X508" s="104">
        <v>0</v>
      </c>
      <c r="Y508" s="160" t="s">
        <v>413</v>
      </c>
    </row>
    <row r="509" spans="1:25" hidden="1" outlineLevel="2" x14ac:dyDescent="0.2">
      <c r="A509" s="465"/>
      <c r="B509" s="95">
        <v>810325</v>
      </c>
      <c r="C509" s="14" t="s">
        <v>350</v>
      </c>
      <c r="D509" s="35" t="s">
        <v>198</v>
      </c>
      <c r="E509" s="69">
        <v>0</v>
      </c>
      <c r="F509" s="13">
        <v>0</v>
      </c>
      <c r="G509" s="13">
        <v>0</v>
      </c>
      <c r="H509" s="68">
        <v>0</v>
      </c>
      <c r="I509" s="69">
        <v>0</v>
      </c>
      <c r="J509" s="13">
        <v>0</v>
      </c>
      <c r="K509" s="13">
        <v>0</v>
      </c>
      <c r="L509" s="68">
        <v>0</v>
      </c>
      <c r="M509" s="69">
        <v>0</v>
      </c>
      <c r="N509" s="13">
        <v>0</v>
      </c>
      <c r="O509" s="13">
        <v>0</v>
      </c>
      <c r="P509" s="68">
        <v>0</v>
      </c>
      <c r="Q509" s="69">
        <v>0</v>
      </c>
      <c r="R509" s="13">
        <v>0</v>
      </c>
      <c r="S509" s="13">
        <v>0</v>
      </c>
      <c r="T509" s="68">
        <v>0</v>
      </c>
      <c r="U509" s="69">
        <v>0</v>
      </c>
      <c r="V509" s="13">
        <v>0</v>
      </c>
      <c r="W509" s="67">
        <v>0</v>
      </c>
      <c r="X509" s="68">
        <v>0</v>
      </c>
      <c r="Y509" s="160" t="s">
        <v>380</v>
      </c>
    </row>
    <row r="510" spans="1:25" hidden="1" outlineLevel="2" x14ac:dyDescent="0.2">
      <c r="A510" s="465"/>
      <c r="B510" s="95">
        <v>810325</v>
      </c>
      <c r="C510" s="14" t="s">
        <v>351</v>
      </c>
      <c r="D510" s="35" t="s">
        <v>199</v>
      </c>
      <c r="E510" s="69">
        <v>0</v>
      </c>
      <c r="F510" s="13">
        <v>0</v>
      </c>
      <c r="G510" s="13">
        <v>0</v>
      </c>
      <c r="H510" s="68">
        <v>0</v>
      </c>
      <c r="I510" s="69">
        <v>0</v>
      </c>
      <c r="J510" s="13">
        <v>0</v>
      </c>
      <c r="K510" s="13">
        <v>0</v>
      </c>
      <c r="L510" s="68">
        <v>0</v>
      </c>
      <c r="M510" s="69">
        <v>0</v>
      </c>
      <c r="N510" s="13">
        <v>0</v>
      </c>
      <c r="O510" s="13">
        <v>0</v>
      </c>
      <c r="P510" s="68">
        <v>0</v>
      </c>
      <c r="Q510" s="69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160" t="s">
        <v>380</v>
      </c>
    </row>
    <row r="511" spans="1:25" outlineLevel="2" x14ac:dyDescent="0.2">
      <c r="A511" s="465"/>
      <c r="B511" s="95">
        <v>810325</v>
      </c>
      <c r="C511" s="14" t="s">
        <v>300</v>
      </c>
      <c r="D511" s="35" t="s">
        <v>200</v>
      </c>
      <c r="E511" s="70">
        <v>284</v>
      </c>
      <c r="F511" s="71">
        <v>0</v>
      </c>
      <c r="G511" s="71">
        <v>9</v>
      </c>
      <c r="H511" s="68">
        <v>293</v>
      </c>
      <c r="I511" s="70">
        <v>370</v>
      </c>
      <c r="J511" s="71">
        <v>0</v>
      </c>
      <c r="K511" s="71">
        <v>0</v>
      </c>
      <c r="L511" s="68">
        <v>370</v>
      </c>
      <c r="M511" s="70">
        <v>323</v>
      </c>
      <c r="N511" s="71">
        <v>0</v>
      </c>
      <c r="O511" s="71">
        <v>0</v>
      </c>
      <c r="P511" s="68">
        <v>323</v>
      </c>
      <c r="Q511" s="70">
        <v>281</v>
      </c>
      <c r="R511" s="71">
        <v>0</v>
      </c>
      <c r="S511" s="71">
        <v>5</v>
      </c>
      <c r="T511" s="68">
        <v>286</v>
      </c>
      <c r="U511" s="70">
        <v>1258</v>
      </c>
      <c r="V511" s="71">
        <v>0</v>
      </c>
      <c r="W511" s="71">
        <v>14</v>
      </c>
      <c r="X511" s="68">
        <v>1272</v>
      </c>
      <c r="Y511" s="160" t="s">
        <v>413</v>
      </c>
    </row>
    <row r="512" spans="1:25" hidden="1" outlineLevel="3" x14ac:dyDescent="0.2">
      <c r="A512" s="465"/>
      <c r="B512" s="95">
        <v>810325</v>
      </c>
      <c r="C512" s="39" t="s">
        <v>363</v>
      </c>
      <c r="D512" s="35" t="s">
        <v>369</v>
      </c>
      <c r="E512" s="69">
        <v>0</v>
      </c>
      <c r="F512" s="13">
        <v>0</v>
      </c>
      <c r="G512" s="13">
        <v>0</v>
      </c>
      <c r="H512" s="68">
        <v>0</v>
      </c>
      <c r="I512" s="69">
        <v>0</v>
      </c>
      <c r="J512" s="13">
        <v>0</v>
      </c>
      <c r="K512" s="13">
        <v>0</v>
      </c>
      <c r="L512" s="68">
        <v>0</v>
      </c>
      <c r="M512" s="69">
        <v>0</v>
      </c>
      <c r="N512" s="13">
        <v>0</v>
      </c>
      <c r="O512" s="13">
        <v>0</v>
      </c>
      <c r="P512" s="68">
        <v>0</v>
      </c>
      <c r="Q512" s="69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160" t="s">
        <v>380</v>
      </c>
    </row>
    <row r="513" spans="1:25" ht="13.5" outlineLevel="3" thickBot="1" x14ac:dyDescent="0.25">
      <c r="A513" s="465"/>
      <c r="B513" s="95">
        <v>810325</v>
      </c>
      <c r="C513" s="39" t="s">
        <v>301</v>
      </c>
      <c r="D513" s="35" t="s">
        <v>370</v>
      </c>
      <c r="E513" s="69">
        <v>284</v>
      </c>
      <c r="F513" s="13">
        <v>0</v>
      </c>
      <c r="G513" s="13">
        <v>9</v>
      </c>
      <c r="H513" s="68">
        <v>293</v>
      </c>
      <c r="I513" s="69">
        <v>370</v>
      </c>
      <c r="J513" s="13">
        <v>0</v>
      </c>
      <c r="K513" s="13">
        <v>0</v>
      </c>
      <c r="L513" s="68">
        <v>370</v>
      </c>
      <c r="M513" s="69">
        <v>323</v>
      </c>
      <c r="N513" s="13">
        <v>0</v>
      </c>
      <c r="O513" s="13">
        <v>0</v>
      </c>
      <c r="P513" s="68">
        <v>323</v>
      </c>
      <c r="Q513" s="69">
        <v>281</v>
      </c>
      <c r="R513" s="13">
        <v>0</v>
      </c>
      <c r="S513" s="13">
        <v>5</v>
      </c>
      <c r="T513" s="68">
        <v>286</v>
      </c>
      <c r="U513" s="69">
        <v>1258</v>
      </c>
      <c r="V513" s="13">
        <v>0</v>
      </c>
      <c r="W513" s="67">
        <v>14</v>
      </c>
      <c r="X513" s="68">
        <v>1272</v>
      </c>
      <c r="Y513" s="160" t="s">
        <v>413</v>
      </c>
    </row>
    <row r="514" spans="1:25" ht="13.5" hidden="1" outlineLevel="3" thickBot="1" x14ac:dyDescent="0.25">
      <c r="A514" s="465"/>
      <c r="B514" s="95">
        <v>810325</v>
      </c>
      <c r="C514" s="39" t="s">
        <v>305</v>
      </c>
      <c r="D514" s="35" t="s">
        <v>371</v>
      </c>
      <c r="E514" s="69">
        <v>0</v>
      </c>
      <c r="F514" s="13">
        <v>0</v>
      </c>
      <c r="G514" s="13">
        <v>0</v>
      </c>
      <c r="H514" s="68">
        <v>0</v>
      </c>
      <c r="I514" s="69">
        <v>0</v>
      </c>
      <c r="J514" s="13">
        <v>0</v>
      </c>
      <c r="K514" s="13">
        <v>0</v>
      </c>
      <c r="L514" s="68">
        <v>0</v>
      </c>
      <c r="M514" s="69">
        <v>0</v>
      </c>
      <c r="N514" s="13">
        <v>0</v>
      </c>
      <c r="O514" s="13">
        <v>0</v>
      </c>
      <c r="P514" s="68">
        <v>0</v>
      </c>
      <c r="Q514" s="69">
        <v>0</v>
      </c>
      <c r="R514" s="13">
        <v>0</v>
      </c>
      <c r="S514" s="13">
        <v>0</v>
      </c>
      <c r="T514" s="68">
        <v>0</v>
      </c>
      <c r="U514" s="69">
        <v>0</v>
      </c>
      <c r="V514" s="13">
        <v>0</v>
      </c>
      <c r="W514" s="67">
        <v>0</v>
      </c>
      <c r="X514" s="68">
        <v>0</v>
      </c>
      <c r="Y514" s="160" t="s">
        <v>380</v>
      </c>
    </row>
    <row r="515" spans="1:25" ht="13.5" hidden="1" outlineLevel="3" thickBot="1" x14ac:dyDescent="0.25">
      <c r="A515" s="465"/>
      <c r="B515" s="95">
        <v>810325</v>
      </c>
      <c r="C515" s="39" t="s">
        <v>302</v>
      </c>
      <c r="D515" s="35" t="s">
        <v>372</v>
      </c>
      <c r="E515" s="69">
        <v>0</v>
      </c>
      <c r="F515" s="13">
        <v>0</v>
      </c>
      <c r="G515" s="13">
        <v>0</v>
      </c>
      <c r="H515" s="68">
        <v>0</v>
      </c>
      <c r="I515" s="69">
        <v>0</v>
      </c>
      <c r="J515" s="13">
        <v>0</v>
      </c>
      <c r="K515" s="13">
        <v>0</v>
      </c>
      <c r="L515" s="68">
        <v>0</v>
      </c>
      <c r="M515" s="69">
        <v>0</v>
      </c>
      <c r="N515" s="13">
        <v>0</v>
      </c>
      <c r="O515" s="13">
        <v>0</v>
      </c>
      <c r="P515" s="68">
        <v>0</v>
      </c>
      <c r="Q515" s="69">
        <v>0</v>
      </c>
      <c r="R515" s="13">
        <v>0</v>
      </c>
      <c r="S515" s="13">
        <v>0</v>
      </c>
      <c r="T515" s="68">
        <v>0</v>
      </c>
      <c r="U515" s="69">
        <v>0</v>
      </c>
      <c r="V515" s="13">
        <v>0</v>
      </c>
      <c r="W515" s="67">
        <v>0</v>
      </c>
      <c r="X515" s="68">
        <v>0</v>
      </c>
      <c r="Y515" s="160" t="s">
        <v>380</v>
      </c>
    </row>
    <row r="516" spans="1:25" ht="13.5" hidden="1" outlineLevel="3" thickBot="1" x14ac:dyDescent="0.25">
      <c r="A516" s="465"/>
      <c r="B516" s="95">
        <v>810325</v>
      </c>
      <c r="C516" s="39" t="s">
        <v>434</v>
      </c>
      <c r="D516" s="35" t="s">
        <v>373</v>
      </c>
      <c r="E516" s="69">
        <v>0</v>
      </c>
      <c r="F516" s="13">
        <v>0</v>
      </c>
      <c r="G516" s="13">
        <v>0</v>
      </c>
      <c r="H516" s="68">
        <v>0</v>
      </c>
      <c r="I516" s="69">
        <v>0</v>
      </c>
      <c r="J516" s="13">
        <v>0</v>
      </c>
      <c r="K516" s="13">
        <v>0</v>
      </c>
      <c r="L516" s="68">
        <v>0</v>
      </c>
      <c r="M516" s="69">
        <v>0</v>
      </c>
      <c r="N516" s="13">
        <v>0</v>
      </c>
      <c r="O516" s="13">
        <v>0</v>
      </c>
      <c r="P516" s="68">
        <v>0</v>
      </c>
      <c r="Q516" s="69">
        <v>0</v>
      </c>
      <c r="R516" s="13">
        <v>0</v>
      </c>
      <c r="S516" s="13">
        <v>0</v>
      </c>
      <c r="T516" s="68">
        <v>0</v>
      </c>
      <c r="U516" s="69">
        <v>0</v>
      </c>
      <c r="V516" s="13">
        <v>0</v>
      </c>
      <c r="W516" s="67">
        <v>0</v>
      </c>
      <c r="X516" s="68">
        <v>0</v>
      </c>
      <c r="Y516" s="160" t="s">
        <v>380</v>
      </c>
    </row>
    <row r="517" spans="1:25" ht="13.5" hidden="1" outlineLevel="3" thickBot="1" x14ac:dyDescent="0.25">
      <c r="A517" s="474"/>
      <c r="B517" s="95">
        <v>810325</v>
      </c>
      <c r="C517" s="39" t="s">
        <v>384</v>
      </c>
      <c r="D517" s="35" t="s">
        <v>374</v>
      </c>
      <c r="E517" s="69">
        <v>0</v>
      </c>
      <c r="F517" s="13">
        <v>0</v>
      </c>
      <c r="G517" s="13">
        <v>0</v>
      </c>
      <c r="H517" s="68">
        <v>0</v>
      </c>
      <c r="I517" s="69">
        <v>0</v>
      </c>
      <c r="J517" s="13">
        <v>0</v>
      </c>
      <c r="K517" s="13">
        <v>0</v>
      </c>
      <c r="L517" s="68">
        <v>0</v>
      </c>
      <c r="M517" s="69">
        <v>0</v>
      </c>
      <c r="N517" s="13">
        <v>0</v>
      </c>
      <c r="O517" s="13">
        <v>0</v>
      </c>
      <c r="P517" s="68">
        <v>0</v>
      </c>
      <c r="Q517" s="69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160" t="s">
        <v>380</v>
      </c>
    </row>
    <row r="518" spans="1:25" ht="13.5" hidden="1" outlineLevel="3" thickBot="1" x14ac:dyDescent="0.25">
      <c r="A518" s="475"/>
      <c r="B518" s="96">
        <v>810325</v>
      </c>
      <c r="C518" s="41" t="s">
        <v>383</v>
      </c>
      <c r="D518" s="42" t="s">
        <v>375</v>
      </c>
      <c r="E518" s="75">
        <v>0</v>
      </c>
      <c r="F518" s="76">
        <v>0</v>
      </c>
      <c r="G518" s="76">
        <v>0</v>
      </c>
      <c r="H518" s="74">
        <v>0</v>
      </c>
      <c r="I518" s="75">
        <v>0</v>
      </c>
      <c r="J518" s="76">
        <v>0</v>
      </c>
      <c r="K518" s="76">
        <v>0</v>
      </c>
      <c r="L518" s="74">
        <v>0</v>
      </c>
      <c r="M518" s="75">
        <v>0</v>
      </c>
      <c r="N518" s="76">
        <v>0</v>
      </c>
      <c r="O518" s="76">
        <v>0</v>
      </c>
      <c r="P518" s="74">
        <v>0</v>
      </c>
      <c r="Q518" s="75">
        <v>0</v>
      </c>
      <c r="R518" s="76">
        <v>0</v>
      </c>
      <c r="S518" s="76">
        <v>0</v>
      </c>
      <c r="T518" s="74">
        <v>0</v>
      </c>
      <c r="U518" s="75">
        <v>0</v>
      </c>
      <c r="V518" s="76">
        <v>0</v>
      </c>
      <c r="W518" s="73">
        <v>0</v>
      </c>
      <c r="X518" s="74">
        <v>0</v>
      </c>
      <c r="Y518" s="160" t="s">
        <v>380</v>
      </c>
    </row>
    <row r="519" spans="1:25" ht="12.75" customHeight="1" thickBot="1" x14ac:dyDescent="0.25">
      <c r="A519" s="55"/>
      <c r="B519" s="93"/>
      <c r="C519" s="54" t="s">
        <v>18</v>
      </c>
      <c r="D519" s="50"/>
      <c r="E519" s="61">
        <v>31742</v>
      </c>
      <c r="F519" s="62">
        <v>959</v>
      </c>
      <c r="G519" s="62">
        <v>767</v>
      </c>
      <c r="H519" s="64">
        <v>33468</v>
      </c>
      <c r="I519" s="61">
        <v>32967</v>
      </c>
      <c r="J519" s="62">
        <v>1015</v>
      </c>
      <c r="K519" s="62">
        <v>783</v>
      </c>
      <c r="L519" s="64">
        <v>34765</v>
      </c>
      <c r="M519" s="61">
        <v>27877</v>
      </c>
      <c r="N519" s="62">
        <v>826</v>
      </c>
      <c r="O519" s="62">
        <v>651</v>
      </c>
      <c r="P519" s="64">
        <v>29354</v>
      </c>
      <c r="Q519" s="61">
        <v>42391</v>
      </c>
      <c r="R519" s="62">
        <v>1315</v>
      </c>
      <c r="S519" s="62">
        <v>938</v>
      </c>
      <c r="T519" s="64">
        <v>44644</v>
      </c>
      <c r="U519" s="61">
        <v>134977</v>
      </c>
      <c r="V519" s="62">
        <v>4115</v>
      </c>
      <c r="W519" s="62">
        <v>3139</v>
      </c>
      <c r="X519" s="64">
        <v>142231</v>
      </c>
      <c r="Y519" s="160" t="s">
        <v>413</v>
      </c>
    </row>
    <row r="520" spans="1:25" s="106" customFormat="1" outlineLevel="1" x14ac:dyDescent="0.2">
      <c r="A520" s="466">
        <v>810094</v>
      </c>
      <c r="B520" s="97">
        <v>810094</v>
      </c>
      <c r="C520" s="100" t="s">
        <v>117</v>
      </c>
      <c r="D520" s="101" t="s">
        <v>336</v>
      </c>
      <c r="E520" s="102">
        <v>25941</v>
      </c>
      <c r="F520" s="103">
        <v>763</v>
      </c>
      <c r="G520" s="103">
        <v>619</v>
      </c>
      <c r="H520" s="104">
        <v>27323</v>
      </c>
      <c r="I520" s="102">
        <v>27176</v>
      </c>
      <c r="J520" s="103">
        <v>845</v>
      </c>
      <c r="K520" s="103">
        <v>618</v>
      </c>
      <c r="L520" s="104">
        <v>28639</v>
      </c>
      <c r="M520" s="102">
        <v>22894</v>
      </c>
      <c r="N520" s="103">
        <v>662</v>
      </c>
      <c r="O520" s="103">
        <v>517</v>
      </c>
      <c r="P520" s="104">
        <v>24073</v>
      </c>
      <c r="Q520" s="102">
        <v>35397</v>
      </c>
      <c r="R520" s="103">
        <v>1109</v>
      </c>
      <c r="S520" s="103">
        <v>770</v>
      </c>
      <c r="T520" s="104">
        <v>37276</v>
      </c>
      <c r="U520" s="102">
        <v>111408</v>
      </c>
      <c r="V520" s="103">
        <v>3379</v>
      </c>
      <c r="W520" s="103">
        <v>2524</v>
      </c>
      <c r="X520" s="104">
        <v>117311</v>
      </c>
      <c r="Y520" s="160" t="s">
        <v>413</v>
      </c>
    </row>
    <row r="521" spans="1:25" outlineLevel="2" x14ac:dyDescent="0.2">
      <c r="A521" s="467"/>
      <c r="B521" s="95">
        <v>810094</v>
      </c>
      <c r="C521" s="14" t="s">
        <v>350</v>
      </c>
      <c r="D521" s="35" t="s">
        <v>198</v>
      </c>
      <c r="E521" s="69">
        <v>25941</v>
      </c>
      <c r="F521" s="13">
        <v>763</v>
      </c>
      <c r="G521" s="13">
        <v>619</v>
      </c>
      <c r="H521" s="68">
        <v>27323</v>
      </c>
      <c r="I521" s="69">
        <v>27176</v>
      </c>
      <c r="J521" s="13">
        <v>845</v>
      </c>
      <c r="K521" s="13">
        <v>618</v>
      </c>
      <c r="L521" s="68">
        <v>28639</v>
      </c>
      <c r="M521" s="69">
        <v>22894</v>
      </c>
      <c r="N521" s="13">
        <v>662</v>
      </c>
      <c r="O521" s="13">
        <v>517</v>
      </c>
      <c r="P521" s="68">
        <v>24073</v>
      </c>
      <c r="Q521" s="69">
        <v>35397</v>
      </c>
      <c r="R521" s="13">
        <v>1109</v>
      </c>
      <c r="S521" s="13">
        <v>770</v>
      </c>
      <c r="T521" s="68">
        <v>37276</v>
      </c>
      <c r="U521" s="69">
        <v>111408</v>
      </c>
      <c r="V521" s="13">
        <v>3379</v>
      </c>
      <c r="W521" s="67">
        <v>2524</v>
      </c>
      <c r="X521" s="68">
        <v>117311</v>
      </c>
      <c r="Y521" s="160" t="s">
        <v>413</v>
      </c>
    </row>
    <row r="522" spans="1:25" hidden="1" outlineLevel="2" x14ac:dyDescent="0.2">
      <c r="A522" s="467"/>
      <c r="B522" s="95">
        <v>810094</v>
      </c>
      <c r="C522" s="14" t="s">
        <v>351</v>
      </c>
      <c r="D522" s="35" t="s">
        <v>199</v>
      </c>
      <c r="E522" s="69">
        <v>0</v>
      </c>
      <c r="F522" s="13">
        <v>0</v>
      </c>
      <c r="G522" s="13">
        <v>0</v>
      </c>
      <c r="H522" s="68">
        <v>0</v>
      </c>
      <c r="I522" s="69">
        <v>0</v>
      </c>
      <c r="J522" s="13">
        <v>0</v>
      </c>
      <c r="K522" s="13">
        <v>0</v>
      </c>
      <c r="L522" s="68">
        <v>0</v>
      </c>
      <c r="M522" s="69">
        <v>0</v>
      </c>
      <c r="N522" s="13">
        <v>0</v>
      </c>
      <c r="O522" s="13">
        <v>0</v>
      </c>
      <c r="P522" s="68">
        <v>0</v>
      </c>
      <c r="Q522" s="69">
        <v>0</v>
      </c>
      <c r="R522" s="13">
        <v>0</v>
      </c>
      <c r="S522" s="13">
        <v>0</v>
      </c>
      <c r="T522" s="68">
        <v>0</v>
      </c>
      <c r="U522" s="69">
        <v>0</v>
      </c>
      <c r="V522" s="13">
        <v>0</v>
      </c>
      <c r="W522" s="67">
        <v>0</v>
      </c>
      <c r="X522" s="68">
        <v>0</v>
      </c>
      <c r="Y522" s="160" t="s">
        <v>380</v>
      </c>
    </row>
    <row r="523" spans="1:25" outlineLevel="2" x14ac:dyDescent="0.2">
      <c r="A523" s="467"/>
      <c r="B523" s="95">
        <v>810094</v>
      </c>
      <c r="C523" s="14" t="s">
        <v>300</v>
      </c>
      <c r="D523" s="35" t="s">
        <v>200</v>
      </c>
      <c r="E523" s="70">
        <v>5448</v>
      </c>
      <c r="F523" s="71">
        <v>188</v>
      </c>
      <c r="G523" s="71">
        <v>155</v>
      </c>
      <c r="H523" s="68">
        <v>5791</v>
      </c>
      <c r="I523" s="70">
        <v>4432</v>
      </c>
      <c r="J523" s="71">
        <v>138</v>
      </c>
      <c r="K523" s="71">
        <v>129</v>
      </c>
      <c r="L523" s="68">
        <v>4699</v>
      </c>
      <c r="M523" s="70">
        <v>7269</v>
      </c>
      <c r="N523" s="71">
        <v>202</v>
      </c>
      <c r="O523" s="71">
        <v>176</v>
      </c>
      <c r="P523" s="68">
        <v>7647</v>
      </c>
      <c r="Q523" s="70">
        <v>10538</v>
      </c>
      <c r="R523" s="71">
        <v>291</v>
      </c>
      <c r="S523" s="71">
        <v>214</v>
      </c>
      <c r="T523" s="68">
        <v>11043</v>
      </c>
      <c r="U523" s="70">
        <v>27687</v>
      </c>
      <c r="V523" s="71">
        <v>819</v>
      </c>
      <c r="W523" s="71">
        <v>674</v>
      </c>
      <c r="X523" s="68">
        <v>29180</v>
      </c>
      <c r="Y523" s="160" t="s">
        <v>413</v>
      </c>
    </row>
    <row r="524" spans="1:25" outlineLevel="3" x14ac:dyDescent="0.2">
      <c r="A524" s="467"/>
      <c r="B524" s="95">
        <v>810094</v>
      </c>
      <c r="C524" s="39" t="s">
        <v>363</v>
      </c>
      <c r="D524" s="35" t="s">
        <v>369</v>
      </c>
      <c r="E524" s="69">
        <v>1676</v>
      </c>
      <c r="F524" s="13">
        <v>68</v>
      </c>
      <c r="G524" s="13">
        <v>54</v>
      </c>
      <c r="H524" s="68">
        <v>1798</v>
      </c>
      <c r="I524" s="69">
        <v>1455</v>
      </c>
      <c r="J524" s="13">
        <v>38</v>
      </c>
      <c r="K524" s="13">
        <v>50</v>
      </c>
      <c r="L524" s="68">
        <v>1543</v>
      </c>
      <c r="M524" s="69">
        <v>2023</v>
      </c>
      <c r="N524" s="13">
        <v>54</v>
      </c>
      <c r="O524" s="13">
        <v>65</v>
      </c>
      <c r="P524" s="68">
        <v>2142</v>
      </c>
      <c r="Q524" s="69">
        <v>2684</v>
      </c>
      <c r="R524" s="13">
        <v>107</v>
      </c>
      <c r="S524" s="13">
        <v>95</v>
      </c>
      <c r="T524" s="68">
        <v>2886</v>
      </c>
      <c r="U524" s="69">
        <v>7838</v>
      </c>
      <c r="V524" s="13">
        <v>267</v>
      </c>
      <c r="W524" s="67">
        <v>264</v>
      </c>
      <c r="X524" s="68">
        <v>8369</v>
      </c>
      <c r="Y524" s="160" t="s">
        <v>413</v>
      </c>
    </row>
    <row r="525" spans="1:25" outlineLevel="3" x14ac:dyDescent="0.2">
      <c r="A525" s="467"/>
      <c r="B525" s="95">
        <v>810094</v>
      </c>
      <c r="C525" s="39" t="s">
        <v>301</v>
      </c>
      <c r="D525" s="35" t="s">
        <v>370</v>
      </c>
      <c r="E525" s="69">
        <v>493</v>
      </c>
      <c r="F525" s="13">
        <v>7</v>
      </c>
      <c r="G525" s="13">
        <v>10</v>
      </c>
      <c r="H525" s="68">
        <v>510</v>
      </c>
      <c r="I525" s="69">
        <v>575</v>
      </c>
      <c r="J525" s="13">
        <v>18</v>
      </c>
      <c r="K525" s="13">
        <v>26</v>
      </c>
      <c r="L525" s="68">
        <v>619</v>
      </c>
      <c r="M525" s="69">
        <v>490</v>
      </c>
      <c r="N525" s="13">
        <v>9</v>
      </c>
      <c r="O525" s="13">
        <v>10</v>
      </c>
      <c r="P525" s="68">
        <v>509</v>
      </c>
      <c r="Q525" s="69">
        <v>544</v>
      </c>
      <c r="R525" s="13">
        <v>18</v>
      </c>
      <c r="S525" s="13">
        <v>12</v>
      </c>
      <c r="T525" s="68">
        <v>574</v>
      </c>
      <c r="U525" s="69">
        <v>2102</v>
      </c>
      <c r="V525" s="13">
        <v>52</v>
      </c>
      <c r="W525" s="67">
        <v>58</v>
      </c>
      <c r="X525" s="68">
        <v>2212</v>
      </c>
      <c r="Y525" s="160" t="s">
        <v>413</v>
      </c>
    </row>
    <row r="526" spans="1:25" outlineLevel="3" x14ac:dyDescent="0.2">
      <c r="A526" s="467"/>
      <c r="B526" s="95">
        <v>810094</v>
      </c>
      <c r="C526" s="39" t="s">
        <v>305</v>
      </c>
      <c r="D526" s="35" t="s">
        <v>371</v>
      </c>
      <c r="E526" s="69">
        <v>672</v>
      </c>
      <c r="F526" s="13">
        <v>22</v>
      </c>
      <c r="G526" s="13">
        <v>26</v>
      </c>
      <c r="H526" s="68">
        <v>720</v>
      </c>
      <c r="I526" s="69">
        <v>973</v>
      </c>
      <c r="J526" s="13">
        <v>23</v>
      </c>
      <c r="K526" s="13">
        <v>29</v>
      </c>
      <c r="L526" s="68">
        <v>1025</v>
      </c>
      <c r="M526" s="69">
        <v>451</v>
      </c>
      <c r="N526" s="13">
        <v>11</v>
      </c>
      <c r="O526" s="13">
        <v>6</v>
      </c>
      <c r="P526" s="68">
        <v>468</v>
      </c>
      <c r="Q526" s="69">
        <v>559</v>
      </c>
      <c r="R526" s="13">
        <v>16</v>
      </c>
      <c r="S526" s="13">
        <v>11</v>
      </c>
      <c r="T526" s="68">
        <v>586</v>
      </c>
      <c r="U526" s="69">
        <v>2655</v>
      </c>
      <c r="V526" s="13">
        <v>72</v>
      </c>
      <c r="W526" s="67">
        <v>72</v>
      </c>
      <c r="X526" s="68">
        <v>2799</v>
      </c>
      <c r="Y526" s="160" t="s">
        <v>413</v>
      </c>
    </row>
    <row r="527" spans="1:25" hidden="1" outlineLevel="3" x14ac:dyDescent="0.2">
      <c r="A527" s="467"/>
      <c r="B527" s="95">
        <v>810094</v>
      </c>
      <c r="C527" s="39" t="s">
        <v>302</v>
      </c>
      <c r="D527" s="35" t="s">
        <v>372</v>
      </c>
      <c r="E527" s="69">
        <v>0</v>
      </c>
      <c r="F527" s="13">
        <v>0</v>
      </c>
      <c r="G527" s="13">
        <v>0</v>
      </c>
      <c r="H527" s="68">
        <v>0</v>
      </c>
      <c r="I527" s="69">
        <v>0</v>
      </c>
      <c r="J527" s="13">
        <v>0</v>
      </c>
      <c r="K527" s="13">
        <v>0</v>
      </c>
      <c r="L527" s="68">
        <v>0</v>
      </c>
      <c r="M527" s="69">
        <v>0</v>
      </c>
      <c r="N527" s="13">
        <v>0</v>
      </c>
      <c r="O527" s="13">
        <v>0</v>
      </c>
      <c r="P527" s="68">
        <v>0</v>
      </c>
      <c r="Q527" s="69">
        <v>0</v>
      </c>
      <c r="R527" s="13">
        <v>0</v>
      </c>
      <c r="S527" s="13">
        <v>0</v>
      </c>
      <c r="T527" s="68">
        <v>0</v>
      </c>
      <c r="U527" s="69">
        <v>0</v>
      </c>
      <c r="V527" s="13">
        <v>0</v>
      </c>
      <c r="W527" s="67">
        <v>0</v>
      </c>
      <c r="X527" s="68">
        <v>0</v>
      </c>
      <c r="Y527" s="160" t="s">
        <v>380</v>
      </c>
    </row>
    <row r="528" spans="1:25" hidden="1" outlineLevel="3" x14ac:dyDescent="0.2">
      <c r="A528" s="467"/>
      <c r="B528" s="95">
        <v>810094</v>
      </c>
      <c r="C528" s="39" t="s">
        <v>434</v>
      </c>
      <c r="D528" s="35" t="s">
        <v>373</v>
      </c>
      <c r="E528" s="69">
        <v>0</v>
      </c>
      <c r="F528" s="13">
        <v>0</v>
      </c>
      <c r="G528" s="13">
        <v>0</v>
      </c>
      <c r="H528" s="68">
        <v>0</v>
      </c>
      <c r="I528" s="69">
        <v>0</v>
      </c>
      <c r="J528" s="13">
        <v>0</v>
      </c>
      <c r="K528" s="13">
        <v>0</v>
      </c>
      <c r="L528" s="68">
        <v>0</v>
      </c>
      <c r="M528" s="69">
        <v>0</v>
      </c>
      <c r="N528" s="13">
        <v>0</v>
      </c>
      <c r="O528" s="13">
        <v>0</v>
      </c>
      <c r="P528" s="68">
        <v>0</v>
      </c>
      <c r="Q528" s="69">
        <v>0</v>
      </c>
      <c r="R528" s="13">
        <v>0</v>
      </c>
      <c r="S528" s="13">
        <v>0</v>
      </c>
      <c r="T528" s="68">
        <v>0</v>
      </c>
      <c r="U528" s="69">
        <v>0</v>
      </c>
      <c r="V528" s="13">
        <v>0</v>
      </c>
      <c r="W528" s="67">
        <v>0</v>
      </c>
      <c r="X528" s="68">
        <v>0</v>
      </c>
      <c r="Y528" s="160" t="s">
        <v>380</v>
      </c>
    </row>
    <row r="529" spans="1:25" hidden="1" outlineLevel="3" x14ac:dyDescent="0.2">
      <c r="A529" s="467"/>
      <c r="B529" s="95">
        <v>810094</v>
      </c>
      <c r="C529" s="57" t="s">
        <v>384</v>
      </c>
      <c r="D529" s="35" t="s">
        <v>374</v>
      </c>
      <c r="E529" s="69">
        <v>0</v>
      </c>
      <c r="F529" s="13">
        <v>0</v>
      </c>
      <c r="G529" s="13">
        <v>0</v>
      </c>
      <c r="H529" s="68">
        <v>0</v>
      </c>
      <c r="I529" s="69">
        <v>0</v>
      </c>
      <c r="J529" s="13">
        <v>0</v>
      </c>
      <c r="K529" s="13">
        <v>0</v>
      </c>
      <c r="L529" s="68">
        <v>0</v>
      </c>
      <c r="M529" s="69">
        <v>0</v>
      </c>
      <c r="N529" s="13">
        <v>0</v>
      </c>
      <c r="O529" s="13">
        <v>0</v>
      </c>
      <c r="P529" s="68">
        <v>0</v>
      </c>
      <c r="Q529" s="69">
        <v>0</v>
      </c>
      <c r="R529" s="13">
        <v>0</v>
      </c>
      <c r="S529" s="13">
        <v>0</v>
      </c>
      <c r="T529" s="68">
        <v>0</v>
      </c>
      <c r="U529" s="69">
        <v>0</v>
      </c>
      <c r="V529" s="13">
        <v>0</v>
      </c>
      <c r="W529" s="67">
        <v>0</v>
      </c>
      <c r="X529" s="68">
        <v>0</v>
      </c>
      <c r="Y529" s="160" t="s">
        <v>380</v>
      </c>
    </row>
    <row r="530" spans="1:25" ht="13.5" outlineLevel="3" thickBot="1" x14ac:dyDescent="0.25">
      <c r="A530" s="468"/>
      <c r="B530" s="96">
        <v>810094</v>
      </c>
      <c r="C530" s="41" t="s">
        <v>383</v>
      </c>
      <c r="D530" s="42" t="s">
        <v>375</v>
      </c>
      <c r="E530" s="75">
        <v>2607</v>
      </c>
      <c r="F530" s="76">
        <v>91</v>
      </c>
      <c r="G530" s="76">
        <v>65</v>
      </c>
      <c r="H530" s="74">
        <v>2763</v>
      </c>
      <c r="I530" s="75">
        <v>1429</v>
      </c>
      <c r="J530" s="76">
        <v>59</v>
      </c>
      <c r="K530" s="76">
        <v>24</v>
      </c>
      <c r="L530" s="74">
        <v>1512</v>
      </c>
      <c r="M530" s="75">
        <v>4305</v>
      </c>
      <c r="N530" s="76">
        <v>128</v>
      </c>
      <c r="O530" s="76">
        <v>95</v>
      </c>
      <c r="P530" s="74">
        <v>4528</v>
      </c>
      <c r="Q530" s="75">
        <v>6751</v>
      </c>
      <c r="R530" s="76">
        <v>150</v>
      </c>
      <c r="S530" s="76">
        <v>96</v>
      </c>
      <c r="T530" s="74">
        <v>6997</v>
      </c>
      <c r="U530" s="75">
        <v>15092</v>
      </c>
      <c r="V530" s="76">
        <v>428</v>
      </c>
      <c r="W530" s="73">
        <v>280</v>
      </c>
      <c r="X530" s="74">
        <v>15800</v>
      </c>
      <c r="Y530" s="160" t="s">
        <v>413</v>
      </c>
    </row>
    <row r="531" spans="1:25" s="106" customFormat="1" outlineLevel="1" x14ac:dyDescent="0.2">
      <c r="A531" s="464">
        <v>810095</v>
      </c>
      <c r="B531" s="97">
        <v>810095</v>
      </c>
      <c r="C531" s="100" t="s">
        <v>118</v>
      </c>
      <c r="D531" s="101" t="s">
        <v>336</v>
      </c>
      <c r="E531" s="102">
        <v>5426</v>
      </c>
      <c r="F531" s="103">
        <v>185</v>
      </c>
      <c r="G531" s="103">
        <v>132</v>
      </c>
      <c r="H531" s="104">
        <v>5743</v>
      </c>
      <c r="I531" s="102">
        <v>5326</v>
      </c>
      <c r="J531" s="103">
        <v>147</v>
      </c>
      <c r="K531" s="103">
        <v>146</v>
      </c>
      <c r="L531" s="104">
        <v>5619</v>
      </c>
      <c r="M531" s="102">
        <v>4589</v>
      </c>
      <c r="N531" s="103">
        <v>154</v>
      </c>
      <c r="O531" s="103">
        <v>121</v>
      </c>
      <c r="P531" s="104">
        <v>4864</v>
      </c>
      <c r="Q531" s="102">
        <v>6708</v>
      </c>
      <c r="R531" s="103">
        <v>196</v>
      </c>
      <c r="S531" s="103">
        <v>159</v>
      </c>
      <c r="T531" s="104">
        <v>7063</v>
      </c>
      <c r="U531" s="102">
        <v>22049</v>
      </c>
      <c r="V531" s="103">
        <v>682</v>
      </c>
      <c r="W531" s="103">
        <v>558</v>
      </c>
      <c r="X531" s="104">
        <v>23289</v>
      </c>
      <c r="Y531" s="160" t="s">
        <v>413</v>
      </c>
    </row>
    <row r="532" spans="1:25" hidden="1" outlineLevel="2" x14ac:dyDescent="0.2">
      <c r="A532" s="465"/>
      <c r="B532" s="95">
        <v>810095</v>
      </c>
      <c r="C532" s="14" t="s">
        <v>350</v>
      </c>
      <c r="D532" s="35" t="s">
        <v>198</v>
      </c>
      <c r="E532" s="69">
        <v>0</v>
      </c>
      <c r="F532" s="13">
        <v>0</v>
      </c>
      <c r="G532" s="13">
        <v>0</v>
      </c>
      <c r="H532" s="68">
        <v>0</v>
      </c>
      <c r="I532" s="69">
        <v>0</v>
      </c>
      <c r="J532" s="13">
        <v>0</v>
      </c>
      <c r="K532" s="13">
        <v>0</v>
      </c>
      <c r="L532" s="68">
        <v>0</v>
      </c>
      <c r="M532" s="69">
        <v>0</v>
      </c>
      <c r="N532" s="13">
        <v>0</v>
      </c>
      <c r="O532" s="13">
        <v>0</v>
      </c>
      <c r="P532" s="68">
        <v>0</v>
      </c>
      <c r="Q532" s="69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160" t="s">
        <v>380</v>
      </c>
    </row>
    <row r="533" spans="1:25" ht="13.5" outlineLevel="2" thickBot="1" x14ac:dyDescent="0.25">
      <c r="A533" s="465"/>
      <c r="B533" s="95">
        <v>810095</v>
      </c>
      <c r="C533" s="14" t="s">
        <v>351</v>
      </c>
      <c r="D533" s="35" t="s">
        <v>199</v>
      </c>
      <c r="E533" s="69">
        <v>5426</v>
      </c>
      <c r="F533" s="13">
        <v>185</v>
      </c>
      <c r="G533" s="13">
        <v>132</v>
      </c>
      <c r="H533" s="68">
        <v>5743</v>
      </c>
      <c r="I533" s="69">
        <v>5326</v>
      </c>
      <c r="J533" s="13">
        <v>147</v>
      </c>
      <c r="K533" s="13">
        <v>146</v>
      </c>
      <c r="L533" s="68">
        <v>5619</v>
      </c>
      <c r="M533" s="69">
        <v>4589</v>
      </c>
      <c r="N533" s="13">
        <v>154</v>
      </c>
      <c r="O533" s="13">
        <v>121</v>
      </c>
      <c r="P533" s="68">
        <v>4864</v>
      </c>
      <c r="Q533" s="69">
        <v>6708</v>
      </c>
      <c r="R533" s="13">
        <v>196</v>
      </c>
      <c r="S533" s="13">
        <v>159</v>
      </c>
      <c r="T533" s="68">
        <v>7063</v>
      </c>
      <c r="U533" s="69">
        <v>22049</v>
      </c>
      <c r="V533" s="13">
        <v>682</v>
      </c>
      <c r="W533" s="67">
        <v>558</v>
      </c>
      <c r="X533" s="68">
        <v>23289</v>
      </c>
      <c r="Y533" s="160" t="s">
        <v>413</v>
      </c>
    </row>
    <row r="534" spans="1:25" ht="13.5" hidden="1" outlineLevel="2" collapsed="1" thickBot="1" x14ac:dyDescent="0.25">
      <c r="A534" s="465"/>
      <c r="B534" s="95">
        <v>810095</v>
      </c>
      <c r="C534" s="14" t="s">
        <v>300</v>
      </c>
      <c r="D534" s="35" t="s">
        <v>200</v>
      </c>
      <c r="E534" s="70">
        <v>0</v>
      </c>
      <c r="F534" s="71">
        <v>0</v>
      </c>
      <c r="G534" s="71">
        <v>0</v>
      </c>
      <c r="H534" s="68">
        <v>0</v>
      </c>
      <c r="I534" s="70">
        <v>0</v>
      </c>
      <c r="J534" s="71">
        <v>0</v>
      </c>
      <c r="K534" s="71">
        <v>0</v>
      </c>
      <c r="L534" s="68">
        <v>0</v>
      </c>
      <c r="M534" s="70">
        <v>0</v>
      </c>
      <c r="N534" s="71">
        <v>0</v>
      </c>
      <c r="O534" s="71">
        <v>0</v>
      </c>
      <c r="P534" s="68">
        <v>0</v>
      </c>
      <c r="Q534" s="70">
        <v>0</v>
      </c>
      <c r="R534" s="71">
        <v>0</v>
      </c>
      <c r="S534" s="71">
        <v>0</v>
      </c>
      <c r="T534" s="68">
        <v>0</v>
      </c>
      <c r="U534" s="70">
        <v>0</v>
      </c>
      <c r="V534" s="71">
        <v>0</v>
      </c>
      <c r="W534" s="71">
        <v>0</v>
      </c>
      <c r="X534" s="68">
        <v>0</v>
      </c>
      <c r="Y534" s="160" t="s">
        <v>380</v>
      </c>
    </row>
    <row r="535" spans="1:25" ht="13.5" hidden="1" outlineLevel="3" thickBot="1" x14ac:dyDescent="0.25">
      <c r="A535" s="465"/>
      <c r="B535" s="95">
        <v>810095</v>
      </c>
      <c r="C535" s="39" t="s">
        <v>363</v>
      </c>
      <c r="D535" s="35" t="s">
        <v>369</v>
      </c>
      <c r="E535" s="69">
        <v>0</v>
      </c>
      <c r="F535" s="13">
        <v>0</v>
      </c>
      <c r="G535" s="13">
        <v>0</v>
      </c>
      <c r="H535" s="68">
        <v>0</v>
      </c>
      <c r="I535" s="69">
        <v>0</v>
      </c>
      <c r="J535" s="13">
        <v>0</v>
      </c>
      <c r="K535" s="13">
        <v>0</v>
      </c>
      <c r="L535" s="68">
        <v>0</v>
      </c>
      <c r="M535" s="69">
        <v>0</v>
      </c>
      <c r="N535" s="13">
        <v>0</v>
      </c>
      <c r="O535" s="13">
        <v>0</v>
      </c>
      <c r="P535" s="68">
        <v>0</v>
      </c>
      <c r="Q535" s="69">
        <v>0</v>
      </c>
      <c r="R535" s="13">
        <v>0</v>
      </c>
      <c r="S535" s="13">
        <v>0</v>
      </c>
      <c r="T535" s="68">
        <v>0</v>
      </c>
      <c r="U535" s="69">
        <v>0</v>
      </c>
      <c r="V535" s="13">
        <v>0</v>
      </c>
      <c r="W535" s="67">
        <v>0</v>
      </c>
      <c r="X535" s="68">
        <v>0</v>
      </c>
      <c r="Y535" s="160" t="s">
        <v>380</v>
      </c>
    </row>
    <row r="536" spans="1:25" ht="13.5" hidden="1" outlineLevel="3" thickBot="1" x14ac:dyDescent="0.25">
      <c r="A536" s="465"/>
      <c r="B536" s="95">
        <v>810095</v>
      </c>
      <c r="C536" s="39" t="s">
        <v>301</v>
      </c>
      <c r="D536" s="35" t="s">
        <v>370</v>
      </c>
      <c r="E536" s="69">
        <v>0</v>
      </c>
      <c r="F536" s="13">
        <v>0</v>
      </c>
      <c r="G536" s="13">
        <v>0</v>
      </c>
      <c r="H536" s="68">
        <v>0</v>
      </c>
      <c r="I536" s="69">
        <v>0</v>
      </c>
      <c r="J536" s="13">
        <v>0</v>
      </c>
      <c r="K536" s="13">
        <v>0</v>
      </c>
      <c r="L536" s="68">
        <v>0</v>
      </c>
      <c r="M536" s="69">
        <v>0</v>
      </c>
      <c r="N536" s="13">
        <v>0</v>
      </c>
      <c r="O536" s="13">
        <v>0</v>
      </c>
      <c r="P536" s="68">
        <v>0</v>
      </c>
      <c r="Q536" s="69">
        <v>0</v>
      </c>
      <c r="R536" s="13">
        <v>0</v>
      </c>
      <c r="S536" s="13">
        <v>0</v>
      </c>
      <c r="T536" s="68">
        <v>0</v>
      </c>
      <c r="U536" s="69">
        <v>0</v>
      </c>
      <c r="V536" s="13">
        <v>0</v>
      </c>
      <c r="W536" s="67">
        <v>0</v>
      </c>
      <c r="X536" s="68">
        <v>0</v>
      </c>
      <c r="Y536" s="160" t="s">
        <v>380</v>
      </c>
    </row>
    <row r="537" spans="1:25" ht="13.5" hidden="1" outlineLevel="3" thickBot="1" x14ac:dyDescent="0.25">
      <c r="A537" s="465"/>
      <c r="B537" s="95">
        <v>810095</v>
      </c>
      <c r="C537" s="39" t="s">
        <v>305</v>
      </c>
      <c r="D537" s="35" t="s">
        <v>371</v>
      </c>
      <c r="E537" s="69">
        <v>0</v>
      </c>
      <c r="F537" s="13">
        <v>0</v>
      </c>
      <c r="G537" s="13">
        <v>0</v>
      </c>
      <c r="H537" s="68">
        <v>0</v>
      </c>
      <c r="I537" s="69">
        <v>0</v>
      </c>
      <c r="J537" s="13">
        <v>0</v>
      </c>
      <c r="K537" s="13">
        <v>0</v>
      </c>
      <c r="L537" s="68">
        <v>0</v>
      </c>
      <c r="M537" s="69">
        <v>0</v>
      </c>
      <c r="N537" s="13">
        <v>0</v>
      </c>
      <c r="O537" s="13">
        <v>0</v>
      </c>
      <c r="P537" s="68">
        <v>0</v>
      </c>
      <c r="Q537" s="69">
        <v>0</v>
      </c>
      <c r="R537" s="13">
        <v>0</v>
      </c>
      <c r="S537" s="13">
        <v>0</v>
      </c>
      <c r="T537" s="68">
        <v>0</v>
      </c>
      <c r="U537" s="69">
        <v>0</v>
      </c>
      <c r="V537" s="13">
        <v>0</v>
      </c>
      <c r="W537" s="67">
        <v>0</v>
      </c>
      <c r="X537" s="68">
        <v>0</v>
      </c>
      <c r="Y537" s="160" t="s">
        <v>380</v>
      </c>
    </row>
    <row r="538" spans="1:25" ht="13.5" hidden="1" outlineLevel="3" thickBot="1" x14ac:dyDescent="0.25">
      <c r="A538" s="465"/>
      <c r="B538" s="95">
        <v>810095</v>
      </c>
      <c r="C538" s="39" t="s">
        <v>302</v>
      </c>
      <c r="D538" s="35" t="s">
        <v>372</v>
      </c>
      <c r="E538" s="69">
        <v>0</v>
      </c>
      <c r="F538" s="13">
        <v>0</v>
      </c>
      <c r="G538" s="13">
        <v>0</v>
      </c>
      <c r="H538" s="68">
        <v>0</v>
      </c>
      <c r="I538" s="69">
        <v>0</v>
      </c>
      <c r="J538" s="13">
        <v>0</v>
      </c>
      <c r="K538" s="13">
        <v>0</v>
      </c>
      <c r="L538" s="68">
        <v>0</v>
      </c>
      <c r="M538" s="69">
        <v>0</v>
      </c>
      <c r="N538" s="13">
        <v>0</v>
      </c>
      <c r="O538" s="13">
        <v>0</v>
      </c>
      <c r="P538" s="68">
        <v>0</v>
      </c>
      <c r="Q538" s="69">
        <v>0</v>
      </c>
      <c r="R538" s="13">
        <v>0</v>
      </c>
      <c r="S538" s="13">
        <v>0</v>
      </c>
      <c r="T538" s="68">
        <v>0</v>
      </c>
      <c r="U538" s="69">
        <v>0</v>
      </c>
      <c r="V538" s="13">
        <v>0</v>
      </c>
      <c r="W538" s="67">
        <v>0</v>
      </c>
      <c r="X538" s="68">
        <v>0</v>
      </c>
      <c r="Y538" s="160" t="s">
        <v>380</v>
      </c>
    </row>
    <row r="539" spans="1:25" ht="13.5" hidden="1" outlineLevel="3" thickBot="1" x14ac:dyDescent="0.25">
      <c r="A539" s="465"/>
      <c r="B539" s="95">
        <v>810095</v>
      </c>
      <c r="C539" s="39" t="s">
        <v>434</v>
      </c>
      <c r="D539" s="35" t="s">
        <v>373</v>
      </c>
      <c r="E539" s="69">
        <v>0</v>
      </c>
      <c r="F539" s="13">
        <v>0</v>
      </c>
      <c r="G539" s="13">
        <v>0</v>
      </c>
      <c r="H539" s="68">
        <v>0</v>
      </c>
      <c r="I539" s="69">
        <v>0</v>
      </c>
      <c r="J539" s="13">
        <v>0</v>
      </c>
      <c r="K539" s="13">
        <v>0</v>
      </c>
      <c r="L539" s="68">
        <v>0</v>
      </c>
      <c r="M539" s="69">
        <v>0</v>
      </c>
      <c r="N539" s="13">
        <v>0</v>
      </c>
      <c r="O539" s="13">
        <v>0</v>
      </c>
      <c r="P539" s="68">
        <v>0</v>
      </c>
      <c r="Q539" s="69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160" t="s">
        <v>380</v>
      </c>
    </row>
    <row r="540" spans="1:25" ht="13.5" hidden="1" outlineLevel="3" thickBot="1" x14ac:dyDescent="0.25">
      <c r="A540" s="474"/>
      <c r="B540" s="95">
        <v>810095</v>
      </c>
      <c r="C540" s="39" t="s">
        <v>384</v>
      </c>
      <c r="D540" s="35" t="s">
        <v>374</v>
      </c>
      <c r="E540" s="69">
        <v>0</v>
      </c>
      <c r="F540" s="13">
        <v>0</v>
      </c>
      <c r="G540" s="13">
        <v>0</v>
      </c>
      <c r="H540" s="68">
        <v>0</v>
      </c>
      <c r="I540" s="69">
        <v>0</v>
      </c>
      <c r="J540" s="13">
        <v>0</v>
      </c>
      <c r="K540" s="13">
        <v>0</v>
      </c>
      <c r="L540" s="68">
        <v>0</v>
      </c>
      <c r="M540" s="69">
        <v>0</v>
      </c>
      <c r="N540" s="13">
        <v>0</v>
      </c>
      <c r="O540" s="13">
        <v>0</v>
      </c>
      <c r="P540" s="68">
        <v>0</v>
      </c>
      <c r="Q540" s="69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160" t="s">
        <v>380</v>
      </c>
    </row>
    <row r="541" spans="1:25" ht="13.5" hidden="1" outlineLevel="3" thickBot="1" x14ac:dyDescent="0.25">
      <c r="A541" s="475"/>
      <c r="B541" s="96">
        <v>810095</v>
      </c>
      <c r="C541" s="41" t="s">
        <v>383</v>
      </c>
      <c r="D541" s="42" t="s">
        <v>375</v>
      </c>
      <c r="E541" s="75">
        <v>0</v>
      </c>
      <c r="F541" s="76">
        <v>0</v>
      </c>
      <c r="G541" s="76">
        <v>0</v>
      </c>
      <c r="H541" s="74">
        <v>0</v>
      </c>
      <c r="I541" s="75">
        <v>0</v>
      </c>
      <c r="J541" s="76">
        <v>0</v>
      </c>
      <c r="K541" s="76">
        <v>0</v>
      </c>
      <c r="L541" s="74">
        <v>0</v>
      </c>
      <c r="M541" s="75">
        <v>0</v>
      </c>
      <c r="N541" s="76">
        <v>0</v>
      </c>
      <c r="O541" s="76">
        <v>0</v>
      </c>
      <c r="P541" s="74">
        <v>0</v>
      </c>
      <c r="Q541" s="75">
        <v>0</v>
      </c>
      <c r="R541" s="76">
        <v>0</v>
      </c>
      <c r="S541" s="76">
        <v>0</v>
      </c>
      <c r="T541" s="74">
        <v>0</v>
      </c>
      <c r="U541" s="75">
        <v>0</v>
      </c>
      <c r="V541" s="76">
        <v>0</v>
      </c>
      <c r="W541" s="73">
        <v>0</v>
      </c>
      <c r="X541" s="74">
        <v>0</v>
      </c>
      <c r="Y541" s="160" t="s">
        <v>380</v>
      </c>
    </row>
    <row r="542" spans="1:25" s="106" customFormat="1" outlineLevel="1" x14ac:dyDescent="0.2">
      <c r="A542" s="466">
        <v>810163</v>
      </c>
      <c r="B542" s="97">
        <v>810163</v>
      </c>
      <c r="C542" s="100" t="s">
        <v>178</v>
      </c>
      <c r="D542" s="101" t="s">
        <v>336</v>
      </c>
      <c r="E542" s="102">
        <v>303</v>
      </c>
      <c r="F542" s="103">
        <v>10</v>
      </c>
      <c r="G542" s="103">
        <v>15</v>
      </c>
      <c r="H542" s="104">
        <v>328</v>
      </c>
      <c r="I542" s="102">
        <v>384</v>
      </c>
      <c r="J542" s="103">
        <v>23</v>
      </c>
      <c r="K542" s="103">
        <v>19</v>
      </c>
      <c r="L542" s="104">
        <v>426</v>
      </c>
      <c r="M542" s="102">
        <v>337</v>
      </c>
      <c r="N542" s="103">
        <v>10</v>
      </c>
      <c r="O542" s="103">
        <v>13</v>
      </c>
      <c r="P542" s="104">
        <v>360</v>
      </c>
      <c r="Q542" s="102">
        <v>211</v>
      </c>
      <c r="R542" s="103">
        <v>10</v>
      </c>
      <c r="S542" s="103">
        <v>8</v>
      </c>
      <c r="T542" s="104">
        <v>229</v>
      </c>
      <c r="U542" s="102">
        <v>1235</v>
      </c>
      <c r="V542" s="103">
        <v>53</v>
      </c>
      <c r="W542" s="103">
        <v>55</v>
      </c>
      <c r="X542" s="104">
        <v>1343</v>
      </c>
      <c r="Y542" s="160" t="s">
        <v>413</v>
      </c>
    </row>
    <row r="543" spans="1:25" hidden="1" outlineLevel="2" x14ac:dyDescent="0.2">
      <c r="A543" s="467"/>
      <c r="B543" s="95">
        <v>810163</v>
      </c>
      <c r="C543" s="14" t="s">
        <v>350</v>
      </c>
      <c r="D543" s="35" t="s">
        <v>198</v>
      </c>
      <c r="E543" s="69">
        <v>0</v>
      </c>
      <c r="F543" s="13">
        <v>0</v>
      </c>
      <c r="G543" s="13">
        <v>0</v>
      </c>
      <c r="H543" s="68">
        <v>0</v>
      </c>
      <c r="I543" s="69">
        <v>0</v>
      </c>
      <c r="J543" s="13">
        <v>0</v>
      </c>
      <c r="K543" s="13">
        <v>0</v>
      </c>
      <c r="L543" s="68">
        <v>0</v>
      </c>
      <c r="M543" s="69">
        <v>0</v>
      </c>
      <c r="N543" s="13">
        <v>0</v>
      </c>
      <c r="O543" s="13">
        <v>0</v>
      </c>
      <c r="P543" s="68">
        <v>0</v>
      </c>
      <c r="Q543" s="69">
        <v>0</v>
      </c>
      <c r="R543" s="13">
        <v>0</v>
      </c>
      <c r="S543" s="13">
        <v>0</v>
      </c>
      <c r="T543" s="68">
        <v>0</v>
      </c>
      <c r="U543" s="69">
        <v>0</v>
      </c>
      <c r="V543" s="13">
        <v>0</v>
      </c>
      <c r="W543" s="67">
        <v>0</v>
      </c>
      <c r="X543" s="68">
        <v>0</v>
      </c>
      <c r="Y543" s="160" t="s">
        <v>380</v>
      </c>
    </row>
    <row r="544" spans="1:25" ht="13.5" outlineLevel="2" thickBot="1" x14ac:dyDescent="0.25">
      <c r="A544" s="467"/>
      <c r="B544" s="95">
        <v>810163</v>
      </c>
      <c r="C544" s="14" t="s">
        <v>351</v>
      </c>
      <c r="D544" s="35" t="s">
        <v>199</v>
      </c>
      <c r="E544" s="69">
        <v>303</v>
      </c>
      <c r="F544" s="13">
        <v>10</v>
      </c>
      <c r="G544" s="13">
        <v>15</v>
      </c>
      <c r="H544" s="68">
        <v>328</v>
      </c>
      <c r="I544" s="69">
        <v>384</v>
      </c>
      <c r="J544" s="13">
        <v>23</v>
      </c>
      <c r="K544" s="13">
        <v>19</v>
      </c>
      <c r="L544" s="68">
        <v>426</v>
      </c>
      <c r="M544" s="69">
        <v>337</v>
      </c>
      <c r="N544" s="13">
        <v>10</v>
      </c>
      <c r="O544" s="13">
        <v>13</v>
      </c>
      <c r="P544" s="68">
        <v>360</v>
      </c>
      <c r="Q544" s="69">
        <v>211</v>
      </c>
      <c r="R544" s="13">
        <v>10</v>
      </c>
      <c r="S544" s="13">
        <v>8</v>
      </c>
      <c r="T544" s="68">
        <v>229</v>
      </c>
      <c r="U544" s="69">
        <v>1235</v>
      </c>
      <c r="V544" s="13">
        <v>53</v>
      </c>
      <c r="W544" s="67">
        <v>55</v>
      </c>
      <c r="X544" s="68">
        <v>1343</v>
      </c>
      <c r="Y544" s="160" t="s">
        <v>413</v>
      </c>
    </row>
    <row r="545" spans="1:25" ht="13.5" hidden="1" outlineLevel="2" collapsed="1" thickBot="1" x14ac:dyDescent="0.25">
      <c r="A545" s="467"/>
      <c r="B545" s="95">
        <v>810163</v>
      </c>
      <c r="C545" s="14" t="s">
        <v>300</v>
      </c>
      <c r="D545" s="35" t="s">
        <v>200</v>
      </c>
      <c r="E545" s="70">
        <v>0</v>
      </c>
      <c r="F545" s="71">
        <v>0</v>
      </c>
      <c r="G545" s="71">
        <v>0</v>
      </c>
      <c r="H545" s="68">
        <v>0</v>
      </c>
      <c r="I545" s="70">
        <v>0</v>
      </c>
      <c r="J545" s="71">
        <v>0</v>
      </c>
      <c r="K545" s="71">
        <v>0</v>
      </c>
      <c r="L545" s="68">
        <v>0</v>
      </c>
      <c r="M545" s="70">
        <v>0</v>
      </c>
      <c r="N545" s="71">
        <v>0</v>
      </c>
      <c r="O545" s="71">
        <v>0</v>
      </c>
      <c r="P545" s="68">
        <v>0</v>
      </c>
      <c r="Q545" s="70">
        <v>0</v>
      </c>
      <c r="R545" s="71">
        <v>0</v>
      </c>
      <c r="S545" s="71">
        <v>0</v>
      </c>
      <c r="T545" s="68">
        <v>0</v>
      </c>
      <c r="U545" s="70">
        <v>0</v>
      </c>
      <c r="V545" s="71">
        <v>0</v>
      </c>
      <c r="W545" s="71">
        <v>0</v>
      </c>
      <c r="X545" s="68">
        <v>0</v>
      </c>
      <c r="Y545" s="160" t="s">
        <v>380</v>
      </c>
    </row>
    <row r="546" spans="1:25" ht="13.5" hidden="1" outlineLevel="3" thickBot="1" x14ac:dyDescent="0.25">
      <c r="A546" s="467"/>
      <c r="B546" s="95">
        <v>810163</v>
      </c>
      <c r="C546" s="39" t="s">
        <v>363</v>
      </c>
      <c r="D546" s="35" t="s">
        <v>369</v>
      </c>
      <c r="E546" s="69">
        <v>0</v>
      </c>
      <c r="F546" s="13">
        <v>0</v>
      </c>
      <c r="G546" s="13">
        <v>0</v>
      </c>
      <c r="H546" s="68">
        <v>0</v>
      </c>
      <c r="I546" s="69">
        <v>0</v>
      </c>
      <c r="J546" s="13">
        <v>0</v>
      </c>
      <c r="K546" s="13">
        <v>0</v>
      </c>
      <c r="L546" s="68">
        <v>0</v>
      </c>
      <c r="M546" s="69">
        <v>0</v>
      </c>
      <c r="N546" s="13">
        <v>0</v>
      </c>
      <c r="O546" s="13">
        <v>0</v>
      </c>
      <c r="P546" s="68">
        <v>0</v>
      </c>
      <c r="Q546" s="69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160" t="s">
        <v>380</v>
      </c>
    </row>
    <row r="547" spans="1:25" ht="13.5" hidden="1" outlineLevel="3" thickBot="1" x14ac:dyDescent="0.25">
      <c r="A547" s="467"/>
      <c r="B547" s="95">
        <v>810163</v>
      </c>
      <c r="C547" s="39" t="s">
        <v>301</v>
      </c>
      <c r="D547" s="35" t="s">
        <v>370</v>
      </c>
      <c r="E547" s="69">
        <v>0</v>
      </c>
      <c r="F547" s="13">
        <v>0</v>
      </c>
      <c r="G547" s="13">
        <v>0</v>
      </c>
      <c r="H547" s="68">
        <v>0</v>
      </c>
      <c r="I547" s="69">
        <v>0</v>
      </c>
      <c r="J547" s="13">
        <v>0</v>
      </c>
      <c r="K547" s="13">
        <v>0</v>
      </c>
      <c r="L547" s="68">
        <v>0</v>
      </c>
      <c r="M547" s="69">
        <v>0</v>
      </c>
      <c r="N547" s="13">
        <v>0</v>
      </c>
      <c r="O547" s="13">
        <v>0</v>
      </c>
      <c r="P547" s="68">
        <v>0</v>
      </c>
      <c r="Q547" s="69">
        <v>0</v>
      </c>
      <c r="R547" s="13">
        <v>0</v>
      </c>
      <c r="S547" s="13">
        <v>0</v>
      </c>
      <c r="T547" s="68">
        <v>0</v>
      </c>
      <c r="U547" s="69">
        <v>0</v>
      </c>
      <c r="V547" s="13">
        <v>0</v>
      </c>
      <c r="W547" s="67">
        <v>0</v>
      </c>
      <c r="X547" s="68">
        <v>0</v>
      </c>
      <c r="Y547" s="160" t="s">
        <v>380</v>
      </c>
    </row>
    <row r="548" spans="1:25" ht="13.5" hidden="1" outlineLevel="3" thickBot="1" x14ac:dyDescent="0.25">
      <c r="A548" s="467"/>
      <c r="B548" s="95">
        <v>810163</v>
      </c>
      <c r="C548" s="39" t="s">
        <v>305</v>
      </c>
      <c r="D548" s="35" t="s">
        <v>371</v>
      </c>
      <c r="E548" s="69">
        <v>0</v>
      </c>
      <c r="F548" s="13">
        <v>0</v>
      </c>
      <c r="G548" s="13">
        <v>0</v>
      </c>
      <c r="H548" s="68">
        <v>0</v>
      </c>
      <c r="I548" s="69">
        <v>0</v>
      </c>
      <c r="J548" s="13">
        <v>0</v>
      </c>
      <c r="K548" s="13">
        <v>0</v>
      </c>
      <c r="L548" s="68">
        <v>0</v>
      </c>
      <c r="M548" s="69">
        <v>0</v>
      </c>
      <c r="N548" s="13">
        <v>0</v>
      </c>
      <c r="O548" s="13">
        <v>0</v>
      </c>
      <c r="P548" s="68">
        <v>0</v>
      </c>
      <c r="Q548" s="69">
        <v>0</v>
      </c>
      <c r="R548" s="13">
        <v>0</v>
      </c>
      <c r="S548" s="13">
        <v>0</v>
      </c>
      <c r="T548" s="68">
        <v>0</v>
      </c>
      <c r="U548" s="69">
        <v>0</v>
      </c>
      <c r="V548" s="13">
        <v>0</v>
      </c>
      <c r="W548" s="67">
        <v>0</v>
      </c>
      <c r="X548" s="68">
        <v>0</v>
      </c>
      <c r="Y548" s="160" t="s">
        <v>380</v>
      </c>
    </row>
    <row r="549" spans="1:25" ht="13.5" hidden="1" outlineLevel="3" thickBot="1" x14ac:dyDescent="0.25">
      <c r="A549" s="467"/>
      <c r="B549" s="95">
        <v>810163</v>
      </c>
      <c r="C549" s="39" t="s">
        <v>302</v>
      </c>
      <c r="D549" s="35" t="s">
        <v>372</v>
      </c>
      <c r="E549" s="69">
        <v>0</v>
      </c>
      <c r="F549" s="13">
        <v>0</v>
      </c>
      <c r="G549" s="13">
        <v>0</v>
      </c>
      <c r="H549" s="68">
        <v>0</v>
      </c>
      <c r="I549" s="69">
        <v>0</v>
      </c>
      <c r="J549" s="13">
        <v>0</v>
      </c>
      <c r="K549" s="13">
        <v>0</v>
      </c>
      <c r="L549" s="68">
        <v>0</v>
      </c>
      <c r="M549" s="69">
        <v>0</v>
      </c>
      <c r="N549" s="13">
        <v>0</v>
      </c>
      <c r="O549" s="13">
        <v>0</v>
      </c>
      <c r="P549" s="68">
        <v>0</v>
      </c>
      <c r="Q549" s="69">
        <v>0</v>
      </c>
      <c r="R549" s="13">
        <v>0</v>
      </c>
      <c r="S549" s="13">
        <v>0</v>
      </c>
      <c r="T549" s="68">
        <v>0</v>
      </c>
      <c r="U549" s="69">
        <v>0</v>
      </c>
      <c r="V549" s="13">
        <v>0</v>
      </c>
      <c r="W549" s="67">
        <v>0</v>
      </c>
      <c r="X549" s="68">
        <v>0</v>
      </c>
      <c r="Y549" s="160" t="s">
        <v>380</v>
      </c>
    </row>
    <row r="550" spans="1:25" ht="13.5" hidden="1" outlineLevel="3" thickBot="1" x14ac:dyDescent="0.25">
      <c r="A550" s="467"/>
      <c r="B550" s="95">
        <v>810163</v>
      </c>
      <c r="C550" s="39" t="s">
        <v>434</v>
      </c>
      <c r="D550" s="35" t="s">
        <v>373</v>
      </c>
      <c r="E550" s="69">
        <v>0</v>
      </c>
      <c r="F550" s="13">
        <v>0</v>
      </c>
      <c r="G550" s="13">
        <v>0</v>
      </c>
      <c r="H550" s="68">
        <v>0</v>
      </c>
      <c r="I550" s="69">
        <v>0</v>
      </c>
      <c r="J550" s="13">
        <v>0</v>
      </c>
      <c r="K550" s="13">
        <v>0</v>
      </c>
      <c r="L550" s="68">
        <v>0</v>
      </c>
      <c r="M550" s="69">
        <v>0</v>
      </c>
      <c r="N550" s="13">
        <v>0</v>
      </c>
      <c r="O550" s="13">
        <v>0</v>
      </c>
      <c r="P550" s="68">
        <v>0</v>
      </c>
      <c r="Q550" s="69">
        <v>0</v>
      </c>
      <c r="R550" s="13">
        <v>0</v>
      </c>
      <c r="S550" s="13">
        <v>0</v>
      </c>
      <c r="T550" s="68">
        <v>0</v>
      </c>
      <c r="U550" s="69">
        <v>0</v>
      </c>
      <c r="V550" s="13">
        <v>0</v>
      </c>
      <c r="W550" s="67">
        <v>0</v>
      </c>
      <c r="X550" s="68">
        <v>0</v>
      </c>
      <c r="Y550" s="160" t="s">
        <v>380</v>
      </c>
    </row>
    <row r="551" spans="1:25" ht="13.5" hidden="1" outlineLevel="3" thickBot="1" x14ac:dyDescent="0.25">
      <c r="A551" s="467"/>
      <c r="B551" s="95">
        <v>810163</v>
      </c>
      <c r="C551" s="57" t="s">
        <v>384</v>
      </c>
      <c r="D551" s="35" t="s">
        <v>374</v>
      </c>
      <c r="E551" s="69">
        <v>0</v>
      </c>
      <c r="F551" s="13">
        <v>0</v>
      </c>
      <c r="G551" s="13">
        <v>0</v>
      </c>
      <c r="H551" s="68">
        <v>0</v>
      </c>
      <c r="I551" s="69">
        <v>0</v>
      </c>
      <c r="J551" s="13">
        <v>0</v>
      </c>
      <c r="K551" s="13">
        <v>0</v>
      </c>
      <c r="L551" s="68">
        <v>0</v>
      </c>
      <c r="M551" s="69">
        <v>0</v>
      </c>
      <c r="N551" s="13">
        <v>0</v>
      </c>
      <c r="O551" s="13">
        <v>0</v>
      </c>
      <c r="P551" s="68">
        <v>0</v>
      </c>
      <c r="Q551" s="69">
        <v>0</v>
      </c>
      <c r="R551" s="13">
        <v>0</v>
      </c>
      <c r="S551" s="13">
        <v>0</v>
      </c>
      <c r="T551" s="68">
        <v>0</v>
      </c>
      <c r="U551" s="69">
        <v>0</v>
      </c>
      <c r="V551" s="13">
        <v>0</v>
      </c>
      <c r="W551" s="67">
        <v>0</v>
      </c>
      <c r="X551" s="68">
        <v>0</v>
      </c>
      <c r="Y551" s="160" t="s">
        <v>380</v>
      </c>
    </row>
    <row r="552" spans="1:25" ht="13.5" hidden="1" outlineLevel="3" thickBot="1" x14ac:dyDescent="0.25">
      <c r="A552" s="468"/>
      <c r="B552" s="96">
        <v>810163</v>
      </c>
      <c r="C552" s="41" t="s">
        <v>383</v>
      </c>
      <c r="D552" s="42" t="s">
        <v>375</v>
      </c>
      <c r="E552" s="75">
        <v>0</v>
      </c>
      <c r="F552" s="76">
        <v>0</v>
      </c>
      <c r="G552" s="76">
        <v>0</v>
      </c>
      <c r="H552" s="74">
        <v>0</v>
      </c>
      <c r="I552" s="75">
        <v>0</v>
      </c>
      <c r="J552" s="76">
        <v>0</v>
      </c>
      <c r="K552" s="76">
        <v>0</v>
      </c>
      <c r="L552" s="74">
        <v>0</v>
      </c>
      <c r="M552" s="75">
        <v>0</v>
      </c>
      <c r="N552" s="76">
        <v>0</v>
      </c>
      <c r="O552" s="76">
        <v>0</v>
      </c>
      <c r="P552" s="74">
        <v>0</v>
      </c>
      <c r="Q552" s="75">
        <v>0</v>
      </c>
      <c r="R552" s="76">
        <v>0</v>
      </c>
      <c r="S552" s="76">
        <v>0</v>
      </c>
      <c r="T552" s="74">
        <v>0</v>
      </c>
      <c r="U552" s="75">
        <v>0</v>
      </c>
      <c r="V552" s="76">
        <v>0</v>
      </c>
      <c r="W552" s="73">
        <v>0</v>
      </c>
      <c r="X552" s="74">
        <v>0</v>
      </c>
      <c r="Y552" s="160" t="s">
        <v>380</v>
      </c>
    </row>
    <row r="553" spans="1:25" s="106" customFormat="1" ht="13.5" hidden="1" outlineLevel="1" collapsed="1" thickBot="1" x14ac:dyDescent="0.25">
      <c r="A553" s="464">
        <v>810184</v>
      </c>
      <c r="B553" s="97">
        <v>810184</v>
      </c>
      <c r="C553" s="100" t="s">
        <v>119</v>
      </c>
      <c r="D553" s="101" t="s">
        <v>336</v>
      </c>
      <c r="E553" s="102">
        <v>0</v>
      </c>
      <c r="F553" s="103">
        <v>0</v>
      </c>
      <c r="G553" s="103">
        <v>0</v>
      </c>
      <c r="H553" s="104">
        <v>0</v>
      </c>
      <c r="I553" s="102">
        <v>0</v>
      </c>
      <c r="J553" s="103">
        <v>0</v>
      </c>
      <c r="K553" s="103">
        <v>0</v>
      </c>
      <c r="L553" s="104">
        <v>0</v>
      </c>
      <c r="M553" s="102">
        <v>0</v>
      </c>
      <c r="N553" s="103">
        <v>0</v>
      </c>
      <c r="O553" s="103">
        <v>0</v>
      </c>
      <c r="P553" s="104">
        <v>0</v>
      </c>
      <c r="Q553" s="102">
        <v>0</v>
      </c>
      <c r="R553" s="103">
        <v>0</v>
      </c>
      <c r="S553" s="103">
        <v>0</v>
      </c>
      <c r="T553" s="104">
        <v>0</v>
      </c>
      <c r="U553" s="102">
        <v>0</v>
      </c>
      <c r="V553" s="103">
        <v>0</v>
      </c>
      <c r="W553" s="103">
        <v>0</v>
      </c>
      <c r="X553" s="104">
        <v>0</v>
      </c>
      <c r="Y553" s="160" t="s">
        <v>380</v>
      </c>
    </row>
    <row r="554" spans="1:25" ht="13.5" hidden="1" outlineLevel="2" thickBot="1" x14ac:dyDescent="0.25">
      <c r="A554" s="465"/>
      <c r="B554" s="95">
        <v>810184</v>
      </c>
      <c r="C554" s="14" t="s">
        <v>350</v>
      </c>
      <c r="D554" s="35" t="s">
        <v>198</v>
      </c>
      <c r="E554" s="69">
        <v>0</v>
      </c>
      <c r="F554" s="13">
        <v>0</v>
      </c>
      <c r="G554" s="13">
        <v>0</v>
      </c>
      <c r="H554" s="68">
        <v>0</v>
      </c>
      <c r="I554" s="69">
        <v>0</v>
      </c>
      <c r="J554" s="13">
        <v>0</v>
      </c>
      <c r="K554" s="13">
        <v>0</v>
      </c>
      <c r="L554" s="68">
        <v>0</v>
      </c>
      <c r="M554" s="69">
        <v>0</v>
      </c>
      <c r="N554" s="13">
        <v>0</v>
      </c>
      <c r="O554" s="13">
        <v>0</v>
      </c>
      <c r="P554" s="68">
        <v>0</v>
      </c>
      <c r="Q554" s="69">
        <v>0</v>
      </c>
      <c r="R554" s="13">
        <v>0</v>
      </c>
      <c r="S554" s="13">
        <v>0</v>
      </c>
      <c r="T554" s="68">
        <v>0</v>
      </c>
      <c r="U554" s="69">
        <v>0</v>
      </c>
      <c r="V554" s="13">
        <v>0</v>
      </c>
      <c r="W554" s="67">
        <v>0</v>
      </c>
      <c r="X554" s="68">
        <v>0</v>
      </c>
      <c r="Y554" s="160" t="s">
        <v>380</v>
      </c>
    </row>
    <row r="555" spans="1:25" ht="13.5" hidden="1" outlineLevel="2" thickBot="1" x14ac:dyDescent="0.25">
      <c r="A555" s="465"/>
      <c r="B555" s="95">
        <v>810184</v>
      </c>
      <c r="C555" s="14" t="s">
        <v>351</v>
      </c>
      <c r="D555" s="35" t="s">
        <v>199</v>
      </c>
      <c r="E555" s="69">
        <v>0</v>
      </c>
      <c r="F555" s="13">
        <v>0</v>
      </c>
      <c r="G555" s="13">
        <v>0</v>
      </c>
      <c r="H555" s="68">
        <v>0</v>
      </c>
      <c r="I555" s="69">
        <v>0</v>
      </c>
      <c r="J555" s="13">
        <v>0</v>
      </c>
      <c r="K555" s="13">
        <v>0</v>
      </c>
      <c r="L555" s="68">
        <v>0</v>
      </c>
      <c r="M555" s="69">
        <v>0</v>
      </c>
      <c r="N555" s="13">
        <v>0</v>
      </c>
      <c r="O555" s="13">
        <v>0</v>
      </c>
      <c r="P555" s="68">
        <v>0</v>
      </c>
      <c r="Q555" s="69">
        <v>0</v>
      </c>
      <c r="R555" s="13">
        <v>0</v>
      </c>
      <c r="S555" s="13">
        <v>0</v>
      </c>
      <c r="T555" s="68">
        <v>0</v>
      </c>
      <c r="U555" s="69">
        <v>0</v>
      </c>
      <c r="V555" s="13">
        <v>0</v>
      </c>
      <c r="W555" s="67">
        <v>0</v>
      </c>
      <c r="X555" s="68">
        <v>0</v>
      </c>
      <c r="Y555" s="160" t="s">
        <v>380</v>
      </c>
    </row>
    <row r="556" spans="1:25" ht="13.5" hidden="1" outlineLevel="2" thickBot="1" x14ac:dyDescent="0.25">
      <c r="A556" s="465"/>
      <c r="B556" s="95">
        <v>810184</v>
      </c>
      <c r="C556" s="14" t="s">
        <v>300</v>
      </c>
      <c r="D556" s="35" t="s">
        <v>200</v>
      </c>
      <c r="E556" s="70">
        <v>0</v>
      </c>
      <c r="F556" s="71">
        <v>0</v>
      </c>
      <c r="G556" s="71">
        <v>0</v>
      </c>
      <c r="H556" s="68">
        <v>0</v>
      </c>
      <c r="I556" s="70">
        <v>0</v>
      </c>
      <c r="J556" s="71">
        <v>0</v>
      </c>
      <c r="K556" s="71">
        <v>0</v>
      </c>
      <c r="L556" s="68">
        <v>0</v>
      </c>
      <c r="M556" s="70">
        <v>0</v>
      </c>
      <c r="N556" s="71">
        <v>0</v>
      </c>
      <c r="O556" s="71">
        <v>0</v>
      </c>
      <c r="P556" s="68">
        <v>0</v>
      </c>
      <c r="Q556" s="70">
        <v>0</v>
      </c>
      <c r="R556" s="71">
        <v>0</v>
      </c>
      <c r="S556" s="71">
        <v>0</v>
      </c>
      <c r="T556" s="68">
        <v>0</v>
      </c>
      <c r="U556" s="70">
        <v>0</v>
      </c>
      <c r="V556" s="71">
        <v>0</v>
      </c>
      <c r="W556" s="71">
        <v>0</v>
      </c>
      <c r="X556" s="68">
        <v>0</v>
      </c>
      <c r="Y556" s="160" t="s">
        <v>380</v>
      </c>
    </row>
    <row r="557" spans="1:25" ht="13.5" hidden="1" outlineLevel="3" thickBot="1" x14ac:dyDescent="0.25">
      <c r="A557" s="465"/>
      <c r="B557" s="95">
        <v>810184</v>
      </c>
      <c r="C557" s="39" t="s">
        <v>363</v>
      </c>
      <c r="D557" s="35" t="s">
        <v>369</v>
      </c>
      <c r="E557" s="69">
        <v>0</v>
      </c>
      <c r="F557" s="13">
        <v>0</v>
      </c>
      <c r="G557" s="13">
        <v>0</v>
      </c>
      <c r="H557" s="68">
        <v>0</v>
      </c>
      <c r="I557" s="69">
        <v>0</v>
      </c>
      <c r="J557" s="13">
        <v>0</v>
      </c>
      <c r="K557" s="13">
        <v>0</v>
      </c>
      <c r="L557" s="68">
        <v>0</v>
      </c>
      <c r="M557" s="69">
        <v>0</v>
      </c>
      <c r="N557" s="13">
        <v>0</v>
      </c>
      <c r="O557" s="13">
        <v>0</v>
      </c>
      <c r="P557" s="68">
        <v>0</v>
      </c>
      <c r="Q557" s="69">
        <v>0</v>
      </c>
      <c r="R557" s="13">
        <v>0</v>
      </c>
      <c r="S557" s="13">
        <v>0</v>
      </c>
      <c r="T557" s="68">
        <v>0</v>
      </c>
      <c r="U557" s="69">
        <v>0</v>
      </c>
      <c r="V557" s="13">
        <v>0</v>
      </c>
      <c r="W557" s="67">
        <v>0</v>
      </c>
      <c r="X557" s="68">
        <v>0</v>
      </c>
      <c r="Y557" s="160" t="s">
        <v>380</v>
      </c>
    </row>
    <row r="558" spans="1:25" ht="13.5" hidden="1" outlineLevel="3" thickBot="1" x14ac:dyDescent="0.25">
      <c r="A558" s="465"/>
      <c r="B558" s="95">
        <v>810184</v>
      </c>
      <c r="C558" s="39" t="s">
        <v>301</v>
      </c>
      <c r="D558" s="35" t="s">
        <v>370</v>
      </c>
      <c r="E558" s="69">
        <v>0</v>
      </c>
      <c r="F558" s="13">
        <v>0</v>
      </c>
      <c r="G558" s="13">
        <v>0</v>
      </c>
      <c r="H558" s="68">
        <v>0</v>
      </c>
      <c r="I558" s="69">
        <v>0</v>
      </c>
      <c r="J558" s="13">
        <v>0</v>
      </c>
      <c r="K558" s="13">
        <v>0</v>
      </c>
      <c r="L558" s="68">
        <v>0</v>
      </c>
      <c r="M558" s="69">
        <v>0</v>
      </c>
      <c r="N558" s="13">
        <v>0</v>
      </c>
      <c r="O558" s="13">
        <v>0</v>
      </c>
      <c r="P558" s="68">
        <v>0</v>
      </c>
      <c r="Q558" s="69">
        <v>0</v>
      </c>
      <c r="R558" s="13">
        <v>0</v>
      </c>
      <c r="S558" s="13">
        <v>0</v>
      </c>
      <c r="T558" s="68">
        <v>0</v>
      </c>
      <c r="U558" s="69">
        <v>0</v>
      </c>
      <c r="V558" s="13">
        <v>0</v>
      </c>
      <c r="W558" s="67">
        <v>0</v>
      </c>
      <c r="X558" s="68">
        <v>0</v>
      </c>
      <c r="Y558" s="160" t="s">
        <v>380</v>
      </c>
    </row>
    <row r="559" spans="1:25" ht="13.5" hidden="1" outlineLevel="3" thickBot="1" x14ac:dyDescent="0.25">
      <c r="A559" s="465"/>
      <c r="B559" s="95">
        <v>810184</v>
      </c>
      <c r="C559" s="39" t="s">
        <v>305</v>
      </c>
      <c r="D559" s="35" t="s">
        <v>371</v>
      </c>
      <c r="E559" s="69">
        <v>0</v>
      </c>
      <c r="F559" s="13">
        <v>0</v>
      </c>
      <c r="G559" s="13">
        <v>0</v>
      </c>
      <c r="H559" s="68">
        <v>0</v>
      </c>
      <c r="I559" s="69">
        <v>0</v>
      </c>
      <c r="J559" s="13">
        <v>0</v>
      </c>
      <c r="K559" s="13">
        <v>0</v>
      </c>
      <c r="L559" s="68">
        <v>0</v>
      </c>
      <c r="M559" s="69">
        <v>0</v>
      </c>
      <c r="N559" s="13">
        <v>0</v>
      </c>
      <c r="O559" s="13">
        <v>0</v>
      </c>
      <c r="P559" s="68">
        <v>0</v>
      </c>
      <c r="Q559" s="69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160" t="s">
        <v>380</v>
      </c>
    </row>
    <row r="560" spans="1:25" ht="13.5" hidden="1" outlineLevel="3" thickBot="1" x14ac:dyDescent="0.25">
      <c r="A560" s="465"/>
      <c r="B560" s="95">
        <v>810184</v>
      </c>
      <c r="C560" s="39" t="s">
        <v>302</v>
      </c>
      <c r="D560" s="35" t="s">
        <v>372</v>
      </c>
      <c r="E560" s="69">
        <v>0</v>
      </c>
      <c r="F560" s="13">
        <v>0</v>
      </c>
      <c r="G560" s="13">
        <v>0</v>
      </c>
      <c r="H560" s="68">
        <v>0</v>
      </c>
      <c r="I560" s="69">
        <v>0</v>
      </c>
      <c r="J560" s="13">
        <v>0</v>
      </c>
      <c r="K560" s="13">
        <v>0</v>
      </c>
      <c r="L560" s="68">
        <v>0</v>
      </c>
      <c r="M560" s="69">
        <v>0</v>
      </c>
      <c r="N560" s="13">
        <v>0</v>
      </c>
      <c r="O560" s="13">
        <v>0</v>
      </c>
      <c r="P560" s="68">
        <v>0</v>
      </c>
      <c r="Q560" s="69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160" t="s">
        <v>380</v>
      </c>
    </row>
    <row r="561" spans="1:25" ht="13.5" hidden="1" outlineLevel="3" thickBot="1" x14ac:dyDescent="0.25">
      <c r="A561" s="465"/>
      <c r="B561" s="95">
        <v>810184</v>
      </c>
      <c r="C561" s="39" t="s">
        <v>434</v>
      </c>
      <c r="D561" s="35" t="s">
        <v>373</v>
      </c>
      <c r="E561" s="69">
        <v>0</v>
      </c>
      <c r="F561" s="13">
        <v>0</v>
      </c>
      <c r="G561" s="13">
        <v>0</v>
      </c>
      <c r="H561" s="68">
        <v>0</v>
      </c>
      <c r="I561" s="69">
        <v>0</v>
      </c>
      <c r="J561" s="13">
        <v>0</v>
      </c>
      <c r="K561" s="13">
        <v>0</v>
      </c>
      <c r="L561" s="68">
        <v>0</v>
      </c>
      <c r="M561" s="69">
        <v>0</v>
      </c>
      <c r="N561" s="13">
        <v>0</v>
      </c>
      <c r="O561" s="13">
        <v>0</v>
      </c>
      <c r="P561" s="68">
        <v>0</v>
      </c>
      <c r="Q561" s="69">
        <v>0</v>
      </c>
      <c r="R561" s="13">
        <v>0</v>
      </c>
      <c r="S561" s="13">
        <v>0</v>
      </c>
      <c r="T561" s="68">
        <v>0</v>
      </c>
      <c r="U561" s="69">
        <v>0</v>
      </c>
      <c r="V561" s="13">
        <v>0</v>
      </c>
      <c r="W561" s="67">
        <v>0</v>
      </c>
      <c r="X561" s="68">
        <v>0</v>
      </c>
      <c r="Y561" s="160" t="s">
        <v>380</v>
      </c>
    </row>
    <row r="562" spans="1:25" ht="13.5" hidden="1" outlineLevel="3" thickBot="1" x14ac:dyDescent="0.25">
      <c r="A562" s="474"/>
      <c r="B562" s="95">
        <v>810184</v>
      </c>
      <c r="C562" s="39" t="s">
        <v>384</v>
      </c>
      <c r="D562" s="35" t="s">
        <v>374</v>
      </c>
      <c r="E562" s="69">
        <v>0</v>
      </c>
      <c r="F562" s="13">
        <v>0</v>
      </c>
      <c r="G562" s="13">
        <v>0</v>
      </c>
      <c r="H562" s="68">
        <v>0</v>
      </c>
      <c r="I562" s="69">
        <v>0</v>
      </c>
      <c r="J562" s="13">
        <v>0</v>
      </c>
      <c r="K562" s="13">
        <v>0</v>
      </c>
      <c r="L562" s="68">
        <v>0</v>
      </c>
      <c r="M562" s="69">
        <v>0</v>
      </c>
      <c r="N562" s="13">
        <v>0</v>
      </c>
      <c r="O562" s="13">
        <v>0</v>
      </c>
      <c r="P562" s="68">
        <v>0</v>
      </c>
      <c r="Q562" s="69">
        <v>0</v>
      </c>
      <c r="R562" s="13">
        <v>0</v>
      </c>
      <c r="S562" s="13">
        <v>0</v>
      </c>
      <c r="T562" s="68">
        <v>0</v>
      </c>
      <c r="U562" s="69">
        <v>0</v>
      </c>
      <c r="V562" s="13">
        <v>0</v>
      </c>
      <c r="W562" s="67">
        <v>0</v>
      </c>
      <c r="X562" s="68">
        <v>0</v>
      </c>
      <c r="Y562" s="160" t="s">
        <v>380</v>
      </c>
    </row>
    <row r="563" spans="1:25" ht="13.5" hidden="1" outlineLevel="3" thickBot="1" x14ac:dyDescent="0.25">
      <c r="A563" s="475"/>
      <c r="B563" s="96">
        <v>810184</v>
      </c>
      <c r="C563" s="41" t="s">
        <v>383</v>
      </c>
      <c r="D563" s="42" t="s">
        <v>375</v>
      </c>
      <c r="E563" s="75">
        <v>0</v>
      </c>
      <c r="F563" s="76">
        <v>0</v>
      </c>
      <c r="G563" s="76">
        <v>0</v>
      </c>
      <c r="H563" s="74">
        <v>0</v>
      </c>
      <c r="I563" s="75">
        <v>0</v>
      </c>
      <c r="J563" s="76">
        <v>0</v>
      </c>
      <c r="K563" s="76">
        <v>0</v>
      </c>
      <c r="L563" s="74">
        <v>0</v>
      </c>
      <c r="M563" s="75">
        <v>0</v>
      </c>
      <c r="N563" s="76">
        <v>0</v>
      </c>
      <c r="O563" s="76">
        <v>0</v>
      </c>
      <c r="P563" s="74">
        <v>0</v>
      </c>
      <c r="Q563" s="75">
        <v>0</v>
      </c>
      <c r="R563" s="76">
        <v>0</v>
      </c>
      <c r="S563" s="76">
        <v>0</v>
      </c>
      <c r="T563" s="74">
        <v>0</v>
      </c>
      <c r="U563" s="75">
        <v>0</v>
      </c>
      <c r="V563" s="76">
        <v>0</v>
      </c>
      <c r="W563" s="73">
        <v>0</v>
      </c>
      <c r="X563" s="74">
        <v>0</v>
      </c>
      <c r="Y563" s="160" t="s">
        <v>380</v>
      </c>
    </row>
    <row r="564" spans="1:25" s="106" customFormat="1" ht="13.5" hidden="1" outlineLevel="1" collapsed="1" thickBot="1" x14ac:dyDescent="0.25">
      <c r="A564" s="466">
        <v>810189</v>
      </c>
      <c r="B564" s="97">
        <v>810189</v>
      </c>
      <c r="C564" s="100" t="s">
        <v>378</v>
      </c>
      <c r="D564" s="101" t="s">
        <v>336</v>
      </c>
      <c r="E564" s="102">
        <v>0</v>
      </c>
      <c r="F564" s="103">
        <v>0</v>
      </c>
      <c r="G564" s="103">
        <v>0</v>
      </c>
      <c r="H564" s="104">
        <v>0</v>
      </c>
      <c r="I564" s="102">
        <v>0</v>
      </c>
      <c r="J564" s="103">
        <v>0</v>
      </c>
      <c r="K564" s="103">
        <v>0</v>
      </c>
      <c r="L564" s="104">
        <v>0</v>
      </c>
      <c r="M564" s="102">
        <v>0</v>
      </c>
      <c r="N564" s="103">
        <v>0</v>
      </c>
      <c r="O564" s="103">
        <v>0</v>
      </c>
      <c r="P564" s="104">
        <v>0</v>
      </c>
      <c r="Q564" s="102">
        <v>0</v>
      </c>
      <c r="R564" s="103">
        <v>0</v>
      </c>
      <c r="S564" s="103">
        <v>0</v>
      </c>
      <c r="T564" s="104">
        <v>0</v>
      </c>
      <c r="U564" s="102">
        <v>0</v>
      </c>
      <c r="V564" s="103">
        <v>0</v>
      </c>
      <c r="W564" s="103">
        <v>0</v>
      </c>
      <c r="X564" s="104">
        <v>0</v>
      </c>
      <c r="Y564" s="160" t="s">
        <v>380</v>
      </c>
    </row>
    <row r="565" spans="1:25" ht="13.5" hidden="1" outlineLevel="2" thickBot="1" x14ac:dyDescent="0.25">
      <c r="A565" s="467"/>
      <c r="B565" s="95">
        <v>810189</v>
      </c>
      <c r="C565" s="14" t="s">
        <v>350</v>
      </c>
      <c r="D565" s="35" t="s">
        <v>198</v>
      </c>
      <c r="E565" s="69">
        <v>0</v>
      </c>
      <c r="F565" s="13">
        <v>0</v>
      </c>
      <c r="G565" s="13">
        <v>0</v>
      </c>
      <c r="H565" s="68">
        <v>0</v>
      </c>
      <c r="I565" s="69">
        <v>0</v>
      </c>
      <c r="J565" s="13">
        <v>0</v>
      </c>
      <c r="K565" s="13">
        <v>0</v>
      </c>
      <c r="L565" s="68">
        <v>0</v>
      </c>
      <c r="M565" s="69">
        <v>0</v>
      </c>
      <c r="N565" s="13">
        <v>0</v>
      </c>
      <c r="O565" s="13">
        <v>0</v>
      </c>
      <c r="P565" s="68">
        <v>0</v>
      </c>
      <c r="Q565" s="69">
        <v>0</v>
      </c>
      <c r="R565" s="13">
        <v>0</v>
      </c>
      <c r="S565" s="13">
        <v>0</v>
      </c>
      <c r="T565" s="68">
        <v>0</v>
      </c>
      <c r="U565" s="69">
        <v>0</v>
      </c>
      <c r="V565" s="13">
        <v>0</v>
      </c>
      <c r="W565" s="67">
        <v>0</v>
      </c>
      <c r="X565" s="68">
        <v>0</v>
      </c>
      <c r="Y565" s="160" t="s">
        <v>380</v>
      </c>
    </row>
    <row r="566" spans="1:25" ht="13.5" hidden="1" outlineLevel="2" thickBot="1" x14ac:dyDescent="0.25">
      <c r="A566" s="467"/>
      <c r="B566" s="95">
        <v>810189</v>
      </c>
      <c r="C566" s="14" t="s">
        <v>351</v>
      </c>
      <c r="D566" s="35" t="s">
        <v>199</v>
      </c>
      <c r="E566" s="69">
        <v>0</v>
      </c>
      <c r="F566" s="13">
        <v>0</v>
      </c>
      <c r="G566" s="13">
        <v>0</v>
      </c>
      <c r="H566" s="68">
        <v>0</v>
      </c>
      <c r="I566" s="69">
        <v>0</v>
      </c>
      <c r="J566" s="13">
        <v>0</v>
      </c>
      <c r="K566" s="13">
        <v>0</v>
      </c>
      <c r="L566" s="68">
        <v>0</v>
      </c>
      <c r="M566" s="69">
        <v>0</v>
      </c>
      <c r="N566" s="13">
        <v>0</v>
      </c>
      <c r="O566" s="13">
        <v>0</v>
      </c>
      <c r="P566" s="68">
        <v>0</v>
      </c>
      <c r="Q566" s="69">
        <v>0</v>
      </c>
      <c r="R566" s="13">
        <v>0</v>
      </c>
      <c r="S566" s="13">
        <v>0</v>
      </c>
      <c r="T566" s="68">
        <v>0</v>
      </c>
      <c r="U566" s="69">
        <v>0</v>
      </c>
      <c r="V566" s="13">
        <v>0</v>
      </c>
      <c r="W566" s="67">
        <v>0</v>
      </c>
      <c r="X566" s="68">
        <v>0</v>
      </c>
      <c r="Y566" s="160" t="s">
        <v>380</v>
      </c>
    </row>
    <row r="567" spans="1:25" ht="13.5" hidden="1" outlineLevel="2" thickBot="1" x14ac:dyDescent="0.25">
      <c r="A567" s="467"/>
      <c r="B567" s="95">
        <v>810189</v>
      </c>
      <c r="C567" s="14" t="s">
        <v>300</v>
      </c>
      <c r="D567" s="35" t="s">
        <v>200</v>
      </c>
      <c r="E567" s="70">
        <v>0</v>
      </c>
      <c r="F567" s="71">
        <v>0</v>
      </c>
      <c r="G567" s="71">
        <v>0</v>
      </c>
      <c r="H567" s="68">
        <v>0</v>
      </c>
      <c r="I567" s="70">
        <v>0</v>
      </c>
      <c r="J567" s="71">
        <v>0</v>
      </c>
      <c r="K567" s="71">
        <v>0</v>
      </c>
      <c r="L567" s="68">
        <v>0</v>
      </c>
      <c r="M567" s="70">
        <v>0</v>
      </c>
      <c r="N567" s="71">
        <v>0</v>
      </c>
      <c r="O567" s="71">
        <v>0</v>
      </c>
      <c r="P567" s="68">
        <v>0</v>
      </c>
      <c r="Q567" s="70">
        <v>0</v>
      </c>
      <c r="R567" s="71">
        <v>0</v>
      </c>
      <c r="S567" s="71">
        <v>0</v>
      </c>
      <c r="T567" s="68">
        <v>0</v>
      </c>
      <c r="U567" s="70">
        <v>0</v>
      </c>
      <c r="V567" s="71">
        <v>0</v>
      </c>
      <c r="W567" s="71">
        <v>0</v>
      </c>
      <c r="X567" s="68">
        <v>0</v>
      </c>
      <c r="Y567" s="160" t="s">
        <v>380</v>
      </c>
    </row>
    <row r="568" spans="1:25" ht="13.5" hidden="1" outlineLevel="3" thickBot="1" x14ac:dyDescent="0.25">
      <c r="A568" s="467"/>
      <c r="B568" s="95">
        <v>810189</v>
      </c>
      <c r="C568" s="39" t="s">
        <v>363</v>
      </c>
      <c r="D568" s="35" t="s">
        <v>369</v>
      </c>
      <c r="E568" s="69">
        <v>0</v>
      </c>
      <c r="F568" s="13">
        <v>0</v>
      </c>
      <c r="G568" s="13">
        <v>0</v>
      </c>
      <c r="H568" s="68">
        <v>0</v>
      </c>
      <c r="I568" s="69">
        <v>0</v>
      </c>
      <c r="J568" s="13">
        <v>0</v>
      </c>
      <c r="K568" s="13">
        <v>0</v>
      </c>
      <c r="L568" s="68">
        <v>0</v>
      </c>
      <c r="M568" s="69">
        <v>0</v>
      </c>
      <c r="N568" s="13">
        <v>0</v>
      </c>
      <c r="O568" s="13">
        <v>0</v>
      </c>
      <c r="P568" s="68">
        <v>0</v>
      </c>
      <c r="Q568" s="69">
        <v>0</v>
      </c>
      <c r="R568" s="13">
        <v>0</v>
      </c>
      <c r="S568" s="13">
        <v>0</v>
      </c>
      <c r="T568" s="68">
        <v>0</v>
      </c>
      <c r="U568" s="69">
        <v>0</v>
      </c>
      <c r="V568" s="13">
        <v>0</v>
      </c>
      <c r="W568" s="67">
        <v>0</v>
      </c>
      <c r="X568" s="68">
        <v>0</v>
      </c>
      <c r="Y568" s="160" t="s">
        <v>380</v>
      </c>
    </row>
    <row r="569" spans="1:25" ht="13.5" hidden="1" outlineLevel="3" thickBot="1" x14ac:dyDescent="0.25">
      <c r="A569" s="467"/>
      <c r="B569" s="95">
        <v>810189</v>
      </c>
      <c r="C569" s="39" t="s">
        <v>301</v>
      </c>
      <c r="D569" s="35" t="s">
        <v>370</v>
      </c>
      <c r="E569" s="69">
        <v>0</v>
      </c>
      <c r="F569" s="13">
        <v>0</v>
      </c>
      <c r="G569" s="13">
        <v>0</v>
      </c>
      <c r="H569" s="68">
        <v>0</v>
      </c>
      <c r="I569" s="69">
        <v>0</v>
      </c>
      <c r="J569" s="13">
        <v>0</v>
      </c>
      <c r="K569" s="13">
        <v>0</v>
      </c>
      <c r="L569" s="68">
        <v>0</v>
      </c>
      <c r="M569" s="69">
        <v>0</v>
      </c>
      <c r="N569" s="13">
        <v>0</v>
      </c>
      <c r="O569" s="13">
        <v>0</v>
      </c>
      <c r="P569" s="68">
        <v>0</v>
      </c>
      <c r="Q569" s="69">
        <v>0</v>
      </c>
      <c r="R569" s="13">
        <v>0</v>
      </c>
      <c r="S569" s="13">
        <v>0</v>
      </c>
      <c r="T569" s="68">
        <v>0</v>
      </c>
      <c r="U569" s="69">
        <v>0</v>
      </c>
      <c r="V569" s="13">
        <v>0</v>
      </c>
      <c r="W569" s="67">
        <v>0</v>
      </c>
      <c r="X569" s="68">
        <v>0</v>
      </c>
      <c r="Y569" s="160" t="s">
        <v>380</v>
      </c>
    </row>
    <row r="570" spans="1:25" ht="13.5" hidden="1" outlineLevel="3" thickBot="1" x14ac:dyDescent="0.25">
      <c r="A570" s="467"/>
      <c r="B570" s="95">
        <v>810189</v>
      </c>
      <c r="C570" s="39" t="s">
        <v>305</v>
      </c>
      <c r="D570" s="35" t="s">
        <v>371</v>
      </c>
      <c r="E570" s="69">
        <v>0</v>
      </c>
      <c r="F570" s="13">
        <v>0</v>
      </c>
      <c r="G570" s="13">
        <v>0</v>
      </c>
      <c r="H570" s="68">
        <v>0</v>
      </c>
      <c r="I570" s="69">
        <v>0</v>
      </c>
      <c r="J570" s="13">
        <v>0</v>
      </c>
      <c r="K570" s="13">
        <v>0</v>
      </c>
      <c r="L570" s="68">
        <v>0</v>
      </c>
      <c r="M570" s="69">
        <v>0</v>
      </c>
      <c r="N570" s="13">
        <v>0</v>
      </c>
      <c r="O570" s="13">
        <v>0</v>
      </c>
      <c r="P570" s="68">
        <v>0</v>
      </c>
      <c r="Q570" s="69">
        <v>0</v>
      </c>
      <c r="R570" s="13">
        <v>0</v>
      </c>
      <c r="S570" s="13">
        <v>0</v>
      </c>
      <c r="T570" s="68">
        <v>0</v>
      </c>
      <c r="U570" s="69">
        <v>0</v>
      </c>
      <c r="V570" s="13">
        <v>0</v>
      </c>
      <c r="W570" s="67">
        <v>0</v>
      </c>
      <c r="X570" s="68">
        <v>0</v>
      </c>
      <c r="Y570" s="160" t="s">
        <v>380</v>
      </c>
    </row>
    <row r="571" spans="1:25" ht="13.5" hidden="1" outlineLevel="3" thickBot="1" x14ac:dyDescent="0.25">
      <c r="A571" s="467"/>
      <c r="B571" s="95">
        <v>810189</v>
      </c>
      <c r="C571" s="39" t="s">
        <v>302</v>
      </c>
      <c r="D571" s="35" t="s">
        <v>372</v>
      </c>
      <c r="E571" s="69">
        <v>0</v>
      </c>
      <c r="F571" s="13">
        <v>0</v>
      </c>
      <c r="G571" s="13">
        <v>0</v>
      </c>
      <c r="H571" s="68">
        <v>0</v>
      </c>
      <c r="I571" s="69">
        <v>0</v>
      </c>
      <c r="J571" s="13">
        <v>0</v>
      </c>
      <c r="K571" s="13">
        <v>0</v>
      </c>
      <c r="L571" s="68">
        <v>0</v>
      </c>
      <c r="M571" s="69">
        <v>0</v>
      </c>
      <c r="N571" s="13">
        <v>0</v>
      </c>
      <c r="O571" s="13">
        <v>0</v>
      </c>
      <c r="P571" s="68">
        <v>0</v>
      </c>
      <c r="Q571" s="69">
        <v>0</v>
      </c>
      <c r="R571" s="13">
        <v>0</v>
      </c>
      <c r="S571" s="13">
        <v>0</v>
      </c>
      <c r="T571" s="68">
        <v>0</v>
      </c>
      <c r="U571" s="69">
        <v>0</v>
      </c>
      <c r="V571" s="13">
        <v>0</v>
      </c>
      <c r="W571" s="67">
        <v>0</v>
      </c>
      <c r="X571" s="68">
        <v>0</v>
      </c>
      <c r="Y571" s="160" t="s">
        <v>380</v>
      </c>
    </row>
    <row r="572" spans="1:25" ht="13.5" hidden="1" outlineLevel="3" thickBot="1" x14ac:dyDescent="0.25">
      <c r="A572" s="467"/>
      <c r="B572" s="95">
        <v>810189</v>
      </c>
      <c r="C572" s="39" t="s">
        <v>434</v>
      </c>
      <c r="D572" s="35" t="s">
        <v>373</v>
      </c>
      <c r="E572" s="69">
        <v>0</v>
      </c>
      <c r="F572" s="13">
        <v>0</v>
      </c>
      <c r="G572" s="13">
        <v>0</v>
      </c>
      <c r="H572" s="68">
        <v>0</v>
      </c>
      <c r="I572" s="69">
        <v>0</v>
      </c>
      <c r="J572" s="13">
        <v>0</v>
      </c>
      <c r="K572" s="13">
        <v>0</v>
      </c>
      <c r="L572" s="68">
        <v>0</v>
      </c>
      <c r="M572" s="69">
        <v>0</v>
      </c>
      <c r="N572" s="13">
        <v>0</v>
      </c>
      <c r="O572" s="13">
        <v>0</v>
      </c>
      <c r="P572" s="68">
        <v>0</v>
      </c>
      <c r="Q572" s="69">
        <v>0</v>
      </c>
      <c r="R572" s="13">
        <v>0</v>
      </c>
      <c r="S572" s="13">
        <v>0</v>
      </c>
      <c r="T572" s="68">
        <v>0</v>
      </c>
      <c r="U572" s="69">
        <v>0</v>
      </c>
      <c r="V572" s="13">
        <v>0</v>
      </c>
      <c r="W572" s="67">
        <v>0</v>
      </c>
      <c r="X572" s="68">
        <v>0</v>
      </c>
      <c r="Y572" s="160" t="s">
        <v>380</v>
      </c>
    </row>
    <row r="573" spans="1:25" ht="13.5" hidden="1" outlineLevel="3" thickBot="1" x14ac:dyDescent="0.25">
      <c r="A573" s="467"/>
      <c r="B573" s="95">
        <v>810189</v>
      </c>
      <c r="C573" s="57" t="s">
        <v>384</v>
      </c>
      <c r="D573" s="35" t="s">
        <v>374</v>
      </c>
      <c r="E573" s="69">
        <v>0</v>
      </c>
      <c r="F573" s="13">
        <v>0</v>
      </c>
      <c r="G573" s="13">
        <v>0</v>
      </c>
      <c r="H573" s="68">
        <v>0</v>
      </c>
      <c r="I573" s="69">
        <v>0</v>
      </c>
      <c r="J573" s="13">
        <v>0</v>
      </c>
      <c r="K573" s="13">
        <v>0</v>
      </c>
      <c r="L573" s="68">
        <v>0</v>
      </c>
      <c r="M573" s="69">
        <v>0</v>
      </c>
      <c r="N573" s="13">
        <v>0</v>
      </c>
      <c r="O573" s="13">
        <v>0</v>
      </c>
      <c r="P573" s="68">
        <v>0</v>
      </c>
      <c r="Q573" s="69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160" t="s">
        <v>380</v>
      </c>
    </row>
    <row r="574" spans="1:25" ht="13.5" hidden="1" outlineLevel="3" thickBot="1" x14ac:dyDescent="0.25">
      <c r="A574" s="468"/>
      <c r="B574" s="96">
        <v>810189</v>
      </c>
      <c r="C574" s="41" t="s">
        <v>383</v>
      </c>
      <c r="D574" s="42" t="s">
        <v>375</v>
      </c>
      <c r="E574" s="75">
        <v>0</v>
      </c>
      <c r="F574" s="76">
        <v>0</v>
      </c>
      <c r="G574" s="76">
        <v>0</v>
      </c>
      <c r="H574" s="74">
        <v>0</v>
      </c>
      <c r="I574" s="75">
        <v>0</v>
      </c>
      <c r="J574" s="76">
        <v>0</v>
      </c>
      <c r="K574" s="76">
        <v>0</v>
      </c>
      <c r="L574" s="74">
        <v>0</v>
      </c>
      <c r="M574" s="75">
        <v>0</v>
      </c>
      <c r="N574" s="76">
        <v>0</v>
      </c>
      <c r="O574" s="76">
        <v>0</v>
      </c>
      <c r="P574" s="74">
        <v>0</v>
      </c>
      <c r="Q574" s="75">
        <v>0</v>
      </c>
      <c r="R574" s="76">
        <v>0</v>
      </c>
      <c r="S574" s="76">
        <v>0</v>
      </c>
      <c r="T574" s="74">
        <v>0</v>
      </c>
      <c r="U574" s="75">
        <v>0</v>
      </c>
      <c r="V574" s="76">
        <v>0</v>
      </c>
      <c r="W574" s="73">
        <v>0</v>
      </c>
      <c r="X574" s="74">
        <v>0</v>
      </c>
      <c r="Y574" s="160" t="s">
        <v>380</v>
      </c>
    </row>
    <row r="575" spans="1:25" s="106" customFormat="1" outlineLevel="1" x14ac:dyDescent="0.2">
      <c r="A575" s="464">
        <v>810193</v>
      </c>
      <c r="B575" s="97">
        <v>810193</v>
      </c>
      <c r="C575" s="100" t="s">
        <v>19</v>
      </c>
      <c r="D575" s="101" t="s">
        <v>336</v>
      </c>
      <c r="E575" s="102">
        <v>37</v>
      </c>
      <c r="F575" s="103">
        <v>1</v>
      </c>
      <c r="G575" s="103">
        <v>1</v>
      </c>
      <c r="H575" s="104">
        <v>39</v>
      </c>
      <c r="I575" s="102">
        <v>40</v>
      </c>
      <c r="J575" s="103">
        <v>0</v>
      </c>
      <c r="K575" s="103">
        <v>0</v>
      </c>
      <c r="L575" s="104">
        <v>40</v>
      </c>
      <c r="M575" s="102">
        <v>32</v>
      </c>
      <c r="N575" s="103">
        <v>0</v>
      </c>
      <c r="O575" s="103">
        <v>0</v>
      </c>
      <c r="P575" s="104">
        <v>32</v>
      </c>
      <c r="Q575" s="102">
        <v>44</v>
      </c>
      <c r="R575" s="103">
        <v>0</v>
      </c>
      <c r="S575" s="103">
        <v>1</v>
      </c>
      <c r="T575" s="104">
        <v>45</v>
      </c>
      <c r="U575" s="102">
        <v>153</v>
      </c>
      <c r="V575" s="103">
        <v>1</v>
      </c>
      <c r="W575" s="103">
        <v>2</v>
      </c>
      <c r="X575" s="104">
        <v>156</v>
      </c>
      <c r="Y575" s="160" t="s">
        <v>413</v>
      </c>
    </row>
    <row r="576" spans="1:25" hidden="1" outlineLevel="2" x14ac:dyDescent="0.2">
      <c r="A576" s="465"/>
      <c r="B576" s="95">
        <v>810193</v>
      </c>
      <c r="C576" s="14" t="s">
        <v>350</v>
      </c>
      <c r="D576" s="35" t="s">
        <v>198</v>
      </c>
      <c r="E576" s="69">
        <v>0</v>
      </c>
      <c r="F576" s="13">
        <v>0</v>
      </c>
      <c r="G576" s="13">
        <v>0</v>
      </c>
      <c r="H576" s="68">
        <v>0</v>
      </c>
      <c r="I576" s="69">
        <v>0</v>
      </c>
      <c r="J576" s="13">
        <v>0</v>
      </c>
      <c r="K576" s="13">
        <v>0</v>
      </c>
      <c r="L576" s="68">
        <v>0</v>
      </c>
      <c r="M576" s="69">
        <v>0</v>
      </c>
      <c r="N576" s="13">
        <v>0</v>
      </c>
      <c r="O576" s="13">
        <v>0</v>
      </c>
      <c r="P576" s="68">
        <v>0</v>
      </c>
      <c r="Q576" s="69">
        <v>0</v>
      </c>
      <c r="R576" s="13">
        <v>0</v>
      </c>
      <c r="S576" s="13">
        <v>0</v>
      </c>
      <c r="T576" s="68">
        <v>0</v>
      </c>
      <c r="U576" s="69">
        <v>0</v>
      </c>
      <c r="V576" s="13">
        <v>0</v>
      </c>
      <c r="W576" s="67">
        <v>0</v>
      </c>
      <c r="X576" s="68">
        <v>0</v>
      </c>
      <c r="Y576" s="160" t="s">
        <v>380</v>
      </c>
    </row>
    <row r="577" spans="1:25" ht="13.5" outlineLevel="2" thickBot="1" x14ac:dyDescent="0.25">
      <c r="A577" s="465"/>
      <c r="B577" s="95">
        <v>810193</v>
      </c>
      <c r="C577" s="14" t="s">
        <v>351</v>
      </c>
      <c r="D577" s="35" t="s">
        <v>199</v>
      </c>
      <c r="E577" s="69">
        <v>37</v>
      </c>
      <c r="F577" s="13">
        <v>1</v>
      </c>
      <c r="G577" s="13">
        <v>1</v>
      </c>
      <c r="H577" s="68">
        <v>39</v>
      </c>
      <c r="I577" s="69">
        <v>40</v>
      </c>
      <c r="J577" s="13">
        <v>0</v>
      </c>
      <c r="K577" s="13">
        <v>0</v>
      </c>
      <c r="L577" s="68">
        <v>40</v>
      </c>
      <c r="M577" s="69">
        <v>32</v>
      </c>
      <c r="N577" s="13">
        <v>0</v>
      </c>
      <c r="O577" s="13">
        <v>0</v>
      </c>
      <c r="P577" s="68">
        <v>32</v>
      </c>
      <c r="Q577" s="69">
        <v>44</v>
      </c>
      <c r="R577" s="13">
        <v>0</v>
      </c>
      <c r="S577" s="13">
        <v>1</v>
      </c>
      <c r="T577" s="68">
        <v>45</v>
      </c>
      <c r="U577" s="69">
        <v>153</v>
      </c>
      <c r="V577" s="13">
        <v>1</v>
      </c>
      <c r="W577" s="67">
        <v>2</v>
      </c>
      <c r="X577" s="68">
        <v>156</v>
      </c>
      <c r="Y577" s="160" t="s">
        <v>413</v>
      </c>
    </row>
    <row r="578" spans="1:25" ht="13.5" hidden="1" outlineLevel="2" collapsed="1" thickBot="1" x14ac:dyDescent="0.25">
      <c r="A578" s="465"/>
      <c r="B578" s="95">
        <v>810193</v>
      </c>
      <c r="C578" s="14" t="s">
        <v>300</v>
      </c>
      <c r="D578" s="35" t="s">
        <v>200</v>
      </c>
      <c r="E578" s="70">
        <v>0</v>
      </c>
      <c r="F578" s="71">
        <v>0</v>
      </c>
      <c r="G578" s="71">
        <v>0</v>
      </c>
      <c r="H578" s="68">
        <v>0</v>
      </c>
      <c r="I578" s="70">
        <v>0</v>
      </c>
      <c r="J578" s="71">
        <v>0</v>
      </c>
      <c r="K578" s="71">
        <v>0</v>
      </c>
      <c r="L578" s="68">
        <v>0</v>
      </c>
      <c r="M578" s="70">
        <v>0</v>
      </c>
      <c r="N578" s="71">
        <v>0</v>
      </c>
      <c r="O578" s="71">
        <v>0</v>
      </c>
      <c r="P578" s="68">
        <v>0</v>
      </c>
      <c r="Q578" s="70">
        <v>0</v>
      </c>
      <c r="R578" s="71">
        <v>0</v>
      </c>
      <c r="S578" s="71">
        <v>0</v>
      </c>
      <c r="T578" s="68">
        <v>0</v>
      </c>
      <c r="U578" s="70">
        <v>0</v>
      </c>
      <c r="V578" s="71">
        <v>0</v>
      </c>
      <c r="W578" s="71">
        <v>0</v>
      </c>
      <c r="X578" s="68">
        <v>0</v>
      </c>
      <c r="Y578" s="160" t="s">
        <v>380</v>
      </c>
    </row>
    <row r="579" spans="1:25" ht="13.5" hidden="1" outlineLevel="3" thickBot="1" x14ac:dyDescent="0.25">
      <c r="A579" s="465"/>
      <c r="B579" s="95">
        <v>810193</v>
      </c>
      <c r="C579" s="39" t="s">
        <v>363</v>
      </c>
      <c r="D579" s="35" t="s">
        <v>369</v>
      </c>
      <c r="E579" s="69">
        <v>0</v>
      </c>
      <c r="F579" s="13">
        <v>0</v>
      </c>
      <c r="G579" s="13">
        <v>0</v>
      </c>
      <c r="H579" s="68">
        <v>0</v>
      </c>
      <c r="I579" s="69">
        <v>0</v>
      </c>
      <c r="J579" s="13">
        <v>0</v>
      </c>
      <c r="K579" s="13">
        <v>0</v>
      </c>
      <c r="L579" s="68">
        <v>0</v>
      </c>
      <c r="M579" s="69">
        <v>0</v>
      </c>
      <c r="N579" s="13">
        <v>0</v>
      </c>
      <c r="O579" s="13">
        <v>0</v>
      </c>
      <c r="P579" s="68">
        <v>0</v>
      </c>
      <c r="Q579" s="69">
        <v>0</v>
      </c>
      <c r="R579" s="13">
        <v>0</v>
      </c>
      <c r="S579" s="13">
        <v>0</v>
      </c>
      <c r="T579" s="68">
        <v>0</v>
      </c>
      <c r="U579" s="69">
        <v>0</v>
      </c>
      <c r="V579" s="13">
        <v>0</v>
      </c>
      <c r="W579" s="67">
        <v>0</v>
      </c>
      <c r="X579" s="68">
        <v>0</v>
      </c>
      <c r="Y579" s="160" t="s">
        <v>380</v>
      </c>
    </row>
    <row r="580" spans="1:25" ht="13.5" hidden="1" outlineLevel="3" thickBot="1" x14ac:dyDescent="0.25">
      <c r="A580" s="465"/>
      <c r="B580" s="95">
        <v>810193</v>
      </c>
      <c r="C580" s="39" t="s">
        <v>301</v>
      </c>
      <c r="D580" s="35" t="s">
        <v>370</v>
      </c>
      <c r="E580" s="69">
        <v>0</v>
      </c>
      <c r="F580" s="13">
        <v>0</v>
      </c>
      <c r="G580" s="13">
        <v>0</v>
      </c>
      <c r="H580" s="68">
        <v>0</v>
      </c>
      <c r="I580" s="69">
        <v>0</v>
      </c>
      <c r="J580" s="13">
        <v>0</v>
      </c>
      <c r="K580" s="13">
        <v>0</v>
      </c>
      <c r="L580" s="68">
        <v>0</v>
      </c>
      <c r="M580" s="69">
        <v>0</v>
      </c>
      <c r="N580" s="13">
        <v>0</v>
      </c>
      <c r="O580" s="13">
        <v>0</v>
      </c>
      <c r="P580" s="68">
        <v>0</v>
      </c>
      <c r="Q580" s="69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160" t="s">
        <v>380</v>
      </c>
    </row>
    <row r="581" spans="1:25" ht="13.5" hidden="1" outlineLevel="3" thickBot="1" x14ac:dyDescent="0.25">
      <c r="A581" s="465"/>
      <c r="B581" s="95">
        <v>810193</v>
      </c>
      <c r="C581" s="39" t="s">
        <v>305</v>
      </c>
      <c r="D581" s="35" t="s">
        <v>371</v>
      </c>
      <c r="E581" s="69">
        <v>0</v>
      </c>
      <c r="F581" s="13">
        <v>0</v>
      </c>
      <c r="G581" s="13">
        <v>0</v>
      </c>
      <c r="H581" s="68">
        <v>0</v>
      </c>
      <c r="I581" s="69">
        <v>0</v>
      </c>
      <c r="J581" s="13">
        <v>0</v>
      </c>
      <c r="K581" s="13">
        <v>0</v>
      </c>
      <c r="L581" s="68">
        <v>0</v>
      </c>
      <c r="M581" s="69">
        <v>0</v>
      </c>
      <c r="N581" s="13">
        <v>0</v>
      </c>
      <c r="O581" s="13">
        <v>0</v>
      </c>
      <c r="P581" s="68">
        <v>0</v>
      </c>
      <c r="Q581" s="69">
        <v>0</v>
      </c>
      <c r="R581" s="13">
        <v>0</v>
      </c>
      <c r="S581" s="13">
        <v>0</v>
      </c>
      <c r="T581" s="68">
        <v>0</v>
      </c>
      <c r="U581" s="69">
        <v>0</v>
      </c>
      <c r="V581" s="13">
        <v>0</v>
      </c>
      <c r="W581" s="67">
        <v>0</v>
      </c>
      <c r="X581" s="68">
        <v>0</v>
      </c>
      <c r="Y581" s="160" t="s">
        <v>380</v>
      </c>
    </row>
    <row r="582" spans="1:25" ht="13.5" hidden="1" outlineLevel="3" thickBot="1" x14ac:dyDescent="0.25">
      <c r="A582" s="465"/>
      <c r="B582" s="95">
        <v>810193</v>
      </c>
      <c r="C582" s="39" t="s">
        <v>302</v>
      </c>
      <c r="D582" s="35" t="s">
        <v>372</v>
      </c>
      <c r="E582" s="69">
        <v>0</v>
      </c>
      <c r="F582" s="13">
        <v>0</v>
      </c>
      <c r="G582" s="13">
        <v>0</v>
      </c>
      <c r="H582" s="68">
        <v>0</v>
      </c>
      <c r="I582" s="69">
        <v>0</v>
      </c>
      <c r="J582" s="13">
        <v>0</v>
      </c>
      <c r="K582" s="13">
        <v>0</v>
      </c>
      <c r="L582" s="68">
        <v>0</v>
      </c>
      <c r="M582" s="69">
        <v>0</v>
      </c>
      <c r="N582" s="13">
        <v>0</v>
      </c>
      <c r="O582" s="13">
        <v>0</v>
      </c>
      <c r="P582" s="68">
        <v>0</v>
      </c>
      <c r="Q582" s="69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160" t="s">
        <v>380</v>
      </c>
    </row>
    <row r="583" spans="1:25" ht="13.5" hidden="1" outlineLevel="3" thickBot="1" x14ac:dyDescent="0.25">
      <c r="A583" s="465"/>
      <c r="B583" s="95">
        <v>810193</v>
      </c>
      <c r="C583" s="39" t="s">
        <v>434</v>
      </c>
      <c r="D583" s="35" t="s">
        <v>373</v>
      </c>
      <c r="E583" s="69">
        <v>0</v>
      </c>
      <c r="F583" s="13">
        <v>0</v>
      </c>
      <c r="G583" s="13">
        <v>0</v>
      </c>
      <c r="H583" s="68">
        <v>0</v>
      </c>
      <c r="I583" s="69">
        <v>0</v>
      </c>
      <c r="J583" s="13">
        <v>0</v>
      </c>
      <c r="K583" s="13">
        <v>0</v>
      </c>
      <c r="L583" s="68">
        <v>0</v>
      </c>
      <c r="M583" s="69">
        <v>0</v>
      </c>
      <c r="N583" s="13">
        <v>0</v>
      </c>
      <c r="O583" s="13">
        <v>0</v>
      </c>
      <c r="P583" s="68">
        <v>0</v>
      </c>
      <c r="Q583" s="69">
        <v>0</v>
      </c>
      <c r="R583" s="13">
        <v>0</v>
      </c>
      <c r="S583" s="13">
        <v>0</v>
      </c>
      <c r="T583" s="68">
        <v>0</v>
      </c>
      <c r="U583" s="69">
        <v>0</v>
      </c>
      <c r="V583" s="13">
        <v>0</v>
      </c>
      <c r="W583" s="67">
        <v>0</v>
      </c>
      <c r="X583" s="68">
        <v>0</v>
      </c>
      <c r="Y583" s="160" t="s">
        <v>380</v>
      </c>
    </row>
    <row r="584" spans="1:25" ht="13.5" hidden="1" outlineLevel="3" thickBot="1" x14ac:dyDescent="0.25">
      <c r="A584" s="474"/>
      <c r="B584" s="95">
        <v>810193</v>
      </c>
      <c r="C584" s="39" t="s">
        <v>384</v>
      </c>
      <c r="D584" s="35" t="s">
        <v>374</v>
      </c>
      <c r="E584" s="69">
        <v>0</v>
      </c>
      <c r="F584" s="13">
        <v>0</v>
      </c>
      <c r="G584" s="13">
        <v>0</v>
      </c>
      <c r="H584" s="68">
        <v>0</v>
      </c>
      <c r="I584" s="69">
        <v>0</v>
      </c>
      <c r="J584" s="13">
        <v>0</v>
      </c>
      <c r="K584" s="13">
        <v>0</v>
      </c>
      <c r="L584" s="68">
        <v>0</v>
      </c>
      <c r="M584" s="69">
        <v>0</v>
      </c>
      <c r="N584" s="13">
        <v>0</v>
      </c>
      <c r="O584" s="13">
        <v>0</v>
      </c>
      <c r="P584" s="68">
        <v>0</v>
      </c>
      <c r="Q584" s="69">
        <v>0</v>
      </c>
      <c r="R584" s="13">
        <v>0</v>
      </c>
      <c r="S584" s="13">
        <v>0</v>
      </c>
      <c r="T584" s="68">
        <v>0</v>
      </c>
      <c r="U584" s="69">
        <v>0</v>
      </c>
      <c r="V584" s="13">
        <v>0</v>
      </c>
      <c r="W584" s="67">
        <v>0</v>
      </c>
      <c r="X584" s="68">
        <v>0</v>
      </c>
      <c r="Y584" s="160" t="s">
        <v>380</v>
      </c>
    </row>
    <row r="585" spans="1:25" ht="13.5" hidden="1" outlineLevel="3" thickBot="1" x14ac:dyDescent="0.25">
      <c r="A585" s="475"/>
      <c r="B585" s="96">
        <v>810193</v>
      </c>
      <c r="C585" s="41" t="s">
        <v>383</v>
      </c>
      <c r="D585" s="42" t="s">
        <v>375</v>
      </c>
      <c r="E585" s="75">
        <v>0</v>
      </c>
      <c r="F585" s="76">
        <v>0</v>
      </c>
      <c r="G585" s="76">
        <v>0</v>
      </c>
      <c r="H585" s="74">
        <v>0</v>
      </c>
      <c r="I585" s="75">
        <v>0</v>
      </c>
      <c r="J585" s="76">
        <v>0</v>
      </c>
      <c r="K585" s="76">
        <v>0</v>
      </c>
      <c r="L585" s="74">
        <v>0</v>
      </c>
      <c r="M585" s="75">
        <v>0</v>
      </c>
      <c r="N585" s="76">
        <v>0</v>
      </c>
      <c r="O585" s="76">
        <v>0</v>
      </c>
      <c r="P585" s="74">
        <v>0</v>
      </c>
      <c r="Q585" s="75">
        <v>0</v>
      </c>
      <c r="R585" s="76">
        <v>0</v>
      </c>
      <c r="S585" s="76">
        <v>0</v>
      </c>
      <c r="T585" s="74">
        <v>0</v>
      </c>
      <c r="U585" s="75">
        <v>0</v>
      </c>
      <c r="V585" s="76">
        <v>0</v>
      </c>
      <c r="W585" s="73">
        <v>0</v>
      </c>
      <c r="X585" s="74">
        <v>0</v>
      </c>
      <c r="Y585" s="160" t="s">
        <v>380</v>
      </c>
    </row>
    <row r="586" spans="1:25" s="106" customFormat="1" outlineLevel="1" x14ac:dyDescent="0.2">
      <c r="A586" s="466">
        <v>810244</v>
      </c>
      <c r="B586" s="97">
        <v>810244</v>
      </c>
      <c r="C586" s="100" t="s">
        <v>179</v>
      </c>
      <c r="D586" s="101" t="s">
        <v>336</v>
      </c>
      <c r="E586" s="102">
        <v>13</v>
      </c>
      <c r="F586" s="103">
        <v>0</v>
      </c>
      <c r="G586" s="103">
        <v>0</v>
      </c>
      <c r="H586" s="104">
        <v>13</v>
      </c>
      <c r="I586" s="102">
        <v>13</v>
      </c>
      <c r="J586" s="103">
        <v>0</v>
      </c>
      <c r="K586" s="103">
        <v>0</v>
      </c>
      <c r="L586" s="104">
        <v>13</v>
      </c>
      <c r="M586" s="102">
        <v>5</v>
      </c>
      <c r="N586" s="103">
        <v>0</v>
      </c>
      <c r="O586" s="103">
        <v>0</v>
      </c>
      <c r="P586" s="104">
        <v>5</v>
      </c>
      <c r="Q586" s="102">
        <v>8</v>
      </c>
      <c r="R586" s="103">
        <v>0</v>
      </c>
      <c r="S586" s="103">
        <v>0</v>
      </c>
      <c r="T586" s="104">
        <v>8</v>
      </c>
      <c r="U586" s="102">
        <v>39</v>
      </c>
      <c r="V586" s="103">
        <v>0</v>
      </c>
      <c r="W586" s="103">
        <v>0</v>
      </c>
      <c r="X586" s="104">
        <v>39</v>
      </c>
      <c r="Y586" s="160" t="s">
        <v>413</v>
      </c>
    </row>
    <row r="587" spans="1:25" ht="13.5" outlineLevel="2" thickBot="1" x14ac:dyDescent="0.25">
      <c r="A587" s="467"/>
      <c r="B587" s="95">
        <v>810244</v>
      </c>
      <c r="C587" s="14" t="s">
        <v>350</v>
      </c>
      <c r="D587" s="35" t="s">
        <v>198</v>
      </c>
      <c r="E587" s="69">
        <v>13</v>
      </c>
      <c r="F587" s="13">
        <v>0</v>
      </c>
      <c r="G587" s="13">
        <v>0</v>
      </c>
      <c r="H587" s="68">
        <v>13</v>
      </c>
      <c r="I587" s="69">
        <v>13</v>
      </c>
      <c r="J587" s="13">
        <v>0</v>
      </c>
      <c r="K587" s="13">
        <v>0</v>
      </c>
      <c r="L587" s="68">
        <v>13</v>
      </c>
      <c r="M587" s="69">
        <v>5</v>
      </c>
      <c r="N587" s="13">
        <v>0</v>
      </c>
      <c r="O587" s="13">
        <v>0</v>
      </c>
      <c r="P587" s="68">
        <v>5</v>
      </c>
      <c r="Q587" s="69">
        <v>8</v>
      </c>
      <c r="R587" s="13">
        <v>0</v>
      </c>
      <c r="S587" s="13">
        <v>0</v>
      </c>
      <c r="T587" s="68">
        <v>8</v>
      </c>
      <c r="U587" s="69">
        <v>39</v>
      </c>
      <c r="V587" s="13">
        <v>0</v>
      </c>
      <c r="W587" s="67">
        <v>0</v>
      </c>
      <c r="X587" s="68">
        <v>39</v>
      </c>
      <c r="Y587" s="160" t="s">
        <v>413</v>
      </c>
    </row>
    <row r="588" spans="1:25" ht="13.5" hidden="1" outlineLevel="2" thickBot="1" x14ac:dyDescent="0.25">
      <c r="A588" s="467"/>
      <c r="B588" s="95">
        <v>810244</v>
      </c>
      <c r="C588" s="14" t="s">
        <v>351</v>
      </c>
      <c r="D588" s="35" t="s">
        <v>199</v>
      </c>
      <c r="E588" s="69">
        <v>0</v>
      </c>
      <c r="F588" s="13">
        <v>0</v>
      </c>
      <c r="G588" s="13">
        <v>0</v>
      </c>
      <c r="H588" s="68">
        <v>0</v>
      </c>
      <c r="I588" s="69">
        <v>0</v>
      </c>
      <c r="J588" s="13">
        <v>0</v>
      </c>
      <c r="K588" s="13">
        <v>0</v>
      </c>
      <c r="L588" s="68">
        <v>0</v>
      </c>
      <c r="M588" s="69">
        <v>0</v>
      </c>
      <c r="N588" s="13">
        <v>0</v>
      </c>
      <c r="O588" s="13">
        <v>0</v>
      </c>
      <c r="P588" s="68">
        <v>0</v>
      </c>
      <c r="Q588" s="69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160" t="s">
        <v>380</v>
      </c>
    </row>
    <row r="589" spans="1:25" ht="13.5" hidden="1" outlineLevel="2" collapsed="1" thickBot="1" x14ac:dyDescent="0.25">
      <c r="A589" s="467"/>
      <c r="B589" s="95">
        <v>810244</v>
      </c>
      <c r="C589" s="14" t="s">
        <v>300</v>
      </c>
      <c r="D589" s="35" t="s">
        <v>200</v>
      </c>
      <c r="E589" s="70">
        <v>0</v>
      </c>
      <c r="F589" s="71">
        <v>0</v>
      </c>
      <c r="G589" s="71">
        <v>0</v>
      </c>
      <c r="H589" s="68">
        <v>0</v>
      </c>
      <c r="I589" s="70">
        <v>0</v>
      </c>
      <c r="J589" s="71">
        <v>0</v>
      </c>
      <c r="K589" s="71">
        <v>0</v>
      </c>
      <c r="L589" s="68">
        <v>0</v>
      </c>
      <c r="M589" s="70">
        <v>0</v>
      </c>
      <c r="N589" s="71">
        <v>0</v>
      </c>
      <c r="O589" s="71">
        <v>0</v>
      </c>
      <c r="P589" s="68">
        <v>0</v>
      </c>
      <c r="Q589" s="70">
        <v>0</v>
      </c>
      <c r="R589" s="71">
        <v>0</v>
      </c>
      <c r="S589" s="71">
        <v>0</v>
      </c>
      <c r="T589" s="68">
        <v>0</v>
      </c>
      <c r="U589" s="70">
        <v>0</v>
      </c>
      <c r="V589" s="71">
        <v>0</v>
      </c>
      <c r="W589" s="71">
        <v>0</v>
      </c>
      <c r="X589" s="68">
        <v>0</v>
      </c>
      <c r="Y589" s="160" t="s">
        <v>380</v>
      </c>
    </row>
    <row r="590" spans="1:25" ht="13.5" hidden="1" outlineLevel="3" thickBot="1" x14ac:dyDescent="0.25">
      <c r="A590" s="467"/>
      <c r="B590" s="95">
        <v>810244</v>
      </c>
      <c r="C590" s="39" t="s">
        <v>363</v>
      </c>
      <c r="D590" s="35" t="s">
        <v>369</v>
      </c>
      <c r="E590" s="69">
        <v>0</v>
      </c>
      <c r="F590" s="13">
        <v>0</v>
      </c>
      <c r="G590" s="13">
        <v>0</v>
      </c>
      <c r="H590" s="68">
        <v>0</v>
      </c>
      <c r="I590" s="69">
        <v>0</v>
      </c>
      <c r="J590" s="13">
        <v>0</v>
      </c>
      <c r="K590" s="13">
        <v>0</v>
      </c>
      <c r="L590" s="68">
        <v>0</v>
      </c>
      <c r="M590" s="69">
        <v>0</v>
      </c>
      <c r="N590" s="13">
        <v>0</v>
      </c>
      <c r="O590" s="13">
        <v>0</v>
      </c>
      <c r="P590" s="68">
        <v>0</v>
      </c>
      <c r="Q590" s="69">
        <v>0</v>
      </c>
      <c r="R590" s="13">
        <v>0</v>
      </c>
      <c r="S590" s="13">
        <v>0</v>
      </c>
      <c r="T590" s="68">
        <v>0</v>
      </c>
      <c r="U590" s="69">
        <v>0</v>
      </c>
      <c r="V590" s="13">
        <v>0</v>
      </c>
      <c r="W590" s="67">
        <v>0</v>
      </c>
      <c r="X590" s="68">
        <v>0</v>
      </c>
      <c r="Y590" s="160" t="s">
        <v>380</v>
      </c>
    </row>
    <row r="591" spans="1:25" ht="13.5" hidden="1" outlineLevel="3" thickBot="1" x14ac:dyDescent="0.25">
      <c r="A591" s="467"/>
      <c r="B591" s="95">
        <v>810244</v>
      </c>
      <c r="C591" s="39" t="s">
        <v>301</v>
      </c>
      <c r="D591" s="35" t="s">
        <v>370</v>
      </c>
      <c r="E591" s="69">
        <v>0</v>
      </c>
      <c r="F591" s="13">
        <v>0</v>
      </c>
      <c r="G591" s="13">
        <v>0</v>
      </c>
      <c r="H591" s="68">
        <v>0</v>
      </c>
      <c r="I591" s="69">
        <v>0</v>
      </c>
      <c r="J591" s="13">
        <v>0</v>
      </c>
      <c r="K591" s="13">
        <v>0</v>
      </c>
      <c r="L591" s="68">
        <v>0</v>
      </c>
      <c r="M591" s="69">
        <v>0</v>
      </c>
      <c r="N591" s="13">
        <v>0</v>
      </c>
      <c r="O591" s="13">
        <v>0</v>
      </c>
      <c r="P591" s="68">
        <v>0</v>
      </c>
      <c r="Q591" s="69">
        <v>0</v>
      </c>
      <c r="R591" s="13">
        <v>0</v>
      </c>
      <c r="S591" s="13">
        <v>0</v>
      </c>
      <c r="T591" s="68">
        <v>0</v>
      </c>
      <c r="U591" s="69">
        <v>0</v>
      </c>
      <c r="V591" s="13">
        <v>0</v>
      </c>
      <c r="W591" s="67">
        <v>0</v>
      </c>
      <c r="X591" s="68">
        <v>0</v>
      </c>
      <c r="Y591" s="160" t="s">
        <v>380</v>
      </c>
    </row>
    <row r="592" spans="1:25" ht="13.5" hidden="1" outlineLevel="3" thickBot="1" x14ac:dyDescent="0.25">
      <c r="A592" s="467"/>
      <c r="B592" s="95">
        <v>810244</v>
      </c>
      <c r="C592" s="39" t="s">
        <v>305</v>
      </c>
      <c r="D592" s="35" t="s">
        <v>371</v>
      </c>
      <c r="E592" s="69">
        <v>0</v>
      </c>
      <c r="F592" s="13">
        <v>0</v>
      </c>
      <c r="G592" s="13">
        <v>0</v>
      </c>
      <c r="H592" s="68">
        <v>0</v>
      </c>
      <c r="I592" s="69">
        <v>0</v>
      </c>
      <c r="J592" s="13">
        <v>0</v>
      </c>
      <c r="K592" s="13">
        <v>0</v>
      </c>
      <c r="L592" s="68">
        <v>0</v>
      </c>
      <c r="M592" s="69">
        <v>0</v>
      </c>
      <c r="N592" s="13">
        <v>0</v>
      </c>
      <c r="O592" s="13">
        <v>0</v>
      </c>
      <c r="P592" s="68">
        <v>0</v>
      </c>
      <c r="Q592" s="69">
        <v>0</v>
      </c>
      <c r="R592" s="13">
        <v>0</v>
      </c>
      <c r="S592" s="13">
        <v>0</v>
      </c>
      <c r="T592" s="68">
        <v>0</v>
      </c>
      <c r="U592" s="69">
        <v>0</v>
      </c>
      <c r="V592" s="13">
        <v>0</v>
      </c>
      <c r="W592" s="67">
        <v>0</v>
      </c>
      <c r="X592" s="68">
        <v>0</v>
      </c>
      <c r="Y592" s="160" t="s">
        <v>380</v>
      </c>
    </row>
    <row r="593" spans="1:25" ht="13.5" hidden="1" outlineLevel="3" thickBot="1" x14ac:dyDescent="0.25">
      <c r="A593" s="467"/>
      <c r="B593" s="95">
        <v>810244</v>
      </c>
      <c r="C593" s="39" t="s">
        <v>302</v>
      </c>
      <c r="D593" s="35" t="s">
        <v>372</v>
      </c>
      <c r="E593" s="69">
        <v>0</v>
      </c>
      <c r="F593" s="13">
        <v>0</v>
      </c>
      <c r="G593" s="13">
        <v>0</v>
      </c>
      <c r="H593" s="68">
        <v>0</v>
      </c>
      <c r="I593" s="69">
        <v>0</v>
      </c>
      <c r="J593" s="13">
        <v>0</v>
      </c>
      <c r="K593" s="13">
        <v>0</v>
      </c>
      <c r="L593" s="68">
        <v>0</v>
      </c>
      <c r="M593" s="69">
        <v>0</v>
      </c>
      <c r="N593" s="13">
        <v>0</v>
      </c>
      <c r="O593" s="13">
        <v>0</v>
      </c>
      <c r="P593" s="68">
        <v>0</v>
      </c>
      <c r="Q593" s="69">
        <v>0</v>
      </c>
      <c r="R593" s="13">
        <v>0</v>
      </c>
      <c r="S593" s="13">
        <v>0</v>
      </c>
      <c r="T593" s="68">
        <v>0</v>
      </c>
      <c r="U593" s="69">
        <v>0</v>
      </c>
      <c r="V593" s="13">
        <v>0</v>
      </c>
      <c r="W593" s="67">
        <v>0</v>
      </c>
      <c r="X593" s="68">
        <v>0</v>
      </c>
      <c r="Y593" s="160" t="s">
        <v>380</v>
      </c>
    </row>
    <row r="594" spans="1:25" ht="13.5" hidden="1" outlineLevel="3" thickBot="1" x14ac:dyDescent="0.25">
      <c r="A594" s="467"/>
      <c r="B594" s="95">
        <v>810244</v>
      </c>
      <c r="C594" s="39" t="s">
        <v>434</v>
      </c>
      <c r="D594" s="35" t="s">
        <v>373</v>
      </c>
      <c r="E594" s="69">
        <v>0</v>
      </c>
      <c r="F594" s="13">
        <v>0</v>
      </c>
      <c r="G594" s="13">
        <v>0</v>
      </c>
      <c r="H594" s="68">
        <v>0</v>
      </c>
      <c r="I594" s="69">
        <v>0</v>
      </c>
      <c r="J594" s="13">
        <v>0</v>
      </c>
      <c r="K594" s="13">
        <v>0</v>
      </c>
      <c r="L594" s="68">
        <v>0</v>
      </c>
      <c r="M594" s="69">
        <v>0</v>
      </c>
      <c r="N594" s="13">
        <v>0</v>
      </c>
      <c r="O594" s="13">
        <v>0</v>
      </c>
      <c r="P594" s="68">
        <v>0</v>
      </c>
      <c r="Q594" s="69">
        <v>0</v>
      </c>
      <c r="R594" s="13">
        <v>0</v>
      </c>
      <c r="S594" s="13">
        <v>0</v>
      </c>
      <c r="T594" s="68">
        <v>0</v>
      </c>
      <c r="U594" s="69">
        <v>0</v>
      </c>
      <c r="V594" s="13">
        <v>0</v>
      </c>
      <c r="W594" s="67">
        <v>0</v>
      </c>
      <c r="X594" s="68">
        <v>0</v>
      </c>
      <c r="Y594" s="160" t="s">
        <v>380</v>
      </c>
    </row>
    <row r="595" spans="1:25" ht="13.5" hidden="1" outlineLevel="3" thickBot="1" x14ac:dyDescent="0.25">
      <c r="A595" s="467"/>
      <c r="B595" s="95">
        <v>810244</v>
      </c>
      <c r="C595" s="57" t="s">
        <v>384</v>
      </c>
      <c r="D595" s="35" t="s">
        <v>374</v>
      </c>
      <c r="E595" s="69">
        <v>0</v>
      </c>
      <c r="F595" s="13">
        <v>0</v>
      </c>
      <c r="G595" s="13">
        <v>0</v>
      </c>
      <c r="H595" s="68">
        <v>0</v>
      </c>
      <c r="I595" s="69">
        <v>0</v>
      </c>
      <c r="J595" s="13">
        <v>0</v>
      </c>
      <c r="K595" s="13">
        <v>0</v>
      </c>
      <c r="L595" s="68">
        <v>0</v>
      </c>
      <c r="M595" s="69">
        <v>0</v>
      </c>
      <c r="N595" s="13">
        <v>0</v>
      </c>
      <c r="O595" s="13">
        <v>0</v>
      </c>
      <c r="P595" s="68">
        <v>0</v>
      </c>
      <c r="Q595" s="69">
        <v>0</v>
      </c>
      <c r="R595" s="13">
        <v>0</v>
      </c>
      <c r="S595" s="13">
        <v>0</v>
      </c>
      <c r="T595" s="68">
        <v>0</v>
      </c>
      <c r="U595" s="69">
        <v>0</v>
      </c>
      <c r="V595" s="13">
        <v>0</v>
      </c>
      <c r="W595" s="67">
        <v>0</v>
      </c>
      <c r="X595" s="68">
        <v>0</v>
      </c>
      <c r="Y595" s="160" t="s">
        <v>380</v>
      </c>
    </row>
    <row r="596" spans="1:25" ht="13.5" hidden="1" outlineLevel="3" thickBot="1" x14ac:dyDescent="0.25">
      <c r="A596" s="468"/>
      <c r="B596" s="96">
        <v>810244</v>
      </c>
      <c r="C596" s="41" t="s">
        <v>383</v>
      </c>
      <c r="D596" s="42" t="s">
        <v>375</v>
      </c>
      <c r="E596" s="75">
        <v>0</v>
      </c>
      <c r="F596" s="76">
        <v>0</v>
      </c>
      <c r="G596" s="76">
        <v>0</v>
      </c>
      <c r="H596" s="74">
        <v>0</v>
      </c>
      <c r="I596" s="75">
        <v>0</v>
      </c>
      <c r="J596" s="76">
        <v>0</v>
      </c>
      <c r="K596" s="76">
        <v>0</v>
      </c>
      <c r="L596" s="74">
        <v>0</v>
      </c>
      <c r="M596" s="75">
        <v>0</v>
      </c>
      <c r="N596" s="76">
        <v>0</v>
      </c>
      <c r="O596" s="76">
        <v>0</v>
      </c>
      <c r="P596" s="74">
        <v>0</v>
      </c>
      <c r="Q596" s="75">
        <v>0</v>
      </c>
      <c r="R596" s="76">
        <v>0</v>
      </c>
      <c r="S596" s="76">
        <v>0</v>
      </c>
      <c r="T596" s="74">
        <v>0</v>
      </c>
      <c r="U596" s="75">
        <v>0</v>
      </c>
      <c r="V596" s="76">
        <v>0</v>
      </c>
      <c r="W596" s="73">
        <v>0</v>
      </c>
      <c r="X596" s="74">
        <v>0</v>
      </c>
      <c r="Y596" s="160" t="s">
        <v>380</v>
      </c>
    </row>
    <row r="597" spans="1:25" s="106" customFormat="1" outlineLevel="1" x14ac:dyDescent="0.2">
      <c r="A597" s="464">
        <v>810311</v>
      </c>
      <c r="B597" s="97">
        <v>810311</v>
      </c>
      <c r="C597" s="100" t="s">
        <v>87</v>
      </c>
      <c r="D597" s="101" t="s">
        <v>336</v>
      </c>
      <c r="E597" s="102">
        <v>12</v>
      </c>
      <c r="F597" s="103">
        <v>0</v>
      </c>
      <c r="G597" s="103">
        <v>0</v>
      </c>
      <c r="H597" s="104">
        <v>12</v>
      </c>
      <c r="I597" s="102">
        <v>27</v>
      </c>
      <c r="J597" s="103">
        <v>0</v>
      </c>
      <c r="K597" s="103">
        <v>0</v>
      </c>
      <c r="L597" s="104">
        <v>27</v>
      </c>
      <c r="M597" s="102">
        <v>18</v>
      </c>
      <c r="N597" s="103">
        <v>0</v>
      </c>
      <c r="O597" s="103">
        <v>0</v>
      </c>
      <c r="P597" s="104">
        <v>18</v>
      </c>
      <c r="Q597" s="102">
        <v>22</v>
      </c>
      <c r="R597" s="103">
        <v>0</v>
      </c>
      <c r="S597" s="103">
        <v>0</v>
      </c>
      <c r="T597" s="104">
        <v>22</v>
      </c>
      <c r="U597" s="102">
        <v>79</v>
      </c>
      <c r="V597" s="103">
        <v>0</v>
      </c>
      <c r="W597" s="103">
        <v>0</v>
      </c>
      <c r="X597" s="104">
        <v>79</v>
      </c>
      <c r="Y597" s="160" t="s">
        <v>413</v>
      </c>
    </row>
    <row r="598" spans="1:25" hidden="1" outlineLevel="2" x14ac:dyDescent="0.2">
      <c r="A598" s="465"/>
      <c r="B598" s="95">
        <v>810311</v>
      </c>
      <c r="C598" s="14" t="s">
        <v>350</v>
      </c>
      <c r="D598" s="35" t="s">
        <v>198</v>
      </c>
      <c r="E598" s="69">
        <v>0</v>
      </c>
      <c r="F598" s="13">
        <v>0</v>
      </c>
      <c r="G598" s="13">
        <v>0</v>
      </c>
      <c r="H598" s="68">
        <v>0</v>
      </c>
      <c r="I598" s="69">
        <v>0</v>
      </c>
      <c r="J598" s="13">
        <v>0</v>
      </c>
      <c r="K598" s="13">
        <v>0</v>
      </c>
      <c r="L598" s="68">
        <v>0</v>
      </c>
      <c r="M598" s="69">
        <v>0</v>
      </c>
      <c r="N598" s="13">
        <v>0</v>
      </c>
      <c r="O598" s="13">
        <v>0</v>
      </c>
      <c r="P598" s="68">
        <v>0</v>
      </c>
      <c r="Q598" s="69">
        <v>0</v>
      </c>
      <c r="R598" s="13">
        <v>0</v>
      </c>
      <c r="S598" s="13">
        <v>0</v>
      </c>
      <c r="T598" s="68">
        <v>0</v>
      </c>
      <c r="U598" s="69">
        <v>0</v>
      </c>
      <c r="V598" s="13">
        <v>0</v>
      </c>
      <c r="W598" s="67">
        <v>0</v>
      </c>
      <c r="X598" s="68">
        <v>0</v>
      </c>
      <c r="Y598" s="160" t="s">
        <v>380</v>
      </c>
    </row>
    <row r="599" spans="1:25" ht="13.5" outlineLevel="2" thickBot="1" x14ac:dyDescent="0.25">
      <c r="A599" s="465"/>
      <c r="B599" s="95">
        <v>810311</v>
      </c>
      <c r="C599" s="14" t="s">
        <v>351</v>
      </c>
      <c r="D599" s="35" t="s">
        <v>199</v>
      </c>
      <c r="E599" s="69">
        <v>12</v>
      </c>
      <c r="F599" s="13">
        <v>0</v>
      </c>
      <c r="G599" s="13">
        <v>0</v>
      </c>
      <c r="H599" s="68">
        <v>12</v>
      </c>
      <c r="I599" s="69">
        <v>27</v>
      </c>
      <c r="J599" s="13">
        <v>0</v>
      </c>
      <c r="K599" s="13">
        <v>0</v>
      </c>
      <c r="L599" s="68">
        <v>27</v>
      </c>
      <c r="M599" s="69">
        <v>18</v>
      </c>
      <c r="N599" s="13">
        <v>0</v>
      </c>
      <c r="O599" s="13">
        <v>0</v>
      </c>
      <c r="P599" s="68">
        <v>18</v>
      </c>
      <c r="Q599" s="69">
        <v>22</v>
      </c>
      <c r="R599" s="13">
        <v>0</v>
      </c>
      <c r="S599" s="13">
        <v>0</v>
      </c>
      <c r="T599" s="68">
        <v>22</v>
      </c>
      <c r="U599" s="69">
        <v>79</v>
      </c>
      <c r="V599" s="13">
        <v>0</v>
      </c>
      <c r="W599" s="67">
        <v>0</v>
      </c>
      <c r="X599" s="68">
        <v>79</v>
      </c>
      <c r="Y599" s="160" t="s">
        <v>413</v>
      </c>
    </row>
    <row r="600" spans="1:25" ht="13.5" hidden="1" outlineLevel="2" collapsed="1" thickBot="1" x14ac:dyDescent="0.25">
      <c r="A600" s="465"/>
      <c r="B600" s="95">
        <v>810311</v>
      </c>
      <c r="C600" s="14" t="s">
        <v>300</v>
      </c>
      <c r="D600" s="35" t="s">
        <v>200</v>
      </c>
      <c r="E600" s="70">
        <v>0</v>
      </c>
      <c r="F600" s="71">
        <v>0</v>
      </c>
      <c r="G600" s="71">
        <v>0</v>
      </c>
      <c r="H600" s="68">
        <v>0</v>
      </c>
      <c r="I600" s="70">
        <v>0</v>
      </c>
      <c r="J600" s="71">
        <v>0</v>
      </c>
      <c r="K600" s="71">
        <v>0</v>
      </c>
      <c r="L600" s="68">
        <v>0</v>
      </c>
      <c r="M600" s="70">
        <v>0</v>
      </c>
      <c r="N600" s="71">
        <v>0</v>
      </c>
      <c r="O600" s="71">
        <v>0</v>
      </c>
      <c r="P600" s="68">
        <v>0</v>
      </c>
      <c r="Q600" s="70">
        <v>0</v>
      </c>
      <c r="R600" s="71">
        <v>0</v>
      </c>
      <c r="S600" s="71">
        <v>0</v>
      </c>
      <c r="T600" s="68">
        <v>0</v>
      </c>
      <c r="U600" s="70">
        <v>0</v>
      </c>
      <c r="V600" s="71">
        <v>0</v>
      </c>
      <c r="W600" s="71">
        <v>0</v>
      </c>
      <c r="X600" s="68">
        <v>0</v>
      </c>
      <c r="Y600" s="160" t="s">
        <v>380</v>
      </c>
    </row>
    <row r="601" spans="1:25" ht="13.5" hidden="1" outlineLevel="3" thickBot="1" x14ac:dyDescent="0.25">
      <c r="A601" s="465"/>
      <c r="B601" s="95">
        <v>810311</v>
      </c>
      <c r="C601" s="39" t="s">
        <v>363</v>
      </c>
      <c r="D601" s="35" t="s">
        <v>369</v>
      </c>
      <c r="E601" s="69">
        <v>0</v>
      </c>
      <c r="F601" s="13">
        <v>0</v>
      </c>
      <c r="G601" s="13">
        <v>0</v>
      </c>
      <c r="H601" s="68">
        <v>0</v>
      </c>
      <c r="I601" s="69">
        <v>0</v>
      </c>
      <c r="J601" s="13">
        <v>0</v>
      </c>
      <c r="K601" s="13">
        <v>0</v>
      </c>
      <c r="L601" s="68">
        <v>0</v>
      </c>
      <c r="M601" s="69">
        <v>0</v>
      </c>
      <c r="N601" s="13">
        <v>0</v>
      </c>
      <c r="O601" s="13">
        <v>0</v>
      </c>
      <c r="P601" s="68">
        <v>0</v>
      </c>
      <c r="Q601" s="69">
        <v>0</v>
      </c>
      <c r="R601" s="13">
        <v>0</v>
      </c>
      <c r="S601" s="13">
        <v>0</v>
      </c>
      <c r="T601" s="68">
        <v>0</v>
      </c>
      <c r="U601" s="69">
        <v>0</v>
      </c>
      <c r="V601" s="13">
        <v>0</v>
      </c>
      <c r="W601" s="67">
        <v>0</v>
      </c>
      <c r="X601" s="68">
        <v>0</v>
      </c>
      <c r="Y601" s="160" t="s">
        <v>380</v>
      </c>
    </row>
    <row r="602" spans="1:25" ht="13.5" hidden="1" outlineLevel="3" thickBot="1" x14ac:dyDescent="0.25">
      <c r="A602" s="465"/>
      <c r="B602" s="95">
        <v>810311</v>
      </c>
      <c r="C602" s="39" t="s">
        <v>301</v>
      </c>
      <c r="D602" s="35" t="s">
        <v>370</v>
      </c>
      <c r="E602" s="69">
        <v>0</v>
      </c>
      <c r="F602" s="13">
        <v>0</v>
      </c>
      <c r="G602" s="13">
        <v>0</v>
      </c>
      <c r="H602" s="68">
        <v>0</v>
      </c>
      <c r="I602" s="69">
        <v>0</v>
      </c>
      <c r="J602" s="13">
        <v>0</v>
      </c>
      <c r="K602" s="13">
        <v>0</v>
      </c>
      <c r="L602" s="68">
        <v>0</v>
      </c>
      <c r="M602" s="69">
        <v>0</v>
      </c>
      <c r="N602" s="13">
        <v>0</v>
      </c>
      <c r="O602" s="13">
        <v>0</v>
      </c>
      <c r="P602" s="68">
        <v>0</v>
      </c>
      <c r="Q602" s="69">
        <v>0</v>
      </c>
      <c r="R602" s="13">
        <v>0</v>
      </c>
      <c r="S602" s="13">
        <v>0</v>
      </c>
      <c r="T602" s="68">
        <v>0</v>
      </c>
      <c r="U602" s="69">
        <v>0</v>
      </c>
      <c r="V602" s="13">
        <v>0</v>
      </c>
      <c r="W602" s="67">
        <v>0</v>
      </c>
      <c r="X602" s="68">
        <v>0</v>
      </c>
      <c r="Y602" s="160" t="s">
        <v>380</v>
      </c>
    </row>
    <row r="603" spans="1:25" ht="13.5" hidden="1" outlineLevel="3" thickBot="1" x14ac:dyDescent="0.25">
      <c r="A603" s="465"/>
      <c r="B603" s="95">
        <v>810311</v>
      </c>
      <c r="C603" s="39" t="s">
        <v>305</v>
      </c>
      <c r="D603" s="35" t="s">
        <v>371</v>
      </c>
      <c r="E603" s="69">
        <v>0</v>
      </c>
      <c r="F603" s="13">
        <v>0</v>
      </c>
      <c r="G603" s="13">
        <v>0</v>
      </c>
      <c r="H603" s="68">
        <v>0</v>
      </c>
      <c r="I603" s="69">
        <v>0</v>
      </c>
      <c r="J603" s="13">
        <v>0</v>
      </c>
      <c r="K603" s="13">
        <v>0</v>
      </c>
      <c r="L603" s="68">
        <v>0</v>
      </c>
      <c r="M603" s="69">
        <v>0</v>
      </c>
      <c r="N603" s="13">
        <v>0</v>
      </c>
      <c r="O603" s="13">
        <v>0</v>
      </c>
      <c r="P603" s="68">
        <v>0</v>
      </c>
      <c r="Q603" s="69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160" t="s">
        <v>380</v>
      </c>
    </row>
    <row r="604" spans="1:25" ht="13.5" hidden="1" outlineLevel="3" thickBot="1" x14ac:dyDescent="0.25">
      <c r="A604" s="465"/>
      <c r="B604" s="95">
        <v>810311</v>
      </c>
      <c r="C604" s="39" t="s">
        <v>302</v>
      </c>
      <c r="D604" s="35" t="s">
        <v>372</v>
      </c>
      <c r="E604" s="69">
        <v>0</v>
      </c>
      <c r="F604" s="13">
        <v>0</v>
      </c>
      <c r="G604" s="13">
        <v>0</v>
      </c>
      <c r="H604" s="68">
        <v>0</v>
      </c>
      <c r="I604" s="69">
        <v>0</v>
      </c>
      <c r="J604" s="13">
        <v>0</v>
      </c>
      <c r="K604" s="13">
        <v>0</v>
      </c>
      <c r="L604" s="68">
        <v>0</v>
      </c>
      <c r="M604" s="69">
        <v>0</v>
      </c>
      <c r="N604" s="13">
        <v>0</v>
      </c>
      <c r="O604" s="13">
        <v>0</v>
      </c>
      <c r="P604" s="68">
        <v>0</v>
      </c>
      <c r="Q604" s="69">
        <v>0</v>
      </c>
      <c r="R604" s="13">
        <v>0</v>
      </c>
      <c r="S604" s="13">
        <v>0</v>
      </c>
      <c r="T604" s="68">
        <v>0</v>
      </c>
      <c r="U604" s="69">
        <v>0</v>
      </c>
      <c r="V604" s="13">
        <v>0</v>
      </c>
      <c r="W604" s="67">
        <v>0</v>
      </c>
      <c r="X604" s="68">
        <v>0</v>
      </c>
      <c r="Y604" s="160" t="s">
        <v>380</v>
      </c>
    </row>
    <row r="605" spans="1:25" ht="13.5" hidden="1" outlineLevel="3" thickBot="1" x14ac:dyDescent="0.25">
      <c r="A605" s="465"/>
      <c r="B605" s="95">
        <v>810311</v>
      </c>
      <c r="C605" s="39" t="s">
        <v>434</v>
      </c>
      <c r="D605" s="35" t="s">
        <v>373</v>
      </c>
      <c r="E605" s="69">
        <v>0</v>
      </c>
      <c r="F605" s="13">
        <v>0</v>
      </c>
      <c r="G605" s="13">
        <v>0</v>
      </c>
      <c r="H605" s="68">
        <v>0</v>
      </c>
      <c r="I605" s="69">
        <v>0</v>
      </c>
      <c r="J605" s="13">
        <v>0</v>
      </c>
      <c r="K605" s="13">
        <v>0</v>
      </c>
      <c r="L605" s="68">
        <v>0</v>
      </c>
      <c r="M605" s="69">
        <v>0</v>
      </c>
      <c r="N605" s="13">
        <v>0</v>
      </c>
      <c r="O605" s="13">
        <v>0</v>
      </c>
      <c r="P605" s="68">
        <v>0</v>
      </c>
      <c r="Q605" s="69">
        <v>0</v>
      </c>
      <c r="R605" s="13">
        <v>0</v>
      </c>
      <c r="S605" s="13">
        <v>0</v>
      </c>
      <c r="T605" s="68">
        <v>0</v>
      </c>
      <c r="U605" s="69">
        <v>0</v>
      </c>
      <c r="V605" s="13">
        <v>0</v>
      </c>
      <c r="W605" s="67">
        <v>0</v>
      </c>
      <c r="X605" s="68">
        <v>0</v>
      </c>
      <c r="Y605" s="160" t="s">
        <v>380</v>
      </c>
    </row>
    <row r="606" spans="1:25" ht="13.5" hidden="1" outlineLevel="3" thickBot="1" x14ac:dyDescent="0.25">
      <c r="A606" s="474"/>
      <c r="B606" s="95">
        <v>810311</v>
      </c>
      <c r="C606" s="39" t="s">
        <v>384</v>
      </c>
      <c r="D606" s="35" t="s">
        <v>374</v>
      </c>
      <c r="E606" s="69">
        <v>0</v>
      </c>
      <c r="F606" s="13">
        <v>0</v>
      </c>
      <c r="G606" s="13">
        <v>0</v>
      </c>
      <c r="H606" s="68">
        <v>0</v>
      </c>
      <c r="I606" s="69">
        <v>0</v>
      </c>
      <c r="J606" s="13">
        <v>0</v>
      </c>
      <c r="K606" s="13">
        <v>0</v>
      </c>
      <c r="L606" s="68">
        <v>0</v>
      </c>
      <c r="M606" s="69">
        <v>0</v>
      </c>
      <c r="N606" s="13">
        <v>0</v>
      </c>
      <c r="O606" s="13">
        <v>0</v>
      </c>
      <c r="P606" s="68">
        <v>0</v>
      </c>
      <c r="Q606" s="69">
        <v>0</v>
      </c>
      <c r="R606" s="13">
        <v>0</v>
      </c>
      <c r="S606" s="13">
        <v>0</v>
      </c>
      <c r="T606" s="68">
        <v>0</v>
      </c>
      <c r="U606" s="69">
        <v>0</v>
      </c>
      <c r="V606" s="13">
        <v>0</v>
      </c>
      <c r="W606" s="67">
        <v>0</v>
      </c>
      <c r="X606" s="68">
        <v>0</v>
      </c>
      <c r="Y606" s="160" t="s">
        <v>380</v>
      </c>
    </row>
    <row r="607" spans="1:25" ht="13.5" hidden="1" outlineLevel="3" thickBot="1" x14ac:dyDescent="0.25">
      <c r="A607" s="475"/>
      <c r="B607" s="96">
        <v>810311</v>
      </c>
      <c r="C607" s="41" t="s">
        <v>383</v>
      </c>
      <c r="D607" s="42" t="s">
        <v>375</v>
      </c>
      <c r="E607" s="75">
        <v>0</v>
      </c>
      <c r="F607" s="76">
        <v>0</v>
      </c>
      <c r="G607" s="76">
        <v>0</v>
      </c>
      <c r="H607" s="74">
        <v>0</v>
      </c>
      <c r="I607" s="75">
        <v>0</v>
      </c>
      <c r="J607" s="76">
        <v>0</v>
      </c>
      <c r="K607" s="76">
        <v>0</v>
      </c>
      <c r="L607" s="74">
        <v>0</v>
      </c>
      <c r="M607" s="75">
        <v>0</v>
      </c>
      <c r="N607" s="76">
        <v>0</v>
      </c>
      <c r="O607" s="76">
        <v>0</v>
      </c>
      <c r="P607" s="74">
        <v>0</v>
      </c>
      <c r="Q607" s="75">
        <v>0</v>
      </c>
      <c r="R607" s="76">
        <v>0</v>
      </c>
      <c r="S607" s="76">
        <v>0</v>
      </c>
      <c r="T607" s="74">
        <v>0</v>
      </c>
      <c r="U607" s="75">
        <v>0</v>
      </c>
      <c r="V607" s="76">
        <v>0</v>
      </c>
      <c r="W607" s="73">
        <v>0</v>
      </c>
      <c r="X607" s="74">
        <v>0</v>
      </c>
      <c r="Y607" s="160" t="s">
        <v>380</v>
      </c>
    </row>
    <row r="608" spans="1:25" s="106" customFormat="1" ht="13.5" hidden="1" outlineLevel="1" collapsed="1" thickBot="1" x14ac:dyDescent="0.25">
      <c r="A608" s="464">
        <v>810316</v>
      </c>
      <c r="B608" s="97">
        <v>810316</v>
      </c>
      <c r="C608" s="100" t="s">
        <v>180</v>
      </c>
      <c r="D608" s="101" t="s">
        <v>336</v>
      </c>
      <c r="E608" s="102">
        <v>0</v>
      </c>
      <c r="F608" s="103">
        <v>0</v>
      </c>
      <c r="G608" s="103">
        <v>0</v>
      </c>
      <c r="H608" s="104">
        <v>0</v>
      </c>
      <c r="I608" s="102">
        <v>0</v>
      </c>
      <c r="J608" s="103">
        <v>0</v>
      </c>
      <c r="K608" s="103">
        <v>0</v>
      </c>
      <c r="L608" s="104">
        <v>0</v>
      </c>
      <c r="M608" s="102">
        <v>0</v>
      </c>
      <c r="N608" s="103">
        <v>0</v>
      </c>
      <c r="O608" s="103">
        <v>0</v>
      </c>
      <c r="P608" s="104">
        <v>0</v>
      </c>
      <c r="Q608" s="102">
        <v>0</v>
      </c>
      <c r="R608" s="103">
        <v>0</v>
      </c>
      <c r="S608" s="103">
        <v>0</v>
      </c>
      <c r="T608" s="104">
        <v>0</v>
      </c>
      <c r="U608" s="102">
        <v>0</v>
      </c>
      <c r="V608" s="103">
        <v>0</v>
      </c>
      <c r="W608" s="103">
        <v>0</v>
      </c>
      <c r="X608" s="104">
        <v>0</v>
      </c>
      <c r="Y608" s="160" t="s">
        <v>380</v>
      </c>
    </row>
    <row r="609" spans="1:25" ht="13.5" hidden="1" outlineLevel="2" thickBot="1" x14ac:dyDescent="0.25">
      <c r="A609" s="465"/>
      <c r="B609" s="95">
        <v>810316</v>
      </c>
      <c r="C609" s="14" t="s">
        <v>350</v>
      </c>
      <c r="D609" s="35" t="s">
        <v>198</v>
      </c>
      <c r="E609" s="69">
        <v>0</v>
      </c>
      <c r="F609" s="13">
        <v>0</v>
      </c>
      <c r="G609" s="13">
        <v>0</v>
      </c>
      <c r="H609" s="68">
        <v>0</v>
      </c>
      <c r="I609" s="69">
        <v>0</v>
      </c>
      <c r="J609" s="13">
        <v>0</v>
      </c>
      <c r="K609" s="13">
        <v>0</v>
      </c>
      <c r="L609" s="68">
        <v>0</v>
      </c>
      <c r="M609" s="69">
        <v>0</v>
      </c>
      <c r="N609" s="13">
        <v>0</v>
      </c>
      <c r="O609" s="13">
        <v>0</v>
      </c>
      <c r="P609" s="68">
        <v>0</v>
      </c>
      <c r="Q609" s="69">
        <v>0</v>
      </c>
      <c r="R609" s="13">
        <v>0</v>
      </c>
      <c r="S609" s="13">
        <v>0</v>
      </c>
      <c r="T609" s="68">
        <v>0</v>
      </c>
      <c r="U609" s="69">
        <v>0</v>
      </c>
      <c r="V609" s="13">
        <v>0</v>
      </c>
      <c r="W609" s="67">
        <v>0</v>
      </c>
      <c r="X609" s="68">
        <v>0</v>
      </c>
      <c r="Y609" s="160" t="s">
        <v>380</v>
      </c>
    </row>
    <row r="610" spans="1:25" ht="13.5" hidden="1" outlineLevel="2" thickBot="1" x14ac:dyDescent="0.25">
      <c r="A610" s="465"/>
      <c r="B610" s="95">
        <v>810316</v>
      </c>
      <c r="C610" s="14" t="s">
        <v>351</v>
      </c>
      <c r="D610" s="35" t="s">
        <v>199</v>
      </c>
      <c r="E610" s="69">
        <v>0</v>
      </c>
      <c r="F610" s="13">
        <v>0</v>
      </c>
      <c r="G610" s="13">
        <v>0</v>
      </c>
      <c r="H610" s="68">
        <v>0</v>
      </c>
      <c r="I610" s="69">
        <v>0</v>
      </c>
      <c r="J610" s="13">
        <v>0</v>
      </c>
      <c r="K610" s="13">
        <v>0</v>
      </c>
      <c r="L610" s="68">
        <v>0</v>
      </c>
      <c r="M610" s="69">
        <v>0</v>
      </c>
      <c r="N610" s="13">
        <v>0</v>
      </c>
      <c r="O610" s="13">
        <v>0</v>
      </c>
      <c r="P610" s="68">
        <v>0</v>
      </c>
      <c r="Q610" s="69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160" t="s">
        <v>380</v>
      </c>
    </row>
    <row r="611" spans="1:25" ht="13.5" hidden="1" outlineLevel="2" thickBot="1" x14ac:dyDescent="0.25">
      <c r="A611" s="465"/>
      <c r="B611" s="95">
        <v>810316</v>
      </c>
      <c r="C611" s="14" t="s">
        <v>300</v>
      </c>
      <c r="D611" s="35" t="s">
        <v>200</v>
      </c>
      <c r="E611" s="70">
        <v>0</v>
      </c>
      <c r="F611" s="71">
        <v>0</v>
      </c>
      <c r="G611" s="71">
        <v>0</v>
      </c>
      <c r="H611" s="68">
        <v>0</v>
      </c>
      <c r="I611" s="70">
        <v>0</v>
      </c>
      <c r="J611" s="71">
        <v>0</v>
      </c>
      <c r="K611" s="71">
        <v>0</v>
      </c>
      <c r="L611" s="68">
        <v>0</v>
      </c>
      <c r="M611" s="70">
        <v>0</v>
      </c>
      <c r="N611" s="71">
        <v>0</v>
      </c>
      <c r="O611" s="71">
        <v>0</v>
      </c>
      <c r="P611" s="68">
        <v>0</v>
      </c>
      <c r="Q611" s="70">
        <v>0</v>
      </c>
      <c r="R611" s="71">
        <v>0</v>
      </c>
      <c r="S611" s="71">
        <v>0</v>
      </c>
      <c r="T611" s="68">
        <v>0</v>
      </c>
      <c r="U611" s="70">
        <v>0</v>
      </c>
      <c r="V611" s="71">
        <v>0</v>
      </c>
      <c r="W611" s="71">
        <v>0</v>
      </c>
      <c r="X611" s="68">
        <v>0</v>
      </c>
      <c r="Y611" s="160" t="s">
        <v>380</v>
      </c>
    </row>
    <row r="612" spans="1:25" ht="13.5" hidden="1" outlineLevel="3" thickBot="1" x14ac:dyDescent="0.25">
      <c r="A612" s="465"/>
      <c r="B612" s="95">
        <v>810316</v>
      </c>
      <c r="C612" s="39" t="s">
        <v>363</v>
      </c>
      <c r="D612" s="35" t="s">
        <v>369</v>
      </c>
      <c r="E612" s="69">
        <v>0</v>
      </c>
      <c r="F612" s="13">
        <v>0</v>
      </c>
      <c r="G612" s="13">
        <v>0</v>
      </c>
      <c r="H612" s="68">
        <v>0</v>
      </c>
      <c r="I612" s="69">
        <v>0</v>
      </c>
      <c r="J612" s="13">
        <v>0</v>
      </c>
      <c r="K612" s="13">
        <v>0</v>
      </c>
      <c r="L612" s="68">
        <v>0</v>
      </c>
      <c r="M612" s="69">
        <v>0</v>
      </c>
      <c r="N612" s="13">
        <v>0</v>
      </c>
      <c r="O612" s="13">
        <v>0</v>
      </c>
      <c r="P612" s="68">
        <v>0</v>
      </c>
      <c r="Q612" s="69">
        <v>0</v>
      </c>
      <c r="R612" s="13">
        <v>0</v>
      </c>
      <c r="S612" s="13">
        <v>0</v>
      </c>
      <c r="T612" s="68">
        <v>0</v>
      </c>
      <c r="U612" s="69">
        <v>0</v>
      </c>
      <c r="V612" s="13">
        <v>0</v>
      </c>
      <c r="W612" s="67">
        <v>0</v>
      </c>
      <c r="X612" s="68">
        <v>0</v>
      </c>
      <c r="Y612" s="160" t="s">
        <v>380</v>
      </c>
    </row>
    <row r="613" spans="1:25" ht="13.5" hidden="1" outlineLevel="3" thickBot="1" x14ac:dyDescent="0.25">
      <c r="A613" s="465"/>
      <c r="B613" s="95">
        <v>810316</v>
      </c>
      <c r="C613" s="39" t="s">
        <v>301</v>
      </c>
      <c r="D613" s="35" t="s">
        <v>370</v>
      </c>
      <c r="E613" s="69">
        <v>0</v>
      </c>
      <c r="F613" s="13">
        <v>0</v>
      </c>
      <c r="G613" s="13">
        <v>0</v>
      </c>
      <c r="H613" s="68">
        <v>0</v>
      </c>
      <c r="I613" s="69">
        <v>0</v>
      </c>
      <c r="J613" s="13">
        <v>0</v>
      </c>
      <c r="K613" s="13">
        <v>0</v>
      </c>
      <c r="L613" s="68">
        <v>0</v>
      </c>
      <c r="M613" s="69">
        <v>0</v>
      </c>
      <c r="N613" s="13">
        <v>0</v>
      </c>
      <c r="O613" s="13">
        <v>0</v>
      </c>
      <c r="P613" s="68">
        <v>0</v>
      </c>
      <c r="Q613" s="69">
        <v>0</v>
      </c>
      <c r="R613" s="13">
        <v>0</v>
      </c>
      <c r="S613" s="13">
        <v>0</v>
      </c>
      <c r="T613" s="68">
        <v>0</v>
      </c>
      <c r="U613" s="69">
        <v>0</v>
      </c>
      <c r="V613" s="13">
        <v>0</v>
      </c>
      <c r="W613" s="67">
        <v>0</v>
      </c>
      <c r="X613" s="68">
        <v>0</v>
      </c>
      <c r="Y613" s="160" t="s">
        <v>380</v>
      </c>
    </row>
    <row r="614" spans="1:25" ht="13.5" hidden="1" outlineLevel="3" thickBot="1" x14ac:dyDescent="0.25">
      <c r="A614" s="465"/>
      <c r="B614" s="95">
        <v>810316</v>
      </c>
      <c r="C614" s="39" t="s">
        <v>305</v>
      </c>
      <c r="D614" s="35" t="s">
        <v>371</v>
      </c>
      <c r="E614" s="69">
        <v>0</v>
      </c>
      <c r="F614" s="13">
        <v>0</v>
      </c>
      <c r="G614" s="13">
        <v>0</v>
      </c>
      <c r="H614" s="68">
        <v>0</v>
      </c>
      <c r="I614" s="69">
        <v>0</v>
      </c>
      <c r="J614" s="13">
        <v>0</v>
      </c>
      <c r="K614" s="13">
        <v>0</v>
      </c>
      <c r="L614" s="68">
        <v>0</v>
      </c>
      <c r="M614" s="69">
        <v>0</v>
      </c>
      <c r="N614" s="13">
        <v>0</v>
      </c>
      <c r="O614" s="13">
        <v>0</v>
      </c>
      <c r="P614" s="68">
        <v>0</v>
      </c>
      <c r="Q614" s="69">
        <v>0</v>
      </c>
      <c r="R614" s="13">
        <v>0</v>
      </c>
      <c r="S614" s="13">
        <v>0</v>
      </c>
      <c r="T614" s="68">
        <v>0</v>
      </c>
      <c r="U614" s="69">
        <v>0</v>
      </c>
      <c r="V614" s="13">
        <v>0</v>
      </c>
      <c r="W614" s="67">
        <v>0</v>
      </c>
      <c r="X614" s="68">
        <v>0</v>
      </c>
      <c r="Y614" s="160" t="s">
        <v>380</v>
      </c>
    </row>
    <row r="615" spans="1:25" ht="13.5" hidden="1" outlineLevel="3" thickBot="1" x14ac:dyDescent="0.25">
      <c r="A615" s="465"/>
      <c r="B615" s="95">
        <v>810316</v>
      </c>
      <c r="C615" s="39" t="s">
        <v>302</v>
      </c>
      <c r="D615" s="35" t="s">
        <v>372</v>
      </c>
      <c r="E615" s="69">
        <v>0</v>
      </c>
      <c r="F615" s="13">
        <v>0</v>
      </c>
      <c r="G615" s="13">
        <v>0</v>
      </c>
      <c r="H615" s="68">
        <v>0</v>
      </c>
      <c r="I615" s="69">
        <v>0</v>
      </c>
      <c r="J615" s="13">
        <v>0</v>
      </c>
      <c r="K615" s="13">
        <v>0</v>
      </c>
      <c r="L615" s="68">
        <v>0</v>
      </c>
      <c r="M615" s="69">
        <v>0</v>
      </c>
      <c r="N615" s="13">
        <v>0</v>
      </c>
      <c r="O615" s="13">
        <v>0</v>
      </c>
      <c r="P615" s="68">
        <v>0</v>
      </c>
      <c r="Q615" s="69">
        <v>0</v>
      </c>
      <c r="R615" s="13">
        <v>0</v>
      </c>
      <c r="S615" s="13">
        <v>0</v>
      </c>
      <c r="T615" s="68">
        <v>0</v>
      </c>
      <c r="U615" s="69">
        <v>0</v>
      </c>
      <c r="V615" s="13">
        <v>0</v>
      </c>
      <c r="W615" s="67">
        <v>0</v>
      </c>
      <c r="X615" s="68">
        <v>0</v>
      </c>
      <c r="Y615" s="160" t="s">
        <v>380</v>
      </c>
    </row>
    <row r="616" spans="1:25" ht="13.5" hidden="1" outlineLevel="3" thickBot="1" x14ac:dyDescent="0.25">
      <c r="A616" s="465"/>
      <c r="B616" s="95">
        <v>810316</v>
      </c>
      <c r="C616" s="39" t="s">
        <v>434</v>
      </c>
      <c r="D616" s="35" t="s">
        <v>373</v>
      </c>
      <c r="E616" s="69">
        <v>0</v>
      </c>
      <c r="F616" s="13">
        <v>0</v>
      </c>
      <c r="G616" s="13">
        <v>0</v>
      </c>
      <c r="H616" s="68">
        <v>0</v>
      </c>
      <c r="I616" s="69">
        <v>0</v>
      </c>
      <c r="J616" s="13">
        <v>0</v>
      </c>
      <c r="K616" s="13">
        <v>0</v>
      </c>
      <c r="L616" s="68">
        <v>0</v>
      </c>
      <c r="M616" s="69">
        <v>0</v>
      </c>
      <c r="N616" s="13">
        <v>0</v>
      </c>
      <c r="O616" s="13">
        <v>0</v>
      </c>
      <c r="P616" s="68">
        <v>0</v>
      </c>
      <c r="Q616" s="69">
        <v>0</v>
      </c>
      <c r="R616" s="13">
        <v>0</v>
      </c>
      <c r="S616" s="13">
        <v>0</v>
      </c>
      <c r="T616" s="68">
        <v>0</v>
      </c>
      <c r="U616" s="69">
        <v>0</v>
      </c>
      <c r="V616" s="13">
        <v>0</v>
      </c>
      <c r="W616" s="67">
        <v>0</v>
      </c>
      <c r="X616" s="68">
        <v>0</v>
      </c>
      <c r="Y616" s="160" t="s">
        <v>380</v>
      </c>
    </row>
    <row r="617" spans="1:25" ht="13.5" hidden="1" outlineLevel="3" thickBot="1" x14ac:dyDescent="0.25">
      <c r="A617" s="474"/>
      <c r="B617" s="95">
        <v>810316</v>
      </c>
      <c r="C617" s="39" t="s">
        <v>384</v>
      </c>
      <c r="D617" s="35" t="s">
        <v>374</v>
      </c>
      <c r="E617" s="69">
        <v>0</v>
      </c>
      <c r="F617" s="13">
        <v>0</v>
      </c>
      <c r="G617" s="13">
        <v>0</v>
      </c>
      <c r="H617" s="68">
        <v>0</v>
      </c>
      <c r="I617" s="69">
        <v>0</v>
      </c>
      <c r="J617" s="13">
        <v>0</v>
      </c>
      <c r="K617" s="13">
        <v>0</v>
      </c>
      <c r="L617" s="68">
        <v>0</v>
      </c>
      <c r="M617" s="69">
        <v>0</v>
      </c>
      <c r="N617" s="13">
        <v>0</v>
      </c>
      <c r="O617" s="13">
        <v>0</v>
      </c>
      <c r="P617" s="68">
        <v>0</v>
      </c>
      <c r="Q617" s="69">
        <v>0</v>
      </c>
      <c r="R617" s="13">
        <v>0</v>
      </c>
      <c r="S617" s="13">
        <v>0</v>
      </c>
      <c r="T617" s="68">
        <v>0</v>
      </c>
      <c r="U617" s="69">
        <v>0</v>
      </c>
      <c r="V617" s="13">
        <v>0</v>
      </c>
      <c r="W617" s="67">
        <v>0</v>
      </c>
      <c r="X617" s="68">
        <v>0</v>
      </c>
      <c r="Y617" s="160" t="s">
        <v>380</v>
      </c>
    </row>
    <row r="618" spans="1:25" ht="13.5" hidden="1" outlineLevel="3" thickBot="1" x14ac:dyDescent="0.25">
      <c r="A618" s="475"/>
      <c r="B618" s="96">
        <v>810316</v>
      </c>
      <c r="C618" s="41" t="s">
        <v>383</v>
      </c>
      <c r="D618" s="42" t="s">
        <v>375</v>
      </c>
      <c r="E618" s="75">
        <v>0</v>
      </c>
      <c r="F618" s="76">
        <v>0</v>
      </c>
      <c r="G618" s="76">
        <v>0</v>
      </c>
      <c r="H618" s="74">
        <v>0</v>
      </c>
      <c r="I618" s="75">
        <v>0</v>
      </c>
      <c r="J618" s="76">
        <v>0</v>
      </c>
      <c r="K618" s="76">
        <v>0</v>
      </c>
      <c r="L618" s="74">
        <v>0</v>
      </c>
      <c r="M618" s="75">
        <v>0</v>
      </c>
      <c r="N618" s="76">
        <v>0</v>
      </c>
      <c r="O618" s="76">
        <v>0</v>
      </c>
      <c r="P618" s="74">
        <v>0</v>
      </c>
      <c r="Q618" s="75">
        <v>0</v>
      </c>
      <c r="R618" s="76">
        <v>0</v>
      </c>
      <c r="S618" s="76">
        <v>0</v>
      </c>
      <c r="T618" s="74">
        <v>0</v>
      </c>
      <c r="U618" s="75">
        <v>0</v>
      </c>
      <c r="V618" s="76">
        <v>0</v>
      </c>
      <c r="W618" s="73">
        <v>0</v>
      </c>
      <c r="X618" s="74">
        <v>0</v>
      </c>
      <c r="Y618" s="160" t="s">
        <v>380</v>
      </c>
    </row>
    <row r="619" spans="1:25" s="106" customFormat="1" outlineLevel="1" x14ac:dyDescent="0.2">
      <c r="A619" s="464">
        <v>810331</v>
      </c>
      <c r="B619" s="97">
        <v>810331</v>
      </c>
      <c r="C619" s="100" t="s">
        <v>252</v>
      </c>
      <c r="D619" s="101" t="s">
        <v>336</v>
      </c>
      <c r="E619" s="102">
        <v>10</v>
      </c>
      <c r="F619" s="103">
        <v>0</v>
      </c>
      <c r="G619" s="103">
        <v>0</v>
      </c>
      <c r="H619" s="104">
        <v>10</v>
      </c>
      <c r="I619" s="102">
        <v>1</v>
      </c>
      <c r="J619" s="103">
        <v>0</v>
      </c>
      <c r="K619" s="103">
        <v>0</v>
      </c>
      <c r="L619" s="104">
        <v>1</v>
      </c>
      <c r="M619" s="102">
        <v>2</v>
      </c>
      <c r="N619" s="103">
        <v>0</v>
      </c>
      <c r="O619" s="103">
        <v>0</v>
      </c>
      <c r="P619" s="104">
        <v>2</v>
      </c>
      <c r="Q619" s="102">
        <v>1</v>
      </c>
      <c r="R619" s="103">
        <v>0</v>
      </c>
      <c r="S619" s="103">
        <v>0</v>
      </c>
      <c r="T619" s="104">
        <v>1</v>
      </c>
      <c r="U619" s="102">
        <v>14</v>
      </c>
      <c r="V619" s="103">
        <v>0</v>
      </c>
      <c r="W619" s="103">
        <v>0</v>
      </c>
      <c r="X619" s="104">
        <v>14</v>
      </c>
      <c r="Y619" s="160" t="s">
        <v>413</v>
      </c>
    </row>
    <row r="620" spans="1:25" hidden="1" outlineLevel="2" x14ac:dyDescent="0.2">
      <c r="A620" s="465"/>
      <c r="B620" s="95">
        <v>810331</v>
      </c>
      <c r="C620" s="14" t="s">
        <v>350</v>
      </c>
      <c r="D620" s="35" t="s">
        <v>198</v>
      </c>
      <c r="E620" s="69">
        <v>0</v>
      </c>
      <c r="F620" s="13">
        <v>0</v>
      </c>
      <c r="G620" s="13">
        <v>0</v>
      </c>
      <c r="H620" s="68">
        <v>0</v>
      </c>
      <c r="I620" s="69">
        <v>0</v>
      </c>
      <c r="J620" s="13">
        <v>0</v>
      </c>
      <c r="K620" s="13">
        <v>0</v>
      </c>
      <c r="L620" s="68">
        <v>0</v>
      </c>
      <c r="M620" s="69">
        <v>0</v>
      </c>
      <c r="N620" s="13">
        <v>0</v>
      </c>
      <c r="O620" s="13">
        <v>0</v>
      </c>
      <c r="P620" s="68">
        <v>0</v>
      </c>
      <c r="Q620" s="69">
        <v>0</v>
      </c>
      <c r="R620" s="13">
        <v>0</v>
      </c>
      <c r="S620" s="13">
        <v>0</v>
      </c>
      <c r="T620" s="68">
        <v>0</v>
      </c>
      <c r="U620" s="69">
        <v>0</v>
      </c>
      <c r="V620" s="13">
        <v>0</v>
      </c>
      <c r="W620" s="67">
        <v>0</v>
      </c>
      <c r="X620" s="68">
        <v>0</v>
      </c>
      <c r="Y620" s="160" t="s">
        <v>380</v>
      </c>
    </row>
    <row r="621" spans="1:25" ht="13.5" outlineLevel="2" thickBot="1" x14ac:dyDescent="0.25">
      <c r="A621" s="465"/>
      <c r="B621" s="95">
        <v>810331</v>
      </c>
      <c r="C621" s="14" t="s">
        <v>351</v>
      </c>
      <c r="D621" s="35" t="s">
        <v>199</v>
      </c>
      <c r="E621" s="69">
        <v>10</v>
      </c>
      <c r="F621" s="13">
        <v>0</v>
      </c>
      <c r="G621" s="13">
        <v>0</v>
      </c>
      <c r="H621" s="68">
        <v>10</v>
      </c>
      <c r="I621" s="69">
        <v>1</v>
      </c>
      <c r="J621" s="13">
        <v>0</v>
      </c>
      <c r="K621" s="13">
        <v>0</v>
      </c>
      <c r="L621" s="68">
        <v>1</v>
      </c>
      <c r="M621" s="69">
        <v>2</v>
      </c>
      <c r="N621" s="13">
        <v>0</v>
      </c>
      <c r="O621" s="13">
        <v>0</v>
      </c>
      <c r="P621" s="68">
        <v>2</v>
      </c>
      <c r="Q621" s="69">
        <v>1</v>
      </c>
      <c r="R621" s="13">
        <v>0</v>
      </c>
      <c r="S621" s="13">
        <v>0</v>
      </c>
      <c r="T621" s="68">
        <v>1</v>
      </c>
      <c r="U621" s="69">
        <v>14</v>
      </c>
      <c r="V621" s="13">
        <v>0</v>
      </c>
      <c r="W621" s="67">
        <v>0</v>
      </c>
      <c r="X621" s="68">
        <v>14</v>
      </c>
      <c r="Y621" s="160" t="s">
        <v>413</v>
      </c>
    </row>
    <row r="622" spans="1:25" ht="13.5" hidden="1" outlineLevel="2" collapsed="1" thickBot="1" x14ac:dyDescent="0.25">
      <c r="A622" s="465"/>
      <c r="B622" s="95">
        <v>810331</v>
      </c>
      <c r="C622" s="14" t="s">
        <v>300</v>
      </c>
      <c r="D622" s="35" t="s">
        <v>200</v>
      </c>
      <c r="E622" s="70">
        <v>0</v>
      </c>
      <c r="F622" s="71">
        <v>0</v>
      </c>
      <c r="G622" s="71">
        <v>0</v>
      </c>
      <c r="H622" s="68">
        <v>0</v>
      </c>
      <c r="I622" s="70">
        <v>0</v>
      </c>
      <c r="J622" s="71">
        <v>0</v>
      </c>
      <c r="K622" s="71">
        <v>0</v>
      </c>
      <c r="L622" s="68">
        <v>0</v>
      </c>
      <c r="M622" s="70">
        <v>0</v>
      </c>
      <c r="N622" s="71">
        <v>0</v>
      </c>
      <c r="O622" s="71">
        <v>0</v>
      </c>
      <c r="P622" s="68">
        <v>0</v>
      </c>
      <c r="Q622" s="70">
        <v>0</v>
      </c>
      <c r="R622" s="71">
        <v>0</v>
      </c>
      <c r="S622" s="71">
        <v>0</v>
      </c>
      <c r="T622" s="68">
        <v>0</v>
      </c>
      <c r="U622" s="70">
        <v>0</v>
      </c>
      <c r="V622" s="71">
        <v>0</v>
      </c>
      <c r="W622" s="71">
        <v>0</v>
      </c>
      <c r="X622" s="68">
        <v>0</v>
      </c>
      <c r="Y622" s="160" t="s">
        <v>380</v>
      </c>
    </row>
    <row r="623" spans="1:25" ht="13.5" hidden="1" outlineLevel="3" thickBot="1" x14ac:dyDescent="0.25">
      <c r="A623" s="465"/>
      <c r="B623" s="95">
        <v>810331</v>
      </c>
      <c r="C623" s="39" t="s">
        <v>363</v>
      </c>
      <c r="D623" s="35" t="s">
        <v>369</v>
      </c>
      <c r="E623" s="69">
        <v>0</v>
      </c>
      <c r="F623" s="13">
        <v>0</v>
      </c>
      <c r="G623" s="13">
        <v>0</v>
      </c>
      <c r="H623" s="68">
        <v>0</v>
      </c>
      <c r="I623" s="69">
        <v>0</v>
      </c>
      <c r="J623" s="13">
        <v>0</v>
      </c>
      <c r="K623" s="13">
        <v>0</v>
      </c>
      <c r="L623" s="68">
        <v>0</v>
      </c>
      <c r="M623" s="69">
        <v>0</v>
      </c>
      <c r="N623" s="13">
        <v>0</v>
      </c>
      <c r="O623" s="13">
        <v>0</v>
      </c>
      <c r="P623" s="68">
        <v>0</v>
      </c>
      <c r="Q623" s="69">
        <v>0</v>
      </c>
      <c r="R623" s="13">
        <v>0</v>
      </c>
      <c r="S623" s="13">
        <v>0</v>
      </c>
      <c r="T623" s="68">
        <v>0</v>
      </c>
      <c r="U623" s="69">
        <v>0</v>
      </c>
      <c r="V623" s="13">
        <v>0</v>
      </c>
      <c r="W623" s="67">
        <v>0</v>
      </c>
      <c r="X623" s="68">
        <v>0</v>
      </c>
      <c r="Y623" s="160" t="s">
        <v>380</v>
      </c>
    </row>
    <row r="624" spans="1:25" ht="13.5" hidden="1" outlineLevel="3" thickBot="1" x14ac:dyDescent="0.25">
      <c r="A624" s="465"/>
      <c r="B624" s="95">
        <v>810331</v>
      </c>
      <c r="C624" s="39" t="s">
        <v>301</v>
      </c>
      <c r="D624" s="35" t="s">
        <v>370</v>
      </c>
      <c r="E624" s="69">
        <v>0</v>
      </c>
      <c r="F624" s="13">
        <v>0</v>
      </c>
      <c r="G624" s="13">
        <v>0</v>
      </c>
      <c r="H624" s="68">
        <v>0</v>
      </c>
      <c r="I624" s="69">
        <v>0</v>
      </c>
      <c r="J624" s="13">
        <v>0</v>
      </c>
      <c r="K624" s="13">
        <v>0</v>
      </c>
      <c r="L624" s="68">
        <v>0</v>
      </c>
      <c r="M624" s="69">
        <v>0</v>
      </c>
      <c r="N624" s="13">
        <v>0</v>
      </c>
      <c r="O624" s="13">
        <v>0</v>
      </c>
      <c r="P624" s="68">
        <v>0</v>
      </c>
      <c r="Q624" s="69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160" t="s">
        <v>380</v>
      </c>
    </row>
    <row r="625" spans="1:25" ht="13.5" hidden="1" outlineLevel="3" thickBot="1" x14ac:dyDescent="0.25">
      <c r="A625" s="465"/>
      <c r="B625" s="95">
        <v>810331</v>
      </c>
      <c r="C625" s="39" t="s">
        <v>305</v>
      </c>
      <c r="D625" s="35" t="s">
        <v>371</v>
      </c>
      <c r="E625" s="69">
        <v>0</v>
      </c>
      <c r="F625" s="13">
        <v>0</v>
      </c>
      <c r="G625" s="13">
        <v>0</v>
      </c>
      <c r="H625" s="68">
        <v>0</v>
      </c>
      <c r="I625" s="69">
        <v>0</v>
      </c>
      <c r="J625" s="13">
        <v>0</v>
      </c>
      <c r="K625" s="13">
        <v>0</v>
      </c>
      <c r="L625" s="68">
        <v>0</v>
      </c>
      <c r="M625" s="69">
        <v>0</v>
      </c>
      <c r="N625" s="13">
        <v>0</v>
      </c>
      <c r="O625" s="13">
        <v>0</v>
      </c>
      <c r="P625" s="68">
        <v>0</v>
      </c>
      <c r="Q625" s="69">
        <v>0</v>
      </c>
      <c r="R625" s="13">
        <v>0</v>
      </c>
      <c r="S625" s="13">
        <v>0</v>
      </c>
      <c r="T625" s="68">
        <v>0</v>
      </c>
      <c r="U625" s="69">
        <v>0</v>
      </c>
      <c r="V625" s="13">
        <v>0</v>
      </c>
      <c r="W625" s="67">
        <v>0</v>
      </c>
      <c r="X625" s="68">
        <v>0</v>
      </c>
      <c r="Y625" s="160" t="s">
        <v>380</v>
      </c>
    </row>
    <row r="626" spans="1:25" ht="13.5" hidden="1" outlineLevel="3" thickBot="1" x14ac:dyDescent="0.25">
      <c r="A626" s="465"/>
      <c r="B626" s="95">
        <v>810331</v>
      </c>
      <c r="C626" s="39" t="s">
        <v>302</v>
      </c>
      <c r="D626" s="35" t="s">
        <v>372</v>
      </c>
      <c r="E626" s="69">
        <v>0</v>
      </c>
      <c r="F626" s="13">
        <v>0</v>
      </c>
      <c r="G626" s="13">
        <v>0</v>
      </c>
      <c r="H626" s="68">
        <v>0</v>
      </c>
      <c r="I626" s="69">
        <v>0</v>
      </c>
      <c r="J626" s="13">
        <v>0</v>
      </c>
      <c r="K626" s="13">
        <v>0</v>
      </c>
      <c r="L626" s="68">
        <v>0</v>
      </c>
      <c r="M626" s="69">
        <v>0</v>
      </c>
      <c r="N626" s="13">
        <v>0</v>
      </c>
      <c r="O626" s="13">
        <v>0</v>
      </c>
      <c r="P626" s="68">
        <v>0</v>
      </c>
      <c r="Q626" s="69">
        <v>0</v>
      </c>
      <c r="R626" s="13">
        <v>0</v>
      </c>
      <c r="S626" s="13">
        <v>0</v>
      </c>
      <c r="T626" s="68">
        <v>0</v>
      </c>
      <c r="U626" s="69">
        <v>0</v>
      </c>
      <c r="V626" s="13">
        <v>0</v>
      </c>
      <c r="W626" s="67">
        <v>0</v>
      </c>
      <c r="X626" s="68">
        <v>0</v>
      </c>
      <c r="Y626" s="160" t="s">
        <v>380</v>
      </c>
    </row>
    <row r="627" spans="1:25" ht="13.5" hidden="1" outlineLevel="3" thickBot="1" x14ac:dyDescent="0.25">
      <c r="A627" s="465"/>
      <c r="B627" s="95">
        <v>810331</v>
      </c>
      <c r="C627" s="39" t="s">
        <v>434</v>
      </c>
      <c r="D627" s="35" t="s">
        <v>373</v>
      </c>
      <c r="E627" s="69">
        <v>0</v>
      </c>
      <c r="F627" s="13">
        <v>0</v>
      </c>
      <c r="G627" s="13">
        <v>0</v>
      </c>
      <c r="H627" s="68">
        <v>0</v>
      </c>
      <c r="I627" s="69">
        <v>0</v>
      </c>
      <c r="J627" s="13">
        <v>0</v>
      </c>
      <c r="K627" s="13">
        <v>0</v>
      </c>
      <c r="L627" s="68">
        <v>0</v>
      </c>
      <c r="M627" s="69">
        <v>0</v>
      </c>
      <c r="N627" s="13">
        <v>0</v>
      </c>
      <c r="O627" s="13">
        <v>0</v>
      </c>
      <c r="P627" s="68">
        <v>0</v>
      </c>
      <c r="Q627" s="69">
        <v>0</v>
      </c>
      <c r="R627" s="13">
        <v>0</v>
      </c>
      <c r="S627" s="13">
        <v>0</v>
      </c>
      <c r="T627" s="68">
        <v>0</v>
      </c>
      <c r="U627" s="69">
        <v>0</v>
      </c>
      <c r="V627" s="13">
        <v>0</v>
      </c>
      <c r="W627" s="67">
        <v>0</v>
      </c>
      <c r="X627" s="68">
        <v>0</v>
      </c>
      <c r="Y627" s="160" t="s">
        <v>380</v>
      </c>
    </row>
    <row r="628" spans="1:25" ht="13.5" hidden="1" outlineLevel="3" thickBot="1" x14ac:dyDescent="0.25">
      <c r="A628" s="474"/>
      <c r="B628" s="95">
        <v>810331</v>
      </c>
      <c r="C628" s="39" t="s">
        <v>384</v>
      </c>
      <c r="D628" s="35" t="s">
        <v>374</v>
      </c>
      <c r="E628" s="69">
        <v>0</v>
      </c>
      <c r="F628" s="13">
        <v>0</v>
      </c>
      <c r="G628" s="13">
        <v>0</v>
      </c>
      <c r="H628" s="68">
        <v>0</v>
      </c>
      <c r="I628" s="69">
        <v>0</v>
      </c>
      <c r="J628" s="13">
        <v>0</v>
      </c>
      <c r="K628" s="13">
        <v>0</v>
      </c>
      <c r="L628" s="68">
        <v>0</v>
      </c>
      <c r="M628" s="69">
        <v>0</v>
      </c>
      <c r="N628" s="13">
        <v>0</v>
      </c>
      <c r="O628" s="13">
        <v>0</v>
      </c>
      <c r="P628" s="68">
        <v>0</v>
      </c>
      <c r="Q628" s="69">
        <v>0</v>
      </c>
      <c r="R628" s="13">
        <v>0</v>
      </c>
      <c r="S628" s="13">
        <v>0</v>
      </c>
      <c r="T628" s="68">
        <v>0</v>
      </c>
      <c r="U628" s="69">
        <v>0</v>
      </c>
      <c r="V628" s="13">
        <v>0</v>
      </c>
      <c r="W628" s="67">
        <v>0</v>
      </c>
      <c r="X628" s="68">
        <v>0</v>
      </c>
      <c r="Y628" s="160" t="s">
        <v>380</v>
      </c>
    </row>
    <row r="629" spans="1:25" ht="13.5" hidden="1" outlineLevel="3" thickBot="1" x14ac:dyDescent="0.25">
      <c r="A629" s="475"/>
      <c r="B629" s="96">
        <v>810331</v>
      </c>
      <c r="C629" s="41" t="s">
        <v>383</v>
      </c>
      <c r="D629" s="42" t="s">
        <v>375</v>
      </c>
      <c r="E629" s="75">
        <v>0</v>
      </c>
      <c r="F629" s="76">
        <v>0</v>
      </c>
      <c r="G629" s="76">
        <v>0</v>
      </c>
      <c r="H629" s="74">
        <v>0</v>
      </c>
      <c r="I629" s="75">
        <v>0</v>
      </c>
      <c r="J629" s="76">
        <v>0</v>
      </c>
      <c r="K629" s="76">
        <v>0</v>
      </c>
      <c r="L629" s="74">
        <v>0</v>
      </c>
      <c r="M629" s="75">
        <v>0</v>
      </c>
      <c r="N629" s="76">
        <v>0</v>
      </c>
      <c r="O629" s="76">
        <v>0</v>
      </c>
      <c r="P629" s="74">
        <v>0</v>
      </c>
      <c r="Q629" s="75">
        <v>0</v>
      </c>
      <c r="R629" s="76">
        <v>0</v>
      </c>
      <c r="S629" s="76">
        <v>0</v>
      </c>
      <c r="T629" s="74">
        <v>0</v>
      </c>
      <c r="U629" s="75">
        <v>0</v>
      </c>
      <c r="V629" s="76">
        <v>0</v>
      </c>
      <c r="W629" s="73">
        <v>0</v>
      </c>
      <c r="X629" s="74">
        <v>0</v>
      </c>
      <c r="Y629" s="160" t="s">
        <v>380</v>
      </c>
    </row>
    <row r="630" spans="1:25" s="106" customFormat="1" ht="13.5" hidden="1" outlineLevel="1" collapsed="1" thickBot="1" x14ac:dyDescent="0.25">
      <c r="A630" s="464">
        <v>810346</v>
      </c>
      <c r="B630" s="97">
        <v>810346</v>
      </c>
      <c r="C630" s="100" t="s">
        <v>393</v>
      </c>
      <c r="D630" s="101" t="s">
        <v>336</v>
      </c>
      <c r="E630" s="102">
        <v>0</v>
      </c>
      <c r="F630" s="103">
        <v>0</v>
      </c>
      <c r="G630" s="103">
        <v>0</v>
      </c>
      <c r="H630" s="104">
        <v>0</v>
      </c>
      <c r="I630" s="102">
        <v>0</v>
      </c>
      <c r="J630" s="103">
        <v>0</v>
      </c>
      <c r="K630" s="103">
        <v>0</v>
      </c>
      <c r="L630" s="104">
        <v>0</v>
      </c>
      <c r="M630" s="102">
        <v>0</v>
      </c>
      <c r="N630" s="103">
        <v>0</v>
      </c>
      <c r="O630" s="103">
        <v>0</v>
      </c>
      <c r="P630" s="104">
        <v>0</v>
      </c>
      <c r="Q630" s="102">
        <v>0</v>
      </c>
      <c r="R630" s="103">
        <v>0</v>
      </c>
      <c r="S630" s="103">
        <v>0</v>
      </c>
      <c r="T630" s="104">
        <v>0</v>
      </c>
      <c r="U630" s="102">
        <v>0</v>
      </c>
      <c r="V630" s="103">
        <v>0</v>
      </c>
      <c r="W630" s="103">
        <v>0</v>
      </c>
      <c r="X630" s="104">
        <v>0</v>
      </c>
      <c r="Y630" s="160" t="s">
        <v>380</v>
      </c>
    </row>
    <row r="631" spans="1:25" ht="13.5" hidden="1" outlineLevel="2" thickBot="1" x14ac:dyDescent="0.25">
      <c r="A631" s="465"/>
      <c r="B631" s="95">
        <v>810346</v>
      </c>
      <c r="C631" s="14" t="s">
        <v>350</v>
      </c>
      <c r="D631" s="35" t="s">
        <v>198</v>
      </c>
      <c r="E631" s="69">
        <v>0</v>
      </c>
      <c r="F631" s="13">
        <v>0</v>
      </c>
      <c r="G631" s="13">
        <v>0</v>
      </c>
      <c r="H631" s="68">
        <v>0</v>
      </c>
      <c r="I631" s="69">
        <v>0</v>
      </c>
      <c r="J631" s="13">
        <v>0</v>
      </c>
      <c r="K631" s="13">
        <v>0</v>
      </c>
      <c r="L631" s="68">
        <v>0</v>
      </c>
      <c r="M631" s="69">
        <v>0</v>
      </c>
      <c r="N631" s="13">
        <v>0</v>
      </c>
      <c r="O631" s="13">
        <v>0</v>
      </c>
      <c r="P631" s="68">
        <v>0</v>
      </c>
      <c r="Q631" s="69">
        <v>0</v>
      </c>
      <c r="R631" s="13">
        <v>0</v>
      </c>
      <c r="S631" s="13">
        <v>0</v>
      </c>
      <c r="T631" s="68">
        <v>0</v>
      </c>
      <c r="U631" s="69">
        <v>0</v>
      </c>
      <c r="V631" s="13">
        <v>0</v>
      </c>
      <c r="W631" s="67">
        <v>0</v>
      </c>
      <c r="X631" s="68">
        <v>0</v>
      </c>
      <c r="Y631" s="160" t="s">
        <v>380</v>
      </c>
    </row>
    <row r="632" spans="1:25" ht="13.5" hidden="1" outlineLevel="2" thickBot="1" x14ac:dyDescent="0.25">
      <c r="A632" s="465"/>
      <c r="B632" s="95">
        <v>810346</v>
      </c>
      <c r="C632" s="14" t="s">
        <v>351</v>
      </c>
      <c r="D632" s="35" t="s">
        <v>199</v>
      </c>
      <c r="E632" s="69">
        <v>0</v>
      </c>
      <c r="F632" s="13">
        <v>0</v>
      </c>
      <c r="G632" s="13">
        <v>0</v>
      </c>
      <c r="H632" s="68">
        <v>0</v>
      </c>
      <c r="I632" s="69">
        <v>0</v>
      </c>
      <c r="J632" s="13">
        <v>0</v>
      </c>
      <c r="K632" s="13">
        <v>0</v>
      </c>
      <c r="L632" s="68">
        <v>0</v>
      </c>
      <c r="M632" s="69">
        <v>0</v>
      </c>
      <c r="N632" s="13">
        <v>0</v>
      </c>
      <c r="O632" s="13">
        <v>0</v>
      </c>
      <c r="P632" s="68">
        <v>0</v>
      </c>
      <c r="Q632" s="69">
        <v>0</v>
      </c>
      <c r="R632" s="13">
        <v>0</v>
      </c>
      <c r="S632" s="13">
        <v>0</v>
      </c>
      <c r="T632" s="68">
        <v>0</v>
      </c>
      <c r="U632" s="69">
        <v>0</v>
      </c>
      <c r="V632" s="13">
        <v>0</v>
      </c>
      <c r="W632" s="67">
        <v>0</v>
      </c>
      <c r="X632" s="68">
        <v>0</v>
      </c>
      <c r="Y632" s="160" t="s">
        <v>380</v>
      </c>
    </row>
    <row r="633" spans="1:25" ht="13.5" hidden="1" outlineLevel="2" thickBot="1" x14ac:dyDescent="0.25">
      <c r="A633" s="465"/>
      <c r="B633" s="95">
        <v>810346</v>
      </c>
      <c r="C633" s="14" t="s">
        <v>300</v>
      </c>
      <c r="D633" s="35" t="s">
        <v>200</v>
      </c>
      <c r="E633" s="70">
        <v>0</v>
      </c>
      <c r="F633" s="71">
        <v>0</v>
      </c>
      <c r="G633" s="71">
        <v>0</v>
      </c>
      <c r="H633" s="68">
        <v>0</v>
      </c>
      <c r="I633" s="70">
        <v>0</v>
      </c>
      <c r="J633" s="71">
        <v>0</v>
      </c>
      <c r="K633" s="71">
        <v>0</v>
      </c>
      <c r="L633" s="68">
        <v>0</v>
      </c>
      <c r="M633" s="70">
        <v>0</v>
      </c>
      <c r="N633" s="71">
        <v>0</v>
      </c>
      <c r="O633" s="71">
        <v>0</v>
      </c>
      <c r="P633" s="68">
        <v>0</v>
      </c>
      <c r="Q633" s="70">
        <v>0</v>
      </c>
      <c r="R633" s="71">
        <v>0</v>
      </c>
      <c r="S633" s="71">
        <v>0</v>
      </c>
      <c r="T633" s="68">
        <v>0</v>
      </c>
      <c r="U633" s="70">
        <v>0</v>
      </c>
      <c r="V633" s="71">
        <v>0</v>
      </c>
      <c r="W633" s="71">
        <v>0</v>
      </c>
      <c r="X633" s="68">
        <v>0</v>
      </c>
      <c r="Y633" s="160" t="s">
        <v>380</v>
      </c>
    </row>
    <row r="634" spans="1:25" ht="13.5" hidden="1" outlineLevel="3" thickBot="1" x14ac:dyDescent="0.25">
      <c r="A634" s="465"/>
      <c r="B634" s="95">
        <v>810346</v>
      </c>
      <c r="C634" s="39" t="s">
        <v>363</v>
      </c>
      <c r="D634" s="35" t="s">
        <v>369</v>
      </c>
      <c r="E634" s="69">
        <v>0</v>
      </c>
      <c r="F634" s="13">
        <v>0</v>
      </c>
      <c r="G634" s="13">
        <v>0</v>
      </c>
      <c r="H634" s="68">
        <v>0</v>
      </c>
      <c r="I634" s="69">
        <v>0</v>
      </c>
      <c r="J634" s="13">
        <v>0</v>
      </c>
      <c r="K634" s="13">
        <v>0</v>
      </c>
      <c r="L634" s="68">
        <v>0</v>
      </c>
      <c r="M634" s="69">
        <v>0</v>
      </c>
      <c r="N634" s="13">
        <v>0</v>
      </c>
      <c r="O634" s="13">
        <v>0</v>
      </c>
      <c r="P634" s="68">
        <v>0</v>
      </c>
      <c r="Q634" s="69">
        <v>0</v>
      </c>
      <c r="R634" s="13">
        <v>0</v>
      </c>
      <c r="S634" s="13">
        <v>0</v>
      </c>
      <c r="T634" s="68">
        <v>0</v>
      </c>
      <c r="U634" s="69">
        <v>0</v>
      </c>
      <c r="V634" s="13">
        <v>0</v>
      </c>
      <c r="W634" s="67">
        <v>0</v>
      </c>
      <c r="X634" s="68">
        <v>0</v>
      </c>
      <c r="Y634" s="160" t="s">
        <v>380</v>
      </c>
    </row>
    <row r="635" spans="1:25" ht="13.5" hidden="1" outlineLevel="3" thickBot="1" x14ac:dyDescent="0.25">
      <c r="A635" s="465"/>
      <c r="B635" s="95">
        <v>810346</v>
      </c>
      <c r="C635" s="39" t="s">
        <v>301</v>
      </c>
      <c r="D635" s="35" t="s">
        <v>370</v>
      </c>
      <c r="E635" s="69">
        <v>0</v>
      </c>
      <c r="F635" s="13">
        <v>0</v>
      </c>
      <c r="G635" s="13">
        <v>0</v>
      </c>
      <c r="H635" s="68">
        <v>0</v>
      </c>
      <c r="I635" s="69">
        <v>0</v>
      </c>
      <c r="J635" s="13">
        <v>0</v>
      </c>
      <c r="K635" s="13">
        <v>0</v>
      </c>
      <c r="L635" s="68">
        <v>0</v>
      </c>
      <c r="M635" s="69">
        <v>0</v>
      </c>
      <c r="N635" s="13">
        <v>0</v>
      </c>
      <c r="O635" s="13">
        <v>0</v>
      </c>
      <c r="P635" s="68">
        <v>0</v>
      </c>
      <c r="Q635" s="69">
        <v>0</v>
      </c>
      <c r="R635" s="13">
        <v>0</v>
      </c>
      <c r="S635" s="13">
        <v>0</v>
      </c>
      <c r="T635" s="68">
        <v>0</v>
      </c>
      <c r="U635" s="69">
        <v>0</v>
      </c>
      <c r="V635" s="13">
        <v>0</v>
      </c>
      <c r="W635" s="67">
        <v>0</v>
      </c>
      <c r="X635" s="68">
        <v>0</v>
      </c>
      <c r="Y635" s="160" t="s">
        <v>380</v>
      </c>
    </row>
    <row r="636" spans="1:25" ht="13.5" hidden="1" outlineLevel="3" thickBot="1" x14ac:dyDescent="0.25">
      <c r="A636" s="465"/>
      <c r="B636" s="95">
        <v>810346</v>
      </c>
      <c r="C636" s="39" t="s">
        <v>305</v>
      </c>
      <c r="D636" s="35" t="s">
        <v>371</v>
      </c>
      <c r="E636" s="69">
        <v>0</v>
      </c>
      <c r="F636" s="13">
        <v>0</v>
      </c>
      <c r="G636" s="13">
        <v>0</v>
      </c>
      <c r="H636" s="68">
        <v>0</v>
      </c>
      <c r="I636" s="69">
        <v>0</v>
      </c>
      <c r="J636" s="13">
        <v>0</v>
      </c>
      <c r="K636" s="13">
        <v>0</v>
      </c>
      <c r="L636" s="68">
        <v>0</v>
      </c>
      <c r="M636" s="69">
        <v>0</v>
      </c>
      <c r="N636" s="13">
        <v>0</v>
      </c>
      <c r="O636" s="13">
        <v>0</v>
      </c>
      <c r="P636" s="68">
        <v>0</v>
      </c>
      <c r="Q636" s="69">
        <v>0</v>
      </c>
      <c r="R636" s="13">
        <v>0</v>
      </c>
      <c r="S636" s="13">
        <v>0</v>
      </c>
      <c r="T636" s="68">
        <v>0</v>
      </c>
      <c r="U636" s="69">
        <v>0</v>
      </c>
      <c r="V636" s="13">
        <v>0</v>
      </c>
      <c r="W636" s="67">
        <v>0</v>
      </c>
      <c r="X636" s="68">
        <v>0</v>
      </c>
      <c r="Y636" s="160" t="s">
        <v>380</v>
      </c>
    </row>
    <row r="637" spans="1:25" ht="13.5" hidden="1" outlineLevel="3" thickBot="1" x14ac:dyDescent="0.25">
      <c r="A637" s="465"/>
      <c r="B637" s="95">
        <v>810346</v>
      </c>
      <c r="C637" s="39" t="s">
        <v>302</v>
      </c>
      <c r="D637" s="35" t="s">
        <v>372</v>
      </c>
      <c r="E637" s="69">
        <v>0</v>
      </c>
      <c r="F637" s="13">
        <v>0</v>
      </c>
      <c r="G637" s="13">
        <v>0</v>
      </c>
      <c r="H637" s="68">
        <v>0</v>
      </c>
      <c r="I637" s="69">
        <v>0</v>
      </c>
      <c r="J637" s="13">
        <v>0</v>
      </c>
      <c r="K637" s="13">
        <v>0</v>
      </c>
      <c r="L637" s="68">
        <v>0</v>
      </c>
      <c r="M637" s="69">
        <v>0</v>
      </c>
      <c r="N637" s="13">
        <v>0</v>
      </c>
      <c r="O637" s="13">
        <v>0</v>
      </c>
      <c r="P637" s="68">
        <v>0</v>
      </c>
      <c r="Q637" s="69">
        <v>0</v>
      </c>
      <c r="R637" s="13">
        <v>0</v>
      </c>
      <c r="S637" s="13">
        <v>0</v>
      </c>
      <c r="T637" s="68">
        <v>0</v>
      </c>
      <c r="U637" s="69">
        <v>0</v>
      </c>
      <c r="V637" s="13">
        <v>0</v>
      </c>
      <c r="W637" s="67">
        <v>0</v>
      </c>
      <c r="X637" s="68">
        <v>0</v>
      </c>
      <c r="Y637" s="160" t="s">
        <v>380</v>
      </c>
    </row>
    <row r="638" spans="1:25" ht="13.5" hidden="1" outlineLevel="3" thickBot="1" x14ac:dyDescent="0.25">
      <c r="A638" s="465"/>
      <c r="B638" s="95">
        <v>810346</v>
      </c>
      <c r="C638" s="39" t="s">
        <v>434</v>
      </c>
      <c r="D638" s="35" t="s">
        <v>373</v>
      </c>
      <c r="E638" s="69">
        <v>0</v>
      </c>
      <c r="F638" s="13">
        <v>0</v>
      </c>
      <c r="G638" s="13">
        <v>0</v>
      </c>
      <c r="H638" s="68">
        <v>0</v>
      </c>
      <c r="I638" s="69">
        <v>0</v>
      </c>
      <c r="J638" s="13">
        <v>0</v>
      </c>
      <c r="K638" s="13">
        <v>0</v>
      </c>
      <c r="L638" s="68">
        <v>0</v>
      </c>
      <c r="M638" s="69">
        <v>0</v>
      </c>
      <c r="N638" s="13">
        <v>0</v>
      </c>
      <c r="O638" s="13">
        <v>0</v>
      </c>
      <c r="P638" s="68">
        <v>0</v>
      </c>
      <c r="Q638" s="69">
        <v>0</v>
      </c>
      <c r="R638" s="13">
        <v>0</v>
      </c>
      <c r="S638" s="13">
        <v>0</v>
      </c>
      <c r="T638" s="68">
        <v>0</v>
      </c>
      <c r="U638" s="69">
        <v>0</v>
      </c>
      <c r="V638" s="13">
        <v>0</v>
      </c>
      <c r="W638" s="67">
        <v>0</v>
      </c>
      <c r="X638" s="68">
        <v>0</v>
      </c>
      <c r="Y638" s="160" t="s">
        <v>380</v>
      </c>
    </row>
    <row r="639" spans="1:25" ht="13.5" hidden="1" outlineLevel="3" thickBot="1" x14ac:dyDescent="0.25">
      <c r="A639" s="474"/>
      <c r="B639" s="95">
        <v>810346</v>
      </c>
      <c r="C639" s="39" t="s">
        <v>384</v>
      </c>
      <c r="D639" s="35" t="s">
        <v>374</v>
      </c>
      <c r="E639" s="69">
        <v>0</v>
      </c>
      <c r="F639" s="13">
        <v>0</v>
      </c>
      <c r="G639" s="13">
        <v>0</v>
      </c>
      <c r="H639" s="68">
        <v>0</v>
      </c>
      <c r="I639" s="69">
        <v>0</v>
      </c>
      <c r="J639" s="13">
        <v>0</v>
      </c>
      <c r="K639" s="13">
        <v>0</v>
      </c>
      <c r="L639" s="68">
        <v>0</v>
      </c>
      <c r="M639" s="69">
        <v>0</v>
      </c>
      <c r="N639" s="13">
        <v>0</v>
      </c>
      <c r="O639" s="13">
        <v>0</v>
      </c>
      <c r="P639" s="68">
        <v>0</v>
      </c>
      <c r="Q639" s="69">
        <v>0</v>
      </c>
      <c r="R639" s="13">
        <v>0</v>
      </c>
      <c r="S639" s="13">
        <v>0</v>
      </c>
      <c r="T639" s="68">
        <v>0</v>
      </c>
      <c r="U639" s="69">
        <v>0</v>
      </c>
      <c r="V639" s="13">
        <v>0</v>
      </c>
      <c r="W639" s="67">
        <v>0</v>
      </c>
      <c r="X639" s="68">
        <v>0</v>
      </c>
      <c r="Y639" s="160" t="s">
        <v>380</v>
      </c>
    </row>
    <row r="640" spans="1:25" ht="13.5" hidden="1" outlineLevel="3" thickBot="1" x14ac:dyDescent="0.25">
      <c r="A640" s="475"/>
      <c r="B640" s="96">
        <v>810346</v>
      </c>
      <c r="C640" s="41" t="s">
        <v>383</v>
      </c>
      <c r="D640" s="42" t="s">
        <v>375</v>
      </c>
      <c r="E640" s="75">
        <v>0</v>
      </c>
      <c r="F640" s="76">
        <v>0</v>
      </c>
      <c r="G640" s="76">
        <v>0</v>
      </c>
      <c r="H640" s="74">
        <v>0</v>
      </c>
      <c r="I640" s="75">
        <v>0</v>
      </c>
      <c r="J640" s="76">
        <v>0</v>
      </c>
      <c r="K640" s="76">
        <v>0</v>
      </c>
      <c r="L640" s="74">
        <v>0</v>
      </c>
      <c r="M640" s="75">
        <v>0</v>
      </c>
      <c r="N640" s="76">
        <v>0</v>
      </c>
      <c r="O640" s="76">
        <v>0</v>
      </c>
      <c r="P640" s="74">
        <v>0</v>
      </c>
      <c r="Q640" s="75">
        <v>0</v>
      </c>
      <c r="R640" s="76">
        <v>0</v>
      </c>
      <c r="S640" s="76">
        <v>0</v>
      </c>
      <c r="T640" s="74">
        <v>0</v>
      </c>
      <c r="U640" s="75">
        <v>0</v>
      </c>
      <c r="V640" s="76">
        <v>0</v>
      </c>
      <c r="W640" s="73">
        <v>0</v>
      </c>
      <c r="X640" s="74">
        <v>0</v>
      </c>
      <c r="Y640" s="160" t="s">
        <v>380</v>
      </c>
    </row>
    <row r="641" spans="1:25" ht="12.75" customHeight="1" thickBot="1" x14ac:dyDescent="0.25">
      <c r="A641" s="55"/>
      <c r="B641" s="93"/>
      <c r="C641" s="54" t="s">
        <v>20</v>
      </c>
      <c r="D641" s="50"/>
      <c r="E641" s="61">
        <v>90997</v>
      </c>
      <c r="F641" s="62">
        <v>59</v>
      </c>
      <c r="G641" s="62">
        <v>2539</v>
      </c>
      <c r="H641" s="64">
        <v>93595</v>
      </c>
      <c r="I641" s="61">
        <v>98697</v>
      </c>
      <c r="J641" s="62">
        <v>77</v>
      </c>
      <c r="K641" s="62">
        <v>2850</v>
      </c>
      <c r="L641" s="64">
        <v>101624</v>
      </c>
      <c r="M641" s="61">
        <v>79857</v>
      </c>
      <c r="N641" s="62">
        <v>61</v>
      </c>
      <c r="O641" s="62">
        <v>2121</v>
      </c>
      <c r="P641" s="64">
        <v>82039</v>
      </c>
      <c r="Q641" s="61">
        <v>111040</v>
      </c>
      <c r="R641" s="62">
        <v>105</v>
      </c>
      <c r="S641" s="62">
        <v>2896</v>
      </c>
      <c r="T641" s="64">
        <v>114041</v>
      </c>
      <c r="U641" s="61">
        <v>380591</v>
      </c>
      <c r="V641" s="62">
        <v>302</v>
      </c>
      <c r="W641" s="62">
        <v>10406</v>
      </c>
      <c r="X641" s="64">
        <v>391299</v>
      </c>
      <c r="Y641" s="160" t="s">
        <v>413</v>
      </c>
    </row>
    <row r="642" spans="1:25" s="106" customFormat="1" outlineLevel="1" x14ac:dyDescent="0.2">
      <c r="A642" s="466">
        <v>810004</v>
      </c>
      <c r="B642" s="97">
        <v>810004</v>
      </c>
      <c r="C642" s="100" t="s">
        <v>120</v>
      </c>
      <c r="D642" s="101" t="s">
        <v>336</v>
      </c>
      <c r="E642" s="102">
        <v>3417</v>
      </c>
      <c r="F642" s="103">
        <v>1</v>
      </c>
      <c r="G642" s="103">
        <v>83</v>
      </c>
      <c r="H642" s="104">
        <v>3501</v>
      </c>
      <c r="I642" s="102">
        <v>2755</v>
      </c>
      <c r="J642" s="103">
        <v>1</v>
      </c>
      <c r="K642" s="103">
        <v>67</v>
      </c>
      <c r="L642" s="104">
        <v>2823</v>
      </c>
      <c r="M642" s="102">
        <v>0</v>
      </c>
      <c r="N642" s="103">
        <v>0</v>
      </c>
      <c r="O642" s="103">
        <v>0</v>
      </c>
      <c r="P642" s="104">
        <v>0</v>
      </c>
      <c r="Q642" s="102">
        <v>0</v>
      </c>
      <c r="R642" s="103">
        <v>0</v>
      </c>
      <c r="S642" s="103">
        <v>0</v>
      </c>
      <c r="T642" s="104">
        <v>0</v>
      </c>
      <c r="U642" s="102">
        <v>6172</v>
      </c>
      <c r="V642" s="103">
        <v>2</v>
      </c>
      <c r="W642" s="103">
        <v>150</v>
      </c>
      <c r="X642" s="104">
        <v>6324</v>
      </c>
      <c r="Y642" s="160" t="s">
        <v>413</v>
      </c>
    </row>
    <row r="643" spans="1:25" outlineLevel="2" x14ac:dyDescent="0.2">
      <c r="A643" s="467"/>
      <c r="B643" s="95">
        <v>810004</v>
      </c>
      <c r="C643" s="14" t="s">
        <v>350</v>
      </c>
      <c r="D643" s="35" t="s">
        <v>198</v>
      </c>
      <c r="E643" s="69">
        <v>3417</v>
      </c>
      <c r="F643" s="13">
        <v>1</v>
      </c>
      <c r="G643" s="13">
        <v>83</v>
      </c>
      <c r="H643" s="68">
        <v>3501</v>
      </c>
      <c r="I643" s="69">
        <v>2755</v>
      </c>
      <c r="J643" s="13">
        <v>1</v>
      </c>
      <c r="K643" s="13">
        <v>67</v>
      </c>
      <c r="L643" s="68">
        <v>2823</v>
      </c>
      <c r="M643" s="69">
        <v>0</v>
      </c>
      <c r="N643" s="13">
        <v>0</v>
      </c>
      <c r="O643" s="13">
        <v>0</v>
      </c>
      <c r="P643" s="68">
        <v>0</v>
      </c>
      <c r="Q643" s="69">
        <v>0</v>
      </c>
      <c r="R643" s="13">
        <v>0</v>
      </c>
      <c r="S643" s="13">
        <v>0</v>
      </c>
      <c r="T643" s="68">
        <v>0</v>
      </c>
      <c r="U643" s="69">
        <v>6172</v>
      </c>
      <c r="V643" s="13">
        <v>2</v>
      </c>
      <c r="W643" s="67">
        <v>150</v>
      </c>
      <c r="X643" s="68">
        <v>6324</v>
      </c>
      <c r="Y643" s="160" t="s">
        <v>413</v>
      </c>
    </row>
    <row r="644" spans="1:25" hidden="1" outlineLevel="2" x14ac:dyDescent="0.2">
      <c r="A644" s="467"/>
      <c r="B644" s="95">
        <v>810004</v>
      </c>
      <c r="C644" s="14" t="s">
        <v>351</v>
      </c>
      <c r="D644" s="35" t="s">
        <v>199</v>
      </c>
      <c r="E644" s="69">
        <v>0</v>
      </c>
      <c r="F644" s="13">
        <v>0</v>
      </c>
      <c r="G644" s="13">
        <v>0</v>
      </c>
      <c r="H644" s="68">
        <v>0</v>
      </c>
      <c r="I644" s="69">
        <v>0</v>
      </c>
      <c r="J644" s="13">
        <v>0</v>
      </c>
      <c r="K644" s="13">
        <v>0</v>
      </c>
      <c r="L644" s="68">
        <v>0</v>
      </c>
      <c r="M644" s="69">
        <v>0</v>
      </c>
      <c r="N644" s="13">
        <v>0</v>
      </c>
      <c r="O644" s="13">
        <v>0</v>
      </c>
      <c r="P644" s="68">
        <v>0</v>
      </c>
      <c r="Q644" s="69">
        <v>0</v>
      </c>
      <c r="R644" s="13">
        <v>0</v>
      </c>
      <c r="S644" s="13">
        <v>0</v>
      </c>
      <c r="T644" s="68">
        <v>0</v>
      </c>
      <c r="U644" s="69">
        <v>0</v>
      </c>
      <c r="V644" s="13">
        <v>0</v>
      </c>
      <c r="W644" s="67">
        <v>0</v>
      </c>
      <c r="X644" s="68">
        <v>0</v>
      </c>
      <c r="Y644" s="160" t="s">
        <v>380</v>
      </c>
    </row>
    <row r="645" spans="1:25" outlineLevel="2" x14ac:dyDescent="0.2">
      <c r="A645" s="467"/>
      <c r="B645" s="95">
        <v>810004</v>
      </c>
      <c r="C645" s="14" t="s">
        <v>300</v>
      </c>
      <c r="D645" s="35" t="s">
        <v>200</v>
      </c>
      <c r="E645" s="70">
        <v>5013</v>
      </c>
      <c r="F645" s="71">
        <v>4</v>
      </c>
      <c r="G645" s="71">
        <v>99</v>
      </c>
      <c r="H645" s="68">
        <v>5116</v>
      </c>
      <c r="I645" s="70">
        <v>2827</v>
      </c>
      <c r="J645" s="71">
        <v>0</v>
      </c>
      <c r="K645" s="71">
        <v>37</v>
      </c>
      <c r="L645" s="68">
        <v>2864</v>
      </c>
      <c r="M645" s="70">
        <v>0</v>
      </c>
      <c r="N645" s="71">
        <v>0</v>
      </c>
      <c r="O645" s="71">
        <v>0</v>
      </c>
      <c r="P645" s="68">
        <v>0</v>
      </c>
      <c r="Q645" s="70">
        <v>0</v>
      </c>
      <c r="R645" s="71">
        <v>0</v>
      </c>
      <c r="S645" s="71">
        <v>0</v>
      </c>
      <c r="T645" s="68">
        <v>0</v>
      </c>
      <c r="U645" s="70">
        <v>7840</v>
      </c>
      <c r="V645" s="71">
        <v>4</v>
      </c>
      <c r="W645" s="71">
        <v>136</v>
      </c>
      <c r="X645" s="68">
        <v>7980</v>
      </c>
      <c r="Y645" s="160" t="s">
        <v>413</v>
      </c>
    </row>
    <row r="646" spans="1:25" hidden="1" outlineLevel="3" x14ac:dyDescent="0.2">
      <c r="A646" s="467"/>
      <c r="B646" s="95">
        <v>810004</v>
      </c>
      <c r="C646" s="39" t="s">
        <v>363</v>
      </c>
      <c r="D646" s="35" t="s">
        <v>369</v>
      </c>
      <c r="E646" s="69">
        <v>0</v>
      </c>
      <c r="F646" s="13">
        <v>0</v>
      </c>
      <c r="G646" s="13">
        <v>0</v>
      </c>
      <c r="H646" s="68">
        <v>0</v>
      </c>
      <c r="I646" s="69">
        <v>0</v>
      </c>
      <c r="J646" s="13">
        <v>0</v>
      </c>
      <c r="K646" s="13">
        <v>0</v>
      </c>
      <c r="L646" s="68">
        <v>0</v>
      </c>
      <c r="M646" s="69">
        <v>0</v>
      </c>
      <c r="N646" s="13">
        <v>0</v>
      </c>
      <c r="O646" s="13">
        <v>0</v>
      </c>
      <c r="P646" s="68">
        <v>0</v>
      </c>
      <c r="Q646" s="69">
        <v>0</v>
      </c>
      <c r="R646" s="13">
        <v>0</v>
      </c>
      <c r="S646" s="13">
        <v>0</v>
      </c>
      <c r="T646" s="68">
        <v>0</v>
      </c>
      <c r="U646" s="69">
        <v>0</v>
      </c>
      <c r="V646" s="13">
        <v>0</v>
      </c>
      <c r="W646" s="67">
        <v>0</v>
      </c>
      <c r="X646" s="68">
        <v>0</v>
      </c>
      <c r="Y646" s="160" t="s">
        <v>380</v>
      </c>
    </row>
    <row r="647" spans="1:25" hidden="1" outlineLevel="3" x14ac:dyDescent="0.2">
      <c r="A647" s="467"/>
      <c r="B647" s="95">
        <v>810004</v>
      </c>
      <c r="C647" s="39" t="s">
        <v>301</v>
      </c>
      <c r="D647" s="35" t="s">
        <v>370</v>
      </c>
      <c r="E647" s="69">
        <v>0</v>
      </c>
      <c r="F647" s="13">
        <v>0</v>
      </c>
      <c r="G647" s="13">
        <v>0</v>
      </c>
      <c r="H647" s="68">
        <v>0</v>
      </c>
      <c r="I647" s="69">
        <v>0</v>
      </c>
      <c r="J647" s="13">
        <v>0</v>
      </c>
      <c r="K647" s="13">
        <v>0</v>
      </c>
      <c r="L647" s="68">
        <v>0</v>
      </c>
      <c r="M647" s="69">
        <v>0</v>
      </c>
      <c r="N647" s="13">
        <v>0</v>
      </c>
      <c r="O647" s="13">
        <v>0</v>
      </c>
      <c r="P647" s="68">
        <v>0</v>
      </c>
      <c r="Q647" s="69">
        <v>0</v>
      </c>
      <c r="R647" s="13">
        <v>0</v>
      </c>
      <c r="S647" s="13">
        <v>0</v>
      </c>
      <c r="T647" s="68">
        <v>0</v>
      </c>
      <c r="U647" s="69">
        <v>0</v>
      </c>
      <c r="V647" s="13">
        <v>0</v>
      </c>
      <c r="W647" s="67">
        <v>0</v>
      </c>
      <c r="X647" s="68">
        <v>0</v>
      </c>
      <c r="Y647" s="160" t="s">
        <v>380</v>
      </c>
    </row>
    <row r="648" spans="1:25" ht="13.5" outlineLevel="3" thickBot="1" x14ac:dyDescent="0.25">
      <c r="A648" s="467"/>
      <c r="B648" s="95">
        <v>810004</v>
      </c>
      <c r="C648" s="39" t="s">
        <v>305</v>
      </c>
      <c r="D648" s="35" t="s">
        <v>371</v>
      </c>
      <c r="E648" s="69">
        <v>5013</v>
      </c>
      <c r="F648" s="13">
        <v>4</v>
      </c>
      <c r="G648" s="13">
        <v>99</v>
      </c>
      <c r="H648" s="68">
        <v>5116</v>
      </c>
      <c r="I648" s="69">
        <v>2827</v>
      </c>
      <c r="J648" s="13">
        <v>0</v>
      </c>
      <c r="K648" s="13">
        <v>37</v>
      </c>
      <c r="L648" s="68">
        <v>2864</v>
      </c>
      <c r="M648" s="69">
        <v>0</v>
      </c>
      <c r="N648" s="13">
        <v>0</v>
      </c>
      <c r="O648" s="13">
        <v>0</v>
      </c>
      <c r="P648" s="68">
        <v>0</v>
      </c>
      <c r="Q648" s="69">
        <v>0</v>
      </c>
      <c r="R648" s="13">
        <v>0</v>
      </c>
      <c r="S648" s="13">
        <v>0</v>
      </c>
      <c r="T648" s="68">
        <v>0</v>
      </c>
      <c r="U648" s="69">
        <v>7840</v>
      </c>
      <c r="V648" s="13">
        <v>4</v>
      </c>
      <c r="W648" s="67">
        <v>136</v>
      </c>
      <c r="X648" s="68">
        <v>7980</v>
      </c>
      <c r="Y648" s="160" t="s">
        <v>413</v>
      </c>
    </row>
    <row r="649" spans="1:25" ht="13.5" hidden="1" outlineLevel="3" thickBot="1" x14ac:dyDescent="0.25">
      <c r="A649" s="467"/>
      <c r="B649" s="95">
        <v>810004</v>
      </c>
      <c r="C649" s="39" t="s">
        <v>302</v>
      </c>
      <c r="D649" s="35" t="s">
        <v>372</v>
      </c>
      <c r="E649" s="69">
        <v>0</v>
      </c>
      <c r="F649" s="13">
        <v>0</v>
      </c>
      <c r="G649" s="13">
        <v>0</v>
      </c>
      <c r="H649" s="68">
        <v>0</v>
      </c>
      <c r="I649" s="69">
        <v>0</v>
      </c>
      <c r="J649" s="13">
        <v>0</v>
      </c>
      <c r="K649" s="13">
        <v>0</v>
      </c>
      <c r="L649" s="68">
        <v>0</v>
      </c>
      <c r="M649" s="69">
        <v>0</v>
      </c>
      <c r="N649" s="13">
        <v>0</v>
      </c>
      <c r="O649" s="13">
        <v>0</v>
      </c>
      <c r="P649" s="68">
        <v>0</v>
      </c>
      <c r="Q649" s="69">
        <v>0</v>
      </c>
      <c r="R649" s="13">
        <v>0</v>
      </c>
      <c r="S649" s="13">
        <v>0</v>
      </c>
      <c r="T649" s="68">
        <v>0</v>
      </c>
      <c r="U649" s="69">
        <v>0</v>
      </c>
      <c r="V649" s="13">
        <v>0</v>
      </c>
      <c r="W649" s="67">
        <v>0</v>
      </c>
      <c r="X649" s="68">
        <v>0</v>
      </c>
      <c r="Y649" s="160" t="s">
        <v>380</v>
      </c>
    </row>
    <row r="650" spans="1:25" ht="13.5" hidden="1" outlineLevel="3" thickBot="1" x14ac:dyDescent="0.25">
      <c r="A650" s="467"/>
      <c r="B650" s="95">
        <v>810004</v>
      </c>
      <c r="C650" s="39" t="s">
        <v>434</v>
      </c>
      <c r="D650" s="35" t="s">
        <v>373</v>
      </c>
      <c r="E650" s="69">
        <v>0</v>
      </c>
      <c r="F650" s="13">
        <v>0</v>
      </c>
      <c r="G650" s="13">
        <v>0</v>
      </c>
      <c r="H650" s="68">
        <v>0</v>
      </c>
      <c r="I650" s="69">
        <v>0</v>
      </c>
      <c r="J650" s="13">
        <v>0</v>
      </c>
      <c r="K650" s="13">
        <v>0</v>
      </c>
      <c r="L650" s="68">
        <v>0</v>
      </c>
      <c r="M650" s="69">
        <v>0</v>
      </c>
      <c r="N650" s="13">
        <v>0</v>
      </c>
      <c r="O650" s="13">
        <v>0</v>
      </c>
      <c r="P650" s="68">
        <v>0</v>
      </c>
      <c r="Q650" s="69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160" t="s">
        <v>380</v>
      </c>
    </row>
    <row r="651" spans="1:25" ht="13.5" hidden="1" outlineLevel="3" thickBot="1" x14ac:dyDescent="0.25">
      <c r="A651" s="467"/>
      <c r="B651" s="95">
        <v>810004</v>
      </c>
      <c r="C651" s="57" t="s">
        <v>384</v>
      </c>
      <c r="D651" s="35" t="s">
        <v>374</v>
      </c>
      <c r="E651" s="69">
        <v>0</v>
      </c>
      <c r="F651" s="13">
        <v>0</v>
      </c>
      <c r="G651" s="13">
        <v>0</v>
      </c>
      <c r="H651" s="68">
        <v>0</v>
      </c>
      <c r="I651" s="69">
        <v>0</v>
      </c>
      <c r="J651" s="13">
        <v>0</v>
      </c>
      <c r="K651" s="13">
        <v>0</v>
      </c>
      <c r="L651" s="68">
        <v>0</v>
      </c>
      <c r="M651" s="69">
        <v>0</v>
      </c>
      <c r="N651" s="13">
        <v>0</v>
      </c>
      <c r="O651" s="13">
        <v>0</v>
      </c>
      <c r="P651" s="68">
        <v>0</v>
      </c>
      <c r="Q651" s="69">
        <v>0</v>
      </c>
      <c r="R651" s="13">
        <v>0</v>
      </c>
      <c r="S651" s="13">
        <v>0</v>
      </c>
      <c r="T651" s="68">
        <v>0</v>
      </c>
      <c r="U651" s="69">
        <v>0</v>
      </c>
      <c r="V651" s="13">
        <v>0</v>
      </c>
      <c r="W651" s="67">
        <v>0</v>
      </c>
      <c r="X651" s="68">
        <v>0</v>
      </c>
      <c r="Y651" s="160" t="s">
        <v>380</v>
      </c>
    </row>
    <row r="652" spans="1:25" ht="13.5" hidden="1" outlineLevel="3" thickBot="1" x14ac:dyDescent="0.25">
      <c r="A652" s="468"/>
      <c r="B652" s="96">
        <v>810004</v>
      </c>
      <c r="C652" s="41" t="s">
        <v>383</v>
      </c>
      <c r="D652" s="42" t="s">
        <v>375</v>
      </c>
      <c r="E652" s="75">
        <v>0</v>
      </c>
      <c r="F652" s="76">
        <v>0</v>
      </c>
      <c r="G652" s="76">
        <v>0</v>
      </c>
      <c r="H652" s="74">
        <v>0</v>
      </c>
      <c r="I652" s="75">
        <v>0</v>
      </c>
      <c r="J652" s="76">
        <v>0</v>
      </c>
      <c r="K652" s="76">
        <v>0</v>
      </c>
      <c r="L652" s="74">
        <v>0</v>
      </c>
      <c r="M652" s="75">
        <v>0</v>
      </c>
      <c r="N652" s="76">
        <v>0</v>
      </c>
      <c r="O652" s="76">
        <v>0</v>
      </c>
      <c r="P652" s="74">
        <v>0</v>
      </c>
      <c r="Q652" s="75">
        <v>0</v>
      </c>
      <c r="R652" s="76">
        <v>0</v>
      </c>
      <c r="S652" s="76">
        <v>0</v>
      </c>
      <c r="T652" s="74">
        <v>0</v>
      </c>
      <c r="U652" s="75">
        <v>0</v>
      </c>
      <c r="V652" s="76">
        <v>0</v>
      </c>
      <c r="W652" s="73">
        <v>0</v>
      </c>
      <c r="X652" s="74">
        <v>0</v>
      </c>
      <c r="Y652" s="160" t="s">
        <v>380</v>
      </c>
    </row>
    <row r="653" spans="1:25" s="106" customFormat="1" outlineLevel="1" x14ac:dyDescent="0.2">
      <c r="A653" s="464">
        <v>810097</v>
      </c>
      <c r="B653" s="97">
        <v>810097</v>
      </c>
      <c r="C653" s="100" t="s">
        <v>121</v>
      </c>
      <c r="D653" s="101" t="s">
        <v>336</v>
      </c>
      <c r="E653" s="102">
        <v>20761</v>
      </c>
      <c r="F653" s="103">
        <v>15</v>
      </c>
      <c r="G653" s="103">
        <v>329</v>
      </c>
      <c r="H653" s="104">
        <v>21105</v>
      </c>
      <c r="I653" s="102">
        <v>22723</v>
      </c>
      <c r="J653" s="103">
        <v>11</v>
      </c>
      <c r="K653" s="103">
        <v>317</v>
      </c>
      <c r="L653" s="104">
        <v>23051</v>
      </c>
      <c r="M653" s="102">
        <v>20408</v>
      </c>
      <c r="N653" s="103">
        <v>9</v>
      </c>
      <c r="O653" s="103">
        <v>290</v>
      </c>
      <c r="P653" s="104">
        <v>20707</v>
      </c>
      <c r="Q653" s="102">
        <v>38070</v>
      </c>
      <c r="R653" s="103">
        <v>31</v>
      </c>
      <c r="S653" s="103">
        <v>595</v>
      </c>
      <c r="T653" s="104">
        <v>38696</v>
      </c>
      <c r="U653" s="102">
        <v>101962</v>
      </c>
      <c r="V653" s="103">
        <v>66</v>
      </c>
      <c r="W653" s="103">
        <v>1531</v>
      </c>
      <c r="X653" s="104">
        <v>103559</v>
      </c>
      <c r="Y653" s="160" t="s">
        <v>413</v>
      </c>
    </row>
    <row r="654" spans="1:25" outlineLevel="2" x14ac:dyDescent="0.2">
      <c r="A654" s="465"/>
      <c r="B654" s="95">
        <v>810097</v>
      </c>
      <c r="C654" s="14" t="s">
        <v>350</v>
      </c>
      <c r="D654" s="35" t="s">
        <v>198</v>
      </c>
      <c r="E654" s="69">
        <v>20761</v>
      </c>
      <c r="F654" s="13">
        <v>15</v>
      </c>
      <c r="G654" s="13">
        <v>329</v>
      </c>
      <c r="H654" s="68">
        <v>21105</v>
      </c>
      <c r="I654" s="69">
        <v>22723</v>
      </c>
      <c r="J654" s="13">
        <v>11</v>
      </c>
      <c r="K654" s="13">
        <v>317</v>
      </c>
      <c r="L654" s="68">
        <v>23051</v>
      </c>
      <c r="M654" s="69">
        <v>20408</v>
      </c>
      <c r="N654" s="13">
        <v>9</v>
      </c>
      <c r="O654" s="13">
        <v>290</v>
      </c>
      <c r="P654" s="68">
        <v>20707</v>
      </c>
      <c r="Q654" s="69">
        <v>38070</v>
      </c>
      <c r="R654" s="13">
        <v>31</v>
      </c>
      <c r="S654" s="13">
        <v>595</v>
      </c>
      <c r="T654" s="68">
        <v>38696</v>
      </c>
      <c r="U654" s="69">
        <v>101962</v>
      </c>
      <c r="V654" s="13">
        <v>66</v>
      </c>
      <c r="W654" s="67">
        <v>1531</v>
      </c>
      <c r="X654" s="68">
        <v>103559</v>
      </c>
      <c r="Y654" s="160" t="s">
        <v>413</v>
      </c>
    </row>
    <row r="655" spans="1:25" hidden="1" outlineLevel="2" x14ac:dyDescent="0.2">
      <c r="A655" s="465"/>
      <c r="B655" s="95">
        <v>810097</v>
      </c>
      <c r="C655" s="14" t="s">
        <v>351</v>
      </c>
      <c r="D655" s="35" t="s">
        <v>199</v>
      </c>
      <c r="E655" s="69">
        <v>0</v>
      </c>
      <c r="F655" s="13">
        <v>0</v>
      </c>
      <c r="G655" s="13">
        <v>0</v>
      </c>
      <c r="H655" s="68">
        <v>0</v>
      </c>
      <c r="I655" s="69">
        <v>0</v>
      </c>
      <c r="J655" s="13">
        <v>0</v>
      </c>
      <c r="K655" s="13">
        <v>0</v>
      </c>
      <c r="L655" s="68">
        <v>0</v>
      </c>
      <c r="M655" s="69">
        <v>0</v>
      </c>
      <c r="N655" s="13">
        <v>0</v>
      </c>
      <c r="O655" s="13">
        <v>0</v>
      </c>
      <c r="P655" s="68">
        <v>0</v>
      </c>
      <c r="Q655" s="69">
        <v>0</v>
      </c>
      <c r="R655" s="13">
        <v>0</v>
      </c>
      <c r="S655" s="13">
        <v>0</v>
      </c>
      <c r="T655" s="68">
        <v>0</v>
      </c>
      <c r="U655" s="69">
        <v>0</v>
      </c>
      <c r="V655" s="13">
        <v>0</v>
      </c>
      <c r="W655" s="67">
        <v>0</v>
      </c>
      <c r="X655" s="68">
        <v>0</v>
      </c>
      <c r="Y655" s="160" t="s">
        <v>380</v>
      </c>
    </row>
    <row r="656" spans="1:25" outlineLevel="2" x14ac:dyDescent="0.2">
      <c r="A656" s="465"/>
      <c r="B656" s="95">
        <v>810097</v>
      </c>
      <c r="C656" s="14" t="s">
        <v>300</v>
      </c>
      <c r="D656" s="35" t="s">
        <v>200</v>
      </c>
      <c r="E656" s="70">
        <v>1624</v>
      </c>
      <c r="F656" s="71">
        <v>1</v>
      </c>
      <c r="G656" s="71">
        <v>16</v>
      </c>
      <c r="H656" s="68">
        <v>1641</v>
      </c>
      <c r="I656" s="70">
        <v>2049</v>
      </c>
      <c r="J656" s="71">
        <v>0</v>
      </c>
      <c r="K656" s="71">
        <v>28</v>
      </c>
      <c r="L656" s="68">
        <v>2077</v>
      </c>
      <c r="M656" s="70">
        <v>1329</v>
      </c>
      <c r="N656" s="71">
        <v>1</v>
      </c>
      <c r="O656" s="71">
        <v>16</v>
      </c>
      <c r="P656" s="68">
        <v>1346</v>
      </c>
      <c r="Q656" s="70">
        <v>1919</v>
      </c>
      <c r="R656" s="71">
        <v>1</v>
      </c>
      <c r="S656" s="71">
        <v>29</v>
      </c>
      <c r="T656" s="68">
        <v>1949</v>
      </c>
      <c r="U656" s="70">
        <v>6921</v>
      </c>
      <c r="V656" s="71">
        <v>3</v>
      </c>
      <c r="W656" s="71">
        <v>89</v>
      </c>
      <c r="X656" s="68">
        <v>7013</v>
      </c>
      <c r="Y656" s="160" t="s">
        <v>413</v>
      </c>
    </row>
    <row r="657" spans="1:25" hidden="1" outlineLevel="3" x14ac:dyDescent="0.2">
      <c r="A657" s="465"/>
      <c r="B657" s="95">
        <v>810097</v>
      </c>
      <c r="C657" s="39" t="s">
        <v>363</v>
      </c>
      <c r="D657" s="35" t="s">
        <v>369</v>
      </c>
      <c r="E657" s="69">
        <v>0</v>
      </c>
      <c r="F657" s="13">
        <v>0</v>
      </c>
      <c r="G657" s="13">
        <v>0</v>
      </c>
      <c r="H657" s="68">
        <v>0</v>
      </c>
      <c r="I657" s="69">
        <v>0</v>
      </c>
      <c r="J657" s="13">
        <v>0</v>
      </c>
      <c r="K657" s="13">
        <v>0</v>
      </c>
      <c r="L657" s="68">
        <v>0</v>
      </c>
      <c r="M657" s="69">
        <v>0</v>
      </c>
      <c r="N657" s="13">
        <v>0</v>
      </c>
      <c r="O657" s="13">
        <v>0</v>
      </c>
      <c r="P657" s="68">
        <v>0</v>
      </c>
      <c r="Q657" s="69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160" t="s">
        <v>380</v>
      </c>
    </row>
    <row r="658" spans="1:25" hidden="1" outlineLevel="3" x14ac:dyDescent="0.2">
      <c r="A658" s="465"/>
      <c r="B658" s="95">
        <v>810097</v>
      </c>
      <c r="C658" s="39" t="s">
        <v>301</v>
      </c>
      <c r="D658" s="35" t="s">
        <v>370</v>
      </c>
      <c r="E658" s="69">
        <v>0</v>
      </c>
      <c r="F658" s="13">
        <v>0</v>
      </c>
      <c r="G658" s="13">
        <v>0</v>
      </c>
      <c r="H658" s="68">
        <v>0</v>
      </c>
      <c r="I658" s="69">
        <v>0</v>
      </c>
      <c r="J658" s="13">
        <v>0</v>
      </c>
      <c r="K658" s="13">
        <v>0</v>
      </c>
      <c r="L658" s="68">
        <v>0</v>
      </c>
      <c r="M658" s="69">
        <v>0</v>
      </c>
      <c r="N658" s="13">
        <v>0</v>
      </c>
      <c r="O658" s="13">
        <v>0</v>
      </c>
      <c r="P658" s="68">
        <v>0</v>
      </c>
      <c r="Q658" s="69">
        <v>0</v>
      </c>
      <c r="R658" s="13">
        <v>0</v>
      </c>
      <c r="S658" s="13">
        <v>0</v>
      </c>
      <c r="T658" s="68">
        <v>0</v>
      </c>
      <c r="U658" s="69">
        <v>0</v>
      </c>
      <c r="V658" s="13">
        <v>0</v>
      </c>
      <c r="W658" s="67">
        <v>0</v>
      </c>
      <c r="X658" s="68">
        <v>0</v>
      </c>
      <c r="Y658" s="160" t="s">
        <v>380</v>
      </c>
    </row>
    <row r="659" spans="1:25" outlineLevel="3" x14ac:dyDescent="0.2">
      <c r="A659" s="465"/>
      <c r="B659" s="95">
        <v>810097</v>
      </c>
      <c r="C659" s="39" t="s">
        <v>305</v>
      </c>
      <c r="D659" s="35" t="s">
        <v>371</v>
      </c>
      <c r="E659" s="69">
        <v>1495</v>
      </c>
      <c r="F659" s="13">
        <v>1</v>
      </c>
      <c r="G659" s="13">
        <v>12</v>
      </c>
      <c r="H659" s="68">
        <v>1508</v>
      </c>
      <c r="I659" s="69">
        <v>1844</v>
      </c>
      <c r="J659" s="13">
        <v>0</v>
      </c>
      <c r="K659" s="13">
        <v>25</v>
      </c>
      <c r="L659" s="68">
        <v>1869</v>
      </c>
      <c r="M659" s="69">
        <v>1298</v>
      </c>
      <c r="N659" s="13">
        <v>1</v>
      </c>
      <c r="O659" s="13">
        <v>14</v>
      </c>
      <c r="P659" s="68">
        <v>1313</v>
      </c>
      <c r="Q659" s="69">
        <v>1828</v>
      </c>
      <c r="R659" s="13">
        <v>1</v>
      </c>
      <c r="S659" s="13">
        <v>27</v>
      </c>
      <c r="T659" s="68">
        <v>1856</v>
      </c>
      <c r="U659" s="69">
        <v>6465</v>
      </c>
      <c r="V659" s="13">
        <v>3</v>
      </c>
      <c r="W659" s="67">
        <v>78</v>
      </c>
      <c r="X659" s="68">
        <v>6546</v>
      </c>
      <c r="Y659" s="160" t="s">
        <v>413</v>
      </c>
    </row>
    <row r="660" spans="1:25" ht="13.5" outlineLevel="3" thickBot="1" x14ac:dyDescent="0.25">
      <c r="A660" s="465"/>
      <c r="B660" s="95">
        <v>810097</v>
      </c>
      <c r="C660" s="39" t="s">
        <v>302</v>
      </c>
      <c r="D660" s="35" t="s">
        <v>372</v>
      </c>
      <c r="E660" s="69">
        <v>129</v>
      </c>
      <c r="F660" s="13">
        <v>0</v>
      </c>
      <c r="G660" s="13">
        <v>4</v>
      </c>
      <c r="H660" s="68">
        <v>133</v>
      </c>
      <c r="I660" s="69">
        <v>205</v>
      </c>
      <c r="J660" s="13">
        <v>0</v>
      </c>
      <c r="K660" s="13">
        <v>3</v>
      </c>
      <c r="L660" s="68">
        <v>208</v>
      </c>
      <c r="M660" s="69">
        <v>31</v>
      </c>
      <c r="N660" s="13">
        <v>0</v>
      </c>
      <c r="O660" s="13">
        <v>2</v>
      </c>
      <c r="P660" s="68">
        <v>33</v>
      </c>
      <c r="Q660" s="69">
        <v>91</v>
      </c>
      <c r="R660" s="13">
        <v>0</v>
      </c>
      <c r="S660" s="13">
        <v>2</v>
      </c>
      <c r="T660" s="68">
        <v>93</v>
      </c>
      <c r="U660" s="69">
        <v>456</v>
      </c>
      <c r="V660" s="13">
        <v>0</v>
      </c>
      <c r="W660" s="67">
        <v>11</v>
      </c>
      <c r="X660" s="68">
        <v>467</v>
      </c>
      <c r="Y660" s="160" t="s">
        <v>413</v>
      </c>
    </row>
    <row r="661" spans="1:25" ht="13.5" hidden="1" outlineLevel="3" thickBot="1" x14ac:dyDescent="0.25">
      <c r="A661" s="465"/>
      <c r="B661" s="95">
        <v>810097</v>
      </c>
      <c r="C661" s="39" t="s">
        <v>434</v>
      </c>
      <c r="D661" s="35" t="s">
        <v>373</v>
      </c>
      <c r="E661" s="69">
        <v>0</v>
      </c>
      <c r="F661" s="13">
        <v>0</v>
      </c>
      <c r="G661" s="13">
        <v>0</v>
      </c>
      <c r="H661" s="68">
        <v>0</v>
      </c>
      <c r="I661" s="69">
        <v>0</v>
      </c>
      <c r="J661" s="13">
        <v>0</v>
      </c>
      <c r="K661" s="13">
        <v>0</v>
      </c>
      <c r="L661" s="68">
        <v>0</v>
      </c>
      <c r="M661" s="69">
        <v>0</v>
      </c>
      <c r="N661" s="13">
        <v>0</v>
      </c>
      <c r="O661" s="13">
        <v>0</v>
      </c>
      <c r="P661" s="68">
        <v>0</v>
      </c>
      <c r="Q661" s="69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160" t="s">
        <v>380</v>
      </c>
    </row>
    <row r="662" spans="1:25" ht="13.5" hidden="1" outlineLevel="3" thickBot="1" x14ac:dyDescent="0.25">
      <c r="A662" s="474"/>
      <c r="B662" s="95">
        <v>810097</v>
      </c>
      <c r="C662" s="39" t="s">
        <v>384</v>
      </c>
      <c r="D662" s="35" t="s">
        <v>374</v>
      </c>
      <c r="E662" s="69">
        <v>0</v>
      </c>
      <c r="F662" s="13">
        <v>0</v>
      </c>
      <c r="G662" s="13">
        <v>0</v>
      </c>
      <c r="H662" s="68">
        <v>0</v>
      </c>
      <c r="I662" s="69">
        <v>0</v>
      </c>
      <c r="J662" s="13">
        <v>0</v>
      </c>
      <c r="K662" s="13">
        <v>0</v>
      </c>
      <c r="L662" s="68">
        <v>0</v>
      </c>
      <c r="M662" s="69">
        <v>0</v>
      </c>
      <c r="N662" s="13">
        <v>0</v>
      </c>
      <c r="O662" s="13">
        <v>0</v>
      </c>
      <c r="P662" s="68">
        <v>0</v>
      </c>
      <c r="Q662" s="69">
        <v>0</v>
      </c>
      <c r="R662" s="13">
        <v>0</v>
      </c>
      <c r="S662" s="13">
        <v>0</v>
      </c>
      <c r="T662" s="68">
        <v>0</v>
      </c>
      <c r="U662" s="69">
        <v>0</v>
      </c>
      <c r="V662" s="13">
        <v>0</v>
      </c>
      <c r="W662" s="67">
        <v>0</v>
      </c>
      <c r="X662" s="68">
        <v>0</v>
      </c>
      <c r="Y662" s="160" t="s">
        <v>380</v>
      </c>
    </row>
    <row r="663" spans="1:25" ht="13.5" hidden="1" outlineLevel="3" thickBot="1" x14ac:dyDescent="0.25">
      <c r="A663" s="475"/>
      <c r="B663" s="96">
        <v>810097</v>
      </c>
      <c r="C663" s="41" t="s">
        <v>383</v>
      </c>
      <c r="D663" s="42" t="s">
        <v>375</v>
      </c>
      <c r="E663" s="75">
        <v>0</v>
      </c>
      <c r="F663" s="76">
        <v>0</v>
      </c>
      <c r="G663" s="76">
        <v>0</v>
      </c>
      <c r="H663" s="74">
        <v>0</v>
      </c>
      <c r="I663" s="75">
        <v>0</v>
      </c>
      <c r="J663" s="76">
        <v>0</v>
      </c>
      <c r="K663" s="76">
        <v>0</v>
      </c>
      <c r="L663" s="74">
        <v>0</v>
      </c>
      <c r="M663" s="75">
        <v>0</v>
      </c>
      <c r="N663" s="76">
        <v>0</v>
      </c>
      <c r="O663" s="76">
        <v>0</v>
      </c>
      <c r="P663" s="74">
        <v>0</v>
      </c>
      <c r="Q663" s="75">
        <v>0</v>
      </c>
      <c r="R663" s="76">
        <v>0</v>
      </c>
      <c r="S663" s="76">
        <v>0</v>
      </c>
      <c r="T663" s="74">
        <v>0</v>
      </c>
      <c r="U663" s="75">
        <v>0</v>
      </c>
      <c r="V663" s="76">
        <v>0</v>
      </c>
      <c r="W663" s="73">
        <v>0</v>
      </c>
      <c r="X663" s="74">
        <v>0</v>
      </c>
      <c r="Y663" s="160" t="s">
        <v>380</v>
      </c>
    </row>
    <row r="664" spans="1:25" s="106" customFormat="1" outlineLevel="1" x14ac:dyDescent="0.2">
      <c r="A664" s="466">
        <v>810098</v>
      </c>
      <c r="B664" s="97">
        <v>810098</v>
      </c>
      <c r="C664" s="100" t="s">
        <v>122</v>
      </c>
      <c r="D664" s="101" t="s">
        <v>336</v>
      </c>
      <c r="E664" s="102">
        <v>12046</v>
      </c>
      <c r="F664" s="103">
        <v>8</v>
      </c>
      <c r="G664" s="103">
        <v>320</v>
      </c>
      <c r="H664" s="104">
        <v>12374</v>
      </c>
      <c r="I664" s="102">
        <v>11487</v>
      </c>
      <c r="J664" s="103">
        <v>8</v>
      </c>
      <c r="K664" s="103">
        <v>363</v>
      </c>
      <c r="L664" s="104">
        <v>11858</v>
      </c>
      <c r="M664" s="102">
        <v>10246</v>
      </c>
      <c r="N664" s="103">
        <v>11</v>
      </c>
      <c r="O664" s="103">
        <v>302</v>
      </c>
      <c r="P664" s="104">
        <v>10559</v>
      </c>
      <c r="Q664" s="102">
        <v>12311</v>
      </c>
      <c r="R664" s="103">
        <v>12</v>
      </c>
      <c r="S664" s="103">
        <v>356</v>
      </c>
      <c r="T664" s="104">
        <v>12679</v>
      </c>
      <c r="U664" s="102">
        <v>46090</v>
      </c>
      <c r="V664" s="103">
        <v>39</v>
      </c>
      <c r="W664" s="103">
        <v>1341</v>
      </c>
      <c r="X664" s="104">
        <v>47470</v>
      </c>
      <c r="Y664" s="160" t="s">
        <v>413</v>
      </c>
    </row>
    <row r="665" spans="1:25" hidden="1" outlineLevel="2" x14ac:dyDescent="0.2">
      <c r="A665" s="467"/>
      <c r="B665" s="95">
        <v>810098</v>
      </c>
      <c r="C665" s="14" t="s">
        <v>350</v>
      </c>
      <c r="D665" s="35" t="s">
        <v>198</v>
      </c>
      <c r="E665" s="69">
        <v>0</v>
      </c>
      <c r="F665" s="13">
        <v>0</v>
      </c>
      <c r="G665" s="13">
        <v>0</v>
      </c>
      <c r="H665" s="68">
        <v>0</v>
      </c>
      <c r="I665" s="69">
        <v>0</v>
      </c>
      <c r="J665" s="13">
        <v>0</v>
      </c>
      <c r="K665" s="13">
        <v>0</v>
      </c>
      <c r="L665" s="68">
        <v>0</v>
      </c>
      <c r="M665" s="69">
        <v>0</v>
      </c>
      <c r="N665" s="13">
        <v>0</v>
      </c>
      <c r="O665" s="13">
        <v>0</v>
      </c>
      <c r="P665" s="68">
        <v>0</v>
      </c>
      <c r="Q665" s="69">
        <v>0</v>
      </c>
      <c r="R665" s="13">
        <v>0</v>
      </c>
      <c r="S665" s="13">
        <v>0</v>
      </c>
      <c r="T665" s="68">
        <v>0</v>
      </c>
      <c r="U665" s="69">
        <v>0</v>
      </c>
      <c r="V665" s="13">
        <v>0</v>
      </c>
      <c r="W665" s="67">
        <v>0</v>
      </c>
      <c r="X665" s="68">
        <v>0</v>
      </c>
      <c r="Y665" s="160" t="s">
        <v>380</v>
      </c>
    </row>
    <row r="666" spans="1:25" ht="13.5" outlineLevel="2" thickBot="1" x14ac:dyDescent="0.25">
      <c r="A666" s="467"/>
      <c r="B666" s="95">
        <v>810098</v>
      </c>
      <c r="C666" s="14" t="s">
        <v>351</v>
      </c>
      <c r="D666" s="35" t="s">
        <v>199</v>
      </c>
      <c r="E666" s="69">
        <v>12046</v>
      </c>
      <c r="F666" s="13">
        <v>8</v>
      </c>
      <c r="G666" s="13">
        <v>320</v>
      </c>
      <c r="H666" s="68">
        <v>12374</v>
      </c>
      <c r="I666" s="69">
        <v>11487</v>
      </c>
      <c r="J666" s="13">
        <v>8</v>
      </c>
      <c r="K666" s="13">
        <v>363</v>
      </c>
      <c r="L666" s="68">
        <v>11858</v>
      </c>
      <c r="M666" s="69">
        <v>10246</v>
      </c>
      <c r="N666" s="13">
        <v>11</v>
      </c>
      <c r="O666" s="13">
        <v>302</v>
      </c>
      <c r="P666" s="68">
        <v>10559</v>
      </c>
      <c r="Q666" s="69">
        <v>12311</v>
      </c>
      <c r="R666" s="13">
        <v>12</v>
      </c>
      <c r="S666" s="13">
        <v>356</v>
      </c>
      <c r="T666" s="68">
        <v>12679</v>
      </c>
      <c r="U666" s="69">
        <v>46090</v>
      </c>
      <c r="V666" s="13">
        <v>39</v>
      </c>
      <c r="W666" s="67">
        <v>1341</v>
      </c>
      <c r="X666" s="68">
        <v>47470</v>
      </c>
      <c r="Y666" s="160" t="s">
        <v>413</v>
      </c>
    </row>
    <row r="667" spans="1:25" ht="13.5" hidden="1" outlineLevel="2" collapsed="1" thickBot="1" x14ac:dyDescent="0.25">
      <c r="A667" s="467"/>
      <c r="B667" s="95">
        <v>810098</v>
      </c>
      <c r="C667" s="14" t="s">
        <v>300</v>
      </c>
      <c r="D667" s="35" t="s">
        <v>200</v>
      </c>
      <c r="E667" s="70">
        <v>0</v>
      </c>
      <c r="F667" s="71">
        <v>0</v>
      </c>
      <c r="G667" s="71">
        <v>0</v>
      </c>
      <c r="H667" s="68">
        <v>0</v>
      </c>
      <c r="I667" s="70">
        <v>0</v>
      </c>
      <c r="J667" s="71">
        <v>0</v>
      </c>
      <c r="K667" s="71">
        <v>0</v>
      </c>
      <c r="L667" s="68">
        <v>0</v>
      </c>
      <c r="M667" s="70">
        <v>0</v>
      </c>
      <c r="N667" s="71">
        <v>0</v>
      </c>
      <c r="O667" s="71">
        <v>0</v>
      </c>
      <c r="P667" s="68">
        <v>0</v>
      </c>
      <c r="Q667" s="70">
        <v>0</v>
      </c>
      <c r="R667" s="71">
        <v>0</v>
      </c>
      <c r="S667" s="71">
        <v>0</v>
      </c>
      <c r="T667" s="68">
        <v>0</v>
      </c>
      <c r="U667" s="70">
        <v>0</v>
      </c>
      <c r="V667" s="71">
        <v>0</v>
      </c>
      <c r="W667" s="71">
        <v>0</v>
      </c>
      <c r="X667" s="68">
        <v>0</v>
      </c>
      <c r="Y667" s="160" t="s">
        <v>380</v>
      </c>
    </row>
    <row r="668" spans="1:25" ht="13.5" hidden="1" outlineLevel="3" thickBot="1" x14ac:dyDescent="0.25">
      <c r="A668" s="467"/>
      <c r="B668" s="95">
        <v>810098</v>
      </c>
      <c r="C668" s="39" t="s">
        <v>363</v>
      </c>
      <c r="D668" s="35" t="s">
        <v>369</v>
      </c>
      <c r="E668" s="69">
        <v>0</v>
      </c>
      <c r="F668" s="13">
        <v>0</v>
      </c>
      <c r="G668" s="13">
        <v>0</v>
      </c>
      <c r="H668" s="68">
        <v>0</v>
      </c>
      <c r="I668" s="69">
        <v>0</v>
      </c>
      <c r="J668" s="13">
        <v>0</v>
      </c>
      <c r="K668" s="13">
        <v>0</v>
      </c>
      <c r="L668" s="68">
        <v>0</v>
      </c>
      <c r="M668" s="69">
        <v>0</v>
      </c>
      <c r="N668" s="13">
        <v>0</v>
      </c>
      <c r="O668" s="13">
        <v>0</v>
      </c>
      <c r="P668" s="68">
        <v>0</v>
      </c>
      <c r="Q668" s="69">
        <v>0</v>
      </c>
      <c r="R668" s="13">
        <v>0</v>
      </c>
      <c r="S668" s="13">
        <v>0</v>
      </c>
      <c r="T668" s="68">
        <v>0</v>
      </c>
      <c r="U668" s="69">
        <v>0</v>
      </c>
      <c r="V668" s="13">
        <v>0</v>
      </c>
      <c r="W668" s="67">
        <v>0</v>
      </c>
      <c r="X668" s="68">
        <v>0</v>
      </c>
      <c r="Y668" s="160" t="s">
        <v>380</v>
      </c>
    </row>
    <row r="669" spans="1:25" ht="13.5" hidden="1" outlineLevel="3" thickBot="1" x14ac:dyDescent="0.25">
      <c r="A669" s="467"/>
      <c r="B669" s="95">
        <v>810098</v>
      </c>
      <c r="C669" s="39" t="s">
        <v>301</v>
      </c>
      <c r="D669" s="35" t="s">
        <v>370</v>
      </c>
      <c r="E669" s="69">
        <v>0</v>
      </c>
      <c r="F669" s="13">
        <v>0</v>
      </c>
      <c r="G669" s="13">
        <v>0</v>
      </c>
      <c r="H669" s="68">
        <v>0</v>
      </c>
      <c r="I669" s="69">
        <v>0</v>
      </c>
      <c r="J669" s="13">
        <v>0</v>
      </c>
      <c r="K669" s="13">
        <v>0</v>
      </c>
      <c r="L669" s="68">
        <v>0</v>
      </c>
      <c r="M669" s="69">
        <v>0</v>
      </c>
      <c r="N669" s="13">
        <v>0</v>
      </c>
      <c r="O669" s="13">
        <v>0</v>
      </c>
      <c r="P669" s="68">
        <v>0</v>
      </c>
      <c r="Q669" s="69">
        <v>0</v>
      </c>
      <c r="R669" s="13">
        <v>0</v>
      </c>
      <c r="S669" s="13">
        <v>0</v>
      </c>
      <c r="T669" s="68">
        <v>0</v>
      </c>
      <c r="U669" s="69">
        <v>0</v>
      </c>
      <c r="V669" s="13">
        <v>0</v>
      </c>
      <c r="W669" s="67">
        <v>0</v>
      </c>
      <c r="X669" s="68">
        <v>0</v>
      </c>
      <c r="Y669" s="160" t="s">
        <v>380</v>
      </c>
    </row>
    <row r="670" spans="1:25" ht="13.5" hidden="1" outlineLevel="3" thickBot="1" x14ac:dyDescent="0.25">
      <c r="A670" s="467"/>
      <c r="B670" s="95">
        <v>810098</v>
      </c>
      <c r="C670" s="39" t="s">
        <v>305</v>
      </c>
      <c r="D670" s="35" t="s">
        <v>371</v>
      </c>
      <c r="E670" s="69">
        <v>0</v>
      </c>
      <c r="F670" s="13">
        <v>0</v>
      </c>
      <c r="G670" s="13">
        <v>0</v>
      </c>
      <c r="H670" s="68">
        <v>0</v>
      </c>
      <c r="I670" s="69">
        <v>0</v>
      </c>
      <c r="J670" s="13">
        <v>0</v>
      </c>
      <c r="K670" s="13">
        <v>0</v>
      </c>
      <c r="L670" s="68">
        <v>0</v>
      </c>
      <c r="M670" s="69">
        <v>0</v>
      </c>
      <c r="N670" s="13">
        <v>0</v>
      </c>
      <c r="O670" s="13">
        <v>0</v>
      </c>
      <c r="P670" s="68">
        <v>0</v>
      </c>
      <c r="Q670" s="69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160" t="s">
        <v>380</v>
      </c>
    </row>
    <row r="671" spans="1:25" ht="13.5" hidden="1" outlineLevel="3" thickBot="1" x14ac:dyDescent="0.25">
      <c r="A671" s="467"/>
      <c r="B671" s="95">
        <v>810098</v>
      </c>
      <c r="C671" s="39" t="s">
        <v>302</v>
      </c>
      <c r="D671" s="35" t="s">
        <v>372</v>
      </c>
      <c r="E671" s="69">
        <v>0</v>
      </c>
      <c r="F671" s="13">
        <v>0</v>
      </c>
      <c r="G671" s="13">
        <v>0</v>
      </c>
      <c r="H671" s="68">
        <v>0</v>
      </c>
      <c r="I671" s="69">
        <v>0</v>
      </c>
      <c r="J671" s="13">
        <v>0</v>
      </c>
      <c r="K671" s="13">
        <v>0</v>
      </c>
      <c r="L671" s="68">
        <v>0</v>
      </c>
      <c r="M671" s="69">
        <v>0</v>
      </c>
      <c r="N671" s="13">
        <v>0</v>
      </c>
      <c r="O671" s="13">
        <v>0</v>
      </c>
      <c r="P671" s="68">
        <v>0</v>
      </c>
      <c r="Q671" s="69">
        <v>0</v>
      </c>
      <c r="R671" s="13">
        <v>0</v>
      </c>
      <c r="S671" s="13">
        <v>0</v>
      </c>
      <c r="T671" s="68">
        <v>0</v>
      </c>
      <c r="U671" s="69">
        <v>0</v>
      </c>
      <c r="V671" s="13">
        <v>0</v>
      </c>
      <c r="W671" s="67">
        <v>0</v>
      </c>
      <c r="X671" s="68">
        <v>0</v>
      </c>
      <c r="Y671" s="160" t="s">
        <v>380</v>
      </c>
    </row>
    <row r="672" spans="1:25" ht="13.5" hidden="1" outlineLevel="3" thickBot="1" x14ac:dyDescent="0.25">
      <c r="A672" s="467"/>
      <c r="B672" s="95">
        <v>810098</v>
      </c>
      <c r="C672" s="39" t="s">
        <v>434</v>
      </c>
      <c r="D672" s="35" t="s">
        <v>373</v>
      </c>
      <c r="E672" s="69">
        <v>0</v>
      </c>
      <c r="F672" s="13">
        <v>0</v>
      </c>
      <c r="G672" s="13">
        <v>0</v>
      </c>
      <c r="H672" s="68">
        <v>0</v>
      </c>
      <c r="I672" s="69">
        <v>0</v>
      </c>
      <c r="J672" s="13">
        <v>0</v>
      </c>
      <c r="K672" s="13">
        <v>0</v>
      </c>
      <c r="L672" s="68">
        <v>0</v>
      </c>
      <c r="M672" s="69">
        <v>0</v>
      </c>
      <c r="N672" s="13">
        <v>0</v>
      </c>
      <c r="O672" s="13">
        <v>0</v>
      </c>
      <c r="P672" s="68">
        <v>0</v>
      </c>
      <c r="Q672" s="69">
        <v>0</v>
      </c>
      <c r="R672" s="13">
        <v>0</v>
      </c>
      <c r="S672" s="13">
        <v>0</v>
      </c>
      <c r="T672" s="68">
        <v>0</v>
      </c>
      <c r="U672" s="69">
        <v>0</v>
      </c>
      <c r="V672" s="13">
        <v>0</v>
      </c>
      <c r="W672" s="67">
        <v>0</v>
      </c>
      <c r="X672" s="68">
        <v>0</v>
      </c>
      <c r="Y672" s="160" t="s">
        <v>380</v>
      </c>
    </row>
    <row r="673" spans="1:25" ht="13.5" hidden="1" outlineLevel="3" thickBot="1" x14ac:dyDescent="0.25">
      <c r="A673" s="467"/>
      <c r="B673" s="95">
        <v>810098</v>
      </c>
      <c r="C673" s="57" t="s">
        <v>384</v>
      </c>
      <c r="D673" s="35" t="s">
        <v>374</v>
      </c>
      <c r="E673" s="69">
        <v>0</v>
      </c>
      <c r="F673" s="13">
        <v>0</v>
      </c>
      <c r="G673" s="13">
        <v>0</v>
      </c>
      <c r="H673" s="68">
        <v>0</v>
      </c>
      <c r="I673" s="69">
        <v>0</v>
      </c>
      <c r="J673" s="13">
        <v>0</v>
      </c>
      <c r="K673" s="13">
        <v>0</v>
      </c>
      <c r="L673" s="68">
        <v>0</v>
      </c>
      <c r="M673" s="69">
        <v>0</v>
      </c>
      <c r="N673" s="13">
        <v>0</v>
      </c>
      <c r="O673" s="13">
        <v>0</v>
      </c>
      <c r="P673" s="68">
        <v>0</v>
      </c>
      <c r="Q673" s="69">
        <v>0</v>
      </c>
      <c r="R673" s="13">
        <v>0</v>
      </c>
      <c r="S673" s="13">
        <v>0</v>
      </c>
      <c r="T673" s="68">
        <v>0</v>
      </c>
      <c r="U673" s="69">
        <v>0</v>
      </c>
      <c r="V673" s="13">
        <v>0</v>
      </c>
      <c r="W673" s="67">
        <v>0</v>
      </c>
      <c r="X673" s="68">
        <v>0</v>
      </c>
      <c r="Y673" s="160" t="s">
        <v>380</v>
      </c>
    </row>
    <row r="674" spans="1:25" ht="13.5" hidden="1" outlineLevel="3" thickBot="1" x14ac:dyDescent="0.25">
      <c r="A674" s="468"/>
      <c r="B674" s="96">
        <v>810098</v>
      </c>
      <c r="C674" s="41" t="s">
        <v>383</v>
      </c>
      <c r="D674" s="42" t="s">
        <v>375</v>
      </c>
      <c r="E674" s="75">
        <v>0</v>
      </c>
      <c r="F674" s="76">
        <v>0</v>
      </c>
      <c r="G674" s="76">
        <v>0</v>
      </c>
      <c r="H674" s="74">
        <v>0</v>
      </c>
      <c r="I674" s="75">
        <v>0</v>
      </c>
      <c r="J674" s="76">
        <v>0</v>
      </c>
      <c r="K674" s="76">
        <v>0</v>
      </c>
      <c r="L674" s="74">
        <v>0</v>
      </c>
      <c r="M674" s="75">
        <v>0</v>
      </c>
      <c r="N674" s="76">
        <v>0</v>
      </c>
      <c r="O674" s="76">
        <v>0</v>
      </c>
      <c r="P674" s="74">
        <v>0</v>
      </c>
      <c r="Q674" s="75">
        <v>0</v>
      </c>
      <c r="R674" s="76">
        <v>0</v>
      </c>
      <c r="S674" s="76">
        <v>0</v>
      </c>
      <c r="T674" s="74">
        <v>0</v>
      </c>
      <c r="U674" s="75">
        <v>0</v>
      </c>
      <c r="V674" s="76">
        <v>0</v>
      </c>
      <c r="W674" s="73">
        <v>0</v>
      </c>
      <c r="X674" s="74">
        <v>0</v>
      </c>
      <c r="Y674" s="160" t="s">
        <v>380</v>
      </c>
    </row>
    <row r="675" spans="1:25" s="106" customFormat="1" outlineLevel="1" x14ac:dyDescent="0.2">
      <c r="A675" s="464">
        <v>810099</v>
      </c>
      <c r="B675" s="97">
        <v>810099</v>
      </c>
      <c r="C675" s="100" t="s">
        <v>123</v>
      </c>
      <c r="D675" s="101" t="s">
        <v>336</v>
      </c>
      <c r="E675" s="102">
        <v>38306</v>
      </c>
      <c r="F675" s="103">
        <v>19</v>
      </c>
      <c r="G675" s="103">
        <v>1128</v>
      </c>
      <c r="H675" s="104">
        <v>39453</v>
      </c>
      <c r="I675" s="102">
        <v>46747</v>
      </c>
      <c r="J675" s="103">
        <v>33</v>
      </c>
      <c r="K675" s="103">
        <v>1362</v>
      </c>
      <c r="L675" s="104">
        <v>48142</v>
      </c>
      <c r="M675" s="102">
        <v>36040</v>
      </c>
      <c r="N675" s="103">
        <v>24</v>
      </c>
      <c r="O675" s="103">
        <v>992</v>
      </c>
      <c r="P675" s="104">
        <v>37056</v>
      </c>
      <c r="Q675" s="102">
        <v>46464</v>
      </c>
      <c r="R675" s="103">
        <v>38</v>
      </c>
      <c r="S675" s="103">
        <v>1330</v>
      </c>
      <c r="T675" s="104">
        <v>47832</v>
      </c>
      <c r="U675" s="102">
        <v>167557</v>
      </c>
      <c r="V675" s="103">
        <v>114</v>
      </c>
      <c r="W675" s="103">
        <v>4812</v>
      </c>
      <c r="X675" s="104">
        <v>172483</v>
      </c>
      <c r="Y675" s="160" t="s">
        <v>413</v>
      </c>
    </row>
    <row r="676" spans="1:25" outlineLevel="2" x14ac:dyDescent="0.2">
      <c r="A676" s="465"/>
      <c r="B676" s="95">
        <v>810099</v>
      </c>
      <c r="C676" s="14" t="s">
        <v>350</v>
      </c>
      <c r="D676" s="35" t="s">
        <v>198</v>
      </c>
      <c r="E676" s="69">
        <v>38306</v>
      </c>
      <c r="F676" s="13">
        <v>19</v>
      </c>
      <c r="G676" s="13">
        <v>1128</v>
      </c>
      <c r="H676" s="68">
        <v>39453</v>
      </c>
      <c r="I676" s="69">
        <v>46747</v>
      </c>
      <c r="J676" s="13">
        <v>33</v>
      </c>
      <c r="K676" s="13">
        <v>1362</v>
      </c>
      <c r="L676" s="68">
        <v>48142</v>
      </c>
      <c r="M676" s="69">
        <v>36040</v>
      </c>
      <c r="N676" s="13">
        <v>24</v>
      </c>
      <c r="O676" s="13">
        <v>992</v>
      </c>
      <c r="P676" s="68">
        <v>37056</v>
      </c>
      <c r="Q676" s="69">
        <v>46464</v>
      </c>
      <c r="R676" s="13">
        <v>38</v>
      </c>
      <c r="S676" s="13">
        <v>1330</v>
      </c>
      <c r="T676" s="68">
        <v>47832</v>
      </c>
      <c r="U676" s="69">
        <v>167557</v>
      </c>
      <c r="V676" s="13">
        <v>114</v>
      </c>
      <c r="W676" s="67">
        <v>4812</v>
      </c>
      <c r="X676" s="68">
        <v>172483</v>
      </c>
      <c r="Y676" s="160" t="s">
        <v>413</v>
      </c>
    </row>
    <row r="677" spans="1:25" hidden="1" outlineLevel="2" x14ac:dyDescent="0.2">
      <c r="A677" s="465"/>
      <c r="B677" s="95">
        <v>810099</v>
      </c>
      <c r="C677" s="14" t="s">
        <v>351</v>
      </c>
      <c r="D677" s="35" t="s">
        <v>199</v>
      </c>
      <c r="E677" s="69">
        <v>0</v>
      </c>
      <c r="F677" s="13">
        <v>0</v>
      </c>
      <c r="G677" s="13">
        <v>0</v>
      </c>
      <c r="H677" s="68">
        <v>0</v>
      </c>
      <c r="I677" s="69">
        <v>0</v>
      </c>
      <c r="J677" s="13">
        <v>0</v>
      </c>
      <c r="K677" s="13">
        <v>0</v>
      </c>
      <c r="L677" s="68">
        <v>0</v>
      </c>
      <c r="M677" s="69">
        <v>0</v>
      </c>
      <c r="N677" s="13">
        <v>0</v>
      </c>
      <c r="O677" s="13">
        <v>0</v>
      </c>
      <c r="P677" s="68">
        <v>0</v>
      </c>
      <c r="Q677" s="69">
        <v>0</v>
      </c>
      <c r="R677" s="13">
        <v>0</v>
      </c>
      <c r="S677" s="13">
        <v>0</v>
      </c>
      <c r="T677" s="68">
        <v>0</v>
      </c>
      <c r="U677" s="69">
        <v>0</v>
      </c>
      <c r="V677" s="13">
        <v>0</v>
      </c>
      <c r="W677" s="67">
        <v>0</v>
      </c>
      <c r="X677" s="68">
        <v>0</v>
      </c>
      <c r="Y677" s="160" t="s">
        <v>380</v>
      </c>
    </row>
    <row r="678" spans="1:25" outlineLevel="2" x14ac:dyDescent="0.2">
      <c r="A678" s="465"/>
      <c r="B678" s="95">
        <v>810099</v>
      </c>
      <c r="C678" s="14" t="s">
        <v>300</v>
      </c>
      <c r="D678" s="35" t="s">
        <v>200</v>
      </c>
      <c r="E678" s="70">
        <v>4587</v>
      </c>
      <c r="F678" s="71">
        <v>2</v>
      </c>
      <c r="G678" s="71">
        <v>176</v>
      </c>
      <c r="H678" s="68">
        <v>4765</v>
      </c>
      <c r="I678" s="70">
        <v>7380</v>
      </c>
      <c r="J678" s="71">
        <v>8</v>
      </c>
      <c r="K678" s="71">
        <v>204</v>
      </c>
      <c r="L678" s="68">
        <v>7592</v>
      </c>
      <c r="M678" s="70">
        <v>6246</v>
      </c>
      <c r="N678" s="71">
        <v>2</v>
      </c>
      <c r="O678" s="71">
        <v>166</v>
      </c>
      <c r="P678" s="68">
        <v>6414</v>
      </c>
      <c r="Q678" s="70">
        <v>10362</v>
      </c>
      <c r="R678" s="71">
        <v>13</v>
      </c>
      <c r="S678" s="71">
        <v>304</v>
      </c>
      <c r="T678" s="68">
        <v>10679</v>
      </c>
      <c r="U678" s="70">
        <v>28575</v>
      </c>
      <c r="V678" s="71">
        <v>25</v>
      </c>
      <c r="W678" s="71">
        <v>850</v>
      </c>
      <c r="X678" s="68">
        <v>29450</v>
      </c>
      <c r="Y678" s="160" t="s">
        <v>413</v>
      </c>
    </row>
    <row r="679" spans="1:25" outlineLevel="3" x14ac:dyDescent="0.2">
      <c r="A679" s="465"/>
      <c r="B679" s="95">
        <v>810099</v>
      </c>
      <c r="C679" s="39" t="s">
        <v>363</v>
      </c>
      <c r="D679" s="35" t="s">
        <v>369</v>
      </c>
      <c r="E679" s="69">
        <v>1819</v>
      </c>
      <c r="F679" s="13">
        <v>1</v>
      </c>
      <c r="G679" s="13">
        <v>59</v>
      </c>
      <c r="H679" s="68">
        <v>1879</v>
      </c>
      <c r="I679" s="69">
        <v>2995</v>
      </c>
      <c r="J679" s="13">
        <v>6</v>
      </c>
      <c r="K679" s="13">
        <v>63</v>
      </c>
      <c r="L679" s="68">
        <v>3064</v>
      </c>
      <c r="M679" s="69">
        <v>3368</v>
      </c>
      <c r="N679" s="13">
        <v>0</v>
      </c>
      <c r="O679" s="13">
        <v>90</v>
      </c>
      <c r="P679" s="68">
        <v>3458</v>
      </c>
      <c r="Q679" s="69">
        <v>6076</v>
      </c>
      <c r="R679" s="13">
        <v>11</v>
      </c>
      <c r="S679" s="13">
        <v>178</v>
      </c>
      <c r="T679" s="68">
        <v>6265</v>
      </c>
      <c r="U679" s="69">
        <v>14258</v>
      </c>
      <c r="V679" s="13">
        <v>18</v>
      </c>
      <c r="W679" s="67">
        <v>390</v>
      </c>
      <c r="X679" s="68">
        <v>14666</v>
      </c>
      <c r="Y679" s="160" t="s">
        <v>413</v>
      </c>
    </row>
    <row r="680" spans="1:25" outlineLevel="3" x14ac:dyDescent="0.2">
      <c r="A680" s="465"/>
      <c r="B680" s="95">
        <v>810099</v>
      </c>
      <c r="C680" s="39" t="s">
        <v>301</v>
      </c>
      <c r="D680" s="35" t="s">
        <v>370</v>
      </c>
      <c r="E680" s="69">
        <v>448</v>
      </c>
      <c r="F680" s="13">
        <v>0</v>
      </c>
      <c r="G680" s="13">
        <v>13</v>
      </c>
      <c r="H680" s="68">
        <v>461</v>
      </c>
      <c r="I680" s="69">
        <v>719</v>
      </c>
      <c r="J680" s="13">
        <v>0</v>
      </c>
      <c r="K680" s="13">
        <v>20</v>
      </c>
      <c r="L680" s="68">
        <v>739</v>
      </c>
      <c r="M680" s="69">
        <v>586</v>
      </c>
      <c r="N680" s="13">
        <v>0</v>
      </c>
      <c r="O680" s="13">
        <v>10</v>
      </c>
      <c r="P680" s="68">
        <v>596</v>
      </c>
      <c r="Q680" s="69">
        <v>649</v>
      </c>
      <c r="R680" s="13">
        <v>0</v>
      </c>
      <c r="S680" s="13">
        <v>16</v>
      </c>
      <c r="T680" s="68">
        <v>665</v>
      </c>
      <c r="U680" s="69">
        <v>2402</v>
      </c>
      <c r="V680" s="13">
        <v>0</v>
      </c>
      <c r="W680" s="67">
        <v>59</v>
      </c>
      <c r="X680" s="68">
        <v>2461</v>
      </c>
      <c r="Y680" s="160" t="s">
        <v>413</v>
      </c>
    </row>
    <row r="681" spans="1:25" outlineLevel="3" x14ac:dyDescent="0.2">
      <c r="A681" s="465"/>
      <c r="B681" s="95">
        <v>810099</v>
      </c>
      <c r="C681" s="39" t="s">
        <v>305</v>
      </c>
      <c r="D681" s="35" t="s">
        <v>371</v>
      </c>
      <c r="E681" s="69">
        <v>1192</v>
      </c>
      <c r="F681" s="13">
        <v>1</v>
      </c>
      <c r="G681" s="13">
        <v>46</v>
      </c>
      <c r="H681" s="68">
        <v>1239</v>
      </c>
      <c r="I681" s="69">
        <v>2313</v>
      </c>
      <c r="J681" s="13">
        <v>2</v>
      </c>
      <c r="K681" s="13">
        <v>62</v>
      </c>
      <c r="L681" s="68">
        <v>2377</v>
      </c>
      <c r="M681" s="69">
        <v>1802</v>
      </c>
      <c r="N681" s="13">
        <v>2</v>
      </c>
      <c r="O681" s="13">
        <v>52</v>
      </c>
      <c r="P681" s="68">
        <v>1856</v>
      </c>
      <c r="Q681" s="69">
        <v>2662</v>
      </c>
      <c r="R681" s="13">
        <v>2</v>
      </c>
      <c r="S681" s="13">
        <v>82</v>
      </c>
      <c r="T681" s="68">
        <v>2746</v>
      </c>
      <c r="U681" s="69">
        <v>7969</v>
      </c>
      <c r="V681" s="13">
        <v>7</v>
      </c>
      <c r="W681" s="67">
        <v>242</v>
      </c>
      <c r="X681" s="68">
        <v>8218</v>
      </c>
      <c r="Y681" s="160" t="s">
        <v>413</v>
      </c>
    </row>
    <row r="682" spans="1:25" ht="13.5" outlineLevel="3" thickBot="1" x14ac:dyDescent="0.25">
      <c r="A682" s="465"/>
      <c r="B682" s="95">
        <v>810099</v>
      </c>
      <c r="C682" s="39" t="s">
        <v>302</v>
      </c>
      <c r="D682" s="35" t="s">
        <v>372</v>
      </c>
      <c r="E682" s="69">
        <v>1128</v>
      </c>
      <c r="F682" s="13">
        <v>0</v>
      </c>
      <c r="G682" s="13">
        <v>58</v>
      </c>
      <c r="H682" s="68">
        <v>1186</v>
      </c>
      <c r="I682" s="69">
        <v>1353</v>
      </c>
      <c r="J682" s="13">
        <v>0</v>
      </c>
      <c r="K682" s="13">
        <v>59</v>
      </c>
      <c r="L682" s="68">
        <v>1412</v>
      </c>
      <c r="M682" s="69">
        <v>490</v>
      </c>
      <c r="N682" s="13">
        <v>0</v>
      </c>
      <c r="O682" s="13">
        <v>14</v>
      </c>
      <c r="P682" s="68">
        <v>504</v>
      </c>
      <c r="Q682" s="69">
        <v>975</v>
      </c>
      <c r="R682" s="13">
        <v>0</v>
      </c>
      <c r="S682" s="13">
        <v>28</v>
      </c>
      <c r="T682" s="68">
        <v>1003</v>
      </c>
      <c r="U682" s="69">
        <v>3946</v>
      </c>
      <c r="V682" s="13">
        <v>0</v>
      </c>
      <c r="W682" s="67">
        <v>159</v>
      </c>
      <c r="X682" s="68">
        <v>4105</v>
      </c>
      <c r="Y682" s="160" t="s">
        <v>413</v>
      </c>
    </row>
    <row r="683" spans="1:25" ht="13.5" hidden="1" outlineLevel="3" thickBot="1" x14ac:dyDescent="0.25">
      <c r="A683" s="465"/>
      <c r="B683" s="95">
        <v>810099</v>
      </c>
      <c r="C683" s="39" t="s">
        <v>434</v>
      </c>
      <c r="D683" s="35" t="s">
        <v>373</v>
      </c>
      <c r="E683" s="69">
        <v>0</v>
      </c>
      <c r="F683" s="13">
        <v>0</v>
      </c>
      <c r="G683" s="13">
        <v>0</v>
      </c>
      <c r="H683" s="68">
        <v>0</v>
      </c>
      <c r="I683" s="69">
        <v>0</v>
      </c>
      <c r="J683" s="13">
        <v>0</v>
      </c>
      <c r="K683" s="13">
        <v>0</v>
      </c>
      <c r="L683" s="68">
        <v>0</v>
      </c>
      <c r="M683" s="69">
        <v>0</v>
      </c>
      <c r="N683" s="13">
        <v>0</v>
      </c>
      <c r="O683" s="13">
        <v>0</v>
      </c>
      <c r="P683" s="68">
        <v>0</v>
      </c>
      <c r="Q683" s="69">
        <v>0</v>
      </c>
      <c r="R683" s="13">
        <v>0</v>
      </c>
      <c r="S683" s="13">
        <v>0</v>
      </c>
      <c r="T683" s="68">
        <v>0</v>
      </c>
      <c r="U683" s="69">
        <v>0</v>
      </c>
      <c r="V683" s="13">
        <v>0</v>
      </c>
      <c r="W683" s="67">
        <v>0</v>
      </c>
      <c r="X683" s="68">
        <v>0</v>
      </c>
      <c r="Y683" s="160" t="s">
        <v>380</v>
      </c>
    </row>
    <row r="684" spans="1:25" ht="13.5" hidden="1" outlineLevel="3" thickBot="1" x14ac:dyDescent="0.25">
      <c r="A684" s="474"/>
      <c r="B684" s="95">
        <v>810099</v>
      </c>
      <c r="C684" s="39" t="s">
        <v>384</v>
      </c>
      <c r="D684" s="35" t="s">
        <v>374</v>
      </c>
      <c r="E684" s="69">
        <v>0</v>
      </c>
      <c r="F684" s="13">
        <v>0</v>
      </c>
      <c r="G684" s="13">
        <v>0</v>
      </c>
      <c r="H684" s="68">
        <v>0</v>
      </c>
      <c r="I684" s="69">
        <v>0</v>
      </c>
      <c r="J684" s="13">
        <v>0</v>
      </c>
      <c r="K684" s="13">
        <v>0</v>
      </c>
      <c r="L684" s="68">
        <v>0</v>
      </c>
      <c r="M684" s="69">
        <v>0</v>
      </c>
      <c r="N684" s="13">
        <v>0</v>
      </c>
      <c r="O684" s="13">
        <v>0</v>
      </c>
      <c r="P684" s="68">
        <v>0</v>
      </c>
      <c r="Q684" s="69">
        <v>0</v>
      </c>
      <c r="R684" s="13">
        <v>0</v>
      </c>
      <c r="S684" s="13">
        <v>0</v>
      </c>
      <c r="T684" s="68">
        <v>0</v>
      </c>
      <c r="U684" s="69">
        <v>0</v>
      </c>
      <c r="V684" s="13">
        <v>0</v>
      </c>
      <c r="W684" s="67">
        <v>0</v>
      </c>
      <c r="X684" s="68">
        <v>0</v>
      </c>
      <c r="Y684" s="160" t="s">
        <v>380</v>
      </c>
    </row>
    <row r="685" spans="1:25" ht="13.5" hidden="1" outlineLevel="3" thickBot="1" x14ac:dyDescent="0.25">
      <c r="A685" s="475"/>
      <c r="B685" s="96">
        <v>810099</v>
      </c>
      <c r="C685" s="41" t="s">
        <v>383</v>
      </c>
      <c r="D685" s="42" t="s">
        <v>375</v>
      </c>
      <c r="E685" s="75">
        <v>0</v>
      </c>
      <c r="F685" s="76">
        <v>0</v>
      </c>
      <c r="G685" s="76">
        <v>0</v>
      </c>
      <c r="H685" s="74">
        <v>0</v>
      </c>
      <c r="I685" s="75">
        <v>0</v>
      </c>
      <c r="J685" s="76">
        <v>0</v>
      </c>
      <c r="K685" s="76">
        <v>0</v>
      </c>
      <c r="L685" s="74">
        <v>0</v>
      </c>
      <c r="M685" s="75">
        <v>0</v>
      </c>
      <c r="N685" s="76">
        <v>0</v>
      </c>
      <c r="O685" s="76">
        <v>0</v>
      </c>
      <c r="P685" s="74">
        <v>0</v>
      </c>
      <c r="Q685" s="75">
        <v>0</v>
      </c>
      <c r="R685" s="76">
        <v>0</v>
      </c>
      <c r="S685" s="76">
        <v>0</v>
      </c>
      <c r="T685" s="74">
        <v>0</v>
      </c>
      <c r="U685" s="75">
        <v>0</v>
      </c>
      <c r="V685" s="76">
        <v>0</v>
      </c>
      <c r="W685" s="73">
        <v>0</v>
      </c>
      <c r="X685" s="74">
        <v>0</v>
      </c>
      <c r="Y685" s="160" t="s">
        <v>380</v>
      </c>
    </row>
    <row r="686" spans="1:25" s="106" customFormat="1" outlineLevel="1" x14ac:dyDescent="0.2">
      <c r="A686" s="466">
        <v>810100</v>
      </c>
      <c r="B686" s="97">
        <v>810100</v>
      </c>
      <c r="C686" s="100" t="s">
        <v>124</v>
      </c>
      <c r="D686" s="101" t="s">
        <v>336</v>
      </c>
      <c r="E686" s="102">
        <v>5707</v>
      </c>
      <c r="F686" s="103">
        <v>3</v>
      </c>
      <c r="G686" s="103">
        <v>178</v>
      </c>
      <c r="H686" s="104">
        <v>5888</v>
      </c>
      <c r="I686" s="102">
        <v>4069</v>
      </c>
      <c r="J686" s="103">
        <v>1</v>
      </c>
      <c r="K686" s="103">
        <v>102</v>
      </c>
      <c r="L686" s="104">
        <v>4172</v>
      </c>
      <c r="M686" s="102">
        <v>3846</v>
      </c>
      <c r="N686" s="103">
        <v>4</v>
      </c>
      <c r="O686" s="103">
        <v>77</v>
      </c>
      <c r="P686" s="104">
        <v>3927</v>
      </c>
      <c r="Q686" s="102">
        <v>3938</v>
      </c>
      <c r="R686" s="103">
        <v>6</v>
      </c>
      <c r="S686" s="103">
        <v>94</v>
      </c>
      <c r="T686" s="104">
        <v>4038</v>
      </c>
      <c r="U686" s="102">
        <v>17560</v>
      </c>
      <c r="V686" s="103">
        <v>14</v>
      </c>
      <c r="W686" s="103">
        <v>451</v>
      </c>
      <c r="X686" s="104">
        <v>18025</v>
      </c>
      <c r="Y686" s="160" t="s">
        <v>413</v>
      </c>
    </row>
    <row r="687" spans="1:25" hidden="1" outlineLevel="2" x14ac:dyDescent="0.2">
      <c r="A687" s="467"/>
      <c r="B687" s="95">
        <v>810100</v>
      </c>
      <c r="C687" s="14" t="s">
        <v>350</v>
      </c>
      <c r="D687" s="35" t="s">
        <v>198</v>
      </c>
      <c r="E687" s="69">
        <v>0</v>
      </c>
      <c r="F687" s="13">
        <v>0</v>
      </c>
      <c r="G687" s="13">
        <v>0</v>
      </c>
      <c r="H687" s="68">
        <v>0</v>
      </c>
      <c r="I687" s="69">
        <v>0</v>
      </c>
      <c r="J687" s="13">
        <v>0</v>
      </c>
      <c r="K687" s="13">
        <v>0</v>
      </c>
      <c r="L687" s="68">
        <v>0</v>
      </c>
      <c r="M687" s="69">
        <v>0</v>
      </c>
      <c r="N687" s="13">
        <v>0</v>
      </c>
      <c r="O687" s="13">
        <v>0</v>
      </c>
      <c r="P687" s="68">
        <v>0</v>
      </c>
      <c r="Q687" s="69">
        <v>0</v>
      </c>
      <c r="R687" s="13">
        <v>0</v>
      </c>
      <c r="S687" s="13">
        <v>0</v>
      </c>
      <c r="T687" s="68">
        <v>0</v>
      </c>
      <c r="U687" s="69">
        <v>0</v>
      </c>
      <c r="V687" s="13">
        <v>0</v>
      </c>
      <c r="W687" s="67">
        <v>0</v>
      </c>
      <c r="X687" s="68">
        <v>0</v>
      </c>
      <c r="Y687" s="160" t="s">
        <v>380</v>
      </c>
    </row>
    <row r="688" spans="1:25" ht="13.5" outlineLevel="2" thickBot="1" x14ac:dyDescent="0.25">
      <c r="A688" s="467"/>
      <c r="B688" s="95">
        <v>810100</v>
      </c>
      <c r="C688" s="14" t="s">
        <v>351</v>
      </c>
      <c r="D688" s="35" t="s">
        <v>199</v>
      </c>
      <c r="E688" s="69">
        <v>5707</v>
      </c>
      <c r="F688" s="13">
        <v>3</v>
      </c>
      <c r="G688" s="13">
        <v>178</v>
      </c>
      <c r="H688" s="68">
        <v>5888</v>
      </c>
      <c r="I688" s="69">
        <v>4069</v>
      </c>
      <c r="J688" s="13">
        <v>1</v>
      </c>
      <c r="K688" s="13">
        <v>102</v>
      </c>
      <c r="L688" s="68">
        <v>4172</v>
      </c>
      <c r="M688" s="69">
        <v>3846</v>
      </c>
      <c r="N688" s="13">
        <v>4</v>
      </c>
      <c r="O688" s="13">
        <v>77</v>
      </c>
      <c r="P688" s="68">
        <v>3927</v>
      </c>
      <c r="Q688" s="69">
        <v>3938</v>
      </c>
      <c r="R688" s="13">
        <v>6</v>
      </c>
      <c r="S688" s="13">
        <v>94</v>
      </c>
      <c r="T688" s="68">
        <v>4038</v>
      </c>
      <c r="U688" s="69">
        <v>17560</v>
      </c>
      <c r="V688" s="13">
        <v>14</v>
      </c>
      <c r="W688" s="67">
        <v>451</v>
      </c>
      <c r="X688" s="68">
        <v>18025</v>
      </c>
      <c r="Y688" s="160" t="s">
        <v>413</v>
      </c>
    </row>
    <row r="689" spans="1:25" ht="13.5" hidden="1" outlineLevel="2" collapsed="1" thickBot="1" x14ac:dyDescent="0.25">
      <c r="A689" s="467"/>
      <c r="B689" s="95">
        <v>810100</v>
      </c>
      <c r="C689" s="14" t="s">
        <v>300</v>
      </c>
      <c r="D689" s="35" t="s">
        <v>200</v>
      </c>
      <c r="E689" s="70">
        <v>0</v>
      </c>
      <c r="F689" s="71">
        <v>0</v>
      </c>
      <c r="G689" s="71">
        <v>0</v>
      </c>
      <c r="H689" s="68">
        <v>0</v>
      </c>
      <c r="I689" s="70">
        <v>0</v>
      </c>
      <c r="J689" s="71">
        <v>0</v>
      </c>
      <c r="K689" s="71">
        <v>0</v>
      </c>
      <c r="L689" s="68">
        <v>0</v>
      </c>
      <c r="M689" s="70">
        <v>0</v>
      </c>
      <c r="N689" s="71">
        <v>0</v>
      </c>
      <c r="O689" s="71">
        <v>0</v>
      </c>
      <c r="P689" s="68">
        <v>0</v>
      </c>
      <c r="Q689" s="70">
        <v>0</v>
      </c>
      <c r="R689" s="71">
        <v>0</v>
      </c>
      <c r="S689" s="71">
        <v>0</v>
      </c>
      <c r="T689" s="68">
        <v>0</v>
      </c>
      <c r="U689" s="70">
        <v>0</v>
      </c>
      <c r="V689" s="71">
        <v>0</v>
      </c>
      <c r="W689" s="71">
        <v>0</v>
      </c>
      <c r="X689" s="68">
        <v>0</v>
      </c>
      <c r="Y689" s="160" t="s">
        <v>380</v>
      </c>
    </row>
    <row r="690" spans="1:25" ht="13.5" hidden="1" outlineLevel="3" thickBot="1" x14ac:dyDescent="0.25">
      <c r="A690" s="467"/>
      <c r="B690" s="95">
        <v>810100</v>
      </c>
      <c r="C690" s="39" t="s">
        <v>363</v>
      </c>
      <c r="D690" s="35" t="s">
        <v>369</v>
      </c>
      <c r="E690" s="69">
        <v>0</v>
      </c>
      <c r="F690" s="13">
        <v>0</v>
      </c>
      <c r="G690" s="13">
        <v>0</v>
      </c>
      <c r="H690" s="68">
        <v>0</v>
      </c>
      <c r="I690" s="69">
        <v>0</v>
      </c>
      <c r="J690" s="13">
        <v>0</v>
      </c>
      <c r="K690" s="13">
        <v>0</v>
      </c>
      <c r="L690" s="68">
        <v>0</v>
      </c>
      <c r="M690" s="69">
        <v>0</v>
      </c>
      <c r="N690" s="13">
        <v>0</v>
      </c>
      <c r="O690" s="13">
        <v>0</v>
      </c>
      <c r="P690" s="68">
        <v>0</v>
      </c>
      <c r="Q690" s="69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160" t="s">
        <v>380</v>
      </c>
    </row>
    <row r="691" spans="1:25" ht="13.5" hidden="1" outlineLevel="3" thickBot="1" x14ac:dyDescent="0.25">
      <c r="A691" s="467"/>
      <c r="B691" s="95">
        <v>810100</v>
      </c>
      <c r="C691" s="39" t="s">
        <v>301</v>
      </c>
      <c r="D691" s="35" t="s">
        <v>370</v>
      </c>
      <c r="E691" s="69">
        <v>0</v>
      </c>
      <c r="F691" s="13">
        <v>0</v>
      </c>
      <c r="G691" s="13">
        <v>0</v>
      </c>
      <c r="H691" s="68">
        <v>0</v>
      </c>
      <c r="I691" s="69">
        <v>0</v>
      </c>
      <c r="J691" s="13">
        <v>0</v>
      </c>
      <c r="K691" s="13">
        <v>0</v>
      </c>
      <c r="L691" s="68">
        <v>0</v>
      </c>
      <c r="M691" s="69">
        <v>0</v>
      </c>
      <c r="N691" s="13">
        <v>0</v>
      </c>
      <c r="O691" s="13">
        <v>0</v>
      </c>
      <c r="P691" s="68">
        <v>0</v>
      </c>
      <c r="Q691" s="69">
        <v>0</v>
      </c>
      <c r="R691" s="13">
        <v>0</v>
      </c>
      <c r="S691" s="13">
        <v>0</v>
      </c>
      <c r="T691" s="68">
        <v>0</v>
      </c>
      <c r="U691" s="69">
        <v>0</v>
      </c>
      <c r="V691" s="13">
        <v>0</v>
      </c>
      <c r="W691" s="67">
        <v>0</v>
      </c>
      <c r="X691" s="68">
        <v>0</v>
      </c>
      <c r="Y691" s="160" t="s">
        <v>380</v>
      </c>
    </row>
    <row r="692" spans="1:25" ht="13.5" hidden="1" outlineLevel="3" thickBot="1" x14ac:dyDescent="0.25">
      <c r="A692" s="467"/>
      <c r="B692" s="95">
        <v>810100</v>
      </c>
      <c r="C692" s="39" t="s">
        <v>305</v>
      </c>
      <c r="D692" s="35" t="s">
        <v>371</v>
      </c>
      <c r="E692" s="69">
        <v>0</v>
      </c>
      <c r="F692" s="13">
        <v>0</v>
      </c>
      <c r="G692" s="13">
        <v>0</v>
      </c>
      <c r="H692" s="68">
        <v>0</v>
      </c>
      <c r="I692" s="69">
        <v>0</v>
      </c>
      <c r="J692" s="13">
        <v>0</v>
      </c>
      <c r="K692" s="13">
        <v>0</v>
      </c>
      <c r="L692" s="68">
        <v>0</v>
      </c>
      <c r="M692" s="69">
        <v>0</v>
      </c>
      <c r="N692" s="13">
        <v>0</v>
      </c>
      <c r="O692" s="13">
        <v>0</v>
      </c>
      <c r="P692" s="68">
        <v>0</v>
      </c>
      <c r="Q692" s="69">
        <v>0</v>
      </c>
      <c r="R692" s="13">
        <v>0</v>
      </c>
      <c r="S692" s="13">
        <v>0</v>
      </c>
      <c r="T692" s="68">
        <v>0</v>
      </c>
      <c r="U692" s="69">
        <v>0</v>
      </c>
      <c r="V692" s="13">
        <v>0</v>
      </c>
      <c r="W692" s="67">
        <v>0</v>
      </c>
      <c r="X692" s="68">
        <v>0</v>
      </c>
      <c r="Y692" s="160" t="s">
        <v>380</v>
      </c>
    </row>
    <row r="693" spans="1:25" ht="13.5" hidden="1" outlineLevel="3" thickBot="1" x14ac:dyDescent="0.25">
      <c r="A693" s="467"/>
      <c r="B693" s="95">
        <v>810100</v>
      </c>
      <c r="C693" s="39" t="s">
        <v>302</v>
      </c>
      <c r="D693" s="35" t="s">
        <v>372</v>
      </c>
      <c r="E693" s="69">
        <v>0</v>
      </c>
      <c r="F693" s="13">
        <v>0</v>
      </c>
      <c r="G693" s="13">
        <v>0</v>
      </c>
      <c r="H693" s="68">
        <v>0</v>
      </c>
      <c r="I693" s="69">
        <v>0</v>
      </c>
      <c r="J693" s="13">
        <v>0</v>
      </c>
      <c r="K693" s="13">
        <v>0</v>
      </c>
      <c r="L693" s="68">
        <v>0</v>
      </c>
      <c r="M693" s="69">
        <v>0</v>
      </c>
      <c r="N693" s="13">
        <v>0</v>
      </c>
      <c r="O693" s="13">
        <v>0</v>
      </c>
      <c r="P693" s="68">
        <v>0</v>
      </c>
      <c r="Q693" s="69">
        <v>0</v>
      </c>
      <c r="R693" s="13">
        <v>0</v>
      </c>
      <c r="S693" s="13">
        <v>0</v>
      </c>
      <c r="T693" s="68">
        <v>0</v>
      </c>
      <c r="U693" s="69">
        <v>0</v>
      </c>
      <c r="V693" s="13">
        <v>0</v>
      </c>
      <c r="W693" s="67">
        <v>0</v>
      </c>
      <c r="X693" s="68">
        <v>0</v>
      </c>
      <c r="Y693" s="160" t="s">
        <v>380</v>
      </c>
    </row>
    <row r="694" spans="1:25" ht="13.5" hidden="1" outlineLevel="3" thickBot="1" x14ac:dyDescent="0.25">
      <c r="A694" s="467"/>
      <c r="B694" s="95">
        <v>810100</v>
      </c>
      <c r="C694" s="39" t="s">
        <v>434</v>
      </c>
      <c r="D694" s="35" t="s">
        <v>373</v>
      </c>
      <c r="E694" s="69">
        <v>0</v>
      </c>
      <c r="F694" s="13">
        <v>0</v>
      </c>
      <c r="G694" s="13">
        <v>0</v>
      </c>
      <c r="H694" s="68">
        <v>0</v>
      </c>
      <c r="I694" s="69">
        <v>0</v>
      </c>
      <c r="J694" s="13">
        <v>0</v>
      </c>
      <c r="K694" s="13">
        <v>0</v>
      </c>
      <c r="L694" s="68">
        <v>0</v>
      </c>
      <c r="M694" s="69">
        <v>0</v>
      </c>
      <c r="N694" s="13">
        <v>0</v>
      </c>
      <c r="O694" s="13">
        <v>0</v>
      </c>
      <c r="P694" s="68">
        <v>0</v>
      </c>
      <c r="Q694" s="69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160" t="s">
        <v>380</v>
      </c>
    </row>
    <row r="695" spans="1:25" ht="13.5" hidden="1" outlineLevel="3" thickBot="1" x14ac:dyDescent="0.25">
      <c r="A695" s="467"/>
      <c r="B695" s="95">
        <v>810100</v>
      </c>
      <c r="C695" s="57" t="s">
        <v>384</v>
      </c>
      <c r="D695" s="35" t="s">
        <v>374</v>
      </c>
      <c r="E695" s="69">
        <v>0</v>
      </c>
      <c r="F695" s="13">
        <v>0</v>
      </c>
      <c r="G695" s="13">
        <v>0</v>
      </c>
      <c r="H695" s="68">
        <v>0</v>
      </c>
      <c r="I695" s="69">
        <v>0</v>
      </c>
      <c r="J695" s="13">
        <v>0</v>
      </c>
      <c r="K695" s="13">
        <v>0</v>
      </c>
      <c r="L695" s="68">
        <v>0</v>
      </c>
      <c r="M695" s="69">
        <v>0</v>
      </c>
      <c r="N695" s="13">
        <v>0</v>
      </c>
      <c r="O695" s="13">
        <v>0</v>
      </c>
      <c r="P695" s="68">
        <v>0</v>
      </c>
      <c r="Q695" s="69">
        <v>0</v>
      </c>
      <c r="R695" s="13">
        <v>0</v>
      </c>
      <c r="S695" s="13">
        <v>0</v>
      </c>
      <c r="T695" s="68">
        <v>0</v>
      </c>
      <c r="U695" s="69">
        <v>0</v>
      </c>
      <c r="V695" s="13">
        <v>0</v>
      </c>
      <c r="W695" s="67">
        <v>0</v>
      </c>
      <c r="X695" s="68">
        <v>0</v>
      </c>
      <c r="Y695" s="160" t="s">
        <v>380</v>
      </c>
    </row>
    <row r="696" spans="1:25" ht="13.5" hidden="1" outlineLevel="3" thickBot="1" x14ac:dyDescent="0.25">
      <c r="A696" s="468"/>
      <c r="B696" s="96">
        <v>810100</v>
      </c>
      <c r="C696" s="41" t="s">
        <v>383</v>
      </c>
      <c r="D696" s="42" t="s">
        <v>375</v>
      </c>
      <c r="E696" s="75">
        <v>0</v>
      </c>
      <c r="F696" s="76">
        <v>0</v>
      </c>
      <c r="G696" s="76">
        <v>0</v>
      </c>
      <c r="H696" s="74">
        <v>0</v>
      </c>
      <c r="I696" s="75">
        <v>0</v>
      </c>
      <c r="J696" s="76">
        <v>0</v>
      </c>
      <c r="K696" s="76">
        <v>0</v>
      </c>
      <c r="L696" s="74">
        <v>0</v>
      </c>
      <c r="M696" s="75">
        <v>0</v>
      </c>
      <c r="N696" s="76">
        <v>0</v>
      </c>
      <c r="O696" s="76">
        <v>0</v>
      </c>
      <c r="P696" s="74">
        <v>0</v>
      </c>
      <c r="Q696" s="75">
        <v>0</v>
      </c>
      <c r="R696" s="76">
        <v>0</v>
      </c>
      <c r="S696" s="76">
        <v>0</v>
      </c>
      <c r="T696" s="74">
        <v>0</v>
      </c>
      <c r="U696" s="75">
        <v>0</v>
      </c>
      <c r="V696" s="76">
        <v>0</v>
      </c>
      <c r="W696" s="73">
        <v>0</v>
      </c>
      <c r="X696" s="74">
        <v>0</v>
      </c>
      <c r="Y696" s="160" t="s">
        <v>380</v>
      </c>
    </row>
    <row r="697" spans="1:25" s="106" customFormat="1" outlineLevel="1" x14ac:dyDescent="0.2">
      <c r="A697" s="464">
        <v>810101</v>
      </c>
      <c r="B697" s="97">
        <v>810101</v>
      </c>
      <c r="C697" s="100" t="s">
        <v>125</v>
      </c>
      <c r="D697" s="101" t="s">
        <v>336</v>
      </c>
      <c r="E697" s="102">
        <v>3371</v>
      </c>
      <c r="F697" s="103">
        <v>0</v>
      </c>
      <c r="G697" s="103">
        <v>198</v>
      </c>
      <c r="H697" s="104">
        <v>3569</v>
      </c>
      <c r="I697" s="102">
        <v>2854</v>
      </c>
      <c r="J697" s="103">
        <v>2</v>
      </c>
      <c r="K697" s="103">
        <v>244</v>
      </c>
      <c r="L697" s="104">
        <v>3100</v>
      </c>
      <c r="M697" s="102">
        <v>2835</v>
      </c>
      <c r="N697" s="103">
        <v>0</v>
      </c>
      <c r="O697" s="103">
        <v>220</v>
      </c>
      <c r="P697" s="104">
        <v>3055</v>
      </c>
      <c r="Q697" s="102">
        <v>2356</v>
      </c>
      <c r="R697" s="103">
        <v>0</v>
      </c>
      <c r="S697" s="103">
        <v>179</v>
      </c>
      <c r="T697" s="104">
        <v>2535</v>
      </c>
      <c r="U697" s="102">
        <v>11416</v>
      </c>
      <c r="V697" s="103">
        <v>2</v>
      </c>
      <c r="W697" s="103">
        <v>841</v>
      </c>
      <c r="X697" s="104">
        <v>12259</v>
      </c>
      <c r="Y697" s="160" t="s">
        <v>413</v>
      </c>
    </row>
    <row r="698" spans="1:25" outlineLevel="2" x14ac:dyDescent="0.2">
      <c r="A698" s="465"/>
      <c r="B698" s="95">
        <v>810101</v>
      </c>
      <c r="C698" s="14" t="s">
        <v>350</v>
      </c>
      <c r="D698" s="35" t="s">
        <v>198</v>
      </c>
      <c r="E698" s="69">
        <v>3371</v>
      </c>
      <c r="F698" s="13">
        <v>0</v>
      </c>
      <c r="G698" s="13">
        <v>198</v>
      </c>
      <c r="H698" s="68">
        <v>3569</v>
      </c>
      <c r="I698" s="69">
        <v>2854</v>
      </c>
      <c r="J698" s="13">
        <v>2</v>
      </c>
      <c r="K698" s="13">
        <v>244</v>
      </c>
      <c r="L698" s="68">
        <v>3100</v>
      </c>
      <c r="M698" s="69">
        <v>2835</v>
      </c>
      <c r="N698" s="13">
        <v>0</v>
      </c>
      <c r="O698" s="13">
        <v>220</v>
      </c>
      <c r="P698" s="68">
        <v>3055</v>
      </c>
      <c r="Q698" s="69">
        <v>2356</v>
      </c>
      <c r="R698" s="13">
        <v>0</v>
      </c>
      <c r="S698" s="13">
        <v>179</v>
      </c>
      <c r="T698" s="68">
        <v>2535</v>
      </c>
      <c r="U698" s="69">
        <v>11416</v>
      </c>
      <c r="V698" s="13">
        <v>2</v>
      </c>
      <c r="W698" s="67">
        <v>841</v>
      </c>
      <c r="X698" s="68">
        <v>12259</v>
      </c>
      <c r="Y698" s="160" t="s">
        <v>413</v>
      </c>
    </row>
    <row r="699" spans="1:25" hidden="1" outlineLevel="2" x14ac:dyDescent="0.2">
      <c r="A699" s="465"/>
      <c r="B699" s="95">
        <v>810101</v>
      </c>
      <c r="C699" s="14" t="s">
        <v>351</v>
      </c>
      <c r="D699" s="35" t="s">
        <v>199</v>
      </c>
      <c r="E699" s="69">
        <v>0</v>
      </c>
      <c r="F699" s="13">
        <v>0</v>
      </c>
      <c r="G699" s="13">
        <v>0</v>
      </c>
      <c r="H699" s="68">
        <v>0</v>
      </c>
      <c r="I699" s="69">
        <v>0</v>
      </c>
      <c r="J699" s="13">
        <v>0</v>
      </c>
      <c r="K699" s="13">
        <v>0</v>
      </c>
      <c r="L699" s="68">
        <v>0</v>
      </c>
      <c r="M699" s="69">
        <v>0</v>
      </c>
      <c r="N699" s="13">
        <v>0</v>
      </c>
      <c r="O699" s="13">
        <v>0</v>
      </c>
      <c r="P699" s="68">
        <v>0</v>
      </c>
      <c r="Q699" s="69">
        <v>0</v>
      </c>
      <c r="R699" s="13">
        <v>0</v>
      </c>
      <c r="S699" s="13">
        <v>0</v>
      </c>
      <c r="T699" s="68">
        <v>0</v>
      </c>
      <c r="U699" s="69">
        <v>0</v>
      </c>
      <c r="V699" s="13">
        <v>0</v>
      </c>
      <c r="W699" s="67">
        <v>0</v>
      </c>
      <c r="X699" s="68">
        <v>0</v>
      </c>
      <c r="Y699" s="160" t="s">
        <v>380</v>
      </c>
    </row>
    <row r="700" spans="1:25" outlineLevel="2" x14ac:dyDescent="0.2">
      <c r="A700" s="465"/>
      <c r="B700" s="95">
        <v>810101</v>
      </c>
      <c r="C700" s="14" t="s">
        <v>300</v>
      </c>
      <c r="D700" s="35" t="s">
        <v>200</v>
      </c>
      <c r="E700" s="70">
        <v>4095</v>
      </c>
      <c r="F700" s="71">
        <v>0</v>
      </c>
      <c r="G700" s="71">
        <v>149</v>
      </c>
      <c r="H700" s="68">
        <v>4244</v>
      </c>
      <c r="I700" s="70">
        <v>5021</v>
      </c>
      <c r="J700" s="71">
        <v>1</v>
      </c>
      <c r="K700" s="71">
        <v>322</v>
      </c>
      <c r="L700" s="68">
        <v>5344</v>
      </c>
      <c r="M700" s="70">
        <v>2110</v>
      </c>
      <c r="N700" s="71">
        <v>0</v>
      </c>
      <c r="O700" s="71">
        <v>129</v>
      </c>
      <c r="P700" s="68">
        <v>2239</v>
      </c>
      <c r="Q700" s="70">
        <v>2793</v>
      </c>
      <c r="R700" s="71">
        <v>0</v>
      </c>
      <c r="S700" s="71">
        <v>124</v>
      </c>
      <c r="T700" s="68">
        <v>2917</v>
      </c>
      <c r="U700" s="70">
        <v>14019</v>
      </c>
      <c r="V700" s="71">
        <v>1</v>
      </c>
      <c r="W700" s="71">
        <v>724</v>
      </c>
      <c r="X700" s="68">
        <v>14744</v>
      </c>
      <c r="Y700" s="160" t="s">
        <v>413</v>
      </c>
    </row>
    <row r="701" spans="1:25" outlineLevel="3" x14ac:dyDescent="0.2">
      <c r="A701" s="465"/>
      <c r="B701" s="95">
        <v>810101</v>
      </c>
      <c r="C701" s="39" t="s">
        <v>363</v>
      </c>
      <c r="D701" s="35" t="s">
        <v>369</v>
      </c>
      <c r="E701" s="69">
        <v>2811</v>
      </c>
      <c r="F701" s="13">
        <v>0</v>
      </c>
      <c r="G701" s="13">
        <v>64</v>
      </c>
      <c r="H701" s="68">
        <v>2875</v>
      </c>
      <c r="I701" s="69">
        <v>3532</v>
      </c>
      <c r="J701" s="13">
        <v>0</v>
      </c>
      <c r="K701" s="13">
        <v>206</v>
      </c>
      <c r="L701" s="68">
        <v>3738</v>
      </c>
      <c r="M701" s="69">
        <v>1040</v>
      </c>
      <c r="N701" s="13">
        <v>0</v>
      </c>
      <c r="O701" s="13">
        <v>57</v>
      </c>
      <c r="P701" s="68">
        <v>1097</v>
      </c>
      <c r="Q701" s="69">
        <v>1580</v>
      </c>
      <c r="R701" s="13">
        <v>0</v>
      </c>
      <c r="S701" s="13">
        <v>62</v>
      </c>
      <c r="T701" s="68">
        <v>1642</v>
      </c>
      <c r="U701" s="69">
        <v>8963</v>
      </c>
      <c r="V701" s="13">
        <v>0</v>
      </c>
      <c r="W701" s="67">
        <v>389</v>
      </c>
      <c r="X701" s="68">
        <v>9352</v>
      </c>
      <c r="Y701" s="160" t="s">
        <v>413</v>
      </c>
    </row>
    <row r="702" spans="1:25" hidden="1" outlineLevel="3" x14ac:dyDescent="0.2">
      <c r="A702" s="465"/>
      <c r="B702" s="95">
        <v>810101</v>
      </c>
      <c r="C702" s="39" t="s">
        <v>301</v>
      </c>
      <c r="D702" s="35" t="s">
        <v>370</v>
      </c>
      <c r="E702" s="69">
        <v>0</v>
      </c>
      <c r="F702" s="13">
        <v>0</v>
      </c>
      <c r="G702" s="13">
        <v>0</v>
      </c>
      <c r="H702" s="68">
        <v>0</v>
      </c>
      <c r="I702" s="69">
        <v>0</v>
      </c>
      <c r="J702" s="13">
        <v>0</v>
      </c>
      <c r="K702" s="13">
        <v>0</v>
      </c>
      <c r="L702" s="68">
        <v>0</v>
      </c>
      <c r="M702" s="69">
        <v>0</v>
      </c>
      <c r="N702" s="13">
        <v>0</v>
      </c>
      <c r="O702" s="13">
        <v>0</v>
      </c>
      <c r="P702" s="68">
        <v>0</v>
      </c>
      <c r="Q702" s="69">
        <v>0</v>
      </c>
      <c r="R702" s="13">
        <v>0</v>
      </c>
      <c r="S702" s="13">
        <v>0</v>
      </c>
      <c r="T702" s="68">
        <v>0</v>
      </c>
      <c r="U702" s="69">
        <v>0</v>
      </c>
      <c r="V702" s="13">
        <v>0</v>
      </c>
      <c r="W702" s="67">
        <v>0</v>
      </c>
      <c r="X702" s="68">
        <v>0</v>
      </c>
      <c r="Y702" s="160" t="s">
        <v>380</v>
      </c>
    </row>
    <row r="703" spans="1:25" outlineLevel="3" x14ac:dyDescent="0.2">
      <c r="A703" s="465"/>
      <c r="B703" s="95">
        <v>810101</v>
      </c>
      <c r="C703" s="39" t="s">
        <v>305</v>
      </c>
      <c r="D703" s="35" t="s">
        <v>371</v>
      </c>
      <c r="E703" s="69">
        <v>101</v>
      </c>
      <c r="F703" s="13">
        <v>0</v>
      </c>
      <c r="G703" s="13">
        <v>0</v>
      </c>
      <c r="H703" s="68">
        <v>101</v>
      </c>
      <c r="I703" s="69">
        <v>146</v>
      </c>
      <c r="J703" s="13">
        <v>0</v>
      </c>
      <c r="K703" s="13">
        <v>3</v>
      </c>
      <c r="L703" s="68">
        <v>149</v>
      </c>
      <c r="M703" s="69">
        <v>103</v>
      </c>
      <c r="N703" s="13">
        <v>0</v>
      </c>
      <c r="O703" s="13">
        <v>1</v>
      </c>
      <c r="P703" s="68">
        <v>104</v>
      </c>
      <c r="Q703" s="69">
        <v>122</v>
      </c>
      <c r="R703" s="13">
        <v>0</v>
      </c>
      <c r="S703" s="13">
        <v>0</v>
      </c>
      <c r="T703" s="68">
        <v>122</v>
      </c>
      <c r="U703" s="69">
        <v>472</v>
      </c>
      <c r="V703" s="13">
        <v>0</v>
      </c>
      <c r="W703" s="67">
        <v>4</v>
      </c>
      <c r="X703" s="68">
        <v>476</v>
      </c>
      <c r="Y703" s="160" t="s">
        <v>413</v>
      </c>
    </row>
    <row r="704" spans="1:25" outlineLevel="3" x14ac:dyDescent="0.2">
      <c r="A704" s="465"/>
      <c r="B704" s="95">
        <v>810101</v>
      </c>
      <c r="C704" s="39" t="s">
        <v>302</v>
      </c>
      <c r="D704" s="35" t="s">
        <v>372</v>
      </c>
      <c r="E704" s="69">
        <v>820</v>
      </c>
      <c r="F704" s="13">
        <v>0</v>
      </c>
      <c r="G704" s="13">
        <v>39</v>
      </c>
      <c r="H704" s="68">
        <v>859</v>
      </c>
      <c r="I704" s="69">
        <v>782</v>
      </c>
      <c r="J704" s="13">
        <v>1</v>
      </c>
      <c r="K704" s="13">
        <v>48</v>
      </c>
      <c r="L704" s="68">
        <v>831</v>
      </c>
      <c r="M704" s="69">
        <v>619</v>
      </c>
      <c r="N704" s="13">
        <v>0</v>
      </c>
      <c r="O704" s="13">
        <v>32</v>
      </c>
      <c r="P704" s="68">
        <v>651</v>
      </c>
      <c r="Q704" s="69">
        <v>681</v>
      </c>
      <c r="R704" s="13">
        <v>0</v>
      </c>
      <c r="S704" s="13">
        <v>18</v>
      </c>
      <c r="T704" s="68">
        <v>699</v>
      </c>
      <c r="U704" s="69">
        <v>2902</v>
      </c>
      <c r="V704" s="13">
        <v>1</v>
      </c>
      <c r="W704" s="67">
        <v>137</v>
      </c>
      <c r="X704" s="68">
        <v>3040</v>
      </c>
      <c r="Y704" s="160" t="s">
        <v>413</v>
      </c>
    </row>
    <row r="705" spans="1:25" outlineLevel="3" x14ac:dyDescent="0.2">
      <c r="A705" s="465"/>
      <c r="B705" s="95">
        <v>810101</v>
      </c>
      <c r="C705" s="39" t="s">
        <v>434</v>
      </c>
      <c r="D705" s="35" t="s">
        <v>373</v>
      </c>
      <c r="E705" s="69">
        <v>39</v>
      </c>
      <c r="F705" s="13">
        <v>0</v>
      </c>
      <c r="G705" s="13">
        <v>8</v>
      </c>
      <c r="H705" s="68">
        <v>47</v>
      </c>
      <c r="I705" s="69">
        <v>133</v>
      </c>
      <c r="J705" s="13">
        <v>0</v>
      </c>
      <c r="K705" s="13">
        <v>13</v>
      </c>
      <c r="L705" s="68">
        <v>146</v>
      </c>
      <c r="M705" s="69">
        <v>57</v>
      </c>
      <c r="N705" s="13">
        <v>0</v>
      </c>
      <c r="O705" s="13">
        <v>5</v>
      </c>
      <c r="P705" s="68">
        <v>62</v>
      </c>
      <c r="Q705" s="69">
        <v>121</v>
      </c>
      <c r="R705" s="13">
        <v>0</v>
      </c>
      <c r="S705" s="13">
        <v>15</v>
      </c>
      <c r="T705" s="68">
        <v>136</v>
      </c>
      <c r="U705" s="69">
        <v>350</v>
      </c>
      <c r="V705" s="13">
        <v>0</v>
      </c>
      <c r="W705" s="67">
        <v>41</v>
      </c>
      <c r="X705" s="68">
        <v>391</v>
      </c>
      <c r="Y705" s="160" t="s">
        <v>413</v>
      </c>
    </row>
    <row r="706" spans="1:25" ht="13.5" outlineLevel="3" thickBot="1" x14ac:dyDescent="0.25">
      <c r="A706" s="474"/>
      <c r="B706" s="95">
        <v>810101</v>
      </c>
      <c r="C706" s="39" t="s">
        <v>384</v>
      </c>
      <c r="D706" s="35" t="s">
        <v>374</v>
      </c>
      <c r="E706" s="69">
        <v>324</v>
      </c>
      <c r="F706" s="13">
        <v>0</v>
      </c>
      <c r="G706" s="13">
        <v>38</v>
      </c>
      <c r="H706" s="68">
        <v>362</v>
      </c>
      <c r="I706" s="69">
        <v>428</v>
      </c>
      <c r="J706" s="13">
        <v>0</v>
      </c>
      <c r="K706" s="13">
        <v>52</v>
      </c>
      <c r="L706" s="68">
        <v>480</v>
      </c>
      <c r="M706" s="69">
        <v>291</v>
      </c>
      <c r="N706" s="13">
        <v>0</v>
      </c>
      <c r="O706" s="13">
        <v>34</v>
      </c>
      <c r="P706" s="68">
        <v>325</v>
      </c>
      <c r="Q706" s="69">
        <v>289</v>
      </c>
      <c r="R706" s="13">
        <v>0</v>
      </c>
      <c r="S706" s="13">
        <v>29</v>
      </c>
      <c r="T706" s="68">
        <v>318</v>
      </c>
      <c r="U706" s="69">
        <v>1332</v>
      </c>
      <c r="V706" s="13">
        <v>0</v>
      </c>
      <c r="W706" s="67">
        <v>153</v>
      </c>
      <c r="X706" s="68">
        <v>1485</v>
      </c>
      <c r="Y706" s="160" t="s">
        <v>413</v>
      </c>
    </row>
    <row r="707" spans="1:25" ht="13.5" hidden="1" outlineLevel="3" thickBot="1" x14ac:dyDescent="0.25">
      <c r="A707" s="475"/>
      <c r="B707" s="96">
        <v>810101</v>
      </c>
      <c r="C707" s="41" t="s">
        <v>383</v>
      </c>
      <c r="D707" s="42" t="s">
        <v>375</v>
      </c>
      <c r="E707" s="75">
        <v>0</v>
      </c>
      <c r="F707" s="76">
        <v>0</v>
      </c>
      <c r="G707" s="76">
        <v>0</v>
      </c>
      <c r="H707" s="74">
        <v>0</v>
      </c>
      <c r="I707" s="75">
        <v>0</v>
      </c>
      <c r="J707" s="76">
        <v>0</v>
      </c>
      <c r="K707" s="76">
        <v>0</v>
      </c>
      <c r="L707" s="74">
        <v>0</v>
      </c>
      <c r="M707" s="75">
        <v>0</v>
      </c>
      <c r="N707" s="76">
        <v>0</v>
      </c>
      <c r="O707" s="76">
        <v>0</v>
      </c>
      <c r="P707" s="74">
        <v>0</v>
      </c>
      <c r="Q707" s="75">
        <v>0</v>
      </c>
      <c r="R707" s="76">
        <v>0</v>
      </c>
      <c r="S707" s="76">
        <v>0</v>
      </c>
      <c r="T707" s="74">
        <v>0</v>
      </c>
      <c r="U707" s="75">
        <v>0</v>
      </c>
      <c r="V707" s="76">
        <v>0</v>
      </c>
      <c r="W707" s="73">
        <v>0</v>
      </c>
      <c r="X707" s="74">
        <v>0</v>
      </c>
      <c r="Y707" s="160" t="s">
        <v>380</v>
      </c>
    </row>
    <row r="708" spans="1:25" s="106" customFormat="1" outlineLevel="1" x14ac:dyDescent="0.2">
      <c r="A708" s="466">
        <v>810103</v>
      </c>
      <c r="B708" s="97">
        <v>810103</v>
      </c>
      <c r="C708" s="100" t="s">
        <v>126</v>
      </c>
      <c r="D708" s="101" t="s">
        <v>336</v>
      </c>
      <c r="E708" s="102">
        <v>2754</v>
      </c>
      <c r="F708" s="103">
        <v>1</v>
      </c>
      <c r="G708" s="103">
        <v>88</v>
      </c>
      <c r="H708" s="104">
        <v>2843</v>
      </c>
      <c r="I708" s="102">
        <v>2654</v>
      </c>
      <c r="J708" s="103">
        <v>3</v>
      </c>
      <c r="K708" s="103">
        <v>76</v>
      </c>
      <c r="L708" s="104">
        <v>2733</v>
      </c>
      <c r="M708" s="102">
        <v>2213</v>
      </c>
      <c r="N708" s="103">
        <v>0</v>
      </c>
      <c r="O708" s="103">
        <v>62</v>
      </c>
      <c r="P708" s="104">
        <v>2275</v>
      </c>
      <c r="Q708" s="102">
        <v>3188</v>
      </c>
      <c r="R708" s="103">
        <v>2</v>
      </c>
      <c r="S708" s="103">
        <v>76</v>
      </c>
      <c r="T708" s="104">
        <v>3266</v>
      </c>
      <c r="U708" s="102">
        <v>10809</v>
      </c>
      <c r="V708" s="103">
        <v>6</v>
      </c>
      <c r="W708" s="103">
        <v>302</v>
      </c>
      <c r="X708" s="104">
        <v>11117</v>
      </c>
      <c r="Y708" s="160" t="s">
        <v>413</v>
      </c>
    </row>
    <row r="709" spans="1:25" outlineLevel="2" x14ac:dyDescent="0.2">
      <c r="A709" s="467"/>
      <c r="B709" s="95">
        <v>810103</v>
      </c>
      <c r="C709" s="14" t="s">
        <v>350</v>
      </c>
      <c r="D709" s="35" t="s">
        <v>198</v>
      </c>
      <c r="E709" s="69">
        <v>2754</v>
      </c>
      <c r="F709" s="13">
        <v>1</v>
      </c>
      <c r="G709" s="13">
        <v>88</v>
      </c>
      <c r="H709" s="68">
        <v>2843</v>
      </c>
      <c r="I709" s="69">
        <v>2654</v>
      </c>
      <c r="J709" s="13">
        <v>3</v>
      </c>
      <c r="K709" s="13">
        <v>76</v>
      </c>
      <c r="L709" s="68">
        <v>2733</v>
      </c>
      <c r="M709" s="69">
        <v>2213</v>
      </c>
      <c r="N709" s="13">
        <v>0</v>
      </c>
      <c r="O709" s="13">
        <v>62</v>
      </c>
      <c r="P709" s="68">
        <v>2275</v>
      </c>
      <c r="Q709" s="69">
        <v>3188</v>
      </c>
      <c r="R709" s="13">
        <v>2</v>
      </c>
      <c r="S709" s="13">
        <v>76</v>
      </c>
      <c r="T709" s="68">
        <v>3266</v>
      </c>
      <c r="U709" s="69">
        <v>10809</v>
      </c>
      <c r="V709" s="13">
        <v>6</v>
      </c>
      <c r="W709" s="67">
        <v>302</v>
      </c>
      <c r="X709" s="68">
        <v>11117</v>
      </c>
      <c r="Y709" s="160" t="s">
        <v>413</v>
      </c>
    </row>
    <row r="710" spans="1:25" hidden="1" outlineLevel="2" x14ac:dyDescent="0.2">
      <c r="A710" s="467"/>
      <c r="B710" s="95">
        <v>810103</v>
      </c>
      <c r="C710" s="14" t="s">
        <v>351</v>
      </c>
      <c r="D710" s="35" t="s">
        <v>199</v>
      </c>
      <c r="E710" s="69">
        <v>0</v>
      </c>
      <c r="F710" s="13">
        <v>0</v>
      </c>
      <c r="G710" s="13">
        <v>0</v>
      </c>
      <c r="H710" s="68">
        <v>0</v>
      </c>
      <c r="I710" s="69">
        <v>0</v>
      </c>
      <c r="J710" s="13">
        <v>0</v>
      </c>
      <c r="K710" s="13">
        <v>0</v>
      </c>
      <c r="L710" s="68">
        <v>0</v>
      </c>
      <c r="M710" s="69">
        <v>0</v>
      </c>
      <c r="N710" s="13">
        <v>0</v>
      </c>
      <c r="O710" s="13">
        <v>0</v>
      </c>
      <c r="P710" s="68">
        <v>0</v>
      </c>
      <c r="Q710" s="69">
        <v>0</v>
      </c>
      <c r="R710" s="13">
        <v>0</v>
      </c>
      <c r="S710" s="13">
        <v>0</v>
      </c>
      <c r="T710" s="68">
        <v>0</v>
      </c>
      <c r="U710" s="69">
        <v>0</v>
      </c>
      <c r="V710" s="13">
        <v>0</v>
      </c>
      <c r="W710" s="67">
        <v>0</v>
      </c>
      <c r="X710" s="68">
        <v>0</v>
      </c>
      <c r="Y710" s="160" t="s">
        <v>380</v>
      </c>
    </row>
    <row r="711" spans="1:25" outlineLevel="2" x14ac:dyDescent="0.2">
      <c r="A711" s="467"/>
      <c r="B711" s="95">
        <v>810103</v>
      </c>
      <c r="C711" s="14" t="s">
        <v>300</v>
      </c>
      <c r="D711" s="35" t="s">
        <v>200</v>
      </c>
      <c r="E711" s="70">
        <v>6564</v>
      </c>
      <c r="F711" s="71">
        <v>3</v>
      </c>
      <c r="G711" s="71">
        <v>168</v>
      </c>
      <c r="H711" s="68">
        <v>6735</v>
      </c>
      <c r="I711" s="70">
        <v>5756</v>
      </c>
      <c r="J711" s="71">
        <v>5</v>
      </c>
      <c r="K711" s="71">
        <v>171</v>
      </c>
      <c r="L711" s="68">
        <v>5932</v>
      </c>
      <c r="M711" s="70">
        <v>13935</v>
      </c>
      <c r="N711" s="71">
        <v>13</v>
      </c>
      <c r="O711" s="71">
        <v>321</v>
      </c>
      <c r="P711" s="68">
        <v>14269</v>
      </c>
      <c r="Q711" s="70">
        <v>27776</v>
      </c>
      <c r="R711" s="71">
        <v>32</v>
      </c>
      <c r="S711" s="71">
        <v>665</v>
      </c>
      <c r="T711" s="68">
        <v>28473</v>
      </c>
      <c r="U711" s="70">
        <v>54031</v>
      </c>
      <c r="V711" s="71">
        <v>53</v>
      </c>
      <c r="W711" s="71">
        <v>1325</v>
      </c>
      <c r="X711" s="68">
        <v>55409</v>
      </c>
      <c r="Y711" s="160" t="s">
        <v>413</v>
      </c>
    </row>
    <row r="712" spans="1:25" hidden="1" outlineLevel="3" x14ac:dyDescent="0.2">
      <c r="A712" s="467"/>
      <c r="B712" s="95">
        <v>810103</v>
      </c>
      <c r="C712" s="39" t="s">
        <v>363</v>
      </c>
      <c r="D712" s="35" t="s">
        <v>369</v>
      </c>
      <c r="E712" s="69">
        <v>0</v>
      </c>
      <c r="F712" s="13">
        <v>0</v>
      </c>
      <c r="G712" s="13">
        <v>0</v>
      </c>
      <c r="H712" s="68">
        <v>0</v>
      </c>
      <c r="I712" s="69">
        <v>0</v>
      </c>
      <c r="J712" s="13">
        <v>0</v>
      </c>
      <c r="K712" s="13">
        <v>0</v>
      </c>
      <c r="L712" s="68">
        <v>0</v>
      </c>
      <c r="M712" s="69">
        <v>0</v>
      </c>
      <c r="N712" s="13">
        <v>0</v>
      </c>
      <c r="O712" s="13">
        <v>0</v>
      </c>
      <c r="P712" s="68">
        <v>0</v>
      </c>
      <c r="Q712" s="69">
        <v>0</v>
      </c>
      <c r="R712" s="13">
        <v>0</v>
      </c>
      <c r="S712" s="13">
        <v>0</v>
      </c>
      <c r="T712" s="68">
        <v>0</v>
      </c>
      <c r="U712" s="69">
        <v>0</v>
      </c>
      <c r="V712" s="13">
        <v>0</v>
      </c>
      <c r="W712" s="67">
        <v>0</v>
      </c>
      <c r="X712" s="68">
        <v>0</v>
      </c>
      <c r="Y712" s="160" t="s">
        <v>380</v>
      </c>
    </row>
    <row r="713" spans="1:25" hidden="1" outlineLevel="3" x14ac:dyDescent="0.2">
      <c r="A713" s="467"/>
      <c r="B713" s="95">
        <v>810103</v>
      </c>
      <c r="C713" s="39" t="s">
        <v>301</v>
      </c>
      <c r="D713" s="35" t="s">
        <v>370</v>
      </c>
      <c r="E713" s="69">
        <v>0</v>
      </c>
      <c r="F713" s="13">
        <v>0</v>
      </c>
      <c r="G713" s="13">
        <v>0</v>
      </c>
      <c r="H713" s="68">
        <v>0</v>
      </c>
      <c r="I713" s="69">
        <v>0</v>
      </c>
      <c r="J713" s="13">
        <v>0</v>
      </c>
      <c r="K713" s="13">
        <v>0</v>
      </c>
      <c r="L713" s="68">
        <v>0</v>
      </c>
      <c r="M713" s="69">
        <v>0</v>
      </c>
      <c r="N713" s="13">
        <v>0</v>
      </c>
      <c r="O713" s="13">
        <v>0</v>
      </c>
      <c r="P713" s="68">
        <v>0</v>
      </c>
      <c r="Q713" s="69">
        <v>0</v>
      </c>
      <c r="R713" s="13">
        <v>0</v>
      </c>
      <c r="S713" s="13">
        <v>0</v>
      </c>
      <c r="T713" s="68">
        <v>0</v>
      </c>
      <c r="U713" s="69">
        <v>0</v>
      </c>
      <c r="V713" s="13">
        <v>0</v>
      </c>
      <c r="W713" s="67">
        <v>0</v>
      </c>
      <c r="X713" s="68">
        <v>0</v>
      </c>
      <c r="Y713" s="160" t="s">
        <v>380</v>
      </c>
    </row>
    <row r="714" spans="1:25" hidden="1" outlineLevel="3" x14ac:dyDescent="0.2">
      <c r="A714" s="467"/>
      <c r="B714" s="95">
        <v>810103</v>
      </c>
      <c r="C714" s="39" t="s">
        <v>305</v>
      </c>
      <c r="D714" s="35" t="s">
        <v>371</v>
      </c>
      <c r="E714" s="69">
        <v>0</v>
      </c>
      <c r="F714" s="13">
        <v>0</v>
      </c>
      <c r="G714" s="13">
        <v>0</v>
      </c>
      <c r="H714" s="68">
        <v>0</v>
      </c>
      <c r="I714" s="69">
        <v>0</v>
      </c>
      <c r="J714" s="13">
        <v>0</v>
      </c>
      <c r="K714" s="13">
        <v>0</v>
      </c>
      <c r="L714" s="68">
        <v>0</v>
      </c>
      <c r="M714" s="69">
        <v>0</v>
      </c>
      <c r="N714" s="13">
        <v>0</v>
      </c>
      <c r="O714" s="13">
        <v>0</v>
      </c>
      <c r="P714" s="68">
        <v>0</v>
      </c>
      <c r="Q714" s="69">
        <v>0</v>
      </c>
      <c r="R714" s="13">
        <v>0</v>
      </c>
      <c r="S714" s="13">
        <v>0</v>
      </c>
      <c r="T714" s="68">
        <v>0</v>
      </c>
      <c r="U714" s="69">
        <v>0</v>
      </c>
      <c r="V714" s="13">
        <v>0</v>
      </c>
      <c r="W714" s="67">
        <v>0</v>
      </c>
      <c r="X714" s="68">
        <v>0</v>
      </c>
      <c r="Y714" s="160" t="s">
        <v>380</v>
      </c>
    </row>
    <row r="715" spans="1:25" hidden="1" outlineLevel="3" x14ac:dyDescent="0.2">
      <c r="A715" s="467"/>
      <c r="B715" s="95">
        <v>810103</v>
      </c>
      <c r="C715" s="39" t="s">
        <v>302</v>
      </c>
      <c r="D715" s="35" t="s">
        <v>372</v>
      </c>
      <c r="E715" s="69">
        <v>0</v>
      </c>
      <c r="F715" s="13">
        <v>0</v>
      </c>
      <c r="G715" s="13">
        <v>0</v>
      </c>
      <c r="H715" s="68">
        <v>0</v>
      </c>
      <c r="I715" s="69">
        <v>0</v>
      </c>
      <c r="J715" s="13">
        <v>0</v>
      </c>
      <c r="K715" s="13">
        <v>0</v>
      </c>
      <c r="L715" s="68">
        <v>0</v>
      </c>
      <c r="M715" s="69">
        <v>0</v>
      </c>
      <c r="N715" s="13">
        <v>0</v>
      </c>
      <c r="O715" s="13">
        <v>0</v>
      </c>
      <c r="P715" s="68">
        <v>0</v>
      </c>
      <c r="Q715" s="69">
        <v>0</v>
      </c>
      <c r="R715" s="13">
        <v>0</v>
      </c>
      <c r="S715" s="13">
        <v>0</v>
      </c>
      <c r="T715" s="68">
        <v>0</v>
      </c>
      <c r="U715" s="69">
        <v>0</v>
      </c>
      <c r="V715" s="13">
        <v>0</v>
      </c>
      <c r="W715" s="67">
        <v>0</v>
      </c>
      <c r="X715" s="68">
        <v>0</v>
      </c>
      <c r="Y715" s="160" t="s">
        <v>380</v>
      </c>
    </row>
    <row r="716" spans="1:25" hidden="1" outlineLevel="3" x14ac:dyDescent="0.2">
      <c r="A716" s="467"/>
      <c r="B716" s="95">
        <v>810103</v>
      </c>
      <c r="C716" s="39" t="s">
        <v>434</v>
      </c>
      <c r="D716" s="35" t="s">
        <v>373</v>
      </c>
      <c r="E716" s="69">
        <v>0</v>
      </c>
      <c r="F716" s="13">
        <v>0</v>
      </c>
      <c r="G716" s="13">
        <v>0</v>
      </c>
      <c r="H716" s="68">
        <v>0</v>
      </c>
      <c r="I716" s="69">
        <v>0</v>
      </c>
      <c r="J716" s="13">
        <v>0</v>
      </c>
      <c r="K716" s="13">
        <v>0</v>
      </c>
      <c r="L716" s="68">
        <v>0</v>
      </c>
      <c r="M716" s="69">
        <v>0</v>
      </c>
      <c r="N716" s="13">
        <v>0</v>
      </c>
      <c r="O716" s="13">
        <v>0</v>
      </c>
      <c r="P716" s="68">
        <v>0</v>
      </c>
      <c r="Q716" s="69">
        <v>0</v>
      </c>
      <c r="R716" s="13">
        <v>0</v>
      </c>
      <c r="S716" s="13">
        <v>0</v>
      </c>
      <c r="T716" s="68">
        <v>0</v>
      </c>
      <c r="U716" s="69">
        <v>0</v>
      </c>
      <c r="V716" s="13">
        <v>0</v>
      </c>
      <c r="W716" s="67">
        <v>0</v>
      </c>
      <c r="X716" s="68">
        <v>0</v>
      </c>
      <c r="Y716" s="160" t="s">
        <v>380</v>
      </c>
    </row>
    <row r="717" spans="1:25" hidden="1" outlineLevel="3" x14ac:dyDescent="0.2">
      <c r="A717" s="467"/>
      <c r="B717" s="95">
        <v>810103</v>
      </c>
      <c r="C717" s="57" t="s">
        <v>384</v>
      </c>
      <c r="D717" s="35" t="s">
        <v>374</v>
      </c>
      <c r="E717" s="69">
        <v>0</v>
      </c>
      <c r="F717" s="13">
        <v>0</v>
      </c>
      <c r="G717" s="13">
        <v>0</v>
      </c>
      <c r="H717" s="68">
        <v>0</v>
      </c>
      <c r="I717" s="69">
        <v>0</v>
      </c>
      <c r="J717" s="13">
        <v>0</v>
      </c>
      <c r="K717" s="13">
        <v>0</v>
      </c>
      <c r="L717" s="68">
        <v>0</v>
      </c>
      <c r="M717" s="69">
        <v>0</v>
      </c>
      <c r="N717" s="13">
        <v>0</v>
      </c>
      <c r="O717" s="13">
        <v>0</v>
      </c>
      <c r="P717" s="68">
        <v>0</v>
      </c>
      <c r="Q717" s="69">
        <v>0</v>
      </c>
      <c r="R717" s="13">
        <v>0</v>
      </c>
      <c r="S717" s="13">
        <v>0</v>
      </c>
      <c r="T717" s="68">
        <v>0</v>
      </c>
      <c r="U717" s="69">
        <v>0</v>
      </c>
      <c r="V717" s="13">
        <v>0</v>
      </c>
      <c r="W717" s="67">
        <v>0</v>
      </c>
      <c r="X717" s="68">
        <v>0</v>
      </c>
      <c r="Y717" s="160" t="s">
        <v>380</v>
      </c>
    </row>
    <row r="718" spans="1:25" ht="13.5" outlineLevel="3" thickBot="1" x14ac:dyDescent="0.25">
      <c r="A718" s="468"/>
      <c r="B718" s="96">
        <v>810103</v>
      </c>
      <c r="C718" s="41" t="s">
        <v>383</v>
      </c>
      <c r="D718" s="42" t="s">
        <v>375</v>
      </c>
      <c r="E718" s="75">
        <v>6564</v>
      </c>
      <c r="F718" s="76">
        <v>3</v>
      </c>
      <c r="G718" s="76">
        <v>168</v>
      </c>
      <c r="H718" s="74">
        <v>6735</v>
      </c>
      <c r="I718" s="75">
        <v>5756</v>
      </c>
      <c r="J718" s="76">
        <v>5</v>
      </c>
      <c r="K718" s="76">
        <v>171</v>
      </c>
      <c r="L718" s="74">
        <v>5932</v>
      </c>
      <c r="M718" s="75">
        <v>13935</v>
      </c>
      <c r="N718" s="76">
        <v>13</v>
      </c>
      <c r="O718" s="76">
        <v>321</v>
      </c>
      <c r="P718" s="74">
        <v>14269</v>
      </c>
      <c r="Q718" s="75">
        <v>27776</v>
      </c>
      <c r="R718" s="76">
        <v>32</v>
      </c>
      <c r="S718" s="76">
        <v>665</v>
      </c>
      <c r="T718" s="74">
        <v>28473</v>
      </c>
      <c r="U718" s="75">
        <v>54031</v>
      </c>
      <c r="V718" s="76">
        <v>53</v>
      </c>
      <c r="W718" s="73">
        <v>1325</v>
      </c>
      <c r="X718" s="74">
        <v>55409</v>
      </c>
      <c r="Y718" s="160" t="s">
        <v>413</v>
      </c>
    </row>
    <row r="719" spans="1:25" s="106" customFormat="1" outlineLevel="1" x14ac:dyDescent="0.2">
      <c r="A719" s="464">
        <v>810104</v>
      </c>
      <c r="B719" s="97">
        <v>810104</v>
      </c>
      <c r="C719" s="100" t="s">
        <v>127</v>
      </c>
      <c r="D719" s="101" t="s">
        <v>336</v>
      </c>
      <c r="E719" s="102">
        <v>0</v>
      </c>
      <c r="F719" s="103">
        <v>0</v>
      </c>
      <c r="G719" s="103">
        <v>0</v>
      </c>
      <c r="H719" s="104">
        <v>0</v>
      </c>
      <c r="I719" s="102">
        <v>0</v>
      </c>
      <c r="J719" s="103">
        <v>0</v>
      </c>
      <c r="K719" s="103">
        <v>0</v>
      </c>
      <c r="L719" s="104">
        <v>0</v>
      </c>
      <c r="M719" s="102">
        <v>0</v>
      </c>
      <c r="N719" s="103">
        <v>0</v>
      </c>
      <c r="O719" s="103">
        <v>0</v>
      </c>
      <c r="P719" s="104">
        <v>0</v>
      </c>
      <c r="Q719" s="102">
        <v>0</v>
      </c>
      <c r="R719" s="103">
        <v>0</v>
      </c>
      <c r="S719" s="103">
        <v>0</v>
      </c>
      <c r="T719" s="104">
        <v>0</v>
      </c>
      <c r="U719" s="102">
        <v>0</v>
      </c>
      <c r="V719" s="103">
        <v>0</v>
      </c>
      <c r="W719" s="103">
        <v>0</v>
      </c>
      <c r="X719" s="104">
        <v>0</v>
      </c>
      <c r="Y719" s="160" t="s">
        <v>413</v>
      </c>
    </row>
    <row r="720" spans="1:25" hidden="1" outlineLevel="2" x14ac:dyDescent="0.2">
      <c r="A720" s="465"/>
      <c r="B720" s="95">
        <v>810104</v>
      </c>
      <c r="C720" s="14" t="s">
        <v>350</v>
      </c>
      <c r="D720" s="35" t="s">
        <v>198</v>
      </c>
      <c r="E720" s="69">
        <v>0</v>
      </c>
      <c r="F720" s="13">
        <v>0</v>
      </c>
      <c r="G720" s="13">
        <v>0</v>
      </c>
      <c r="H720" s="68">
        <v>0</v>
      </c>
      <c r="I720" s="69">
        <v>0</v>
      </c>
      <c r="J720" s="13">
        <v>0</v>
      </c>
      <c r="K720" s="13">
        <v>0</v>
      </c>
      <c r="L720" s="68">
        <v>0</v>
      </c>
      <c r="M720" s="69">
        <v>0</v>
      </c>
      <c r="N720" s="13">
        <v>0</v>
      </c>
      <c r="O720" s="13">
        <v>0</v>
      </c>
      <c r="P720" s="68">
        <v>0</v>
      </c>
      <c r="Q720" s="69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160" t="s">
        <v>380</v>
      </c>
    </row>
    <row r="721" spans="1:25" hidden="1" outlineLevel="2" x14ac:dyDescent="0.2">
      <c r="A721" s="465"/>
      <c r="B721" s="95">
        <v>810104</v>
      </c>
      <c r="C721" s="14" t="s">
        <v>351</v>
      </c>
      <c r="D721" s="35" t="s">
        <v>199</v>
      </c>
      <c r="E721" s="69">
        <v>0</v>
      </c>
      <c r="F721" s="13">
        <v>0</v>
      </c>
      <c r="G721" s="13">
        <v>0</v>
      </c>
      <c r="H721" s="68">
        <v>0</v>
      </c>
      <c r="I721" s="69">
        <v>0</v>
      </c>
      <c r="J721" s="13">
        <v>0</v>
      </c>
      <c r="K721" s="13">
        <v>0</v>
      </c>
      <c r="L721" s="68">
        <v>0</v>
      </c>
      <c r="M721" s="69">
        <v>0</v>
      </c>
      <c r="N721" s="13">
        <v>0</v>
      </c>
      <c r="O721" s="13">
        <v>0</v>
      </c>
      <c r="P721" s="68">
        <v>0</v>
      </c>
      <c r="Q721" s="69">
        <v>0</v>
      </c>
      <c r="R721" s="13">
        <v>0</v>
      </c>
      <c r="S721" s="13">
        <v>0</v>
      </c>
      <c r="T721" s="68">
        <v>0</v>
      </c>
      <c r="U721" s="69">
        <v>0</v>
      </c>
      <c r="V721" s="13">
        <v>0</v>
      </c>
      <c r="W721" s="67">
        <v>0</v>
      </c>
      <c r="X721" s="68">
        <v>0</v>
      </c>
      <c r="Y721" s="160" t="s">
        <v>380</v>
      </c>
    </row>
    <row r="722" spans="1:25" outlineLevel="2" x14ac:dyDescent="0.2">
      <c r="A722" s="465"/>
      <c r="B722" s="95">
        <v>810104</v>
      </c>
      <c r="C722" s="14" t="s">
        <v>300</v>
      </c>
      <c r="D722" s="35" t="s">
        <v>200</v>
      </c>
      <c r="E722" s="70">
        <v>5737</v>
      </c>
      <c r="F722" s="71">
        <v>3</v>
      </c>
      <c r="G722" s="71">
        <v>487</v>
      </c>
      <c r="H722" s="68">
        <v>6227</v>
      </c>
      <c r="I722" s="70">
        <v>6787</v>
      </c>
      <c r="J722" s="71">
        <v>8</v>
      </c>
      <c r="K722" s="71">
        <v>564</v>
      </c>
      <c r="L722" s="68">
        <v>7359</v>
      </c>
      <c r="M722" s="70">
        <v>5712</v>
      </c>
      <c r="N722" s="71">
        <v>8</v>
      </c>
      <c r="O722" s="71">
        <v>486</v>
      </c>
      <c r="P722" s="68">
        <v>6206</v>
      </c>
      <c r="Q722" s="70">
        <v>6170</v>
      </c>
      <c r="R722" s="71">
        <v>7</v>
      </c>
      <c r="S722" s="71">
        <v>495</v>
      </c>
      <c r="T722" s="68">
        <v>6672</v>
      </c>
      <c r="U722" s="70">
        <v>24406</v>
      </c>
      <c r="V722" s="71">
        <v>26</v>
      </c>
      <c r="W722" s="71">
        <v>2032</v>
      </c>
      <c r="X722" s="68">
        <v>26464</v>
      </c>
      <c r="Y722" s="160" t="s">
        <v>413</v>
      </c>
    </row>
    <row r="723" spans="1:25" outlineLevel="3" x14ac:dyDescent="0.2">
      <c r="A723" s="465"/>
      <c r="B723" s="95">
        <v>810104</v>
      </c>
      <c r="C723" s="39" t="s">
        <v>363</v>
      </c>
      <c r="D723" s="35" t="s">
        <v>369</v>
      </c>
      <c r="E723" s="69">
        <v>2415</v>
      </c>
      <c r="F723" s="13">
        <v>0</v>
      </c>
      <c r="G723" s="13">
        <v>139</v>
      </c>
      <c r="H723" s="68">
        <v>2554</v>
      </c>
      <c r="I723" s="69">
        <v>2926</v>
      </c>
      <c r="J723" s="13">
        <v>5</v>
      </c>
      <c r="K723" s="13">
        <v>138</v>
      </c>
      <c r="L723" s="68">
        <v>3069</v>
      </c>
      <c r="M723" s="69">
        <v>3298</v>
      </c>
      <c r="N723" s="13">
        <v>5</v>
      </c>
      <c r="O723" s="13">
        <v>126</v>
      </c>
      <c r="P723" s="68">
        <v>3429</v>
      </c>
      <c r="Q723" s="69">
        <v>3434</v>
      </c>
      <c r="R723" s="13">
        <v>6</v>
      </c>
      <c r="S723" s="13">
        <v>123</v>
      </c>
      <c r="T723" s="68">
        <v>3563</v>
      </c>
      <c r="U723" s="69">
        <v>12073</v>
      </c>
      <c r="V723" s="13">
        <v>16</v>
      </c>
      <c r="W723" s="67">
        <v>526</v>
      </c>
      <c r="X723" s="68">
        <v>12615</v>
      </c>
      <c r="Y723" s="160" t="s">
        <v>413</v>
      </c>
    </row>
    <row r="724" spans="1:25" outlineLevel="3" x14ac:dyDescent="0.2">
      <c r="A724" s="465"/>
      <c r="B724" s="95">
        <v>810104</v>
      </c>
      <c r="C724" s="39" t="s">
        <v>301</v>
      </c>
      <c r="D724" s="35" t="s">
        <v>370</v>
      </c>
      <c r="E724" s="69">
        <v>601</v>
      </c>
      <c r="F724" s="13">
        <v>2</v>
      </c>
      <c r="G724" s="13">
        <v>168</v>
      </c>
      <c r="H724" s="68">
        <v>771</v>
      </c>
      <c r="I724" s="69">
        <v>662</v>
      </c>
      <c r="J724" s="13">
        <v>2</v>
      </c>
      <c r="K724" s="13">
        <v>197</v>
      </c>
      <c r="L724" s="68">
        <v>861</v>
      </c>
      <c r="M724" s="69">
        <v>438</v>
      </c>
      <c r="N724" s="13">
        <v>1</v>
      </c>
      <c r="O724" s="13">
        <v>203</v>
      </c>
      <c r="P724" s="68">
        <v>642</v>
      </c>
      <c r="Q724" s="69">
        <v>646</v>
      </c>
      <c r="R724" s="13">
        <v>0</v>
      </c>
      <c r="S724" s="13">
        <v>233</v>
      </c>
      <c r="T724" s="68">
        <v>879</v>
      </c>
      <c r="U724" s="69">
        <v>2347</v>
      </c>
      <c r="V724" s="13">
        <v>5</v>
      </c>
      <c r="W724" s="67">
        <v>801</v>
      </c>
      <c r="X724" s="68">
        <v>3153</v>
      </c>
      <c r="Y724" s="160" t="s">
        <v>413</v>
      </c>
    </row>
    <row r="725" spans="1:25" outlineLevel="3" x14ac:dyDescent="0.2">
      <c r="A725" s="465"/>
      <c r="B725" s="95">
        <v>810104</v>
      </c>
      <c r="C725" s="39" t="s">
        <v>305</v>
      </c>
      <c r="D725" s="35" t="s">
        <v>371</v>
      </c>
      <c r="E725" s="69">
        <v>104</v>
      </c>
      <c r="F725" s="13">
        <v>0</v>
      </c>
      <c r="G725" s="13">
        <v>48</v>
      </c>
      <c r="H725" s="68">
        <v>152</v>
      </c>
      <c r="I725" s="69">
        <v>98</v>
      </c>
      <c r="J725" s="13">
        <v>0</v>
      </c>
      <c r="K725" s="13">
        <v>56</v>
      </c>
      <c r="L725" s="68">
        <v>154</v>
      </c>
      <c r="M725" s="69">
        <v>87</v>
      </c>
      <c r="N725" s="13">
        <v>0</v>
      </c>
      <c r="O725" s="13">
        <v>22</v>
      </c>
      <c r="P725" s="68">
        <v>109</v>
      </c>
      <c r="Q725" s="69">
        <v>194</v>
      </c>
      <c r="R725" s="13">
        <v>0</v>
      </c>
      <c r="S725" s="13">
        <v>27</v>
      </c>
      <c r="T725" s="68">
        <v>221</v>
      </c>
      <c r="U725" s="69">
        <v>483</v>
      </c>
      <c r="V725" s="13">
        <v>0</v>
      </c>
      <c r="W725" s="67">
        <v>153</v>
      </c>
      <c r="X725" s="68">
        <v>636</v>
      </c>
      <c r="Y725" s="160" t="s">
        <v>413</v>
      </c>
    </row>
    <row r="726" spans="1:25" outlineLevel="3" x14ac:dyDescent="0.2">
      <c r="A726" s="465"/>
      <c r="B726" s="95">
        <v>810104</v>
      </c>
      <c r="C726" s="39" t="s">
        <v>302</v>
      </c>
      <c r="D726" s="35" t="s">
        <v>372</v>
      </c>
      <c r="E726" s="69">
        <v>353</v>
      </c>
      <c r="F726" s="13">
        <v>0</v>
      </c>
      <c r="G726" s="13">
        <v>15</v>
      </c>
      <c r="H726" s="68">
        <v>368</v>
      </c>
      <c r="I726" s="69">
        <v>371</v>
      </c>
      <c r="J726" s="13">
        <v>0</v>
      </c>
      <c r="K726" s="13">
        <v>19</v>
      </c>
      <c r="L726" s="68">
        <v>390</v>
      </c>
      <c r="M726" s="69">
        <v>224</v>
      </c>
      <c r="N726" s="13">
        <v>1</v>
      </c>
      <c r="O726" s="13">
        <v>8</v>
      </c>
      <c r="P726" s="68">
        <v>233</v>
      </c>
      <c r="Q726" s="69">
        <v>248</v>
      </c>
      <c r="R726" s="13">
        <v>0</v>
      </c>
      <c r="S726" s="13">
        <v>8</v>
      </c>
      <c r="T726" s="68">
        <v>256</v>
      </c>
      <c r="U726" s="69">
        <v>1196</v>
      </c>
      <c r="V726" s="13">
        <v>1</v>
      </c>
      <c r="W726" s="67">
        <v>50</v>
      </c>
      <c r="X726" s="68">
        <v>1247</v>
      </c>
      <c r="Y726" s="160" t="s">
        <v>413</v>
      </c>
    </row>
    <row r="727" spans="1:25" hidden="1" outlineLevel="3" x14ac:dyDescent="0.2">
      <c r="A727" s="465"/>
      <c r="B727" s="95">
        <v>810104</v>
      </c>
      <c r="C727" s="39" t="s">
        <v>434</v>
      </c>
      <c r="D727" s="35" t="s">
        <v>373</v>
      </c>
      <c r="E727" s="69">
        <v>0</v>
      </c>
      <c r="F727" s="13">
        <v>0</v>
      </c>
      <c r="G727" s="13">
        <v>0</v>
      </c>
      <c r="H727" s="68">
        <v>0</v>
      </c>
      <c r="I727" s="69">
        <v>0</v>
      </c>
      <c r="J727" s="13">
        <v>0</v>
      </c>
      <c r="K727" s="13">
        <v>0</v>
      </c>
      <c r="L727" s="68">
        <v>0</v>
      </c>
      <c r="M727" s="69">
        <v>0</v>
      </c>
      <c r="N727" s="13">
        <v>0</v>
      </c>
      <c r="O727" s="13">
        <v>0</v>
      </c>
      <c r="P727" s="68">
        <v>0</v>
      </c>
      <c r="Q727" s="69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160" t="s">
        <v>380</v>
      </c>
    </row>
    <row r="728" spans="1:25" ht="13.5" outlineLevel="3" thickBot="1" x14ac:dyDescent="0.25">
      <c r="A728" s="474"/>
      <c r="B728" s="95">
        <v>810104</v>
      </c>
      <c r="C728" s="39" t="s">
        <v>384</v>
      </c>
      <c r="D728" s="35" t="s">
        <v>374</v>
      </c>
      <c r="E728" s="69">
        <v>2264</v>
      </c>
      <c r="F728" s="13">
        <v>1</v>
      </c>
      <c r="G728" s="13">
        <v>117</v>
      </c>
      <c r="H728" s="68">
        <v>2382</v>
      </c>
      <c r="I728" s="69">
        <v>2730</v>
      </c>
      <c r="J728" s="13">
        <v>1</v>
      </c>
      <c r="K728" s="13">
        <v>154</v>
      </c>
      <c r="L728" s="68">
        <v>2885</v>
      </c>
      <c r="M728" s="69">
        <v>1665</v>
      </c>
      <c r="N728" s="13">
        <v>1</v>
      </c>
      <c r="O728" s="13">
        <v>127</v>
      </c>
      <c r="P728" s="68">
        <v>1793</v>
      </c>
      <c r="Q728" s="69">
        <v>1648</v>
      </c>
      <c r="R728" s="13">
        <v>1</v>
      </c>
      <c r="S728" s="13">
        <v>104</v>
      </c>
      <c r="T728" s="68">
        <v>1753</v>
      </c>
      <c r="U728" s="69">
        <v>8307</v>
      </c>
      <c r="V728" s="13">
        <v>4</v>
      </c>
      <c r="W728" s="67">
        <v>502</v>
      </c>
      <c r="X728" s="68">
        <v>8813</v>
      </c>
      <c r="Y728" s="160" t="s">
        <v>413</v>
      </c>
    </row>
    <row r="729" spans="1:25" ht="13.5" hidden="1" outlineLevel="3" thickBot="1" x14ac:dyDescent="0.25">
      <c r="A729" s="475"/>
      <c r="B729" s="96">
        <v>810104</v>
      </c>
      <c r="C729" s="41" t="s">
        <v>383</v>
      </c>
      <c r="D729" s="42" t="s">
        <v>375</v>
      </c>
      <c r="E729" s="75">
        <v>0</v>
      </c>
      <c r="F729" s="76">
        <v>0</v>
      </c>
      <c r="G729" s="76">
        <v>0</v>
      </c>
      <c r="H729" s="74">
        <v>0</v>
      </c>
      <c r="I729" s="75">
        <v>0</v>
      </c>
      <c r="J729" s="76">
        <v>0</v>
      </c>
      <c r="K729" s="76">
        <v>0</v>
      </c>
      <c r="L729" s="74">
        <v>0</v>
      </c>
      <c r="M729" s="75">
        <v>0</v>
      </c>
      <c r="N729" s="76">
        <v>0</v>
      </c>
      <c r="O729" s="76">
        <v>0</v>
      </c>
      <c r="P729" s="74">
        <v>0</v>
      </c>
      <c r="Q729" s="75">
        <v>0</v>
      </c>
      <c r="R729" s="76">
        <v>0</v>
      </c>
      <c r="S729" s="76">
        <v>0</v>
      </c>
      <c r="T729" s="74">
        <v>0</v>
      </c>
      <c r="U729" s="75">
        <v>0</v>
      </c>
      <c r="V729" s="76">
        <v>0</v>
      </c>
      <c r="W729" s="73">
        <v>0</v>
      </c>
      <c r="X729" s="74">
        <v>0</v>
      </c>
      <c r="Y729" s="160" t="s">
        <v>380</v>
      </c>
    </row>
    <row r="730" spans="1:25" s="106" customFormat="1" outlineLevel="1" x14ac:dyDescent="0.2">
      <c r="A730" s="464">
        <v>810105</v>
      </c>
      <c r="B730" s="97">
        <v>810105</v>
      </c>
      <c r="C730" s="100" t="s">
        <v>128</v>
      </c>
      <c r="D730" s="101" t="s">
        <v>336</v>
      </c>
      <c r="E730" s="102">
        <v>0</v>
      </c>
      <c r="F730" s="103">
        <v>0</v>
      </c>
      <c r="G730" s="103">
        <v>0</v>
      </c>
      <c r="H730" s="104">
        <v>0</v>
      </c>
      <c r="I730" s="102">
        <v>0</v>
      </c>
      <c r="J730" s="103">
        <v>0</v>
      </c>
      <c r="K730" s="103">
        <v>0</v>
      </c>
      <c r="L730" s="104">
        <v>0</v>
      </c>
      <c r="M730" s="102">
        <v>0</v>
      </c>
      <c r="N730" s="103">
        <v>0</v>
      </c>
      <c r="O730" s="103">
        <v>0</v>
      </c>
      <c r="P730" s="104">
        <v>0</v>
      </c>
      <c r="Q730" s="102">
        <v>0</v>
      </c>
      <c r="R730" s="103">
        <v>0</v>
      </c>
      <c r="S730" s="103">
        <v>0</v>
      </c>
      <c r="T730" s="104">
        <v>0</v>
      </c>
      <c r="U730" s="102">
        <v>0</v>
      </c>
      <c r="V730" s="103">
        <v>0</v>
      </c>
      <c r="W730" s="103">
        <v>0</v>
      </c>
      <c r="X730" s="104">
        <v>0</v>
      </c>
      <c r="Y730" s="160" t="s">
        <v>413</v>
      </c>
    </row>
    <row r="731" spans="1:25" hidden="1" outlineLevel="2" x14ac:dyDescent="0.2">
      <c r="A731" s="465"/>
      <c r="B731" s="95">
        <v>810105</v>
      </c>
      <c r="C731" s="14" t="s">
        <v>350</v>
      </c>
      <c r="D731" s="35" t="s">
        <v>198</v>
      </c>
      <c r="E731" s="69">
        <v>0</v>
      </c>
      <c r="F731" s="13">
        <v>0</v>
      </c>
      <c r="G731" s="13">
        <v>0</v>
      </c>
      <c r="H731" s="68">
        <v>0</v>
      </c>
      <c r="I731" s="69">
        <v>0</v>
      </c>
      <c r="J731" s="13">
        <v>0</v>
      </c>
      <c r="K731" s="13">
        <v>0</v>
      </c>
      <c r="L731" s="68">
        <v>0</v>
      </c>
      <c r="M731" s="69">
        <v>0</v>
      </c>
      <c r="N731" s="13">
        <v>0</v>
      </c>
      <c r="O731" s="13">
        <v>0</v>
      </c>
      <c r="P731" s="68">
        <v>0</v>
      </c>
      <c r="Q731" s="69">
        <v>0</v>
      </c>
      <c r="R731" s="13">
        <v>0</v>
      </c>
      <c r="S731" s="13">
        <v>0</v>
      </c>
      <c r="T731" s="68">
        <v>0</v>
      </c>
      <c r="U731" s="69">
        <v>0</v>
      </c>
      <c r="V731" s="13">
        <v>0</v>
      </c>
      <c r="W731" s="67">
        <v>0</v>
      </c>
      <c r="X731" s="68">
        <v>0</v>
      </c>
      <c r="Y731" s="160" t="s">
        <v>380</v>
      </c>
    </row>
    <row r="732" spans="1:25" hidden="1" outlineLevel="2" x14ac:dyDescent="0.2">
      <c r="A732" s="465"/>
      <c r="B732" s="95">
        <v>810105</v>
      </c>
      <c r="C732" s="14" t="s">
        <v>351</v>
      </c>
      <c r="D732" s="35" t="s">
        <v>199</v>
      </c>
      <c r="E732" s="69">
        <v>0</v>
      </c>
      <c r="F732" s="13">
        <v>0</v>
      </c>
      <c r="G732" s="13">
        <v>0</v>
      </c>
      <c r="H732" s="68">
        <v>0</v>
      </c>
      <c r="I732" s="69">
        <v>0</v>
      </c>
      <c r="J732" s="13">
        <v>0</v>
      </c>
      <c r="K732" s="13">
        <v>0</v>
      </c>
      <c r="L732" s="68">
        <v>0</v>
      </c>
      <c r="M732" s="69">
        <v>0</v>
      </c>
      <c r="N732" s="13">
        <v>0</v>
      </c>
      <c r="O732" s="13">
        <v>0</v>
      </c>
      <c r="P732" s="68">
        <v>0</v>
      </c>
      <c r="Q732" s="69">
        <v>0</v>
      </c>
      <c r="R732" s="13">
        <v>0</v>
      </c>
      <c r="S732" s="13">
        <v>0</v>
      </c>
      <c r="T732" s="68">
        <v>0</v>
      </c>
      <c r="U732" s="69">
        <v>0</v>
      </c>
      <c r="V732" s="13">
        <v>0</v>
      </c>
      <c r="W732" s="67">
        <v>0</v>
      </c>
      <c r="X732" s="68">
        <v>0</v>
      </c>
      <c r="Y732" s="160" t="s">
        <v>380</v>
      </c>
    </row>
    <row r="733" spans="1:25" outlineLevel="2" x14ac:dyDescent="0.2">
      <c r="A733" s="465"/>
      <c r="B733" s="95">
        <v>810105</v>
      </c>
      <c r="C733" s="14" t="s">
        <v>300</v>
      </c>
      <c r="D733" s="35" t="s">
        <v>200</v>
      </c>
      <c r="E733" s="70">
        <v>2024</v>
      </c>
      <c r="F733" s="71">
        <v>2</v>
      </c>
      <c r="G733" s="71">
        <v>47</v>
      </c>
      <c r="H733" s="68">
        <v>2073</v>
      </c>
      <c r="I733" s="70">
        <v>1136</v>
      </c>
      <c r="J733" s="71">
        <v>0</v>
      </c>
      <c r="K733" s="71">
        <v>39</v>
      </c>
      <c r="L733" s="68">
        <v>1175</v>
      </c>
      <c r="M733" s="70">
        <v>0</v>
      </c>
      <c r="N733" s="71">
        <v>0</v>
      </c>
      <c r="O733" s="71">
        <v>0</v>
      </c>
      <c r="P733" s="68">
        <v>0</v>
      </c>
      <c r="Q733" s="70">
        <v>0</v>
      </c>
      <c r="R733" s="71">
        <v>0</v>
      </c>
      <c r="S733" s="71">
        <v>0</v>
      </c>
      <c r="T733" s="68">
        <v>0</v>
      </c>
      <c r="U733" s="70">
        <v>3160</v>
      </c>
      <c r="V733" s="71">
        <v>2</v>
      </c>
      <c r="W733" s="71">
        <v>86</v>
      </c>
      <c r="X733" s="68">
        <v>3248</v>
      </c>
      <c r="Y733" s="160" t="s">
        <v>413</v>
      </c>
    </row>
    <row r="734" spans="1:25" ht="13.5" outlineLevel="3" thickBot="1" x14ac:dyDescent="0.25">
      <c r="A734" s="465"/>
      <c r="B734" s="95">
        <v>810105</v>
      </c>
      <c r="C734" s="39" t="s">
        <v>363</v>
      </c>
      <c r="D734" s="35" t="s">
        <v>369</v>
      </c>
      <c r="E734" s="69">
        <v>2024</v>
      </c>
      <c r="F734" s="13">
        <v>2</v>
      </c>
      <c r="G734" s="13">
        <v>47</v>
      </c>
      <c r="H734" s="68">
        <v>2073</v>
      </c>
      <c r="I734" s="69">
        <v>1136</v>
      </c>
      <c r="J734" s="13">
        <v>0</v>
      </c>
      <c r="K734" s="13">
        <v>39</v>
      </c>
      <c r="L734" s="68">
        <v>1175</v>
      </c>
      <c r="M734" s="69">
        <v>0</v>
      </c>
      <c r="N734" s="13">
        <v>0</v>
      </c>
      <c r="O734" s="13">
        <v>0</v>
      </c>
      <c r="P734" s="68">
        <v>0</v>
      </c>
      <c r="Q734" s="69">
        <v>0</v>
      </c>
      <c r="R734" s="13">
        <v>0</v>
      </c>
      <c r="S734" s="13">
        <v>0</v>
      </c>
      <c r="T734" s="68">
        <v>0</v>
      </c>
      <c r="U734" s="69">
        <v>3160</v>
      </c>
      <c r="V734" s="13">
        <v>2</v>
      </c>
      <c r="W734" s="67">
        <v>86</v>
      </c>
      <c r="X734" s="68">
        <v>3248</v>
      </c>
      <c r="Y734" s="160" t="s">
        <v>413</v>
      </c>
    </row>
    <row r="735" spans="1:25" ht="13.5" hidden="1" outlineLevel="3" thickBot="1" x14ac:dyDescent="0.25">
      <c r="A735" s="465"/>
      <c r="B735" s="95">
        <v>810105</v>
      </c>
      <c r="C735" s="39" t="s">
        <v>301</v>
      </c>
      <c r="D735" s="35" t="s">
        <v>370</v>
      </c>
      <c r="E735" s="69">
        <v>0</v>
      </c>
      <c r="F735" s="13">
        <v>0</v>
      </c>
      <c r="G735" s="13">
        <v>0</v>
      </c>
      <c r="H735" s="68">
        <v>0</v>
      </c>
      <c r="I735" s="69">
        <v>0</v>
      </c>
      <c r="J735" s="13">
        <v>0</v>
      </c>
      <c r="K735" s="13">
        <v>0</v>
      </c>
      <c r="L735" s="68">
        <v>0</v>
      </c>
      <c r="M735" s="69">
        <v>0</v>
      </c>
      <c r="N735" s="13">
        <v>0</v>
      </c>
      <c r="O735" s="13">
        <v>0</v>
      </c>
      <c r="P735" s="68">
        <v>0</v>
      </c>
      <c r="Q735" s="69">
        <v>0</v>
      </c>
      <c r="R735" s="13">
        <v>0</v>
      </c>
      <c r="S735" s="13">
        <v>0</v>
      </c>
      <c r="T735" s="68">
        <v>0</v>
      </c>
      <c r="U735" s="69">
        <v>0</v>
      </c>
      <c r="V735" s="13">
        <v>0</v>
      </c>
      <c r="W735" s="67">
        <v>0</v>
      </c>
      <c r="X735" s="68">
        <v>0</v>
      </c>
      <c r="Y735" s="160" t="s">
        <v>380</v>
      </c>
    </row>
    <row r="736" spans="1:25" ht="13.5" hidden="1" outlineLevel="3" thickBot="1" x14ac:dyDescent="0.25">
      <c r="A736" s="465"/>
      <c r="B736" s="95">
        <v>810105</v>
      </c>
      <c r="C736" s="39" t="s">
        <v>305</v>
      </c>
      <c r="D736" s="35" t="s">
        <v>371</v>
      </c>
      <c r="E736" s="69">
        <v>0</v>
      </c>
      <c r="F736" s="13">
        <v>0</v>
      </c>
      <c r="G736" s="13">
        <v>0</v>
      </c>
      <c r="H736" s="68">
        <v>0</v>
      </c>
      <c r="I736" s="69">
        <v>0</v>
      </c>
      <c r="J736" s="13">
        <v>0</v>
      </c>
      <c r="K736" s="13">
        <v>0</v>
      </c>
      <c r="L736" s="68">
        <v>0</v>
      </c>
      <c r="M736" s="69">
        <v>0</v>
      </c>
      <c r="N736" s="13">
        <v>0</v>
      </c>
      <c r="O736" s="13">
        <v>0</v>
      </c>
      <c r="P736" s="68">
        <v>0</v>
      </c>
      <c r="Q736" s="69">
        <v>0</v>
      </c>
      <c r="R736" s="13">
        <v>0</v>
      </c>
      <c r="S736" s="13">
        <v>0</v>
      </c>
      <c r="T736" s="68">
        <v>0</v>
      </c>
      <c r="U736" s="69">
        <v>0</v>
      </c>
      <c r="V736" s="13">
        <v>0</v>
      </c>
      <c r="W736" s="67">
        <v>0</v>
      </c>
      <c r="X736" s="68">
        <v>0</v>
      </c>
      <c r="Y736" s="160" t="s">
        <v>380</v>
      </c>
    </row>
    <row r="737" spans="1:25" ht="13.5" hidden="1" outlineLevel="3" thickBot="1" x14ac:dyDescent="0.25">
      <c r="A737" s="465"/>
      <c r="B737" s="95">
        <v>810105</v>
      </c>
      <c r="C737" s="39" t="s">
        <v>302</v>
      </c>
      <c r="D737" s="35" t="s">
        <v>372</v>
      </c>
      <c r="E737" s="69">
        <v>0</v>
      </c>
      <c r="F737" s="13">
        <v>0</v>
      </c>
      <c r="G737" s="13">
        <v>0</v>
      </c>
      <c r="H737" s="68">
        <v>0</v>
      </c>
      <c r="I737" s="69">
        <v>0</v>
      </c>
      <c r="J737" s="13">
        <v>0</v>
      </c>
      <c r="K737" s="13">
        <v>0</v>
      </c>
      <c r="L737" s="68">
        <v>0</v>
      </c>
      <c r="M737" s="69">
        <v>0</v>
      </c>
      <c r="N737" s="13">
        <v>0</v>
      </c>
      <c r="O737" s="13">
        <v>0</v>
      </c>
      <c r="P737" s="68">
        <v>0</v>
      </c>
      <c r="Q737" s="69">
        <v>0</v>
      </c>
      <c r="R737" s="13">
        <v>0</v>
      </c>
      <c r="S737" s="13">
        <v>0</v>
      </c>
      <c r="T737" s="68">
        <v>0</v>
      </c>
      <c r="U737" s="69">
        <v>0</v>
      </c>
      <c r="V737" s="13">
        <v>0</v>
      </c>
      <c r="W737" s="67">
        <v>0</v>
      </c>
      <c r="X737" s="68">
        <v>0</v>
      </c>
      <c r="Y737" s="160" t="s">
        <v>380</v>
      </c>
    </row>
    <row r="738" spans="1:25" ht="13.5" hidden="1" outlineLevel="3" thickBot="1" x14ac:dyDescent="0.25">
      <c r="A738" s="465"/>
      <c r="B738" s="95">
        <v>810105</v>
      </c>
      <c r="C738" s="39" t="s">
        <v>434</v>
      </c>
      <c r="D738" s="35" t="s">
        <v>373</v>
      </c>
      <c r="E738" s="69">
        <v>0</v>
      </c>
      <c r="F738" s="13">
        <v>0</v>
      </c>
      <c r="G738" s="13">
        <v>0</v>
      </c>
      <c r="H738" s="68">
        <v>0</v>
      </c>
      <c r="I738" s="69">
        <v>0</v>
      </c>
      <c r="J738" s="13">
        <v>0</v>
      </c>
      <c r="K738" s="13">
        <v>0</v>
      </c>
      <c r="L738" s="68">
        <v>0</v>
      </c>
      <c r="M738" s="69">
        <v>0</v>
      </c>
      <c r="N738" s="13">
        <v>0</v>
      </c>
      <c r="O738" s="13">
        <v>0</v>
      </c>
      <c r="P738" s="68">
        <v>0</v>
      </c>
      <c r="Q738" s="69">
        <v>0</v>
      </c>
      <c r="R738" s="13">
        <v>0</v>
      </c>
      <c r="S738" s="13">
        <v>0</v>
      </c>
      <c r="T738" s="68">
        <v>0</v>
      </c>
      <c r="U738" s="69">
        <v>0</v>
      </c>
      <c r="V738" s="13">
        <v>0</v>
      </c>
      <c r="W738" s="67">
        <v>0</v>
      </c>
      <c r="X738" s="68">
        <v>0</v>
      </c>
      <c r="Y738" s="160" t="s">
        <v>380</v>
      </c>
    </row>
    <row r="739" spans="1:25" ht="13.5" hidden="1" outlineLevel="3" thickBot="1" x14ac:dyDescent="0.25">
      <c r="A739" s="474"/>
      <c r="B739" s="95">
        <v>810105</v>
      </c>
      <c r="C739" s="39" t="s">
        <v>384</v>
      </c>
      <c r="D739" s="35" t="s">
        <v>374</v>
      </c>
      <c r="E739" s="69">
        <v>0</v>
      </c>
      <c r="F739" s="13">
        <v>0</v>
      </c>
      <c r="G739" s="13">
        <v>0</v>
      </c>
      <c r="H739" s="68">
        <v>0</v>
      </c>
      <c r="I739" s="69">
        <v>0</v>
      </c>
      <c r="J739" s="13">
        <v>0</v>
      </c>
      <c r="K739" s="13">
        <v>0</v>
      </c>
      <c r="L739" s="68">
        <v>0</v>
      </c>
      <c r="M739" s="69">
        <v>0</v>
      </c>
      <c r="N739" s="13">
        <v>0</v>
      </c>
      <c r="O739" s="13">
        <v>0</v>
      </c>
      <c r="P739" s="68">
        <v>0</v>
      </c>
      <c r="Q739" s="69">
        <v>0</v>
      </c>
      <c r="R739" s="13">
        <v>0</v>
      </c>
      <c r="S739" s="13">
        <v>0</v>
      </c>
      <c r="T739" s="68">
        <v>0</v>
      </c>
      <c r="U739" s="69">
        <v>0</v>
      </c>
      <c r="V739" s="13">
        <v>0</v>
      </c>
      <c r="W739" s="67">
        <v>0</v>
      </c>
      <c r="X739" s="68">
        <v>0</v>
      </c>
      <c r="Y739" s="160" t="s">
        <v>380</v>
      </c>
    </row>
    <row r="740" spans="1:25" ht="13.5" hidden="1" outlineLevel="3" thickBot="1" x14ac:dyDescent="0.25">
      <c r="A740" s="475"/>
      <c r="B740" s="96">
        <v>810105</v>
      </c>
      <c r="C740" s="41" t="s">
        <v>383</v>
      </c>
      <c r="D740" s="42" t="s">
        <v>375</v>
      </c>
      <c r="E740" s="75">
        <v>0</v>
      </c>
      <c r="F740" s="76">
        <v>0</v>
      </c>
      <c r="G740" s="76">
        <v>0</v>
      </c>
      <c r="H740" s="74">
        <v>0</v>
      </c>
      <c r="I740" s="75">
        <v>0</v>
      </c>
      <c r="J740" s="76">
        <v>0</v>
      </c>
      <c r="K740" s="76">
        <v>0</v>
      </c>
      <c r="L740" s="74">
        <v>0</v>
      </c>
      <c r="M740" s="75">
        <v>0</v>
      </c>
      <c r="N740" s="76">
        <v>0</v>
      </c>
      <c r="O740" s="76">
        <v>0</v>
      </c>
      <c r="P740" s="74">
        <v>0</v>
      </c>
      <c r="Q740" s="75">
        <v>0</v>
      </c>
      <c r="R740" s="76">
        <v>0</v>
      </c>
      <c r="S740" s="76">
        <v>0</v>
      </c>
      <c r="T740" s="74">
        <v>0</v>
      </c>
      <c r="U740" s="75">
        <v>0</v>
      </c>
      <c r="V740" s="76">
        <v>0</v>
      </c>
      <c r="W740" s="73">
        <v>0</v>
      </c>
      <c r="X740" s="74">
        <v>0</v>
      </c>
      <c r="Y740" s="160" t="s">
        <v>380</v>
      </c>
    </row>
    <row r="741" spans="1:25" s="106" customFormat="1" outlineLevel="1" x14ac:dyDescent="0.2">
      <c r="A741" s="464">
        <v>810106</v>
      </c>
      <c r="B741" s="97">
        <v>810106</v>
      </c>
      <c r="C741" s="100" t="s">
        <v>129</v>
      </c>
      <c r="D741" s="101" t="s">
        <v>336</v>
      </c>
      <c r="E741" s="102">
        <v>883</v>
      </c>
      <c r="F741" s="103">
        <v>0</v>
      </c>
      <c r="G741" s="103">
        <v>29</v>
      </c>
      <c r="H741" s="104">
        <v>912</v>
      </c>
      <c r="I741" s="102">
        <v>1187</v>
      </c>
      <c r="J741" s="103">
        <v>1</v>
      </c>
      <c r="K741" s="103">
        <v>23</v>
      </c>
      <c r="L741" s="104">
        <v>1211</v>
      </c>
      <c r="M741" s="102">
        <v>1042</v>
      </c>
      <c r="N741" s="103">
        <v>0</v>
      </c>
      <c r="O741" s="103">
        <v>25</v>
      </c>
      <c r="P741" s="104">
        <v>1067</v>
      </c>
      <c r="Q741" s="102">
        <v>1138</v>
      </c>
      <c r="R741" s="103">
        <v>0</v>
      </c>
      <c r="S741" s="103">
        <v>22</v>
      </c>
      <c r="T741" s="104">
        <v>1160</v>
      </c>
      <c r="U741" s="102">
        <v>4250</v>
      </c>
      <c r="V741" s="103">
        <v>1</v>
      </c>
      <c r="W741" s="103">
        <v>99</v>
      </c>
      <c r="X741" s="104">
        <v>4350</v>
      </c>
      <c r="Y741" s="160" t="s">
        <v>413</v>
      </c>
    </row>
    <row r="742" spans="1:25" outlineLevel="2" x14ac:dyDescent="0.2">
      <c r="A742" s="465"/>
      <c r="B742" s="95">
        <v>810106</v>
      </c>
      <c r="C742" s="14" t="s">
        <v>350</v>
      </c>
      <c r="D742" s="35" t="s">
        <v>198</v>
      </c>
      <c r="E742" s="69">
        <v>883</v>
      </c>
      <c r="F742" s="13">
        <v>0</v>
      </c>
      <c r="G742" s="13">
        <v>29</v>
      </c>
      <c r="H742" s="68">
        <v>912</v>
      </c>
      <c r="I742" s="69">
        <v>1187</v>
      </c>
      <c r="J742" s="13">
        <v>1</v>
      </c>
      <c r="K742" s="13">
        <v>23</v>
      </c>
      <c r="L742" s="68">
        <v>1211</v>
      </c>
      <c r="M742" s="69">
        <v>1042</v>
      </c>
      <c r="N742" s="13">
        <v>0</v>
      </c>
      <c r="O742" s="13">
        <v>25</v>
      </c>
      <c r="P742" s="68">
        <v>1067</v>
      </c>
      <c r="Q742" s="69">
        <v>1138</v>
      </c>
      <c r="R742" s="13">
        <v>0</v>
      </c>
      <c r="S742" s="13">
        <v>22</v>
      </c>
      <c r="T742" s="68">
        <v>1160</v>
      </c>
      <c r="U742" s="69">
        <v>4250</v>
      </c>
      <c r="V742" s="13">
        <v>1</v>
      </c>
      <c r="W742" s="67">
        <v>99</v>
      </c>
      <c r="X742" s="68">
        <v>4350</v>
      </c>
      <c r="Y742" s="160" t="s">
        <v>413</v>
      </c>
    </row>
    <row r="743" spans="1:25" hidden="1" outlineLevel="2" x14ac:dyDescent="0.2">
      <c r="A743" s="465"/>
      <c r="B743" s="95">
        <v>810106</v>
      </c>
      <c r="C743" s="14" t="s">
        <v>351</v>
      </c>
      <c r="D743" s="35" t="s">
        <v>199</v>
      </c>
      <c r="E743" s="69">
        <v>0</v>
      </c>
      <c r="F743" s="13">
        <v>0</v>
      </c>
      <c r="G743" s="13">
        <v>0</v>
      </c>
      <c r="H743" s="68">
        <v>0</v>
      </c>
      <c r="I743" s="69">
        <v>0</v>
      </c>
      <c r="J743" s="13">
        <v>0</v>
      </c>
      <c r="K743" s="13">
        <v>0</v>
      </c>
      <c r="L743" s="68">
        <v>0</v>
      </c>
      <c r="M743" s="69">
        <v>0</v>
      </c>
      <c r="N743" s="13">
        <v>0</v>
      </c>
      <c r="O743" s="13">
        <v>0</v>
      </c>
      <c r="P743" s="68">
        <v>0</v>
      </c>
      <c r="Q743" s="69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160" t="s">
        <v>380</v>
      </c>
    </row>
    <row r="744" spans="1:25" outlineLevel="2" x14ac:dyDescent="0.2">
      <c r="A744" s="465"/>
      <c r="B744" s="95">
        <v>810106</v>
      </c>
      <c r="C744" s="14" t="s">
        <v>300</v>
      </c>
      <c r="D744" s="35" t="s">
        <v>200</v>
      </c>
      <c r="E744" s="70">
        <v>2050</v>
      </c>
      <c r="F744" s="71">
        <v>0</v>
      </c>
      <c r="G744" s="71">
        <v>377</v>
      </c>
      <c r="H744" s="68">
        <v>2427</v>
      </c>
      <c r="I744" s="70">
        <v>2698</v>
      </c>
      <c r="J744" s="71">
        <v>2</v>
      </c>
      <c r="K744" s="71">
        <v>434</v>
      </c>
      <c r="L744" s="68">
        <v>3134</v>
      </c>
      <c r="M744" s="70">
        <v>4234</v>
      </c>
      <c r="N744" s="71">
        <v>6</v>
      </c>
      <c r="O744" s="71">
        <v>500</v>
      </c>
      <c r="P744" s="68">
        <v>4740</v>
      </c>
      <c r="Q744" s="70">
        <v>4537</v>
      </c>
      <c r="R744" s="71">
        <v>2</v>
      </c>
      <c r="S744" s="71">
        <v>533</v>
      </c>
      <c r="T744" s="68">
        <v>5072</v>
      </c>
      <c r="U744" s="70">
        <v>13519</v>
      </c>
      <c r="V744" s="71">
        <v>10</v>
      </c>
      <c r="W744" s="71">
        <v>1844</v>
      </c>
      <c r="X744" s="68">
        <v>15373</v>
      </c>
      <c r="Y744" s="160" t="s">
        <v>413</v>
      </c>
    </row>
    <row r="745" spans="1:25" hidden="1" outlineLevel="3" x14ac:dyDescent="0.2">
      <c r="A745" s="465"/>
      <c r="B745" s="95">
        <v>810106</v>
      </c>
      <c r="C745" s="39" t="s">
        <v>363</v>
      </c>
      <c r="D745" s="35" t="s">
        <v>369</v>
      </c>
      <c r="E745" s="69">
        <v>0</v>
      </c>
      <c r="F745" s="13">
        <v>0</v>
      </c>
      <c r="G745" s="13">
        <v>0</v>
      </c>
      <c r="H745" s="68">
        <v>0</v>
      </c>
      <c r="I745" s="69">
        <v>0</v>
      </c>
      <c r="J745" s="13">
        <v>0</v>
      </c>
      <c r="K745" s="13">
        <v>0</v>
      </c>
      <c r="L745" s="68">
        <v>0</v>
      </c>
      <c r="M745" s="69">
        <v>0</v>
      </c>
      <c r="N745" s="13">
        <v>0</v>
      </c>
      <c r="O745" s="13">
        <v>0</v>
      </c>
      <c r="P745" s="68">
        <v>0</v>
      </c>
      <c r="Q745" s="69">
        <v>0</v>
      </c>
      <c r="R745" s="13">
        <v>0</v>
      </c>
      <c r="S745" s="13">
        <v>0</v>
      </c>
      <c r="T745" s="68">
        <v>0</v>
      </c>
      <c r="U745" s="69">
        <v>0</v>
      </c>
      <c r="V745" s="13">
        <v>0</v>
      </c>
      <c r="W745" s="67">
        <v>0</v>
      </c>
      <c r="X745" s="68">
        <v>0</v>
      </c>
      <c r="Y745" s="160" t="s">
        <v>380</v>
      </c>
    </row>
    <row r="746" spans="1:25" hidden="1" outlineLevel="3" x14ac:dyDescent="0.2">
      <c r="A746" s="465"/>
      <c r="B746" s="95">
        <v>810106</v>
      </c>
      <c r="C746" s="39" t="s">
        <v>301</v>
      </c>
      <c r="D746" s="35" t="s">
        <v>370</v>
      </c>
      <c r="E746" s="69">
        <v>0</v>
      </c>
      <c r="F746" s="13">
        <v>0</v>
      </c>
      <c r="G746" s="13">
        <v>0</v>
      </c>
      <c r="H746" s="68">
        <v>0</v>
      </c>
      <c r="I746" s="69">
        <v>0</v>
      </c>
      <c r="J746" s="13">
        <v>0</v>
      </c>
      <c r="K746" s="13">
        <v>0</v>
      </c>
      <c r="L746" s="68">
        <v>0</v>
      </c>
      <c r="M746" s="69">
        <v>0</v>
      </c>
      <c r="N746" s="13">
        <v>0</v>
      </c>
      <c r="O746" s="13">
        <v>0</v>
      </c>
      <c r="P746" s="68">
        <v>0</v>
      </c>
      <c r="Q746" s="69">
        <v>0</v>
      </c>
      <c r="R746" s="13">
        <v>0</v>
      </c>
      <c r="S746" s="13">
        <v>0</v>
      </c>
      <c r="T746" s="68">
        <v>0</v>
      </c>
      <c r="U746" s="69">
        <v>0</v>
      </c>
      <c r="V746" s="13">
        <v>0</v>
      </c>
      <c r="W746" s="67">
        <v>0</v>
      </c>
      <c r="X746" s="68">
        <v>0</v>
      </c>
      <c r="Y746" s="160" t="s">
        <v>380</v>
      </c>
    </row>
    <row r="747" spans="1:25" ht="13.5" outlineLevel="3" thickBot="1" x14ac:dyDescent="0.25">
      <c r="A747" s="465"/>
      <c r="B747" s="95">
        <v>810106</v>
      </c>
      <c r="C747" s="39" t="s">
        <v>305</v>
      </c>
      <c r="D747" s="35" t="s">
        <v>371</v>
      </c>
      <c r="E747" s="69">
        <v>2050</v>
      </c>
      <c r="F747" s="13">
        <v>0</v>
      </c>
      <c r="G747" s="13">
        <v>377</v>
      </c>
      <c r="H747" s="68">
        <v>2427</v>
      </c>
      <c r="I747" s="69">
        <v>2698</v>
      </c>
      <c r="J747" s="13">
        <v>2</v>
      </c>
      <c r="K747" s="13">
        <v>434</v>
      </c>
      <c r="L747" s="68">
        <v>3134</v>
      </c>
      <c r="M747" s="69">
        <v>4234</v>
      </c>
      <c r="N747" s="13">
        <v>6</v>
      </c>
      <c r="O747" s="13">
        <v>500</v>
      </c>
      <c r="P747" s="68">
        <v>4740</v>
      </c>
      <c r="Q747" s="69">
        <v>4537</v>
      </c>
      <c r="R747" s="13">
        <v>2</v>
      </c>
      <c r="S747" s="13">
        <v>533</v>
      </c>
      <c r="T747" s="68">
        <v>5072</v>
      </c>
      <c r="U747" s="69">
        <v>13519</v>
      </c>
      <c r="V747" s="13">
        <v>10</v>
      </c>
      <c r="W747" s="67">
        <v>1844</v>
      </c>
      <c r="X747" s="68">
        <v>15373</v>
      </c>
      <c r="Y747" s="160" t="s">
        <v>413</v>
      </c>
    </row>
    <row r="748" spans="1:25" ht="13.5" hidden="1" outlineLevel="3" thickBot="1" x14ac:dyDescent="0.25">
      <c r="A748" s="465"/>
      <c r="B748" s="95">
        <v>810106</v>
      </c>
      <c r="C748" s="39" t="s">
        <v>302</v>
      </c>
      <c r="D748" s="35" t="s">
        <v>372</v>
      </c>
      <c r="E748" s="69">
        <v>0</v>
      </c>
      <c r="F748" s="13">
        <v>0</v>
      </c>
      <c r="G748" s="13">
        <v>0</v>
      </c>
      <c r="H748" s="68">
        <v>0</v>
      </c>
      <c r="I748" s="69">
        <v>0</v>
      </c>
      <c r="J748" s="13">
        <v>0</v>
      </c>
      <c r="K748" s="13">
        <v>0</v>
      </c>
      <c r="L748" s="68">
        <v>0</v>
      </c>
      <c r="M748" s="69">
        <v>0</v>
      </c>
      <c r="N748" s="13">
        <v>0</v>
      </c>
      <c r="O748" s="13">
        <v>0</v>
      </c>
      <c r="P748" s="68">
        <v>0</v>
      </c>
      <c r="Q748" s="69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160" t="s">
        <v>380</v>
      </c>
    </row>
    <row r="749" spans="1:25" ht="13.5" hidden="1" outlineLevel="3" thickBot="1" x14ac:dyDescent="0.25">
      <c r="A749" s="465"/>
      <c r="B749" s="95">
        <v>810106</v>
      </c>
      <c r="C749" s="39" t="s">
        <v>434</v>
      </c>
      <c r="D749" s="35" t="s">
        <v>373</v>
      </c>
      <c r="E749" s="69">
        <v>0</v>
      </c>
      <c r="F749" s="13">
        <v>0</v>
      </c>
      <c r="G749" s="13">
        <v>0</v>
      </c>
      <c r="H749" s="68">
        <v>0</v>
      </c>
      <c r="I749" s="69">
        <v>0</v>
      </c>
      <c r="J749" s="13">
        <v>0</v>
      </c>
      <c r="K749" s="13">
        <v>0</v>
      </c>
      <c r="L749" s="68">
        <v>0</v>
      </c>
      <c r="M749" s="69">
        <v>0</v>
      </c>
      <c r="N749" s="13">
        <v>0</v>
      </c>
      <c r="O749" s="13">
        <v>0</v>
      </c>
      <c r="P749" s="68">
        <v>0</v>
      </c>
      <c r="Q749" s="69">
        <v>0</v>
      </c>
      <c r="R749" s="13">
        <v>0</v>
      </c>
      <c r="S749" s="13">
        <v>0</v>
      </c>
      <c r="T749" s="68">
        <v>0</v>
      </c>
      <c r="U749" s="69">
        <v>0</v>
      </c>
      <c r="V749" s="13">
        <v>0</v>
      </c>
      <c r="W749" s="67">
        <v>0</v>
      </c>
      <c r="X749" s="68">
        <v>0</v>
      </c>
      <c r="Y749" s="160" t="s">
        <v>380</v>
      </c>
    </row>
    <row r="750" spans="1:25" ht="13.5" hidden="1" outlineLevel="3" thickBot="1" x14ac:dyDescent="0.25">
      <c r="A750" s="474"/>
      <c r="B750" s="95">
        <v>810106</v>
      </c>
      <c r="C750" s="39" t="s">
        <v>384</v>
      </c>
      <c r="D750" s="35" t="s">
        <v>374</v>
      </c>
      <c r="E750" s="69">
        <v>0</v>
      </c>
      <c r="F750" s="13">
        <v>0</v>
      </c>
      <c r="G750" s="13">
        <v>0</v>
      </c>
      <c r="H750" s="68">
        <v>0</v>
      </c>
      <c r="I750" s="69">
        <v>0</v>
      </c>
      <c r="J750" s="13">
        <v>0</v>
      </c>
      <c r="K750" s="13">
        <v>0</v>
      </c>
      <c r="L750" s="68">
        <v>0</v>
      </c>
      <c r="M750" s="69">
        <v>0</v>
      </c>
      <c r="N750" s="13">
        <v>0</v>
      </c>
      <c r="O750" s="13">
        <v>0</v>
      </c>
      <c r="P750" s="68">
        <v>0</v>
      </c>
      <c r="Q750" s="69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160" t="s">
        <v>380</v>
      </c>
    </row>
    <row r="751" spans="1:25" ht="13.5" hidden="1" outlineLevel="3" thickBot="1" x14ac:dyDescent="0.25">
      <c r="A751" s="475"/>
      <c r="B751" s="96">
        <v>810106</v>
      </c>
      <c r="C751" s="41" t="s">
        <v>383</v>
      </c>
      <c r="D751" s="42" t="s">
        <v>375</v>
      </c>
      <c r="E751" s="75">
        <v>0</v>
      </c>
      <c r="F751" s="76">
        <v>0</v>
      </c>
      <c r="G751" s="76">
        <v>0</v>
      </c>
      <c r="H751" s="74">
        <v>0</v>
      </c>
      <c r="I751" s="75">
        <v>0</v>
      </c>
      <c r="J751" s="76">
        <v>0</v>
      </c>
      <c r="K751" s="76">
        <v>0</v>
      </c>
      <c r="L751" s="74">
        <v>0</v>
      </c>
      <c r="M751" s="75">
        <v>0</v>
      </c>
      <c r="N751" s="76">
        <v>0</v>
      </c>
      <c r="O751" s="76">
        <v>0</v>
      </c>
      <c r="P751" s="74">
        <v>0</v>
      </c>
      <c r="Q751" s="75">
        <v>0</v>
      </c>
      <c r="R751" s="76">
        <v>0</v>
      </c>
      <c r="S751" s="76">
        <v>0</v>
      </c>
      <c r="T751" s="74">
        <v>0</v>
      </c>
      <c r="U751" s="75">
        <v>0</v>
      </c>
      <c r="V751" s="76">
        <v>0</v>
      </c>
      <c r="W751" s="73">
        <v>0</v>
      </c>
      <c r="X751" s="74">
        <v>0</v>
      </c>
      <c r="Y751" s="160" t="s">
        <v>380</v>
      </c>
    </row>
    <row r="752" spans="1:25" s="106" customFormat="1" outlineLevel="1" x14ac:dyDescent="0.2">
      <c r="A752" s="466">
        <v>810144</v>
      </c>
      <c r="B752" s="97">
        <v>810144</v>
      </c>
      <c r="C752" s="100" t="s">
        <v>130</v>
      </c>
      <c r="D752" s="101" t="s">
        <v>336</v>
      </c>
      <c r="E752" s="102">
        <v>2025</v>
      </c>
      <c r="F752" s="103">
        <v>12</v>
      </c>
      <c r="G752" s="103">
        <v>153</v>
      </c>
      <c r="H752" s="104">
        <v>2190</v>
      </c>
      <c r="I752" s="102">
        <v>2459</v>
      </c>
      <c r="J752" s="103">
        <v>13</v>
      </c>
      <c r="K752" s="103">
        <v>231</v>
      </c>
      <c r="L752" s="104">
        <v>2703</v>
      </c>
      <c r="M752" s="102">
        <v>1924</v>
      </c>
      <c r="N752" s="103">
        <v>13</v>
      </c>
      <c r="O752" s="103">
        <v>128</v>
      </c>
      <c r="P752" s="104">
        <v>2065</v>
      </c>
      <c r="Q752" s="102">
        <v>2512</v>
      </c>
      <c r="R752" s="103">
        <v>15</v>
      </c>
      <c r="S752" s="103">
        <v>222</v>
      </c>
      <c r="T752" s="104">
        <v>2749</v>
      </c>
      <c r="U752" s="102">
        <v>8920</v>
      </c>
      <c r="V752" s="103">
        <v>53</v>
      </c>
      <c r="W752" s="103">
        <v>734</v>
      </c>
      <c r="X752" s="104">
        <v>9707</v>
      </c>
      <c r="Y752" s="160" t="s">
        <v>413</v>
      </c>
    </row>
    <row r="753" spans="1:25" outlineLevel="2" x14ac:dyDescent="0.2">
      <c r="A753" s="467"/>
      <c r="B753" s="95">
        <v>810144</v>
      </c>
      <c r="C753" s="14" t="s">
        <v>350</v>
      </c>
      <c r="D753" s="35" t="s">
        <v>198</v>
      </c>
      <c r="E753" s="69">
        <v>2025</v>
      </c>
      <c r="F753" s="13">
        <v>12</v>
      </c>
      <c r="G753" s="13">
        <v>153</v>
      </c>
      <c r="H753" s="68">
        <v>2190</v>
      </c>
      <c r="I753" s="69">
        <v>2459</v>
      </c>
      <c r="J753" s="13">
        <v>13</v>
      </c>
      <c r="K753" s="13">
        <v>231</v>
      </c>
      <c r="L753" s="68">
        <v>2703</v>
      </c>
      <c r="M753" s="69">
        <v>1924</v>
      </c>
      <c r="N753" s="13">
        <v>13</v>
      </c>
      <c r="O753" s="13">
        <v>128</v>
      </c>
      <c r="P753" s="68">
        <v>2065</v>
      </c>
      <c r="Q753" s="69">
        <v>2512</v>
      </c>
      <c r="R753" s="13">
        <v>15</v>
      </c>
      <c r="S753" s="13">
        <v>222</v>
      </c>
      <c r="T753" s="68">
        <v>2749</v>
      </c>
      <c r="U753" s="69">
        <v>8920</v>
      </c>
      <c r="V753" s="13">
        <v>53</v>
      </c>
      <c r="W753" s="67">
        <v>734</v>
      </c>
      <c r="X753" s="68">
        <v>9707</v>
      </c>
      <c r="Y753" s="160" t="s">
        <v>413</v>
      </c>
    </row>
    <row r="754" spans="1:25" hidden="1" outlineLevel="2" x14ac:dyDescent="0.2">
      <c r="A754" s="467"/>
      <c r="B754" s="95">
        <v>810144</v>
      </c>
      <c r="C754" s="14" t="s">
        <v>351</v>
      </c>
      <c r="D754" s="35" t="s">
        <v>199</v>
      </c>
      <c r="E754" s="69">
        <v>0</v>
      </c>
      <c r="F754" s="13">
        <v>0</v>
      </c>
      <c r="G754" s="13">
        <v>0</v>
      </c>
      <c r="H754" s="68">
        <v>0</v>
      </c>
      <c r="I754" s="69">
        <v>0</v>
      </c>
      <c r="J754" s="13">
        <v>0</v>
      </c>
      <c r="K754" s="13">
        <v>0</v>
      </c>
      <c r="L754" s="68">
        <v>0</v>
      </c>
      <c r="M754" s="69">
        <v>0</v>
      </c>
      <c r="N754" s="13">
        <v>0</v>
      </c>
      <c r="O754" s="13">
        <v>0</v>
      </c>
      <c r="P754" s="68">
        <v>0</v>
      </c>
      <c r="Q754" s="69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160" t="s">
        <v>380</v>
      </c>
    </row>
    <row r="755" spans="1:25" outlineLevel="2" x14ac:dyDescent="0.2">
      <c r="A755" s="467"/>
      <c r="B755" s="95">
        <v>810144</v>
      </c>
      <c r="C755" s="14" t="s">
        <v>300</v>
      </c>
      <c r="D755" s="35" t="s">
        <v>200</v>
      </c>
      <c r="E755" s="70">
        <v>4969</v>
      </c>
      <c r="F755" s="71">
        <v>8</v>
      </c>
      <c r="G755" s="71">
        <v>157</v>
      </c>
      <c r="H755" s="68">
        <v>5134</v>
      </c>
      <c r="I755" s="70">
        <v>5037</v>
      </c>
      <c r="J755" s="71">
        <v>17</v>
      </c>
      <c r="K755" s="71">
        <v>358</v>
      </c>
      <c r="L755" s="68">
        <v>5412</v>
      </c>
      <c r="M755" s="70">
        <v>10459</v>
      </c>
      <c r="N755" s="71">
        <v>26</v>
      </c>
      <c r="O755" s="71">
        <v>386</v>
      </c>
      <c r="P755" s="68">
        <v>10871</v>
      </c>
      <c r="Q755" s="70">
        <v>17663</v>
      </c>
      <c r="R755" s="71">
        <v>24</v>
      </c>
      <c r="S755" s="71">
        <v>453</v>
      </c>
      <c r="T755" s="68">
        <v>18140</v>
      </c>
      <c r="U755" s="70">
        <v>38128</v>
      </c>
      <c r="V755" s="71">
        <v>75</v>
      </c>
      <c r="W755" s="71">
        <v>1354</v>
      </c>
      <c r="X755" s="68">
        <v>39557</v>
      </c>
      <c r="Y755" s="160" t="s">
        <v>413</v>
      </c>
    </row>
    <row r="756" spans="1:25" outlineLevel="3" x14ac:dyDescent="0.2">
      <c r="A756" s="467"/>
      <c r="B756" s="95">
        <v>810144</v>
      </c>
      <c r="C756" s="39" t="s">
        <v>363</v>
      </c>
      <c r="D756" s="35" t="s">
        <v>369</v>
      </c>
      <c r="E756" s="69">
        <v>146</v>
      </c>
      <c r="F756" s="13">
        <v>5</v>
      </c>
      <c r="G756" s="13">
        <v>15</v>
      </c>
      <c r="H756" s="68">
        <v>166</v>
      </c>
      <c r="I756" s="69">
        <v>201</v>
      </c>
      <c r="J756" s="13">
        <v>14</v>
      </c>
      <c r="K756" s="13">
        <v>18</v>
      </c>
      <c r="L756" s="68">
        <v>233</v>
      </c>
      <c r="M756" s="69">
        <v>111</v>
      </c>
      <c r="N756" s="13">
        <v>6</v>
      </c>
      <c r="O756" s="13">
        <v>22</v>
      </c>
      <c r="P756" s="68">
        <v>139</v>
      </c>
      <c r="Q756" s="69">
        <v>171</v>
      </c>
      <c r="R756" s="13">
        <v>2</v>
      </c>
      <c r="S756" s="13">
        <v>18</v>
      </c>
      <c r="T756" s="68">
        <v>191</v>
      </c>
      <c r="U756" s="69">
        <v>629</v>
      </c>
      <c r="V756" s="13">
        <v>27</v>
      </c>
      <c r="W756" s="67">
        <v>73</v>
      </c>
      <c r="X756" s="68">
        <v>729</v>
      </c>
      <c r="Y756" s="160" t="s">
        <v>413</v>
      </c>
    </row>
    <row r="757" spans="1:25" outlineLevel="3" x14ac:dyDescent="0.2">
      <c r="A757" s="467"/>
      <c r="B757" s="95">
        <v>810144</v>
      </c>
      <c r="C757" s="39" t="s">
        <v>301</v>
      </c>
      <c r="D757" s="35" t="s">
        <v>370</v>
      </c>
      <c r="E757" s="69">
        <v>452</v>
      </c>
      <c r="F757" s="13">
        <v>1</v>
      </c>
      <c r="G757" s="13">
        <v>47</v>
      </c>
      <c r="H757" s="68">
        <v>500</v>
      </c>
      <c r="I757" s="69">
        <v>486</v>
      </c>
      <c r="J757" s="13">
        <v>0</v>
      </c>
      <c r="K757" s="13">
        <v>68</v>
      </c>
      <c r="L757" s="68">
        <v>554</v>
      </c>
      <c r="M757" s="69">
        <v>447</v>
      </c>
      <c r="N757" s="13">
        <v>0</v>
      </c>
      <c r="O757" s="13">
        <v>31</v>
      </c>
      <c r="P757" s="68">
        <v>478</v>
      </c>
      <c r="Q757" s="69">
        <v>607</v>
      </c>
      <c r="R757" s="13">
        <v>1</v>
      </c>
      <c r="S757" s="13">
        <v>61</v>
      </c>
      <c r="T757" s="68">
        <v>669</v>
      </c>
      <c r="U757" s="69">
        <v>1992</v>
      </c>
      <c r="V757" s="13">
        <v>2</v>
      </c>
      <c r="W757" s="67">
        <v>207</v>
      </c>
      <c r="X757" s="68">
        <v>2201</v>
      </c>
      <c r="Y757" s="160" t="s">
        <v>413</v>
      </c>
    </row>
    <row r="758" spans="1:25" outlineLevel="3" x14ac:dyDescent="0.2">
      <c r="A758" s="467"/>
      <c r="B758" s="95">
        <v>810144</v>
      </c>
      <c r="C758" s="39" t="s">
        <v>305</v>
      </c>
      <c r="D758" s="35" t="s">
        <v>371</v>
      </c>
      <c r="E758" s="69">
        <v>107</v>
      </c>
      <c r="F758" s="13">
        <v>0</v>
      </c>
      <c r="G758" s="13">
        <v>8</v>
      </c>
      <c r="H758" s="68">
        <v>115</v>
      </c>
      <c r="I758" s="69">
        <v>135</v>
      </c>
      <c r="J758" s="13">
        <v>0</v>
      </c>
      <c r="K758" s="13">
        <v>28</v>
      </c>
      <c r="L758" s="68">
        <v>163</v>
      </c>
      <c r="M758" s="69">
        <v>85</v>
      </c>
      <c r="N758" s="13">
        <v>0</v>
      </c>
      <c r="O758" s="13">
        <v>15</v>
      </c>
      <c r="P758" s="68">
        <v>100</v>
      </c>
      <c r="Q758" s="69">
        <v>115</v>
      </c>
      <c r="R758" s="13">
        <v>1</v>
      </c>
      <c r="S758" s="13">
        <v>26</v>
      </c>
      <c r="T758" s="68">
        <v>142</v>
      </c>
      <c r="U758" s="69">
        <v>442</v>
      </c>
      <c r="V758" s="13">
        <v>1</v>
      </c>
      <c r="W758" s="67">
        <v>77</v>
      </c>
      <c r="X758" s="68">
        <v>520</v>
      </c>
      <c r="Y758" s="160" t="s">
        <v>413</v>
      </c>
    </row>
    <row r="759" spans="1:25" outlineLevel="3" x14ac:dyDescent="0.2">
      <c r="A759" s="467"/>
      <c r="B759" s="95">
        <v>810144</v>
      </c>
      <c r="C759" s="39" t="s">
        <v>302</v>
      </c>
      <c r="D759" s="35" t="s">
        <v>372</v>
      </c>
      <c r="E759" s="69">
        <v>85</v>
      </c>
      <c r="F759" s="13">
        <v>0</v>
      </c>
      <c r="G759" s="13">
        <v>7</v>
      </c>
      <c r="H759" s="68">
        <v>92</v>
      </c>
      <c r="I759" s="69">
        <v>76</v>
      </c>
      <c r="J759" s="13">
        <v>0</v>
      </c>
      <c r="K759" s="13">
        <v>8</v>
      </c>
      <c r="L759" s="68">
        <v>84</v>
      </c>
      <c r="M759" s="69">
        <v>58</v>
      </c>
      <c r="N759" s="13">
        <v>1</v>
      </c>
      <c r="O759" s="13">
        <v>2</v>
      </c>
      <c r="P759" s="68">
        <v>61</v>
      </c>
      <c r="Q759" s="69">
        <v>82</v>
      </c>
      <c r="R759" s="13">
        <v>0</v>
      </c>
      <c r="S759" s="13">
        <v>7</v>
      </c>
      <c r="T759" s="68">
        <v>89</v>
      </c>
      <c r="U759" s="69">
        <v>301</v>
      </c>
      <c r="V759" s="13">
        <v>1</v>
      </c>
      <c r="W759" s="67">
        <v>24</v>
      </c>
      <c r="X759" s="68">
        <v>326</v>
      </c>
      <c r="Y759" s="160" t="s">
        <v>413</v>
      </c>
    </row>
    <row r="760" spans="1:25" hidden="1" outlineLevel="3" x14ac:dyDescent="0.2">
      <c r="A760" s="467"/>
      <c r="B760" s="95">
        <v>810144</v>
      </c>
      <c r="C760" s="39" t="s">
        <v>434</v>
      </c>
      <c r="D760" s="35" t="s">
        <v>373</v>
      </c>
      <c r="E760" s="69">
        <v>0</v>
      </c>
      <c r="F760" s="13">
        <v>0</v>
      </c>
      <c r="G760" s="13">
        <v>0</v>
      </c>
      <c r="H760" s="68">
        <v>0</v>
      </c>
      <c r="I760" s="69">
        <v>0</v>
      </c>
      <c r="J760" s="13">
        <v>0</v>
      </c>
      <c r="K760" s="13">
        <v>0</v>
      </c>
      <c r="L760" s="68">
        <v>0</v>
      </c>
      <c r="M760" s="69">
        <v>0</v>
      </c>
      <c r="N760" s="13">
        <v>0</v>
      </c>
      <c r="O760" s="13">
        <v>0</v>
      </c>
      <c r="P760" s="68">
        <v>0</v>
      </c>
      <c r="Q760" s="69">
        <v>0</v>
      </c>
      <c r="R760" s="13">
        <v>0</v>
      </c>
      <c r="S760" s="13">
        <v>0</v>
      </c>
      <c r="T760" s="68">
        <v>0</v>
      </c>
      <c r="U760" s="69">
        <v>0</v>
      </c>
      <c r="V760" s="13">
        <v>0</v>
      </c>
      <c r="W760" s="67">
        <v>0</v>
      </c>
      <c r="X760" s="68">
        <v>0</v>
      </c>
      <c r="Y760" s="160" t="s">
        <v>380</v>
      </c>
    </row>
    <row r="761" spans="1:25" hidden="1" outlineLevel="3" x14ac:dyDescent="0.2">
      <c r="A761" s="467"/>
      <c r="B761" s="95">
        <v>810144</v>
      </c>
      <c r="C761" s="57" t="s">
        <v>384</v>
      </c>
      <c r="D761" s="35" t="s">
        <v>374</v>
      </c>
      <c r="E761" s="69">
        <v>0</v>
      </c>
      <c r="F761" s="13">
        <v>0</v>
      </c>
      <c r="G761" s="13">
        <v>0</v>
      </c>
      <c r="H761" s="68">
        <v>0</v>
      </c>
      <c r="I761" s="69">
        <v>0</v>
      </c>
      <c r="J761" s="13">
        <v>0</v>
      </c>
      <c r="K761" s="13">
        <v>0</v>
      </c>
      <c r="L761" s="68">
        <v>0</v>
      </c>
      <c r="M761" s="69">
        <v>0</v>
      </c>
      <c r="N761" s="13">
        <v>0</v>
      </c>
      <c r="O761" s="13">
        <v>0</v>
      </c>
      <c r="P761" s="68">
        <v>0</v>
      </c>
      <c r="Q761" s="69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160" t="s">
        <v>380</v>
      </c>
    </row>
    <row r="762" spans="1:25" ht="13.5" outlineLevel="3" thickBot="1" x14ac:dyDescent="0.25">
      <c r="A762" s="468"/>
      <c r="B762" s="96">
        <v>810144</v>
      </c>
      <c r="C762" s="41" t="s">
        <v>383</v>
      </c>
      <c r="D762" s="42" t="s">
        <v>375</v>
      </c>
      <c r="E762" s="75">
        <v>4179</v>
      </c>
      <c r="F762" s="76">
        <v>2</v>
      </c>
      <c r="G762" s="76">
        <v>80</v>
      </c>
      <c r="H762" s="74">
        <v>4261</v>
      </c>
      <c r="I762" s="75">
        <v>4139</v>
      </c>
      <c r="J762" s="76">
        <v>3</v>
      </c>
      <c r="K762" s="76">
        <v>236</v>
      </c>
      <c r="L762" s="74">
        <v>4378</v>
      </c>
      <c r="M762" s="75">
        <v>9758</v>
      </c>
      <c r="N762" s="76">
        <v>19</v>
      </c>
      <c r="O762" s="76">
        <v>316</v>
      </c>
      <c r="P762" s="74">
        <v>10093</v>
      </c>
      <c r="Q762" s="75">
        <v>16688</v>
      </c>
      <c r="R762" s="76">
        <v>20</v>
      </c>
      <c r="S762" s="76">
        <v>341</v>
      </c>
      <c r="T762" s="74">
        <v>17049</v>
      </c>
      <c r="U762" s="75">
        <v>34764</v>
      </c>
      <c r="V762" s="76">
        <v>44</v>
      </c>
      <c r="W762" s="73">
        <v>973</v>
      </c>
      <c r="X762" s="74">
        <v>35781</v>
      </c>
      <c r="Y762" s="160" t="s">
        <v>413</v>
      </c>
    </row>
    <row r="763" spans="1:25" s="106" customFormat="1" outlineLevel="1" x14ac:dyDescent="0.2">
      <c r="A763" s="466">
        <v>810173</v>
      </c>
      <c r="B763" s="97">
        <v>810173</v>
      </c>
      <c r="C763" s="100" t="s">
        <v>21</v>
      </c>
      <c r="D763" s="101" t="s">
        <v>336</v>
      </c>
      <c r="E763" s="102">
        <v>984</v>
      </c>
      <c r="F763" s="103">
        <v>0</v>
      </c>
      <c r="G763" s="103">
        <v>19</v>
      </c>
      <c r="H763" s="104">
        <v>1003</v>
      </c>
      <c r="I763" s="102">
        <v>925</v>
      </c>
      <c r="J763" s="103">
        <v>0</v>
      </c>
      <c r="K763" s="103">
        <v>30</v>
      </c>
      <c r="L763" s="104">
        <v>955</v>
      </c>
      <c r="M763" s="102">
        <v>761</v>
      </c>
      <c r="N763" s="103">
        <v>0</v>
      </c>
      <c r="O763" s="103">
        <v>10</v>
      </c>
      <c r="P763" s="104">
        <v>771</v>
      </c>
      <c r="Q763" s="102">
        <v>760</v>
      </c>
      <c r="R763" s="103">
        <v>0</v>
      </c>
      <c r="S763" s="103">
        <v>13</v>
      </c>
      <c r="T763" s="104">
        <v>773</v>
      </c>
      <c r="U763" s="102">
        <v>3430</v>
      </c>
      <c r="V763" s="103">
        <v>0</v>
      </c>
      <c r="W763" s="103">
        <v>72</v>
      </c>
      <c r="X763" s="104">
        <v>3502</v>
      </c>
      <c r="Y763" s="160" t="s">
        <v>413</v>
      </c>
    </row>
    <row r="764" spans="1:25" hidden="1" outlineLevel="2" x14ac:dyDescent="0.2">
      <c r="A764" s="467"/>
      <c r="B764" s="95">
        <v>810173</v>
      </c>
      <c r="C764" s="14" t="s">
        <v>350</v>
      </c>
      <c r="D764" s="35" t="s">
        <v>198</v>
      </c>
      <c r="E764" s="69">
        <v>0</v>
      </c>
      <c r="F764" s="13">
        <v>0</v>
      </c>
      <c r="G764" s="13">
        <v>0</v>
      </c>
      <c r="H764" s="68">
        <v>0</v>
      </c>
      <c r="I764" s="69">
        <v>0</v>
      </c>
      <c r="J764" s="13">
        <v>0</v>
      </c>
      <c r="K764" s="13">
        <v>0</v>
      </c>
      <c r="L764" s="68">
        <v>0</v>
      </c>
      <c r="M764" s="69">
        <v>0</v>
      </c>
      <c r="N764" s="13">
        <v>0</v>
      </c>
      <c r="O764" s="13">
        <v>0</v>
      </c>
      <c r="P764" s="68">
        <v>0</v>
      </c>
      <c r="Q764" s="69">
        <v>0</v>
      </c>
      <c r="R764" s="13">
        <v>0</v>
      </c>
      <c r="S764" s="13">
        <v>0</v>
      </c>
      <c r="T764" s="68">
        <v>0</v>
      </c>
      <c r="U764" s="69">
        <v>0</v>
      </c>
      <c r="V764" s="13">
        <v>0</v>
      </c>
      <c r="W764" s="67">
        <v>0</v>
      </c>
      <c r="X764" s="68">
        <v>0</v>
      </c>
      <c r="Y764" s="160" t="s">
        <v>380</v>
      </c>
    </row>
    <row r="765" spans="1:25" ht="13.5" outlineLevel="2" thickBot="1" x14ac:dyDescent="0.25">
      <c r="A765" s="467"/>
      <c r="B765" s="95">
        <v>810173</v>
      </c>
      <c r="C765" s="14" t="s">
        <v>351</v>
      </c>
      <c r="D765" s="35" t="s">
        <v>199</v>
      </c>
      <c r="E765" s="69">
        <v>984</v>
      </c>
      <c r="F765" s="13">
        <v>0</v>
      </c>
      <c r="G765" s="13">
        <v>19</v>
      </c>
      <c r="H765" s="68">
        <v>1003</v>
      </c>
      <c r="I765" s="69">
        <v>925</v>
      </c>
      <c r="J765" s="13">
        <v>0</v>
      </c>
      <c r="K765" s="13">
        <v>30</v>
      </c>
      <c r="L765" s="68">
        <v>955</v>
      </c>
      <c r="M765" s="69">
        <v>761</v>
      </c>
      <c r="N765" s="13">
        <v>0</v>
      </c>
      <c r="O765" s="13">
        <v>10</v>
      </c>
      <c r="P765" s="68">
        <v>771</v>
      </c>
      <c r="Q765" s="69">
        <v>760</v>
      </c>
      <c r="R765" s="13">
        <v>0</v>
      </c>
      <c r="S765" s="13">
        <v>13</v>
      </c>
      <c r="T765" s="68">
        <v>773</v>
      </c>
      <c r="U765" s="69">
        <v>3430</v>
      </c>
      <c r="V765" s="13">
        <v>0</v>
      </c>
      <c r="W765" s="67">
        <v>72</v>
      </c>
      <c r="X765" s="68">
        <v>3502</v>
      </c>
      <c r="Y765" s="160" t="s">
        <v>413</v>
      </c>
    </row>
    <row r="766" spans="1:25" ht="13.5" hidden="1" outlineLevel="2" collapsed="1" thickBot="1" x14ac:dyDescent="0.25">
      <c r="A766" s="467"/>
      <c r="B766" s="95">
        <v>810173</v>
      </c>
      <c r="C766" s="14" t="s">
        <v>300</v>
      </c>
      <c r="D766" s="35" t="s">
        <v>200</v>
      </c>
      <c r="E766" s="70">
        <v>0</v>
      </c>
      <c r="F766" s="71">
        <v>0</v>
      </c>
      <c r="G766" s="71">
        <v>0</v>
      </c>
      <c r="H766" s="68">
        <v>0</v>
      </c>
      <c r="I766" s="70">
        <v>0</v>
      </c>
      <c r="J766" s="71">
        <v>0</v>
      </c>
      <c r="K766" s="71">
        <v>0</v>
      </c>
      <c r="L766" s="68">
        <v>0</v>
      </c>
      <c r="M766" s="70">
        <v>0</v>
      </c>
      <c r="N766" s="71">
        <v>0</v>
      </c>
      <c r="O766" s="71">
        <v>0</v>
      </c>
      <c r="P766" s="68">
        <v>0</v>
      </c>
      <c r="Q766" s="70">
        <v>0</v>
      </c>
      <c r="R766" s="71">
        <v>0</v>
      </c>
      <c r="S766" s="71">
        <v>0</v>
      </c>
      <c r="T766" s="68">
        <v>0</v>
      </c>
      <c r="U766" s="70">
        <v>0</v>
      </c>
      <c r="V766" s="71">
        <v>0</v>
      </c>
      <c r="W766" s="71">
        <v>0</v>
      </c>
      <c r="X766" s="68">
        <v>0</v>
      </c>
      <c r="Y766" s="160" t="s">
        <v>380</v>
      </c>
    </row>
    <row r="767" spans="1:25" ht="13.5" hidden="1" outlineLevel="3" thickBot="1" x14ac:dyDescent="0.25">
      <c r="A767" s="467"/>
      <c r="B767" s="95">
        <v>810173</v>
      </c>
      <c r="C767" s="39" t="s">
        <v>363</v>
      </c>
      <c r="D767" s="35" t="s">
        <v>369</v>
      </c>
      <c r="E767" s="69">
        <v>0</v>
      </c>
      <c r="F767" s="13">
        <v>0</v>
      </c>
      <c r="G767" s="13">
        <v>0</v>
      </c>
      <c r="H767" s="68">
        <v>0</v>
      </c>
      <c r="I767" s="69">
        <v>0</v>
      </c>
      <c r="J767" s="13">
        <v>0</v>
      </c>
      <c r="K767" s="13">
        <v>0</v>
      </c>
      <c r="L767" s="68">
        <v>0</v>
      </c>
      <c r="M767" s="69">
        <v>0</v>
      </c>
      <c r="N767" s="13">
        <v>0</v>
      </c>
      <c r="O767" s="13">
        <v>0</v>
      </c>
      <c r="P767" s="68">
        <v>0</v>
      </c>
      <c r="Q767" s="69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160" t="s">
        <v>380</v>
      </c>
    </row>
    <row r="768" spans="1:25" ht="13.5" hidden="1" outlineLevel="3" thickBot="1" x14ac:dyDescent="0.25">
      <c r="A768" s="467"/>
      <c r="B768" s="95">
        <v>810173</v>
      </c>
      <c r="C768" s="39" t="s">
        <v>301</v>
      </c>
      <c r="D768" s="35" t="s">
        <v>370</v>
      </c>
      <c r="E768" s="69">
        <v>0</v>
      </c>
      <c r="F768" s="13">
        <v>0</v>
      </c>
      <c r="G768" s="13">
        <v>0</v>
      </c>
      <c r="H768" s="68">
        <v>0</v>
      </c>
      <c r="I768" s="69">
        <v>0</v>
      </c>
      <c r="J768" s="13">
        <v>0</v>
      </c>
      <c r="K768" s="13">
        <v>0</v>
      </c>
      <c r="L768" s="68">
        <v>0</v>
      </c>
      <c r="M768" s="69">
        <v>0</v>
      </c>
      <c r="N768" s="13">
        <v>0</v>
      </c>
      <c r="O768" s="13">
        <v>0</v>
      </c>
      <c r="P768" s="68">
        <v>0</v>
      </c>
      <c r="Q768" s="69">
        <v>0</v>
      </c>
      <c r="R768" s="13">
        <v>0</v>
      </c>
      <c r="S768" s="13">
        <v>0</v>
      </c>
      <c r="T768" s="68">
        <v>0</v>
      </c>
      <c r="U768" s="69">
        <v>0</v>
      </c>
      <c r="V768" s="13">
        <v>0</v>
      </c>
      <c r="W768" s="67">
        <v>0</v>
      </c>
      <c r="X768" s="68">
        <v>0</v>
      </c>
      <c r="Y768" s="160" t="s">
        <v>380</v>
      </c>
    </row>
    <row r="769" spans="1:25" ht="13.5" hidden="1" outlineLevel="3" thickBot="1" x14ac:dyDescent="0.25">
      <c r="A769" s="467"/>
      <c r="B769" s="95">
        <v>810173</v>
      </c>
      <c r="C769" s="39" t="s">
        <v>305</v>
      </c>
      <c r="D769" s="35" t="s">
        <v>371</v>
      </c>
      <c r="E769" s="69">
        <v>0</v>
      </c>
      <c r="F769" s="13">
        <v>0</v>
      </c>
      <c r="G769" s="13">
        <v>0</v>
      </c>
      <c r="H769" s="68">
        <v>0</v>
      </c>
      <c r="I769" s="69">
        <v>0</v>
      </c>
      <c r="J769" s="13">
        <v>0</v>
      </c>
      <c r="K769" s="13">
        <v>0</v>
      </c>
      <c r="L769" s="68">
        <v>0</v>
      </c>
      <c r="M769" s="69">
        <v>0</v>
      </c>
      <c r="N769" s="13">
        <v>0</v>
      </c>
      <c r="O769" s="13">
        <v>0</v>
      </c>
      <c r="P769" s="68">
        <v>0</v>
      </c>
      <c r="Q769" s="69">
        <v>0</v>
      </c>
      <c r="R769" s="13">
        <v>0</v>
      </c>
      <c r="S769" s="13">
        <v>0</v>
      </c>
      <c r="T769" s="68">
        <v>0</v>
      </c>
      <c r="U769" s="69">
        <v>0</v>
      </c>
      <c r="V769" s="13">
        <v>0</v>
      </c>
      <c r="W769" s="67">
        <v>0</v>
      </c>
      <c r="X769" s="68">
        <v>0</v>
      </c>
      <c r="Y769" s="160" t="s">
        <v>380</v>
      </c>
    </row>
    <row r="770" spans="1:25" ht="13.5" hidden="1" outlineLevel="3" thickBot="1" x14ac:dyDescent="0.25">
      <c r="A770" s="467"/>
      <c r="B770" s="95">
        <v>810173</v>
      </c>
      <c r="C770" s="39" t="s">
        <v>302</v>
      </c>
      <c r="D770" s="35" t="s">
        <v>372</v>
      </c>
      <c r="E770" s="69">
        <v>0</v>
      </c>
      <c r="F770" s="13">
        <v>0</v>
      </c>
      <c r="G770" s="13">
        <v>0</v>
      </c>
      <c r="H770" s="68">
        <v>0</v>
      </c>
      <c r="I770" s="69">
        <v>0</v>
      </c>
      <c r="J770" s="13">
        <v>0</v>
      </c>
      <c r="K770" s="13">
        <v>0</v>
      </c>
      <c r="L770" s="68">
        <v>0</v>
      </c>
      <c r="M770" s="69">
        <v>0</v>
      </c>
      <c r="N770" s="13">
        <v>0</v>
      </c>
      <c r="O770" s="13">
        <v>0</v>
      </c>
      <c r="P770" s="68">
        <v>0</v>
      </c>
      <c r="Q770" s="69">
        <v>0</v>
      </c>
      <c r="R770" s="13">
        <v>0</v>
      </c>
      <c r="S770" s="13">
        <v>0</v>
      </c>
      <c r="T770" s="68">
        <v>0</v>
      </c>
      <c r="U770" s="69">
        <v>0</v>
      </c>
      <c r="V770" s="13">
        <v>0</v>
      </c>
      <c r="W770" s="67">
        <v>0</v>
      </c>
      <c r="X770" s="68">
        <v>0</v>
      </c>
      <c r="Y770" s="160" t="s">
        <v>380</v>
      </c>
    </row>
    <row r="771" spans="1:25" ht="13.5" hidden="1" outlineLevel="3" thickBot="1" x14ac:dyDescent="0.25">
      <c r="A771" s="467"/>
      <c r="B771" s="95">
        <v>810173</v>
      </c>
      <c r="C771" s="39" t="s">
        <v>434</v>
      </c>
      <c r="D771" s="35" t="s">
        <v>373</v>
      </c>
      <c r="E771" s="69">
        <v>0</v>
      </c>
      <c r="F771" s="13">
        <v>0</v>
      </c>
      <c r="G771" s="13">
        <v>0</v>
      </c>
      <c r="H771" s="68">
        <v>0</v>
      </c>
      <c r="I771" s="69">
        <v>0</v>
      </c>
      <c r="J771" s="13">
        <v>0</v>
      </c>
      <c r="K771" s="13">
        <v>0</v>
      </c>
      <c r="L771" s="68">
        <v>0</v>
      </c>
      <c r="M771" s="69">
        <v>0</v>
      </c>
      <c r="N771" s="13">
        <v>0</v>
      </c>
      <c r="O771" s="13">
        <v>0</v>
      </c>
      <c r="P771" s="68">
        <v>0</v>
      </c>
      <c r="Q771" s="69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160" t="s">
        <v>380</v>
      </c>
    </row>
    <row r="772" spans="1:25" ht="13.5" hidden="1" outlineLevel="3" thickBot="1" x14ac:dyDescent="0.25">
      <c r="A772" s="467"/>
      <c r="B772" s="95">
        <v>810173</v>
      </c>
      <c r="C772" s="57" t="s">
        <v>384</v>
      </c>
      <c r="D772" s="35" t="s">
        <v>374</v>
      </c>
      <c r="E772" s="69">
        <v>0</v>
      </c>
      <c r="F772" s="13">
        <v>0</v>
      </c>
      <c r="G772" s="13">
        <v>0</v>
      </c>
      <c r="H772" s="68">
        <v>0</v>
      </c>
      <c r="I772" s="69">
        <v>0</v>
      </c>
      <c r="J772" s="13">
        <v>0</v>
      </c>
      <c r="K772" s="13">
        <v>0</v>
      </c>
      <c r="L772" s="68">
        <v>0</v>
      </c>
      <c r="M772" s="69">
        <v>0</v>
      </c>
      <c r="N772" s="13">
        <v>0</v>
      </c>
      <c r="O772" s="13">
        <v>0</v>
      </c>
      <c r="P772" s="68">
        <v>0</v>
      </c>
      <c r="Q772" s="69">
        <v>0</v>
      </c>
      <c r="R772" s="13">
        <v>0</v>
      </c>
      <c r="S772" s="13">
        <v>0</v>
      </c>
      <c r="T772" s="68">
        <v>0</v>
      </c>
      <c r="U772" s="69">
        <v>0</v>
      </c>
      <c r="V772" s="13">
        <v>0</v>
      </c>
      <c r="W772" s="67">
        <v>0</v>
      </c>
      <c r="X772" s="68">
        <v>0</v>
      </c>
      <c r="Y772" s="160" t="s">
        <v>380</v>
      </c>
    </row>
    <row r="773" spans="1:25" ht="13.5" hidden="1" outlineLevel="3" thickBot="1" x14ac:dyDescent="0.25">
      <c r="A773" s="468"/>
      <c r="B773" s="96">
        <v>810173</v>
      </c>
      <c r="C773" s="41" t="s">
        <v>383</v>
      </c>
      <c r="D773" s="42" t="s">
        <v>375</v>
      </c>
      <c r="E773" s="75">
        <v>0</v>
      </c>
      <c r="F773" s="76">
        <v>0</v>
      </c>
      <c r="G773" s="76">
        <v>0</v>
      </c>
      <c r="H773" s="74">
        <v>0</v>
      </c>
      <c r="I773" s="75">
        <v>0</v>
      </c>
      <c r="J773" s="76">
        <v>0</v>
      </c>
      <c r="K773" s="76">
        <v>0</v>
      </c>
      <c r="L773" s="74">
        <v>0</v>
      </c>
      <c r="M773" s="75">
        <v>0</v>
      </c>
      <c r="N773" s="76">
        <v>0</v>
      </c>
      <c r="O773" s="76">
        <v>0</v>
      </c>
      <c r="P773" s="74">
        <v>0</v>
      </c>
      <c r="Q773" s="75">
        <v>0</v>
      </c>
      <c r="R773" s="76">
        <v>0</v>
      </c>
      <c r="S773" s="76">
        <v>0</v>
      </c>
      <c r="T773" s="74">
        <v>0</v>
      </c>
      <c r="U773" s="75">
        <v>0</v>
      </c>
      <c r="V773" s="76">
        <v>0</v>
      </c>
      <c r="W773" s="73">
        <v>0</v>
      </c>
      <c r="X773" s="74">
        <v>0</v>
      </c>
      <c r="Y773" s="160" t="s">
        <v>380</v>
      </c>
    </row>
    <row r="774" spans="1:25" s="106" customFormat="1" outlineLevel="1" x14ac:dyDescent="0.2">
      <c r="A774" s="464">
        <v>810177</v>
      </c>
      <c r="B774" s="97">
        <v>810177</v>
      </c>
      <c r="C774" s="100" t="s">
        <v>84</v>
      </c>
      <c r="D774" s="101" t="s">
        <v>336</v>
      </c>
      <c r="E774" s="102">
        <v>511</v>
      </c>
      <c r="F774" s="103">
        <v>0</v>
      </c>
      <c r="G774" s="103">
        <v>7</v>
      </c>
      <c r="H774" s="104">
        <v>518</v>
      </c>
      <c r="I774" s="102">
        <v>595</v>
      </c>
      <c r="J774" s="103">
        <v>2</v>
      </c>
      <c r="K774" s="103">
        <v>26</v>
      </c>
      <c r="L774" s="104">
        <v>623</v>
      </c>
      <c r="M774" s="102">
        <v>368</v>
      </c>
      <c r="N774" s="103">
        <v>0</v>
      </c>
      <c r="O774" s="103">
        <v>12</v>
      </c>
      <c r="P774" s="104">
        <v>380</v>
      </c>
      <c r="Q774" s="102">
        <v>245</v>
      </c>
      <c r="R774" s="103">
        <v>0</v>
      </c>
      <c r="S774" s="103">
        <v>8</v>
      </c>
      <c r="T774" s="104">
        <v>253</v>
      </c>
      <c r="U774" s="102">
        <v>1719</v>
      </c>
      <c r="V774" s="103">
        <v>2</v>
      </c>
      <c r="W774" s="103">
        <v>53</v>
      </c>
      <c r="X774" s="104">
        <v>1774</v>
      </c>
      <c r="Y774" s="160" t="s">
        <v>413</v>
      </c>
    </row>
    <row r="775" spans="1:25" hidden="1" outlineLevel="2" x14ac:dyDescent="0.2">
      <c r="A775" s="465"/>
      <c r="B775" s="95">
        <v>810177</v>
      </c>
      <c r="C775" s="14" t="s">
        <v>350</v>
      </c>
      <c r="D775" s="35" t="s">
        <v>198</v>
      </c>
      <c r="E775" s="69">
        <v>0</v>
      </c>
      <c r="F775" s="13">
        <v>0</v>
      </c>
      <c r="G775" s="13">
        <v>0</v>
      </c>
      <c r="H775" s="68">
        <v>0</v>
      </c>
      <c r="I775" s="69">
        <v>0</v>
      </c>
      <c r="J775" s="13">
        <v>0</v>
      </c>
      <c r="K775" s="13">
        <v>0</v>
      </c>
      <c r="L775" s="68">
        <v>0</v>
      </c>
      <c r="M775" s="69">
        <v>0</v>
      </c>
      <c r="N775" s="13">
        <v>0</v>
      </c>
      <c r="O775" s="13">
        <v>0</v>
      </c>
      <c r="P775" s="68">
        <v>0</v>
      </c>
      <c r="Q775" s="69">
        <v>0</v>
      </c>
      <c r="R775" s="13">
        <v>0</v>
      </c>
      <c r="S775" s="13">
        <v>0</v>
      </c>
      <c r="T775" s="68">
        <v>0</v>
      </c>
      <c r="U775" s="69">
        <v>0</v>
      </c>
      <c r="V775" s="13">
        <v>0</v>
      </c>
      <c r="W775" s="67">
        <v>0</v>
      </c>
      <c r="X775" s="68">
        <v>0</v>
      </c>
      <c r="Y775" s="160" t="s">
        <v>380</v>
      </c>
    </row>
    <row r="776" spans="1:25" ht="13.5" outlineLevel="2" thickBot="1" x14ac:dyDescent="0.25">
      <c r="A776" s="465"/>
      <c r="B776" s="95">
        <v>810177</v>
      </c>
      <c r="C776" s="14" t="s">
        <v>351</v>
      </c>
      <c r="D776" s="35" t="s">
        <v>199</v>
      </c>
      <c r="E776" s="69">
        <v>511</v>
      </c>
      <c r="F776" s="13">
        <v>0</v>
      </c>
      <c r="G776" s="13">
        <v>7</v>
      </c>
      <c r="H776" s="68">
        <v>518</v>
      </c>
      <c r="I776" s="69">
        <v>595</v>
      </c>
      <c r="J776" s="13">
        <v>2</v>
      </c>
      <c r="K776" s="13">
        <v>26</v>
      </c>
      <c r="L776" s="68">
        <v>623</v>
      </c>
      <c r="M776" s="69">
        <v>368</v>
      </c>
      <c r="N776" s="13">
        <v>0</v>
      </c>
      <c r="O776" s="13">
        <v>12</v>
      </c>
      <c r="P776" s="68">
        <v>380</v>
      </c>
      <c r="Q776" s="69">
        <v>245</v>
      </c>
      <c r="R776" s="13">
        <v>0</v>
      </c>
      <c r="S776" s="13">
        <v>8</v>
      </c>
      <c r="T776" s="68">
        <v>253</v>
      </c>
      <c r="U776" s="69">
        <v>1719</v>
      </c>
      <c r="V776" s="13">
        <v>2</v>
      </c>
      <c r="W776" s="67">
        <v>53</v>
      </c>
      <c r="X776" s="68">
        <v>1774</v>
      </c>
      <c r="Y776" s="160" t="s">
        <v>413</v>
      </c>
    </row>
    <row r="777" spans="1:25" ht="13.5" hidden="1" outlineLevel="2" collapsed="1" thickBot="1" x14ac:dyDescent="0.25">
      <c r="A777" s="465"/>
      <c r="B777" s="95">
        <v>810177</v>
      </c>
      <c r="C777" s="14" t="s">
        <v>300</v>
      </c>
      <c r="D777" s="35" t="s">
        <v>200</v>
      </c>
      <c r="E777" s="70">
        <v>0</v>
      </c>
      <c r="F777" s="71">
        <v>0</v>
      </c>
      <c r="G777" s="71">
        <v>0</v>
      </c>
      <c r="H777" s="68">
        <v>0</v>
      </c>
      <c r="I777" s="70">
        <v>0</v>
      </c>
      <c r="J777" s="71">
        <v>0</v>
      </c>
      <c r="K777" s="71">
        <v>0</v>
      </c>
      <c r="L777" s="68">
        <v>0</v>
      </c>
      <c r="M777" s="70">
        <v>0</v>
      </c>
      <c r="N777" s="71">
        <v>0</v>
      </c>
      <c r="O777" s="71">
        <v>0</v>
      </c>
      <c r="P777" s="68">
        <v>0</v>
      </c>
      <c r="Q777" s="70">
        <v>0</v>
      </c>
      <c r="R777" s="71">
        <v>0</v>
      </c>
      <c r="S777" s="71">
        <v>0</v>
      </c>
      <c r="T777" s="68">
        <v>0</v>
      </c>
      <c r="U777" s="70">
        <v>0</v>
      </c>
      <c r="V777" s="71">
        <v>0</v>
      </c>
      <c r="W777" s="71">
        <v>0</v>
      </c>
      <c r="X777" s="68">
        <v>0</v>
      </c>
      <c r="Y777" s="160" t="s">
        <v>380</v>
      </c>
    </row>
    <row r="778" spans="1:25" ht="13.5" hidden="1" outlineLevel="3" thickBot="1" x14ac:dyDescent="0.25">
      <c r="A778" s="465"/>
      <c r="B778" s="95">
        <v>810177</v>
      </c>
      <c r="C778" s="39" t="s">
        <v>363</v>
      </c>
      <c r="D778" s="35" t="s">
        <v>369</v>
      </c>
      <c r="E778" s="69">
        <v>0</v>
      </c>
      <c r="F778" s="13">
        <v>0</v>
      </c>
      <c r="G778" s="13">
        <v>0</v>
      </c>
      <c r="H778" s="68">
        <v>0</v>
      </c>
      <c r="I778" s="69">
        <v>0</v>
      </c>
      <c r="J778" s="13">
        <v>0</v>
      </c>
      <c r="K778" s="13">
        <v>0</v>
      </c>
      <c r="L778" s="68">
        <v>0</v>
      </c>
      <c r="M778" s="69">
        <v>0</v>
      </c>
      <c r="N778" s="13">
        <v>0</v>
      </c>
      <c r="O778" s="13">
        <v>0</v>
      </c>
      <c r="P778" s="68">
        <v>0</v>
      </c>
      <c r="Q778" s="69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160" t="s">
        <v>380</v>
      </c>
    </row>
    <row r="779" spans="1:25" ht="13.5" hidden="1" outlineLevel="3" thickBot="1" x14ac:dyDescent="0.25">
      <c r="A779" s="465"/>
      <c r="B779" s="95">
        <v>810177</v>
      </c>
      <c r="C779" s="39" t="s">
        <v>301</v>
      </c>
      <c r="D779" s="35" t="s">
        <v>370</v>
      </c>
      <c r="E779" s="69">
        <v>0</v>
      </c>
      <c r="F779" s="13">
        <v>0</v>
      </c>
      <c r="G779" s="13">
        <v>0</v>
      </c>
      <c r="H779" s="68">
        <v>0</v>
      </c>
      <c r="I779" s="69">
        <v>0</v>
      </c>
      <c r="J779" s="13">
        <v>0</v>
      </c>
      <c r="K779" s="13">
        <v>0</v>
      </c>
      <c r="L779" s="68">
        <v>0</v>
      </c>
      <c r="M779" s="69">
        <v>0</v>
      </c>
      <c r="N779" s="13">
        <v>0</v>
      </c>
      <c r="O779" s="13">
        <v>0</v>
      </c>
      <c r="P779" s="68">
        <v>0</v>
      </c>
      <c r="Q779" s="69">
        <v>0</v>
      </c>
      <c r="R779" s="13">
        <v>0</v>
      </c>
      <c r="S779" s="13">
        <v>0</v>
      </c>
      <c r="T779" s="68">
        <v>0</v>
      </c>
      <c r="U779" s="69">
        <v>0</v>
      </c>
      <c r="V779" s="13">
        <v>0</v>
      </c>
      <c r="W779" s="67">
        <v>0</v>
      </c>
      <c r="X779" s="68">
        <v>0</v>
      </c>
      <c r="Y779" s="160" t="s">
        <v>380</v>
      </c>
    </row>
    <row r="780" spans="1:25" ht="13.5" hidden="1" outlineLevel="3" thickBot="1" x14ac:dyDescent="0.25">
      <c r="A780" s="465"/>
      <c r="B780" s="95">
        <v>810177</v>
      </c>
      <c r="C780" s="39" t="s">
        <v>305</v>
      </c>
      <c r="D780" s="35" t="s">
        <v>371</v>
      </c>
      <c r="E780" s="69">
        <v>0</v>
      </c>
      <c r="F780" s="13">
        <v>0</v>
      </c>
      <c r="G780" s="13">
        <v>0</v>
      </c>
      <c r="H780" s="68">
        <v>0</v>
      </c>
      <c r="I780" s="69">
        <v>0</v>
      </c>
      <c r="J780" s="13">
        <v>0</v>
      </c>
      <c r="K780" s="13">
        <v>0</v>
      </c>
      <c r="L780" s="68">
        <v>0</v>
      </c>
      <c r="M780" s="69">
        <v>0</v>
      </c>
      <c r="N780" s="13">
        <v>0</v>
      </c>
      <c r="O780" s="13">
        <v>0</v>
      </c>
      <c r="P780" s="68">
        <v>0</v>
      </c>
      <c r="Q780" s="69">
        <v>0</v>
      </c>
      <c r="R780" s="13">
        <v>0</v>
      </c>
      <c r="S780" s="13">
        <v>0</v>
      </c>
      <c r="T780" s="68">
        <v>0</v>
      </c>
      <c r="U780" s="69">
        <v>0</v>
      </c>
      <c r="V780" s="13">
        <v>0</v>
      </c>
      <c r="W780" s="67">
        <v>0</v>
      </c>
      <c r="X780" s="68">
        <v>0</v>
      </c>
      <c r="Y780" s="160" t="s">
        <v>380</v>
      </c>
    </row>
    <row r="781" spans="1:25" ht="13.5" hidden="1" outlineLevel="3" thickBot="1" x14ac:dyDescent="0.25">
      <c r="A781" s="465"/>
      <c r="B781" s="95">
        <v>810177</v>
      </c>
      <c r="C781" s="39" t="s">
        <v>302</v>
      </c>
      <c r="D781" s="35" t="s">
        <v>372</v>
      </c>
      <c r="E781" s="69">
        <v>0</v>
      </c>
      <c r="F781" s="13">
        <v>0</v>
      </c>
      <c r="G781" s="13">
        <v>0</v>
      </c>
      <c r="H781" s="68">
        <v>0</v>
      </c>
      <c r="I781" s="69">
        <v>0</v>
      </c>
      <c r="J781" s="13">
        <v>0</v>
      </c>
      <c r="K781" s="13">
        <v>0</v>
      </c>
      <c r="L781" s="68">
        <v>0</v>
      </c>
      <c r="M781" s="69">
        <v>0</v>
      </c>
      <c r="N781" s="13">
        <v>0</v>
      </c>
      <c r="O781" s="13">
        <v>0</v>
      </c>
      <c r="P781" s="68">
        <v>0</v>
      </c>
      <c r="Q781" s="69">
        <v>0</v>
      </c>
      <c r="R781" s="13">
        <v>0</v>
      </c>
      <c r="S781" s="13">
        <v>0</v>
      </c>
      <c r="T781" s="68">
        <v>0</v>
      </c>
      <c r="U781" s="69">
        <v>0</v>
      </c>
      <c r="V781" s="13">
        <v>0</v>
      </c>
      <c r="W781" s="67">
        <v>0</v>
      </c>
      <c r="X781" s="68">
        <v>0</v>
      </c>
      <c r="Y781" s="160" t="s">
        <v>380</v>
      </c>
    </row>
    <row r="782" spans="1:25" ht="13.5" hidden="1" outlineLevel="3" thickBot="1" x14ac:dyDescent="0.25">
      <c r="A782" s="465"/>
      <c r="B782" s="95">
        <v>810177</v>
      </c>
      <c r="C782" s="39" t="s">
        <v>434</v>
      </c>
      <c r="D782" s="35" t="s">
        <v>373</v>
      </c>
      <c r="E782" s="69">
        <v>0</v>
      </c>
      <c r="F782" s="13">
        <v>0</v>
      </c>
      <c r="G782" s="13">
        <v>0</v>
      </c>
      <c r="H782" s="68">
        <v>0</v>
      </c>
      <c r="I782" s="69">
        <v>0</v>
      </c>
      <c r="J782" s="13">
        <v>0</v>
      </c>
      <c r="K782" s="13">
        <v>0</v>
      </c>
      <c r="L782" s="68">
        <v>0</v>
      </c>
      <c r="M782" s="69">
        <v>0</v>
      </c>
      <c r="N782" s="13">
        <v>0</v>
      </c>
      <c r="O782" s="13">
        <v>0</v>
      </c>
      <c r="P782" s="68">
        <v>0</v>
      </c>
      <c r="Q782" s="69">
        <v>0</v>
      </c>
      <c r="R782" s="13">
        <v>0</v>
      </c>
      <c r="S782" s="13">
        <v>0</v>
      </c>
      <c r="T782" s="68">
        <v>0</v>
      </c>
      <c r="U782" s="69">
        <v>0</v>
      </c>
      <c r="V782" s="13">
        <v>0</v>
      </c>
      <c r="W782" s="67">
        <v>0</v>
      </c>
      <c r="X782" s="68">
        <v>0</v>
      </c>
      <c r="Y782" s="160" t="s">
        <v>380</v>
      </c>
    </row>
    <row r="783" spans="1:25" ht="13.5" hidden="1" outlineLevel="3" thickBot="1" x14ac:dyDescent="0.25">
      <c r="A783" s="474"/>
      <c r="B783" s="95">
        <v>810177</v>
      </c>
      <c r="C783" s="39" t="s">
        <v>384</v>
      </c>
      <c r="D783" s="35" t="s">
        <v>374</v>
      </c>
      <c r="E783" s="69">
        <v>0</v>
      </c>
      <c r="F783" s="13">
        <v>0</v>
      </c>
      <c r="G783" s="13">
        <v>0</v>
      </c>
      <c r="H783" s="68">
        <v>0</v>
      </c>
      <c r="I783" s="69">
        <v>0</v>
      </c>
      <c r="J783" s="13">
        <v>0</v>
      </c>
      <c r="K783" s="13">
        <v>0</v>
      </c>
      <c r="L783" s="68">
        <v>0</v>
      </c>
      <c r="M783" s="69">
        <v>0</v>
      </c>
      <c r="N783" s="13">
        <v>0</v>
      </c>
      <c r="O783" s="13">
        <v>0</v>
      </c>
      <c r="P783" s="68">
        <v>0</v>
      </c>
      <c r="Q783" s="69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160" t="s">
        <v>380</v>
      </c>
    </row>
    <row r="784" spans="1:25" ht="13.5" hidden="1" outlineLevel="3" thickBot="1" x14ac:dyDescent="0.25">
      <c r="A784" s="475"/>
      <c r="B784" s="96">
        <v>810177</v>
      </c>
      <c r="C784" s="41" t="s">
        <v>383</v>
      </c>
      <c r="D784" s="42" t="s">
        <v>375</v>
      </c>
      <c r="E784" s="75">
        <v>0</v>
      </c>
      <c r="F784" s="76">
        <v>0</v>
      </c>
      <c r="G784" s="76">
        <v>0</v>
      </c>
      <c r="H784" s="74">
        <v>0</v>
      </c>
      <c r="I784" s="75">
        <v>0</v>
      </c>
      <c r="J784" s="76">
        <v>0</v>
      </c>
      <c r="K784" s="76">
        <v>0</v>
      </c>
      <c r="L784" s="74">
        <v>0</v>
      </c>
      <c r="M784" s="75">
        <v>0</v>
      </c>
      <c r="N784" s="76">
        <v>0</v>
      </c>
      <c r="O784" s="76">
        <v>0</v>
      </c>
      <c r="P784" s="74">
        <v>0</v>
      </c>
      <c r="Q784" s="75">
        <v>0</v>
      </c>
      <c r="R784" s="76">
        <v>0</v>
      </c>
      <c r="S784" s="76">
        <v>0</v>
      </c>
      <c r="T784" s="74">
        <v>0</v>
      </c>
      <c r="U784" s="75">
        <v>0</v>
      </c>
      <c r="V784" s="76">
        <v>0</v>
      </c>
      <c r="W784" s="73">
        <v>0</v>
      </c>
      <c r="X784" s="74">
        <v>0</v>
      </c>
      <c r="Y784" s="160" t="s">
        <v>380</v>
      </c>
    </row>
    <row r="785" spans="1:25" s="106" customFormat="1" outlineLevel="1" x14ac:dyDescent="0.2">
      <c r="A785" s="466">
        <v>810187</v>
      </c>
      <c r="B785" s="97">
        <v>810187</v>
      </c>
      <c r="C785" s="100" t="s">
        <v>73</v>
      </c>
      <c r="D785" s="101" t="s">
        <v>336</v>
      </c>
      <c r="E785" s="102">
        <v>182</v>
      </c>
      <c r="F785" s="103">
        <v>0</v>
      </c>
      <c r="G785" s="103">
        <v>6</v>
      </c>
      <c r="H785" s="104">
        <v>188</v>
      </c>
      <c r="I785" s="102">
        <v>189</v>
      </c>
      <c r="J785" s="103">
        <v>2</v>
      </c>
      <c r="K785" s="103">
        <v>7</v>
      </c>
      <c r="L785" s="104">
        <v>198</v>
      </c>
      <c r="M785" s="102">
        <v>167</v>
      </c>
      <c r="N785" s="103">
        <v>0</v>
      </c>
      <c r="O785" s="103">
        <v>3</v>
      </c>
      <c r="P785" s="104">
        <v>170</v>
      </c>
      <c r="Q785" s="102">
        <v>25</v>
      </c>
      <c r="R785" s="103">
        <v>1</v>
      </c>
      <c r="S785" s="103">
        <v>0</v>
      </c>
      <c r="T785" s="104">
        <v>26</v>
      </c>
      <c r="U785" s="102">
        <v>563</v>
      </c>
      <c r="V785" s="103">
        <v>3</v>
      </c>
      <c r="W785" s="103">
        <v>16</v>
      </c>
      <c r="X785" s="104">
        <v>582</v>
      </c>
      <c r="Y785" s="160" t="s">
        <v>413</v>
      </c>
    </row>
    <row r="786" spans="1:25" hidden="1" outlineLevel="2" x14ac:dyDescent="0.2">
      <c r="A786" s="467"/>
      <c r="B786" s="95">
        <v>810187</v>
      </c>
      <c r="C786" s="14" t="s">
        <v>350</v>
      </c>
      <c r="D786" s="35" t="s">
        <v>198</v>
      </c>
      <c r="E786" s="69">
        <v>0</v>
      </c>
      <c r="F786" s="13">
        <v>0</v>
      </c>
      <c r="G786" s="13">
        <v>0</v>
      </c>
      <c r="H786" s="68">
        <v>0</v>
      </c>
      <c r="I786" s="69">
        <v>0</v>
      </c>
      <c r="J786" s="13">
        <v>0</v>
      </c>
      <c r="K786" s="13">
        <v>0</v>
      </c>
      <c r="L786" s="68">
        <v>0</v>
      </c>
      <c r="M786" s="69">
        <v>0</v>
      </c>
      <c r="N786" s="13">
        <v>0</v>
      </c>
      <c r="O786" s="13">
        <v>0</v>
      </c>
      <c r="P786" s="68">
        <v>0</v>
      </c>
      <c r="Q786" s="69">
        <v>0</v>
      </c>
      <c r="R786" s="13">
        <v>0</v>
      </c>
      <c r="S786" s="13">
        <v>0</v>
      </c>
      <c r="T786" s="68">
        <v>0</v>
      </c>
      <c r="U786" s="69">
        <v>0</v>
      </c>
      <c r="V786" s="13">
        <v>0</v>
      </c>
      <c r="W786" s="67">
        <v>0</v>
      </c>
      <c r="X786" s="68">
        <v>0</v>
      </c>
      <c r="Y786" s="160" t="s">
        <v>380</v>
      </c>
    </row>
    <row r="787" spans="1:25" ht="13.5" outlineLevel="2" thickBot="1" x14ac:dyDescent="0.25">
      <c r="A787" s="467"/>
      <c r="B787" s="95">
        <v>810187</v>
      </c>
      <c r="C787" s="14" t="s">
        <v>351</v>
      </c>
      <c r="D787" s="35" t="s">
        <v>199</v>
      </c>
      <c r="E787" s="69">
        <v>182</v>
      </c>
      <c r="F787" s="13">
        <v>0</v>
      </c>
      <c r="G787" s="13">
        <v>6</v>
      </c>
      <c r="H787" s="68">
        <v>188</v>
      </c>
      <c r="I787" s="69">
        <v>189</v>
      </c>
      <c r="J787" s="13">
        <v>2</v>
      </c>
      <c r="K787" s="13">
        <v>7</v>
      </c>
      <c r="L787" s="68">
        <v>198</v>
      </c>
      <c r="M787" s="69">
        <v>167</v>
      </c>
      <c r="N787" s="13">
        <v>0</v>
      </c>
      <c r="O787" s="13">
        <v>3</v>
      </c>
      <c r="P787" s="68">
        <v>170</v>
      </c>
      <c r="Q787" s="69">
        <v>25</v>
      </c>
      <c r="R787" s="13">
        <v>1</v>
      </c>
      <c r="S787" s="13">
        <v>0</v>
      </c>
      <c r="T787" s="68">
        <v>26</v>
      </c>
      <c r="U787" s="69">
        <v>563</v>
      </c>
      <c r="V787" s="13">
        <v>3</v>
      </c>
      <c r="W787" s="67">
        <v>16</v>
      </c>
      <c r="X787" s="68">
        <v>582</v>
      </c>
      <c r="Y787" s="160" t="s">
        <v>413</v>
      </c>
    </row>
    <row r="788" spans="1:25" ht="13.5" hidden="1" outlineLevel="2" collapsed="1" thickBot="1" x14ac:dyDescent="0.25">
      <c r="A788" s="467"/>
      <c r="B788" s="95">
        <v>810187</v>
      </c>
      <c r="C788" s="14" t="s">
        <v>300</v>
      </c>
      <c r="D788" s="35" t="s">
        <v>200</v>
      </c>
      <c r="E788" s="70">
        <v>0</v>
      </c>
      <c r="F788" s="71">
        <v>0</v>
      </c>
      <c r="G788" s="71">
        <v>0</v>
      </c>
      <c r="H788" s="68">
        <v>0</v>
      </c>
      <c r="I788" s="70">
        <v>0</v>
      </c>
      <c r="J788" s="71">
        <v>0</v>
      </c>
      <c r="K788" s="71">
        <v>0</v>
      </c>
      <c r="L788" s="68">
        <v>0</v>
      </c>
      <c r="M788" s="70">
        <v>0</v>
      </c>
      <c r="N788" s="71">
        <v>0</v>
      </c>
      <c r="O788" s="71">
        <v>0</v>
      </c>
      <c r="P788" s="68">
        <v>0</v>
      </c>
      <c r="Q788" s="70">
        <v>0</v>
      </c>
      <c r="R788" s="71">
        <v>0</v>
      </c>
      <c r="S788" s="71">
        <v>0</v>
      </c>
      <c r="T788" s="68">
        <v>0</v>
      </c>
      <c r="U788" s="70">
        <v>0</v>
      </c>
      <c r="V788" s="71">
        <v>0</v>
      </c>
      <c r="W788" s="71">
        <v>0</v>
      </c>
      <c r="X788" s="68">
        <v>0</v>
      </c>
      <c r="Y788" s="160" t="s">
        <v>380</v>
      </c>
    </row>
    <row r="789" spans="1:25" ht="13.5" hidden="1" outlineLevel="3" thickBot="1" x14ac:dyDescent="0.25">
      <c r="A789" s="467"/>
      <c r="B789" s="95">
        <v>810187</v>
      </c>
      <c r="C789" s="39" t="s">
        <v>363</v>
      </c>
      <c r="D789" s="35" t="s">
        <v>369</v>
      </c>
      <c r="E789" s="69">
        <v>0</v>
      </c>
      <c r="F789" s="13">
        <v>0</v>
      </c>
      <c r="G789" s="13">
        <v>0</v>
      </c>
      <c r="H789" s="68">
        <v>0</v>
      </c>
      <c r="I789" s="69">
        <v>0</v>
      </c>
      <c r="J789" s="13">
        <v>0</v>
      </c>
      <c r="K789" s="13">
        <v>0</v>
      </c>
      <c r="L789" s="68">
        <v>0</v>
      </c>
      <c r="M789" s="69">
        <v>0</v>
      </c>
      <c r="N789" s="13">
        <v>0</v>
      </c>
      <c r="O789" s="13">
        <v>0</v>
      </c>
      <c r="P789" s="68">
        <v>0</v>
      </c>
      <c r="Q789" s="69">
        <v>0</v>
      </c>
      <c r="R789" s="13">
        <v>0</v>
      </c>
      <c r="S789" s="13">
        <v>0</v>
      </c>
      <c r="T789" s="68">
        <v>0</v>
      </c>
      <c r="U789" s="69">
        <v>0</v>
      </c>
      <c r="V789" s="13">
        <v>0</v>
      </c>
      <c r="W789" s="67">
        <v>0</v>
      </c>
      <c r="X789" s="68">
        <v>0</v>
      </c>
      <c r="Y789" s="160" t="s">
        <v>380</v>
      </c>
    </row>
    <row r="790" spans="1:25" ht="13.5" hidden="1" outlineLevel="3" thickBot="1" x14ac:dyDescent="0.25">
      <c r="A790" s="467"/>
      <c r="B790" s="95">
        <v>810187</v>
      </c>
      <c r="C790" s="39" t="s">
        <v>301</v>
      </c>
      <c r="D790" s="35" t="s">
        <v>370</v>
      </c>
      <c r="E790" s="69">
        <v>0</v>
      </c>
      <c r="F790" s="13">
        <v>0</v>
      </c>
      <c r="G790" s="13">
        <v>0</v>
      </c>
      <c r="H790" s="68">
        <v>0</v>
      </c>
      <c r="I790" s="69">
        <v>0</v>
      </c>
      <c r="J790" s="13">
        <v>0</v>
      </c>
      <c r="K790" s="13">
        <v>0</v>
      </c>
      <c r="L790" s="68">
        <v>0</v>
      </c>
      <c r="M790" s="69">
        <v>0</v>
      </c>
      <c r="N790" s="13">
        <v>0</v>
      </c>
      <c r="O790" s="13">
        <v>0</v>
      </c>
      <c r="P790" s="68">
        <v>0</v>
      </c>
      <c r="Q790" s="69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160" t="s">
        <v>380</v>
      </c>
    </row>
    <row r="791" spans="1:25" ht="13.5" hidden="1" outlineLevel="3" thickBot="1" x14ac:dyDescent="0.25">
      <c r="A791" s="467"/>
      <c r="B791" s="95">
        <v>810187</v>
      </c>
      <c r="C791" s="39" t="s">
        <v>305</v>
      </c>
      <c r="D791" s="35" t="s">
        <v>371</v>
      </c>
      <c r="E791" s="69">
        <v>0</v>
      </c>
      <c r="F791" s="13">
        <v>0</v>
      </c>
      <c r="G791" s="13">
        <v>0</v>
      </c>
      <c r="H791" s="68">
        <v>0</v>
      </c>
      <c r="I791" s="69">
        <v>0</v>
      </c>
      <c r="J791" s="13">
        <v>0</v>
      </c>
      <c r="K791" s="13">
        <v>0</v>
      </c>
      <c r="L791" s="68">
        <v>0</v>
      </c>
      <c r="M791" s="69">
        <v>0</v>
      </c>
      <c r="N791" s="13">
        <v>0</v>
      </c>
      <c r="O791" s="13">
        <v>0</v>
      </c>
      <c r="P791" s="68">
        <v>0</v>
      </c>
      <c r="Q791" s="69">
        <v>0</v>
      </c>
      <c r="R791" s="13">
        <v>0</v>
      </c>
      <c r="S791" s="13">
        <v>0</v>
      </c>
      <c r="T791" s="68">
        <v>0</v>
      </c>
      <c r="U791" s="69">
        <v>0</v>
      </c>
      <c r="V791" s="13">
        <v>0</v>
      </c>
      <c r="W791" s="67">
        <v>0</v>
      </c>
      <c r="X791" s="68">
        <v>0</v>
      </c>
      <c r="Y791" s="160" t="s">
        <v>380</v>
      </c>
    </row>
    <row r="792" spans="1:25" ht="13.5" hidden="1" outlineLevel="3" thickBot="1" x14ac:dyDescent="0.25">
      <c r="A792" s="467"/>
      <c r="B792" s="95">
        <v>810187</v>
      </c>
      <c r="C792" s="39" t="s">
        <v>302</v>
      </c>
      <c r="D792" s="35" t="s">
        <v>372</v>
      </c>
      <c r="E792" s="69">
        <v>0</v>
      </c>
      <c r="F792" s="13">
        <v>0</v>
      </c>
      <c r="G792" s="13">
        <v>0</v>
      </c>
      <c r="H792" s="68">
        <v>0</v>
      </c>
      <c r="I792" s="69">
        <v>0</v>
      </c>
      <c r="J792" s="13">
        <v>0</v>
      </c>
      <c r="K792" s="13">
        <v>0</v>
      </c>
      <c r="L792" s="68">
        <v>0</v>
      </c>
      <c r="M792" s="69">
        <v>0</v>
      </c>
      <c r="N792" s="13">
        <v>0</v>
      </c>
      <c r="O792" s="13">
        <v>0</v>
      </c>
      <c r="P792" s="68">
        <v>0</v>
      </c>
      <c r="Q792" s="69">
        <v>0</v>
      </c>
      <c r="R792" s="13">
        <v>0</v>
      </c>
      <c r="S792" s="13">
        <v>0</v>
      </c>
      <c r="T792" s="68">
        <v>0</v>
      </c>
      <c r="U792" s="69">
        <v>0</v>
      </c>
      <c r="V792" s="13">
        <v>0</v>
      </c>
      <c r="W792" s="67">
        <v>0</v>
      </c>
      <c r="X792" s="68">
        <v>0</v>
      </c>
      <c r="Y792" s="160" t="s">
        <v>380</v>
      </c>
    </row>
    <row r="793" spans="1:25" ht="13.5" hidden="1" outlineLevel="3" thickBot="1" x14ac:dyDescent="0.25">
      <c r="A793" s="467"/>
      <c r="B793" s="95">
        <v>810187</v>
      </c>
      <c r="C793" s="39" t="s">
        <v>434</v>
      </c>
      <c r="D793" s="35" t="s">
        <v>373</v>
      </c>
      <c r="E793" s="69">
        <v>0</v>
      </c>
      <c r="F793" s="13">
        <v>0</v>
      </c>
      <c r="G793" s="13">
        <v>0</v>
      </c>
      <c r="H793" s="68">
        <v>0</v>
      </c>
      <c r="I793" s="69">
        <v>0</v>
      </c>
      <c r="J793" s="13">
        <v>0</v>
      </c>
      <c r="K793" s="13">
        <v>0</v>
      </c>
      <c r="L793" s="68">
        <v>0</v>
      </c>
      <c r="M793" s="69">
        <v>0</v>
      </c>
      <c r="N793" s="13">
        <v>0</v>
      </c>
      <c r="O793" s="13">
        <v>0</v>
      </c>
      <c r="P793" s="68">
        <v>0</v>
      </c>
      <c r="Q793" s="69">
        <v>0</v>
      </c>
      <c r="R793" s="13">
        <v>0</v>
      </c>
      <c r="S793" s="13">
        <v>0</v>
      </c>
      <c r="T793" s="68">
        <v>0</v>
      </c>
      <c r="U793" s="69">
        <v>0</v>
      </c>
      <c r="V793" s="13">
        <v>0</v>
      </c>
      <c r="W793" s="67">
        <v>0</v>
      </c>
      <c r="X793" s="68">
        <v>0</v>
      </c>
      <c r="Y793" s="160" t="s">
        <v>380</v>
      </c>
    </row>
    <row r="794" spans="1:25" ht="13.5" hidden="1" outlineLevel="3" thickBot="1" x14ac:dyDescent="0.25">
      <c r="A794" s="467"/>
      <c r="B794" s="95">
        <v>810187</v>
      </c>
      <c r="C794" s="57" t="s">
        <v>384</v>
      </c>
      <c r="D794" s="35" t="s">
        <v>374</v>
      </c>
      <c r="E794" s="69">
        <v>0</v>
      </c>
      <c r="F794" s="13">
        <v>0</v>
      </c>
      <c r="G794" s="13">
        <v>0</v>
      </c>
      <c r="H794" s="68">
        <v>0</v>
      </c>
      <c r="I794" s="69">
        <v>0</v>
      </c>
      <c r="J794" s="13">
        <v>0</v>
      </c>
      <c r="K794" s="13">
        <v>0</v>
      </c>
      <c r="L794" s="68">
        <v>0</v>
      </c>
      <c r="M794" s="69">
        <v>0</v>
      </c>
      <c r="N794" s="13">
        <v>0</v>
      </c>
      <c r="O794" s="13">
        <v>0</v>
      </c>
      <c r="P794" s="68">
        <v>0</v>
      </c>
      <c r="Q794" s="69">
        <v>0</v>
      </c>
      <c r="R794" s="13">
        <v>0</v>
      </c>
      <c r="S794" s="13">
        <v>0</v>
      </c>
      <c r="T794" s="68">
        <v>0</v>
      </c>
      <c r="U794" s="69">
        <v>0</v>
      </c>
      <c r="V794" s="13">
        <v>0</v>
      </c>
      <c r="W794" s="67">
        <v>0</v>
      </c>
      <c r="X794" s="68">
        <v>0</v>
      </c>
      <c r="Y794" s="160" t="s">
        <v>380</v>
      </c>
    </row>
    <row r="795" spans="1:25" ht="13.5" hidden="1" outlineLevel="3" thickBot="1" x14ac:dyDescent="0.25">
      <c r="A795" s="468"/>
      <c r="B795" s="96">
        <v>810187</v>
      </c>
      <c r="C795" s="41" t="s">
        <v>383</v>
      </c>
      <c r="D795" s="42" t="s">
        <v>375</v>
      </c>
      <c r="E795" s="75">
        <v>0</v>
      </c>
      <c r="F795" s="76">
        <v>0</v>
      </c>
      <c r="G795" s="76">
        <v>0</v>
      </c>
      <c r="H795" s="74">
        <v>0</v>
      </c>
      <c r="I795" s="75">
        <v>0</v>
      </c>
      <c r="J795" s="76">
        <v>0</v>
      </c>
      <c r="K795" s="76">
        <v>0</v>
      </c>
      <c r="L795" s="74">
        <v>0</v>
      </c>
      <c r="M795" s="75">
        <v>0</v>
      </c>
      <c r="N795" s="76">
        <v>0</v>
      </c>
      <c r="O795" s="76">
        <v>0</v>
      </c>
      <c r="P795" s="74">
        <v>0</v>
      </c>
      <c r="Q795" s="75">
        <v>0</v>
      </c>
      <c r="R795" s="76">
        <v>0</v>
      </c>
      <c r="S795" s="76">
        <v>0</v>
      </c>
      <c r="T795" s="74">
        <v>0</v>
      </c>
      <c r="U795" s="75">
        <v>0</v>
      </c>
      <c r="V795" s="76">
        <v>0</v>
      </c>
      <c r="W795" s="73">
        <v>0</v>
      </c>
      <c r="X795" s="74">
        <v>0</v>
      </c>
      <c r="Y795" s="160" t="s">
        <v>380</v>
      </c>
    </row>
    <row r="796" spans="1:25" s="106" customFormat="1" ht="13.5" hidden="1" outlineLevel="1" collapsed="1" thickBot="1" x14ac:dyDescent="0.25">
      <c r="A796" s="464">
        <v>810196</v>
      </c>
      <c r="B796" s="97">
        <v>810196</v>
      </c>
      <c r="C796" s="100" t="s">
        <v>166</v>
      </c>
      <c r="D796" s="101" t="s">
        <v>336</v>
      </c>
      <c r="E796" s="102">
        <v>0</v>
      </c>
      <c r="F796" s="103">
        <v>0</v>
      </c>
      <c r="G796" s="103">
        <v>0</v>
      </c>
      <c r="H796" s="104">
        <v>0</v>
      </c>
      <c r="I796" s="102">
        <v>0</v>
      </c>
      <c r="J796" s="103">
        <v>0</v>
      </c>
      <c r="K796" s="103">
        <v>0</v>
      </c>
      <c r="L796" s="104">
        <v>0</v>
      </c>
      <c r="M796" s="102">
        <v>0</v>
      </c>
      <c r="N796" s="103">
        <v>0</v>
      </c>
      <c r="O796" s="103">
        <v>0</v>
      </c>
      <c r="P796" s="104">
        <v>0</v>
      </c>
      <c r="Q796" s="102">
        <v>0</v>
      </c>
      <c r="R796" s="103">
        <v>0</v>
      </c>
      <c r="S796" s="103">
        <v>0</v>
      </c>
      <c r="T796" s="104">
        <v>0</v>
      </c>
      <c r="U796" s="102">
        <v>0</v>
      </c>
      <c r="V796" s="103">
        <v>0</v>
      </c>
      <c r="W796" s="103">
        <v>0</v>
      </c>
      <c r="X796" s="104">
        <v>0</v>
      </c>
      <c r="Y796" s="160" t="s">
        <v>380</v>
      </c>
    </row>
    <row r="797" spans="1:25" ht="13.5" hidden="1" outlineLevel="2" thickBot="1" x14ac:dyDescent="0.25">
      <c r="A797" s="465"/>
      <c r="B797" s="95">
        <v>810196</v>
      </c>
      <c r="C797" s="14" t="s">
        <v>350</v>
      </c>
      <c r="D797" s="35" t="s">
        <v>198</v>
      </c>
      <c r="E797" s="69">
        <v>0</v>
      </c>
      <c r="F797" s="13">
        <v>0</v>
      </c>
      <c r="G797" s="13">
        <v>0</v>
      </c>
      <c r="H797" s="68">
        <v>0</v>
      </c>
      <c r="I797" s="69">
        <v>0</v>
      </c>
      <c r="J797" s="13">
        <v>0</v>
      </c>
      <c r="K797" s="13">
        <v>0</v>
      </c>
      <c r="L797" s="68">
        <v>0</v>
      </c>
      <c r="M797" s="69">
        <v>0</v>
      </c>
      <c r="N797" s="13">
        <v>0</v>
      </c>
      <c r="O797" s="13">
        <v>0</v>
      </c>
      <c r="P797" s="68">
        <v>0</v>
      </c>
      <c r="Q797" s="69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160" t="s">
        <v>380</v>
      </c>
    </row>
    <row r="798" spans="1:25" ht="13.5" hidden="1" outlineLevel="2" thickBot="1" x14ac:dyDescent="0.25">
      <c r="A798" s="465"/>
      <c r="B798" s="95">
        <v>810196</v>
      </c>
      <c r="C798" s="14" t="s">
        <v>351</v>
      </c>
      <c r="D798" s="35" t="s">
        <v>199</v>
      </c>
      <c r="E798" s="69">
        <v>0</v>
      </c>
      <c r="F798" s="13">
        <v>0</v>
      </c>
      <c r="G798" s="13">
        <v>0</v>
      </c>
      <c r="H798" s="68">
        <v>0</v>
      </c>
      <c r="I798" s="69">
        <v>0</v>
      </c>
      <c r="J798" s="13">
        <v>0</v>
      </c>
      <c r="K798" s="13">
        <v>0</v>
      </c>
      <c r="L798" s="68">
        <v>0</v>
      </c>
      <c r="M798" s="69">
        <v>0</v>
      </c>
      <c r="N798" s="13">
        <v>0</v>
      </c>
      <c r="O798" s="13">
        <v>0</v>
      </c>
      <c r="P798" s="68">
        <v>0</v>
      </c>
      <c r="Q798" s="69">
        <v>0</v>
      </c>
      <c r="R798" s="13">
        <v>0</v>
      </c>
      <c r="S798" s="13">
        <v>0</v>
      </c>
      <c r="T798" s="68">
        <v>0</v>
      </c>
      <c r="U798" s="69">
        <v>0</v>
      </c>
      <c r="V798" s="13">
        <v>0</v>
      </c>
      <c r="W798" s="67">
        <v>0</v>
      </c>
      <c r="X798" s="68">
        <v>0</v>
      </c>
      <c r="Y798" s="160" t="s">
        <v>380</v>
      </c>
    </row>
    <row r="799" spans="1:25" ht="13.5" hidden="1" outlineLevel="2" thickBot="1" x14ac:dyDescent="0.25">
      <c r="A799" s="465"/>
      <c r="B799" s="95">
        <v>810196</v>
      </c>
      <c r="C799" s="14" t="s">
        <v>300</v>
      </c>
      <c r="D799" s="35" t="s">
        <v>200</v>
      </c>
      <c r="E799" s="70">
        <v>0</v>
      </c>
      <c r="F799" s="71">
        <v>0</v>
      </c>
      <c r="G799" s="71">
        <v>0</v>
      </c>
      <c r="H799" s="68">
        <v>0</v>
      </c>
      <c r="I799" s="70">
        <v>0</v>
      </c>
      <c r="J799" s="71">
        <v>0</v>
      </c>
      <c r="K799" s="71">
        <v>0</v>
      </c>
      <c r="L799" s="68">
        <v>0</v>
      </c>
      <c r="M799" s="70">
        <v>0</v>
      </c>
      <c r="N799" s="71">
        <v>0</v>
      </c>
      <c r="O799" s="71">
        <v>0</v>
      </c>
      <c r="P799" s="68">
        <v>0</v>
      </c>
      <c r="Q799" s="70">
        <v>0</v>
      </c>
      <c r="R799" s="71">
        <v>0</v>
      </c>
      <c r="S799" s="71">
        <v>0</v>
      </c>
      <c r="T799" s="68">
        <v>0</v>
      </c>
      <c r="U799" s="70">
        <v>0</v>
      </c>
      <c r="V799" s="71">
        <v>0</v>
      </c>
      <c r="W799" s="71">
        <v>0</v>
      </c>
      <c r="X799" s="68">
        <v>0</v>
      </c>
      <c r="Y799" s="160" t="s">
        <v>380</v>
      </c>
    </row>
    <row r="800" spans="1:25" ht="13.5" hidden="1" outlineLevel="3" thickBot="1" x14ac:dyDescent="0.25">
      <c r="A800" s="465"/>
      <c r="B800" s="95">
        <v>810196</v>
      </c>
      <c r="C800" s="39" t="s">
        <v>363</v>
      </c>
      <c r="D800" s="35" t="s">
        <v>369</v>
      </c>
      <c r="E800" s="69">
        <v>0</v>
      </c>
      <c r="F800" s="13">
        <v>0</v>
      </c>
      <c r="G800" s="13">
        <v>0</v>
      </c>
      <c r="H800" s="68">
        <v>0</v>
      </c>
      <c r="I800" s="69">
        <v>0</v>
      </c>
      <c r="J800" s="13">
        <v>0</v>
      </c>
      <c r="K800" s="13">
        <v>0</v>
      </c>
      <c r="L800" s="68">
        <v>0</v>
      </c>
      <c r="M800" s="69">
        <v>0</v>
      </c>
      <c r="N800" s="13">
        <v>0</v>
      </c>
      <c r="O800" s="13">
        <v>0</v>
      </c>
      <c r="P800" s="68">
        <v>0</v>
      </c>
      <c r="Q800" s="69">
        <v>0</v>
      </c>
      <c r="R800" s="13">
        <v>0</v>
      </c>
      <c r="S800" s="13">
        <v>0</v>
      </c>
      <c r="T800" s="68">
        <v>0</v>
      </c>
      <c r="U800" s="69">
        <v>0</v>
      </c>
      <c r="V800" s="13">
        <v>0</v>
      </c>
      <c r="W800" s="67">
        <v>0</v>
      </c>
      <c r="X800" s="68">
        <v>0</v>
      </c>
      <c r="Y800" s="160" t="s">
        <v>380</v>
      </c>
    </row>
    <row r="801" spans="1:25" ht="13.5" hidden="1" outlineLevel="3" thickBot="1" x14ac:dyDescent="0.25">
      <c r="A801" s="465"/>
      <c r="B801" s="95">
        <v>810196</v>
      </c>
      <c r="C801" s="39" t="s">
        <v>301</v>
      </c>
      <c r="D801" s="35" t="s">
        <v>370</v>
      </c>
      <c r="E801" s="69">
        <v>0</v>
      </c>
      <c r="F801" s="13">
        <v>0</v>
      </c>
      <c r="G801" s="13">
        <v>0</v>
      </c>
      <c r="H801" s="68">
        <v>0</v>
      </c>
      <c r="I801" s="69">
        <v>0</v>
      </c>
      <c r="J801" s="13">
        <v>0</v>
      </c>
      <c r="K801" s="13">
        <v>0</v>
      </c>
      <c r="L801" s="68">
        <v>0</v>
      </c>
      <c r="M801" s="69">
        <v>0</v>
      </c>
      <c r="N801" s="13">
        <v>0</v>
      </c>
      <c r="O801" s="13">
        <v>0</v>
      </c>
      <c r="P801" s="68">
        <v>0</v>
      </c>
      <c r="Q801" s="69">
        <v>0</v>
      </c>
      <c r="R801" s="13">
        <v>0</v>
      </c>
      <c r="S801" s="13">
        <v>0</v>
      </c>
      <c r="T801" s="68">
        <v>0</v>
      </c>
      <c r="U801" s="69">
        <v>0</v>
      </c>
      <c r="V801" s="13">
        <v>0</v>
      </c>
      <c r="W801" s="67">
        <v>0</v>
      </c>
      <c r="X801" s="68">
        <v>0</v>
      </c>
      <c r="Y801" s="160" t="s">
        <v>380</v>
      </c>
    </row>
    <row r="802" spans="1:25" ht="13.5" hidden="1" outlineLevel="3" thickBot="1" x14ac:dyDescent="0.25">
      <c r="A802" s="465"/>
      <c r="B802" s="95">
        <v>810196</v>
      </c>
      <c r="C802" s="39" t="s">
        <v>305</v>
      </c>
      <c r="D802" s="35" t="s">
        <v>371</v>
      </c>
      <c r="E802" s="69">
        <v>0</v>
      </c>
      <c r="F802" s="13">
        <v>0</v>
      </c>
      <c r="G802" s="13">
        <v>0</v>
      </c>
      <c r="H802" s="68">
        <v>0</v>
      </c>
      <c r="I802" s="69">
        <v>0</v>
      </c>
      <c r="J802" s="13">
        <v>0</v>
      </c>
      <c r="K802" s="13">
        <v>0</v>
      </c>
      <c r="L802" s="68">
        <v>0</v>
      </c>
      <c r="M802" s="69">
        <v>0</v>
      </c>
      <c r="N802" s="13">
        <v>0</v>
      </c>
      <c r="O802" s="13">
        <v>0</v>
      </c>
      <c r="P802" s="68">
        <v>0</v>
      </c>
      <c r="Q802" s="69">
        <v>0</v>
      </c>
      <c r="R802" s="13">
        <v>0</v>
      </c>
      <c r="S802" s="13">
        <v>0</v>
      </c>
      <c r="T802" s="68">
        <v>0</v>
      </c>
      <c r="U802" s="69">
        <v>0</v>
      </c>
      <c r="V802" s="13">
        <v>0</v>
      </c>
      <c r="W802" s="67">
        <v>0</v>
      </c>
      <c r="X802" s="68">
        <v>0</v>
      </c>
      <c r="Y802" s="160" t="s">
        <v>380</v>
      </c>
    </row>
    <row r="803" spans="1:25" ht="13.5" hidden="1" outlineLevel="3" thickBot="1" x14ac:dyDescent="0.25">
      <c r="A803" s="465"/>
      <c r="B803" s="95">
        <v>810196</v>
      </c>
      <c r="C803" s="39" t="s">
        <v>302</v>
      </c>
      <c r="D803" s="35" t="s">
        <v>372</v>
      </c>
      <c r="E803" s="69">
        <v>0</v>
      </c>
      <c r="F803" s="13">
        <v>0</v>
      </c>
      <c r="G803" s="13">
        <v>0</v>
      </c>
      <c r="H803" s="68">
        <v>0</v>
      </c>
      <c r="I803" s="69">
        <v>0</v>
      </c>
      <c r="J803" s="13">
        <v>0</v>
      </c>
      <c r="K803" s="13">
        <v>0</v>
      </c>
      <c r="L803" s="68">
        <v>0</v>
      </c>
      <c r="M803" s="69">
        <v>0</v>
      </c>
      <c r="N803" s="13">
        <v>0</v>
      </c>
      <c r="O803" s="13">
        <v>0</v>
      </c>
      <c r="P803" s="68">
        <v>0</v>
      </c>
      <c r="Q803" s="69">
        <v>0</v>
      </c>
      <c r="R803" s="13">
        <v>0</v>
      </c>
      <c r="S803" s="13">
        <v>0</v>
      </c>
      <c r="T803" s="68">
        <v>0</v>
      </c>
      <c r="U803" s="69">
        <v>0</v>
      </c>
      <c r="V803" s="13">
        <v>0</v>
      </c>
      <c r="W803" s="67">
        <v>0</v>
      </c>
      <c r="X803" s="68">
        <v>0</v>
      </c>
      <c r="Y803" s="160" t="s">
        <v>380</v>
      </c>
    </row>
    <row r="804" spans="1:25" ht="13.5" hidden="1" outlineLevel="3" thickBot="1" x14ac:dyDescent="0.25">
      <c r="A804" s="465"/>
      <c r="B804" s="95">
        <v>810196</v>
      </c>
      <c r="C804" s="39" t="s">
        <v>434</v>
      </c>
      <c r="D804" s="35" t="s">
        <v>373</v>
      </c>
      <c r="E804" s="69">
        <v>0</v>
      </c>
      <c r="F804" s="13">
        <v>0</v>
      </c>
      <c r="G804" s="13">
        <v>0</v>
      </c>
      <c r="H804" s="68">
        <v>0</v>
      </c>
      <c r="I804" s="69">
        <v>0</v>
      </c>
      <c r="J804" s="13">
        <v>0</v>
      </c>
      <c r="K804" s="13">
        <v>0</v>
      </c>
      <c r="L804" s="68">
        <v>0</v>
      </c>
      <c r="M804" s="69">
        <v>0</v>
      </c>
      <c r="N804" s="13">
        <v>0</v>
      </c>
      <c r="O804" s="13">
        <v>0</v>
      </c>
      <c r="P804" s="68">
        <v>0</v>
      </c>
      <c r="Q804" s="69">
        <v>0</v>
      </c>
      <c r="R804" s="13">
        <v>0</v>
      </c>
      <c r="S804" s="13">
        <v>0</v>
      </c>
      <c r="T804" s="68">
        <v>0</v>
      </c>
      <c r="U804" s="69">
        <v>0</v>
      </c>
      <c r="V804" s="13">
        <v>0</v>
      </c>
      <c r="W804" s="67">
        <v>0</v>
      </c>
      <c r="X804" s="68">
        <v>0</v>
      </c>
      <c r="Y804" s="160" t="s">
        <v>380</v>
      </c>
    </row>
    <row r="805" spans="1:25" ht="13.5" hidden="1" outlineLevel="3" thickBot="1" x14ac:dyDescent="0.25">
      <c r="A805" s="474"/>
      <c r="B805" s="95">
        <v>810196</v>
      </c>
      <c r="C805" s="39" t="s">
        <v>384</v>
      </c>
      <c r="D805" s="35" t="s">
        <v>374</v>
      </c>
      <c r="E805" s="69">
        <v>0</v>
      </c>
      <c r="F805" s="13">
        <v>0</v>
      </c>
      <c r="G805" s="13">
        <v>0</v>
      </c>
      <c r="H805" s="68">
        <v>0</v>
      </c>
      <c r="I805" s="69">
        <v>0</v>
      </c>
      <c r="J805" s="13">
        <v>0</v>
      </c>
      <c r="K805" s="13">
        <v>0</v>
      </c>
      <c r="L805" s="68">
        <v>0</v>
      </c>
      <c r="M805" s="69">
        <v>0</v>
      </c>
      <c r="N805" s="13">
        <v>0</v>
      </c>
      <c r="O805" s="13">
        <v>0</v>
      </c>
      <c r="P805" s="68">
        <v>0</v>
      </c>
      <c r="Q805" s="69">
        <v>0</v>
      </c>
      <c r="R805" s="13">
        <v>0</v>
      </c>
      <c r="S805" s="13">
        <v>0</v>
      </c>
      <c r="T805" s="68">
        <v>0</v>
      </c>
      <c r="U805" s="69">
        <v>0</v>
      </c>
      <c r="V805" s="13">
        <v>0</v>
      </c>
      <c r="W805" s="67">
        <v>0</v>
      </c>
      <c r="X805" s="68">
        <v>0</v>
      </c>
      <c r="Y805" s="160" t="s">
        <v>380</v>
      </c>
    </row>
    <row r="806" spans="1:25" ht="13.5" hidden="1" outlineLevel="3" thickBot="1" x14ac:dyDescent="0.25">
      <c r="A806" s="475"/>
      <c r="B806" s="96">
        <v>810196</v>
      </c>
      <c r="C806" s="41" t="s">
        <v>383</v>
      </c>
      <c r="D806" s="42" t="s">
        <v>375</v>
      </c>
      <c r="E806" s="75">
        <v>0</v>
      </c>
      <c r="F806" s="76">
        <v>0</v>
      </c>
      <c r="G806" s="76">
        <v>0</v>
      </c>
      <c r="H806" s="74">
        <v>0</v>
      </c>
      <c r="I806" s="75">
        <v>0</v>
      </c>
      <c r="J806" s="76">
        <v>0</v>
      </c>
      <c r="K806" s="76">
        <v>0</v>
      </c>
      <c r="L806" s="74">
        <v>0</v>
      </c>
      <c r="M806" s="75">
        <v>0</v>
      </c>
      <c r="N806" s="76">
        <v>0</v>
      </c>
      <c r="O806" s="76">
        <v>0</v>
      </c>
      <c r="P806" s="74">
        <v>0</v>
      </c>
      <c r="Q806" s="75">
        <v>0</v>
      </c>
      <c r="R806" s="76">
        <v>0</v>
      </c>
      <c r="S806" s="76">
        <v>0</v>
      </c>
      <c r="T806" s="74">
        <v>0</v>
      </c>
      <c r="U806" s="75">
        <v>0</v>
      </c>
      <c r="V806" s="76">
        <v>0</v>
      </c>
      <c r="W806" s="73">
        <v>0</v>
      </c>
      <c r="X806" s="74">
        <v>0</v>
      </c>
      <c r="Y806" s="160" t="s">
        <v>380</v>
      </c>
    </row>
    <row r="807" spans="1:25" s="106" customFormat="1" ht="13.5" hidden="1" outlineLevel="1" collapsed="1" thickBot="1" x14ac:dyDescent="0.25">
      <c r="A807" s="466">
        <v>810240</v>
      </c>
      <c r="B807" s="97">
        <v>810240</v>
      </c>
      <c r="C807" s="100" t="s">
        <v>181</v>
      </c>
      <c r="D807" s="101" t="s">
        <v>336</v>
      </c>
      <c r="E807" s="102">
        <v>0</v>
      </c>
      <c r="F807" s="103">
        <v>0</v>
      </c>
      <c r="G807" s="103">
        <v>0</v>
      </c>
      <c r="H807" s="104">
        <v>0</v>
      </c>
      <c r="I807" s="102">
        <v>0</v>
      </c>
      <c r="J807" s="103">
        <v>0</v>
      </c>
      <c r="K807" s="103">
        <v>0</v>
      </c>
      <c r="L807" s="104">
        <v>0</v>
      </c>
      <c r="M807" s="102">
        <v>0</v>
      </c>
      <c r="N807" s="103">
        <v>0</v>
      </c>
      <c r="O807" s="103">
        <v>0</v>
      </c>
      <c r="P807" s="104">
        <v>0</v>
      </c>
      <c r="Q807" s="102">
        <v>0</v>
      </c>
      <c r="R807" s="103">
        <v>0</v>
      </c>
      <c r="S807" s="103">
        <v>0</v>
      </c>
      <c r="T807" s="104">
        <v>0</v>
      </c>
      <c r="U807" s="102">
        <v>0</v>
      </c>
      <c r="V807" s="103">
        <v>0</v>
      </c>
      <c r="W807" s="103">
        <v>0</v>
      </c>
      <c r="X807" s="104">
        <v>0</v>
      </c>
      <c r="Y807" s="160" t="s">
        <v>380</v>
      </c>
    </row>
    <row r="808" spans="1:25" ht="13.5" hidden="1" outlineLevel="2" thickBot="1" x14ac:dyDescent="0.25">
      <c r="A808" s="467"/>
      <c r="B808" s="95">
        <v>810240</v>
      </c>
      <c r="C808" s="14" t="s">
        <v>350</v>
      </c>
      <c r="D808" s="35" t="s">
        <v>198</v>
      </c>
      <c r="E808" s="69">
        <v>0</v>
      </c>
      <c r="F808" s="13">
        <v>0</v>
      </c>
      <c r="G808" s="13">
        <v>0</v>
      </c>
      <c r="H808" s="68">
        <v>0</v>
      </c>
      <c r="I808" s="69">
        <v>0</v>
      </c>
      <c r="J808" s="13">
        <v>0</v>
      </c>
      <c r="K808" s="13">
        <v>0</v>
      </c>
      <c r="L808" s="68">
        <v>0</v>
      </c>
      <c r="M808" s="69">
        <v>0</v>
      </c>
      <c r="N808" s="13">
        <v>0</v>
      </c>
      <c r="O808" s="13">
        <v>0</v>
      </c>
      <c r="P808" s="68">
        <v>0</v>
      </c>
      <c r="Q808" s="69">
        <v>0</v>
      </c>
      <c r="R808" s="13">
        <v>0</v>
      </c>
      <c r="S808" s="13">
        <v>0</v>
      </c>
      <c r="T808" s="68">
        <v>0</v>
      </c>
      <c r="U808" s="69">
        <v>0</v>
      </c>
      <c r="V808" s="13">
        <v>0</v>
      </c>
      <c r="W808" s="67">
        <v>0</v>
      </c>
      <c r="X808" s="68">
        <v>0</v>
      </c>
      <c r="Y808" s="160" t="s">
        <v>380</v>
      </c>
    </row>
    <row r="809" spans="1:25" ht="13.5" hidden="1" outlineLevel="2" thickBot="1" x14ac:dyDescent="0.25">
      <c r="A809" s="467"/>
      <c r="B809" s="95">
        <v>810240</v>
      </c>
      <c r="C809" s="14" t="s">
        <v>351</v>
      </c>
      <c r="D809" s="35" t="s">
        <v>199</v>
      </c>
      <c r="E809" s="69">
        <v>0</v>
      </c>
      <c r="F809" s="13">
        <v>0</v>
      </c>
      <c r="G809" s="13">
        <v>0</v>
      </c>
      <c r="H809" s="68">
        <v>0</v>
      </c>
      <c r="I809" s="69">
        <v>0</v>
      </c>
      <c r="J809" s="13">
        <v>0</v>
      </c>
      <c r="K809" s="13">
        <v>0</v>
      </c>
      <c r="L809" s="68">
        <v>0</v>
      </c>
      <c r="M809" s="69">
        <v>0</v>
      </c>
      <c r="N809" s="13">
        <v>0</v>
      </c>
      <c r="O809" s="13">
        <v>0</v>
      </c>
      <c r="P809" s="68">
        <v>0</v>
      </c>
      <c r="Q809" s="69">
        <v>0</v>
      </c>
      <c r="R809" s="13">
        <v>0</v>
      </c>
      <c r="S809" s="13">
        <v>0</v>
      </c>
      <c r="T809" s="68">
        <v>0</v>
      </c>
      <c r="U809" s="69">
        <v>0</v>
      </c>
      <c r="V809" s="13">
        <v>0</v>
      </c>
      <c r="W809" s="67">
        <v>0</v>
      </c>
      <c r="X809" s="68">
        <v>0</v>
      </c>
      <c r="Y809" s="160" t="s">
        <v>380</v>
      </c>
    </row>
    <row r="810" spans="1:25" ht="13.5" hidden="1" outlineLevel="2" thickBot="1" x14ac:dyDescent="0.25">
      <c r="A810" s="467"/>
      <c r="B810" s="95">
        <v>810240</v>
      </c>
      <c r="C810" s="14" t="s">
        <v>300</v>
      </c>
      <c r="D810" s="35" t="s">
        <v>200</v>
      </c>
      <c r="E810" s="70">
        <v>0</v>
      </c>
      <c r="F810" s="71">
        <v>0</v>
      </c>
      <c r="G810" s="71">
        <v>0</v>
      </c>
      <c r="H810" s="68">
        <v>0</v>
      </c>
      <c r="I810" s="70">
        <v>0</v>
      </c>
      <c r="J810" s="71">
        <v>0</v>
      </c>
      <c r="K810" s="71">
        <v>0</v>
      </c>
      <c r="L810" s="68">
        <v>0</v>
      </c>
      <c r="M810" s="70">
        <v>0</v>
      </c>
      <c r="N810" s="71">
        <v>0</v>
      </c>
      <c r="O810" s="71">
        <v>0</v>
      </c>
      <c r="P810" s="68">
        <v>0</v>
      </c>
      <c r="Q810" s="70">
        <v>0</v>
      </c>
      <c r="R810" s="71">
        <v>0</v>
      </c>
      <c r="S810" s="71">
        <v>0</v>
      </c>
      <c r="T810" s="68">
        <v>0</v>
      </c>
      <c r="U810" s="70">
        <v>0</v>
      </c>
      <c r="V810" s="71">
        <v>0</v>
      </c>
      <c r="W810" s="71">
        <v>0</v>
      </c>
      <c r="X810" s="68">
        <v>0</v>
      </c>
      <c r="Y810" s="160" t="s">
        <v>380</v>
      </c>
    </row>
    <row r="811" spans="1:25" ht="13.5" hidden="1" outlineLevel="3" thickBot="1" x14ac:dyDescent="0.25">
      <c r="A811" s="467"/>
      <c r="B811" s="95">
        <v>810240</v>
      </c>
      <c r="C811" s="39" t="s">
        <v>363</v>
      </c>
      <c r="D811" s="35" t="s">
        <v>369</v>
      </c>
      <c r="E811" s="69">
        <v>0</v>
      </c>
      <c r="F811" s="13">
        <v>0</v>
      </c>
      <c r="G811" s="13">
        <v>0</v>
      </c>
      <c r="H811" s="68">
        <v>0</v>
      </c>
      <c r="I811" s="69">
        <v>0</v>
      </c>
      <c r="J811" s="13">
        <v>0</v>
      </c>
      <c r="K811" s="13">
        <v>0</v>
      </c>
      <c r="L811" s="68">
        <v>0</v>
      </c>
      <c r="M811" s="69">
        <v>0</v>
      </c>
      <c r="N811" s="13">
        <v>0</v>
      </c>
      <c r="O811" s="13">
        <v>0</v>
      </c>
      <c r="P811" s="68">
        <v>0</v>
      </c>
      <c r="Q811" s="69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160" t="s">
        <v>380</v>
      </c>
    </row>
    <row r="812" spans="1:25" ht="13.5" hidden="1" outlineLevel="3" thickBot="1" x14ac:dyDescent="0.25">
      <c r="A812" s="467"/>
      <c r="B812" s="95">
        <v>810240</v>
      </c>
      <c r="C812" s="39" t="s">
        <v>301</v>
      </c>
      <c r="D812" s="35" t="s">
        <v>370</v>
      </c>
      <c r="E812" s="69">
        <v>0</v>
      </c>
      <c r="F812" s="13">
        <v>0</v>
      </c>
      <c r="G812" s="13">
        <v>0</v>
      </c>
      <c r="H812" s="68">
        <v>0</v>
      </c>
      <c r="I812" s="69">
        <v>0</v>
      </c>
      <c r="J812" s="13">
        <v>0</v>
      </c>
      <c r="K812" s="13">
        <v>0</v>
      </c>
      <c r="L812" s="68">
        <v>0</v>
      </c>
      <c r="M812" s="69">
        <v>0</v>
      </c>
      <c r="N812" s="13">
        <v>0</v>
      </c>
      <c r="O812" s="13">
        <v>0</v>
      </c>
      <c r="P812" s="68">
        <v>0</v>
      </c>
      <c r="Q812" s="69">
        <v>0</v>
      </c>
      <c r="R812" s="13">
        <v>0</v>
      </c>
      <c r="S812" s="13">
        <v>0</v>
      </c>
      <c r="T812" s="68">
        <v>0</v>
      </c>
      <c r="U812" s="69">
        <v>0</v>
      </c>
      <c r="V812" s="13">
        <v>0</v>
      </c>
      <c r="W812" s="67">
        <v>0</v>
      </c>
      <c r="X812" s="68">
        <v>0</v>
      </c>
      <c r="Y812" s="160" t="s">
        <v>380</v>
      </c>
    </row>
    <row r="813" spans="1:25" ht="13.5" hidden="1" outlineLevel="3" thickBot="1" x14ac:dyDescent="0.25">
      <c r="A813" s="467"/>
      <c r="B813" s="95">
        <v>810240</v>
      </c>
      <c r="C813" s="39" t="s">
        <v>305</v>
      </c>
      <c r="D813" s="35" t="s">
        <v>371</v>
      </c>
      <c r="E813" s="69">
        <v>0</v>
      </c>
      <c r="F813" s="13">
        <v>0</v>
      </c>
      <c r="G813" s="13">
        <v>0</v>
      </c>
      <c r="H813" s="68">
        <v>0</v>
      </c>
      <c r="I813" s="69">
        <v>0</v>
      </c>
      <c r="J813" s="13">
        <v>0</v>
      </c>
      <c r="K813" s="13">
        <v>0</v>
      </c>
      <c r="L813" s="68">
        <v>0</v>
      </c>
      <c r="M813" s="69">
        <v>0</v>
      </c>
      <c r="N813" s="13">
        <v>0</v>
      </c>
      <c r="O813" s="13">
        <v>0</v>
      </c>
      <c r="P813" s="68">
        <v>0</v>
      </c>
      <c r="Q813" s="69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160" t="s">
        <v>380</v>
      </c>
    </row>
    <row r="814" spans="1:25" ht="13.5" hidden="1" outlineLevel="3" thickBot="1" x14ac:dyDescent="0.25">
      <c r="A814" s="467"/>
      <c r="B814" s="95">
        <v>810240</v>
      </c>
      <c r="C814" s="39" t="s">
        <v>302</v>
      </c>
      <c r="D814" s="35" t="s">
        <v>372</v>
      </c>
      <c r="E814" s="69">
        <v>0</v>
      </c>
      <c r="F814" s="13">
        <v>0</v>
      </c>
      <c r="G814" s="13">
        <v>0</v>
      </c>
      <c r="H814" s="68">
        <v>0</v>
      </c>
      <c r="I814" s="69">
        <v>0</v>
      </c>
      <c r="J814" s="13">
        <v>0</v>
      </c>
      <c r="K814" s="13">
        <v>0</v>
      </c>
      <c r="L814" s="68">
        <v>0</v>
      </c>
      <c r="M814" s="69">
        <v>0</v>
      </c>
      <c r="N814" s="13">
        <v>0</v>
      </c>
      <c r="O814" s="13">
        <v>0</v>
      </c>
      <c r="P814" s="68">
        <v>0</v>
      </c>
      <c r="Q814" s="69">
        <v>0</v>
      </c>
      <c r="R814" s="13">
        <v>0</v>
      </c>
      <c r="S814" s="13">
        <v>0</v>
      </c>
      <c r="T814" s="68">
        <v>0</v>
      </c>
      <c r="U814" s="69">
        <v>0</v>
      </c>
      <c r="V814" s="13">
        <v>0</v>
      </c>
      <c r="W814" s="67">
        <v>0</v>
      </c>
      <c r="X814" s="68">
        <v>0</v>
      </c>
      <c r="Y814" s="160" t="s">
        <v>380</v>
      </c>
    </row>
    <row r="815" spans="1:25" ht="13.5" hidden="1" outlineLevel="3" thickBot="1" x14ac:dyDescent="0.25">
      <c r="A815" s="467"/>
      <c r="B815" s="95">
        <v>810240</v>
      </c>
      <c r="C815" s="39" t="s">
        <v>434</v>
      </c>
      <c r="D815" s="35" t="s">
        <v>373</v>
      </c>
      <c r="E815" s="69">
        <v>0</v>
      </c>
      <c r="F815" s="13">
        <v>0</v>
      </c>
      <c r="G815" s="13">
        <v>0</v>
      </c>
      <c r="H815" s="68">
        <v>0</v>
      </c>
      <c r="I815" s="69">
        <v>0</v>
      </c>
      <c r="J815" s="13">
        <v>0</v>
      </c>
      <c r="K815" s="13">
        <v>0</v>
      </c>
      <c r="L815" s="68">
        <v>0</v>
      </c>
      <c r="M815" s="69">
        <v>0</v>
      </c>
      <c r="N815" s="13">
        <v>0</v>
      </c>
      <c r="O815" s="13">
        <v>0</v>
      </c>
      <c r="P815" s="68">
        <v>0</v>
      </c>
      <c r="Q815" s="69">
        <v>0</v>
      </c>
      <c r="R815" s="13">
        <v>0</v>
      </c>
      <c r="S815" s="13">
        <v>0</v>
      </c>
      <c r="T815" s="68">
        <v>0</v>
      </c>
      <c r="U815" s="69">
        <v>0</v>
      </c>
      <c r="V815" s="13">
        <v>0</v>
      </c>
      <c r="W815" s="67">
        <v>0</v>
      </c>
      <c r="X815" s="68">
        <v>0</v>
      </c>
      <c r="Y815" s="160" t="s">
        <v>380</v>
      </c>
    </row>
    <row r="816" spans="1:25" ht="13.5" hidden="1" outlineLevel="3" thickBot="1" x14ac:dyDescent="0.25">
      <c r="A816" s="467"/>
      <c r="B816" s="95">
        <v>810240</v>
      </c>
      <c r="C816" s="57" t="s">
        <v>384</v>
      </c>
      <c r="D816" s="35" t="s">
        <v>374</v>
      </c>
      <c r="E816" s="69">
        <v>0</v>
      </c>
      <c r="F816" s="13">
        <v>0</v>
      </c>
      <c r="G816" s="13">
        <v>0</v>
      </c>
      <c r="H816" s="68">
        <v>0</v>
      </c>
      <c r="I816" s="69">
        <v>0</v>
      </c>
      <c r="J816" s="13">
        <v>0</v>
      </c>
      <c r="K816" s="13">
        <v>0</v>
      </c>
      <c r="L816" s="68">
        <v>0</v>
      </c>
      <c r="M816" s="69">
        <v>0</v>
      </c>
      <c r="N816" s="13">
        <v>0</v>
      </c>
      <c r="O816" s="13">
        <v>0</v>
      </c>
      <c r="P816" s="68">
        <v>0</v>
      </c>
      <c r="Q816" s="69">
        <v>0</v>
      </c>
      <c r="R816" s="13">
        <v>0</v>
      </c>
      <c r="S816" s="13">
        <v>0</v>
      </c>
      <c r="T816" s="68">
        <v>0</v>
      </c>
      <c r="U816" s="69">
        <v>0</v>
      </c>
      <c r="V816" s="13">
        <v>0</v>
      </c>
      <c r="W816" s="67">
        <v>0</v>
      </c>
      <c r="X816" s="68">
        <v>0</v>
      </c>
      <c r="Y816" s="160" t="s">
        <v>380</v>
      </c>
    </row>
    <row r="817" spans="1:25" ht="13.5" hidden="1" outlineLevel="3" thickBot="1" x14ac:dyDescent="0.25">
      <c r="A817" s="468"/>
      <c r="B817" s="96">
        <v>810240</v>
      </c>
      <c r="C817" s="41" t="s">
        <v>383</v>
      </c>
      <c r="D817" s="42" t="s">
        <v>375</v>
      </c>
      <c r="E817" s="75">
        <v>0</v>
      </c>
      <c r="F817" s="76">
        <v>0</v>
      </c>
      <c r="G817" s="76">
        <v>0</v>
      </c>
      <c r="H817" s="74">
        <v>0</v>
      </c>
      <c r="I817" s="75">
        <v>0</v>
      </c>
      <c r="J817" s="76">
        <v>0</v>
      </c>
      <c r="K817" s="76">
        <v>0</v>
      </c>
      <c r="L817" s="74">
        <v>0</v>
      </c>
      <c r="M817" s="75">
        <v>0</v>
      </c>
      <c r="N817" s="76">
        <v>0</v>
      </c>
      <c r="O817" s="76">
        <v>0</v>
      </c>
      <c r="P817" s="74">
        <v>0</v>
      </c>
      <c r="Q817" s="75">
        <v>0</v>
      </c>
      <c r="R817" s="76">
        <v>0</v>
      </c>
      <c r="S817" s="76">
        <v>0</v>
      </c>
      <c r="T817" s="74">
        <v>0</v>
      </c>
      <c r="U817" s="75">
        <v>0</v>
      </c>
      <c r="V817" s="76">
        <v>0</v>
      </c>
      <c r="W817" s="73">
        <v>0</v>
      </c>
      <c r="X817" s="74">
        <v>0</v>
      </c>
      <c r="Y817" s="160" t="s">
        <v>380</v>
      </c>
    </row>
    <row r="818" spans="1:25" s="106" customFormat="1" outlineLevel="1" x14ac:dyDescent="0.2">
      <c r="A818" s="464">
        <v>810301</v>
      </c>
      <c r="B818" s="97">
        <v>810301</v>
      </c>
      <c r="C818" s="100" t="s">
        <v>253</v>
      </c>
      <c r="D818" s="101" t="s">
        <v>336</v>
      </c>
      <c r="E818" s="102">
        <v>0</v>
      </c>
      <c r="F818" s="103">
        <v>0</v>
      </c>
      <c r="G818" s="103">
        <v>0</v>
      </c>
      <c r="H818" s="104">
        <v>0</v>
      </c>
      <c r="I818" s="102">
        <v>0</v>
      </c>
      <c r="J818" s="103">
        <v>0</v>
      </c>
      <c r="K818" s="103">
        <v>0</v>
      </c>
      <c r="L818" s="104">
        <v>0</v>
      </c>
      <c r="M818" s="102">
        <v>0</v>
      </c>
      <c r="N818" s="103">
        <v>0</v>
      </c>
      <c r="O818" s="103">
        <v>0</v>
      </c>
      <c r="P818" s="104">
        <v>0</v>
      </c>
      <c r="Q818" s="102">
        <v>0</v>
      </c>
      <c r="R818" s="103">
        <v>0</v>
      </c>
      <c r="S818" s="103">
        <v>0</v>
      </c>
      <c r="T818" s="104">
        <v>0</v>
      </c>
      <c r="U818" s="102">
        <v>0</v>
      </c>
      <c r="V818" s="103">
        <v>0</v>
      </c>
      <c r="W818" s="103">
        <v>0</v>
      </c>
      <c r="X818" s="104">
        <v>0</v>
      </c>
      <c r="Y818" s="160" t="s">
        <v>413</v>
      </c>
    </row>
    <row r="819" spans="1:25" hidden="1" outlineLevel="2" x14ac:dyDescent="0.2">
      <c r="A819" s="465"/>
      <c r="B819" s="95">
        <v>810301</v>
      </c>
      <c r="C819" s="14" t="s">
        <v>350</v>
      </c>
      <c r="D819" s="35" t="s">
        <v>198</v>
      </c>
      <c r="E819" s="69">
        <v>0</v>
      </c>
      <c r="F819" s="13">
        <v>0</v>
      </c>
      <c r="G819" s="13">
        <v>0</v>
      </c>
      <c r="H819" s="68">
        <v>0</v>
      </c>
      <c r="I819" s="69">
        <v>0</v>
      </c>
      <c r="J819" s="13">
        <v>0</v>
      </c>
      <c r="K819" s="13">
        <v>0</v>
      </c>
      <c r="L819" s="68">
        <v>0</v>
      </c>
      <c r="M819" s="69">
        <v>0</v>
      </c>
      <c r="N819" s="13">
        <v>0</v>
      </c>
      <c r="O819" s="13">
        <v>0</v>
      </c>
      <c r="P819" s="68">
        <v>0</v>
      </c>
      <c r="Q819" s="69">
        <v>0</v>
      </c>
      <c r="R819" s="13">
        <v>0</v>
      </c>
      <c r="S819" s="13">
        <v>0</v>
      </c>
      <c r="T819" s="68">
        <v>0</v>
      </c>
      <c r="U819" s="69">
        <v>0</v>
      </c>
      <c r="V819" s="13">
        <v>0</v>
      </c>
      <c r="W819" s="67">
        <v>0</v>
      </c>
      <c r="X819" s="68">
        <v>0</v>
      </c>
      <c r="Y819" s="160" t="s">
        <v>380</v>
      </c>
    </row>
    <row r="820" spans="1:25" hidden="1" outlineLevel="2" x14ac:dyDescent="0.2">
      <c r="A820" s="465"/>
      <c r="B820" s="95">
        <v>810301</v>
      </c>
      <c r="C820" s="14" t="s">
        <v>351</v>
      </c>
      <c r="D820" s="35" t="s">
        <v>199</v>
      </c>
      <c r="E820" s="69">
        <v>0</v>
      </c>
      <c r="F820" s="13">
        <v>0</v>
      </c>
      <c r="G820" s="13">
        <v>0</v>
      </c>
      <c r="H820" s="68">
        <v>0</v>
      </c>
      <c r="I820" s="69">
        <v>0</v>
      </c>
      <c r="J820" s="13">
        <v>0</v>
      </c>
      <c r="K820" s="13">
        <v>0</v>
      </c>
      <c r="L820" s="68">
        <v>0</v>
      </c>
      <c r="M820" s="69">
        <v>0</v>
      </c>
      <c r="N820" s="13">
        <v>0</v>
      </c>
      <c r="O820" s="13">
        <v>0</v>
      </c>
      <c r="P820" s="68">
        <v>0</v>
      </c>
      <c r="Q820" s="69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160" t="s">
        <v>380</v>
      </c>
    </row>
    <row r="821" spans="1:25" outlineLevel="2" x14ac:dyDescent="0.2">
      <c r="A821" s="465"/>
      <c r="B821" s="95">
        <v>810301</v>
      </c>
      <c r="C821" s="14" t="s">
        <v>300</v>
      </c>
      <c r="D821" s="35" t="s">
        <v>200</v>
      </c>
      <c r="E821" s="70">
        <v>406</v>
      </c>
      <c r="F821" s="71">
        <v>0</v>
      </c>
      <c r="G821" s="71">
        <v>17</v>
      </c>
      <c r="H821" s="68">
        <v>423</v>
      </c>
      <c r="I821" s="70">
        <v>598</v>
      </c>
      <c r="J821" s="71">
        <v>0</v>
      </c>
      <c r="K821" s="71">
        <v>29</v>
      </c>
      <c r="L821" s="68">
        <v>627</v>
      </c>
      <c r="M821" s="70">
        <v>411</v>
      </c>
      <c r="N821" s="71">
        <v>0</v>
      </c>
      <c r="O821" s="71">
        <v>11</v>
      </c>
      <c r="P821" s="68">
        <v>422</v>
      </c>
      <c r="Q821" s="70">
        <v>1062</v>
      </c>
      <c r="R821" s="71">
        <v>1</v>
      </c>
      <c r="S821" s="71">
        <v>46</v>
      </c>
      <c r="T821" s="68">
        <v>1109</v>
      </c>
      <c r="U821" s="70">
        <v>2477</v>
      </c>
      <c r="V821" s="71">
        <v>1</v>
      </c>
      <c r="W821" s="71">
        <v>103</v>
      </c>
      <c r="X821" s="68">
        <v>2581</v>
      </c>
      <c r="Y821" s="160" t="s">
        <v>413</v>
      </c>
    </row>
    <row r="822" spans="1:25" hidden="1" outlineLevel="3" x14ac:dyDescent="0.2">
      <c r="A822" s="465"/>
      <c r="B822" s="95">
        <v>810301</v>
      </c>
      <c r="C822" s="39" t="s">
        <v>363</v>
      </c>
      <c r="D822" s="35" t="s">
        <v>369</v>
      </c>
      <c r="E822" s="69">
        <v>0</v>
      </c>
      <c r="F822" s="13">
        <v>0</v>
      </c>
      <c r="G822" s="13">
        <v>0</v>
      </c>
      <c r="H822" s="68">
        <v>0</v>
      </c>
      <c r="I822" s="69">
        <v>0</v>
      </c>
      <c r="J822" s="13">
        <v>0</v>
      </c>
      <c r="K822" s="13">
        <v>0</v>
      </c>
      <c r="L822" s="68">
        <v>0</v>
      </c>
      <c r="M822" s="69">
        <v>0</v>
      </c>
      <c r="N822" s="13">
        <v>0</v>
      </c>
      <c r="O822" s="13">
        <v>0</v>
      </c>
      <c r="P822" s="68">
        <v>0</v>
      </c>
      <c r="Q822" s="69">
        <v>0</v>
      </c>
      <c r="R822" s="13">
        <v>0</v>
      </c>
      <c r="S822" s="13">
        <v>0</v>
      </c>
      <c r="T822" s="68">
        <v>0</v>
      </c>
      <c r="U822" s="69">
        <v>0</v>
      </c>
      <c r="V822" s="13">
        <v>0</v>
      </c>
      <c r="W822" s="67">
        <v>0</v>
      </c>
      <c r="X822" s="68">
        <v>0</v>
      </c>
      <c r="Y822" s="160" t="s">
        <v>380</v>
      </c>
    </row>
    <row r="823" spans="1:25" ht="13.5" outlineLevel="3" thickBot="1" x14ac:dyDescent="0.25">
      <c r="A823" s="465"/>
      <c r="B823" s="95">
        <v>810301</v>
      </c>
      <c r="C823" s="39" t="s">
        <v>301</v>
      </c>
      <c r="D823" s="35" t="s">
        <v>370</v>
      </c>
      <c r="E823" s="69">
        <v>406</v>
      </c>
      <c r="F823" s="13">
        <v>0</v>
      </c>
      <c r="G823" s="13">
        <v>17</v>
      </c>
      <c r="H823" s="68">
        <v>423</v>
      </c>
      <c r="I823" s="69">
        <v>598</v>
      </c>
      <c r="J823" s="13">
        <v>0</v>
      </c>
      <c r="K823" s="13">
        <v>29</v>
      </c>
      <c r="L823" s="68">
        <v>627</v>
      </c>
      <c r="M823" s="69">
        <v>411</v>
      </c>
      <c r="N823" s="13">
        <v>0</v>
      </c>
      <c r="O823" s="13">
        <v>11</v>
      </c>
      <c r="P823" s="68">
        <v>422</v>
      </c>
      <c r="Q823" s="69">
        <v>1062</v>
      </c>
      <c r="R823" s="13">
        <v>1</v>
      </c>
      <c r="S823" s="13">
        <v>46</v>
      </c>
      <c r="T823" s="68">
        <v>1109</v>
      </c>
      <c r="U823" s="69">
        <v>2477</v>
      </c>
      <c r="V823" s="13">
        <v>1</v>
      </c>
      <c r="W823" s="67">
        <v>103</v>
      </c>
      <c r="X823" s="68">
        <v>2581</v>
      </c>
      <c r="Y823" s="160" t="s">
        <v>413</v>
      </c>
    </row>
    <row r="824" spans="1:25" ht="13.5" hidden="1" outlineLevel="3" thickBot="1" x14ac:dyDescent="0.25">
      <c r="A824" s="465"/>
      <c r="B824" s="95">
        <v>810301</v>
      </c>
      <c r="C824" s="39" t="s">
        <v>305</v>
      </c>
      <c r="D824" s="35" t="s">
        <v>371</v>
      </c>
      <c r="E824" s="69">
        <v>0</v>
      </c>
      <c r="F824" s="13">
        <v>0</v>
      </c>
      <c r="G824" s="13">
        <v>0</v>
      </c>
      <c r="H824" s="68">
        <v>0</v>
      </c>
      <c r="I824" s="69">
        <v>0</v>
      </c>
      <c r="J824" s="13">
        <v>0</v>
      </c>
      <c r="K824" s="13">
        <v>0</v>
      </c>
      <c r="L824" s="68">
        <v>0</v>
      </c>
      <c r="M824" s="69">
        <v>0</v>
      </c>
      <c r="N824" s="13">
        <v>0</v>
      </c>
      <c r="O824" s="13">
        <v>0</v>
      </c>
      <c r="P824" s="68">
        <v>0</v>
      </c>
      <c r="Q824" s="69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160" t="s">
        <v>380</v>
      </c>
    </row>
    <row r="825" spans="1:25" ht="13.5" hidden="1" outlineLevel="3" thickBot="1" x14ac:dyDescent="0.25">
      <c r="A825" s="465"/>
      <c r="B825" s="95">
        <v>810301</v>
      </c>
      <c r="C825" s="39" t="s">
        <v>302</v>
      </c>
      <c r="D825" s="35" t="s">
        <v>372</v>
      </c>
      <c r="E825" s="69">
        <v>0</v>
      </c>
      <c r="F825" s="13">
        <v>0</v>
      </c>
      <c r="G825" s="13">
        <v>0</v>
      </c>
      <c r="H825" s="68">
        <v>0</v>
      </c>
      <c r="I825" s="69">
        <v>0</v>
      </c>
      <c r="J825" s="13">
        <v>0</v>
      </c>
      <c r="K825" s="13">
        <v>0</v>
      </c>
      <c r="L825" s="68">
        <v>0</v>
      </c>
      <c r="M825" s="69">
        <v>0</v>
      </c>
      <c r="N825" s="13">
        <v>0</v>
      </c>
      <c r="O825" s="13">
        <v>0</v>
      </c>
      <c r="P825" s="68">
        <v>0</v>
      </c>
      <c r="Q825" s="69">
        <v>0</v>
      </c>
      <c r="R825" s="13">
        <v>0</v>
      </c>
      <c r="S825" s="13">
        <v>0</v>
      </c>
      <c r="T825" s="68">
        <v>0</v>
      </c>
      <c r="U825" s="69">
        <v>0</v>
      </c>
      <c r="V825" s="13">
        <v>0</v>
      </c>
      <c r="W825" s="67">
        <v>0</v>
      </c>
      <c r="X825" s="68">
        <v>0</v>
      </c>
      <c r="Y825" s="160" t="s">
        <v>380</v>
      </c>
    </row>
    <row r="826" spans="1:25" ht="13.5" hidden="1" outlineLevel="3" thickBot="1" x14ac:dyDescent="0.25">
      <c r="A826" s="465"/>
      <c r="B826" s="95">
        <v>810301</v>
      </c>
      <c r="C826" s="39" t="s">
        <v>434</v>
      </c>
      <c r="D826" s="35" t="s">
        <v>373</v>
      </c>
      <c r="E826" s="69">
        <v>0</v>
      </c>
      <c r="F826" s="13">
        <v>0</v>
      </c>
      <c r="G826" s="13">
        <v>0</v>
      </c>
      <c r="H826" s="68">
        <v>0</v>
      </c>
      <c r="I826" s="69">
        <v>0</v>
      </c>
      <c r="J826" s="13">
        <v>0</v>
      </c>
      <c r="K826" s="13">
        <v>0</v>
      </c>
      <c r="L826" s="68">
        <v>0</v>
      </c>
      <c r="M826" s="69">
        <v>0</v>
      </c>
      <c r="N826" s="13">
        <v>0</v>
      </c>
      <c r="O826" s="13">
        <v>0</v>
      </c>
      <c r="P826" s="68">
        <v>0</v>
      </c>
      <c r="Q826" s="69">
        <v>0</v>
      </c>
      <c r="R826" s="13">
        <v>0</v>
      </c>
      <c r="S826" s="13">
        <v>0</v>
      </c>
      <c r="T826" s="68">
        <v>0</v>
      </c>
      <c r="U826" s="69">
        <v>0</v>
      </c>
      <c r="V826" s="13">
        <v>0</v>
      </c>
      <c r="W826" s="67">
        <v>0</v>
      </c>
      <c r="X826" s="68">
        <v>0</v>
      </c>
      <c r="Y826" s="160" t="s">
        <v>380</v>
      </c>
    </row>
    <row r="827" spans="1:25" ht="13.5" hidden="1" outlineLevel="3" thickBot="1" x14ac:dyDescent="0.25">
      <c r="A827" s="474"/>
      <c r="B827" s="95">
        <v>810301</v>
      </c>
      <c r="C827" s="39" t="s">
        <v>384</v>
      </c>
      <c r="D827" s="35" t="s">
        <v>374</v>
      </c>
      <c r="E827" s="69">
        <v>0</v>
      </c>
      <c r="F827" s="13">
        <v>0</v>
      </c>
      <c r="G827" s="13">
        <v>0</v>
      </c>
      <c r="H827" s="68">
        <v>0</v>
      </c>
      <c r="I827" s="69">
        <v>0</v>
      </c>
      <c r="J827" s="13">
        <v>0</v>
      </c>
      <c r="K827" s="13">
        <v>0</v>
      </c>
      <c r="L827" s="68">
        <v>0</v>
      </c>
      <c r="M827" s="69">
        <v>0</v>
      </c>
      <c r="N827" s="13">
        <v>0</v>
      </c>
      <c r="O827" s="13">
        <v>0</v>
      </c>
      <c r="P827" s="68">
        <v>0</v>
      </c>
      <c r="Q827" s="69">
        <v>0</v>
      </c>
      <c r="R827" s="13">
        <v>0</v>
      </c>
      <c r="S827" s="13">
        <v>0</v>
      </c>
      <c r="T827" s="68">
        <v>0</v>
      </c>
      <c r="U827" s="69">
        <v>0</v>
      </c>
      <c r="V827" s="13">
        <v>0</v>
      </c>
      <c r="W827" s="67">
        <v>0</v>
      </c>
      <c r="X827" s="68">
        <v>0</v>
      </c>
      <c r="Y827" s="160" t="s">
        <v>380</v>
      </c>
    </row>
    <row r="828" spans="1:25" ht="13.5" hidden="1" outlineLevel="3" thickBot="1" x14ac:dyDescent="0.25">
      <c r="A828" s="475"/>
      <c r="B828" s="96">
        <v>810301</v>
      </c>
      <c r="C828" s="41" t="s">
        <v>383</v>
      </c>
      <c r="D828" s="42" t="s">
        <v>375</v>
      </c>
      <c r="E828" s="75">
        <v>0</v>
      </c>
      <c r="F828" s="76">
        <v>0</v>
      </c>
      <c r="G828" s="76">
        <v>0</v>
      </c>
      <c r="H828" s="74">
        <v>0</v>
      </c>
      <c r="I828" s="75">
        <v>0</v>
      </c>
      <c r="J828" s="76">
        <v>0</v>
      </c>
      <c r="K828" s="76">
        <v>0</v>
      </c>
      <c r="L828" s="74">
        <v>0</v>
      </c>
      <c r="M828" s="75">
        <v>0</v>
      </c>
      <c r="N828" s="76">
        <v>0</v>
      </c>
      <c r="O828" s="76">
        <v>0</v>
      </c>
      <c r="P828" s="74">
        <v>0</v>
      </c>
      <c r="Q828" s="75">
        <v>0</v>
      </c>
      <c r="R828" s="76">
        <v>0</v>
      </c>
      <c r="S828" s="76">
        <v>0</v>
      </c>
      <c r="T828" s="74">
        <v>0</v>
      </c>
      <c r="U828" s="75">
        <v>0</v>
      </c>
      <c r="V828" s="76">
        <v>0</v>
      </c>
      <c r="W828" s="73">
        <v>0</v>
      </c>
      <c r="X828" s="74">
        <v>0</v>
      </c>
      <c r="Y828" s="160" t="s">
        <v>380</v>
      </c>
    </row>
    <row r="829" spans="1:25" s="106" customFormat="1" ht="13.5" hidden="1" outlineLevel="1" collapsed="1" thickBot="1" x14ac:dyDescent="0.25">
      <c r="A829" s="464">
        <v>810302</v>
      </c>
      <c r="B829" s="97">
        <v>810302</v>
      </c>
      <c r="C829" s="100" t="s">
        <v>74</v>
      </c>
      <c r="D829" s="101" t="s">
        <v>336</v>
      </c>
      <c r="E829" s="102">
        <v>0</v>
      </c>
      <c r="F829" s="103">
        <v>0</v>
      </c>
      <c r="G829" s="103">
        <v>0</v>
      </c>
      <c r="H829" s="104">
        <v>0</v>
      </c>
      <c r="I829" s="102">
        <v>0</v>
      </c>
      <c r="J829" s="103">
        <v>0</v>
      </c>
      <c r="K829" s="103">
        <v>0</v>
      </c>
      <c r="L829" s="104">
        <v>0</v>
      </c>
      <c r="M829" s="102">
        <v>0</v>
      </c>
      <c r="N829" s="103">
        <v>0</v>
      </c>
      <c r="O829" s="103">
        <v>0</v>
      </c>
      <c r="P829" s="104">
        <v>0</v>
      </c>
      <c r="Q829" s="102">
        <v>0</v>
      </c>
      <c r="R829" s="103">
        <v>0</v>
      </c>
      <c r="S829" s="103">
        <v>0</v>
      </c>
      <c r="T829" s="104">
        <v>0</v>
      </c>
      <c r="U829" s="102">
        <v>0</v>
      </c>
      <c r="V829" s="103">
        <v>0</v>
      </c>
      <c r="W829" s="103">
        <v>0</v>
      </c>
      <c r="X829" s="104">
        <v>0</v>
      </c>
      <c r="Y829" s="160" t="s">
        <v>380</v>
      </c>
    </row>
    <row r="830" spans="1:25" ht="13.5" hidden="1" outlineLevel="2" thickBot="1" x14ac:dyDescent="0.25">
      <c r="A830" s="465"/>
      <c r="B830" s="95">
        <v>810302</v>
      </c>
      <c r="C830" s="14" t="s">
        <v>350</v>
      </c>
      <c r="D830" s="35" t="s">
        <v>198</v>
      </c>
      <c r="E830" s="69">
        <v>0</v>
      </c>
      <c r="F830" s="13">
        <v>0</v>
      </c>
      <c r="G830" s="13">
        <v>0</v>
      </c>
      <c r="H830" s="68">
        <v>0</v>
      </c>
      <c r="I830" s="69">
        <v>0</v>
      </c>
      <c r="J830" s="13">
        <v>0</v>
      </c>
      <c r="K830" s="13">
        <v>0</v>
      </c>
      <c r="L830" s="68">
        <v>0</v>
      </c>
      <c r="M830" s="69">
        <v>0</v>
      </c>
      <c r="N830" s="13">
        <v>0</v>
      </c>
      <c r="O830" s="13">
        <v>0</v>
      </c>
      <c r="P830" s="68">
        <v>0</v>
      </c>
      <c r="Q830" s="69">
        <v>0</v>
      </c>
      <c r="R830" s="13">
        <v>0</v>
      </c>
      <c r="S830" s="13">
        <v>0</v>
      </c>
      <c r="T830" s="68">
        <v>0</v>
      </c>
      <c r="U830" s="69">
        <v>0</v>
      </c>
      <c r="V830" s="13">
        <v>0</v>
      </c>
      <c r="W830" s="67">
        <v>0</v>
      </c>
      <c r="X830" s="68">
        <v>0</v>
      </c>
      <c r="Y830" s="160" t="s">
        <v>380</v>
      </c>
    </row>
    <row r="831" spans="1:25" ht="13.5" hidden="1" outlineLevel="2" thickBot="1" x14ac:dyDescent="0.25">
      <c r="A831" s="465"/>
      <c r="B831" s="95">
        <v>810302</v>
      </c>
      <c r="C831" s="14" t="s">
        <v>351</v>
      </c>
      <c r="D831" s="35" t="s">
        <v>199</v>
      </c>
      <c r="E831" s="69">
        <v>0</v>
      </c>
      <c r="F831" s="13">
        <v>0</v>
      </c>
      <c r="G831" s="13">
        <v>0</v>
      </c>
      <c r="H831" s="68">
        <v>0</v>
      </c>
      <c r="I831" s="69">
        <v>0</v>
      </c>
      <c r="J831" s="13">
        <v>0</v>
      </c>
      <c r="K831" s="13">
        <v>0</v>
      </c>
      <c r="L831" s="68">
        <v>0</v>
      </c>
      <c r="M831" s="69">
        <v>0</v>
      </c>
      <c r="N831" s="13">
        <v>0</v>
      </c>
      <c r="O831" s="13">
        <v>0</v>
      </c>
      <c r="P831" s="68">
        <v>0</v>
      </c>
      <c r="Q831" s="69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160" t="s">
        <v>380</v>
      </c>
    </row>
    <row r="832" spans="1:25" ht="13.5" hidden="1" outlineLevel="2" thickBot="1" x14ac:dyDescent="0.25">
      <c r="A832" s="465"/>
      <c r="B832" s="95">
        <v>810302</v>
      </c>
      <c r="C832" s="14" t="s">
        <v>300</v>
      </c>
      <c r="D832" s="35" t="s">
        <v>200</v>
      </c>
      <c r="E832" s="70">
        <v>0</v>
      </c>
      <c r="F832" s="71">
        <v>0</v>
      </c>
      <c r="G832" s="71">
        <v>0</v>
      </c>
      <c r="H832" s="68">
        <v>0</v>
      </c>
      <c r="I832" s="70">
        <v>0</v>
      </c>
      <c r="J832" s="71">
        <v>0</v>
      </c>
      <c r="K832" s="71">
        <v>0</v>
      </c>
      <c r="L832" s="68">
        <v>0</v>
      </c>
      <c r="M832" s="70">
        <v>0</v>
      </c>
      <c r="N832" s="71">
        <v>0</v>
      </c>
      <c r="O832" s="71">
        <v>0</v>
      </c>
      <c r="P832" s="68">
        <v>0</v>
      </c>
      <c r="Q832" s="70">
        <v>0</v>
      </c>
      <c r="R832" s="71">
        <v>0</v>
      </c>
      <c r="S832" s="71">
        <v>0</v>
      </c>
      <c r="T832" s="68">
        <v>0</v>
      </c>
      <c r="U832" s="70">
        <v>0</v>
      </c>
      <c r="V832" s="71">
        <v>0</v>
      </c>
      <c r="W832" s="71">
        <v>0</v>
      </c>
      <c r="X832" s="68">
        <v>0</v>
      </c>
      <c r="Y832" s="160" t="s">
        <v>380</v>
      </c>
    </row>
    <row r="833" spans="1:25" ht="13.5" hidden="1" outlineLevel="3" thickBot="1" x14ac:dyDescent="0.25">
      <c r="A833" s="465"/>
      <c r="B833" s="95">
        <v>810302</v>
      </c>
      <c r="C833" s="39" t="s">
        <v>363</v>
      </c>
      <c r="D833" s="35" t="s">
        <v>369</v>
      </c>
      <c r="E833" s="69">
        <v>0</v>
      </c>
      <c r="F833" s="13">
        <v>0</v>
      </c>
      <c r="G833" s="13">
        <v>0</v>
      </c>
      <c r="H833" s="68">
        <v>0</v>
      </c>
      <c r="I833" s="69">
        <v>0</v>
      </c>
      <c r="J833" s="13">
        <v>0</v>
      </c>
      <c r="K833" s="13">
        <v>0</v>
      </c>
      <c r="L833" s="68">
        <v>0</v>
      </c>
      <c r="M833" s="69">
        <v>0</v>
      </c>
      <c r="N833" s="13">
        <v>0</v>
      </c>
      <c r="O833" s="13">
        <v>0</v>
      </c>
      <c r="P833" s="68">
        <v>0</v>
      </c>
      <c r="Q833" s="69">
        <v>0</v>
      </c>
      <c r="R833" s="13">
        <v>0</v>
      </c>
      <c r="S833" s="13">
        <v>0</v>
      </c>
      <c r="T833" s="68">
        <v>0</v>
      </c>
      <c r="U833" s="69">
        <v>0</v>
      </c>
      <c r="V833" s="13">
        <v>0</v>
      </c>
      <c r="W833" s="67">
        <v>0</v>
      </c>
      <c r="X833" s="68">
        <v>0</v>
      </c>
      <c r="Y833" s="160" t="s">
        <v>380</v>
      </c>
    </row>
    <row r="834" spans="1:25" ht="13.5" hidden="1" outlineLevel="3" thickBot="1" x14ac:dyDescent="0.25">
      <c r="A834" s="465"/>
      <c r="B834" s="95">
        <v>810302</v>
      </c>
      <c r="C834" s="39" t="s">
        <v>301</v>
      </c>
      <c r="D834" s="35" t="s">
        <v>370</v>
      </c>
      <c r="E834" s="69">
        <v>0</v>
      </c>
      <c r="F834" s="13">
        <v>0</v>
      </c>
      <c r="G834" s="13">
        <v>0</v>
      </c>
      <c r="H834" s="68">
        <v>0</v>
      </c>
      <c r="I834" s="69">
        <v>0</v>
      </c>
      <c r="J834" s="13">
        <v>0</v>
      </c>
      <c r="K834" s="13">
        <v>0</v>
      </c>
      <c r="L834" s="68">
        <v>0</v>
      </c>
      <c r="M834" s="69">
        <v>0</v>
      </c>
      <c r="N834" s="13">
        <v>0</v>
      </c>
      <c r="O834" s="13">
        <v>0</v>
      </c>
      <c r="P834" s="68">
        <v>0</v>
      </c>
      <c r="Q834" s="69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160" t="s">
        <v>380</v>
      </c>
    </row>
    <row r="835" spans="1:25" ht="13.5" hidden="1" outlineLevel="3" thickBot="1" x14ac:dyDescent="0.25">
      <c r="A835" s="465"/>
      <c r="B835" s="95">
        <v>810302</v>
      </c>
      <c r="C835" s="39" t="s">
        <v>305</v>
      </c>
      <c r="D835" s="35" t="s">
        <v>371</v>
      </c>
      <c r="E835" s="69">
        <v>0</v>
      </c>
      <c r="F835" s="13">
        <v>0</v>
      </c>
      <c r="G835" s="13">
        <v>0</v>
      </c>
      <c r="H835" s="68">
        <v>0</v>
      </c>
      <c r="I835" s="69">
        <v>0</v>
      </c>
      <c r="J835" s="13">
        <v>0</v>
      </c>
      <c r="K835" s="13">
        <v>0</v>
      </c>
      <c r="L835" s="68">
        <v>0</v>
      </c>
      <c r="M835" s="69">
        <v>0</v>
      </c>
      <c r="N835" s="13">
        <v>0</v>
      </c>
      <c r="O835" s="13">
        <v>0</v>
      </c>
      <c r="P835" s="68">
        <v>0</v>
      </c>
      <c r="Q835" s="69">
        <v>0</v>
      </c>
      <c r="R835" s="13">
        <v>0</v>
      </c>
      <c r="S835" s="13">
        <v>0</v>
      </c>
      <c r="T835" s="68">
        <v>0</v>
      </c>
      <c r="U835" s="69">
        <v>0</v>
      </c>
      <c r="V835" s="13">
        <v>0</v>
      </c>
      <c r="W835" s="67">
        <v>0</v>
      </c>
      <c r="X835" s="68">
        <v>0</v>
      </c>
      <c r="Y835" s="160" t="s">
        <v>380</v>
      </c>
    </row>
    <row r="836" spans="1:25" ht="13.5" hidden="1" outlineLevel="3" thickBot="1" x14ac:dyDescent="0.25">
      <c r="A836" s="465"/>
      <c r="B836" s="95">
        <v>810302</v>
      </c>
      <c r="C836" s="39" t="s">
        <v>302</v>
      </c>
      <c r="D836" s="35" t="s">
        <v>372</v>
      </c>
      <c r="E836" s="69">
        <v>0</v>
      </c>
      <c r="F836" s="13">
        <v>0</v>
      </c>
      <c r="G836" s="13">
        <v>0</v>
      </c>
      <c r="H836" s="68">
        <v>0</v>
      </c>
      <c r="I836" s="69">
        <v>0</v>
      </c>
      <c r="J836" s="13">
        <v>0</v>
      </c>
      <c r="K836" s="13">
        <v>0</v>
      </c>
      <c r="L836" s="68">
        <v>0</v>
      </c>
      <c r="M836" s="69">
        <v>0</v>
      </c>
      <c r="N836" s="13">
        <v>0</v>
      </c>
      <c r="O836" s="13">
        <v>0</v>
      </c>
      <c r="P836" s="68">
        <v>0</v>
      </c>
      <c r="Q836" s="69">
        <v>0</v>
      </c>
      <c r="R836" s="13">
        <v>0</v>
      </c>
      <c r="S836" s="13">
        <v>0</v>
      </c>
      <c r="T836" s="68">
        <v>0</v>
      </c>
      <c r="U836" s="69">
        <v>0</v>
      </c>
      <c r="V836" s="13">
        <v>0</v>
      </c>
      <c r="W836" s="67">
        <v>0</v>
      </c>
      <c r="X836" s="68">
        <v>0</v>
      </c>
      <c r="Y836" s="160" t="s">
        <v>380</v>
      </c>
    </row>
    <row r="837" spans="1:25" ht="13.5" hidden="1" outlineLevel="3" thickBot="1" x14ac:dyDescent="0.25">
      <c r="A837" s="465"/>
      <c r="B837" s="95">
        <v>810302</v>
      </c>
      <c r="C837" s="39" t="s">
        <v>434</v>
      </c>
      <c r="D837" s="35" t="s">
        <v>373</v>
      </c>
      <c r="E837" s="69">
        <v>0</v>
      </c>
      <c r="F837" s="13">
        <v>0</v>
      </c>
      <c r="G837" s="13">
        <v>0</v>
      </c>
      <c r="H837" s="68">
        <v>0</v>
      </c>
      <c r="I837" s="69">
        <v>0</v>
      </c>
      <c r="J837" s="13">
        <v>0</v>
      </c>
      <c r="K837" s="13">
        <v>0</v>
      </c>
      <c r="L837" s="68">
        <v>0</v>
      </c>
      <c r="M837" s="69">
        <v>0</v>
      </c>
      <c r="N837" s="13">
        <v>0</v>
      </c>
      <c r="O837" s="13">
        <v>0</v>
      </c>
      <c r="P837" s="68">
        <v>0</v>
      </c>
      <c r="Q837" s="69">
        <v>0</v>
      </c>
      <c r="R837" s="13">
        <v>0</v>
      </c>
      <c r="S837" s="13">
        <v>0</v>
      </c>
      <c r="T837" s="68">
        <v>0</v>
      </c>
      <c r="U837" s="69">
        <v>0</v>
      </c>
      <c r="V837" s="13">
        <v>0</v>
      </c>
      <c r="W837" s="67">
        <v>0</v>
      </c>
      <c r="X837" s="68">
        <v>0</v>
      </c>
      <c r="Y837" s="160" t="s">
        <v>380</v>
      </c>
    </row>
    <row r="838" spans="1:25" ht="13.5" hidden="1" outlineLevel="3" thickBot="1" x14ac:dyDescent="0.25">
      <c r="A838" s="474"/>
      <c r="B838" s="95">
        <v>810302</v>
      </c>
      <c r="C838" s="39" t="s">
        <v>384</v>
      </c>
      <c r="D838" s="35" t="s">
        <v>374</v>
      </c>
      <c r="E838" s="69">
        <v>0</v>
      </c>
      <c r="F838" s="13">
        <v>0</v>
      </c>
      <c r="G838" s="13">
        <v>0</v>
      </c>
      <c r="H838" s="68">
        <v>0</v>
      </c>
      <c r="I838" s="69">
        <v>0</v>
      </c>
      <c r="J838" s="13">
        <v>0</v>
      </c>
      <c r="K838" s="13">
        <v>0</v>
      </c>
      <c r="L838" s="68">
        <v>0</v>
      </c>
      <c r="M838" s="69">
        <v>0</v>
      </c>
      <c r="N838" s="13">
        <v>0</v>
      </c>
      <c r="O838" s="13">
        <v>0</v>
      </c>
      <c r="P838" s="68">
        <v>0</v>
      </c>
      <c r="Q838" s="69">
        <v>0</v>
      </c>
      <c r="R838" s="13">
        <v>0</v>
      </c>
      <c r="S838" s="13">
        <v>0</v>
      </c>
      <c r="T838" s="68">
        <v>0</v>
      </c>
      <c r="U838" s="69">
        <v>0</v>
      </c>
      <c r="V838" s="13">
        <v>0</v>
      </c>
      <c r="W838" s="67">
        <v>0</v>
      </c>
      <c r="X838" s="68">
        <v>0</v>
      </c>
      <c r="Y838" s="160" t="s">
        <v>380</v>
      </c>
    </row>
    <row r="839" spans="1:25" ht="13.5" hidden="1" outlineLevel="3" thickBot="1" x14ac:dyDescent="0.25">
      <c r="A839" s="475"/>
      <c r="B839" s="96">
        <v>810302</v>
      </c>
      <c r="C839" s="41" t="s">
        <v>383</v>
      </c>
      <c r="D839" s="42" t="s">
        <v>375</v>
      </c>
      <c r="E839" s="75">
        <v>0</v>
      </c>
      <c r="F839" s="76">
        <v>0</v>
      </c>
      <c r="G839" s="76">
        <v>0</v>
      </c>
      <c r="H839" s="74">
        <v>0</v>
      </c>
      <c r="I839" s="75">
        <v>0</v>
      </c>
      <c r="J839" s="76">
        <v>0</v>
      </c>
      <c r="K839" s="76">
        <v>0</v>
      </c>
      <c r="L839" s="74">
        <v>0</v>
      </c>
      <c r="M839" s="75">
        <v>0</v>
      </c>
      <c r="N839" s="76">
        <v>0</v>
      </c>
      <c r="O839" s="76">
        <v>0</v>
      </c>
      <c r="P839" s="74">
        <v>0</v>
      </c>
      <c r="Q839" s="75">
        <v>0</v>
      </c>
      <c r="R839" s="76">
        <v>0</v>
      </c>
      <c r="S839" s="76">
        <v>0</v>
      </c>
      <c r="T839" s="74">
        <v>0</v>
      </c>
      <c r="U839" s="75">
        <v>0</v>
      </c>
      <c r="V839" s="76">
        <v>0</v>
      </c>
      <c r="W839" s="73">
        <v>0</v>
      </c>
      <c r="X839" s="74">
        <v>0</v>
      </c>
      <c r="Y839" s="160" t="s">
        <v>380</v>
      </c>
    </row>
    <row r="840" spans="1:25" s="106" customFormat="1" outlineLevel="1" x14ac:dyDescent="0.2">
      <c r="A840" s="464">
        <v>810308</v>
      </c>
      <c r="B840" s="97">
        <v>810308</v>
      </c>
      <c r="C840" s="100" t="s">
        <v>162</v>
      </c>
      <c r="D840" s="101" t="s">
        <v>336</v>
      </c>
      <c r="E840" s="102">
        <v>40</v>
      </c>
      <c r="F840" s="103">
        <v>0</v>
      </c>
      <c r="G840" s="103">
        <v>1</v>
      </c>
      <c r="H840" s="104">
        <v>41</v>
      </c>
      <c r="I840" s="102">
        <v>43</v>
      </c>
      <c r="J840" s="103">
        <v>0</v>
      </c>
      <c r="K840" s="103">
        <v>1</v>
      </c>
      <c r="L840" s="104">
        <v>44</v>
      </c>
      <c r="M840" s="102">
        <v>0</v>
      </c>
      <c r="N840" s="103">
        <v>0</v>
      </c>
      <c r="O840" s="103">
        <v>0</v>
      </c>
      <c r="P840" s="104">
        <v>0</v>
      </c>
      <c r="Q840" s="102">
        <v>15</v>
      </c>
      <c r="R840" s="103">
        <v>0</v>
      </c>
      <c r="S840" s="103">
        <v>0</v>
      </c>
      <c r="T840" s="104">
        <v>15</v>
      </c>
      <c r="U840" s="102">
        <v>98</v>
      </c>
      <c r="V840" s="103">
        <v>0</v>
      </c>
      <c r="W840" s="103">
        <v>2</v>
      </c>
      <c r="X840" s="104">
        <v>100</v>
      </c>
      <c r="Y840" s="160" t="s">
        <v>413</v>
      </c>
    </row>
    <row r="841" spans="1:25" hidden="1" outlineLevel="2" x14ac:dyDescent="0.2">
      <c r="A841" s="465"/>
      <c r="B841" s="95">
        <v>810308</v>
      </c>
      <c r="C841" s="14" t="s">
        <v>350</v>
      </c>
      <c r="D841" s="35" t="s">
        <v>198</v>
      </c>
      <c r="E841" s="69">
        <v>0</v>
      </c>
      <c r="F841" s="13">
        <v>0</v>
      </c>
      <c r="G841" s="13">
        <v>0</v>
      </c>
      <c r="H841" s="68">
        <v>0</v>
      </c>
      <c r="I841" s="69">
        <v>0</v>
      </c>
      <c r="J841" s="13">
        <v>0</v>
      </c>
      <c r="K841" s="13">
        <v>0</v>
      </c>
      <c r="L841" s="68">
        <v>0</v>
      </c>
      <c r="M841" s="69">
        <v>0</v>
      </c>
      <c r="N841" s="13">
        <v>0</v>
      </c>
      <c r="O841" s="13">
        <v>0</v>
      </c>
      <c r="P841" s="68">
        <v>0</v>
      </c>
      <c r="Q841" s="69">
        <v>0</v>
      </c>
      <c r="R841" s="13">
        <v>0</v>
      </c>
      <c r="S841" s="13">
        <v>0</v>
      </c>
      <c r="T841" s="68">
        <v>0</v>
      </c>
      <c r="U841" s="69">
        <v>0</v>
      </c>
      <c r="V841" s="13">
        <v>0</v>
      </c>
      <c r="W841" s="67">
        <v>0</v>
      </c>
      <c r="X841" s="68">
        <v>0</v>
      </c>
      <c r="Y841" s="160" t="s">
        <v>380</v>
      </c>
    </row>
    <row r="842" spans="1:25" ht="13.5" outlineLevel="2" thickBot="1" x14ac:dyDescent="0.25">
      <c r="A842" s="465"/>
      <c r="B842" s="95">
        <v>810308</v>
      </c>
      <c r="C842" s="14" t="s">
        <v>351</v>
      </c>
      <c r="D842" s="35" t="s">
        <v>199</v>
      </c>
      <c r="E842" s="69">
        <v>40</v>
      </c>
      <c r="F842" s="13">
        <v>0</v>
      </c>
      <c r="G842" s="13">
        <v>1</v>
      </c>
      <c r="H842" s="68">
        <v>41</v>
      </c>
      <c r="I842" s="69">
        <v>43</v>
      </c>
      <c r="J842" s="13">
        <v>0</v>
      </c>
      <c r="K842" s="13">
        <v>1</v>
      </c>
      <c r="L842" s="68">
        <v>44</v>
      </c>
      <c r="M842" s="69">
        <v>0</v>
      </c>
      <c r="N842" s="13">
        <v>0</v>
      </c>
      <c r="O842" s="13">
        <v>0</v>
      </c>
      <c r="P842" s="68">
        <v>0</v>
      </c>
      <c r="Q842" s="69">
        <v>15</v>
      </c>
      <c r="R842" s="13">
        <v>0</v>
      </c>
      <c r="S842" s="13">
        <v>0</v>
      </c>
      <c r="T842" s="68">
        <v>15</v>
      </c>
      <c r="U842" s="69">
        <v>98</v>
      </c>
      <c r="V842" s="13">
        <v>0</v>
      </c>
      <c r="W842" s="67">
        <v>2</v>
      </c>
      <c r="X842" s="68">
        <v>100</v>
      </c>
      <c r="Y842" s="160" t="s">
        <v>413</v>
      </c>
    </row>
    <row r="843" spans="1:25" ht="13.5" hidden="1" outlineLevel="2" collapsed="1" thickBot="1" x14ac:dyDescent="0.25">
      <c r="A843" s="465"/>
      <c r="B843" s="95">
        <v>810308</v>
      </c>
      <c r="C843" s="14" t="s">
        <v>300</v>
      </c>
      <c r="D843" s="35" t="s">
        <v>200</v>
      </c>
      <c r="E843" s="70">
        <v>0</v>
      </c>
      <c r="F843" s="71">
        <v>0</v>
      </c>
      <c r="G843" s="71">
        <v>0</v>
      </c>
      <c r="H843" s="68">
        <v>0</v>
      </c>
      <c r="I843" s="70">
        <v>0</v>
      </c>
      <c r="J843" s="71">
        <v>0</v>
      </c>
      <c r="K843" s="71">
        <v>0</v>
      </c>
      <c r="L843" s="68">
        <v>0</v>
      </c>
      <c r="M843" s="70">
        <v>0</v>
      </c>
      <c r="N843" s="71">
        <v>0</v>
      </c>
      <c r="O843" s="71">
        <v>0</v>
      </c>
      <c r="P843" s="68">
        <v>0</v>
      </c>
      <c r="Q843" s="70">
        <v>0</v>
      </c>
      <c r="R843" s="71">
        <v>0</v>
      </c>
      <c r="S843" s="71">
        <v>0</v>
      </c>
      <c r="T843" s="68">
        <v>0</v>
      </c>
      <c r="U843" s="70">
        <v>0</v>
      </c>
      <c r="V843" s="71">
        <v>0</v>
      </c>
      <c r="W843" s="71">
        <v>0</v>
      </c>
      <c r="X843" s="68">
        <v>0</v>
      </c>
      <c r="Y843" s="160" t="s">
        <v>380</v>
      </c>
    </row>
    <row r="844" spans="1:25" ht="13.5" hidden="1" outlineLevel="3" thickBot="1" x14ac:dyDescent="0.25">
      <c r="A844" s="465"/>
      <c r="B844" s="95">
        <v>810308</v>
      </c>
      <c r="C844" s="39" t="s">
        <v>363</v>
      </c>
      <c r="D844" s="35" t="s">
        <v>369</v>
      </c>
      <c r="E844" s="69">
        <v>0</v>
      </c>
      <c r="F844" s="13">
        <v>0</v>
      </c>
      <c r="G844" s="13">
        <v>0</v>
      </c>
      <c r="H844" s="68">
        <v>0</v>
      </c>
      <c r="I844" s="69">
        <v>0</v>
      </c>
      <c r="J844" s="13">
        <v>0</v>
      </c>
      <c r="K844" s="13">
        <v>0</v>
      </c>
      <c r="L844" s="68">
        <v>0</v>
      </c>
      <c r="M844" s="69">
        <v>0</v>
      </c>
      <c r="N844" s="13">
        <v>0</v>
      </c>
      <c r="O844" s="13">
        <v>0</v>
      </c>
      <c r="P844" s="68">
        <v>0</v>
      </c>
      <c r="Q844" s="69">
        <v>0</v>
      </c>
      <c r="R844" s="13">
        <v>0</v>
      </c>
      <c r="S844" s="13">
        <v>0</v>
      </c>
      <c r="T844" s="68">
        <v>0</v>
      </c>
      <c r="U844" s="69">
        <v>0</v>
      </c>
      <c r="V844" s="13">
        <v>0</v>
      </c>
      <c r="W844" s="67">
        <v>0</v>
      </c>
      <c r="X844" s="68">
        <v>0</v>
      </c>
      <c r="Y844" s="160" t="s">
        <v>380</v>
      </c>
    </row>
    <row r="845" spans="1:25" ht="13.5" hidden="1" outlineLevel="3" thickBot="1" x14ac:dyDescent="0.25">
      <c r="A845" s="465"/>
      <c r="B845" s="95">
        <v>810308</v>
      </c>
      <c r="C845" s="39" t="s">
        <v>301</v>
      </c>
      <c r="D845" s="35" t="s">
        <v>370</v>
      </c>
      <c r="E845" s="69">
        <v>0</v>
      </c>
      <c r="F845" s="13">
        <v>0</v>
      </c>
      <c r="G845" s="13">
        <v>0</v>
      </c>
      <c r="H845" s="68">
        <v>0</v>
      </c>
      <c r="I845" s="69">
        <v>0</v>
      </c>
      <c r="J845" s="13">
        <v>0</v>
      </c>
      <c r="K845" s="13">
        <v>0</v>
      </c>
      <c r="L845" s="68">
        <v>0</v>
      </c>
      <c r="M845" s="69">
        <v>0</v>
      </c>
      <c r="N845" s="13">
        <v>0</v>
      </c>
      <c r="O845" s="13">
        <v>0</v>
      </c>
      <c r="P845" s="68">
        <v>0</v>
      </c>
      <c r="Q845" s="69">
        <v>0</v>
      </c>
      <c r="R845" s="13">
        <v>0</v>
      </c>
      <c r="S845" s="13">
        <v>0</v>
      </c>
      <c r="T845" s="68">
        <v>0</v>
      </c>
      <c r="U845" s="69">
        <v>0</v>
      </c>
      <c r="V845" s="13">
        <v>0</v>
      </c>
      <c r="W845" s="67">
        <v>0</v>
      </c>
      <c r="X845" s="68">
        <v>0</v>
      </c>
      <c r="Y845" s="160" t="s">
        <v>380</v>
      </c>
    </row>
    <row r="846" spans="1:25" ht="13.5" hidden="1" outlineLevel="3" thickBot="1" x14ac:dyDescent="0.25">
      <c r="A846" s="465"/>
      <c r="B846" s="95">
        <v>810308</v>
      </c>
      <c r="C846" s="39" t="s">
        <v>305</v>
      </c>
      <c r="D846" s="35" t="s">
        <v>371</v>
      </c>
      <c r="E846" s="69">
        <v>0</v>
      </c>
      <c r="F846" s="13">
        <v>0</v>
      </c>
      <c r="G846" s="13">
        <v>0</v>
      </c>
      <c r="H846" s="68">
        <v>0</v>
      </c>
      <c r="I846" s="69">
        <v>0</v>
      </c>
      <c r="J846" s="13">
        <v>0</v>
      </c>
      <c r="K846" s="13">
        <v>0</v>
      </c>
      <c r="L846" s="68">
        <v>0</v>
      </c>
      <c r="M846" s="69">
        <v>0</v>
      </c>
      <c r="N846" s="13">
        <v>0</v>
      </c>
      <c r="O846" s="13">
        <v>0</v>
      </c>
      <c r="P846" s="68">
        <v>0</v>
      </c>
      <c r="Q846" s="69">
        <v>0</v>
      </c>
      <c r="R846" s="13">
        <v>0</v>
      </c>
      <c r="S846" s="13">
        <v>0</v>
      </c>
      <c r="T846" s="68">
        <v>0</v>
      </c>
      <c r="U846" s="69">
        <v>0</v>
      </c>
      <c r="V846" s="13">
        <v>0</v>
      </c>
      <c r="W846" s="67">
        <v>0</v>
      </c>
      <c r="X846" s="68">
        <v>0</v>
      </c>
      <c r="Y846" s="160" t="s">
        <v>380</v>
      </c>
    </row>
    <row r="847" spans="1:25" ht="13.5" hidden="1" outlineLevel="3" thickBot="1" x14ac:dyDescent="0.25">
      <c r="A847" s="465"/>
      <c r="B847" s="95">
        <v>810308</v>
      </c>
      <c r="C847" s="39" t="s">
        <v>302</v>
      </c>
      <c r="D847" s="35" t="s">
        <v>372</v>
      </c>
      <c r="E847" s="69">
        <v>0</v>
      </c>
      <c r="F847" s="13">
        <v>0</v>
      </c>
      <c r="G847" s="13">
        <v>0</v>
      </c>
      <c r="H847" s="68">
        <v>0</v>
      </c>
      <c r="I847" s="69">
        <v>0</v>
      </c>
      <c r="J847" s="13">
        <v>0</v>
      </c>
      <c r="K847" s="13">
        <v>0</v>
      </c>
      <c r="L847" s="68">
        <v>0</v>
      </c>
      <c r="M847" s="69">
        <v>0</v>
      </c>
      <c r="N847" s="13">
        <v>0</v>
      </c>
      <c r="O847" s="13">
        <v>0</v>
      </c>
      <c r="P847" s="68">
        <v>0</v>
      </c>
      <c r="Q847" s="69">
        <v>0</v>
      </c>
      <c r="R847" s="13">
        <v>0</v>
      </c>
      <c r="S847" s="13">
        <v>0</v>
      </c>
      <c r="T847" s="68">
        <v>0</v>
      </c>
      <c r="U847" s="69">
        <v>0</v>
      </c>
      <c r="V847" s="13">
        <v>0</v>
      </c>
      <c r="W847" s="67">
        <v>0</v>
      </c>
      <c r="X847" s="68">
        <v>0</v>
      </c>
      <c r="Y847" s="160" t="s">
        <v>380</v>
      </c>
    </row>
    <row r="848" spans="1:25" ht="13.5" hidden="1" outlineLevel="3" thickBot="1" x14ac:dyDescent="0.25">
      <c r="A848" s="465"/>
      <c r="B848" s="95">
        <v>810308</v>
      </c>
      <c r="C848" s="39" t="s">
        <v>434</v>
      </c>
      <c r="D848" s="35" t="s">
        <v>373</v>
      </c>
      <c r="E848" s="69">
        <v>0</v>
      </c>
      <c r="F848" s="13">
        <v>0</v>
      </c>
      <c r="G848" s="13">
        <v>0</v>
      </c>
      <c r="H848" s="68">
        <v>0</v>
      </c>
      <c r="I848" s="69">
        <v>0</v>
      </c>
      <c r="J848" s="13">
        <v>0</v>
      </c>
      <c r="K848" s="13">
        <v>0</v>
      </c>
      <c r="L848" s="68">
        <v>0</v>
      </c>
      <c r="M848" s="69">
        <v>0</v>
      </c>
      <c r="N848" s="13">
        <v>0</v>
      </c>
      <c r="O848" s="13">
        <v>0</v>
      </c>
      <c r="P848" s="68">
        <v>0</v>
      </c>
      <c r="Q848" s="69">
        <v>0</v>
      </c>
      <c r="R848" s="13">
        <v>0</v>
      </c>
      <c r="S848" s="13">
        <v>0</v>
      </c>
      <c r="T848" s="68">
        <v>0</v>
      </c>
      <c r="U848" s="69">
        <v>0</v>
      </c>
      <c r="V848" s="13">
        <v>0</v>
      </c>
      <c r="W848" s="67">
        <v>0</v>
      </c>
      <c r="X848" s="68">
        <v>0</v>
      </c>
      <c r="Y848" s="160" t="s">
        <v>380</v>
      </c>
    </row>
    <row r="849" spans="1:25" ht="13.5" hidden="1" outlineLevel="3" thickBot="1" x14ac:dyDescent="0.25">
      <c r="A849" s="474"/>
      <c r="B849" s="95">
        <v>810308</v>
      </c>
      <c r="C849" s="39" t="s">
        <v>384</v>
      </c>
      <c r="D849" s="35" t="s">
        <v>374</v>
      </c>
      <c r="E849" s="69">
        <v>0</v>
      </c>
      <c r="F849" s="13">
        <v>0</v>
      </c>
      <c r="G849" s="13">
        <v>0</v>
      </c>
      <c r="H849" s="68">
        <v>0</v>
      </c>
      <c r="I849" s="69">
        <v>0</v>
      </c>
      <c r="J849" s="13">
        <v>0</v>
      </c>
      <c r="K849" s="13">
        <v>0</v>
      </c>
      <c r="L849" s="68">
        <v>0</v>
      </c>
      <c r="M849" s="69">
        <v>0</v>
      </c>
      <c r="N849" s="13">
        <v>0</v>
      </c>
      <c r="O849" s="13">
        <v>0</v>
      </c>
      <c r="P849" s="68">
        <v>0</v>
      </c>
      <c r="Q849" s="69">
        <v>0</v>
      </c>
      <c r="R849" s="13">
        <v>0</v>
      </c>
      <c r="S849" s="13">
        <v>0</v>
      </c>
      <c r="T849" s="68">
        <v>0</v>
      </c>
      <c r="U849" s="69">
        <v>0</v>
      </c>
      <c r="V849" s="13">
        <v>0</v>
      </c>
      <c r="W849" s="67">
        <v>0</v>
      </c>
      <c r="X849" s="68">
        <v>0</v>
      </c>
      <c r="Y849" s="160" t="s">
        <v>380</v>
      </c>
    </row>
    <row r="850" spans="1:25" ht="13.5" hidden="1" outlineLevel="3" thickBot="1" x14ac:dyDescent="0.25">
      <c r="A850" s="475"/>
      <c r="B850" s="96">
        <v>810308</v>
      </c>
      <c r="C850" s="41" t="s">
        <v>383</v>
      </c>
      <c r="D850" s="42" t="s">
        <v>375</v>
      </c>
      <c r="E850" s="75">
        <v>0</v>
      </c>
      <c r="F850" s="76">
        <v>0</v>
      </c>
      <c r="G850" s="76">
        <v>0</v>
      </c>
      <c r="H850" s="74">
        <v>0</v>
      </c>
      <c r="I850" s="75">
        <v>0</v>
      </c>
      <c r="J850" s="76">
        <v>0</v>
      </c>
      <c r="K850" s="76">
        <v>0</v>
      </c>
      <c r="L850" s="74">
        <v>0</v>
      </c>
      <c r="M850" s="75">
        <v>0</v>
      </c>
      <c r="N850" s="76">
        <v>0</v>
      </c>
      <c r="O850" s="76">
        <v>0</v>
      </c>
      <c r="P850" s="74">
        <v>0</v>
      </c>
      <c r="Q850" s="75">
        <v>0</v>
      </c>
      <c r="R850" s="76">
        <v>0</v>
      </c>
      <c r="S850" s="76">
        <v>0</v>
      </c>
      <c r="T850" s="74">
        <v>0</v>
      </c>
      <c r="U850" s="75">
        <v>0</v>
      </c>
      <c r="V850" s="76">
        <v>0</v>
      </c>
      <c r="W850" s="73">
        <v>0</v>
      </c>
      <c r="X850" s="74">
        <v>0</v>
      </c>
      <c r="Y850" s="160" t="s">
        <v>380</v>
      </c>
    </row>
    <row r="851" spans="1:25" s="106" customFormat="1" outlineLevel="1" x14ac:dyDescent="0.2">
      <c r="A851" s="464">
        <v>810320</v>
      </c>
      <c r="B851" s="97">
        <v>810320</v>
      </c>
      <c r="C851" s="100" t="s">
        <v>163</v>
      </c>
      <c r="D851" s="101" t="s">
        <v>336</v>
      </c>
      <c r="E851" s="102">
        <v>10</v>
      </c>
      <c r="F851" s="103">
        <v>0</v>
      </c>
      <c r="G851" s="103">
        <v>0</v>
      </c>
      <c r="H851" s="104">
        <v>10</v>
      </c>
      <c r="I851" s="102">
        <v>10</v>
      </c>
      <c r="J851" s="103">
        <v>0</v>
      </c>
      <c r="K851" s="103">
        <v>1</v>
      </c>
      <c r="L851" s="104">
        <v>11</v>
      </c>
      <c r="M851" s="102">
        <v>7</v>
      </c>
      <c r="N851" s="103">
        <v>0</v>
      </c>
      <c r="O851" s="103">
        <v>0</v>
      </c>
      <c r="P851" s="104">
        <v>7</v>
      </c>
      <c r="Q851" s="102">
        <v>18</v>
      </c>
      <c r="R851" s="103">
        <v>0</v>
      </c>
      <c r="S851" s="103">
        <v>1</v>
      </c>
      <c r="T851" s="104">
        <v>19</v>
      </c>
      <c r="U851" s="102">
        <v>45</v>
      </c>
      <c r="V851" s="103">
        <v>0</v>
      </c>
      <c r="W851" s="103">
        <v>2</v>
      </c>
      <c r="X851" s="104">
        <v>47</v>
      </c>
      <c r="Y851" s="160" t="s">
        <v>413</v>
      </c>
    </row>
    <row r="852" spans="1:25" ht="13.5" outlineLevel="2" thickBot="1" x14ac:dyDescent="0.25">
      <c r="A852" s="465"/>
      <c r="B852" s="95">
        <v>810320</v>
      </c>
      <c r="C852" s="14" t="s">
        <v>350</v>
      </c>
      <c r="D852" s="35" t="s">
        <v>198</v>
      </c>
      <c r="E852" s="69">
        <v>10</v>
      </c>
      <c r="F852" s="13">
        <v>0</v>
      </c>
      <c r="G852" s="13">
        <v>0</v>
      </c>
      <c r="H852" s="68">
        <v>10</v>
      </c>
      <c r="I852" s="69">
        <v>10</v>
      </c>
      <c r="J852" s="13">
        <v>0</v>
      </c>
      <c r="K852" s="13">
        <v>1</v>
      </c>
      <c r="L852" s="68">
        <v>11</v>
      </c>
      <c r="M852" s="69">
        <v>7</v>
      </c>
      <c r="N852" s="13">
        <v>0</v>
      </c>
      <c r="O852" s="13">
        <v>0</v>
      </c>
      <c r="P852" s="68">
        <v>7</v>
      </c>
      <c r="Q852" s="69">
        <v>18</v>
      </c>
      <c r="R852" s="13">
        <v>0</v>
      </c>
      <c r="S852" s="13">
        <v>1</v>
      </c>
      <c r="T852" s="68">
        <v>19</v>
      </c>
      <c r="U852" s="69">
        <v>45</v>
      </c>
      <c r="V852" s="13">
        <v>0</v>
      </c>
      <c r="W852" s="67">
        <v>2</v>
      </c>
      <c r="X852" s="68">
        <v>47</v>
      </c>
      <c r="Y852" s="160" t="s">
        <v>413</v>
      </c>
    </row>
    <row r="853" spans="1:25" ht="13.5" hidden="1" outlineLevel="2" thickBot="1" x14ac:dyDescent="0.25">
      <c r="A853" s="465"/>
      <c r="B853" s="95">
        <v>810320</v>
      </c>
      <c r="C853" s="14" t="s">
        <v>351</v>
      </c>
      <c r="D853" s="35" t="s">
        <v>199</v>
      </c>
      <c r="E853" s="69">
        <v>0</v>
      </c>
      <c r="F853" s="13">
        <v>0</v>
      </c>
      <c r="G853" s="13">
        <v>0</v>
      </c>
      <c r="H853" s="68">
        <v>0</v>
      </c>
      <c r="I853" s="69">
        <v>0</v>
      </c>
      <c r="J853" s="13">
        <v>0</v>
      </c>
      <c r="K853" s="13">
        <v>0</v>
      </c>
      <c r="L853" s="68">
        <v>0</v>
      </c>
      <c r="M853" s="69">
        <v>0</v>
      </c>
      <c r="N853" s="13">
        <v>0</v>
      </c>
      <c r="O853" s="13">
        <v>0</v>
      </c>
      <c r="P853" s="68">
        <v>0</v>
      </c>
      <c r="Q853" s="69">
        <v>0</v>
      </c>
      <c r="R853" s="13">
        <v>0</v>
      </c>
      <c r="S853" s="13">
        <v>0</v>
      </c>
      <c r="T853" s="68">
        <v>0</v>
      </c>
      <c r="U853" s="69">
        <v>0</v>
      </c>
      <c r="V853" s="13">
        <v>0</v>
      </c>
      <c r="W853" s="67">
        <v>0</v>
      </c>
      <c r="X853" s="68">
        <v>0</v>
      </c>
      <c r="Y853" s="160" t="s">
        <v>380</v>
      </c>
    </row>
    <row r="854" spans="1:25" ht="13.5" hidden="1" outlineLevel="2" collapsed="1" thickBot="1" x14ac:dyDescent="0.25">
      <c r="A854" s="465"/>
      <c r="B854" s="95">
        <v>810320</v>
      </c>
      <c r="C854" s="14" t="s">
        <v>300</v>
      </c>
      <c r="D854" s="35" t="s">
        <v>200</v>
      </c>
      <c r="E854" s="70">
        <v>0</v>
      </c>
      <c r="F854" s="71">
        <v>0</v>
      </c>
      <c r="G854" s="71">
        <v>0</v>
      </c>
      <c r="H854" s="68">
        <v>0</v>
      </c>
      <c r="I854" s="70">
        <v>0</v>
      </c>
      <c r="J854" s="71">
        <v>0</v>
      </c>
      <c r="K854" s="71">
        <v>0</v>
      </c>
      <c r="L854" s="68">
        <v>0</v>
      </c>
      <c r="M854" s="70">
        <v>0</v>
      </c>
      <c r="N854" s="71">
        <v>0</v>
      </c>
      <c r="O854" s="71">
        <v>0</v>
      </c>
      <c r="P854" s="68">
        <v>0</v>
      </c>
      <c r="Q854" s="70">
        <v>0</v>
      </c>
      <c r="R854" s="71">
        <v>0</v>
      </c>
      <c r="S854" s="71">
        <v>0</v>
      </c>
      <c r="T854" s="68">
        <v>0</v>
      </c>
      <c r="U854" s="70">
        <v>0</v>
      </c>
      <c r="V854" s="71">
        <v>0</v>
      </c>
      <c r="W854" s="71">
        <v>0</v>
      </c>
      <c r="X854" s="68">
        <v>0</v>
      </c>
      <c r="Y854" s="160" t="s">
        <v>380</v>
      </c>
    </row>
    <row r="855" spans="1:25" ht="13.5" hidden="1" outlineLevel="3" thickBot="1" x14ac:dyDescent="0.25">
      <c r="A855" s="465"/>
      <c r="B855" s="95">
        <v>810320</v>
      </c>
      <c r="C855" s="39" t="s">
        <v>363</v>
      </c>
      <c r="D855" s="35" t="s">
        <v>369</v>
      </c>
      <c r="E855" s="69">
        <v>0</v>
      </c>
      <c r="F855" s="13">
        <v>0</v>
      </c>
      <c r="G855" s="13">
        <v>0</v>
      </c>
      <c r="H855" s="68">
        <v>0</v>
      </c>
      <c r="I855" s="69">
        <v>0</v>
      </c>
      <c r="J855" s="13">
        <v>0</v>
      </c>
      <c r="K855" s="13">
        <v>0</v>
      </c>
      <c r="L855" s="68">
        <v>0</v>
      </c>
      <c r="M855" s="69">
        <v>0</v>
      </c>
      <c r="N855" s="13">
        <v>0</v>
      </c>
      <c r="O855" s="13">
        <v>0</v>
      </c>
      <c r="P855" s="68">
        <v>0</v>
      </c>
      <c r="Q855" s="69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160" t="s">
        <v>380</v>
      </c>
    </row>
    <row r="856" spans="1:25" ht="13.5" hidden="1" outlineLevel="3" thickBot="1" x14ac:dyDescent="0.25">
      <c r="A856" s="465"/>
      <c r="B856" s="95">
        <v>810320</v>
      </c>
      <c r="C856" s="39" t="s">
        <v>301</v>
      </c>
      <c r="D856" s="35" t="s">
        <v>370</v>
      </c>
      <c r="E856" s="69">
        <v>0</v>
      </c>
      <c r="F856" s="13">
        <v>0</v>
      </c>
      <c r="G856" s="13">
        <v>0</v>
      </c>
      <c r="H856" s="68">
        <v>0</v>
      </c>
      <c r="I856" s="69">
        <v>0</v>
      </c>
      <c r="J856" s="13">
        <v>0</v>
      </c>
      <c r="K856" s="13">
        <v>0</v>
      </c>
      <c r="L856" s="68">
        <v>0</v>
      </c>
      <c r="M856" s="69">
        <v>0</v>
      </c>
      <c r="N856" s="13">
        <v>0</v>
      </c>
      <c r="O856" s="13">
        <v>0</v>
      </c>
      <c r="P856" s="68">
        <v>0</v>
      </c>
      <c r="Q856" s="69">
        <v>0</v>
      </c>
      <c r="R856" s="13">
        <v>0</v>
      </c>
      <c r="S856" s="13">
        <v>0</v>
      </c>
      <c r="T856" s="68">
        <v>0</v>
      </c>
      <c r="U856" s="69">
        <v>0</v>
      </c>
      <c r="V856" s="13">
        <v>0</v>
      </c>
      <c r="W856" s="67">
        <v>0</v>
      </c>
      <c r="X856" s="68">
        <v>0</v>
      </c>
      <c r="Y856" s="160" t="s">
        <v>380</v>
      </c>
    </row>
    <row r="857" spans="1:25" ht="13.5" hidden="1" outlineLevel="3" thickBot="1" x14ac:dyDescent="0.25">
      <c r="A857" s="465"/>
      <c r="B857" s="95">
        <v>810320</v>
      </c>
      <c r="C857" s="39" t="s">
        <v>305</v>
      </c>
      <c r="D857" s="35" t="s">
        <v>371</v>
      </c>
      <c r="E857" s="69">
        <v>0</v>
      </c>
      <c r="F857" s="13">
        <v>0</v>
      </c>
      <c r="G857" s="13">
        <v>0</v>
      </c>
      <c r="H857" s="68">
        <v>0</v>
      </c>
      <c r="I857" s="69">
        <v>0</v>
      </c>
      <c r="J857" s="13">
        <v>0</v>
      </c>
      <c r="K857" s="13">
        <v>0</v>
      </c>
      <c r="L857" s="68">
        <v>0</v>
      </c>
      <c r="M857" s="69">
        <v>0</v>
      </c>
      <c r="N857" s="13">
        <v>0</v>
      </c>
      <c r="O857" s="13">
        <v>0</v>
      </c>
      <c r="P857" s="68">
        <v>0</v>
      </c>
      <c r="Q857" s="69">
        <v>0</v>
      </c>
      <c r="R857" s="13">
        <v>0</v>
      </c>
      <c r="S857" s="13">
        <v>0</v>
      </c>
      <c r="T857" s="68">
        <v>0</v>
      </c>
      <c r="U857" s="69">
        <v>0</v>
      </c>
      <c r="V857" s="13">
        <v>0</v>
      </c>
      <c r="W857" s="67">
        <v>0</v>
      </c>
      <c r="X857" s="68">
        <v>0</v>
      </c>
      <c r="Y857" s="160" t="s">
        <v>380</v>
      </c>
    </row>
    <row r="858" spans="1:25" ht="13.5" hidden="1" outlineLevel="3" thickBot="1" x14ac:dyDescent="0.25">
      <c r="A858" s="465"/>
      <c r="B858" s="95">
        <v>810320</v>
      </c>
      <c r="C858" s="39" t="s">
        <v>302</v>
      </c>
      <c r="D858" s="35" t="s">
        <v>372</v>
      </c>
      <c r="E858" s="69">
        <v>0</v>
      </c>
      <c r="F858" s="13">
        <v>0</v>
      </c>
      <c r="G858" s="13">
        <v>0</v>
      </c>
      <c r="H858" s="68">
        <v>0</v>
      </c>
      <c r="I858" s="69">
        <v>0</v>
      </c>
      <c r="J858" s="13">
        <v>0</v>
      </c>
      <c r="K858" s="13">
        <v>0</v>
      </c>
      <c r="L858" s="68">
        <v>0</v>
      </c>
      <c r="M858" s="69">
        <v>0</v>
      </c>
      <c r="N858" s="13">
        <v>0</v>
      </c>
      <c r="O858" s="13">
        <v>0</v>
      </c>
      <c r="P858" s="68">
        <v>0</v>
      </c>
      <c r="Q858" s="69">
        <v>0</v>
      </c>
      <c r="R858" s="13">
        <v>0</v>
      </c>
      <c r="S858" s="13">
        <v>0</v>
      </c>
      <c r="T858" s="68">
        <v>0</v>
      </c>
      <c r="U858" s="69">
        <v>0</v>
      </c>
      <c r="V858" s="13">
        <v>0</v>
      </c>
      <c r="W858" s="67">
        <v>0</v>
      </c>
      <c r="X858" s="68">
        <v>0</v>
      </c>
      <c r="Y858" s="160" t="s">
        <v>380</v>
      </c>
    </row>
    <row r="859" spans="1:25" ht="13.5" hidden="1" outlineLevel="3" thickBot="1" x14ac:dyDescent="0.25">
      <c r="A859" s="465"/>
      <c r="B859" s="95">
        <v>810320</v>
      </c>
      <c r="C859" s="39" t="s">
        <v>434</v>
      </c>
      <c r="D859" s="35" t="s">
        <v>373</v>
      </c>
      <c r="E859" s="69">
        <v>0</v>
      </c>
      <c r="F859" s="13">
        <v>0</v>
      </c>
      <c r="G859" s="13">
        <v>0</v>
      </c>
      <c r="H859" s="68">
        <v>0</v>
      </c>
      <c r="I859" s="69">
        <v>0</v>
      </c>
      <c r="J859" s="13">
        <v>0</v>
      </c>
      <c r="K859" s="13">
        <v>0</v>
      </c>
      <c r="L859" s="68">
        <v>0</v>
      </c>
      <c r="M859" s="69">
        <v>0</v>
      </c>
      <c r="N859" s="13">
        <v>0</v>
      </c>
      <c r="O859" s="13">
        <v>0</v>
      </c>
      <c r="P859" s="68">
        <v>0</v>
      </c>
      <c r="Q859" s="69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160" t="s">
        <v>380</v>
      </c>
    </row>
    <row r="860" spans="1:25" ht="13.5" hidden="1" outlineLevel="3" thickBot="1" x14ac:dyDescent="0.25">
      <c r="A860" s="474"/>
      <c r="B860" s="95">
        <v>810320</v>
      </c>
      <c r="C860" s="39" t="s">
        <v>384</v>
      </c>
      <c r="D860" s="35" t="s">
        <v>374</v>
      </c>
      <c r="E860" s="69">
        <v>0</v>
      </c>
      <c r="F860" s="13">
        <v>0</v>
      </c>
      <c r="G860" s="13">
        <v>0</v>
      </c>
      <c r="H860" s="68">
        <v>0</v>
      </c>
      <c r="I860" s="69">
        <v>0</v>
      </c>
      <c r="J860" s="13">
        <v>0</v>
      </c>
      <c r="K860" s="13">
        <v>0</v>
      </c>
      <c r="L860" s="68">
        <v>0</v>
      </c>
      <c r="M860" s="69">
        <v>0</v>
      </c>
      <c r="N860" s="13">
        <v>0</v>
      </c>
      <c r="O860" s="13">
        <v>0</v>
      </c>
      <c r="P860" s="68">
        <v>0</v>
      </c>
      <c r="Q860" s="69">
        <v>0</v>
      </c>
      <c r="R860" s="13">
        <v>0</v>
      </c>
      <c r="S860" s="13">
        <v>0</v>
      </c>
      <c r="T860" s="68">
        <v>0</v>
      </c>
      <c r="U860" s="69">
        <v>0</v>
      </c>
      <c r="V860" s="13">
        <v>0</v>
      </c>
      <c r="W860" s="67">
        <v>0</v>
      </c>
      <c r="X860" s="68">
        <v>0</v>
      </c>
      <c r="Y860" s="160" t="s">
        <v>380</v>
      </c>
    </row>
    <row r="861" spans="1:25" ht="13.5" hidden="1" outlineLevel="3" thickBot="1" x14ac:dyDescent="0.25">
      <c r="A861" s="475"/>
      <c r="B861" s="96">
        <v>810320</v>
      </c>
      <c r="C861" s="41" t="s">
        <v>383</v>
      </c>
      <c r="D861" s="42" t="s">
        <v>375</v>
      </c>
      <c r="E861" s="75">
        <v>0</v>
      </c>
      <c r="F861" s="76">
        <v>0</v>
      </c>
      <c r="G861" s="76">
        <v>0</v>
      </c>
      <c r="H861" s="74">
        <v>0</v>
      </c>
      <c r="I861" s="75">
        <v>0</v>
      </c>
      <c r="J861" s="76">
        <v>0</v>
      </c>
      <c r="K861" s="76">
        <v>0</v>
      </c>
      <c r="L861" s="74">
        <v>0</v>
      </c>
      <c r="M861" s="75">
        <v>0</v>
      </c>
      <c r="N861" s="76">
        <v>0</v>
      </c>
      <c r="O861" s="76">
        <v>0</v>
      </c>
      <c r="P861" s="74">
        <v>0</v>
      </c>
      <c r="Q861" s="75">
        <v>0</v>
      </c>
      <c r="R861" s="76">
        <v>0</v>
      </c>
      <c r="S861" s="76">
        <v>0</v>
      </c>
      <c r="T861" s="74">
        <v>0</v>
      </c>
      <c r="U861" s="75">
        <v>0</v>
      </c>
      <c r="V861" s="76">
        <v>0</v>
      </c>
      <c r="W861" s="73">
        <v>0</v>
      </c>
      <c r="X861" s="74">
        <v>0</v>
      </c>
      <c r="Y861" s="160" t="s">
        <v>380</v>
      </c>
    </row>
    <row r="862" spans="1:25" s="106" customFormat="1" ht="13.5" hidden="1" outlineLevel="1" collapsed="1" thickBot="1" x14ac:dyDescent="0.25">
      <c r="A862" s="466">
        <v>810323</v>
      </c>
      <c r="B862" s="97">
        <v>810323</v>
      </c>
      <c r="C862" s="100" t="s">
        <v>183</v>
      </c>
      <c r="D862" s="101" t="s">
        <v>336</v>
      </c>
      <c r="E862" s="102">
        <v>0</v>
      </c>
      <c r="F862" s="103">
        <v>0</v>
      </c>
      <c r="G862" s="103">
        <v>0</v>
      </c>
      <c r="H862" s="104">
        <v>0</v>
      </c>
      <c r="I862" s="102">
        <v>0</v>
      </c>
      <c r="J862" s="103">
        <v>0</v>
      </c>
      <c r="K862" s="103">
        <v>0</v>
      </c>
      <c r="L862" s="104">
        <v>0</v>
      </c>
      <c r="M862" s="102">
        <v>0</v>
      </c>
      <c r="N862" s="103">
        <v>0</v>
      </c>
      <c r="O862" s="103">
        <v>0</v>
      </c>
      <c r="P862" s="104">
        <v>0</v>
      </c>
      <c r="Q862" s="102">
        <v>0</v>
      </c>
      <c r="R862" s="103">
        <v>0</v>
      </c>
      <c r="S862" s="103">
        <v>0</v>
      </c>
      <c r="T862" s="104">
        <v>0</v>
      </c>
      <c r="U862" s="102">
        <v>0</v>
      </c>
      <c r="V862" s="103">
        <v>0</v>
      </c>
      <c r="W862" s="103">
        <v>0</v>
      </c>
      <c r="X862" s="104">
        <v>0</v>
      </c>
      <c r="Y862" s="160" t="s">
        <v>380</v>
      </c>
    </row>
    <row r="863" spans="1:25" ht="13.5" hidden="1" outlineLevel="2" thickBot="1" x14ac:dyDescent="0.25">
      <c r="A863" s="467"/>
      <c r="B863" s="95">
        <v>810323</v>
      </c>
      <c r="C863" s="14" t="s">
        <v>350</v>
      </c>
      <c r="D863" s="35" t="s">
        <v>198</v>
      </c>
      <c r="E863" s="69">
        <v>0</v>
      </c>
      <c r="F863" s="13">
        <v>0</v>
      </c>
      <c r="G863" s="13">
        <v>0</v>
      </c>
      <c r="H863" s="68">
        <v>0</v>
      </c>
      <c r="I863" s="69">
        <v>0</v>
      </c>
      <c r="J863" s="13">
        <v>0</v>
      </c>
      <c r="K863" s="13">
        <v>0</v>
      </c>
      <c r="L863" s="68">
        <v>0</v>
      </c>
      <c r="M863" s="69">
        <v>0</v>
      </c>
      <c r="N863" s="13">
        <v>0</v>
      </c>
      <c r="O863" s="13">
        <v>0</v>
      </c>
      <c r="P863" s="68">
        <v>0</v>
      </c>
      <c r="Q863" s="69">
        <v>0</v>
      </c>
      <c r="R863" s="13">
        <v>0</v>
      </c>
      <c r="S863" s="13">
        <v>0</v>
      </c>
      <c r="T863" s="68">
        <v>0</v>
      </c>
      <c r="U863" s="69">
        <v>0</v>
      </c>
      <c r="V863" s="13">
        <v>0</v>
      </c>
      <c r="W863" s="67">
        <v>0</v>
      </c>
      <c r="X863" s="68">
        <v>0</v>
      </c>
      <c r="Y863" s="160" t="s">
        <v>380</v>
      </c>
    </row>
    <row r="864" spans="1:25" ht="13.5" hidden="1" outlineLevel="2" thickBot="1" x14ac:dyDescent="0.25">
      <c r="A864" s="467"/>
      <c r="B864" s="95">
        <v>810323</v>
      </c>
      <c r="C864" s="14" t="s">
        <v>351</v>
      </c>
      <c r="D864" s="35" t="s">
        <v>199</v>
      </c>
      <c r="E864" s="69">
        <v>0</v>
      </c>
      <c r="F864" s="13">
        <v>0</v>
      </c>
      <c r="G864" s="13">
        <v>0</v>
      </c>
      <c r="H864" s="68">
        <v>0</v>
      </c>
      <c r="I864" s="69">
        <v>0</v>
      </c>
      <c r="J864" s="13">
        <v>0</v>
      </c>
      <c r="K864" s="13">
        <v>0</v>
      </c>
      <c r="L864" s="68">
        <v>0</v>
      </c>
      <c r="M864" s="69">
        <v>0</v>
      </c>
      <c r="N864" s="13">
        <v>0</v>
      </c>
      <c r="O864" s="13">
        <v>0</v>
      </c>
      <c r="P864" s="68">
        <v>0</v>
      </c>
      <c r="Q864" s="69">
        <v>0</v>
      </c>
      <c r="R864" s="13">
        <v>0</v>
      </c>
      <c r="S864" s="13">
        <v>0</v>
      </c>
      <c r="T864" s="68">
        <v>0</v>
      </c>
      <c r="U864" s="69">
        <v>0</v>
      </c>
      <c r="V864" s="13">
        <v>0</v>
      </c>
      <c r="W864" s="67">
        <v>0</v>
      </c>
      <c r="X864" s="68">
        <v>0</v>
      </c>
      <c r="Y864" s="160" t="s">
        <v>380</v>
      </c>
    </row>
    <row r="865" spans="1:25" ht="13.5" hidden="1" outlineLevel="2" thickBot="1" x14ac:dyDescent="0.25">
      <c r="A865" s="467"/>
      <c r="B865" s="95">
        <v>810323</v>
      </c>
      <c r="C865" s="14" t="s">
        <v>300</v>
      </c>
      <c r="D865" s="35" t="s">
        <v>200</v>
      </c>
      <c r="E865" s="70">
        <v>0</v>
      </c>
      <c r="F865" s="71">
        <v>0</v>
      </c>
      <c r="G865" s="71">
        <v>0</v>
      </c>
      <c r="H865" s="68">
        <v>0</v>
      </c>
      <c r="I865" s="70">
        <v>0</v>
      </c>
      <c r="J865" s="71">
        <v>0</v>
      </c>
      <c r="K865" s="71">
        <v>0</v>
      </c>
      <c r="L865" s="68">
        <v>0</v>
      </c>
      <c r="M865" s="70">
        <v>0</v>
      </c>
      <c r="N865" s="71">
        <v>0</v>
      </c>
      <c r="O865" s="71">
        <v>0</v>
      </c>
      <c r="P865" s="68">
        <v>0</v>
      </c>
      <c r="Q865" s="70">
        <v>0</v>
      </c>
      <c r="R865" s="71">
        <v>0</v>
      </c>
      <c r="S865" s="71">
        <v>0</v>
      </c>
      <c r="T865" s="68">
        <v>0</v>
      </c>
      <c r="U865" s="70">
        <v>0</v>
      </c>
      <c r="V865" s="71">
        <v>0</v>
      </c>
      <c r="W865" s="71">
        <v>0</v>
      </c>
      <c r="X865" s="68">
        <v>0</v>
      </c>
      <c r="Y865" s="160" t="s">
        <v>380</v>
      </c>
    </row>
    <row r="866" spans="1:25" ht="13.5" hidden="1" outlineLevel="3" thickBot="1" x14ac:dyDescent="0.25">
      <c r="A866" s="467"/>
      <c r="B866" s="95">
        <v>810323</v>
      </c>
      <c r="C866" s="39" t="s">
        <v>363</v>
      </c>
      <c r="D866" s="35" t="s">
        <v>369</v>
      </c>
      <c r="E866" s="69">
        <v>0</v>
      </c>
      <c r="F866" s="13">
        <v>0</v>
      </c>
      <c r="G866" s="13">
        <v>0</v>
      </c>
      <c r="H866" s="68">
        <v>0</v>
      </c>
      <c r="I866" s="69">
        <v>0</v>
      </c>
      <c r="J866" s="13">
        <v>0</v>
      </c>
      <c r="K866" s="13">
        <v>0</v>
      </c>
      <c r="L866" s="68">
        <v>0</v>
      </c>
      <c r="M866" s="69">
        <v>0</v>
      </c>
      <c r="N866" s="13">
        <v>0</v>
      </c>
      <c r="O866" s="13">
        <v>0</v>
      </c>
      <c r="P866" s="68">
        <v>0</v>
      </c>
      <c r="Q866" s="69">
        <v>0</v>
      </c>
      <c r="R866" s="13">
        <v>0</v>
      </c>
      <c r="S866" s="13">
        <v>0</v>
      </c>
      <c r="T866" s="68">
        <v>0</v>
      </c>
      <c r="U866" s="69">
        <v>0</v>
      </c>
      <c r="V866" s="13">
        <v>0</v>
      </c>
      <c r="W866" s="67">
        <v>0</v>
      </c>
      <c r="X866" s="68">
        <v>0</v>
      </c>
      <c r="Y866" s="160" t="s">
        <v>380</v>
      </c>
    </row>
    <row r="867" spans="1:25" ht="13.5" hidden="1" outlineLevel="3" thickBot="1" x14ac:dyDescent="0.25">
      <c r="A867" s="467"/>
      <c r="B867" s="95">
        <v>810323</v>
      </c>
      <c r="C867" s="39" t="s">
        <v>301</v>
      </c>
      <c r="D867" s="35" t="s">
        <v>370</v>
      </c>
      <c r="E867" s="69">
        <v>0</v>
      </c>
      <c r="F867" s="13">
        <v>0</v>
      </c>
      <c r="G867" s="13">
        <v>0</v>
      </c>
      <c r="H867" s="68">
        <v>0</v>
      </c>
      <c r="I867" s="69">
        <v>0</v>
      </c>
      <c r="J867" s="13">
        <v>0</v>
      </c>
      <c r="K867" s="13">
        <v>0</v>
      </c>
      <c r="L867" s="68">
        <v>0</v>
      </c>
      <c r="M867" s="69">
        <v>0</v>
      </c>
      <c r="N867" s="13">
        <v>0</v>
      </c>
      <c r="O867" s="13">
        <v>0</v>
      </c>
      <c r="P867" s="68">
        <v>0</v>
      </c>
      <c r="Q867" s="69">
        <v>0</v>
      </c>
      <c r="R867" s="13">
        <v>0</v>
      </c>
      <c r="S867" s="13">
        <v>0</v>
      </c>
      <c r="T867" s="68">
        <v>0</v>
      </c>
      <c r="U867" s="69">
        <v>0</v>
      </c>
      <c r="V867" s="13">
        <v>0</v>
      </c>
      <c r="W867" s="67">
        <v>0</v>
      </c>
      <c r="X867" s="68">
        <v>0</v>
      </c>
      <c r="Y867" s="160" t="s">
        <v>380</v>
      </c>
    </row>
    <row r="868" spans="1:25" ht="13.5" hidden="1" outlineLevel="3" thickBot="1" x14ac:dyDescent="0.25">
      <c r="A868" s="467"/>
      <c r="B868" s="95">
        <v>810323</v>
      </c>
      <c r="C868" s="39" t="s">
        <v>305</v>
      </c>
      <c r="D868" s="35" t="s">
        <v>371</v>
      </c>
      <c r="E868" s="69">
        <v>0</v>
      </c>
      <c r="F868" s="13">
        <v>0</v>
      </c>
      <c r="G868" s="13">
        <v>0</v>
      </c>
      <c r="H868" s="68">
        <v>0</v>
      </c>
      <c r="I868" s="69">
        <v>0</v>
      </c>
      <c r="J868" s="13">
        <v>0</v>
      </c>
      <c r="K868" s="13">
        <v>0</v>
      </c>
      <c r="L868" s="68">
        <v>0</v>
      </c>
      <c r="M868" s="69">
        <v>0</v>
      </c>
      <c r="N868" s="13">
        <v>0</v>
      </c>
      <c r="O868" s="13">
        <v>0</v>
      </c>
      <c r="P868" s="68">
        <v>0</v>
      </c>
      <c r="Q868" s="69">
        <v>0</v>
      </c>
      <c r="R868" s="13">
        <v>0</v>
      </c>
      <c r="S868" s="13">
        <v>0</v>
      </c>
      <c r="T868" s="68">
        <v>0</v>
      </c>
      <c r="U868" s="69">
        <v>0</v>
      </c>
      <c r="V868" s="13">
        <v>0</v>
      </c>
      <c r="W868" s="67">
        <v>0</v>
      </c>
      <c r="X868" s="68">
        <v>0</v>
      </c>
      <c r="Y868" s="160" t="s">
        <v>380</v>
      </c>
    </row>
    <row r="869" spans="1:25" ht="13.5" hidden="1" outlineLevel="3" thickBot="1" x14ac:dyDescent="0.25">
      <c r="A869" s="467"/>
      <c r="B869" s="95">
        <v>810323</v>
      </c>
      <c r="C869" s="39" t="s">
        <v>302</v>
      </c>
      <c r="D869" s="35" t="s">
        <v>372</v>
      </c>
      <c r="E869" s="69">
        <v>0</v>
      </c>
      <c r="F869" s="13">
        <v>0</v>
      </c>
      <c r="G869" s="13">
        <v>0</v>
      </c>
      <c r="H869" s="68">
        <v>0</v>
      </c>
      <c r="I869" s="69">
        <v>0</v>
      </c>
      <c r="J869" s="13">
        <v>0</v>
      </c>
      <c r="K869" s="13">
        <v>0</v>
      </c>
      <c r="L869" s="68">
        <v>0</v>
      </c>
      <c r="M869" s="69">
        <v>0</v>
      </c>
      <c r="N869" s="13">
        <v>0</v>
      </c>
      <c r="O869" s="13">
        <v>0</v>
      </c>
      <c r="P869" s="68">
        <v>0</v>
      </c>
      <c r="Q869" s="69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160" t="s">
        <v>380</v>
      </c>
    </row>
    <row r="870" spans="1:25" ht="13.5" hidden="1" outlineLevel="3" thickBot="1" x14ac:dyDescent="0.25">
      <c r="A870" s="467"/>
      <c r="B870" s="95">
        <v>810323</v>
      </c>
      <c r="C870" s="39" t="s">
        <v>434</v>
      </c>
      <c r="D870" s="35" t="s">
        <v>373</v>
      </c>
      <c r="E870" s="69">
        <v>0</v>
      </c>
      <c r="F870" s="13">
        <v>0</v>
      </c>
      <c r="G870" s="13">
        <v>0</v>
      </c>
      <c r="H870" s="68">
        <v>0</v>
      </c>
      <c r="I870" s="69">
        <v>0</v>
      </c>
      <c r="J870" s="13">
        <v>0</v>
      </c>
      <c r="K870" s="13">
        <v>0</v>
      </c>
      <c r="L870" s="68">
        <v>0</v>
      </c>
      <c r="M870" s="69">
        <v>0</v>
      </c>
      <c r="N870" s="13">
        <v>0</v>
      </c>
      <c r="O870" s="13">
        <v>0</v>
      </c>
      <c r="P870" s="68">
        <v>0</v>
      </c>
      <c r="Q870" s="69">
        <v>0</v>
      </c>
      <c r="R870" s="13">
        <v>0</v>
      </c>
      <c r="S870" s="13">
        <v>0</v>
      </c>
      <c r="T870" s="68">
        <v>0</v>
      </c>
      <c r="U870" s="69">
        <v>0</v>
      </c>
      <c r="V870" s="13">
        <v>0</v>
      </c>
      <c r="W870" s="67">
        <v>0</v>
      </c>
      <c r="X870" s="68">
        <v>0</v>
      </c>
      <c r="Y870" s="160" t="s">
        <v>380</v>
      </c>
    </row>
    <row r="871" spans="1:25" ht="13.5" hidden="1" outlineLevel="3" thickBot="1" x14ac:dyDescent="0.25">
      <c r="A871" s="467"/>
      <c r="B871" s="95">
        <v>810323</v>
      </c>
      <c r="C871" s="57" t="s">
        <v>384</v>
      </c>
      <c r="D871" s="35" t="s">
        <v>374</v>
      </c>
      <c r="E871" s="69">
        <v>0</v>
      </c>
      <c r="F871" s="13">
        <v>0</v>
      </c>
      <c r="G871" s="13">
        <v>0</v>
      </c>
      <c r="H871" s="68">
        <v>0</v>
      </c>
      <c r="I871" s="69">
        <v>0</v>
      </c>
      <c r="J871" s="13">
        <v>0</v>
      </c>
      <c r="K871" s="13">
        <v>0</v>
      </c>
      <c r="L871" s="68">
        <v>0</v>
      </c>
      <c r="M871" s="69">
        <v>0</v>
      </c>
      <c r="N871" s="13">
        <v>0</v>
      </c>
      <c r="O871" s="13">
        <v>0</v>
      </c>
      <c r="P871" s="68">
        <v>0</v>
      </c>
      <c r="Q871" s="69">
        <v>0</v>
      </c>
      <c r="R871" s="13">
        <v>0</v>
      </c>
      <c r="S871" s="13">
        <v>0</v>
      </c>
      <c r="T871" s="68">
        <v>0</v>
      </c>
      <c r="U871" s="69">
        <v>0</v>
      </c>
      <c r="V871" s="13">
        <v>0</v>
      </c>
      <c r="W871" s="67">
        <v>0</v>
      </c>
      <c r="X871" s="68">
        <v>0</v>
      </c>
      <c r="Y871" s="160" t="s">
        <v>380</v>
      </c>
    </row>
    <row r="872" spans="1:25" ht="13.5" hidden="1" outlineLevel="3" thickBot="1" x14ac:dyDescent="0.25">
      <c r="A872" s="468"/>
      <c r="B872" s="96">
        <v>810323</v>
      </c>
      <c r="C872" s="41" t="s">
        <v>383</v>
      </c>
      <c r="D872" s="42" t="s">
        <v>375</v>
      </c>
      <c r="E872" s="75">
        <v>0</v>
      </c>
      <c r="F872" s="76">
        <v>0</v>
      </c>
      <c r="G872" s="76">
        <v>0</v>
      </c>
      <c r="H872" s="74">
        <v>0</v>
      </c>
      <c r="I872" s="75">
        <v>0</v>
      </c>
      <c r="J872" s="76">
        <v>0</v>
      </c>
      <c r="K872" s="76">
        <v>0</v>
      </c>
      <c r="L872" s="74">
        <v>0</v>
      </c>
      <c r="M872" s="75">
        <v>0</v>
      </c>
      <c r="N872" s="76">
        <v>0</v>
      </c>
      <c r="O872" s="76">
        <v>0</v>
      </c>
      <c r="P872" s="74">
        <v>0</v>
      </c>
      <c r="Q872" s="75">
        <v>0</v>
      </c>
      <c r="R872" s="76">
        <v>0</v>
      </c>
      <c r="S872" s="76">
        <v>0</v>
      </c>
      <c r="T872" s="74">
        <v>0</v>
      </c>
      <c r="U872" s="75">
        <v>0</v>
      </c>
      <c r="V872" s="76">
        <v>0</v>
      </c>
      <c r="W872" s="73">
        <v>0</v>
      </c>
      <c r="X872" s="74">
        <v>0</v>
      </c>
      <c r="Y872" s="160" t="s">
        <v>380</v>
      </c>
    </row>
    <row r="873" spans="1:25" s="106" customFormat="1" ht="13.5" hidden="1" outlineLevel="1" collapsed="1" thickBot="1" x14ac:dyDescent="0.25">
      <c r="A873" s="464">
        <v>810330</v>
      </c>
      <c r="B873" s="97">
        <v>810330</v>
      </c>
      <c r="C873" s="100" t="s">
        <v>254</v>
      </c>
      <c r="D873" s="101" t="s">
        <v>336</v>
      </c>
      <c r="E873" s="102">
        <v>0</v>
      </c>
      <c r="F873" s="103">
        <v>0</v>
      </c>
      <c r="G873" s="103">
        <v>0</v>
      </c>
      <c r="H873" s="104">
        <v>0</v>
      </c>
      <c r="I873" s="102">
        <v>0</v>
      </c>
      <c r="J873" s="103">
        <v>0</v>
      </c>
      <c r="K873" s="103">
        <v>0</v>
      </c>
      <c r="L873" s="104">
        <v>0</v>
      </c>
      <c r="M873" s="102">
        <v>0</v>
      </c>
      <c r="N873" s="103">
        <v>0</v>
      </c>
      <c r="O873" s="103">
        <v>0</v>
      </c>
      <c r="P873" s="104">
        <v>0</v>
      </c>
      <c r="Q873" s="102">
        <v>0</v>
      </c>
      <c r="R873" s="103">
        <v>0</v>
      </c>
      <c r="S873" s="103">
        <v>0</v>
      </c>
      <c r="T873" s="104">
        <v>0</v>
      </c>
      <c r="U873" s="102">
        <v>0</v>
      </c>
      <c r="V873" s="103">
        <v>0</v>
      </c>
      <c r="W873" s="103">
        <v>0</v>
      </c>
      <c r="X873" s="104">
        <v>0</v>
      </c>
      <c r="Y873" s="160" t="s">
        <v>380</v>
      </c>
    </row>
    <row r="874" spans="1:25" ht="13.5" hidden="1" outlineLevel="2" thickBot="1" x14ac:dyDescent="0.25">
      <c r="A874" s="465"/>
      <c r="B874" s="95">
        <v>810330</v>
      </c>
      <c r="C874" s="14" t="s">
        <v>350</v>
      </c>
      <c r="D874" s="35" t="s">
        <v>198</v>
      </c>
      <c r="E874" s="69">
        <v>0</v>
      </c>
      <c r="F874" s="13">
        <v>0</v>
      </c>
      <c r="G874" s="13">
        <v>0</v>
      </c>
      <c r="H874" s="68">
        <v>0</v>
      </c>
      <c r="I874" s="69">
        <v>0</v>
      </c>
      <c r="J874" s="13">
        <v>0</v>
      </c>
      <c r="K874" s="13">
        <v>0</v>
      </c>
      <c r="L874" s="68">
        <v>0</v>
      </c>
      <c r="M874" s="69">
        <v>0</v>
      </c>
      <c r="N874" s="13">
        <v>0</v>
      </c>
      <c r="O874" s="13">
        <v>0</v>
      </c>
      <c r="P874" s="68">
        <v>0</v>
      </c>
      <c r="Q874" s="69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160" t="s">
        <v>380</v>
      </c>
    </row>
    <row r="875" spans="1:25" ht="13.5" hidden="1" outlineLevel="2" thickBot="1" x14ac:dyDescent="0.25">
      <c r="A875" s="465"/>
      <c r="B875" s="95">
        <v>810330</v>
      </c>
      <c r="C875" s="14" t="s">
        <v>351</v>
      </c>
      <c r="D875" s="35" t="s">
        <v>199</v>
      </c>
      <c r="E875" s="69">
        <v>0</v>
      </c>
      <c r="F875" s="13">
        <v>0</v>
      </c>
      <c r="G875" s="13">
        <v>0</v>
      </c>
      <c r="H875" s="68">
        <v>0</v>
      </c>
      <c r="I875" s="69">
        <v>0</v>
      </c>
      <c r="J875" s="13">
        <v>0</v>
      </c>
      <c r="K875" s="13">
        <v>0</v>
      </c>
      <c r="L875" s="68">
        <v>0</v>
      </c>
      <c r="M875" s="69">
        <v>0</v>
      </c>
      <c r="N875" s="13">
        <v>0</v>
      </c>
      <c r="O875" s="13">
        <v>0</v>
      </c>
      <c r="P875" s="68">
        <v>0</v>
      </c>
      <c r="Q875" s="69">
        <v>0</v>
      </c>
      <c r="R875" s="13">
        <v>0</v>
      </c>
      <c r="S875" s="13">
        <v>0</v>
      </c>
      <c r="T875" s="68">
        <v>0</v>
      </c>
      <c r="U875" s="69">
        <v>0</v>
      </c>
      <c r="V875" s="13">
        <v>0</v>
      </c>
      <c r="W875" s="67">
        <v>0</v>
      </c>
      <c r="X875" s="68">
        <v>0</v>
      </c>
      <c r="Y875" s="160" t="s">
        <v>380</v>
      </c>
    </row>
    <row r="876" spans="1:25" ht="13.5" hidden="1" outlineLevel="2" thickBot="1" x14ac:dyDescent="0.25">
      <c r="A876" s="465"/>
      <c r="B876" s="95">
        <v>810330</v>
      </c>
      <c r="C876" s="14" t="s">
        <v>300</v>
      </c>
      <c r="D876" s="35" t="s">
        <v>200</v>
      </c>
      <c r="E876" s="70">
        <v>0</v>
      </c>
      <c r="F876" s="71">
        <v>0</v>
      </c>
      <c r="G876" s="71">
        <v>0</v>
      </c>
      <c r="H876" s="68">
        <v>0</v>
      </c>
      <c r="I876" s="70">
        <v>0</v>
      </c>
      <c r="J876" s="71">
        <v>0</v>
      </c>
      <c r="K876" s="71">
        <v>0</v>
      </c>
      <c r="L876" s="68">
        <v>0</v>
      </c>
      <c r="M876" s="70">
        <v>0</v>
      </c>
      <c r="N876" s="71">
        <v>0</v>
      </c>
      <c r="O876" s="71">
        <v>0</v>
      </c>
      <c r="P876" s="68">
        <v>0</v>
      </c>
      <c r="Q876" s="70">
        <v>0</v>
      </c>
      <c r="R876" s="71">
        <v>0</v>
      </c>
      <c r="S876" s="71">
        <v>0</v>
      </c>
      <c r="T876" s="68">
        <v>0</v>
      </c>
      <c r="U876" s="70">
        <v>0</v>
      </c>
      <c r="V876" s="71">
        <v>0</v>
      </c>
      <c r="W876" s="71">
        <v>0</v>
      </c>
      <c r="X876" s="68">
        <v>0</v>
      </c>
      <c r="Y876" s="160" t="s">
        <v>380</v>
      </c>
    </row>
    <row r="877" spans="1:25" ht="13.5" hidden="1" outlineLevel="3" thickBot="1" x14ac:dyDescent="0.25">
      <c r="A877" s="465"/>
      <c r="B877" s="95">
        <v>810330</v>
      </c>
      <c r="C877" s="39" t="s">
        <v>363</v>
      </c>
      <c r="D877" s="35" t="s">
        <v>369</v>
      </c>
      <c r="E877" s="69">
        <v>0</v>
      </c>
      <c r="F877" s="13">
        <v>0</v>
      </c>
      <c r="G877" s="13">
        <v>0</v>
      </c>
      <c r="H877" s="68">
        <v>0</v>
      </c>
      <c r="I877" s="69">
        <v>0</v>
      </c>
      <c r="J877" s="13">
        <v>0</v>
      </c>
      <c r="K877" s="13">
        <v>0</v>
      </c>
      <c r="L877" s="68">
        <v>0</v>
      </c>
      <c r="M877" s="69">
        <v>0</v>
      </c>
      <c r="N877" s="13">
        <v>0</v>
      </c>
      <c r="O877" s="13">
        <v>0</v>
      </c>
      <c r="P877" s="68">
        <v>0</v>
      </c>
      <c r="Q877" s="69">
        <v>0</v>
      </c>
      <c r="R877" s="13">
        <v>0</v>
      </c>
      <c r="S877" s="13">
        <v>0</v>
      </c>
      <c r="T877" s="68">
        <v>0</v>
      </c>
      <c r="U877" s="69">
        <v>0</v>
      </c>
      <c r="V877" s="13">
        <v>0</v>
      </c>
      <c r="W877" s="67">
        <v>0</v>
      </c>
      <c r="X877" s="68">
        <v>0</v>
      </c>
      <c r="Y877" s="160" t="s">
        <v>380</v>
      </c>
    </row>
    <row r="878" spans="1:25" ht="13.5" hidden="1" outlineLevel="3" thickBot="1" x14ac:dyDescent="0.25">
      <c r="A878" s="465"/>
      <c r="B878" s="95">
        <v>810330</v>
      </c>
      <c r="C878" s="39" t="s">
        <v>301</v>
      </c>
      <c r="D878" s="35" t="s">
        <v>370</v>
      </c>
      <c r="E878" s="69">
        <v>0</v>
      </c>
      <c r="F878" s="13">
        <v>0</v>
      </c>
      <c r="G878" s="13">
        <v>0</v>
      </c>
      <c r="H878" s="68">
        <v>0</v>
      </c>
      <c r="I878" s="69">
        <v>0</v>
      </c>
      <c r="J878" s="13">
        <v>0</v>
      </c>
      <c r="K878" s="13">
        <v>0</v>
      </c>
      <c r="L878" s="68">
        <v>0</v>
      </c>
      <c r="M878" s="69">
        <v>0</v>
      </c>
      <c r="N878" s="13">
        <v>0</v>
      </c>
      <c r="O878" s="13">
        <v>0</v>
      </c>
      <c r="P878" s="68">
        <v>0</v>
      </c>
      <c r="Q878" s="69">
        <v>0</v>
      </c>
      <c r="R878" s="13">
        <v>0</v>
      </c>
      <c r="S878" s="13">
        <v>0</v>
      </c>
      <c r="T878" s="68">
        <v>0</v>
      </c>
      <c r="U878" s="69">
        <v>0</v>
      </c>
      <c r="V878" s="13">
        <v>0</v>
      </c>
      <c r="W878" s="67">
        <v>0</v>
      </c>
      <c r="X878" s="68">
        <v>0</v>
      </c>
      <c r="Y878" s="160" t="s">
        <v>380</v>
      </c>
    </row>
    <row r="879" spans="1:25" ht="13.5" hidden="1" outlineLevel="3" thickBot="1" x14ac:dyDescent="0.25">
      <c r="A879" s="465"/>
      <c r="B879" s="95">
        <v>810330</v>
      </c>
      <c r="C879" s="39" t="s">
        <v>305</v>
      </c>
      <c r="D879" s="35" t="s">
        <v>371</v>
      </c>
      <c r="E879" s="69">
        <v>0</v>
      </c>
      <c r="F879" s="13">
        <v>0</v>
      </c>
      <c r="G879" s="13">
        <v>0</v>
      </c>
      <c r="H879" s="68">
        <v>0</v>
      </c>
      <c r="I879" s="69">
        <v>0</v>
      </c>
      <c r="J879" s="13">
        <v>0</v>
      </c>
      <c r="K879" s="13">
        <v>0</v>
      </c>
      <c r="L879" s="68">
        <v>0</v>
      </c>
      <c r="M879" s="69">
        <v>0</v>
      </c>
      <c r="N879" s="13">
        <v>0</v>
      </c>
      <c r="O879" s="13">
        <v>0</v>
      </c>
      <c r="P879" s="68">
        <v>0</v>
      </c>
      <c r="Q879" s="69">
        <v>0</v>
      </c>
      <c r="R879" s="13">
        <v>0</v>
      </c>
      <c r="S879" s="13">
        <v>0</v>
      </c>
      <c r="T879" s="68">
        <v>0</v>
      </c>
      <c r="U879" s="69">
        <v>0</v>
      </c>
      <c r="V879" s="13">
        <v>0</v>
      </c>
      <c r="W879" s="67">
        <v>0</v>
      </c>
      <c r="X879" s="68">
        <v>0</v>
      </c>
      <c r="Y879" s="160" t="s">
        <v>380</v>
      </c>
    </row>
    <row r="880" spans="1:25" ht="13.5" hidden="1" outlineLevel="3" thickBot="1" x14ac:dyDescent="0.25">
      <c r="A880" s="465"/>
      <c r="B880" s="95">
        <v>810330</v>
      </c>
      <c r="C880" s="39" t="s">
        <v>302</v>
      </c>
      <c r="D880" s="35" t="s">
        <v>372</v>
      </c>
      <c r="E880" s="69">
        <v>0</v>
      </c>
      <c r="F880" s="13">
        <v>0</v>
      </c>
      <c r="G880" s="13">
        <v>0</v>
      </c>
      <c r="H880" s="68">
        <v>0</v>
      </c>
      <c r="I880" s="69">
        <v>0</v>
      </c>
      <c r="J880" s="13">
        <v>0</v>
      </c>
      <c r="K880" s="13">
        <v>0</v>
      </c>
      <c r="L880" s="68">
        <v>0</v>
      </c>
      <c r="M880" s="69">
        <v>0</v>
      </c>
      <c r="N880" s="13">
        <v>0</v>
      </c>
      <c r="O880" s="13">
        <v>0</v>
      </c>
      <c r="P880" s="68">
        <v>0</v>
      </c>
      <c r="Q880" s="69">
        <v>0</v>
      </c>
      <c r="R880" s="13">
        <v>0</v>
      </c>
      <c r="S880" s="13">
        <v>0</v>
      </c>
      <c r="T880" s="68">
        <v>0</v>
      </c>
      <c r="U880" s="69">
        <v>0</v>
      </c>
      <c r="V880" s="13">
        <v>0</v>
      </c>
      <c r="W880" s="67">
        <v>0</v>
      </c>
      <c r="X880" s="68">
        <v>0</v>
      </c>
      <c r="Y880" s="160" t="s">
        <v>380</v>
      </c>
    </row>
    <row r="881" spans="1:25" ht="13.5" hidden="1" outlineLevel="3" thickBot="1" x14ac:dyDescent="0.25">
      <c r="A881" s="465"/>
      <c r="B881" s="95">
        <v>810330</v>
      </c>
      <c r="C881" s="39" t="s">
        <v>434</v>
      </c>
      <c r="D881" s="35" t="s">
        <v>373</v>
      </c>
      <c r="E881" s="69">
        <v>0</v>
      </c>
      <c r="F881" s="13">
        <v>0</v>
      </c>
      <c r="G881" s="13">
        <v>0</v>
      </c>
      <c r="H881" s="68">
        <v>0</v>
      </c>
      <c r="I881" s="69">
        <v>0</v>
      </c>
      <c r="J881" s="13">
        <v>0</v>
      </c>
      <c r="K881" s="13">
        <v>0</v>
      </c>
      <c r="L881" s="68">
        <v>0</v>
      </c>
      <c r="M881" s="69">
        <v>0</v>
      </c>
      <c r="N881" s="13">
        <v>0</v>
      </c>
      <c r="O881" s="13">
        <v>0</v>
      </c>
      <c r="P881" s="68">
        <v>0</v>
      </c>
      <c r="Q881" s="69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160" t="s">
        <v>380</v>
      </c>
    </row>
    <row r="882" spans="1:25" ht="13.5" hidden="1" outlineLevel="3" thickBot="1" x14ac:dyDescent="0.25">
      <c r="A882" s="474"/>
      <c r="B882" s="95">
        <v>810330</v>
      </c>
      <c r="C882" s="39" t="s">
        <v>384</v>
      </c>
      <c r="D882" s="35" t="s">
        <v>374</v>
      </c>
      <c r="E882" s="69">
        <v>0</v>
      </c>
      <c r="F882" s="13">
        <v>0</v>
      </c>
      <c r="G882" s="13">
        <v>0</v>
      </c>
      <c r="H882" s="68">
        <v>0</v>
      </c>
      <c r="I882" s="69">
        <v>0</v>
      </c>
      <c r="J882" s="13">
        <v>0</v>
      </c>
      <c r="K882" s="13">
        <v>0</v>
      </c>
      <c r="L882" s="68">
        <v>0</v>
      </c>
      <c r="M882" s="69">
        <v>0</v>
      </c>
      <c r="N882" s="13">
        <v>0</v>
      </c>
      <c r="O882" s="13">
        <v>0</v>
      </c>
      <c r="P882" s="68">
        <v>0</v>
      </c>
      <c r="Q882" s="69">
        <v>0</v>
      </c>
      <c r="R882" s="13">
        <v>0</v>
      </c>
      <c r="S882" s="13">
        <v>0</v>
      </c>
      <c r="T882" s="68">
        <v>0</v>
      </c>
      <c r="U882" s="69">
        <v>0</v>
      </c>
      <c r="V882" s="13">
        <v>0</v>
      </c>
      <c r="W882" s="67">
        <v>0</v>
      </c>
      <c r="X882" s="68">
        <v>0</v>
      </c>
      <c r="Y882" s="160" t="s">
        <v>380</v>
      </c>
    </row>
    <row r="883" spans="1:25" ht="13.5" hidden="1" outlineLevel="3" thickBot="1" x14ac:dyDescent="0.25">
      <c r="A883" s="475"/>
      <c r="B883" s="96">
        <v>810330</v>
      </c>
      <c r="C883" s="41" t="s">
        <v>383</v>
      </c>
      <c r="D883" s="42" t="s">
        <v>375</v>
      </c>
      <c r="E883" s="75">
        <v>0</v>
      </c>
      <c r="F883" s="76">
        <v>0</v>
      </c>
      <c r="G883" s="76">
        <v>0</v>
      </c>
      <c r="H883" s="74">
        <v>0</v>
      </c>
      <c r="I883" s="75">
        <v>0</v>
      </c>
      <c r="J883" s="76">
        <v>0</v>
      </c>
      <c r="K883" s="76">
        <v>0</v>
      </c>
      <c r="L883" s="74">
        <v>0</v>
      </c>
      <c r="M883" s="75">
        <v>0</v>
      </c>
      <c r="N883" s="76">
        <v>0</v>
      </c>
      <c r="O883" s="76">
        <v>0</v>
      </c>
      <c r="P883" s="74">
        <v>0</v>
      </c>
      <c r="Q883" s="75">
        <v>0</v>
      </c>
      <c r="R883" s="76">
        <v>0</v>
      </c>
      <c r="S883" s="76">
        <v>0</v>
      </c>
      <c r="T883" s="74">
        <v>0</v>
      </c>
      <c r="U883" s="75">
        <v>0</v>
      </c>
      <c r="V883" s="76">
        <v>0</v>
      </c>
      <c r="W883" s="73">
        <v>0</v>
      </c>
      <c r="X883" s="74">
        <v>0</v>
      </c>
      <c r="Y883" s="160" t="s">
        <v>380</v>
      </c>
    </row>
    <row r="884" spans="1:25" s="106" customFormat="1" outlineLevel="1" x14ac:dyDescent="0.2">
      <c r="A884" s="464">
        <v>810333</v>
      </c>
      <c r="B884" s="97">
        <v>810333</v>
      </c>
      <c r="C884" s="100" t="s">
        <v>296</v>
      </c>
      <c r="D884" s="101" t="s">
        <v>336</v>
      </c>
      <c r="E884" s="102">
        <v>0</v>
      </c>
      <c r="F884" s="103">
        <v>0</v>
      </c>
      <c r="G884" s="103">
        <v>0</v>
      </c>
      <c r="H884" s="104">
        <v>0</v>
      </c>
      <c r="I884" s="102">
        <v>0</v>
      </c>
      <c r="J884" s="103">
        <v>0</v>
      </c>
      <c r="K884" s="103">
        <v>0</v>
      </c>
      <c r="L884" s="104">
        <v>0</v>
      </c>
      <c r="M884" s="102">
        <v>0</v>
      </c>
      <c r="N884" s="103">
        <v>0</v>
      </c>
      <c r="O884" s="103">
        <v>0</v>
      </c>
      <c r="P884" s="104">
        <v>0</v>
      </c>
      <c r="Q884" s="102">
        <v>0</v>
      </c>
      <c r="R884" s="103">
        <v>0</v>
      </c>
      <c r="S884" s="103">
        <v>0</v>
      </c>
      <c r="T884" s="104">
        <v>0</v>
      </c>
      <c r="U884" s="102">
        <v>0</v>
      </c>
      <c r="V884" s="103">
        <v>0</v>
      </c>
      <c r="W884" s="103">
        <v>0</v>
      </c>
      <c r="X884" s="104">
        <v>0</v>
      </c>
      <c r="Y884" s="160" t="s">
        <v>413</v>
      </c>
    </row>
    <row r="885" spans="1:25" hidden="1" outlineLevel="2" x14ac:dyDescent="0.2">
      <c r="A885" s="465"/>
      <c r="B885" s="95">
        <v>810333</v>
      </c>
      <c r="C885" s="14" t="s">
        <v>350</v>
      </c>
      <c r="D885" s="35" t="s">
        <v>198</v>
      </c>
      <c r="E885" s="69">
        <v>0</v>
      </c>
      <c r="F885" s="13">
        <v>0</v>
      </c>
      <c r="G885" s="13">
        <v>0</v>
      </c>
      <c r="H885" s="68">
        <v>0</v>
      </c>
      <c r="I885" s="69">
        <v>0</v>
      </c>
      <c r="J885" s="13">
        <v>0</v>
      </c>
      <c r="K885" s="13">
        <v>0</v>
      </c>
      <c r="L885" s="68">
        <v>0</v>
      </c>
      <c r="M885" s="69">
        <v>0</v>
      </c>
      <c r="N885" s="13">
        <v>0</v>
      </c>
      <c r="O885" s="13">
        <v>0</v>
      </c>
      <c r="P885" s="68">
        <v>0</v>
      </c>
      <c r="Q885" s="69">
        <v>0</v>
      </c>
      <c r="R885" s="13">
        <v>0</v>
      </c>
      <c r="S885" s="13">
        <v>0</v>
      </c>
      <c r="T885" s="68">
        <v>0</v>
      </c>
      <c r="U885" s="69">
        <v>0</v>
      </c>
      <c r="V885" s="13">
        <v>0</v>
      </c>
      <c r="W885" s="67">
        <v>0</v>
      </c>
      <c r="X885" s="68">
        <v>0</v>
      </c>
      <c r="Y885" s="160" t="s">
        <v>380</v>
      </c>
    </row>
    <row r="886" spans="1:25" hidden="1" outlineLevel="2" x14ac:dyDescent="0.2">
      <c r="A886" s="465"/>
      <c r="B886" s="95">
        <v>810333</v>
      </c>
      <c r="C886" s="14" t="s">
        <v>351</v>
      </c>
      <c r="D886" s="35" t="s">
        <v>199</v>
      </c>
      <c r="E886" s="69">
        <v>0</v>
      </c>
      <c r="F886" s="13">
        <v>0</v>
      </c>
      <c r="G886" s="13">
        <v>0</v>
      </c>
      <c r="H886" s="68">
        <v>0</v>
      </c>
      <c r="I886" s="69">
        <v>0</v>
      </c>
      <c r="J886" s="13">
        <v>0</v>
      </c>
      <c r="K886" s="13">
        <v>0</v>
      </c>
      <c r="L886" s="68">
        <v>0</v>
      </c>
      <c r="M886" s="69">
        <v>0</v>
      </c>
      <c r="N886" s="13">
        <v>0</v>
      </c>
      <c r="O886" s="13">
        <v>0</v>
      </c>
      <c r="P886" s="68">
        <v>0</v>
      </c>
      <c r="Q886" s="69">
        <v>0</v>
      </c>
      <c r="R886" s="13">
        <v>0</v>
      </c>
      <c r="S886" s="13">
        <v>0</v>
      </c>
      <c r="T886" s="68">
        <v>0</v>
      </c>
      <c r="U886" s="69">
        <v>0</v>
      </c>
      <c r="V886" s="13">
        <v>0</v>
      </c>
      <c r="W886" s="67">
        <v>0</v>
      </c>
      <c r="X886" s="68">
        <v>0</v>
      </c>
      <c r="Y886" s="160" t="s">
        <v>380</v>
      </c>
    </row>
    <row r="887" spans="1:25" outlineLevel="2" x14ac:dyDescent="0.2">
      <c r="A887" s="465"/>
      <c r="B887" s="95">
        <v>810333</v>
      </c>
      <c r="C887" s="14" t="s">
        <v>300</v>
      </c>
      <c r="D887" s="35" t="s">
        <v>200</v>
      </c>
      <c r="E887" s="70">
        <v>17</v>
      </c>
      <c r="F887" s="71">
        <v>0</v>
      </c>
      <c r="G887" s="71">
        <v>0</v>
      </c>
      <c r="H887" s="68">
        <v>17</v>
      </c>
      <c r="I887" s="70">
        <v>56</v>
      </c>
      <c r="J887" s="71">
        <v>0</v>
      </c>
      <c r="K887" s="71">
        <v>0</v>
      </c>
      <c r="L887" s="68">
        <v>56</v>
      </c>
      <c r="M887" s="70">
        <v>96</v>
      </c>
      <c r="N887" s="71">
        <v>0</v>
      </c>
      <c r="O887" s="71">
        <v>3</v>
      </c>
      <c r="P887" s="68">
        <v>99</v>
      </c>
      <c r="Q887" s="70">
        <v>124</v>
      </c>
      <c r="R887" s="71">
        <v>0</v>
      </c>
      <c r="S887" s="71">
        <v>3</v>
      </c>
      <c r="T887" s="68">
        <v>127</v>
      </c>
      <c r="U887" s="70">
        <v>293</v>
      </c>
      <c r="V887" s="71">
        <v>0</v>
      </c>
      <c r="W887" s="71">
        <v>6</v>
      </c>
      <c r="X887" s="68">
        <v>299</v>
      </c>
      <c r="Y887" s="160" t="s">
        <v>413</v>
      </c>
    </row>
    <row r="888" spans="1:25" hidden="1" outlineLevel="3" x14ac:dyDescent="0.2">
      <c r="A888" s="465"/>
      <c r="B888" s="95">
        <v>810333</v>
      </c>
      <c r="C888" s="39" t="s">
        <v>363</v>
      </c>
      <c r="D888" s="35" t="s">
        <v>369</v>
      </c>
      <c r="E888" s="69">
        <v>0</v>
      </c>
      <c r="F888" s="13">
        <v>0</v>
      </c>
      <c r="G888" s="13">
        <v>0</v>
      </c>
      <c r="H888" s="68">
        <v>0</v>
      </c>
      <c r="I888" s="69">
        <v>0</v>
      </c>
      <c r="J888" s="13">
        <v>0</v>
      </c>
      <c r="K888" s="13">
        <v>0</v>
      </c>
      <c r="L888" s="68">
        <v>0</v>
      </c>
      <c r="M888" s="69">
        <v>0</v>
      </c>
      <c r="N888" s="13">
        <v>0</v>
      </c>
      <c r="O888" s="13">
        <v>0</v>
      </c>
      <c r="P888" s="68">
        <v>0</v>
      </c>
      <c r="Q888" s="69">
        <v>0</v>
      </c>
      <c r="R888" s="13">
        <v>0</v>
      </c>
      <c r="S888" s="13">
        <v>0</v>
      </c>
      <c r="T888" s="68">
        <v>0</v>
      </c>
      <c r="U888" s="69">
        <v>0</v>
      </c>
      <c r="V888" s="13">
        <v>0</v>
      </c>
      <c r="W888" s="67">
        <v>0</v>
      </c>
      <c r="X888" s="68">
        <v>0</v>
      </c>
      <c r="Y888" s="160" t="s">
        <v>380</v>
      </c>
    </row>
    <row r="889" spans="1:25" ht="13.5" outlineLevel="3" thickBot="1" x14ac:dyDescent="0.25">
      <c r="A889" s="465"/>
      <c r="B889" s="95">
        <v>810333</v>
      </c>
      <c r="C889" s="39" t="s">
        <v>301</v>
      </c>
      <c r="D889" s="35" t="s">
        <v>370</v>
      </c>
      <c r="E889" s="69">
        <v>17</v>
      </c>
      <c r="F889" s="13">
        <v>0</v>
      </c>
      <c r="G889" s="13">
        <v>0</v>
      </c>
      <c r="H889" s="68">
        <v>17</v>
      </c>
      <c r="I889" s="69">
        <v>56</v>
      </c>
      <c r="J889" s="13">
        <v>0</v>
      </c>
      <c r="K889" s="13">
        <v>0</v>
      </c>
      <c r="L889" s="68">
        <v>56</v>
      </c>
      <c r="M889" s="69">
        <v>96</v>
      </c>
      <c r="N889" s="13">
        <v>0</v>
      </c>
      <c r="O889" s="13">
        <v>3</v>
      </c>
      <c r="P889" s="68">
        <v>99</v>
      </c>
      <c r="Q889" s="69">
        <v>124</v>
      </c>
      <c r="R889" s="13">
        <v>0</v>
      </c>
      <c r="S889" s="13">
        <v>3</v>
      </c>
      <c r="T889" s="68">
        <v>127</v>
      </c>
      <c r="U889" s="69">
        <v>293</v>
      </c>
      <c r="V889" s="13">
        <v>0</v>
      </c>
      <c r="W889" s="67">
        <v>6</v>
      </c>
      <c r="X889" s="68">
        <v>299</v>
      </c>
      <c r="Y889" s="160" t="s">
        <v>413</v>
      </c>
    </row>
    <row r="890" spans="1:25" ht="13.5" hidden="1" outlineLevel="3" thickBot="1" x14ac:dyDescent="0.25">
      <c r="A890" s="465"/>
      <c r="B890" s="95">
        <v>810333</v>
      </c>
      <c r="C890" s="39" t="s">
        <v>305</v>
      </c>
      <c r="D890" s="35" t="s">
        <v>371</v>
      </c>
      <c r="E890" s="69">
        <v>0</v>
      </c>
      <c r="F890" s="13">
        <v>0</v>
      </c>
      <c r="G890" s="13">
        <v>0</v>
      </c>
      <c r="H890" s="68">
        <v>0</v>
      </c>
      <c r="I890" s="69">
        <v>0</v>
      </c>
      <c r="J890" s="13">
        <v>0</v>
      </c>
      <c r="K890" s="13">
        <v>0</v>
      </c>
      <c r="L890" s="68">
        <v>0</v>
      </c>
      <c r="M890" s="69">
        <v>0</v>
      </c>
      <c r="N890" s="13">
        <v>0</v>
      </c>
      <c r="O890" s="13">
        <v>0</v>
      </c>
      <c r="P890" s="68">
        <v>0</v>
      </c>
      <c r="Q890" s="69">
        <v>0</v>
      </c>
      <c r="R890" s="13">
        <v>0</v>
      </c>
      <c r="S890" s="13">
        <v>0</v>
      </c>
      <c r="T890" s="68">
        <v>0</v>
      </c>
      <c r="U890" s="69">
        <v>0</v>
      </c>
      <c r="V890" s="13">
        <v>0</v>
      </c>
      <c r="W890" s="67">
        <v>0</v>
      </c>
      <c r="X890" s="68">
        <v>0</v>
      </c>
      <c r="Y890" s="160" t="s">
        <v>380</v>
      </c>
    </row>
    <row r="891" spans="1:25" ht="13.5" hidden="1" outlineLevel="3" thickBot="1" x14ac:dyDescent="0.25">
      <c r="A891" s="465"/>
      <c r="B891" s="95">
        <v>810333</v>
      </c>
      <c r="C891" s="39" t="s">
        <v>302</v>
      </c>
      <c r="D891" s="35" t="s">
        <v>372</v>
      </c>
      <c r="E891" s="69">
        <v>0</v>
      </c>
      <c r="F891" s="13">
        <v>0</v>
      </c>
      <c r="G891" s="13">
        <v>0</v>
      </c>
      <c r="H891" s="68">
        <v>0</v>
      </c>
      <c r="I891" s="69">
        <v>0</v>
      </c>
      <c r="J891" s="13">
        <v>0</v>
      </c>
      <c r="K891" s="13">
        <v>0</v>
      </c>
      <c r="L891" s="68">
        <v>0</v>
      </c>
      <c r="M891" s="69">
        <v>0</v>
      </c>
      <c r="N891" s="13">
        <v>0</v>
      </c>
      <c r="O891" s="13">
        <v>0</v>
      </c>
      <c r="P891" s="68">
        <v>0</v>
      </c>
      <c r="Q891" s="69">
        <v>0</v>
      </c>
      <c r="R891" s="13">
        <v>0</v>
      </c>
      <c r="S891" s="13">
        <v>0</v>
      </c>
      <c r="T891" s="68">
        <v>0</v>
      </c>
      <c r="U891" s="69">
        <v>0</v>
      </c>
      <c r="V891" s="13">
        <v>0</v>
      </c>
      <c r="W891" s="67">
        <v>0</v>
      </c>
      <c r="X891" s="68">
        <v>0</v>
      </c>
      <c r="Y891" s="160" t="s">
        <v>380</v>
      </c>
    </row>
    <row r="892" spans="1:25" ht="13.5" hidden="1" outlineLevel="3" thickBot="1" x14ac:dyDescent="0.25">
      <c r="A892" s="465"/>
      <c r="B892" s="95">
        <v>810333</v>
      </c>
      <c r="C892" s="39" t="s">
        <v>434</v>
      </c>
      <c r="D892" s="35" t="s">
        <v>373</v>
      </c>
      <c r="E892" s="69">
        <v>0</v>
      </c>
      <c r="F892" s="13">
        <v>0</v>
      </c>
      <c r="G892" s="13">
        <v>0</v>
      </c>
      <c r="H892" s="68">
        <v>0</v>
      </c>
      <c r="I892" s="69">
        <v>0</v>
      </c>
      <c r="J892" s="13">
        <v>0</v>
      </c>
      <c r="K892" s="13">
        <v>0</v>
      </c>
      <c r="L892" s="68">
        <v>0</v>
      </c>
      <c r="M892" s="69">
        <v>0</v>
      </c>
      <c r="N892" s="13">
        <v>0</v>
      </c>
      <c r="O892" s="13">
        <v>0</v>
      </c>
      <c r="P892" s="68">
        <v>0</v>
      </c>
      <c r="Q892" s="69">
        <v>0</v>
      </c>
      <c r="R892" s="13">
        <v>0</v>
      </c>
      <c r="S892" s="13">
        <v>0</v>
      </c>
      <c r="T892" s="68">
        <v>0</v>
      </c>
      <c r="U892" s="69">
        <v>0</v>
      </c>
      <c r="V892" s="13">
        <v>0</v>
      </c>
      <c r="W892" s="67">
        <v>0</v>
      </c>
      <c r="X892" s="68">
        <v>0</v>
      </c>
      <c r="Y892" s="160" t="s">
        <v>380</v>
      </c>
    </row>
    <row r="893" spans="1:25" ht="13.5" hidden="1" outlineLevel="3" thickBot="1" x14ac:dyDescent="0.25">
      <c r="A893" s="474"/>
      <c r="B893" s="95">
        <v>810333</v>
      </c>
      <c r="C893" s="39" t="s">
        <v>384</v>
      </c>
      <c r="D893" s="35" t="s">
        <v>374</v>
      </c>
      <c r="E893" s="69">
        <v>0</v>
      </c>
      <c r="F893" s="13">
        <v>0</v>
      </c>
      <c r="G893" s="13">
        <v>0</v>
      </c>
      <c r="H893" s="68">
        <v>0</v>
      </c>
      <c r="I893" s="69">
        <v>0</v>
      </c>
      <c r="J893" s="13">
        <v>0</v>
      </c>
      <c r="K893" s="13">
        <v>0</v>
      </c>
      <c r="L893" s="68">
        <v>0</v>
      </c>
      <c r="M893" s="69">
        <v>0</v>
      </c>
      <c r="N893" s="13">
        <v>0</v>
      </c>
      <c r="O893" s="13">
        <v>0</v>
      </c>
      <c r="P893" s="68">
        <v>0</v>
      </c>
      <c r="Q893" s="69">
        <v>0</v>
      </c>
      <c r="R893" s="13">
        <v>0</v>
      </c>
      <c r="S893" s="13">
        <v>0</v>
      </c>
      <c r="T893" s="68">
        <v>0</v>
      </c>
      <c r="U893" s="69">
        <v>0</v>
      </c>
      <c r="V893" s="13">
        <v>0</v>
      </c>
      <c r="W893" s="67">
        <v>0</v>
      </c>
      <c r="X893" s="68">
        <v>0</v>
      </c>
      <c r="Y893" s="160" t="s">
        <v>380</v>
      </c>
    </row>
    <row r="894" spans="1:25" ht="13.5" hidden="1" outlineLevel="3" thickBot="1" x14ac:dyDescent="0.25">
      <c r="A894" s="475"/>
      <c r="B894" s="96">
        <v>810333</v>
      </c>
      <c r="C894" s="41" t="s">
        <v>383</v>
      </c>
      <c r="D894" s="42" t="s">
        <v>375</v>
      </c>
      <c r="E894" s="75">
        <v>0</v>
      </c>
      <c r="F894" s="76">
        <v>0</v>
      </c>
      <c r="G894" s="76">
        <v>0</v>
      </c>
      <c r="H894" s="74">
        <v>0</v>
      </c>
      <c r="I894" s="75">
        <v>0</v>
      </c>
      <c r="J894" s="76">
        <v>0</v>
      </c>
      <c r="K894" s="76">
        <v>0</v>
      </c>
      <c r="L894" s="74">
        <v>0</v>
      </c>
      <c r="M894" s="75">
        <v>0</v>
      </c>
      <c r="N894" s="76">
        <v>0</v>
      </c>
      <c r="O894" s="76">
        <v>0</v>
      </c>
      <c r="P894" s="74">
        <v>0</v>
      </c>
      <c r="Q894" s="75">
        <v>0</v>
      </c>
      <c r="R894" s="76">
        <v>0</v>
      </c>
      <c r="S894" s="76">
        <v>0</v>
      </c>
      <c r="T894" s="74">
        <v>0</v>
      </c>
      <c r="U894" s="75">
        <v>0</v>
      </c>
      <c r="V894" s="76">
        <v>0</v>
      </c>
      <c r="W894" s="73">
        <v>0</v>
      </c>
      <c r="X894" s="74">
        <v>0</v>
      </c>
      <c r="Y894" s="160" t="s">
        <v>380</v>
      </c>
    </row>
    <row r="895" spans="1:25" s="106" customFormat="1" outlineLevel="1" x14ac:dyDescent="0.2">
      <c r="A895" s="464">
        <v>810340</v>
      </c>
      <c r="B895" s="97">
        <v>810340</v>
      </c>
      <c r="C895" s="100" t="s">
        <v>394</v>
      </c>
      <c r="D895" s="101" t="s">
        <v>336</v>
      </c>
      <c r="E895" s="102">
        <v>0</v>
      </c>
      <c r="F895" s="103">
        <v>0</v>
      </c>
      <c r="G895" s="103">
        <v>0</v>
      </c>
      <c r="H895" s="104">
        <v>0</v>
      </c>
      <c r="I895" s="102">
        <v>0</v>
      </c>
      <c r="J895" s="103">
        <v>0</v>
      </c>
      <c r="K895" s="103">
        <v>0</v>
      </c>
      <c r="L895" s="104">
        <v>0</v>
      </c>
      <c r="M895" s="102">
        <v>0</v>
      </c>
      <c r="N895" s="103">
        <v>0</v>
      </c>
      <c r="O895" s="103">
        <v>0</v>
      </c>
      <c r="P895" s="104">
        <v>0</v>
      </c>
      <c r="Q895" s="102">
        <v>0</v>
      </c>
      <c r="R895" s="103">
        <v>0</v>
      </c>
      <c r="S895" s="103">
        <v>0</v>
      </c>
      <c r="T895" s="104">
        <v>0</v>
      </c>
      <c r="U895" s="102">
        <v>0</v>
      </c>
      <c r="V895" s="103">
        <v>0</v>
      </c>
      <c r="W895" s="103">
        <v>0</v>
      </c>
      <c r="X895" s="104">
        <v>0</v>
      </c>
      <c r="Y895" s="160" t="s">
        <v>413</v>
      </c>
    </row>
    <row r="896" spans="1:25" hidden="1" outlineLevel="2" x14ac:dyDescent="0.2">
      <c r="A896" s="465"/>
      <c r="B896" s="95">
        <v>810340</v>
      </c>
      <c r="C896" s="14" t="s">
        <v>350</v>
      </c>
      <c r="D896" s="35" t="s">
        <v>198</v>
      </c>
      <c r="E896" s="69">
        <v>0</v>
      </c>
      <c r="F896" s="13">
        <v>0</v>
      </c>
      <c r="G896" s="13">
        <v>0</v>
      </c>
      <c r="H896" s="68">
        <v>0</v>
      </c>
      <c r="I896" s="69">
        <v>0</v>
      </c>
      <c r="J896" s="13">
        <v>0</v>
      </c>
      <c r="K896" s="13">
        <v>0</v>
      </c>
      <c r="L896" s="68">
        <v>0</v>
      </c>
      <c r="M896" s="69">
        <v>0</v>
      </c>
      <c r="N896" s="13">
        <v>0</v>
      </c>
      <c r="O896" s="13">
        <v>0</v>
      </c>
      <c r="P896" s="68">
        <v>0</v>
      </c>
      <c r="Q896" s="69">
        <v>0</v>
      </c>
      <c r="R896" s="13">
        <v>0</v>
      </c>
      <c r="S896" s="13">
        <v>0</v>
      </c>
      <c r="T896" s="68">
        <v>0</v>
      </c>
      <c r="U896" s="69">
        <v>0</v>
      </c>
      <c r="V896" s="13">
        <v>0</v>
      </c>
      <c r="W896" s="67">
        <v>0</v>
      </c>
      <c r="X896" s="68">
        <v>0</v>
      </c>
      <c r="Y896" s="160" t="s">
        <v>380</v>
      </c>
    </row>
    <row r="897" spans="1:25" hidden="1" outlineLevel="2" x14ac:dyDescent="0.2">
      <c r="A897" s="465"/>
      <c r="B897" s="95">
        <v>810340</v>
      </c>
      <c r="C897" s="14" t="s">
        <v>351</v>
      </c>
      <c r="D897" s="35" t="s">
        <v>199</v>
      </c>
      <c r="E897" s="69">
        <v>0</v>
      </c>
      <c r="F897" s="13">
        <v>0</v>
      </c>
      <c r="G897" s="13">
        <v>0</v>
      </c>
      <c r="H897" s="68">
        <v>0</v>
      </c>
      <c r="I897" s="69">
        <v>0</v>
      </c>
      <c r="J897" s="13">
        <v>0</v>
      </c>
      <c r="K897" s="13">
        <v>0</v>
      </c>
      <c r="L897" s="68">
        <v>0</v>
      </c>
      <c r="M897" s="69">
        <v>0</v>
      </c>
      <c r="N897" s="13">
        <v>0</v>
      </c>
      <c r="O897" s="13">
        <v>0</v>
      </c>
      <c r="P897" s="68">
        <v>0</v>
      </c>
      <c r="Q897" s="69">
        <v>0</v>
      </c>
      <c r="R897" s="13">
        <v>0</v>
      </c>
      <c r="S897" s="13">
        <v>0</v>
      </c>
      <c r="T897" s="68">
        <v>0</v>
      </c>
      <c r="U897" s="69">
        <v>0</v>
      </c>
      <c r="V897" s="13">
        <v>0</v>
      </c>
      <c r="W897" s="67">
        <v>0</v>
      </c>
      <c r="X897" s="68">
        <v>0</v>
      </c>
      <c r="Y897" s="160" t="s">
        <v>380</v>
      </c>
    </row>
    <row r="898" spans="1:25" outlineLevel="2" x14ac:dyDescent="0.2">
      <c r="A898" s="465"/>
      <c r="B898" s="95">
        <v>810340</v>
      </c>
      <c r="C898" s="14" t="s">
        <v>300</v>
      </c>
      <c r="D898" s="35" t="s">
        <v>200</v>
      </c>
      <c r="E898" s="70">
        <v>4</v>
      </c>
      <c r="F898" s="71">
        <v>0</v>
      </c>
      <c r="G898" s="71">
        <v>0</v>
      </c>
      <c r="H898" s="68">
        <v>4</v>
      </c>
      <c r="I898" s="70">
        <v>8</v>
      </c>
      <c r="J898" s="71">
        <v>0</v>
      </c>
      <c r="K898" s="71">
        <v>0</v>
      </c>
      <c r="L898" s="68">
        <v>8</v>
      </c>
      <c r="M898" s="70">
        <v>8</v>
      </c>
      <c r="N898" s="71">
        <v>0</v>
      </c>
      <c r="O898" s="71">
        <v>0</v>
      </c>
      <c r="P898" s="68">
        <v>8</v>
      </c>
      <c r="Q898" s="70">
        <v>22</v>
      </c>
      <c r="R898" s="71">
        <v>0</v>
      </c>
      <c r="S898" s="71">
        <v>0</v>
      </c>
      <c r="T898" s="68">
        <v>22</v>
      </c>
      <c r="U898" s="70">
        <v>42</v>
      </c>
      <c r="V898" s="71">
        <v>0</v>
      </c>
      <c r="W898" s="71">
        <v>0</v>
      </c>
      <c r="X898" s="68">
        <v>42</v>
      </c>
      <c r="Y898" s="160" t="s">
        <v>413</v>
      </c>
    </row>
    <row r="899" spans="1:25" hidden="1" outlineLevel="3" x14ac:dyDescent="0.2">
      <c r="A899" s="465"/>
      <c r="B899" s="95">
        <v>810340</v>
      </c>
      <c r="C899" s="39" t="s">
        <v>363</v>
      </c>
      <c r="D899" s="35" t="s">
        <v>369</v>
      </c>
      <c r="E899" s="69">
        <v>0</v>
      </c>
      <c r="F899" s="13">
        <v>0</v>
      </c>
      <c r="G899" s="13">
        <v>0</v>
      </c>
      <c r="H899" s="68">
        <v>0</v>
      </c>
      <c r="I899" s="69">
        <v>0</v>
      </c>
      <c r="J899" s="13">
        <v>0</v>
      </c>
      <c r="K899" s="13">
        <v>0</v>
      </c>
      <c r="L899" s="68">
        <v>0</v>
      </c>
      <c r="M899" s="69">
        <v>0</v>
      </c>
      <c r="N899" s="13">
        <v>0</v>
      </c>
      <c r="O899" s="13">
        <v>0</v>
      </c>
      <c r="P899" s="68">
        <v>0</v>
      </c>
      <c r="Q899" s="69">
        <v>0</v>
      </c>
      <c r="R899" s="13">
        <v>0</v>
      </c>
      <c r="S899" s="13">
        <v>0</v>
      </c>
      <c r="T899" s="68">
        <v>0</v>
      </c>
      <c r="U899" s="69">
        <v>0</v>
      </c>
      <c r="V899" s="13">
        <v>0</v>
      </c>
      <c r="W899" s="67">
        <v>0</v>
      </c>
      <c r="X899" s="68">
        <v>0</v>
      </c>
      <c r="Y899" s="160" t="s">
        <v>380</v>
      </c>
    </row>
    <row r="900" spans="1:25" ht="13.5" outlineLevel="3" thickBot="1" x14ac:dyDescent="0.25">
      <c r="A900" s="465"/>
      <c r="B900" s="95">
        <v>810340</v>
      </c>
      <c r="C900" s="39" t="s">
        <v>301</v>
      </c>
      <c r="D900" s="35" t="s">
        <v>370</v>
      </c>
      <c r="E900" s="69">
        <v>4</v>
      </c>
      <c r="F900" s="13">
        <v>0</v>
      </c>
      <c r="G900" s="13">
        <v>0</v>
      </c>
      <c r="H900" s="68">
        <v>4</v>
      </c>
      <c r="I900" s="69">
        <v>8</v>
      </c>
      <c r="J900" s="13">
        <v>0</v>
      </c>
      <c r="K900" s="13">
        <v>0</v>
      </c>
      <c r="L900" s="68">
        <v>8</v>
      </c>
      <c r="M900" s="69">
        <v>8</v>
      </c>
      <c r="N900" s="13">
        <v>0</v>
      </c>
      <c r="O900" s="13">
        <v>0</v>
      </c>
      <c r="P900" s="68">
        <v>8</v>
      </c>
      <c r="Q900" s="69">
        <v>22</v>
      </c>
      <c r="R900" s="13">
        <v>0</v>
      </c>
      <c r="S900" s="13">
        <v>0</v>
      </c>
      <c r="T900" s="68">
        <v>22</v>
      </c>
      <c r="U900" s="69">
        <v>42</v>
      </c>
      <c r="V900" s="13">
        <v>0</v>
      </c>
      <c r="W900" s="67">
        <v>0</v>
      </c>
      <c r="X900" s="68">
        <v>42</v>
      </c>
      <c r="Y900" s="160" t="s">
        <v>413</v>
      </c>
    </row>
    <row r="901" spans="1:25" ht="13.5" hidden="1" outlineLevel="3" thickBot="1" x14ac:dyDescent="0.25">
      <c r="A901" s="465"/>
      <c r="B901" s="95">
        <v>810340</v>
      </c>
      <c r="C901" s="39" t="s">
        <v>305</v>
      </c>
      <c r="D901" s="35" t="s">
        <v>371</v>
      </c>
      <c r="E901" s="69">
        <v>0</v>
      </c>
      <c r="F901" s="13">
        <v>0</v>
      </c>
      <c r="G901" s="13">
        <v>0</v>
      </c>
      <c r="H901" s="68">
        <v>0</v>
      </c>
      <c r="I901" s="69">
        <v>0</v>
      </c>
      <c r="J901" s="13">
        <v>0</v>
      </c>
      <c r="K901" s="13">
        <v>0</v>
      </c>
      <c r="L901" s="68">
        <v>0</v>
      </c>
      <c r="M901" s="69">
        <v>0</v>
      </c>
      <c r="N901" s="13">
        <v>0</v>
      </c>
      <c r="O901" s="13">
        <v>0</v>
      </c>
      <c r="P901" s="68">
        <v>0</v>
      </c>
      <c r="Q901" s="69">
        <v>0</v>
      </c>
      <c r="R901" s="13">
        <v>0</v>
      </c>
      <c r="S901" s="13">
        <v>0</v>
      </c>
      <c r="T901" s="68">
        <v>0</v>
      </c>
      <c r="U901" s="69">
        <v>0</v>
      </c>
      <c r="V901" s="13">
        <v>0</v>
      </c>
      <c r="W901" s="67">
        <v>0</v>
      </c>
      <c r="X901" s="68">
        <v>0</v>
      </c>
      <c r="Y901" s="160" t="s">
        <v>380</v>
      </c>
    </row>
    <row r="902" spans="1:25" ht="13.5" hidden="1" outlineLevel="3" thickBot="1" x14ac:dyDescent="0.25">
      <c r="A902" s="465"/>
      <c r="B902" s="95">
        <v>810340</v>
      </c>
      <c r="C902" s="39" t="s">
        <v>302</v>
      </c>
      <c r="D902" s="35" t="s">
        <v>372</v>
      </c>
      <c r="E902" s="69">
        <v>0</v>
      </c>
      <c r="F902" s="13">
        <v>0</v>
      </c>
      <c r="G902" s="13">
        <v>0</v>
      </c>
      <c r="H902" s="68">
        <v>0</v>
      </c>
      <c r="I902" s="69">
        <v>0</v>
      </c>
      <c r="J902" s="13">
        <v>0</v>
      </c>
      <c r="K902" s="13">
        <v>0</v>
      </c>
      <c r="L902" s="68">
        <v>0</v>
      </c>
      <c r="M902" s="69">
        <v>0</v>
      </c>
      <c r="N902" s="13">
        <v>0</v>
      </c>
      <c r="O902" s="13">
        <v>0</v>
      </c>
      <c r="P902" s="68">
        <v>0</v>
      </c>
      <c r="Q902" s="69">
        <v>0</v>
      </c>
      <c r="R902" s="13">
        <v>0</v>
      </c>
      <c r="S902" s="13">
        <v>0</v>
      </c>
      <c r="T902" s="68">
        <v>0</v>
      </c>
      <c r="U902" s="69">
        <v>0</v>
      </c>
      <c r="V902" s="13">
        <v>0</v>
      </c>
      <c r="W902" s="67">
        <v>0</v>
      </c>
      <c r="X902" s="68">
        <v>0</v>
      </c>
      <c r="Y902" s="160" t="s">
        <v>380</v>
      </c>
    </row>
    <row r="903" spans="1:25" ht="13.5" hidden="1" outlineLevel="3" thickBot="1" x14ac:dyDescent="0.25">
      <c r="A903" s="465"/>
      <c r="B903" s="95">
        <v>810340</v>
      </c>
      <c r="C903" s="39" t="s">
        <v>434</v>
      </c>
      <c r="D903" s="35" t="s">
        <v>373</v>
      </c>
      <c r="E903" s="69">
        <v>0</v>
      </c>
      <c r="F903" s="13">
        <v>0</v>
      </c>
      <c r="G903" s="13">
        <v>0</v>
      </c>
      <c r="H903" s="68">
        <v>0</v>
      </c>
      <c r="I903" s="69">
        <v>0</v>
      </c>
      <c r="J903" s="13">
        <v>0</v>
      </c>
      <c r="K903" s="13">
        <v>0</v>
      </c>
      <c r="L903" s="68">
        <v>0</v>
      </c>
      <c r="M903" s="69">
        <v>0</v>
      </c>
      <c r="N903" s="13">
        <v>0</v>
      </c>
      <c r="O903" s="13">
        <v>0</v>
      </c>
      <c r="P903" s="68">
        <v>0</v>
      </c>
      <c r="Q903" s="69">
        <v>0</v>
      </c>
      <c r="R903" s="13">
        <v>0</v>
      </c>
      <c r="S903" s="13">
        <v>0</v>
      </c>
      <c r="T903" s="68">
        <v>0</v>
      </c>
      <c r="U903" s="69">
        <v>0</v>
      </c>
      <c r="V903" s="13">
        <v>0</v>
      </c>
      <c r="W903" s="67">
        <v>0</v>
      </c>
      <c r="X903" s="68">
        <v>0</v>
      </c>
      <c r="Y903" s="160" t="s">
        <v>380</v>
      </c>
    </row>
    <row r="904" spans="1:25" ht="13.5" hidden="1" outlineLevel="3" thickBot="1" x14ac:dyDescent="0.25">
      <c r="A904" s="474"/>
      <c r="B904" s="95">
        <v>810340</v>
      </c>
      <c r="C904" s="39" t="s">
        <v>384</v>
      </c>
      <c r="D904" s="35" t="s">
        <v>374</v>
      </c>
      <c r="E904" s="69">
        <v>0</v>
      </c>
      <c r="F904" s="13">
        <v>0</v>
      </c>
      <c r="G904" s="13">
        <v>0</v>
      </c>
      <c r="H904" s="68">
        <v>0</v>
      </c>
      <c r="I904" s="69">
        <v>0</v>
      </c>
      <c r="J904" s="13">
        <v>0</v>
      </c>
      <c r="K904" s="13">
        <v>0</v>
      </c>
      <c r="L904" s="68">
        <v>0</v>
      </c>
      <c r="M904" s="69">
        <v>0</v>
      </c>
      <c r="N904" s="13">
        <v>0</v>
      </c>
      <c r="O904" s="13">
        <v>0</v>
      </c>
      <c r="P904" s="68">
        <v>0</v>
      </c>
      <c r="Q904" s="69">
        <v>0</v>
      </c>
      <c r="R904" s="13">
        <v>0</v>
      </c>
      <c r="S904" s="13">
        <v>0</v>
      </c>
      <c r="T904" s="68">
        <v>0</v>
      </c>
      <c r="U904" s="69">
        <v>0</v>
      </c>
      <c r="V904" s="13">
        <v>0</v>
      </c>
      <c r="W904" s="67">
        <v>0</v>
      </c>
      <c r="X904" s="68">
        <v>0</v>
      </c>
      <c r="Y904" s="160" t="s">
        <v>380</v>
      </c>
    </row>
    <row r="905" spans="1:25" ht="13.5" hidden="1" outlineLevel="3" thickBot="1" x14ac:dyDescent="0.25">
      <c r="A905" s="475"/>
      <c r="B905" s="96">
        <v>810340</v>
      </c>
      <c r="C905" s="41" t="s">
        <v>383</v>
      </c>
      <c r="D905" s="42" t="s">
        <v>375</v>
      </c>
      <c r="E905" s="75">
        <v>0</v>
      </c>
      <c r="F905" s="76">
        <v>0</v>
      </c>
      <c r="G905" s="76">
        <v>0</v>
      </c>
      <c r="H905" s="74">
        <v>0</v>
      </c>
      <c r="I905" s="75">
        <v>0</v>
      </c>
      <c r="J905" s="76">
        <v>0</v>
      </c>
      <c r="K905" s="76">
        <v>0</v>
      </c>
      <c r="L905" s="74">
        <v>0</v>
      </c>
      <c r="M905" s="75">
        <v>0</v>
      </c>
      <c r="N905" s="76">
        <v>0</v>
      </c>
      <c r="O905" s="76">
        <v>0</v>
      </c>
      <c r="P905" s="74">
        <v>0</v>
      </c>
      <c r="Q905" s="75">
        <v>0</v>
      </c>
      <c r="R905" s="76">
        <v>0</v>
      </c>
      <c r="S905" s="76">
        <v>0</v>
      </c>
      <c r="T905" s="74">
        <v>0</v>
      </c>
      <c r="U905" s="75">
        <v>0</v>
      </c>
      <c r="V905" s="76">
        <v>0</v>
      </c>
      <c r="W905" s="73">
        <v>0</v>
      </c>
      <c r="X905" s="74">
        <v>0</v>
      </c>
      <c r="Y905" s="160" t="s">
        <v>380</v>
      </c>
    </row>
    <row r="906" spans="1:25" ht="12.75" customHeight="1" thickBot="1" x14ac:dyDescent="0.25">
      <c r="A906" s="55"/>
      <c r="B906" s="93"/>
      <c r="C906" s="54" t="s">
        <v>22</v>
      </c>
      <c r="D906" s="50"/>
      <c r="E906" s="61">
        <v>16846</v>
      </c>
      <c r="F906" s="62">
        <v>7885</v>
      </c>
      <c r="G906" s="62">
        <v>2586</v>
      </c>
      <c r="H906" s="64">
        <v>27317</v>
      </c>
      <c r="I906" s="61">
        <v>19302</v>
      </c>
      <c r="J906" s="62">
        <v>8659</v>
      </c>
      <c r="K906" s="62">
        <v>2838</v>
      </c>
      <c r="L906" s="64">
        <v>30799</v>
      </c>
      <c r="M906" s="61">
        <v>15703</v>
      </c>
      <c r="N906" s="62">
        <v>7354</v>
      </c>
      <c r="O906" s="62">
        <v>2318</v>
      </c>
      <c r="P906" s="64">
        <v>25375</v>
      </c>
      <c r="Q906" s="61">
        <v>22696</v>
      </c>
      <c r="R906" s="62">
        <v>11092</v>
      </c>
      <c r="S906" s="62">
        <v>3084</v>
      </c>
      <c r="T906" s="64">
        <v>36872</v>
      </c>
      <c r="U906" s="61">
        <v>74547</v>
      </c>
      <c r="V906" s="62">
        <v>34990</v>
      </c>
      <c r="W906" s="62">
        <v>10826</v>
      </c>
      <c r="X906" s="64">
        <v>120363</v>
      </c>
      <c r="Y906" s="160" t="s">
        <v>413</v>
      </c>
    </row>
    <row r="907" spans="1:25" s="106" customFormat="1" outlineLevel="1" x14ac:dyDescent="0.2">
      <c r="A907" s="466">
        <v>810002</v>
      </c>
      <c r="B907" s="97">
        <v>810002</v>
      </c>
      <c r="C907" s="100" t="s">
        <v>131</v>
      </c>
      <c r="D907" s="101" t="s">
        <v>336</v>
      </c>
      <c r="E907" s="102">
        <v>3097</v>
      </c>
      <c r="F907" s="103">
        <v>1266</v>
      </c>
      <c r="G907" s="103">
        <v>488</v>
      </c>
      <c r="H907" s="104">
        <v>4851</v>
      </c>
      <c r="I907" s="102">
        <v>3419</v>
      </c>
      <c r="J907" s="103">
        <v>1385</v>
      </c>
      <c r="K907" s="103">
        <v>495</v>
      </c>
      <c r="L907" s="104">
        <v>5299</v>
      </c>
      <c r="M907" s="102">
        <v>2732</v>
      </c>
      <c r="N907" s="103">
        <v>1278</v>
      </c>
      <c r="O907" s="103">
        <v>400</v>
      </c>
      <c r="P907" s="104">
        <v>4410</v>
      </c>
      <c r="Q907" s="102">
        <v>3442</v>
      </c>
      <c r="R907" s="103">
        <v>1495</v>
      </c>
      <c r="S907" s="103">
        <v>461</v>
      </c>
      <c r="T907" s="104">
        <v>5398</v>
      </c>
      <c r="U907" s="102">
        <v>12690</v>
      </c>
      <c r="V907" s="103">
        <v>5424</v>
      </c>
      <c r="W907" s="103">
        <v>1844</v>
      </c>
      <c r="X907" s="104">
        <v>19958</v>
      </c>
      <c r="Y907" s="160" t="s">
        <v>413</v>
      </c>
    </row>
    <row r="908" spans="1:25" hidden="1" outlineLevel="2" x14ac:dyDescent="0.2">
      <c r="A908" s="467"/>
      <c r="B908" s="95">
        <v>810002</v>
      </c>
      <c r="C908" s="14" t="s">
        <v>350</v>
      </c>
      <c r="D908" s="35" t="s">
        <v>198</v>
      </c>
      <c r="E908" s="69">
        <v>0</v>
      </c>
      <c r="F908" s="13">
        <v>0</v>
      </c>
      <c r="G908" s="13">
        <v>0</v>
      </c>
      <c r="H908" s="68">
        <v>0</v>
      </c>
      <c r="I908" s="69">
        <v>0</v>
      </c>
      <c r="J908" s="13">
        <v>0</v>
      </c>
      <c r="K908" s="13">
        <v>0</v>
      </c>
      <c r="L908" s="68">
        <v>0</v>
      </c>
      <c r="M908" s="69">
        <v>0</v>
      </c>
      <c r="N908" s="13">
        <v>0</v>
      </c>
      <c r="O908" s="13">
        <v>0</v>
      </c>
      <c r="P908" s="68">
        <v>0</v>
      </c>
      <c r="Q908" s="69">
        <v>0</v>
      </c>
      <c r="R908" s="13">
        <v>0</v>
      </c>
      <c r="S908" s="13">
        <v>0</v>
      </c>
      <c r="T908" s="68">
        <v>0</v>
      </c>
      <c r="U908" s="69">
        <v>0</v>
      </c>
      <c r="V908" s="13">
        <v>0</v>
      </c>
      <c r="W908" s="67">
        <v>0</v>
      </c>
      <c r="X908" s="68">
        <v>0</v>
      </c>
      <c r="Y908" s="160" t="s">
        <v>380</v>
      </c>
    </row>
    <row r="909" spans="1:25" ht="13.5" outlineLevel="2" thickBot="1" x14ac:dyDescent="0.25">
      <c r="A909" s="467"/>
      <c r="B909" s="95">
        <v>810002</v>
      </c>
      <c r="C909" s="14" t="s">
        <v>351</v>
      </c>
      <c r="D909" s="35" t="s">
        <v>199</v>
      </c>
      <c r="E909" s="69">
        <v>3097</v>
      </c>
      <c r="F909" s="13">
        <v>1266</v>
      </c>
      <c r="G909" s="13">
        <v>488</v>
      </c>
      <c r="H909" s="68">
        <v>4851</v>
      </c>
      <c r="I909" s="69">
        <v>3419</v>
      </c>
      <c r="J909" s="13">
        <v>1385</v>
      </c>
      <c r="K909" s="13">
        <v>495</v>
      </c>
      <c r="L909" s="68">
        <v>5299</v>
      </c>
      <c r="M909" s="69">
        <v>2732</v>
      </c>
      <c r="N909" s="13">
        <v>1278</v>
      </c>
      <c r="O909" s="13">
        <v>400</v>
      </c>
      <c r="P909" s="68">
        <v>4410</v>
      </c>
      <c r="Q909" s="69">
        <v>3442</v>
      </c>
      <c r="R909" s="13">
        <v>1495</v>
      </c>
      <c r="S909" s="13">
        <v>461</v>
      </c>
      <c r="T909" s="68">
        <v>5398</v>
      </c>
      <c r="U909" s="69">
        <v>12690</v>
      </c>
      <c r="V909" s="13">
        <v>5424</v>
      </c>
      <c r="W909" s="67">
        <v>1844</v>
      </c>
      <c r="X909" s="68">
        <v>19958</v>
      </c>
      <c r="Y909" s="160" t="s">
        <v>413</v>
      </c>
    </row>
    <row r="910" spans="1:25" ht="13.5" hidden="1" outlineLevel="2" collapsed="1" thickBot="1" x14ac:dyDescent="0.25">
      <c r="A910" s="467"/>
      <c r="B910" s="95">
        <v>810002</v>
      </c>
      <c r="C910" s="14" t="s">
        <v>300</v>
      </c>
      <c r="D910" s="35" t="s">
        <v>200</v>
      </c>
      <c r="E910" s="70">
        <v>0</v>
      </c>
      <c r="F910" s="71">
        <v>0</v>
      </c>
      <c r="G910" s="71">
        <v>0</v>
      </c>
      <c r="H910" s="68">
        <v>0</v>
      </c>
      <c r="I910" s="70">
        <v>0</v>
      </c>
      <c r="J910" s="71">
        <v>0</v>
      </c>
      <c r="K910" s="71">
        <v>0</v>
      </c>
      <c r="L910" s="68">
        <v>0</v>
      </c>
      <c r="M910" s="70">
        <v>0</v>
      </c>
      <c r="N910" s="71">
        <v>0</v>
      </c>
      <c r="O910" s="71">
        <v>0</v>
      </c>
      <c r="P910" s="68">
        <v>0</v>
      </c>
      <c r="Q910" s="70">
        <v>0</v>
      </c>
      <c r="R910" s="71">
        <v>0</v>
      </c>
      <c r="S910" s="71">
        <v>0</v>
      </c>
      <c r="T910" s="68">
        <v>0</v>
      </c>
      <c r="U910" s="70">
        <v>0</v>
      </c>
      <c r="V910" s="71">
        <v>0</v>
      </c>
      <c r="W910" s="71">
        <v>0</v>
      </c>
      <c r="X910" s="68">
        <v>0</v>
      </c>
      <c r="Y910" s="160" t="s">
        <v>380</v>
      </c>
    </row>
    <row r="911" spans="1:25" ht="13.5" hidden="1" outlineLevel="3" thickBot="1" x14ac:dyDescent="0.25">
      <c r="A911" s="467"/>
      <c r="B911" s="95">
        <v>810002</v>
      </c>
      <c r="C911" s="39" t="s">
        <v>363</v>
      </c>
      <c r="D911" s="35" t="s">
        <v>369</v>
      </c>
      <c r="E911" s="69">
        <v>0</v>
      </c>
      <c r="F911" s="13">
        <v>0</v>
      </c>
      <c r="G911" s="13">
        <v>0</v>
      </c>
      <c r="H911" s="68">
        <v>0</v>
      </c>
      <c r="I911" s="69">
        <v>0</v>
      </c>
      <c r="J911" s="13">
        <v>0</v>
      </c>
      <c r="K911" s="13">
        <v>0</v>
      </c>
      <c r="L911" s="68">
        <v>0</v>
      </c>
      <c r="M911" s="69">
        <v>0</v>
      </c>
      <c r="N911" s="13">
        <v>0</v>
      </c>
      <c r="O911" s="13">
        <v>0</v>
      </c>
      <c r="P911" s="68">
        <v>0</v>
      </c>
      <c r="Q911" s="69">
        <v>0</v>
      </c>
      <c r="R911" s="13">
        <v>0</v>
      </c>
      <c r="S911" s="13">
        <v>0</v>
      </c>
      <c r="T911" s="68">
        <v>0</v>
      </c>
      <c r="U911" s="69">
        <v>0</v>
      </c>
      <c r="V911" s="13">
        <v>0</v>
      </c>
      <c r="W911" s="67">
        <v>0</v>
      </c>
      <c r="X911" s="68">
        <v>0</v>
      </c>
      <c r="Y911" s="160" t="s">
        <v>380</v>
      </c>
    </row>
    <row r="912" spans="1:25" ht="13.5" hidden="1" outlineLevel="3" thickBot="1" x14ac:dyDescent="0.25">
      <c r="A912" s="467"/>
      <c r="B912" s="95">
        <v>810002</v>
      </c>
      <c r="C912" s="39" t="s">
        <v>301</v>
      </c>
      <c r="D912" s="35" t="s">
        <v>370</v>
      </c>
      <c r="E912" s="69">
        <v>0</v>
      </c>
      <c r="F912" s="13">
        <v>0</v>
      </c>
      <c r="G912" s="13">
        <v>0</v>
      </c>
      <c r="H912" s="68">
        <v>0</v>
      </c>
      <c r="I912" s="69">
        <v>0</v>
      </c>
      <c r="J912" s="13">
        <v>0</v>
      </c>
      <c r="K912" s="13">
        <v>0</v>
      </c>
      <c r="L912" s="68">
        <v>0</v>
      </c>
      <c r="M912" s="69">
        <v>0</v>
      </c>
      <c r="N912" s="13">
        <v>0</v>
      </c>
      <c r="O912" s="13">
        <v>0</v>
      </c>
      <c r="P912" s="68">
        <v>0</v>
      </c>
      <c r="Q912" s="69">
        <v>0</v>
      </c>
      <c r="R912" s="13">
        <v>0</v>
      </c>
      <c r="S912" s="13">
        <v>0</v>
      </c>
      <c r="T912" s="68">
        <v>0</v>
      </c>
      <c r="U912" s="69">
        <v>0</v>
      </c>
      <c r="V912" s="13">
        <v>0</v>
      </c>
      <c r="W912" s="67">
        <v>0</v>
      </c>
      <c r="X912" s="68">
        <v>0</v>
      </c>
      <c r="Y912" s="160" t="s">
        <v>380</v>
      </c>
    </row>
    <row r="913" spans="1:25" ht="13.5" hidden="1" outlineLevel="3" thickBot="1" x14ac:dyDescent="0.25">
      <c r="A913" s="467"/>
      <c r="B913" s="95">
        <v>810002</v>
      </c>
      <c r="C913" s="39" t="s">
        <v>305</v>
      </c>
      <c r="D913" s="35" t="s">
        <v>371</v>
      </c>
      <c r="E913" s="69">
        <v>0</v>
      </c>
      <c r="F913" s="13">
        <v>0</v>
      </c>
      <c r="G913" s="13">
        <v>0</v>
      </c>
      <c r="H913" s="68">
        <v>0</v>
      </c>
      <c r="I913" s="69">
        <v>0</v>
      </c>
      <c r="J913" s="13">
        <v>0</v>
      </c>
      <c r="K913" s="13">
        <v>0</v>
      </c>
      <c r="L913" s="68">
        <v>0</v>
      </c>
      <c r="M913" s="69">
        <v>0</v>
      </c>
      <c r="N913" s="13">
        <v>0</v>
      </c>
      <c r="O913" s="13">
        <v>0</v>
      </c>
      <c r="P913" s="68">
        <v>0</v>
      </c>
      <c r="Q913" s="69">
        <v>0</v>
      </c>
      <c r="R913" s="13">
        <v>0</v>
      </c>
      <c r="S913" s="13">
        <v>0</v>
      </c>
      <c r="T913" s="68">
        <v>0</v>
      </c>
      <c r="U913" s="69">
        <v>0</v>
      </c>
      <c r="V913" s="13">
        <v>0</v>
      </c>
      <c r="W913" s="67">
        <v>0</v>
      </c>
      <c r="X913" s="68">
        <v>0</v>
      </c>
      <c r="Y913" s="160" t="s">
        <v>380</v>
      </c>
    </row>
    <row r="914" spans="1:25" ht="13.5" hidden="1" outlineLevel="3" thickBot="1" x14ac:dyDescent="0.25">
      <c r="A914" s="467"/>
      <c r="B914" s="95">
        <v>810002</v>
      </c>
      <c r="C914" s="39" t="s">
        <v>302</v>
      </c>
      <c r="D914" s="35" t="s">
        <v>372</v>
      </c>
      <c r="E914" s="69">
        <v>0</v>
      </c>
      <c r="F914" s="13">
        <v>0</v>
      </c>
      <c r="G914" s="13">
        <v>0</v>
      </c>
      <c r="H914" s="68">
        <v>0</v>
      </c>
      <c r="I914" s="69">
        <v>0</v>
      </c>
      <c r="J914" s="13">
        <v>0</v>
      </c>
      <c r="K914" s="13">
        <v>0</v>
      </c>
      <c r="L914" s="68">
        <v>0</v>
      </c>
      <c r="M914" s="69">
        <v>0</v>
      </c>
      <c r="N914" s="13">
        <v>0</v>
      </c>
      <c r="O914" s="13">
        <v>0</v>
      </c>
      <c r="P914" s="68">
        <v>0</v>
      </c>
      <c r="Q914" s="69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160" t="s">
        <v>380</v>
      </c>
    </row>
    <row r="915" spans="1:25" ht="13.5" hidden="1" outlineLevel="3" thickBot="1" x14ac:dyDescent="0.25">
      <c r="A915" s="467"/>
      <c r="B915" s="95">
        <v>810002</v>
      </c>
      <c r="C915" s="39" t="s">
        <v>434</v>
      </c>
      <c r="D915" s="35" t="s">
        <v>373</v>
      </c>
      <c r="E915" s="69">
        <v>0</v>
      </c>
      <c r="F915" s="13">
        <v>0</v>
      </c>
      <c r="G915" s="13">
        <v>0</v>
      </c>
      <c r="H915" s="68">
        <v>0</v>
      </c>
      <c r="I915" s="69">
        <v>0</v>
      </c>
      <c r="J915" s="13">
        <v>0</v>
      </c>
      <c r="K915" s="13">
        <v>0</v>
      </c>
      <c r="L915" s="68">
        <v>0</v>
      </c>
      <c r="M915" s="69">
        <v>0</v>
      </c>
      <c r="N915" s="13">
        <v>0</v>
      </c>
      <c r="O915" s="13">
        <v>0</v>
      </c>
      <c r="P915" s="68">
        <v>0</v>
      </c>
      <c r="Q915" s="69">
        <v>0</v>
      </c>
      <c r="R915" s="13">
        <v>0</v>
      </c>
      <c r="S915" s="13">
        <v>0</v>
      </c>
      <c r="T915" s="68">
        <v>0</v>
      </c>
      <c r="U915" s="69">
        <v>0</v>
      </c>
      <c r="V915" s="13">
        <v>0</v>
      </c>
      <c r="W915" s="67">
        <v>0</v>
      </c>
      <c r="X915" s="68">
        <v>0</v>
      </c>
      <c r="Y915" s="160" t="s">
        <v>380</v>
      </c>
    </row>
    <row r="916" spans="1:25" ht="13.5" hidden="1" outlineLevel="3" thickBot="1" x14ac:dyDescent="0.25">
      <c r="A916" s="467"/>
      <c r="B916" s="95">
        <v>810002</v>
      </c>
      <c r="C916" s="57" t="s">
        <v>384</v>
      </c>
      <c r="D916" s="35" t="s">
        <v>374</v>
      </c>
      <c r="E916" s="69">
        <v>0</v>
      </c>
      <c r="F916" s="13">
        <v>0</v>
      </c>
      <c r="G916" s="13">
        <v>0</v>
      </c>
      <c r="H916" s="68">
        <v>0</v>
      </c>
      <c r="I916" s="69">
        <v>0</v>
      </c>
      <c r="J916" s="13">
        <v>0</v>
      </c>
      <c r="K916" s="13">
        <v>0</v>
      </c>
      <c r="L916" s="68">
        <v>0</v>
      </c>
      <c r="M916" s="69">
        <v>0</v>
      </c>
      <c r="N916" s="13">
        <v>0</v>
      </c>
      <c r="O916" s="13">
        <v>0</v>
      </c>
      <c r="P916" s="68">
        <v>0</v>
      </c>
      <c r="Q916" s="69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160" t="s">
        <v>380</v>
      </c>
    </row>
    <row r="917" spans="1:25" ht="13.5" hidden="1" outlineLevel="3" thickBot="1" x14ac:dyDescent="0.25">
      <c r="A917" s="468"/>
      <c r="B917" s="96">
        <v>810002</v>
      </c>
      <c r="C917" s="41" t="s">
        <v>383</v>
      </c>
      <c r="D917" s="42" t="s">
        <v>375</v>
      </c>
      <c r="E917" s="75">
        <v>0</v>
      </c>
      <c r="F917" s="76">
        <v>0</v>
      </c>
      <c r="G917" s="76">
        <v>0</v>
      </c>
      <c r="H917" s="74">
        <v>0</v>
      </c>
      <c r="I917" s="75">
        <v>0</v>
      </c>
      <c r="J917" s="76">
        <v>0</v>
      </c>
      <c r="K917" s="76">
        <v>0</v>
      </c>
      <c r="L917" s="74">
        <v>0</v>
      </c>
      <c r="M917" s="75">
        <v>0</v>
      </c>
      <c r="N917" s="76">
        <v>0</v>
      </c>
      <c r="O917" s="76">
        <v>0</v>
      </c>
      <c r="P917" s="74">
        <v>0</v>
      </c>
      <c r="Q917" s="75">
        <v>0</v>
      </c>
      <c r="R917" s="76">
        <v>0</v>
      </c>
      <c r="S917" s="76">
        <v>0</v>
      </c>
      <c r="T917" s="74">
        <v>0</v>
      </c>
      <c r="U917" s="75">
        <v>0</v>
      </c>
      <c r="V917" s="76">
        <v>0</v>
      </c>
      <c r="W917" s="73">
        <v>0</v>
      </c>
      <c r="X917" s="74">
        <v>0</v>
      </c>
      <c r="Y917" s="160" t="s">
        <v>380</v>
      </c>
    </row>
    <row r="918" spans="1:25" s="106" customFormat="1" outlineLevel="1" x14ac:dyDescent="0.2">
      <c r="A918" s="464">
        <v>810003</v>
      </c>
      <c r="B918" s="97">
        <v>810003</v>
      </c>
      <c r="C918" s="100" t="s">
        <v>132</v>
      </c>
      <c r="D918" s="101" t="s">
        <v>336</v>
      </c>
      <c r="E918" s="102">
        <v>8477</v>
      </c>
      <c r="F918" s="103">
        <v>3135</v>
      </c>
      <c r="G918" s="103">
        <v>1457</v>
      </c>
      <c r="H918" s="104">
        <v>13069</v>
      </c>
      <c r="I918" s="102">
        <v>9818</v>
      </c>
      <c r="J918" s="103">
        <v>3320</v>
      </c>
      <c r="K918" s="103">
        <v>1593</v>
      </c>
      <c r="L918" s="104">
        <v>14731</v>
      </c>
      <c r="M918" s="102">
        <v>7981</v>
      </c>
      <c r="N918" s="103">
        <v>2976</v>
      </c>
      <c r="O918" s="103">
        <v>1353</v>
      </c>
      <c r="P918" s="104">
        <v>12310</v>
      </c>
      <c r="Q918" s="102">
        <v>10665</v>
      </c>
      <c r="R918" s="103">
        <v>3909</v>
      </c>
      <c r="S918" s="103">
        <v>1645</v>
      </c>
      <c r="T918" s="104">
        <v>16219</v>
      </c>
      <c r="U918" s="102">
        <v>36941</v>
      </c>
      <c r="V918" s="103">
        <v>13340</v>
      </c>
      <c r="W918" s="103">
        <v>6048</v>
      </c>
      <c r="X918" s="104">
        <v>56329</v>
      </c>
      <c r="Y918" s="160" t="s">
        <v>413</v>
      </c>
    </row>
    <row r="919" spans="1:25" outlineLevel="2" x14ac:dyDescent="0.2">
      <c r="A919" s="465"/>
      <c r="B919" s="95">
        <v>810003</v>
      </c>
      <c r="C919" s="14" t="s">
        <v>350</v>
      </c>
      <c r="D919" s="35" t="s">
        <v>198</v>
      </c>
      <c r="E919" s="69">
        <v>8477</v>
      </c>
      <c r="F919" s="13">
        <v>3135</v>
      </c>
      <c r="G919" s="13">
        <v>1457</v>
      </c>
      <c r="H919" s="68">
        <v>13069</v>
      </c>
      <c r="I919" s="69">
        <v>9818</v>
      </c>
      <c r="J919" s="13">
        <v>3320</v>
      </c>
      <c r="K919" s="13">
        <v>1593</v>
      </c>
      <c r="L919" s="68">
        <v>14731</v>
      </c>
      <c r="M919" s="69">
        <v>7981</v>
      </c>
      <c r="N919" s="13">
        <v>2976</v>
      </c>
      <c r="O919" s="13">
        <v>1353</v>
      </c>
      <c r="P919" s="68">
        <v>12310</v>
      </c>
      <c r="Q919" s="69">
        <v>10665</v>
      </c>
      <c r="R919" s="13">
        <v>3909</v>
      </c>
      <c r="S919" s="13">
        <v>1645</v>
      </c>
      <c r="T919" s="68">
        <v>16219</v>
      </c>
      <c r="U919" s="69">
        <v>36941</v>
      </c>
      <c r="V919" s="13">
        <v>13340</v>
      </c>
      <c r="W919" s="67">
        <v>6048</v>
      </c>
      <c r="X919" s="68">
        <v>56329</v>
      </c>
      <c r="Y919" s="160" t="s">
        <v>413</v>
      </c>
    </row>
    <row r="920" spans="1:25" hidden="1" outlineLevel="2" x14ac:dyDescent="0.2">
      <c r="A920" s="465"/>
      <c r="B920" s="95">
        <v>810003</v>
      </c>
      <c r="C920" s="14" t="s">
        <v>351</v>
      </c>
      <c r="D920" s="35" t="s">
        <v>199</v>
      </c>
      <c r="E920" s="69">
        <v>0</v>
      </c>
      <c r="F920" s="13">
        <v>0</v>
      </c>
      <c r="G920" s="13">
        <v>0</v>
      </c>
      <c r="H920" s="68">
        <v>0</v>
      </c>
      <c r="I920" s="69">
        <v>0</v>
      </c>
      <c r="J920" s="13">
        <v>0</v>
      </c>
      <c r="K920" s="13">
        <v>0</v>
      </c>
      <c r="L920" s="68">
        <v>0</v>
      </c>
      <c r="M920" s="69">
        <v>0</v>
      </c>
      <c r="N920" s="13">
        <v>0</v>
      </c>
      <c r="O920" s="13">
        <v>0</v>
      </c>
      <c r="P920" s="68">
        <v>0</v>
      </c>
      <c r="Q920" s="69">
        <v>0</v>
      </c>
      <c r="R920" s="13">
        <v>0</v>
      </c>
      <c r="S920" s="13">
        <v>0</v>
      </c>
      <c r="T920" s="68">
        <v>0</v>
      </c>
      <c r="U920" s="69">
        <v>0</v>
      </c>
      <c r="V920" s="13">
        <v>0</v>
      </c>
      <c r="W920" s="67">
        <v>0</v>
      </c>
      <c r="X920" s="68">
        <v>0</v>
      </c>
      <c r="Y920" s="160" t="s">
        <v>380</v>
      </c>
    </row>
    <row r="921" spans="1:25" outlineLevel="2" x14ac:dyDescent="0.2">
      <c r="A921" s="465"/>
      <c r="B921" s="95">
        <v>810003</v>
      </c>
      <c r="C921" s="14" t="s">
        <v>300</v>
      </c>
      <c r="D921" s="35" t="s">
        <v>200</v>
      </c>
      <c r="E921" s="70">
        <v>1952</v>
      </c>
      <c r="F921" s="71">
        <v>602</v>
      </c>
      <c r="G921" s="71">
        <v>417</v>
      </c>
      <c r="H921" s="68">
        <v>2971</v>
      </c>
      <c r="I921" s="70">
        <v>2450</v>
      </c>
      <c r="J921" s="71">
        <v>750</v>
      </c>
      <c r="K921" s="71">
        <v>440</v>
      </c>
      <c r="L921" s="68">
        <v>3640</v>
      </c>
      <c r="M921" s="70">
        <v>1877</v>
      </c>
      <c r="N921" s="71">
        <v>596</v>
      </c>
      <c r="O921" s="71">
        <v>318</v>
      </c>
      <c r="P921" s="68">
        <v>2791</v>
      </c>
      <c r="Q921" s="70">
        <v>1737</v>
      </c>
      <c r="R921" s="71">
        <v>494</v>
      </c>
      <c r="S921" s="71">
        <v>266</v>
      </c>
      <c r="T921" s="68">
        <v>2497</v>
      </c>
      <c r="U921" s="70">
        <v>8016</v>
      </c>
      <c r="V921" s="71">
        <v>2442</v>
      </c>
      <c r="W921" s="71">
        <v>1441</v>
      </c>
      <c r="X921" s="68">
        <v>11899</v>
      </c>
      <c r="Y921" s="160" t="s">
        <v>413</v>
      </c>
    </row>
    <row r="922" spans="1:25" outlineLevel="3" x14ac:dyDescent="0.2">
      <c r="A922" s="465"/>
      <c r="B922" s="95">
        <v>810003</v>
      </c>
      <c r="C922" s="39" t="s">
        <v>363</v>
      </c>
      <c r="D922" s="35" t="s">
        <v>369</v>
      </c>
      <c r="E922" s="69">
        <v>880</v>
      </c>
      <c r="F922" s="13">
        <v>297</v>
      </c>
      <c r="G922" s="13">
        <v>199</v>
      </c>
      <c r="H922" s="68">
        <v>1376</v>
      </c>
      <c r="I922" s="69">
        <v>1164</v>
      </c>
      <c r="J922" s="13">
        <v>392</v>
      </c>
      <c r="K922" s="13">
        <v>203</v>
      </c>
      <c r="L922" s="68">
        <v>1759</v>
      </c>
      <c r="M922" s="69">
        <v>820</v>
      </c>
      <c r="N922" s="13">
        <v>277</v>
      </c>
      <c r="O922" s="13">
        <v>155</v>
      </c>
      <c r="P922" s="68">
        <v>1252</v>
      </c>
      <c r="Q922" s="69">
        <v>434</v>
      </c>
      <c r="R922" s="13">
        <v>140</v>
      </c>
      <c r="S922" s="13">
        <v>65</v>
      </c>
      <c r="T922" s="68">
        <v>639</v>
      </c>
      <c r="U922" s="69">
        <v>3298</v>
      </c>
      <c r="V922" s="13">
        <v>1106</v>
      </c>
      <c r="W922" s="67">
        <v>622</v>
      </c>
      <c r="X922" s="68">
        <v>5026</v>
      </c>
      <c r="Y922" s="160" t="s">
        <v>413</v>
      </c>
    </row>
    <row r="923" spans="1:25" hidden="1" outlineLevel="3" x14ac:dyDescent="0.2">
      <c r="A923" s="465"/>
      <c r="B923" s="95">
        <v>810003</v>
      </c>
      <c r="C923" s="39" t="s">
        <v>301</v>
      </c>
      <c r="D923" s="35" t="s">
        <v>370</v>
      </c>
      <c r="E923" s="69">
        <v>0</v>
      </c>
      <c r="F923" s="13">
        <v>0</v>
      </c>
      <c r="G923" s="13">
        <v>0</v>
      </c>
      <c r="H923" s="68">
        <v>0</v>
      </c>
      <c r="I923" s="69">
        <v>0</v>
      </c>
      <c r="J923" s="13">
        <v>0</v>
      </c>
      <c r="K923" s="13">
        <v>0</v>
      </c>
      <c r="L923" s="68">
        <v>0</v>
      </c>
      <c r="M923" s="69">
        <v>0</v>
      </c>
      <c r="N923" s="13">
        <v>0</v>
      </c>
      <c r="O923" s="13">
        <v>0</v>
      </c>
      <c r="P923" s="68">
        <v>0</v>
      </c>
      <c r="Q923" s="69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160" t="s">
        <v>380</v>
      </c>
    </row>
    <row r="924" spans="1:25" outlineLevel="3" x14ac:dyDescent="0.2">
      <c r="A924" s="465"/>
      <c r="B924" s="95">
        <v>810003</v>
      </c>
      <c r="C924" s="39" t="s">
        <v>305</v>
      </c>
      <c r="D924" s="35" t="s">
        <v>371</v>
      </c>
      <c r="E924" s="69">
        <v>615</v>
      </c>
      <c r="F924" s="13">
        <v>187</v>
      </c>
      <c r="G924" s="13">
        <v>132</v>
      </c>
      <c r="H924" s="68">
        <v>934</v>
      </c>
      <c r="I924" s="69">
        <v>807</v>
      </c>
      <c r="J924" s="13">
        <v>232</v>
      </c>
      <c r="K924" s="13">
        <v>144</v>
      </c>
      <c r="L924" s="68">
        <v>1183</v>
      </c>
      <c r="M924" s="69">
        <v>649</v>
      </c>
      <c r="N924" s="13">
        <v>193</v>
      </c>
      <c r="O924" s="13">
        <v>81</v>
      </c>
      <c r="P924" s="68">
        <v>923</v>
      </c>
      <c r="Q924" s="69">
        <v>756</v>
      </c>
      <c r="R924" s="13">
        <v>206</v>
      </c>
      <c r="S924" s="13">
        <v>105</v>
      </c>
      <c r="T924" s="68">
        <v>1067</v>
      </c>
      <c r="U924" s="69">
        <v>2827</v>
      </c>
      <c r="V924" s="13">
        <v>818</v>
      </c>
      <c r="W924" s="67">
        <v>462</v>
      </c>
      <c r="X924" s="68">
        <v>4107</v>
      </c>
      <c r="Y924" s="160" t="s">
        <v>413</v>
      </c>
    </row>
    <row r="925" spans="1:25" ht="13.5" outlineLevel="3" thickBot="1" x14ac:dyDescent="0.25">
      <c r="A925" s="465"/>
      <c r="B925" s="95">
        <v>810003</v>
      </c>
      <c r="C925" s="39" t="s">
        <v>302</v>
      </c>
      <c r="D925" s="35" t="s">
        <v>372</v>
      </c>
      <c r="E925" s="69">
        <v>457</v>
      </c>
      <c r="F925" s="13">
        <v>118</v>
      </c>
      <c r="G925" s="13">
        <v>86</v>
      </c>
      <c r="H925" s="68">
        <v>661</v>
      </c>
      <c r="I925" s="69">
        <v>479</v>
      </c>
      <c r="J925" s="13">
        <v>126</v>
      </c>
      <c r="K925" s="13">
        <v>93</v>
      </c>
      <c r="L925" s="68">
        <v>698</v>
      </c>
      <c r="M925" s="69">
        <v>408</v>
      </c>
      <c r="N925" s="13">
        <v>126</v>
      </c>
      <c r="O925" s="13">
        <v>82</v>
      </c>
      <c r="P925" s="68">
        <v>616</v>
      </c>
      <c r="Q925" s="69">
        <v>547</v>
      </c>
      <c r="R925" s="13">
        <v>148</v>
      </c>
      <c r="S925" s="13">
        <v>96</v>
      </c>
      <c r="T925" s="68">
        <v>791</v>
      </c>
      <c r="U925" s="69">
        <v>1891</v>
      </c>
      <c r="V925" s="13">
        <v>518</v>
      </c>
      <c r="W925" s="67">
        <v>357</v>
      </c>
      <c r="X925" s="68">
        <v>2766</v>
      </c>
      <c r="Y925" s="160" t="s">
        <v>413</v>
      </c>
    </row>
    <row r="926" spans="1:25" ht="13.5" hidden="1" outlineLevel="3" thickBot="1" x14ac:dyDescent="0.25">
      <c r="A926" s="465"/>
      <c r="B926" s="95">
        <v>810003</v>
      </c>
      <c r="C926" s="39" t="s">
        <v>434</v>
      </c>
      <c r="D926" s="35" t="s">
        <v>373</v>
      </c>
      <c r="E926" s="69">
        <v>0</v>
      </c>
      <c r="F926" s="13">
        <v>0</v>
      </c>
      <c r="G926" s="13">
        <v>0</v>
      </c>
      <c r="H926" s="68">
        <v>0</v>
      </c>
      <c r="I926" s="69">
        <v>0</v>
      </c>
      <c r="J926" s="13">
        <v>0</v>
      </c>
      <c r="K926" s="13">
        <v>0</v>
      </c>
      <c r="L926" s="68">
        <v>0</v>
      </c>
      <c r="M926" s="69">
        <v>0</v>
      </c>
      <c r="N926" s="13">
        <v>0</v>
      </c>
      <c r="O926" s="13">
        <v>0</v>
      </c>
      <c r="P926" s="68">
        <v>0</v>
      </c>
      <c r="Q926" s="69">
        <v>0</v>
      </c>
      <c r="R926" s="13">
        <v>0</v>
      </c>
      <c r="S926" s="13">
        <v>0</v>
      </c>
      <c r="T926" s="68">
        <v>0</v>
      </c>
      <c r="U926" s="69">
        <v>0</v>
      </c>
      <c r="V926" s="13">
        <v>0</v>
      </c>
      <c r="W926" s="67">
        <v>0</v>
      </c>
      <c r="X926" s="68">
        <v>0</v>
      </c>
      <c r="Y926" s="160" t="s">
        <v>380</v>
      </c>
    </row>
    <row r="927" spans="1:25" ht="13.5" hidden="1" outlineLevel="3" thickBot="1" x14ac:dyDescent="0.25">
      <c r="A927" s="474"/>
      <c r="B927" s="95">
        <v>810003</v>
      </c>
      <c r="C927" s="39" t="s">
        <v>384</v>
      </c>
      <c r="D927" s="35" t="s">
        <v>374</v>
      </c>
      <c r="E927" s="69">
        <v>0</v>
      </c>
      <c r="F927" s="13">
        <v>0</v>
      </c>
      <c r="G927" s="13">
        <v>0</v>
      </c>
      <c r="H927" s="68">
        <v>0</v>
      </c>
      <c r="I927" s="69">
        <v>0</v>
      </c>
      <c r="J927" s="13">
        <v>0</v>
      </c>
      <c r="K927" s="13">
        <v>0</v>
      </c>
      <c r="L927" s="68">
        <v>0</v>
      </c>
      <c r="M927" s="69">
        <v>0</v>
      </c>
      <c r="N927" s="13">
        <v>0</v>
      </c>
      <c r="O927" s="13">
        <v>0</v>
      </c>
      <c r="P927" s="68">
        <v>0</v>
      </c>
      <c r="Q927" s="69">
        <v>0</v>
      </c>
      <c r="R927" s="13">
        <v>0</v>
      </c>
      <c r="S927" s="13">
        <v>0</v>
      </c>
      <c r="T927" s="68">
        <v>0</v>
      </c>
      <c r="U927" s="69">
        <v>0</v>
      </c>
      <c r="V927" s="13">
        <v>0</v>
      </c>
      <c r="W927" s="67">
        <v>0</v>
      </c>
      <c r="X927" s="68">
        <v>0</v>
      </c>
      <c r="Y927" s="160" t="s">
        <v>380</v>
      </c>
    </row>
    <row r="928" spans="1:25" ht="13.5" hidden="1" outlineLevel="3" thickBot="1" x14ac:dyDescent="0.25">
      <c r="A928" s="475"/>
      <c r="B928" s="96">
        <v>810003</v>
      </c>
      <c r="C928" s="41" t="s">
        <v>383</v>
      </c>
      <c r="D928" s="42" t="s">
        <v>375</v>
      </c>
      <c r="E928" s="75">
        <v>0</v>
      </c>
      <c r="F928" s="76">
        <v>0</v>
      </c>
      <c r="G928" s="76">
        <v>0</v>
      </c>
      <c r="H928" s="74">
        <v>0</v>
      </c>
      <c r="I928" s="75">
        <v>0</v>
      </c>
      <c r="J928" s="76">
        <v>0</v>
      </c>
      <c r="K928" s="76">
        <v>0</v>
      </c>
      <c r="L928" s="74">
        <v>0</v>
      </c>
      <c r="M928" s="75">
        <v>0</v>
      </c>
      <c r="N928" s="76">
        <v>0</v>
      </c>
      <c r="O928" s="76">
        <v>0</v>
      </c>
      <c r="P928" s="74">
        <v>0</v>
      </c>
      <c r="Q928" s="75">
        <v>0</v>
      </c>
      <c r="R928" s="76">
        <v>0</v>
      </c>
      <c r="S928" s="76">
        <v>0</v>
      </c>
      <c r="T928" s="74">
        <v>0</v>
      </c>
      <c r="U928" s="75">
        <v>0</v>
      </c>
      <c r="V928" s="76">
        <v>0</v>
      </c>
      <c r="W928" s="73">
        <v>0</v>
      </c>
      <c r="X928" s="74">
        <v>0</v>
      </c>
      <c r="Y928" s="160" t="s">
        <v>380</v>
      </c>
    </row>
    <row r="929" spans="1:25" s="106" customFormat="1" outlineLevel="1" x14ac:dyDescent="0.2">
      <c r="A929" s="466">
        <v>810107</v>
      </c>
      <c r="B929" s="97">
        <v>810107</v>
      </c>
      <c r="C929" s="100" t="s">
        <v>133</v>
      </c>
      <c r="D929" s="101" t="s">
        <v>336</v>
      </c>
      <c r="E929" s="102">
        <v>1448</v>
      </c>
      <c r="F929" s="103">
        <v>570</v>
      </c>
      <c r="G929" s="103">
        <v>217</v>
      </c>
      <c r="H929" s="104">
        <v>2235</v>
      </c>
      <c r="I929" s="102">
        <v>1877</v>
      </c>
      <c r="J929" s="103">
        <v>779</v>
      </c>
      <c r="K929" s="103">
        <v>283</v>
      </c>
      <c r="L929" s="104">
        <v>2939</v>
      </c>
      <c r="M929" s="102">
        <v>1451</v>
      </c>
      <c r="N929" s="103">
        <v>596</v>
      </c>
      <c r="O929" s="103">
        <v>195</v>
      </c>
      <c r="P929" s="104">
        <v>2242</v>
      </c>
      <c r="Q929" s="102">
        <v>1724</v>
      </c>
      <c r="R929" s="103">
        <v>685</v>
      </c>
      <c r="S929" s="103">
        <v>231</v>
      </c>
      <c r="T929" s="104">
        <v>2640</v>
      </c>
      <c r="U929" s="102">
        <v>6500</v>
      </c>
      <c r="V929" s="103">
        <v>2630</v>
      </c>
      <c r="W929" s="103">
        <v>926</v>
      </c>
      <c r="X929" s="104">
        <v>10056</v>
      </c>
      <c r="Y929" s="160" t="s">
        <v>413</v>
      </c>
    </row>
    <row r="930" spans="1:25" outlineLevel="2" x14ac:dyDescent="0.2">
      <c r="A930" s="467"/>
      <c r="B930" s="95">
        <v>810107</v>
      </c>
      <c r="C930" s="14" t="s">
        <v>350</v>
      </c>
      <c r="D930" s="35" t="s">
        <v>198</v>
      </c>
      <c r="E930" s="69">
        <v>1448</v>
      </c>
      <c r="F930" s="13">
        <v>570</v>
      </c>
      <c r="G930" s="13">
        <v>217</v>
      </c>
      <c r="H930" s="68">
        <v>2235</v>
      </c>
      <c r="I930" s="69">
        <v>1877</v>
      </c>
      <c r="J930" s="13">
        <v>779</v>
      </c>
      <c r="K930" s="13">
        <v>283</v>
      </c>
      <c r="L930" s="68">
        <v>2939</v>
      </c>
      <c r="M930" s="69">
        <v>1451</v>
      </c>
      <c r="N930" s="13">
        <v>596</v>
      </c>
      <c r="O930" s="13">
        <v>195</v>
      </c>
      <c r="P930" s="68">
        <v>2242</v>
      </c>
      <c r="Q930" s="69">
        <v>1724</v>
      </c>
      <c r="R930" s="13">
        <v>685</v>
      </c>
      <c r="S930" s="13">
        <v>231</v>
      </c>
      <c r="T930" s="68">
        <v>2640</v>
      </c>
      <c r="U930" s="69">
        <v>6500</v>
      </c>
      <c r="V930" s="13">
        <v>2630</v>
      </c>
      <c r="W930" s="67">
        <v>926</v>
      </c>
      <c r="X930" s="68">
        <v>10056</v>
      </c>
      <c r="Y930" s="160" t="s">
        <v>413</v>
      </c>
    </row>
    <row r="931" spans="1:25" hidden="1" outlineLevel="2" x14ac:dyDescent="0.2">
      <c r="A931" s="467"/>
      <c r="B931" s="95">
        <v>810107</v>
      </c>
      <c r="C931" s="14" t="s">
        <v>351</v>
      </c>
      <c r="D931" s="35" t="s">
        <v>199</v>
      </c>
      <c r="E931" s="69">
        <v>0</v>
      </c>
      <c r="F931" s="13">
        <v>0</v>
      </c>
      <c r="G931" s="13">
        <v>0</v>
      </c>
      <c r="H931" s="68">
        <v>0</v>
      </c>
      <c r="I931" s="69">
        <v>0</v>
      </c>
      <c r="J931" s="13">
        <v>0</v>
      </c>
      <c r="K931" s="13">
        <v>0</v>
      </c>
      <c r="L931" s="68">
        <v>0</v>
      </c>
      <c r="M931" s="69">
        <v>0</v>
      </c>
      <c r="N931" s="13">
        <v>0</v>
      </c>
      <c r="O931" s="13">
        <v>0</v>
      </c>
      <c r="P931" s="68">
        <v>0</v>
      </c>
      <c r="Q931" s="69">
        <v>0</v>
      </c>
      <c r="R931" s="13">
        <v>0</v>
      </c>
      <c r="S931" s="13">
        <v>0</v>
      </c>
      <c r="T931" s="68">
        <v>0</v>
      </c>
      <c r="U931" s="69">
        <v>0</v>
      </c>
      <c r="V931" s="13">
        <v>0</v>
      </c>
      <c r="W931" s="67">
        <v>0</v>
      </c>
      <c r="X931" s="68">
        <v>0</v>
      </c>
      <c r="Y931" s="160" t="s">
        <v>380</v>
      </c>
    </row>
    <row r="932" spans="1:25" outlineLevel="2" x14ac:dyDescent="0.2">
      <c r="A932" s="467"/>
      <c r="B932" s="95">
        <v>810107</v>
      </c>
      <c r="C932" s="14" t="s">
        <v>300</v>
      </c>
      <c r="D932" s="35" t="s">
        <v>200</v>
      </c>
      <c r="E932" s="70">
        <v>4460</v>
      </c>
      <c r="F932" s="71">
        <v>4320</v>
      </c>
      <c r="G932" s="71">
        <v>796</v>
      </c>
      <c r="H932" s="68">
        <v>9576</v>
      </c>
      <c r="I932" s="70">
        <v>2395</v>
      </c>
      <c r="J932" s="71">
        <v>1927</v>
      </c>
      <c r="K932" s="71">
        <v>388</v>
      </c>
      <c r="L932" s="68">
        <v>4710</v>
      </c>
      <c r="M932" s="70">
        <v>4546</v>
      </c>
      <c r="N932" s="71">
        <v>4590</v>
      </c>
      <c r="O932" s="71">
        <v>789</v>
      </c>
      <c r="P932" s="68">
        <v>9925</v>
      </c>
      <c r="Q932" s="70">
        <v>8052</v>
      </c>
      <c r="R932" s="71">
        <v>8221</v>
      </c>
      <c r="S932" s="71">
        <v>1319</v>
      </c>
      <c r="T932" s="68">
        <v>17592</v>
      </c>
      <c r="U932" s="70">
        <v>19453</v>
      </c>
      <c r="V932" s="71">
        <v>19058</v>
      </c>
      <c r="W932" s="71">
        <v>3292</v>
      </c>
      <c r="X932" s="68">
        <v>41803</v>
      </c>
      <c r="Y932" s="160" t="s">
        <v>413</v>
      </c>
    </row>
    <row r="933" spans="1:25" outlineLevel="3" x14ac:dyDescent="0.2">
      <c r="A933" s="467"/>
      <c r="B933" s="95">
        <v>810107</v>
      </c>
      <c r="C933" s="39" t="s">
        <v>363</v>
      </c>
      <c r="D933" s="35" t="s">
        <v>369</v>
      </c>
      <c r="E933" s="69">
        <v>314</v>
      </c>
      <c r="F933" s="13">
        <v>153</v>
      </c>
      <c r="G933" s="13">
        <v>49</v>
      </c>
      <c r="H933" s="68">
        <v>516</v>
      </c>
      <c r="I933" s="69">
        <v>260</v>
      </c>
      <c r="J933" s="13">
        <v>176</v>
      </c>
      <c r="K933" s="13">
        <v>42</v>
      </c>
      <c r="L933" s="68">
        <v>478</v>
      </c>
      <c r="M933" s="69">
        <v>331</v>
      </c>
      <c r="N933" s="13">
        <v>153</v>
      </c>
      <c r="O933" s="13">
        <v>80</v>
      </c>
      <c r="P933" s="68">
        <v>564</v>
      </c>
      <c r="Q933" s="69">
        <v>678</v>
      </c>
      <c r="R933" s="13">
        <v>238</v>
      </c>
      <c r="S933" s="13">
        <v>99</v>
      </c>
      <c r="T933" s="68">
        <v>1015</v>
      </c>
      <c r="U933" s="69">
        <v>1583</v>
      </c>
      <c r="V933" s="13">
        <v>720</v>
      </c>
      <c r="W933" s="67">
        <v>270</v>
      </c>
      <c r="X933" s="68">
        <v>2573</v>
      </c>
      <c r="Y933" s="160" t="s">
        <v>413</v>
      </c>
    </row>
    <row r="934" spans="1:25" outlineLevel="3" x14ac:dyDescent="0.2">
      <c r="A934" s="467"/>
      <c r="B934" s="95">
        <v>810107</v>
      </c>
      <c r="C934" s="39" t="s">
        <v>301</v>
      </c>
      <c r="D934" s="35" t="s">
        <v>370</v>
      </c>
      <c r="E934" s="69">
        <v>363</v>
      </c>
      <c r="F934" s="13">
        <v>287</v>
      </c>
      <c r="G934" s="13">
        <v>55</v>
      </c>
      <c r="H934" s="68">
        <v>705</v>
      </c>
      <c r="I934" s="69">
        <v>412</v>
      </c>
      <c r="J934" s="13">
        <v>320</v>
      </c>
      <c r="K934" s="13">
        <v>78</v>
      </c>
      <c r="L934" s="68">
        <v>810</v>
      </c>
      <c r="M934" s="69">
        <v>326</v>
      </c>
      <c r="N934" s="13">
        <v>280</v>
      </c>
      <c r="O934" s="13">
        <v>54</v>
      </c>
      <c r="P934" s="68">
        <v>660</v>
      </c>
      <c r="Q934" s="69">
        <v>370</v>
      </c>
      <c r="R934" s="13">
        <v>301</v>
      </c>
      <c r="S934" s="13">
        <v>63</v>
      </c>
      <c r="T934" s="68">
        <v>734</v>
      </c>
      <c r="U934" s="69">
        <v>1471</v>
      </c>
      <c r="V934" s="13">
        <v>1188</v>
      </c>
      <c r="W934" s="67">
        <v>250</v>
      </c>
      <c r="X934" s="68">
        <v>2909</v>
      </c>
      <c r="Y934" s="160" t="s">
        <v>413</v>
      </c>
    </row>
    <row r="935" spans="1:25" outlineLevel="3" x14ac:dyDescent="0.2">
      <c r="A935" s="467"/>
      <c r="B935" s="95">
        <v>810107</v>
      </c>
      <c r="C935" s="39" t="s">
        <v>305</v>
      </c>
      <c r="D935" s="35" t="s">
        <v>371</v>
      </c>
      <c r="E935" s="69">
        <v>141</v>
      </c>
      <c r="F935" s="13">
        <v>125</v>
      </c>
      <c r="G935" s="13">
        <v>19</v>
      </c>
      <c r="H935" s="68">
        <v>285</v>
      </c>
      <c r="I935" s="69">
        <v>121</v>
      </c>
      <c r="J935" s="13">
        <v>117</v>
      </c>
      <c r="K935" s="13">
        <v>15</v>
      </c>
      <c r="L935" s="68">
        <v>253</v>
      </c>
      <c r="M935" s="69">
        <v>139</v>
      </c>
      <c r="N935" s="13">
        <v>67</v>
      </c>
      <c r="O935" s="13">
        <v>15</v>
      </c>
      <c r="P935" s="68">
        <v>221</v>
      </c>
      <c r="Q935" s="69">
        <v>155</v>
      </c>
      <c r="R935" s="13">
        <v>63</v>
      </c>
      <c r="S935" s="13">
        <v>16</v>
      </c>
      <c r="T935" s="68">
        <v>234</v>
      </c>
      <c r="U935" s="69">
        <v>556</v>
      </c>
      <c r="V935" s="13">
        <v>372</v>
      </c>
      <c r="W935" s="67">
        <v>65</v>
      </c>
      <c r="X935" s="68">
        <v>993</v>
      </c>
      <c r="Y935" s="160" t="s">
        <v>413</v>
      </c>
    </row>
    <row r="936" spans="1:25" outlineLevel="3" x14ac:dyDescent="0.2">
      <c r="A936" s="467"/>
      <c r="B936" s="95">
        <v>810107</v>
      </c>
      <c r="C936" s="39" t="s">
        <v>302</v>
      </c>
      <c r="D936" s="35" t="s">
        <v>372</v>
      </c>
      <c r="E936" s="69">
        <v>70</v>
      </c>
      <c r="F936" s="13">
        <v>133</v>
      </c>
      <c r="G936" s="13">
        <v>16</v>
      </c>
      <c r="H936" s="68">
        <v>219</v>
      </c>
      <c r="I936" s="69">
        <v>80</v>
      </c>
      <c r="J936" s="13">
        <v>160</v>
      </c>
      <c r="K936" s="13">
        <v>18</v>
      </c>
      <c r="L936" s="68">
        <v>258</v>
      </c>
      <c r="M936" s="69">
        <v>59</v>
      </c>
      <c r="N936" s="13">
        <v>116</v>
      </c>
      <c r="O936" s="13">
        <v>12</v>
      </c>
      <c r="P936" s="68">
        <v>187</v>
      </c>
      <c r="Q936" s="69">
        <v>87</v>
      </c>
      <c r="R936" s="13">
        <v>128</v>
      </c>
      <c r="S936" s="13">
        <v>15</v>
      </c>
      <c r="T936" s="68">
        <v>230</v>
      </c>
      <c r="U936" s="69">
        <v>296</v>
      </c>
      <c r="V936" s="13">
        <v>537</v>
      </c>
      <c r="W936" s="67">
        <v>61</v>
      </c>
      <c r="X936" s="68">
        <v>894</v>
      </c>
      <c r="Y936" s="160" t="s">
        <v>413</v>
      </c>
    </row>
    <row r="937" spans="1:25" hidden="1" outlineLevel="3" x14ac:dyDescent="0.2">
      <c r="A937" s="467"/>
      <c r="B937" s="95">
        <v>810107</v>
      </c>
      <c r="C937" s="39" t="s">
        <v>434</v>
      </c>
      <c r="D937" s="35" t="s">
        <v>373</v>
      </c>
      <c r="E937" s="69">
        <v>0</v>
      </c>
      <c r="F937" s="13">
        <v>0</v>
      </c>
      <c r="G937" s="13">
        <v>0</v>
      </c>
      <c r="H937" s="68">
        <v>0</v>
      </c>
      <c r="I937" s="69">
        <v>0</v>
      </c>
      <c r="J937" s="13">
        <v>0</v>
      </c>
      <c r="K937" s="13">
        <v>0</v>
      </c>
      <c r="L937" s="68">
        <v>0</v>
      </c>
      <c r="M937" s="69">
        <v>0</v>
      </c>
      <c r="N937" s="13">
        <v>0</v>
      </c>
      <c r="O937" s="13">
        <v>0</v>
      </c>
      <c r="P937" s="68">
        <v>0</v>
      </c>
      <c r="Q937" s="69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160" t="s">
        <v>380</v>
      </c>
    </row>
    <row r="938" spans="1:25" outlineLevel="3" x14ac:dyDescent="0.2">
      <c r="A938" s="467"/>
      <c r="B938" s="95">
        <v>810107</v>
      </c>
      <c r="C938" s="57" t="s">
        <v>384</v>
      </c>
      <c r="D938" s="35" t="s">
        <v>374</v>
      </c>
      <c r="E938" s="69">
        <v>146</v>
      </c>
      <c r="F938" s="13">
        <v>70</v>
      </c>
      <c r="G938" s="13">
        <v>31</v>
      </c>
      <c r="H938" s="68">
        <v>247</v>
      </c>
      <c r="I938" s="69">
        <v>251</v>
      </c>
      <c r="J938" s="13">
        <v>117</v>
      </c>
      <c r="K938" s="13">
        <v>30</v>
      </c>
      <c r="L938" s="68">
        <v>398</v>
      </c>
      <c r="M938" s="69">
        <v>167</v>
      </c>
      <c r="N938" s="13">
        <v>85</v>
      </c>
      <c r="O938" s="13">
        <v>42</v>
      </c>
      <c r="P938" s="68">
        <v>294</v>
      </c>
      <c r="Q938" s="69">
        <v>167</v>
      </c>
      <c r="R938" s="13">
        <v>70</v>
      </c>
      <c r="S938" s="13">
        <v>31</v>
      </c>
      <c r="T938" s="68">
        <v>268</v>
      </c>
      <c r="U938" s="69">
        <v>731</v>
      </c>
      <c r="V938" s="13">
        <v>342</v>
      </c>
      <c r="W938" s="67">
        <v>134</v>
      </c>
      <c r="X938" s="68">
        <v>1207</v>
      </c>
      <c r="Y938" s="160" t="s">
        <v>413</v>
      </c>
    </row>
    <row r="939" spans="1:25" ht="13.5" outlineLevel="3" thickBot="1" x14ac:dyDescent="0.25">
      <c r="A939" s="468"/>
      <c r="B939" s="96">
        <v>810107</v>
      </c>
      <c r="C939" s="41" t="s">
        <v>383</v>
      </c>
      <c r="D939" s="42" t="s">
        <v>375</v>
      </c>
      <c r="E939" s="75">
        <v>3426</v>
      </c>
      <c r="F939" s="76">
        <v>3552</v>
      </c>
      <c r="G939" s="76">
        <v>626</v>
      </c>
      <c r="H939" s="74">
        <v>7604</v>
      </c>
      <c r="I939" s="75">
        <v>1271</v>
      </c>
      <c r="J939" s="76">
        <v>1037</v>
      </c>
      <c r="K939" s="76">
        <v>205</v>
      </c>
      <c r="L939" s="74">
        <v>2513</v>
      </c>
      <c r="M939" s="75">
        <v>3524</v>
      </c>
      <c r="N939" s="76">
        <v>3889</v>
      </c>
      <c r="O939" s="76">
        <v>586</v>
      </c>
      <c r="P939" s="74">
        <v>7999</v>
      </c>
      <c r="Q939" s="75">
        <v>6595</v>
      </c>
      <c r="R939" s="76">
        <v>7421</v>
      </c>
      <c r="S939" s="76">
        <v>1095</v>
      </c>
      <c r="T939" s="74">
        <v>15111</v>
      </c>
      <c r="U939" s="75">
        <v>14816</v>
      </c>
      <c r="V939" s="76">
        <v>15899</v>
      </c>
      <c r="W939" s="73">
        <v>2512</v>
      </c>
      <c r="X939" s="74">
        <v>33227</v>
      </c>
      <c r="Y939" s="160" t="s">
        <v>413</v>
      </c>
    </row>
    <row r="940" spans="1:25" s="106" customFormat="1" outlineLevel="1" x14ac:dyDescent="0.2">
      <c r="A940" s="464">
        <v>810108</v>
      </c>
      <c r="B940" s="97">
        <v>810108</v>
      </c>
      <c r="C940" s="100" t="s">
        <v>134</v>
      </c>
      <c r="D940" s="101" t="s">
        <v>336</v>
      </c>
      <c r="E940" s="102">
        <v>3771</v>
      </c>
      <c r="F940" s="103">
        <v>2891</v>
      </c>
      <c r="G940" s="103">
        <v>417</v>
      </c>
      <c r="H940" s="104">
        <v>7079</v>
      </c>
      <c r="I940" s="102">
        <v>4127</v>
      </c>
      <c r="J940" s="103">
        <v>3156</v>
      </c>
      <c r="K940" s="103">
        <v>460</v>
      </c>
      <c r="L940" s="104">
        <v>7743</v>
      </c>
      <c r="M940" s="102">
        <v>3493</v>
      </c>
      <c r="N940" s="103">
        <v>2486</v>
      </c>
      <c r="O940" s="103">
        <v>361</v>
      </c>
      <c r="P940" s="104">
        <v>6340</v>
      </c>
      <c r="Q940" s="102">
        <v>6806</v>
      </c>
      <c r="R940" s="103">
        <v>4986</v>
      </c>
      <c r="S940" s="103">
        <v>738</v>
      </c>
      <c r="T940" s="104">
        <v>12530</v>
      </c>
      <c r="U940" s="102">
        <v>18197</v>
      </c>
      <c r="V940" s="103">
        <v>13519</v>
      </c>
      <c r="W940" s="103">
        <v>1976</v>
      </c>
      <c r="X940" s="104">
        <v>33692</v>
      </c>
      <c r="Y940" s="160" t="s">
        <v>413</v>
      </c>
    </row>
    <row r="941" spans="1:25" outlineLevel="2" x14ac:dyDescent="0.2">
      <c r="A941" s="465"/>
      <c r="B941" s="95">
        <v>810108</v>
      </c>
      <c r="C941" s="14" t="s">
        <v>350</v>
      </c>
      <c r="D941" s="35" t="s">
        <v>198</v>
      </c>
      <c r="E941" s="69">
        <v>3771</v>
      </c>
      <c r="F941" s="13">
        <v>2891</v>
      </c>
      <c r="G941" s="13">
        <v>417</v>
      </c>
      <c r="H941" s="68">
        <v>7079</v>
      </c>
      <c r="I941" s="69">
        <v>4127</v>
      </c>
      <c r="J941" s="13">
        <v>3156</v>
      </c>
      <c r="K941" s="13">
        <v>460</v>
      </c>
      <c r="L941" s="68">
        <v>7743</v>
      </c>
      <c r="M941" s="69">
        <v>3493</v>
      </c>
      <c r="N941" s="13">
        <v>2486</v>
      </c>
      <c r="O941" s="13">
        <v>361</v>
      </c>
      <c r="P941" s="68">
        <v>6340</v>
      </c>
      <c r="Q941" s="69">
        <v>6806</v>
      </c>
      <c r="R941" s="13">
        <v>4986</v>
      </c>
      <c r="S941" s="13">
        <v>738</v>
      </c>
      <c r="T941" s="68">
        <v>12530</v>
      </c>
      <c r="U941" s="69">
        <v>18197</v>
      </c>
      <c r="V941" s="13">
        <v>13519</v>
      </c>
      <c r="W941" s="67">
        <v>1976</v>
      </c>
      <c r="X941" s="68">
        <v>33692</v>
      </c>
      <c r="Y941" s="160" t="s">
        <v>413</v>
      </c>
    </row>
    <row r="942" spans="1:25" hidden="1" outlineLevel="2" x14ac:dyDescent="0.2">
      <c r="A942" s="465"/>
      <c r="B942" s="95">
        <v>810108</v>
      </c>
      <c r="C942" s="14" t="s">
        <v>351</v>
      </c>
      <c r="D942" s="35" t="s">
        <v>199</v>
      </c>
      <c r="E942" s="69">
        <v>0</v>
      </c>
      <c r="F942" s="13">
        <v>0</v>
      </c>
      <c r="G942" s="13">
        <v>0</v>
      </c>
      <c r="H942" s="68">
        <v>0</v>
      </c>
      <c r="I942" s="69">
        <v>0</v>
      </c>
      <c r="J942" s="13">
        <v>0</v>
      </c>
      <c r="K942" s="13">
        <v>0</v>
      </c>
      <c r="L942" s="68">
        <v>0</v>
      </c>
      <c r="M942" s="69">
        <v>0</v>
      </c>
      <c r="N942" s="13">
        <v>0</v>
      </c>
      <c r="O942" s="13">
        <v>0</v>
      </c>
      <c r="P942" s="68">
        <v>0</v>
      </c>
      <c r="Q942" s="69">
        <v>0</v>
      </c>
      <c r="R942" s="13">
        <v>0</v>
      </c>
      <c r="S942" s="13">
        <v>0</v>
      </c>
      <c r="T942" s="68">
        <v>0</v>
      </c>
      <c r="U942" s="69">
        <v>0</v>
      </c>
      <c r="V942" s="13">
        <v>0</v>
      </c>
      <c r="W942" s="67">
        <v>0</v>
      </c>
      <c r="X942" s="68">
        <v>0</v>
      </c>
      <c r="Y942" s="160" t="s">
        <v>380</v>
      </c>
    </row>
    <row r="943" spans="1:25" outlineLevel="2" x14ac:dyDescent="0.2">
      <c r="A943" s="465"/>
      <c r="B943" s="95">
        <v>810108</v>
      </c>
      <c r="C943" s="14" t="s">
        <v>300</v>
      </c>
      <c r="D943" s="35" t="s">
        <v>200</v>
      </c>
      <c r="E943" s="70">
        <v>103</v>
      </c>
      <c r="F943" s="71">
        <v>78</v>
      </c>
      <c r="G943" s="71">
        <v>11</v>
      </c>
      <c r="H943" s="68">
        <v>192</v>
      </c>
      <c r="I943" s="70">
        <v>86</v>
      </c>
      <c r="J943" s="71">
        <v>65</v>
      </c>
      <c r="K943" s="71">
        <v>17</v>
      </c>
      <c r="L943" s="68">
        <v>168</v>
      </c>
      <c r="M943" s="70">
        <v>52</v>
      </c>
      <c r="N943" s="71">
        <v>31</v>
      </c>
      <c r="O943" s="71">
        <v>3</v>
      </c>
      <c r="P943" s="68">
        <v>86</v>
      </c>
      <c r="Q943" s="70">
        <v>125</v>
      </c>
      <c r="R943" s="71">
        <v>82</v>
      </c>
      <c r="S943" s="71">
        <v>12</v>
      </c>
      <c r="T943" s="68">
        <v>219</v>
      </c>
      <c r="U943" s="70">
        <v>366</v>
      </c>
      <c r="V943" s="71">
        <v>256</v>
      </c>
      <c r="W943" s="71">
        <v>43</v>
      </c>
      <c r="X943" s="68">
        <v>665</v>
      </c>
      <c r="Y943" s="160" t="s">
        <v>413</v>
      </c>
    </row>
    <row r="944" spans="1:25" hidden="1" outlineLevel="3" x14ac:dyDescent="0.2">
      <c r="A944" s="465"/>
      <c r="B944" s="95">
        <v>810108</v>
      </c>
      <c r="C944" s="39" t="s">
        <v>363</v>
      </c>
      <c r="D944" s="35" t="s">
        <v>369</v>
      </c>
      <c r="E944" s="69">
        <v>0</v>
      </c>
      <c r="F944" s="13">
        <v>0</v>
      </c>
      <c r="G944" s="13">
        <v>0</v>
      </c>
      <c r="H944" s="68">
        <v>0</v>
      </c>
      <c r="I944" s="69">
        <v>0</v>
      </c>
      <c r="J944" s="13">
        <v>0</v>
      </c>
      <c r="K944" s="13">
        <v>0</v>
      </c>
      <c r="L944" s="68">
        <v>0</v>
      </c>
      <c r="M944" s="69">
        <v>0</v>
      </c>
      <c r="N944" s="13">
        <v>0</v>
      </c>
      <c r="O944" s="13">
        <v>0</v>
      </c>
      <c r="P944" s="68">
        <v>0</v>
      </c>
      <c r="Q944" s="69">
        <v>0</v>
      </c>
      <c r="R944" s="13">
        <v>0</v>
      </c>
      <c r="S944" s="13">
        <v>0</v>
      </c>
      <c r="T944" s="68">
        <v>0</v>
      </c>
      <c r="U944" s="69">
        <v>0</v>
      </c>
      <c r="V944" s="13">
        <v>0</v>
      </c>
      <c r="W944" s="67">
        <v>0</v>
      </c>
      <c r="X944" s="68">
        <v>0</v>
      </c>
      <c r="Y944" s="160" t="s">
        <v>380</v>
      </c>
    </row>
    <row r="945" spans="1:25" hidden="1" outlineLevel="3" x14ac:dyDescent="0.2">
      <c r="A945" s="465"/>
      <c r="B945" s="95">
        <v>810108</v>
      </c>
      <c r="C945" s="39" t="s">
        <v>301</v>
      </c>
      <c r="D945" s="35" t="s">
        <v>370</v>
      </c>
      <c r="E945" s="69">
        <v>0</v>
      </c>
      <c r="F945" s="13">
        <v>0</v>
      </c>
      <c r="G945" s="13">
        <v>0</v>
      </c>
      <c r="H945" s="68">
        <v>0</v>
      </c>
      <c r="I945" s="69">
        <v>0</v>
      </c>
      <c r="J945" s="13">
        <v>0</v>
      </c>
      <c r="K945" s="13">
        <v>0</v>
      </c>
      <c r="L945" s="68">
        <v>0</v>
      </c>
      <c r="M945" s="69">
        <v>0</v>
      </c>
      <c r="N945" s="13">
        <v>0</v>
      </c>
      <c r="O945" s="13">
        <v>0</v>
      </c>
      <c r="P945" s="68">
        <v>0</v>
      </c>
      <c r="Q945" s="69">
        <v>0</v>
      </c>
      <c r="R945" s="13">
        <v>0</v>
      </c>
      <c r="S945" s="13">
        <v>0</v>
      </c>
      <c r="T945" s="68">
        <v>0</v>
      </c>
      <c r="U945" s="69">
        <v>0</v>
      </c>
      <c r="V945" s="13">
        <v>0</v>
      </c>
      <c r="W945" s="67">
        <v>0</v>
      </c>
      <c r="X945" s="68">
        <v>0</v>
      </c>
      <c r="Y945" s="160" t="s">
        <v>380</v>
      </c>
    </row>
    <row r="946" spans="1:25" ht="13.5" outlineLevel="3" thickBot="1" x14ac:dyDescent="0.25">
      <c r="A946" s="465"/>
      <c r="B946" s="95">
        <v>810108</v>
      </c>
      <c r="C946" s="39" t="s">
        <v>305</v>
      </c>
      <c r="D946" s="35" t="s">
        <v>371</v>
      </c>
      <c r="E946" s="69">
        <v>103</v>
      </c>
      <c r="F946" s="13">
        <v>78</v>
      </c>
      <c r="G946" s="13">
        <v>11</v>
      </c>
      <c r="H946" s="68">
        <v>192</v>
      </c>
      <c r="I946" s="69">
        <v>86</v>
      </c>
      <c r="J946" s="13">
        <v>65</v>
      </c>
      <c r="K946" s="13">
        <v>17</v>
      </c>
      <c r="L946" s="68">
        <v>168</v>
      </c>
      <c r="M946" s="69">
        <v>52</v>
      </c>
      <c r="N946" s="13">
        <v>31</v>
      </c>
      <c r="O946" s="13">
        <v>3</v>
      </c>
      <c r="P946" s="68">
        <v>86</v>
      </c>
      <c r="Q946" s="69">
        <v>125</v>
      </c>
      <c r="R946" s="13">
        <v>82</v>
      </c>
      <c r="S946" s="13">
        <v>12</v>
      </c>
      <c r="T946" s="68">
        <v>219</v>
      </c>
      <c r="U946" s="69">
        <v>366</v>
      </c>
      <c r="V946" s="13">
        <v>256</v>
      </c>
      <c r="W946" s="67">
        <v>43</v>
      </c>
      <c r="X946" s="68">
        <v>665</v>
      </c>
      <c r="Y946" s="160" t="s">
        <v>413</v>
      </c>
    </row>
    <row r="947" spans="1:25" ht="13.5" hidden="1" outlineLevel="3" thickBot="1" x14ac:dyDescent="0.25">
      <c r="A947" s="465"/>
      <c r="B947" s="95">
        <v>810108</v>
      </c>
      <c r="C947" s="39" t="s">
        <v>302</v>
      </c>
      <c r="D947" s="35" t="s">
        <v>372</v>
      </c>
      <c r="E947" s="69">
        <v>0</v>
      </c>
      <c r="F947" s="13">
        <v>0</v>
      </c>
      <c r="G947" s="13">
        <v>0</v>
      </c>
      <c r="H947" s="68">
        <v>0</v>
      </c>
      <c r="I947" s="69">
        <v>0</v>
      </c>
      <c r="J947" s="13">
        <v>0</v>
      </c>
      <c r="K947" s="13">
        <v>0</v>
      </c>
      <c r="L947" s="68">
        <v>0</v>
      </c>
      <c r="M947" s="69">
        <v>0</v>
      </c>
      <c r="N947" s="13">
        <v>0</v>
      </c>
      <c r="O947" s="13">
        <v>0</v>
      </c>
      <c r="P947" s="68">
        <v>0</v>
      </c>
      <c r="Q947" s="69">
        <v>0</v>
      </c>
      <c r="R947" s="13">
        <v>0</v>
      </c>
      <c r="S947" s="13">
        <v>0</v>
      </c>
      <c r="T947" s="68">
        <v>0</v>
      </c>
      <c r="U947" s="69">
        <v>0</v>
      </c>
      <c r="V947" s="13">
        <v>0</v>
      </c>
      <c r="W947" s="67">
        <v>0</v>
      </c>
      <c r="X947" s="68">
        <v>0</v>
      </c>
      <c r="Y947" s="160" t="s">
        <v>380</v>
      </c>
    </row>
    <row r="948" spans="1:25" ht="13.5" hidden="1" outlineLevel="3" thickBot="1" x14ac:dyDescent="0.25">
      <c r="A948" s="465"/>
      <c r="B948" s="95">
        <v>810108</v>
      </c>
      <c r="C948" s="39" t="s">
        <v>434</v>
      </c>
      <c r="D948" s="35" t="s">
        <v>373</v>
      </c>
      <c r="E948" s="69">
        <v>0</v>
      </c>
      <c r="F948" s="13">
        <v>0</v>
      </c>
      <c r="G948" s="13">
        <v>0</v>
      </c>
      <c r="H948" s="68">
        <v>0</v>
      </c>
      <c r="I948" s="69">
        <v>0</v>
      </c>
      <c r="J948" s="13">
        <v>0</v>
      </c>
      <c r="K948" s="13">
        <v>0</v>
      </c>
      <c r="L948" s="68">
        <v>0</v>
      </c>
      <c r="M948" s="69">
        <v>0</v>
      </c>
      <c r="N948" s="13">
        <v>0</v>
      </c>
      <c r="O948" s="13">
        <v>0</v>
      </c>
      <c r="P948" s="68">
        <v>0</v>
      </c>
      <c r="Q948" s="69">
        <v>0</v>
      </c>
      <c r="R948" s="13">
        <v>0</v>
      </c>
      <c r="S948" s="13">
        <v>0</v>
      </c>
      <c r="T948" s="68">
        <v>0</v>
      </c>
      <c r="U948" s="69">
        <v>0</v>
      </c>
      <c r="V948" s="13">
        <v>0</v>
      </c>
      <c r="W948" s="67">
        <v>0</v>
      </c>
      <c r="X948" s="68">
        <v>0</v>
      </c>
      <c r="Y948" s="160" t="s">
        <v>380</v>
      </c>
    </row>
    <row r="949" spans="1:25" ht="13.5" hidden="1" outlineLevel="3" thickBot="1" x14ac:dyDescent="0.25">
      <c r="A949" s="474"/>
      <c r="B949" s="95">
        <v>810108</v>
      </c>
      <c r="C949" s="39" t="s">
        <v>384</v>
      </c>
      <c r="D949" s="35" t="s">
        <v>374</v>
      </c>
      <c r="E949" s="69">
        <v>0</v>
      </c>
      <c r="F949" s="13">
        <v>0</v>
      </c>
      <c r="G949" s="13">
        <v>0</v>
      </c>
      <c r="H949" s="68">
        <v>0</v>
      </c>
      <c r="I949" s="69">
        <v>0</v>
      </c>
      <c r="J949" s="13">
        <v>0</v>
      </c>
      <c r="K949" s="13">
        <v>0</v>
      </c>
      <c r="L949" s="68">
        <v>0</v>
      </c>
      <c r="M949" s="69">
        <v>0</v>
      </c>
      <c r="N949" s="13">
        <v>0</v>
      </c>
      <c r="O949" s="13">
        <v>0</v>
      </c>
      <c r="P949" s="68">
        <v>0</v>
      </c>
      <c r="Q949" s="69">
        <v>0</v>
      </c>
      <c r="R949" s="13">
        <v>0</v>
      </c>
      <c r="S949" s="13">
        <v>0</v>
      </c>
      <c r="T949" s="68">
        <v>0</v>
      </c>
      <c r="U949" s="69">
        <v>0</v>
      </c>
      <c r="V949" s="13">
        <v>0</v>
      </c>
      <c r="W949" s="67">
        <v>0</v>
      </c>
      <c r="X949" s="68">
        <v>0</v>
      </c>
      <c r="Y949" s="160" t="s">
        <v>380</v>
      </c>
    </row>
    <row r="950" spans="1:25" ht="13.5" hidden="1" outlineLevel="3" thickBot="1" x14ac:dyDescent="0.25">
      <c r="A950" s="475"/>
      <c r="B950" s="96">
        <v>810108</v>
      </c>
      <c r="C950" s="41" t="s">
        <v>383</v>
      </c>
      <c r="D950" s="42" t="s">
        <v>375</v>
      </c>
      <c r="E950" s="75">
        <v>0</v>
      </c>
      <c r="F950" s="76">
        <v>0</v>
      </c>
      <c r="G950" s="76">
        <v>0</v>
      </c>
      <c r="H950" s="74">
        <v>0</v>
      </c>
      <c r="I950" s="75">
        <v>0</v>
      </c>
      <c r="J950" s="76">
        <v>0</v>
      </c>
      <c r="K950" s="76">
        <v>0</v>
      </c>
      <c r="L950" s="74">
        <v>0</v>
      </c>
      <c r="M950" s="75">
        <v>0</v>
      </c>
      <c r="N950" s="76">
        <v>0</v>
      </c>
      <c r="O950" s="76">
        <v>0</v>
      </c>
      <c r="P950" s="74">
        <v>0</v>
      </c>
      <c r="Q950" s="75">
        <v>0</v>
      </c>
      <c r="R950" s="76">
        <v>0</v>
      </c>
      <c r="S950" s="76">
        <v>0</v>
      </c>
      <c r="T950" s="74">
        <v>0</v>
      </c>
      <c r="U950" s="75">
        <v>0</v>
      </c>
      <c r="V950" s="76">
        <v>0</v>
      </c>
      <c r="W950" s="73">
        <v>0</v>
      </c>
      <c r="X950" s="74">
        <v>0</v>
      </c>
      <c r="Y950" s="160" t="s">
        <v>380</v>
      </c>
    </row>
    <row r="951" spans="1:25" s="106" customFormat="1" ht="13.5" hidden="1" outlineLevel="1" collapsed="1" thickBot="1" x14ac:dyDescent="0.25">
      <c r="A951" s="466">
        <v>810194</v>
      </c>
      <c r="B951" s="97">
        <v>810194</v>
      </c>
      <c r="C951" s="100" t="s">
        <v>135</v>
      </c>
      <c r="D951" s="101" t="s">
        <v>336</v>
      </c>
      <c r="E951" s="102">
        <v>0</v>
      </c>
      <c r="F951" s="103">
        <v>0</v>
      </c>
      <c r="G951" s="103">
        <v>0</v>
      </c>
      <c r="H951" s="104">
        <v>0</v>
      </c>
      <c r="I951" s="102">
        <v>0</v>
      </c>
      <c r="J951" s="103">
        <v>0</v>
      </c>
      <c r="K951" s="103">
        <v>0</v>
      </c>
      <c r="L951" s="104">
        <v>0</v>
      </c>
      <c r="M951" s="102">
        <v>0</v>
      </c>
      <c r="N951" s="103">
        <v>0</v>
      </c>
      <c r="O951" s="103">
        <v>0</v>
      </c>
      <c r="P951" s="104">
        <v>0</v>
      </c>
      <c r="Q951" s="102">
        <v>0</v>
      </c>
      <c r="R951" s="103">
        <v>0</v>
      </c>
      <c r="S951" s="103">
        <v>0</v>
      </c>
      <c r="T951" s="104">
        <v>0</v>
      </c>
      <c r="U951" s="102">
        <v>0</v>
      </c>
      <c r="V951" s="103">
        <v>0</v>
      </c>
      <c r="W951" s="103">
        <v>0</v>
      </c>
      <c r="X951" s="104">
        <v>0</v>
      </c>
      <c r="Y951" s="160" t="s">
        <v>380</v>
      </c>
    </row>
    <row r="952" spans="1:25" ht="13.5" hidden="1" outlineLevel="2" thickBot="1" x14ac:dyDescent="0.25">
      <c r="A952" s="467"/>
      <c r="B952" s="95">
        <v>810194</v>
      </c>
      <c r="C952" s="14" t="s">
        <v>350</v>
      </c>
      <c r="D952" s="35" t="s">
        <v>198</v>
      </c>
      <c r="E952" s="69">
        <v>0</v>
      </c>
      <c r="F952" s="13">
        <v>0</v>
      </c>
      <c r="G952" s="13">
        <v>0</v>
      </c>
      <c r="H952" s="68">
        <v>0</v>
      </c>
      <c r="I952" s="69">
        <v>0</v>
      </c>
      <c r="J952" s="13">
        <v>0</v>
      </c>
      <c r="K952" s="13">
        <v>0</v>
      </c>
      <c r="L952" s="68">
        <v>0</v>
      </c>
      <c r="M952" s="69">
        <v>0</v>
      </c>
      <c r="N952" s="13">
        <v>0</v>
      </c>
      <c r="O952" s="13">
        <v>0</v>
      </c>
      <c r="P952" s="68">
        <v>0</v>
      </c>
      <c r="Q952" s="69">
        <v>0</v>
      </c>
      <c r="R952" s="13">
        <v>0</v>
      </c>
      <c r="S952" s="13">
        <v>0</v>
      </c>
      <c r="T952" s="68">
        <v>0</v>
      </c>
      <c r="U952" s="69">
        <v>0</v>
      </c>
      <c r="V952" s="13">
        <v>0</v>
      </c>
      <c r="W952" s="67">
        <v>0</v>
      </c>
      <c r="X952" s="68">
        <v>0</v>
      </c>
      <c r="Y952" s="160" t="s">
        <v>380</v>
      </c>
    </row>
    <row r="953" spans="1:25" ht="13.5" hidden="1" outlineLevel="2" thickBot="1" x14ac:dyDescent="0.25">
      <c r="A953" s="467"/>
      <c r="B953" s="95">
        <v>810194</v>
      </c>
      <c r="C953" s="14" t="s">
        <v>351</v>
      </c>
      <c r="D953" s="35" t="s">
        <v>199</v>
      </c>
      <c r="E953" s="69">
        <v>0</v>
      </c>
      <c r="F953" s="13">
        <v>0</v>
      </c>
      <c r="G953" s="13">
        <v>0</v>
      </c>
      <c r="H953" s="68">
        <v>0</v>
      </c>
      <c r="I953" s="69">
        <v>0</v>
      </c>
      <c r="J953" s="13">
        <v>0</v>
      </c>
      <c r="K953" s="13">
        <v>0</v>
      </c>
      <c r="L953" s="68">
        <v>0</v>
      </c>
      <c r="M953" s="69">
        <v>0</v>
      </c>
      <c r="N953" s="13">
        <v>0</v>
      </c>
      <c r="O953" s="13">
        <v>0</v>
      </c>
      <c r="P953" s="68">
        <v>0</v>
      </c>
      <c r="Q953" s="69">
        <v>0</v>
      </c>
      <c r="R953" s="13">
        <v>0</v>
      </c>
      <c r="S953" s="13">
        <v>0</v>
      </c>
      <c r="T953" s="68">
        <v>0</v>
      </c>
      <c r="U953" s="69">
        <v>0</v>
      </c>
      <c r="V953" s="13">
        <v>0</v>
      </c>
      <c r="W953" s="67">
        <v>0</v>
      </c>
      <c r="X953" s="68">
        <v>0</v>
      </c>
      <c r="Y953" s="160" t="s">
        <v>380</v>
      </c>
    </row>
    <row r="954" spans="1:25" ht="13.5" hidden="1" outlineLevel="2" thickBot="1" x14ac:dyDescent="0.25">
      <c r="A954" s="467"/>
      <c r="B954" s="95">
        <v>810194</v>
      </c>
      <c r="C954" s="14" t="s">
        <v>300</v>
      </c>
      <c r="D954" s="35" t="s">
        <v>200</v>
      </c>
      <c r="E954" s="70">
        <v>0</v>
      </c>
      <c r="F954" s="71">
        <v>0</v>
      </c>
      <c r="G954" s="71">
        <v>0</v>
      </c>
      <c r="H954" s="68">
        <v>0</v>
      </c>
      <c r="I954" s="70">
        <v>0</v>
      </c>
      <c r="J954" s="71">
        <v>0</v>
      </c>
      <c r="K954" s="71">
        <v>0</v>
      </c>
      <c r="L954" s="68">
        <v>0</v>
      </c>
      <c r="M954" s="70">
        <v>0</v>
      </c>
      <c r="N954" s="71">
        <v>0</v>
      </c>
      <c r="O954" s="71">
        <v>0</v>
      </c>
      <c r="P954" s="68">
        <v>0</v>
      </c>
      <c r="Q954" s="70">
        <v>0</v>
      </c>
      <c r="R954" s="71">
        <v>0</v>
      </c>
      <c r="S954" s="71">
        <v>0</v>
      </c>
      <c r="T954" s="68">
        <v>0</v>
      </c>
      <c r="U954" s="70">
        <v>0</v>
      </c>
      <c r="V954" s="71">
        <v>0</v>
      </c>
      <c r="W954" s="71">
        <v>0</v>
      </c>
      <c r="X954" s="68">
        <v>0</v>
      </c>
      <c r="Y954" s="160" t="s">
        <v>380</v>
      </c>
    </row>
    <row r="955" spans="1:25" ht="13.5" hidden="1" outlineLevel="3" thickBot="1" x14ac:dyDescent="0.25">
      <c r="A955" s="467"/>
      <c r="B955" s="95">
        <v>810194</v>
      </c>
      <c r="C955" s="39" t="s">
        <v>363</v>
      </c>
      <c r="D955" s="35" t="s">
        <v>369</v>
      </c>
      <c r="E955" s="69">
        <v>0</v>
      </c>
      <c r="F955" s="13">
        <v>0</v>
      </c>
      <c r="G955" s="13">
        <v>0</v>
      </c>
      <c r="H955" s="68">
        <v>0</v>
      </c>
      <c r="I955" s="69">
        <v>0</v>
      </c>
      <c r="J955" s="13">
        <v>0</v>
      </c>
      <c r="K955" s="13">
        <v>0</v>
      </c>
      <c r="L955" s="68">
        <v>0</v>
      </c>
      <c r="M955" s="69">
        <v>0</v>
      </c>
      <c r="N955" s="13">
        <v>0</v>
      </c>
      <c r="O955" s="13">
        <v>0</v>
      </c>
      <c r="P955" s="68">
        <v>0</v>
      </c>
      <c r="Q955" s="69">
        <v>0</v>
      </c>
      <c r="R955" s="13">
        <v>0</v>
      </c>
      <c r="S955" s="13">
        <v>0</v>
      </c>
      <c r="T955" s="68">
        <v>0</v>
      </c>
      <c r="U955" s="69">
        <v>0</v>
      </c>
      <c r="V955" s="13">
        <v>0</v>
      </c>
      <c r="W955" s="67">
        <v>0</v>
      </c>
      <c r="X955" s="68">
        <v>0</v>
      </c>
      <c r="Y955" s="160" t="s">
        <v>380</v>
      </c>
    </row>
    <row r="956" spans="1:25" ht="13.5" hidden="1" outlineLevel="3" thickBot="1" x14ac:dyDescent="0.25">
      <c r="A956" s="467"/>
      <c r="B956" s="95">
        <v>810194</v>
      </c>
      <c r="C956" s="39" t="s">
        <v>301</v>
      </c>
      <c r="D956" s="35" t="s">
        <v>370</v>
      </c>
      <c r="E956" s="69">
        <v>0</v>
      </c>
      <c r="F956" s="13">
        <v>0</v>
      </c>
      <c r="G956" s="13">
        <v>0</v>
      </c>
      <c r="H956" s="68">
        <v>0</v>
      </c>
      <c r="I956" s="69">
        <v>0</v>
      </c>
      <c r="J956" s="13">
        <v>0</v>
      </c>
      <c r="K956" s="13">
        <v>0</v>
      </c>
      <c r="L956" s="68">
        <v>0</v>
      </c>
      <c r="M956" s="69">
        <v>0</v>
      </c>
      <c r="N956" s="13">
        <v>0</v>
      </c>
      <c r="O956" s="13">
        <v>0</v>
      </c>
      <c r="P956" s="68">
        <v>0</v>
      </c>
      <c r="Q956" s="69">
        <v>0</v>
      </c>
      <c r="R956" s="13">
        <v>0</v>
      </c>
      <c r="S956" s="13">
        <v>0</v>
      </c>
      <c r="T956" s="68">
        <v>0</v>
      </c>
      <c r="U956" s="69">
        <v>0</v>
      </c>
      <c r="V956" s="13">
        <v>0</v>
      </c>
      <c r="W956" s="67">
        <v>0</v>
      </c>
      <c r="X956" s="68">
        <v>0</v>
      </c>
      <c r="Y956" s="160" t="s">
        <v>380</v>
      </c>
    </row>
    <row r="957" spans="1:25" ht="13.5" hidden="1" outlineLevel="3" thickBot="1" x14ac:dyDescent="0.25">
      <c r="A957" s="467"/>
      <c r="B957" s="95">
        <v>810194</v>
      </c>
      <c r="C957" s="39" t="s">
        <v>305</v>
      </c>
      <c r="D957" s="35" t="s">
        <v>371</v>
      </c>
      <c r="E957" s="69">
        <v>0</v>
      </c>
      <c r="F957" s="13">
        <v>0</v>
      </c>
      <c r="G957" s="13">
        <v>0</v>
      </c>
      <c r="H957" s="68">
        <v>0</v>
      </c>
      <c r="I957" s="69">
        <v>0</v>
      </c>
      <c r="J957" s="13">
        <v>0</v>
      </c>
      <c r="K957" s="13">
        <v>0</v>
      </c>
      <c r="L957" s="68">
        <v>0</v>
      </c>
      <c r="M957" s="69">
        <v>0</v>
      </c>
      <c r="N957" s="13">
        <v>0</v>
      </c>
      <c r="O957" s="13">
        <v>0</v>
      </c>
      <c r="P957" s="68">
        <v>0</v>
      </c>
      <c r="Q957" s="69">
        <v>0</v>
      </c>
      <c r="R957" s="13">
        <v>0</v>
      </c>
      <c r="S957" s="13">
        <v>0</v>
      </c>
      <c r="T957" s="68">
        <v>0</v>
      </c>
      <c r="U957" s="69">
        <v>0</v>
      </c>
      <c r="V957" s="13">
        <v>0</v>
      </c>
      <c r="W957" s="67">
        <v>0</v>
      </c>
      <c r="X957" s="68">
        <v>0</v>
      </c>
      <c r="Y957" s="160" t="s">
        <v>380</v>
      </c>
    </row>
    <row r="958" spans="1:25" ht="13.5" hidden="1" outlineLevel="3" thickBot="1" x14ac:dyDescent="0.25">
      <c r="A958" s="467"/>
      <c r="B958" s="95">
        <v>810194</v>
      </c>
      <c r="C958" s="39" t="s">
        <v>302</v>
      </c>
      <c r="D958" s="35" t="s">
        <v>372</v>
      </c>
      <c r="E958" s="69">
        <v>0</v>
      </c>
      <c r="F958" s="13">
        <v>0</v>
      </c>
      <c r="G958" s="13">
        <v>0</v>
      </c>
      <c r="H958" s="68">
        <v>0</v>
      </c>
      <c r="I958" s="69">
        <v>0</v>
      </c>
      <c r="J958" s="13">
        <v>0</v>
      </c>
      <c r="K958" s="13">
        <v>0</v>
      </c>
      <c r="L958" s="68">
        <v>0</v>
      </c>
      <c r="M958" s="69">
        <v>0</v>
      </c>
      <c r="N958" s="13">
        <v>0</v>
      </c>
      <c r="O958" s="13">
        <v>0</v>
      </c>
      <c r="P958" s="68">
        <v>0</v>
      </c>
      <c r="Q958" s="69">
        <v>0</v>
      </c>
      <c r="R958" s="13">
        <v>0</v>
      </c>
      <c r="S958" s="13">
        <v>0</v>
      </c>
      <c r="T958" s="68">
        <v>0</v>
      </c>
      <c r="U958" s="69">
        <v>0</v>
      </c>
      <c r="V958" s="13">
        <v>0</v>
      </c>
      <c r="W958" s="67">
        <v>0</v>
      </c>
      <c r="X958" s="68">
        <v>0</v>
      </c>
      <c r="Y958" s="160" t="s">
        <v>380</v>
      </c>
    </row>
    <row r="959" spans="1:25" ht="13.5" hidden="1" outlineLevel="3" thickBot="1" x14ac:dyDescent="0.25">
      <c r="A959" s="467"/>
      <c r="B959" s="95">
        <v>810194</v>
      </c>
      <c r="C959" s="39" t="s">
        <v>434</v>
      </c>
      <c r="D959" s="35" t="s">
        <v>373</v>
      </c>
      <c r="E959" s="69">
        <v>0</v>
      </c>
      <c r="F959" s="13">
        <v>0</v>
      </c>
      <c r="G959" s="13">
        <v>0</v>
      </c>
      <c r="H959" s="68">
        <v>0</v>
      </c>
      <c r="I959" s="69">
        <v>0</v>
      </c>
      <c r="J959" s="13">
        <v>0</v>
      </c>
      <c r="K959" s="13">
        <v>0</v>
      </c>
      <c r="L959" s="68">
        <v>0</v>
      </c>
      <c r="M959" s="69">
        <v>0</v>
      </c>
      <c r="N959" s="13">
        <v>0</v>
      </c>
      <c r="O959" s="13">
        <v>0</v>
      </c>
      <c r="P959" s="68">
        <v>0</v>
      </c>
      <c r="Q959" s="69">
        <v>0</v>
      </c>
      <c r="R959" s="13">
        <v>0</v>
      </c>
      <c r="S959" s="13">
        <v>0</v>
      </c>
      <c r="T959" s="68">
        <v>0</v>
      </c>
      <c r="U959" s="69">
        <v>0</v>
      </c>
      <c r="V959" s="13">
        <v>0</v>
      </c>
      <c r="W959" s="67">
        <v>0</v>
      </c>
      <c r="X959" s="68">
        <v>0</v>
      </c>
      <c r="Y959" s="160" t="s">
        <v>380</v>
      </c>
    </row>
    <row r="960" spans="1:25" ht="13.5" hidden="1" outlineLevel="3" thickBot="1" x14ac:dyDescent="0.25">
      <c r="A960" s="467"/>
      <c r="B960" s="95">
        <v>810194</v>
      </c>
      <c r="C960" s="57" t="s">
        <v>384</v>
      </c>
      <c r="D960" s="35" t="s">
        <v>374</v>
      </c>
      <c r="E960" s="69">
        <v>0</v>
      </c>
      <c r="F960" s="13">
        <v>0</v>
      </c>
      <c r="G960" s="13">
        <v>0</v>
      </c>
      <c r="H960" s="68">
        <v>0</v>
      </c>
      <c r="I960" s="69">
        <v>0</v>
      </c>
      <c r="J960" s="13">
        <v>0</v>
      </c>
      <c r="K960" s="13">
        <v>0</v>
      </c>
      <c r="L960" s="68">
        <v>0</v>
      </c>
      <c r="M960" s="69">
        <v>0</v>
      </c>
      <c r="N960" s="13">
        <v>0</v>
      </c>
      <c r="O960" s="13">
        <v>0</v>
      </c>
      <c r="P960" s="68">
        <v>0</v>
      </c>
      <c r="Q960" s="69">
        <v>0</v>
      </c>
      <c r="R960" s="13">
        <v>0</v>
      </c>
      <c r="S960" s="13">
        <v>0</v>
      </c>
      <c r="T960" s="68">
        <v>0</v>
      </c>
      <c r="U960" s="69">
        <v>0</v>
      </c>
      <c r="V960" s="13">
        <v>0</v>
      </c>
      <c r="W960" s="67">
        <v>0</v>
      </c>
      <c r="X960" s="68">
        <v>0</v>
      </c>
      <c r="Y960" s="160" t="s">
        <v>380</v>
      </c>
    </row>
    <row r="961" spans="1:25" ht="13.5" hidden="1" outlineLevel="3" thickBot="1" x14ac:dyDescent="0.25">
      <c r="A961" s="468"/>
      <c r="B961" s="96">
        <v>810194</v>
      </c>
      <c r="C961" s="41" t="s">
        <v>383</v>
      </c>
      <c r="D961" s="42" t="s">
        <v>375</v>
      </c>
      <c r="E961" s="75">
        <v>0</v>
      </c>
      <c r="F961" s="76">
        <v>0</v>
      </c>
      <c r="G961" s="76">
        <v>0</v>
      </c>
      <c r="H961" s="74">
        <v>0</v>
      </c>
      <c r="I961" s="75">
        <v>0</v>
      </c>
      <c r="J961" s="76">
        <v>0</v>
      </c>
      <c r="K961" s="76">
        <v>0</v>
      </c>
      <c r="L961" s="74">
        <v>0</v>
      </c>
      <c r="M961" s="75">
        <v>0</v>
      </c>
      <c r="N961" s="76">
        <v>0</v>
      </c>
      <c r="O961" s="76">
        <v>0</v>
      </c>
      <c r="P961" s="74">
        <v>0</v>
      </c>
      <c r="Q961" s="75">
        <v>0</v>
      </c>
      <c r="R961" s="76">
        <v>0</v>
      </c>
      <c r="S961" s="76">
        <v>0</v>
      </c>
      <c r="T961" s="74">
        <v>0</v>
      </c>
      <c r="U961" s="75">
        <v>0</v>
      </c>
      <c r="V961" s="76">
        <v>0</v>
      </c>
      <c r="W961" s="73">
        <v>0</v>
      </c>
      <c r="X961" s="74">
        <v>0</v>
      </c>
      <c r="Y961" s="160" t="s">
        <v>380</v>
      </c>
    </row>
    <row r="962" spans="1:25" s="106" customFormat="1" outlineLevel="1" x14ac:dyDescent="0.2">
      <c r="A962" s="464">
        <v>810203</v>
      </c>
      <c r="B962" s="97">
        <v>810203</v>
      </c>
      <c r="C962" s="100" t="s">
        <v>23</v>
      </c>
      <c r="D962" s="101" t="s">
        <v>336</v>
      </c>
      <c r="E962" s="102">
        <v>53</v>
      </c>
      <c r="F962" s="103">
        <v>23</v>
      </c>
      <c r="G962" s="103">
        <v>7</v>
      </c>
      <c r="H962" s="104">
        <v>83</v>
      </c>
      <c r="I962" s="102">
        <v>61</v>
      </c>
      <c r="J962" s="103">
        <v>19</v>
      </c>
      <c r="K962" s="103">
        <v>7</v>
      </c>
      <c r="L962" s="104">
        <v>87</v>
      </c>
      <c r="M962" s="102">
        <v>46</v>
      </c>
      <c r="N962" s="103">
        <v>18</v>
      </c>
      <c r="O962" s="103">
        <v>9</v>
      </c>
      <c r="P962" s="104">
        <v>73</v>
      </c>
      <c r="Q962" s="102">
        <v>59</v>
      </c>
      <c r="R962" s="103">
        <v>17</v>
      </c>
      <c r="S962" s="103">
        <v>9</v>
      </c>
      <c r="T962" s="104">
        <v>85</v>
      </c>
      <c r="U962" s="102">
        <v>219</v>
      </c>
      <c r="V962" s="103">
        <v>77</v>
      </c>
      <c r="W962" s="103">
        <v>32</v>
      </c>
      <c r="X962" s="104">
        <v>328</v>
      </c>
      <c r="Y962" s="160" t="s">
        <v>413</v>
      </c>
    </row>
    <row r="963" spans="1:25" hidden="1" outlineLevel="2" x14ac:dyDescent="0.2">
      <c r="A963" s="465"/>
      <c r="B963" s="95">
        <v>810203</v>
      </c>
      <c r="C963" s="14" t="s">
        <v>350</v>
      </c>
      <c r="D963" s="35" t="s">
        <v>198</v>
      </c>
      <c r="E963" s="69">
        <v>0</v>
      </c>
      <c r="F963" s="13">
        <v>0</v>
      </c>
      <c r="G963" s="13">
        <v>0</v>
      </c>
      <c r="H963" s="68">
        <v>0</v>
      </c>
      <c r="I963" s="69">
        <v>0</v>
      </c>
      <c r="J963" s="13">
        <v>0</v>
      </c>
      <c r="K963" s="13">
        <v>0</v>
      </c>
      <c r="L963" s="68">
        <v>0</v>
      </c>
      <c r="M963" s="69">
        <v>0</v>
      </c>
      <c r="N963" s="13">
        <v>0</v>
      </c>
      <c r="O963" s="13">
        <v>0</v>
      </c>
      <c r="P963" s="68">
        <v>0</v>
      </c>
      <c r="Q963" s="69">
        <v>0</v>
      </c>
      <c r="R963" s="13">
        <v>0</v>
      </c>
      <c r="S963" s="13">
        <v>0</v>
      </c>
      <c r="T963" s="68">
        <v>0</v>
      </c>
      <c r="U963" s="69">
        <v>0</v>
      </c>
      <c r="V963" s="13">
        <v>0</v>
      </c>
      <c r="W963" s="67">
        <v>0</v>
      </c>
      <c r="X963" s="68">
        <v>0</v>
      </c>
      <c r="Y963" s="160" t="s">
        <v>380</v>
      </c>
    </row>
    <row r="964" spans="1:25" ht="13.5" outlineLevel="2" thickBot="1" x14ac:dyDescent="0.25">
      <c r="A964" s="465"/>
      <c r="B964" s="95">
        <v>810203</v>
      </c>
      <c r="C964" s="14" t="s">
        <v>351</v>
      </c>
      <c r="D964" s="35" t="s">
        <v>199</v>
      </c>
      <c r="E964" s="69">
        <v>53</v>
      </c>
      <c r="F964" s="13">
        <v>23</v>
      </c>
      <c r="G964" s="13">
        <v>7</v>
      </c>
      <c r="H964" s="68">
        <v>83</v>
      </c>
      <c r="I964" s="69">
        <v>61</v>
      </c>
      <c r="J964" s="13">
        <v>19</v>
      </c>
      <c r="K964" s="13">
        <v>7</v>
      </c>
      <c r="L964" s="68">
        <v>87</v>
      </c>
      <c r="M964" s="69">
        <v>46</v>
      </c>
      <c r="N964" s="13">
        <v>18</v>
      </c>
      <c r="O964" s="13">
        <v>9</v>
      </c>
      <c r="P964" s="68">
        <v>73</v>
      </c>
      <c r="Q964" s="69">
        <v>59</v>
      </c>
      <c r="R964" s="13">
        <v>17</v>
      </c>
      <c r="S964" s="13">
        <v>9</v>
      </c>
      <c r="T964" s="68">
        <v>85</v>
      </c>
      <c r="U964" s="69">
        <v>219</v>
      </c>
      <c r="V964" s="13">
        <v>77</v>
      </c>
      <c r="W964" s="67">
        <v>32</v>
      </c>
      <c r="X964" s="68">
        <v>328</v>
      </c>
      <c r="Y964" s="160" t="s">
        <v>413</v>
      </c>
    </row>
    <row r="965" spans="1:25" ht="13.5" hidden="1" outlineLevel="2" collapsed="1" thickBot="1" x14ac:dyDescent="0.25">
      <c r="A965" s="465"/>
      <c r="B965" s="95">
        <v>810203</v>
      </c>
      <c r="C965" s="14" t="s">
        <v>300</v>
      </c>
      <c r="D965" s="35" t="s">
        <v>200</v>
      </c>
      <c r="E965" s="70">
        <v>0</v>
      </c>
      <c r="F965" s="71">
        <v>0</v>
      </c>
      <c r="G965" s="71">
        <v>0</v>
      </c>
      <c r="H965" s="68">
        <v>0</v>
      </c>
      <c r="I965" s="70">
        <v>0</v>
      </c>
      <c r="J965" s="71">
        <v>0</v>
      </c>
      <c r="K965" s="71">
        <v>0</v>
      </c>
      <c r="L965" s="68">
        <v>0</v>
      </c>
      <c r="M965" s="70">
        <v>0</v>
      </c>
      <c r="N965" s="71">
        <v>0</v>
      </c>
      <c r="O965" s="71">
        <v>0</v>
      </c>
      <c r="P965" s="68">
        <v>0</v>
      </c>
      <c r="Q965" s="70">
        <v>0</v>
      </c>
      <c r="R965" s="71">
        <v>0</v>
      </c>
      <c r="S965" s="71">
        <v>0</v>
      </c>
      <c r="T965" s="68">
        <v>0</v>
      </c>
      <c r="U965" s="70">
        <v>0</v>
      </c>
      <c r="V965" s="71">
        <v>0</v>
      </c>
      <c r="W965" s="71">
        <v>0</v>
      </c>
      <c r="X965" s="68">
        <v>0</v>
      </c>
      <c r="Y965" s="160" t="s">
        <v>380</v>
      </c>
    </row>
    <row r="966" spans="1:25" ht="13.5" hidden="1" outlineLevel="3" thickBot="1" x14ac:dyDescent="0.25">
      <c r="A966" s="465"/>
      <c r="B966" s="95">
        <v>810203</v>
      </c>
      <c r="C966" s="39" t="s">
        <v>363</v>
      </c>
      <c r="D966" s="35" t="s">
        <v>369</v>
      </c>
      <c r="E966" s="69">
        <v>0</v>
      </c>
      <c r="F966" s="13">
        <v>0</v>
      </c>
      <c r="G966" s="13">
        <v>0</v>
      </c>
      <c r="H966" s="68">
        <v>0</v>
      </c>
      <c r="I966" s="69">
        <v>0</v>
      </c>
      <c r="J966" s="13">
        <v>0</v>
      </c>
      <c r="K966" s="13">
        <v>0</v>
      </c>
      <c r="L966" s="68">
        <v>0</v>
      </c>
      <c r="M966" s="69">
        <v>0</v>
      </c>
      <c r="N966" s="13">
        <v>0</v>
      </c>
      <c r="O966" s="13">
        <v>0</v>
      </c>
      <c r="P966" s="68">
        <v>0</v>
      </c>
      <c r="Q966" s="69">
        <v>0</v>
      </c>
      <c r="R966" s="13">
        <v>0</v>
      </c>
      <c r="S966" s="13">
        <v>0</v>
      </c>
      <c r="T966" s="68">
        <v>0</v>
      </c>
      <c r="U966" s="69">
        <v>0</v>
      </c>
      <c r="V966" s="13">
        <v>0</v>
      </c>
      <c r="W966" s="67">
        <v>0</v>
      </c>
      <c r="X966" s="68">
        <v>0</v>
      </c>
      <c r="Y966" s="160" t="s">
        <v>380</v>
      </c>
    </row>
    <row r="967" spans="1:25" ht="13.5" hidden="1" outlineLevel="3" thickBot="1" x14ac:dyDescent="0.25">
      <c r="A967" s="465"/>
      <c r="B967" s="95">
        <v>810203</v>
      </c>
      <c r="C967" s="39" t="s">
        <v>301</v>
      </c>
      <c r="D967" s="35" t="s">
        <v>370</v>
      </c>
      <c r="E967" s="69">
        <v>0</v>
      </c>
      <c r="F967" s="13">
        <v>0</v>
      </c>
      <c r="G967" s="13">
        <v>0</v>
      </c>
      <c r="H967" s="68">
        <v>0</v>
      </c>
      <c r="I967" s="69">
        <v>0</v>
      </c>
      <c r="J967" s="13">
        <v>0</v>
      </c>
      <c r="K967" s="13">
        <v>0</v>
      </c>
      <c r="L967" s="68">
        <v>0</v>
      </c>
      <c r="M967" s="69">
        <v>0</v>
      </c>
      <c r="N967" s="13">
        <v>0</v>
      </c>
      <c r="O967" s="13">
        <v>0</v>
      </c>
      <c r="P967" s="68">
        <v>0</v>
      </c>
      <c r="Q967" s="69">
        <v>0</v>
      </c>
      <c r="R967" s="13">
        <v>0</v>
      </c>
      <c r="S967" s="13">
        <v>0</v>
      </c>
      <c r="T967" s="68">
        <v>0</v>
      </c>
      <c r="U967" s="69">
        <v>0</v>
      </c>
      <c r="V967" s="13">
        <v>0</v>
      </c>
      <c r="W967" s="67">
        <v>0</v>
      </c>
      <c r="X967" s="68">
        <v>0</v>
      </c>
      <c r="Y967" s="160" t="s">
        <v>380</v>
      </c>
    </row>
    <row r="968" spans="1:25" ht="13.5" hidden="1" outlineLevel="3" thickBot="1" x14ac:dyDescent="0.25">
      <c r="A968" s="465"/>
      <c r="B968" s="95">
        <v>810203</v>
      </c>
      <c r="C968" s="39" t="s">
        <v>305</v>
      </c>
      <c r="D968" s="35" t="s">
        <v>371</v>
      </c>
      <c r="E968" s="69">
        <v>0</v>
      </c>
      <c r="F968" s="13">
        <v>0</v>
      </c>
      <c r="G968" s="13">
        <v>0</v>
      </c>
      <c r="H968" s="68">
        <v>0</v>
      </c>
      <c r="I968" s="69">
        <v>0</v>
      </c>
      <c r="J968" s="13">
        <v>0</v>
      </c>
      <c r="K968" s="13">
        <v>0</v>
      </c>
      <c r="L968" s="68">
        <v>0</v>
      </c>
      <c r="M968" s="69">
        <v>0</v>
      </c>
      <c r="N968" s="13">
        <v>0</v>
      </c>
      <c r="O968" s="13">
        <v>0</v>
      </c>
      <c r="P968" s="68">
        <v>0</v>
      </c>
      <c r="Q968" s="69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160" t="s">
        <v>380</v>
      </c>
    </row>
    <row r="969" spans="1:25" ht="13.5" hidden="1" outlineLevel="3" thickBot="1" x14ac:dyDescent="0.25">
      <c r="A969" s="465"/>
      <c r="B969" s="95">
        <v>810203</v>
      </c>
      <c r="C969" s="39" t="s">
        <v>302</v>
      </c>
      <c r="D969" s="35" t="s">
        <v>372</v>
      </c>
      <c r="E969" s="69">
        <v>0</v>
      </c>
      <c r="F969" s="13">
        <v>0</v>
      </c>
      <c r="G969" s="13">
        <v>0</v>
      </c>
      <c r="H969" s="68">
        <v>0</v>
      </c>
      <c r="I969" s="69">
        <v>0</v>
      </c>
      <c r="J969" s="13">
        <v>0</v>
      </c>
      <c r="K969" s="13">
        <v>0</v>
      </c>
      <c r="L969" s="68">
        <v>0</v>
      </c>
      <c r="M969" s="69">
        <v>0</v>
      </c>
      <c r="N969" s="13">
        <v>0</v>
      </c>
      <c r="O969" s="13">
        <v>0</v>
      </c>
      <c r="P969" s="68">
        <v>0</v>
      </c>
      <c r="Q969" s="69">
        <v>0</v>
      </c>
      <c r="R969" s="13">
        <v>0</v>
      </c>
      <c r="S969" s="13">
        <v>0</v>
      </c>
      <c r="T969" s="68">
        <v>0</v>
      </c>
      <c r="U969" s="69">
        <v>0</v>
      </c>
      <c r="V969" s="13">
        <v>0</v>
      </c>
      <c r="W969" s="67">
        <v>0</v>
      </c>
      <c r="X969" s="68">
        <v>0</v>
      </c>
      <c r="Y969" s="160" t="s">
        <v>380</v>
      </c>
    </row>
    <row r="970" spans="1:25" ht="13.5" hidden="1" outlineLevel="3" thickBot="1" x14ac:dyDescent="0.25">
      <c r="A970" s="465"/>
      <c r="B970" s="95">
        <v>810203</v>
      </c>
      <c r="C970" s="39" t="s">
        <v>434</v>
      </c>
      <c r="D970" s="35" t="s">
        <v>373</v>
      </c>
      <c r="E970" s="69">
        <v>0</v>
      </c>
      <c r="F970" s="13">
        <v>0</v>
      </c>
      <c r="G970" s="13">
        <v>0</v>
      </c>
      <c r="H970" s="68">
        <v>0</v>
      </c>
      <c r="I970" s="69">
        <v>0</v>
      </c>
      <c r="J970" s="13">
        <v>0</v>
      </c>
      <c r="K970" s="13">
        <v>0</v>
      </c>
      <c r="L970" s="68">
        <v>0</v>
      </c>
      <c r="M970" s="69">
        <v>0</v>
      </c>
      <c r="N970" s="13">
        <v>0</v>
      </c>
      <c r="O970" s="13">
        <v>0</v>
      </c>
      <c r="P970" s="68">
        <v>0</v>
      </c>
      <c r="Q970" s="69">
        <v>0</v>
      </c>
      <c r="R970" s="13">
        <v>0</v>
      </c>
      <c r="S970" s="13">
        <v>0</v>
      </c>
      <c r="T970" s="68">
        <v>0</v>
      </c>
      <c r="U970" s="69">
        <v>0</v>
      </c>
      <c r="V970" s="13">
        <v>0</v>
      </c>
      <c r="W970" s="67">
        <v>0</v>
      </c>
      <c r="X970" s="68">
        <v>0</v>
      </c>
      <c r="Y970" s="160" t="s">
        <v>380</v>
      </c>
    </row>
    <row r="971" spans="1:25" ht="13.5" hidden="1" outlineLevel="3" thickBot="1" x14ac:dyDescent="0.25">
      <c r="A971" s="474"/>
      <c r="B971" s="95">
        <v>810203</v>
      </c>
      <c r="C971" s="39" t="s">
        <v>384</v>
      </c>
      <c r="D971" s="35" t="s">
        <v>374</v>
      </c>
      <c r="E971" s="69">
        <v>0</v>
      </c>
      <c r="F971" s="13">
        <v>0</v>
      </c>
      <c r="G971" s="13">
        <v>0</v>
      </c>
      <c r="H971" s="68">
        <v>0</v>
      </c>
      <c r="I971" s="69">
        <v>0</v>
      </c>
      <c r="J971" s="13">
        <v>0</v>
      </c>
      <c r="K971" s="13">
        <v>0</v>
      </c>
      <c r="L971" s="68">
        <v>0</v>
      </c>
      <c r="M971" s="69">
        <v>0</v>
      </c>
      <c r="N971" s="13">
        <v>0</v>
      </c>
      <c r="O971" s="13">
        <v>0</v>
      </c>
      <c r="P971" s="68">
        <v>0</v>
      </c>
      <c r="Q971" s="69">
        <v>0</v>
      </c>
      <c r="R971" s="13">
        <v>0</v>
      </c>
      <c r="S971" s="13">
        <v>0</v>
      </c>
      <c r="T971" s="68">
        <v>0</v>
      </c>
      <c r="U971" s="69">
        <v>0</v>
      </c>
      <c r="V971" s="13">
        <v>0</v>
      </c>
      <c r="W971" s="67">
        <v>0</v>
      </c>
      <c r="X971" s="68">
        <v>0</v>
      </c>
      <c r="Y971" s="160" t="s">
        <v>380</v>
      </c>
    </row>
    <row r="972" spans="1:25" ht="13.5" hidden="1" outlineLevel="3" thickBot="1" x14ac:dyDescent="0.25">
      <c r="A972" s="475"/>
      <c r="B972" s="96">
        <v>810203</v>
      </c>
      <c r="C972" s="41" t="s">
        <v>383</v>
      </c>
      <c r="D972" s="42" t="s">
        <v>375</v>
      </c>
      <c r="E972" s="75">
        <v>0</v>
      </c>
      <c r="F972" s="76">
        <v>0</v>
      </c>
      <c r="G972" s="76">
        <v>0</v>
      </c>
      <c r="H972" s="74">
        <v>0</v>
      </c>
      <c r="I972" s="75">
        <v>0</v>
      </c>
      <c r="J972" s="76">
        <v>0</v>
      </c>
      <c r="K972" s="76">
        <v>0</v>
      </c>
      <c r="L972" s="74">
        <v>0</v>
      </c>
      <c r="M972" s="75">
        <v>0</v>
      </c>
      <c r="N972" s="76">
        <v>0</v>
      </c>
      <c r="O972" s="76">
        <v>0</v>
      </c>
      <c r="P972" s="74">
        <v>0</v>
      </c>
      <c r="Q972" s="75">
        <v>0</v>
      </c>
      <c r="R972" s="76">
        <v>0</v>
      </c>
      <c r="S972" s="76">
        <v>0</v>
      </c>
      <c r="T972" s="74">
        <v>0</v>
      </c>
      <c r="U972" s="75">
        <v>0</v>
      </c>
      <c r="V972" s="76">
        <v>0</v>
      </c>
      <c r="W972" s="73">
        <v>0</v>
      </c>
      <c r="X972" s="74">
        <v>0</v>
      </c>
      <c r="Y972" s="160" t="s">
        <v>380</v>
      </c>
    </row>
    <row r="973" spans="1:25" ht="12.75" customHeight="1" thickBot="1" x14ac:dyDescent="0.25">
      <c r="A973" s="55"/>
      <c r="B973" s="93"/>
      <c r="C973" s="54" t="s">
        <v>24</v>
      </c>
      <c r="D973" s="50"/>
      <c r="E973" s="61">
        <v>49</v>
      </c>
      <c r="F973" s="62">
        <v>3</v>
      </c>
      <c r="G973" s="63">
        <v>5267</v>
      </c>
      <c r="H973" s="64">
        <v>5319</v>
      </c>
      <c r="I973" s="61">
        <v>34</v>
      </c>
      <c r="J973" s="62">
        <v>4</v>
      </c>
      <c r="K973" s="63">
        <v>5058</v>
      </c>
      <c r="L973" s="64">
        <v>5096</v>
      </c>
      <c r="M973" s="61">
        <v>39</v>
      </c>
      <c r="N973" s="62">
        <v>2</v>
      </c>
      <c r="O973" s="63">
        <v>3777</v>
      </c>
      <c r="P973" s="64">
        <v>3818</v>
      </c>
      <c r="Q973" s="61">
        <v>54</v>
      </c>
      <c r="R973" s="62">
        <v>2</v>
      </c>
      <c r="S973" s="63">
        <v>6637</v>
      </c>
      <c r="T973" s="64">
        <v>6693</v>
      </c>
      <c r="U973" s="61">
        <v>176</v>
      </c>
      <c r="V973" s="62">
        <v>11</v>
      </c>
      <c r="W973" s="63">
        <v>20739</v>
      </c>
      <c r="X973" s="64">
        <v>20926</v>
      </c>
      <c r="Y973" s="160" t="s">
        <v>413</v>
      </c>
    </row>
    <row r="974" spans="1:25" s="106" customFormat="1" outlineLevel="1" x14ac:dyDescent="0.2">
      <c r="A974" s="466">
        <v>810111</v>
      </c>
      <c r="B974" s="97">
        <v>810111</v>
      </c>
      <c r="C974" s="100" t="s">
        <v>136</v>
      </c>
      <c r="D974" s="101" t="s">
        <v>336</v>
      </c>
      <c r="E974" s="102">
        <v>49</v>
      </c>
      <c r="F974" s="103">
        <v>3</v>
      </c>
      <c r="G974" s="103">
        <v>5267</v>
      </c>
      <c r="H974" s="104">
        <v>5319</v>
      </c>
      <c r="I974" s="102">
        <v>34</v>
      </c>
      <c r="J974" s="103">
        <v>4</v>
      </c>
      <c r="K974" s="103">
        <v>5058</v>
      </c>
      <c r="L974" s="104">
        <v>5096</v>
      </c>
      <c r="M974" s="102">
        <v>39</v>
      </c>
      <c r="N974" s="103">
        <v>2</v>
      </c>
      <c r="O974" s="103">
        <v>3777</v>
      </c>
      <c r="P974" s="104">
        <v>3818</v>
      </c>
      <c r="Q974" s="102">
        <v>54</v>
      </c>
      <c r="R974" s="103">
        <v>2</v>
      </c>
      <c r="S974" s="103">
        <v>6637</v>
      </c>
      <c r="T974" s="104">
        <v>6693</v>
      </c>
      <c r="U974" s="102">
        <v>176</v>
      </c>
      <c r="V974" s="103">
        <v>11</v>
      </c>
      <c r="W974" s="103">
        <v>20739</v>
      </c>
      <c r="X974" s="104">
        <v>20926</v>
      </c>
      <c r="Y974" s="160" t="s">
        <v>413</v>
      </c>
    </row>
    <row r="975" spans="1:25" outlineLevel="2" x14ac:dyDescent="0.2">
      <c r="A975" s="467"/>
      <c r="B975" s="95">
        <v>810111</v>
      </c>
      <c r="C975" s="14" t="s">
        <v>350</v>
      </c>
      <c r="D975" s="35" t="s">
        <v>198</v>
      </c>
      <c r="E975" s="69">
        <v>42</v>
      </c>
      <c r="F975" s="13">
        <v>3</v>
      </c>
      <c r="G975" s="13">
        <v>4586</v>
      </c>
      <c r="H975" s="68">
        <v>4631</v>
      </c>
      <c r="I975" s="69">
        <v>25</v>
      </c>
      <c r="J975" s="13">
        <v>4</v>
      </c>
      <c r="K975" s="13">
        <v>4358</v>
      </c>
      <c r="L975" s="68">
        <v>4387</v>
      </c>
      <c r="M975" s="69">
        <v>35</v>
      </c>
      <c r="N975" s="13">
        <v>2</v>
      </c>
      <c r="O975" s="13">
        <v>3259</v>
      </c>
      <c r="P975" s="68">
        <v>3296</v>
      </c>
      <c r="Q975" s="69">
        <v>45</v>
      </c>
      <c r="R975" s="13">
        <v>2</v>
      </c>
      <c r="S975" s="13">
        <v>5848</v>
      </c>
      <c r="T975" s="68">
        <v>5895</v>
      </c>
      <c r="U975" s="69">
        <v>147</v>
      </c>
      <c r="V975" s="13">
        <v>11</v>
      </c>
      <c r="W975" s="67">
        <v>18051</v>
      </c>
      <c r="X975" s="68">
        <v>18209</v>
      </c>
      <c r="Y975" s="160" t="s">
        <v>413</v>
      </c>
    </row>
    <row r="976" spans="1:25" outlineLevel="2" x14ac:dyDescent="0.2">
      <c r="A976" s="467"/>
      <c r="B976" s="95">
        <v>810111</v>
      </c>
      <c r="C976" s="14" t="s">
        <v>351</v>
      </c>
      <c r="D976" s="35" t="s">
        <v>199</v>
      </c>
      <c r="E976" s="69">
        <v>7</v>
      </c>
      <c r="F976" s="13">
        <v>0</v>
      </c>
      <c r="G976" s="13">
        <v>681</v>
      </c>
      <c r="H976" s="68">
        <v>688</v>
      </c>
      <c r="I976" s="69">
        <v>9</v>
      </c>
      <c r="J976" s="13">
        <v>0</v>
      </c>
      <c r="K976" s="13">
        <v>700</v>
      </c>
      <c r="L976" s="68">
        <v>709</v>
      </c>
      <c r="M976" s="69">
        <v>4</v>
      </c>
      <c r="N976" s="13">
        <v>0</v>
      </c>
      <c r="O976" s="13">
        <v>518</v>
      </c>
      <c r="P976" s="68">
        <v>522</v>
      </c>
      <c r="Q976" s="69">
        <v>9</v>
      </c>
      <c r="R976" s="13">
        <v>0</v>
      </c>
      <c r="S976" s="13">
        <v>789</v>
      </c>
      <c r="T976" s="68">
        <v>798</v>
      </c>
      <c r="U976" s="69">
        <v>29</v>
      </c>
      <c r="V976" s="13">
        <v>0</v>
      </c>
      <c r="W976" s="67">
        <v>2688</v>
      </c>
      <c r="X976" s="68">
        <v>2717</v>
      </c>
      <c r="Y976" s="160" t="s">
        <v>413</v>
      </c>
    </row>
    <row r="977" spans="1:25" outlineLevel="2" x14ac:dyDescent="0.2">
      <c r="A977" s="467"/>
      <c r="B977" s="95">
        <v>810111</v>
      </c>
      <c r="C977" s="14" t="s">
        <v>300</v>
      </c>
      <c r="D977" s="35" t="s">
        <v>200</v>
      </c>
      <c r="E977" s="70">
        <v>1</v>
      </c>
      <c r="F977" s="71">
        <v>0</v>
      </c>
      <c r="G977" s="71">
        <v>368</v>
      </c>
      <c r="H977" s="68">
        <v>369</v>
      </c>
      <c r="I977" s="70">
        <v>0</v>
      </c>
      <c r="J977" s="71">
        <v>0</v>
      </c>
      <c r="K977" s="71">
        <v>371</v>
      </c>
      <c r="L977" s="68">
        <v>371</v>
      </c>
      <c r="M977" s="70">
        <v>4</v>
      </c>
      <c r="N977" s="71">
        <v>0</v>
      </c>
      <c r="O977" s="71">
        <v>274</v>
      </c>
      <c r="P977" s="68">
        <v>278</v>
      </c>
      <c r="Q977" s="70">
        <v>2</v>
      </c>
      <c r="R977" s="71">
        <v>0</v>
      </c>
      <c r="S977" s="71">
        <v>338</v>
      </c>
      <c r="T977" s="68">
        <v>340</v>
      </c>
      <c r="U977" s="70">
        <v>7</v>
      </c>
      <c r="V977" s="71">
        <v>0</v>
      </c>
      <c r="W977" s="71">
        <v>1351</v>
      </c>
      <c r="X977" s="68">
        <v>1358</v>
      </c>
      <c r="Y977" s="160" t="s">
        <v>413</v>
      </c>
    </row>
    <row r="978" spans="1:25" hidden="1" outlineLevel="3" x14ac:dyDescent="0.2">
      <c r="A978" s="467"/>
      <c r="B978" s="95">
        <v>810111</v>
      </c>
      <c r="C978" s="39" t="s">
        <v>363</v>
      </c>
      <c r="D978" s="35" t="s">
        <v>369</v>
      </c>
      <c r="E978" s="69">
        <v>0</v>
      </c>
      <c r="F978" s="13">
        <v>0</v>
      </c>
      <c r="G978" s="13">
        <v>0</v>
      </c>
      <c r="H978" s="68">
        <v>0</v>
      </c>
      <c r="I978" s="69">
        <v>0</v>
      </c>
      <c r="J978" s="13">
        <v>0</v>
      </c>
      <c r="K978" s="13">
        <v>0</v>
      </c>
      <c r="L978" s="68">
        <v>0</v>
      </c>
      <c r="M978" s="69">
        <v>0</v>
      </c>
      <c r="N978" s="13">
        <v>0</v>
      </c>
      <c r="O978" s="13">
        <v>0</v>
      </c>
      <c r="P978" s="68">
        <v>0</v>
      </c>
      <c r="Q978" s="69">
        <v>0</v>
      </c>
      <c r="R978" s="13">
        <v>0</v>
      </c>
      <c r="S978" s="13">
        <v>0</v>
      </c>
      <c r="T978" s="68">
        <v>0</v>
      </c>
      <c r="U978" s="69">
        <v>0</v>
      </c>
      <c r="V978" s="13">
        <v>0</v>
      </c>
      <c r="W978" s="67">
        <v>0</v>
      </c>
      <c r="X978" s="68">
        <v>0</v>
      </c>
      <c r="Y978" s="160" t="s">
        <v>380</v>
      </c>
    </row>
    <row r="979" spans="1:25" hidden="1" outlineLevel="3" x14ac:dyDescent="0.2">
      <c r="A979" s="467"/>
      <c r="B979" s="95">
        <v>810111</v>
      </c>
      <c r="C979" s="39" t="s">
        <v>301</v>
      </c>
      <c r="D979" s="35" t="s">
        <v>370</v>
      </c>
      <c r="E979" s="69">
        <v>0</v>
      </c>
      <c r="F979" s="13">
        <v>0</v>
      </c>
      <c r="G979" s="13">
        <v>0</v>
      </c>
      <c r="H979" s="68">
        <v>0</v>
      </c>
      <c r="I979" s="69">
        <v>0</v>
      </c>
      <c r="J979" s="13">
        <v>0</v>
      </c>
      <c r="K979" s="13">
        <v>0</v>
      </c>
      <c r="L979" s="68">
        <v>0</v>
      </c>
      <c r="M979" s="69">
        <v>0</v>
      </c>
      <c r="N979" s="13">
        <v>0</v>
      </c>
      <c r="O979" s="13">
        <v>0</v>
      </c>
      <c r="P979" s="68">
        <v>0</v>
      </c>
      <c r="Q979" s="69">
        <v>0</v>
      </c>
      <c r="R979" s="13">
        <v>0</v>
      </c>
      <c r="S979" s="13">
        <v>0</v>
      </c>
      <c r="T979" s="68">
        <v>0</v>
      </c>
      <c r="U979" s="69">
        <v>0</v>
      </c>
      <c r="V979" s="13">
        <v>0</v>
      </c>
      <c r="W979" s="67">
        <v>0</v>
      </c>
      <c r="X979" s="68">
        <v>0</v>
      </c>
      <c r="Y979" s="160" t="s">
        <v>380</v>
      </c>
    </row>
    <row r="980" spans="1:25" outlineLevel="3" x14ac:dyDescent="0.2">
      <c r="A980" s="467"/>
      <c r="B980" s="95">
        <v>810111</v>
      </c>
      <c r="C980" s="39" t="s">
        <v>305</v>
      </c>
      <c r="D980" s="35" t="s">
        <v>371</v>
      </c>
      <c r="E980" s="69">
        <v>1</v>
      </c>
      <c r="F980" s="13">
        <v>0</v>
      </c>
      <c r="G980" s="13">
        <v>303</v>
      </c>
      <c r="H980" s="68">
        <v>304</v>
      </c>
      <c r="I980" s="69">
        <v>0</v>
      </c>
      <c r="J980" s="13">
        <v>0</v>
      </c>
      <c r="K980" s="13">
        <v>265</v>
      </c>
      <c r="L980" s="68">
        <v>265</v>
      </c>
      <c r="M980" s="69">
        <v>4</v>
      </c>
      <c r="N980" s="13">
        <v>0</v>
      </c>
      <c r="O980" s="13">
        <v>223</v>
      </c>
      <c r="P980" s="68">
        <v>227</v>
      </c>
      <c r="Q980" s="69">
        <v>2</v>
      </c>
      <c r="R980" s="13">
        <v>0</v>
      </c>
      <c r="S980" s="13">
        <v>234</v>
      </c>
      <c r="T980" s="68">
        <v>236</v>
      </c>
      <c r="U980" s="69">
        <v>7</v>
      </c>
      <c r="V980" s="13">
        <v>0</v>
      </c>
      <c r="W980" s="67">
        <v>1025</v>
      </c>
      <c r="X980" s="68">
        <v>1032</v>
      </c>
      <c r="Y980" s="160" t="s">
        <v>413</v>
      </c>
    </row>
    <row r="981" spans="1:25" ht="13.5" outlineLevel="3" thickBot="1" x14ac:dyDescent="0.25">
      <c r="A981" s="467"/>
      <c r="B981" s="95">
        <v>810111</v>
      </c>
      <c r="C981" s="39" t="s">
        <v>302</v>
      </c>
      <c r="D981" s="35" t="s">
        <v>372</v>
      </c>
      <c r="E981" s="69">
        <v>0</v>
      </c>
      <c r="F981" s="13">
        <v>0</v>
      </c>
      <c r="G981" s="13">
        <v>65</v>
      </c>
      <c r="H981" s="68">
        <v>65</v>
      </c>
      <c r="I981" s="69">
        <v>0</v>
      </c>
      <c r="J981" s="13">
        <v>0</v>
      </c>
      <c r="K981" s="13">
        <v>106</v>
      </c>
      <c r="L981" s="68">
        <v>106</v>
      </c>
      <c r="M981" s="69">
        <v>0</v>
      </c>
      <c r="N981" s="13">
        <v>0</v>
      </c>
      <c r="O981" s="13">
        <v>51</v>
      </c>
      <c r="P981" s="68">
        <v>51</v>
      </c>
      <c r="Q981" s="69">
        <v>0</v>
      </c>
      <c r="R981" s="13">
        <v>0</v>
      </c>
      <c r="S981" s="13">
        <v>104</v>
      </c>
      <c r="T981" s="68">
        <v>104</v>
      </c>
      <c r="U981" s="69">
        <v>0</v>
      </c>
      <c r="V981" s="13">
        <v>0</v>
      </c>
      <c r="W981" s="67">
        <v>326</v>
      </c>
      <c r="X981" s="68">
        <v>326</v>
      </c>
      <c r="Y981" s="160" t="s">
        <v>413</v>
      </c>
    </row>
    <row r="982" spans="1:25" ht="13.5" hidden="1" outlineLevel="3" thickBot="1" x14ac:dyDescent="0.25">
      <c r="A982" s="467"/>
      <c r="B982" s="95">
        <v>810111</v>
      </c>
      <c r="C982" s="39" t="s">
        <v>434</v>
      </c>
      <c r="D982" s="35" t="s">
        <v>373</v>
      </c>
      <c r="E982" s="69">
        <v>0</v>
      </c>
      <c r="F982" s="13">
        <v>0</v>
      </c>
      <c r="G982" s="13">
        <v>0</v>
      </c>
      <c r="H982" s="68">
        <v>0</v>
      </c>
      <c r="I982" s="69">
        <v>0</v>
      </c>
      <c r="J982" s="13">
        <v>0</v>
      </c>
      <c r="K982" s="13">
        <v>0</v>
      </c>
      <c r="L982" s="68">
        <v>0</v>
      </c>
      <c r="M982" s="69">
        <v>0</v>
      </c>
      <c r="N982" s="13">
        <v>0</v>
      </c>
      <c r="O982" s="13">
        <v>0</v>
      </c>
      <c r="P982" s="68">
        <v>0</v>
      </c>
      <c r="Q982" s="69">
        <v>0</v>
      </c>
      <c r="R982" s="13">
        <v>0</v>
      </c>
      <c r="S982" s="13">
        <v>0</v>
      </c>
      <c r="T982" s="68">
        <v>0</v>
      </c>
      <c r="U982" s="69">
        <v>0</v>
      </c>
      <c r="V982" s="13">
        <v>0</v>
      </c>
      <c r="W982" s="67">
        <v>0</v>
      </c>
      <c r="X982" s="68">
        <v>0</v>
      </c>
      <c r="Y982" s="160" t="s">
        <v>380</v>
      </c>
    </row>
    <row r="983" spans="1:25" ht="13.5" hidden="1" outlineLevel="3" thickBot="1" x14ac:dyDescent="0.25">
      <c r="A983" s="467"/>
      <c r="B983" s="95">
        <v>810111</v>
      </c>
      <c r="C983" s="57" t="s">
        <v>384</v>
      </c>
      <c r="D983" s="35" t="s">
        <v>374</v>
      </c>
      <c r="E983" s="69">
        <v>0</v>
      </c>
      <c r="F983" s="13">
        <v>0</v>
      </c>
      <c r="G983" s="13">
        <v>0</v>
      </c>
      <c r="H983" s="68">
        <v>0</v>
      </c>
      <c r="I983" s="69">
        <v>0</v>
      </c>
      <c r="J983" s="13">
        <v>0</v>
      </c>
      <c r="K983" s="13">
        <v>0</v>
      </c>
      <c r="L983" s="68">
        <v>0</v>
      </c>
      <c r="M983" s="69">
        <v>0</v>
      </c>
      <c r="N983" s="13">
        <v>0</v>
      </c>
      <c r="O983" s="13">
        <v>0</v>
      </c>
      <c r="P983" s="68">
        <v>0</v>
      </c>
      <c r="Q983" s="69">
        <v>0</v>
      </c>
      <c r="R983" s="13">
        <v>0</v>
      </c>
      <c r="S983" s="13">
        <v>0</v>
      </c>
      <c r="T983" s="68">
        <v>0</v>
      </c>
      <c r="U983" s="69">
        <v>0</v>
      </c>
      <c r="V983" s="13">
        <v>0</v>
      </c>
      <c r="W983" s="67">
        <v>0</v>
      </c>
      <c r="X983" s="68">
        <v>0</v>
      </c>
      <c r="Y983" s="160" t="s">
        <v>380</v>
      </c>
    </row>
    <row r="984" spans="1:25" ht="13.5" hidden="1" outlineLevel="3" thickBot="1" x14ac:dyDescent="0.25">
      <c r="A984" s="468"/>
      <c r="B984" s="96">
        <v>810111</v>
      </c>
      <c r="C984" s="41" t="s">
        <v>383</v>
      </c>
      <c r="D984" s="42" t="s">
        <v>375</v>
      </c>
      <c r="E984" s="75">
        <v>0</v>
      </c>
      <c r="F984" s="76">
        <v>0</v>
      </c>
      <c r="G984" s="76">
        <v>0</v>
      </c>
      <c r="H984" s="74">
        <v>0</v>
      </c>
      <c r="I984" s="75">
        <v>0</v>
      </c>
      <c r="J984" s="76">
        <v>0</v>
      </c>
      <c r="K984" s="76">
        <v>0</v>
      </c>
      <c r="L984" s="74">
        <v>0</v>
      </c>
      <c r="M984" s="75">
        <v>0</v>
      </c>
      <c r="N984" s="76">
        <v>0</v>
      </c>
      <c r="O984" s="76">
        <v>0</v>
      </c>
      <c r="P984" s="74">
        <v>0</v>
      </c>
      <c r="Q984" s="75">
        <v>0</v>
      </c>
      <c r="R984" s="76">
        <v>0</v>
      </c>
      <c r="S984" s="76">
        <v>0</v>
      </c>
      <c r="T984" s="74">
        <v>0</v>
      </c>
      <c r="U984" s="75">
        <v>0</v>
      </c>
      <c r="V984" s="76">
        <v>0</v>
      </c>
      <c r="W984" s="73">
        <v>0</v>
      </c>
      <c r="X984" s="74">
        <v>0</v>
      </c>
      <c r="Y984" s="160" t="s">
        <v>380</v>
      </c>
    </row>
    <row r="985" spans="1:25" ht="12.75" customHeight="1" thickBot="1" x14ac:dyDescent="0.25">
      <c r="A985" s="55"/>
      <c r="B985" s="93"/>
      <c r="C985" s="54" t="s">
        <v>25</v>
      </c>
      <c r="D985" s="50"/>
      <c r="E985" s="61">
        <v>15670</v>
      </c>
      <c r="F985" s="62">
        <v>149</v>
      </c>
      <c r="G985" s="62">
        <v>14</v>
      </c>
      <c r="H985" s="64">
        <v>15833</v>
      </c>
      <c r="I985" s="61">
        <v>15873</v>
      </c>
      <c r="J985" s="62">
        <v>108</v>
      </c>
      <c r="K985" s="62">
        <v>21</v>
      </c>
      <c r="L985" s="64">
        <v>16002</v>
      </c>
      <c r="M985" s="61">
        <v>13929</v>
      </c>
      <c r="N985" s="62">
        <v>140</v>
      </c>
      <c r="O985" s="62">
        <v>20</v>
      </c>
      <c r="P985" s="64">
        <v>14089</v>
      </c>
      <c r="Q985" s="61">
        <v>21827</v>
      </c>
      <c r="R985" s="62">
        <v>154</v>
      </c>
      <c r="S985" s="62">
        <v>18</v>
      </c>
      <c r="T985" s="64">
        <v>21999</v>
      </c>
      <c r="U985" s="61">
        <v>67299</v>
      </c>
      <c r="V985" s="62">
        <v>551</v>
      </c>
      <c r="W985" s="62">
        <v>73</v>
      </c>
      <c r="X985" s="64">
        <v>67923</v>
      </c>
      <c r="Y985" s="160" t="s">
        <v>413</v>
      </c>
    </row>
    <row r="986" spans="1:25" s="106" customFormat="1" outlineLevel="1" x14ac:dyDescent="0.2">
      <c r="A986" s="466">
        <v>810005</v>
      </c>
      <c r="B986" s="97">
        <v>810005</v>
      </c>
      <c r="C986" s="100" t="s">
        <v>137</v>
      </c>
      <c r="D986" s="101" t="s">
        <v>336</v>
      </c>
      <c r="E986" s="102">
        <v>13591</v>
      </c>
      <c r="F986" s="103">
        <v>132</v>
      </c>
      <c r="G986" s="103">
        <v>12</v>
      </c>
      <c r="H986" s="104">
        <v>13735</v>
      </c>
      <c r="I986" s="102">
        <v>13958</v>
      </c>
      <c r="J986" s="103">
        <v>93</v>
      </c>
      <c r="K986" s="103">
        <v>18</v>
      </c>
      <c r="L986" s="104">
        <v>14069</v>
      </c>
      <c r="M986" s="102">
        <v>12239</v>
      </c>
      <c r="N986" s="103">
        <v>120</v>
      </c>
      <c r="O986" s="103">
        <v>15</v>
      </c>
      <c r="P986" s="104">
        <v>12374</v>
      </c>
      <c r="Q986" s="102">
        <v>19275</v>
      </c>
      <c r="R986" s="103">
        <v>139</v>
      </c>
      <c r="S986" s="103">
        <v>18</v>
      </c>
      <c r="T986" s="104">
        <v>19432</v>
      </c>
      <c r="U986" s="102">
        <v>59063</v>
      </c>
      <c r="V986" s="103">
        <v>484</v>
      </c>
      <c r="W986" s="103">
        <v>63</v>
      </c>
      <c r="X986" s="104">
        <v>59610</v>
      </c>
      <c r="Y986" s="160" t="s">
        <v>413</v>
      </c>
    </row>
    <row r="987" spans="1:25" outlineLevel="2" x14ac:dyDescent="0.2">
      <c r="A987" s="467"/>
      <c r="B987" s="95">
        <v>810005</v>
      </c>
      <c r="C987" s="14" t="s">
        <v>350</v>
      </c>
      <c r="D987" s="35" t="s">
        <v>198</v>
      </c>
      <c r="E987" s="69">
        <v>13591</v>
      </c>
      <c r="F987" s="13">
        <v>132</v>
      </c>
      <c r="G987" s="13">
        <v>12</v>
      </c>
      <c r="H987" s="68">
        <v>13735</v>
      </c>
      <c r="I987" s="69">
        <v>13958</v>
      </c>
      <c r="J987" s="13">
        <v>93</v>
      </c>
      <c r="K987" s="13">
        <v>18</v>
      </c>
      <c r="L987" s="68">
        <v>14069</v>
      </c>
      <c r="M987" s="69">
        <v>12239</v>
      </c>
      <c r="N987" s="13">
        <v>120</v>
      </c>
      <c r="O987" s="13">
        <v>15</v>
      </c>
      <c r="P987" s="68">
        <v>12374</v>
      </c>
      <c r="Q987" s="69">
        <v>19275</v>
      </c>
      <c r="R987" s="13">
        <v>139</v>
      </c>
      <c r="S987" s="13">
        <v>18</v>
      </c>
      <c r="T987" s="68">
        <v>19432</v>
      </c>
      <c r="U987" s="69">
        <v>59063</v>
      </c>
      <c r="V987" s="13">
        <v>484</v>
      </c>
      <c r="W987" s="67">
        <v>63</v>
      </c>
      <c r="X987" s="68">
        <v>59610</v>
      </c>
      <c r="Y987" s="160" t="s">
        <v>413</v>
      </c>
    </row>
    <row r="988" spans="1:25" hidden="1" outlineLevel="2" x14ac:dyDescent="0.2">
      <c r="A988" s="467"/>
      <c r="B988" s="95">
        <v>810005</v>
      </c>
      <c r="C988" s="14" t="s">
        <v>351</v>
      </c>
      <c r="D988" s="35" t="s">
        <v>199</v>
      </c>
      <c r="E988" s="69">
        <v>0</v>
      </c>
      <c r="F988" s="13">
        <v>0</v>
      </c>
      <c r="G988" s="13">
        <v>0</v>
      </c>
      <c r="H988" s="68">
        <v>0</v>
      </c>
      <c r="I988" s="69">
        <v>0</v>
      </c>
      <c r="J988" s="13">
        <v>0</v>
      </c>
      <c r="K988" s="13">
        <v>0</v>
      </c>
      <c r="L988" s="68">
        <v>0</v>
      </c>
      <c r="M988" s="69">
        <v>0</v>
      </c>
      <c r="N988" s="13">
        <v>0</v>
      </c>
      <c r="O988" s="13">
        <v>0</v>
      </c>
      <c r="P988" s="68">
        <v>0</v>
      </c>
      <c r="Q988" s="69">
        <v>0</v>
      </c>
      <c r="R988" s="13">
        <v>0</v>
      </c>
      <c r="S988" s="13">
        <v>0</v>
      </c>
      <c r="T988" s="68">
        <v>0</v>
      </c>
      <c r="U988" s="69">
        <v>0</v>
      </c>
      <c r="V988" s="13">
        <v>0</v>
      </c>
      <c r="W988" s="67">
        <v>0</v>
      </c>
      <c r="X988" s="68">
        <v>0</v>
      </c>
      <c r="Y988" s="160" t="s">
        <v>380</v>
      </c>
    </row>
    <row r="989" spans="1:25" outlineLevel="2" x14ac:dyDescent="0.2">
      <c r="A989" s="467"/>
      <c r="B989" s="95">
        <v>810005</v>
      </c>
      <c r="C989" s="14" t="s">
        <v>300</v>
      </c>
      <c r="D989" s="35" t="s">
        <v>200</v>
      </c>
      <c r="E989" s="70">
        <v>2919</v>
      </c>
      <c r="F989" s="71">
        <v>40</v>
      </c>
      <c r="G989" s="71">
        <v>2</v>
      </c>
      <c r="H989" s="68">
        <v>2961</v>
      </c>
      <c r="I989" s="70">
        <v>3403</v>
      </c>
      <c r="J989" s="71">
        <v>29</v>
      </c>
      <c r="K989" s="71">
        <v>10</v>
      </c>
      <c r="L989" s="68">
        <v>3442</v>
      </c>
      <c r="M989" s="70">
        <v>2690</v>
      </c>
      <c r="N989" s="71">
        <v>34</v>
      </c>
      <c r="O989" s="71">
        <v>0</v>
      </c>
      <c r="P989" s="68">
        <v>2724</v>
      </c>
      <c r="Q989" s="70">
        <v>3223</v>
      </c>
      <c r="R989" s="71">
        <v>27</v>
      </c>
      <c r="S989" s="71">
        <v>3</v>
      </c>
      <c r="T989" s="68">
        <v>3253</v>
      </c>
      <c r="U989" s="70">
        <v>12235</v>
      </c>
      <c r="V989" s="71">
        <v>130</v>
      </c>
      <c r="W989" s="71">
        <v>15</v>
      </c>
      <c r="X989" s="68">
        <v>12380</v>
      </c>
      <c r="Y989" s="160" t="s">
        <v>413</v>
      </c>
    </row>
    <row r="990" spans="1:25" outlineLevel="3" x14ac:dyDescent="0.2">
      <c r="A990" s="467"/>
      <c r="B990" s="95">
        <v>810005</v>
      </c>
      <c r="C990" s="39" t="s">
        <v>363</v>
      </c>
      <c r="D990" s="35" t="s">
        <v>369</v>
      </c>
      <c r="E990" s="69">
        <v>801</v>
      </c>
      <c r="F990" s="13">
        <v>15</v>
      </c>
      <c r="G990" s="13">
        <v>1</v>
      </c>
      <c r="H990" s="68">
        <v>817</v>
      </c>
      <c r="I990" s="69">
        <v>779</v>
      </c>
      <c r="J990" s="13">
        <v>8</v>
      </c>
      <c r="K990" s="13">
        <v>4</v>
      </c>
      <c r="L990" s="68">
        <v>791</v>
      </c>
      <c r="M990" s="69">
        <v>843</v>
      </c>
      <c r="N990" s="13">
        <v>9</v>
      </c>
      <c r="O990" s="13">
        <v>0</v>
      </c>
      <c r="P990" s="68">
        <v>852</v>
      </c>
      <c r="Q990" s="69">
        <v>1014</v>
      </c>
      <c r="R990" s="13">
        <v>5</v>
      </c>
      <c r="S990" s="13">
        <v>2</v>
      </c>
      <c r="T990" s="68">
        <v>1021</v>
      </c>
      <c r="U990" s="69">
        <v>3437</v>
      </c>
      <c r="V990" s="13">
        <v>37</v>
      </c>
      <c r="W990" s="67">
        <v>7</v>
      </c>
      <c r="X990" s="68">
        <v>3481</v>
      </c>
      <c r="Y990" s="160" t="s">
        <v>413</v>
      </c>
    </row>
    <row r="991" spans="1:25" hidden="1" outlineLevel="3" x14ac:dyDescent="0.2">
      <c r="A991" s="467"/>
      <c r="B991" s="95">
        <v>810005</v>
      </c>
      <c r="C991" s="39" t="s">
        <v>301</v>
      </c>
      <c r="D991" s="35" t="s">
        <v>370</v>
      </c>
      <c r="E991" s="69">
        <v>0</v>
      </c>
      <c r="F991" s="13">
        <v>0</v>
      </c>
      <c r="G991" s="13">
        <v>0</v>
      </c>
      <c r="H991" s="68">
        <v>0</v>
      </c>
      <c r="I991" s="69">
        <v>0</v>
      </c>
      <c r="J991" s="13">
        <v>0</v>
      </c>
      <c r="K991" s="13">
        <v>0</v>
      </c>
      <c r="L991" s="68">
        <v>0</v>
      </c>
      <c r="M991" s="69">
        <v>0</v>
      </c>
      <c r="N991" s="13">
        <v>0</v>
      </c>
      <c r="O991" s="13">
        <v>0</v>
      </c>
      <c r="P991" s="68">
        <v>0</v>
      </c>
      <c r="Q991" s="69">
        <v>0</v>
      </c>
      <c r="R991" s="13">
        <v>0</v>
      </c>
      <c r="S991" s="13">
        <v>0</v>
      </c>
      <c r="T991" s="68">
        <v>0</v>
      </c>
      <c r="U991" s="69">
        <v>0</v>
      </c>
      <c r="V991" s="13">
        <v>0</v>
      </c>
      <c r="W991" s="67">
        <v>0</v>
      </c>
      <c r="X991" s="68">
        <v>0</v>
      </c>
      <c r="Y991" s="160" t="s">
        <v>380</v>
      </c>
    </row>
    <row r="992" spans="1:25" outlineLevel="3" x14ac:dyDescent="0.2">
      <c r="A992" s="467"/>
      <c r="B992" s="95">
        <v>810005</v>
      </c>
      <c r="C992" s="39" t="s">
        <v>305</v>
      </c>
      <c r="D992" s="35" t="s">
        <v>371</v>
      </c>
      <c r="E992" s="69">
        <v>972</v>
      </c>
      <c r="F992" s="13">
        <v>9</v>
      </c>
      <c r="G992" s="13">
        <v>1</v>
      </c>
      <c r="H992" s="68">
        <v>982</v>
      </c>
      <c r="I992" s="69">
        <v>1254</v>
      </c>
      <c r="J992" s="13">
        <v>7</v>
      </c>
      <c r="K992" s="13">
        <v>3</v>
      </c>
      <c r="L992" s="68">
        <v>1264</v>
      </c>
      <c r="M992" s="69">
        <v>1036</v>
      </c>
      <c r="N992" s="13">
        <v>14</v>
      </c>
      <c r="O992" s="13">
        <v>0</v>
      </c>
      <c r="P992" s="68">
        <v>1050</v>
      </c>
      <c r="Q992" s="69">
        <v>1105</v>
      </c>
      <c r="R992" s="13">
        <v>12</v>
      </c>
      <c r="S992" s="13">
        <v>1</v>
      </c>
      <c r="T992" s="68">
        <v>1118</v>
      </c>
      <c r="U992" s="69">
        <v>4367</v>
      </c>
      <c r="V992" s="13">
        <v>42</v>
      </c>
      <c r="W992" s="67">
        <v>5</v>
      </c>
      <c r="X992" s="68">
        <v>4414</v>
      </c>
      <c r="Y992" s="160" t="s">
        <v>413</v>
      </c>
    </row>
    <row r="993" spans="1:25" outlineLevel="3" x14ac:dyDescent="0.2">
      <c r="A993" s="467"/>
      <c r="B993" s="95">
        <v>810005</v>
      </c>
      <c r="C993" s="39" t="s">
        <v>302</v>
      </c>
      <c r="D993" s="35" t="s">
        <v>372</v>
      </c>
      <c r="E993" s="69">
        <v>800</v>
      </c>
      <c r="F993" s="13">
        <v>11</v>
      </c>
      <c r="G993" s="13">
        <v>0</v>
      </c>
      <c r="H993" s="68">
        <v>811</v>
      </c>
      <c r="I993" s="69">
        <v>916</v>
      </c>
      <c r="J993" s="13">
        <v>9</v>
      </c>
      <c r="K993" s="13">
        <v>2</v>
      </c>
      <c r="L993" s="68">
        <v>927</v>
      </c>
      <c r="M993" s="69">
        <v>545</v>
      </c>
      <c r="N993" s="13">
        <v>9</v>
      </c>
      <c r="O993" s="13">
        <v>0</v>
      </c>
      <c r="P993" s="68">
        <v>554</v>
      </c>
      <c r="Q993" s="69">
        <v>728</v>
      </c>
      <c r="R993" s="13">
        <v>6</v>
      </c>
      <c r="S993" s="13">
        <v>0</v>
      </c>
      <c r="T993" s="68">
        <v>734</v>
      </c>
      <c r="U993" s="69">
        <v>2989</v>
      </c>
      <c r="V993" s="13">
        <v>35</v>
      </c>
      <c r="W993" s="67">
        <v>2</v>
      </c>
      <c r="X993" s="68">
        <v>3026</v>
      </c>
      <c r="Y993" s="160" t="s">
        <v>413</v>
      </c>
    </row>
    <row r="994" spans="1:25" hidden="1" outlineLevel="3" x14ac:dyDescent="0.2">
      <c r="A994" s="467"/>
      <c r="B994" s="95">
        <v>810005</v>
      </c>
      <c r="C994" s="39" t="s">
        <v>434</v>
      </c>
      <c r="D994" s="35" t="s">
        <v>373</v>
      </c>
      <c r="E994" s="69">
        <v>0</v>
      </c>
      <c r="F994" s="13">
        <v>0</v>
      </c>
      <c r="G994" s="13">
        <v>0</v>
      </c>
      <c r="H994" s="68">
        <v>0</v>
      </c>
      <c r="I994" s="69">
        <v>0</v>
      </c>
      <c r="J994" s="13">
        <v>0</v>
      </c>
      <c r="K994" s="13">
        <v>0</v>
      </c>
      <c r="L994" s="68">
        <v>0</v>
      </c>
      <c r="M994" s="69">
        <v>0</v>
      </c>
      <c r="N994" s="13">
        <v>0</v>
      </c>
      <c r="O994" s="13">
        <v>0</v>
      </c>
      <c r="P994" s="68">
        <v>0</v>
      </c>
      <c r="Q994" s="69">
        <v>0</v>
      </c>
      <c r="R994" s="13">
        <v>0</v>
      </c>
      <c r="S994" s="13">
        <v>0</v>
      </c>
      <c r="T994" s="68">
        <v>0</v>
      </c>
      <c r="U994" s="69">
        <v>0</v>
      </c>
      <c r="V994" s="13">
        <v>0</v>
      </c>
      <c r="W994" s="67">
        <v>0</v>
      </c>
      <c r="X994" s="68">
        <v>0</v>
      </c>
      <c r="Y994" s="160" t="s">
        <v>380</v>
      </c>
    </row>
    <row r="995" spans="1:25" ht="13.5" outlineLevel="3" thickBot="1" x14ac:dyDescent="0.25">
      <c r="A995" s="467"/>
      <c r="B995" s="95">
        <v>810005</v>
      </c>
      <c r="C995" s="57" t="s">
        <v>384</v>
      </c>
      <c r="D995" s="35" t="s">
        <v>374</v>
      </c>
      <c r="E995" s="69">
        <v>346</v>
      </c>
      <c r="F995" s="13">
        <v>5</v>
      </c>
      <c r="G995" s="13">
        <v>0</v>
      </c>
      <c r="H995" s="68">
        <v>351</v>
      </c>
      <c r="I995" s="69">
        <v>454</v>
      </c>
      <c r="J995" s="13">
        <v>5</v>
      </c>
      <c r="K995" s="13">
        <v>1</v>
      </c>
      <c r="L995" s="68">
        <v>460</v>
      </c>
      <c r="M995" s="69">
        <v>266</v>
      </c>
      <c r="N995" s="13">
        <v>2</v>
      </c>
      <c r="O995" s="13">
        <v>0</v>
      </c>
      <c r="P995" s="68">
        <v>268</v>
      </c>
      <c r="Q995" s="69">
        <v>376</v>
      </c>
      <c r="R995" s="13">
        <v>4</v>
      </c>
      <c r="S995" s="13">
        <v>0</v>
      </c>
      <c r="T995" s="68">
        <v>380</v>
      </c>
      <c r="U995" s="69">
        <v>1442</v>
      </c>
      <c r="V995" s="13">
        <v>16</v>
      </c>
      <c r="W995" s="67">
        <v>1</v>
      </c>
      <c r="X995" s="68">
        <v>1459</v>
      </c>
      <c r="Y995" s="160" t="s">
        <v>413</v>
      </c>
    </row>
    <row r="996" spans="1:25" ht="13.5" hidden="1" outlineLevel="3" thickBot="1" x14ac:dyDescent="0.25">
      <c r="A996" s="468"/>
      <c r="B996" s="96">
        <v>810005</v>
      </c>
      <c r="C996" s="41" t="s">
        <v>383</v>
      </c>
      <c r="D996" s="42" t="s">
        <v>375</v>
      </c>
      <c r="E996" s="75">
        <v>0</v>
      </c>
      <c r="F996" s="76">
        <v>0</v>
      </c>
      <c r="G996" s="76">
        <v>0</v>
      </c>
      <c r="H996" s="74">
        <v>0</v>
      </c>
      <c r="I996" s="75">
        <v>0</v>
      </c>
      <c r="J996" s="76">
        <v>0</v>
      </c>
      <c r="K996" s="76">
        <v>0</v>
      </c>
      <c r="L996" s="74">
        <v>0</v>
      </c>
      <c r="M996" s="75">
        <v>0</v>
      </c>
      <c r="N996" s="76">
        <v>0</v>
      </c>
      <c r="O996" s="76">
        <v>0</v>
      </c>
      <c r="P996" s="74">
        <v>0</v>
      </c>
      <c r="Q996" s="75">
        <v>0</v>
      </c>
      <c r="R996" s="76">
        <v>0</v>
      </c>
      <c r="S996" s="76">
        <v>0</v>
      </c>
      <c r="T996" s="74">
        <v>0</v>
      </c>
      <c r="U996" s="75">
        <v>0</v>
      </c>
      <c r="V996" s="76">
        <v>0</v>
      </c>
      <c r="W996" s="73">
        <v>0</v>
      </c>
      <c r="X996" s="74">
        <v>0</v>
      </c>
      <c r="Y996" s="160" t="s">
        <v>380</v>
      </c>
    </row>
    <row r="997" spans="1:25" s="106" customFormat="1" outlineLevel="1" x14ac:dyDescent="0.2">
      <c r="A997" s="464">
        <v>810146</v>
      </c>
      <c r="B997" s="97">
        <v>810146</v>
      </c>
      <c r="C997" s="100" t="s">
        <v>138</v>
      </c>
      <c r="D997" s="101" t="s">
        <v>336</v>
      </c>
      <c r="E997" s="102">
        <v>1966</v>
      </c>
      <c r="F997" s="103">
        <v>16</v>
      </c>
      <c r="G997" s="103">
        <v>2</v>
      </c>
      <c r="H997" s="104">
        <v>1984</v>
      </c>
      <c r="I997" s="102">
        <v>1797</v>
      </c>
      <c r="J997" s="103">
        <v>14</v>
      </c>
      <c r="K997" s="103">
        <v>3</v>
      </c>
      <c r="L997" s="104">
        <v>1814</v>
      </c>
      <c r="M997" s="102">
        <v>1614</v>
      </c>
      <c r="N997" s="103">
        <v>18</v>
      </c>
      <c r="O997" s="103">
        <v>4</v>
      </c>
      <c r="P997" s="104">
        <v>1636</v>
      </c>
      <c r="Q997" s="102">
        <v>2431</v>
      </c>
      <c r="R997" s="103">
        <v>11</v>
      </c>
      <c r="S997" s="103">
        <v>0</v>
      </c>
      <c r="T997" s="104">
        <v>2442</v>
      </c>
      <c r="U997" s="102">
        <v>7808</v>
      </c>
      <c r="V997" s="103">
        <v>59</v>
      </c>
      <c r="W997" s="103">
        <v>9</v>
      </c>
      <c r="X997" s="104">
        <v>7876</v>
      </c>
      <c r="Y997" s="160" t="s">
        <v>413</v>
      </c>
    </row>
    <row r="998" spans="1:25" hidden="1" outlineLevel="2" x14ac:dyDescent="0.2">
      <c r="A998" s="465"/>
      <c r="B998" s="95">
        <v>810146</v>
      </c>
      <c r="C998" s="14" t="s">
        <v>350</v>
      </c>
      <c r="D998" s="35" t="s">
        <v>198</v>
      </c>
      <c r="E998" s="69">
        <v>0</v>
      </c>
      <c r="F998" s="13">
        <v>0</v>
      </c>
      <c r="G998" s="13">
        <v>0</v>
      </c>
      <c r="H998" s="68">
        <v>0</v>
      </c>
      <c r="I998" s="69">
        <v>0</v>
      </c>
      <c r="J998" s="13">
        <v>0</v>
      </c>
      <c r="K998" s="13">
        <v>0</v>
      </c>
      <c r="L998" s="68">
        <v>0</v>
      </c>
      <c r="M998" s="69">
        <v>0</v>
      </c>
      <c r="N998" s="13">
        <v>0</v>
      </c>
      <c r="O998" s="13">
        <v>0</v>
      </c>
      <c r="P998" s="68">
        <v>0</v>
      </c>
      <c r="Q998" s="69">
        <v>0</v>
      </c>
      <c r="R998" s="13">
        <v>0</v>
      </c>
      <c r="S998" s="13">
        <v>0</v>
      </c>
      <c r="T998" s="68">
        <v>0</v>
      </c>
      <c r="U998" s="69">
        <v>0</v>
      </c>
      <c r="V998" s="13">
        <v>0</v>
      </c>
      <c r="W998" s="67">
        <v>0</v>
      </c>
      <c r="X998" s="68">
        <v>0</v>
      </c>
      <c r="Y998" s="160" t="s">
        <v>380</v>
      </c>
    </row>
    <row r="999" spans="1:25" ht="13.5" outlineLevel="2" thickBot="1" x14ac:dyDescent="0.25">
      <c r="A999" s="465"/>
      <c r="B999" s="95">
        <v>810146</v>
      </c>
      <c r="C999" s="14" t="s">
        <v>351</v>
      </c>
      <c r="D999" s="35" t="s">
        <v>199</v>
      </c>
      <c r="E999" s="69">
        <v>1966</v>
      </c>
      <c r="F999" s="13">
        <v>16</v>
      </c>
      <c r="G999" s="13">
        <v>2</v>
      </c>
      <c r="H999" s="68">
        <v>1984</v>
      </c>
      <c r="I999" s="69">
        <v>1797</v>
      </c>
      <c r="J999" s="13">
        <v>14</v>
      </c>
      <c r="K999" s="13">
        <v>3</v>
      </c>
      <c r="L999" s="68">
        <v>1814</v>
      </c>
      <c r="M999" s="69">
        <v>1614</v>
      </c>
      <c r="N999" s="13">
        <v>18</v>
      </c>
      <c r="O999" s="13">
        <v>4</v>
      </c>
      <c r="P999" s="68">
        <v>1636</v>
      </c>
      <c r="Q999" s="69">
        <v>2431</v>
      </c>
      <c r="R999" s="13">
        <v>11</v>
      </c>
      <c r="S999" s="13">
        <v>0</v>
      </c>
      <c r="T999" s="68">
        <v>2442</v>
      </c>
      <c r="U999" s="69">
        <v>7808</v>
      </c>
      <c r="V999" s="13">
        <v>59</v>
      </c>
      <c r="W999" s="67">
        <v>9</v>
      </c>
      <c r="X999" s="68">
        <v>7876</v>
      </c>
      <c r="Y999" s="160" t="s">
        <v>413</v>
      </c>
    </row>
    <row r="1000" spans="1:25" ht="13.5" hidden="1" outlineLevel="2" collapsed="1" thickBot="1" x14ac:dyDescent="0.25">
      <c r="A1000" s="465"/>
      <c r="B1000" s="95">
        <v>810146</v>
      </c>
      <c r="C1000" s="14" t="s">
        <v>300</v>
      </c>
      <c r="D1000" s="35" t="s">
        <v>200</v>
      </c>
      <c r="E1000" s="70">
        <v>0</v>
      </c>
      <c r="F1000" s="71">
        <v>0</v>
      </c>
      <c r="G1000" s="71">
        <v>0</v>
      </c>
      <c r="H1000" s="68">
        <v>0</v>
      </c>
      <c r="I1000" s="70">
        <v>0</v>
      </c>
      <c r="J1000" s="71">
        <v>0</v>
      </c>
      <c r="K1000" s="71">
        <v>0</v>
      </c>
      <c r="L1000" s="68">
        <v>0</v>
      </c>
      <c r="M1000" s="70">
        <v>0</v>
      </c>
      <c r="N1000" s="71">
        <v>0</v>
      </c>
      <c r="O1000" s="71">
        <v>0</v>
      </c>
      <c r="P1000" s="68">
        <v>0</v>
      </c>
      <c r="Q1000" s="70">
        <v>0</v>
      </c>
      <c r="R1000" s="71">
        <v>0</v>
      </c>
      <c r="S1000" s="71">
        <v>0</v>
      </c>
      <c r="T1000" s="68">
        <v>0</v>
      </c>
      <c r="U1000" s="70">
        <v>0</v>
      </c>
      <c r="V1000" s="71">
        <v>0</v>
      </c>
      <c r="W1000" s="71">
        <v>0</v>
      </c>
      <c r="X1000" s="68">
        <v>0</v>
      </c>
      <c r="Y1000" s="160" t="s">
        <v>380</v>
      </c>
    </row>
    <row r="1001" spans="1:25" ht="13.5" hidden="1" outlineLevel="3" thickBot="1" x14ac:dyDescent="0.25">
      <c r="A1001" s="465"/>
      <c r="B1001" s="95">
        <v>810146</v>
      </c>
      <c r="C1001" s="39" t="s">
        <v>363</v>
      </c>
      <c r="D1001" s="35" t="s">
        <v>369</v>
      </c>
      <c r="E1001" s="69">
        <v>0</v>
      </c>
      <c r="F1001" s="13">
        <v>0</v>
      </c>
      <c r="G1001" s="13">
        <v>0</v>
      </c>
      <c r="H1001" s="68">
        <v>0</v>
      </c>
      <c r="I1001" s="69">
        <v>0</v>
      </c>
      <c r="J1001" s="13">
        <v>0</v>
      </c>
      <c r="K1001" s="13">
        <v>0</v>
      </c>
      <c r="L1001" s="68">
        <v>0</v>
      </c>
      <c r="M1001" s="69">
        <v>0</v>
      </c>
      <c r="N1001" s="13">
        <v>0</v>
      </c>
      <c r="O1001" s="13">
        <v>0</v>
      </c>
      <c r="P1001" s="68">
        <v>0</v>
      </c>
      <c r="Q1001" s="69">
        <v>0</v>
      </c>
      <c r="R1001" s="13">
        <v>0</v>
      </c>
      <c r="S1001" s="13">
        <v>0</v>
      </c>
      <c r="T1001" s="68">
        <v>0</v>
      </c>
      <c r="U1001" s="69">
        <v>0</v>
      </c>
      <c r="V1001" s="13">
        <v>0</v>
      </c>
      <c r="W1001" s="67">
        <v>0</v>
      </c>
      <c r="X1001" s="68">
        <v>0</v>
      </c>
      <c r="Y1001" s="160" t="s">
        <v>380</v>
      </c>
    </row>
    <row r="1002" spans="1:25" ht="13.5" hidden="1" outlineLevel="3" thickBot="1" x14ac:dyDescent="0.25">
      <c r="A1002" s="465"/>
      <c r="B1002" s="95">
        <v>810146</v>
      </c>
      <c r="C1002" s="39" t="s">
        <v>301</v>
      </c>
      <c r="D1002" s="35" t="s">
        <v>370</v>
      </c>
      <c r="E1002" s="69">
        <v>0</v>
      </c>
      <c r="F1002" s="13">
        <v>0</v>
      </c>
      <c r="G1002" s="13">
        <v>0</v>
      </c>
      <c r="H1002" s="68">
        <v>0</v>
      </c>
      <c r="I1002" s="69">
        <v>0</v>
      </c>
      <c r="J1002" s="13">
        <v>0</v>
      </c>
      <c r="K1002" s="13">
        <v>0</v>
      </c>
      <c r="L1002" s="68">
        <v>0</v>
      </c>
      <c r="M1002" s="69">
        <v>0</v>
      </c>
      <c r="N1002" s="13">
        <v>0</v>
      </c>
      <c r="O1002" s="13">
        <v>0</v>
      </c>
      <c r="P1002" s="68">
        <v>0</v>
      </c>
      <c r="Q1002" s="69">
        <v>0</v>
      </c>
      <c r="R1002" s="13">
        <v>0</v>
      </c>
      <c r="S1002" s="13">
        <v>0</v>
      </c>
      <c r="T1002" s="68">
        <v>0</v>
      </c>
      <c r="U1002" s="69">
        <v>0</v>
      </c>
      <c r="V1002" s="13">
        <v>0</v>
      </c>
      <c r="W1002" s="67">
        <v>0</v>
      </c>
      <c r="X1002" s="68">
        <v>0</v>
      </c>
      <c r="Y1002" s="160" t="s">
        <v>380</v>
      </c>
    </row>
    <row r="1003" spans="1:25" ht="13.5" hidden="1" outlineLevel="3" thickBot="1" x14ac:dyDescent="0.25">
      <c r="A1003" s="465"/>
      <c r="B1003" s="95">
        <v>810146</v>
      </c>
      <c r="C1003" s="39" t="s">
        <v>305</v>
      </c>
      <c r="D1003" s="35" t="s">
        <v>371</v>
      </c>
      <c r="E1003" s="69">
        <v>0</v>
      </c>
      <c r="F1003" s="13">
        <v>0</v>
      </c>
      <c r="G1003" s="13">
        <v>0</v>
      </c>
      <c r="H1003" s="68">
        <v>0</v>
      </c>
      <c r="I1003" s="69">
        <v>0</v>
      </c>
      <c r="J1003" s="13">
        <v>0</v>
      </c>
      <c r="K1003" s="13">
        <v>0</v>
      </c>
      <c r="L1003" s="68">
        <v>0</v>
      </c>
      <c r="M1003" s="69">
        <v>0</v>
      </c>
      <c r="N1003" s="13">
        <v>0</v>
      </c>
      <c r="O1003" s="13">
        <v>0</v>
      </c>
      <c r="P1003" s="68">
        <v>0</v>
      </c>
      <c r="Q1003" s="69">
        <v>0</v>
      </c>
      <c r="R1003" s="13">
        <v>0</v>
      </c>
      <c r="S1003" s="13">
        <v>0</v>
      </c>
      <c r="T1003" s="68">
        <v>0</v>
      </c>
      <c r="U1003" s="69">
        <v>0</v>
      </c>
      <c r="V1003" s="13">
        <v>0</v>
      </c>
      <c r="W1003" s="67">
        <v>0</v>
      </c>
      <c r="X1003" s="68">
        <v>0</v>
      </c>
      <c r="Y1003" s="160" t="s">
        <v>380</v>
      </c>
    </row>
    <row r="1004" spans="1:25" ht="13.5" hidden="1" outlineLevel="3" thickBot="1" x14ac:dyDescent="0.25">
      <c r="A1004" s="465"/>
      <c r="B1004" s="95">
        <v>810146</v>
      </c>
      <c r="C1004" s="39" t="s">
        <v>302</v>
      </c>
      <c r="D1004" s="35" t="s">
        <v>372</v>
      </c>
      <c r="E1004" s="69">
        <v>0</v>
      </c>
      <c r="F1004" s="13">
        <v>0</v>
      </c>
      <c r="G1004" s="13">
        <v>0</v>
      </c>
      <c r="H1004" s="68">
        <v>0</v>
      </c>
      <c r="I1004" s="69">
        <v>0</v>
      </c>
      <c r="J1004" s="13">
        <v>0</v>
      </c>
      <c r="K1004" s="13">
        <v>0</v>
      </c>
      <c r="L1004" s="68">
        <v>0</v>
      </c>
      <c r="M1004" s="69">
        <v>0</v>
      </c>
      <c r="N1004" s="13">
        <v>0</v>
      </c>
      <c r="O1004" s="13">
        <v>0</v>
      </c>
      <c r="P1004" s="68">
        <v>0</v>
      </c>
      <c r="Q1004" s="69">
        <v>0</v>
      </c>
      <c r="R1004" s="13">
        <v>0</v>
      </c>
      <c r="S1004" s="13">
        <v>0</v>
      </c>
      <c r="T1004" s="68">
        <v>0</v>
      </c>
      <c r="U1004" s="69">
        <v>0</v>
      </c>
      <c r="V1004" s="13">
        <v>0</v>
      </c>
      <c r="W1004" s="67">
        <v>0</v>
      </c>
      <c r="X1004" s="68">
        <v>0</v>
      </c>
      <c r="Y1004" s="160" t="s">
        <v>380</v>
      </c>
    </row>
    <row r="1005" spans="1:25" ht="13.5" hidden="1" outlineLevel="3" thickBot="1" x14ac:dyDescent="0.25">
      <c r="A1005" s="465"/>
      <c r="B1005" s="95">
        <v>810146</v>
      </c>
      <c r="C1005" s="39" t="s">
        <v>434</v>
      </c>
      <c r="D1005" s="35" t="s">
        <v>373</v>
      </c>
      <c r="E1005" s="69">
        <v>0</v>
      </c>
      <c r="F1005" s="13">
        <v>0</v>
      </c>
      <c r="G1005" s="13">
        <v>0</v>
      </c>
      <c r="H1005" s="68">
        <v>0</v>
      </c>
      <c r="I1005" s="69">
        <v>0</v>
      </c>
      <c r="J1005" s="13">
        <v>0</v>
      </c>
      <c r="K1005" s="13">
        <v>0</v>
      </c>
      <c r="L1005" s="68">
        <v>0</v>
      </c>
      <c r="M1005" s="69">
        <v>0</v>
      </c>
      <c r="N1005" s="13">
        <v>0</v>
      </c>
      <c r="O1005" s="13">
        <v>0</v>
      </c>
      <c r="P1005" s="68">
        <v>0</v>
      </c>
      <c r="Q1005" s="69">
        <v>0</v>
      </c>
      <c r="R1005" s="13">
        <v>0</v>
      </c>
      <c r="S1005" s="13">
        <v>0</v>
      </c>
      <c r="T1005" s="68">
        <v>0</v>
      </c>
      <c r="U1005" s="69">
        <v>0</v>
      </c>
      <c r="V1005" s="13">
        <v>0</v>
      </c>
      <c r="W1005" s="67">
        <v>0</v>
      </c>
      <c r="X1005" s="68">
        <v>0</v>
      </c>
      <c r="Y1005" s="160" t="s">
        <v>380</v>
      </c>
    </row>
    <row r="1006" spans="1:25" ht="13.5" hidden="1" outlineLevel="3" thickBot="1" x14ac:dyDescent="0.25">
      <c r="A1006" s="474"/>
      <c r="B1006" s="95">
        <v>810146</v>
      </c>
      <c r="C1006" s="39" t="s">
        <v>384</v>
      </c>
      <c r="D1006" s="35" t="s">
        <v>374</v>
      </c>
      <c r="E1006" s="69">
        <v>0</v>
      </c>
      <c r="F1006" s="13">
        <v>0</v>
      </c>
      <c r="G1006" s="13">
        <v>0</v>
      </c>
      <c r="H1006" s="68">
        <v>0</v>
      </c>
      <c r="I1006" s="69">
        <v>0</v>
      </c>
      <c r="J1006" s="13">
        <v>0</v>
      </c>
      <c r="K1006" s="13">
        <v>0</v>
      </c>
      <c r="L1006" s="68">
        <v>0</v>
      </c>
      <c r="M1006" s="69">
        <v>0</v>
      </c>
      <c r="N1006" s="13">
        <v>0</v>
      </c>
      <c r="O1006" s="13">
        <v>0</v>
      </c>
      <c r="P1006" s="68">
        <v>0</v>
      </c>
      <c r="Q1006" s="69">
        <v>0</v>
      </c>
      <c r="R1006" s="13">
        <v>0</v>
      </c>
      <c r="S1006" s="13">
        <v>0</v>
      </c>
      <c r="T1006" s="68">
        <v>0</v>
      </c>
      <c r="U1006" s="69">
        <v>0</v>
      </c>
      <c r="V1006" s="13">
        <v>0</v>
      </c>
      <c r="W1006" s="67">
        <v>0</v>
      </c>
      <c r="X1006" s="68">
        <v>0</v>
      </c>
      <c r="Y1006" s="160" t="s">
        <v>380</v>
      </c>
    </row>
    <row r="1007" spans="1:25" ht="13.5" hidden="1" outlineLevel="3" thickBot="1" x14ac:dyDescent="0.25">
      <c r="A1007" s="475"/>
      <c r="B1007" s="96">
        <v>810146</v>
      </c>
      <c r="C1007" s="41" t="s">
        <v>383</v>
      </c>
      <c r="D1007" s="42" t="s">
        <v>375</v>
      </c>
      <c r="E1007" s="75">
        <v>0</v>
      </c>
      <c r="F1007" s="76">
        <v>0</v>
      </c>
      <c r="G1007" s="76">
        <v>0</v>
      </c>
      <c r="H1007" s="74">
        <v>0</v>
      </c>
      <c r="I1007" s="75">
        <v>0</v>
      </c>
      <c r="J1007" s="76">
        <v>0</v>
      </c>
      <c r="K1007" s="76">
        <v>0</v>
      </c>
      <c r="L1007" s="74">
        <v>0</v>
      </c>
      <c r="M1007" s="75">
        <v>0</v>
      </c>
      <c r="N1007" s="76">
        <v>0</v>
      </c>
      <c r="O1007" s="76">
        <v>0</v>
      </c>
      <c r="P1007" s="74">
        <v>0</v>
      </c>
      <c r="Q1007" s="75">
        <v>0</v>
      </c>
      <c r="R1007" s="76">
        <v>0</v>
      </c>
      <c r="S1007" s="76">
        <v>0</v>
      </c>
      <c r="T1007" s="74">
        <v>0</v>
      </c>
      <c r="U1007" s="75">
        <v>0</v>
      </c>
      <c r="V1007" s="76">
        <v>0</v>
      </c>
      <c r="W1007" s="73">
        <v>0</v>
      </c>
      <c r="X1007" s="74">
        <v>0</v>
      </c>
      <c r="Y1007" s="160" t="s">
        <v>380</v>
      </c>
    </row>
    <row r="1008" spans="1:25" s="106" customFormat="1" outlineLevel="1" x14ac:dyDescent="0.2">
      <c r="A1008" s="466">
        <v>810181</v>
      </c>
      <c r="B1008" s="97">
        <v>810181</v>
      </c>
      <c r="C1008" s="100" t="s">
        <v>26</v>
      </c>
      <c r="D1008" s="101" t="s">
        <v>336</v>
      </c>
      <c r="E1008" s="102">
        <v>105</v>
      </c>
      <c r="F1008" s="103">
        <v>1</v>
      </c>
      <c r="G1008" s="103">
        <v>0</v>
      </c>
      <c r="H1008" s="104">
        <v>106</v>
      </c>
      <c r="I1008" s="102">
        <v>87</v>
      </c>
      <c r="J1008" s="103">
        <v>0</v>
      </c>
      <c r="K1008" s="103">
        <v>0</v>
      </c>
      <c r="L1008" s="104">
        <v>87</v>
      </c>
      <c r="M1008" s="102">
        <v>51</v>
      </c>
      <c r="N1008" s="103">
        <v>1</v>
      </c>
      <c r="O1008" s="103">
        <v>0</v>
      </c>
      <c r="P1008" s="104">
        <v>52</v>
      </c>
      <c r="Q1008" s="102">
        <v>97</v>
      </c>
      <c r="R1008" s="103">
        <v>4</v>
      </c>
      <c r="S1008" s="103">
        <v>0</v>
      </c>
      <c r="T1008" s="104">
        <v>101</v>
      </c>
      <c r="U1008" s="102">
        <v>340</v>
      </c>
      <c r="V1008" s="103">
        <v>6</v>
      </c>
      <c r="W1008" s="103">
        <v>0</v>
      </c>
      <c r="X1008" s="104">
        <v>346</v>
      </c>
      <c r="Y1008" s="160" t="s">
        <v>413</v>
      </c>
    </row>
    <row r="1009" spans="1:25" hidden="1" outlineLevel="2" x14ac:dyDescent="0.2">
      <c r="A1009" s="467"/>
      <c r="B1009" s="95">
        <v>810181</v>
      </c>
      <c r="C1009" s="14" t="s">
        <v>350</v>
      </c>
      <c r="D1009" s="35" t="s">
        <v>198</v>
      </c>
      <c r="E1009" s="69">
        <v>0</v>
      </c>
      <c r="F1009" s="13">
        <v>0</v>
      </c>
      <c r="G1009" s="13">
        <v>0</v>
      </c>
      <c r="H1009" s="68">
        <v>0</v>
      </c>
      <c r="I1009" s="69">
        <v>0</v>
      </c>
      <c r="J1009" s="13">
        <v>0</v>
      </c>
      <c r="K1009" s="13">
        <v>0</v>
      </c>
      <c r="L1009" s="68">
        <v>0</v>
      </c>
      <c r="M1009" s="69">
        <v>0</v>
      </c>
      <c r="N1009" s="13">
        <v>0</v>
      </c>
      <c r="O1009" s="13">
        <v>0</v>
      </c>
      <c r="P1009" s="68">
        <v>0</v>
      </c>
      <c r="Q1009" s="69">
        <v>0</v>
      </c>
      <c r="R1009" s="13">
        <v>0</v>
      </c>
      <c r="S1009" s="13">
        <v>0</v>
      </c>
      <c r="T1009" s="68">
        <v>0</v>
      </c>
      <c r="U1009" s="69">
        <v>0</v>
      </c>
      <c r="V1009" s="13">
        <v>0</v>
      </c>
      <c r="W1009" s="67">
        <v>0</v>
      </c>
      <c r="X1009" s="68">
        <v>0</v>
      </c>
      <c r="Y1009" s="160" t="s">
        <v>380</v>
      </c>
    </row>
    <row r="1010" spans="1:25" ht="13.5" outlineLevel="2" thickBot="1" x14ac:dyDescent="0.25">
      <c r="A1010" s="467"/>
      <c r="B1010" s="95">
        <v>810181</v>
      </c>
      <c r="C1010" s="14" t="s">
        <v>351</v>
      </c>
      <c r="D1010" s="35" t="s">
        <v>199</v>
      </c>
      <c r="E1010" s="69">
        <v>105</v>
      </c>
      <c r="F1010" s="13">
        <v>1</v>
      </c>
      <c r="G1010" s="13">
        <v>0</v>
      </c>
      <c r="H1010" s="68">
        <v>106</v>
      </c>
      <c r="I1010" s="69">
        <v>87</v>
      </c>
      <c r="J1010" s="13">
        <v>0</v>
      </c>
      <c r="K1010" s="13">
        <v>0</v>
      </c>
      <c r="L1010" s="68">
        <v>87</v>
      </c>
      <c r="M1010" s="69">
        <v>51</v>
      </c>
      <c r="N1010" s="13">
        <v>1</v>
      </c>
      <c r="O1010" s="13">
        <v>0</v>
      </c>
      <c r="P1010" s="68">
        <v>52</v>
      </c>
      <c r="Q1010" s="69">
        <v>97</v>
      </c>
      <c r="R1010" s="13">
        <v>4</v>
      </c>
      <c r="S1010" s="13">
        <v>0</v>
      </c>
      <c r="T1010" s="68">
        <v>101</v>
      </c>
      <c r="U1010" s="69">
        <v>340</v>
      </c>
      <c r="V1010" s="13">
        <v>6</v>
      </c>
      <c r="W1010" s="67">
        <v>0</v>
      </c>
      <c r="X1010" s="68">
        <v>346</v>
      </c>
      <c r="Y1010" s="160" t="s">
        <v>413</v>
      </c>
    </row>
    <row r="1011" spans="1:25" ht="13.5" hidden="1" outlineLevel="2" collapsed="1" thickBot="1" x14ac:dyDescent="0.25">
      <c r="A1011" s="467"/>
      <c r="B1011" s="95">
        <v>810181</v>
      </c>
      <c r="C1011" s="14" t="s">
        <v>300</v>
      </c>
      <c r="D1011" s="35" t="s">
        <v>200</v>
      </c>
      <c r="E1011" s="70">
        <v>0</v>
      </c>
      <c r="F1011" s="71">
        <v>0</v>
      </c>
      <c r="G1011" s="71">
        <v>0</v>
      </c>
      <c r="H1011" s="68">
        <v>0</v>
      </c>
      <c r="I1011" s="70">
        <v>0</v>
      </c>
      <c r="J1011" s="71">
        <v>0</v>
      </c>
      <c r="K1011" s="71">
        <v>0</v>
      </c>
      <c r="L1011" s="68">
        <v>0</v>
      </c>
      <c r="M1011" s="70">
        <v>0</v>
      </c>
      <c r="N1011" s="71">
        <v>0</v>
      </c>
      <c r="O1011" s="71">
        <v>0</v>
      </c>
      <c r="P1011" s="68">
        <v>0</v>
      </c>
      <c r="Q1011" s="70">
        <v>0</v>
      </c>
      <c r="R1011" s="71">
        <v>0</v>
      </c>
      <c r="S1011" s="71">
        <v>0</v>
      </c>
      <c r="T1011" s="68">
        <v>0</v>
      </c>
      <c r="U1011" s="70">
        <v>0</v>
      </c>
      <c r="V1011" s="71">
        <v>0</v>
      </c>
      <c r="W1011" s="71">
        <v>0</v>
      </c>
      <c r="X1011" s="68">
        <v>0</v>
      </c>
      <c r="Y1011" s="160" t="s">
        <v>380</v>
      </c>
    </row>
    <row r="1012" spans="1:25" ht="13.5" hidden="1" outlineLevel="3" thickBot="1" x14ac:dyDescent="0.25">
      <c r="A1012" s="467"/>
      <c r="B1012" s="95">
        <v>810181</v>
      </c>
      <c r="C1012" s="39" t="s">
        <v>363</v>
      </c>
      <c r="D1012" s="35" t="s">
        <v>369</v>
      </c>
      <c r="E1012" s="69">
        <v>0</v>
      </c>
      <c r="F1012" s="13">
        <v>0</v>
      </c>
      <c r="G1012" s="13">
        <v>0</v>
      </c>
      <c r="H1012" s="68">
        <v>0</v>
      </c>
      <c r="I1012" s="69">
        <v>0</v>
      </c>
      <c r="J1012" s="13">
        <v>0</v>
      </c>
      <c r="K1012" s="13">
        <v>0</v>
      </c>
      <c r="L1012" s="68">
        <v>0</v>
      </c>
      <c r="M1012" s="69">
        <v>0</v>
      </c>
      <c r="N1012" s="13">
        <v>0</v>
      </c>
      <c r="O1012" s="13">
        <v>0</v>
      </c>
      <c r="P1012" s="68">
        <v>0</v>
      </c>
      <c r="Q1012" s="69">
        <v>0</v>
      </c>
      <c r="R1012" s="13">
        <v>0</v>
      </c>
      <c r="S1012" s="13">
        <v>0</v>
      </c>
      <c r="T1012" s="68">
        <v>0</v>
      </c>
      <c r="U1012" s="69">
        <v>0</v>
      </c>
      <c r="V1012" s="13">
        <v>0</v>
      </c>
      <c r="W1012" s="67">
        <v>0</v>
      </c>
      <c r="X1012" s="68">
        <v>0</v>
      </c>
      <c r="Y1012" s="160" t="s">
        <v>380</v>
      </c>
    </row>
    <row r="1013" spans="1:25" ht="13.5" hidden="1" outlineLevel="3" thickBot="1" x14ac:dyDescent="0.25">
      <c r="A1013" s="467"/>
      <c r="B1013" s="95">
        <v>810181</v>
      </c>
      <c r="C1013" s="39" t="s">
        <v>301</v>
      </c>
      <c r="D1013" s="35" t="s">
        <v>370</v>
      </c>
      <c r="E1013" s="69">
        <v>0</v>
      </c>
      <c r="F1013" s="13">
        <v>0</v>
      </c>
      <c r="G1013" s="13">
        <v>0</v>
      </c>
      <c r="H1013" s="68">
        <v>0</v>
      </c>
      <c r="I1013" s="69">
        <v>0</v>
      </c>
      <c r="J1013" s="13">
        <v>0</v>
      </c>
      <c r="K1013" s="13">
        <v>0</v>
      </c>
      <c r="L1013" s="68">
        <v>0</v>
      </c>
      <c r="M1013" s="69">
        <v>0</v>
      </c>
      <c r="N1013" s="13">
        <v>0</v>
      </c>
      <c r="O1013" s="13">
        <v>0</v>
      </c>
      <c r="P1013" s="68">
        <v>0</v>
      </c>
      <c r="Q1013" s="69">
        <v>0</v>
      </c>
      <c r="R1013" s="13">
        <v>0</v>
      </c>
      <c r="S1013" s="13">
        <v>0</v>
      </c>
      <c r="T1013" s="68">
        <v>0</v>
      </c>
      <c r="U1013" s="69">
        <v>0</v>
      </c>
      <c r="V1013" s="13">
        <v>0</v>
      </c>
      <c r="W1013" s="67">
        <v>0</v>
      </c>
      <c r="X1013" s="68">
        <v>0</v>
      </c>
      <c r="Y1013" s="160" t="s">
        <v>380</v>
      </c>
    </row>
    <row r="1014" spans="1:25" ht="13.5" hidden="1" outlineLevel="3" thickBot="1" x14ac:dyDescent="0.25">
      <c r="A1014" s="467"/>
      <c r="B1014" s="95">
        <v>810181</v>
      </c>
      <c r="C1014" s="39" t="s">
        <v>305</v>
      </c>
      <c r="D1014" s="35" t="s">
        <v>371</v>
      </c>
      <c r="E1014" s="69">
        <v>0</v>
      </c>
      <c r="F1014" s="13">
        <v>0</v>
      </c>
      <c r="G1014" s="13">
        <v>0</v>
      </c>
      <c r="H1014" s="68">
        <v>0</v>
      </c>
      <c r="I1014" s="69">
        <v>0</v>
      </c>
      <c r="J1014" s="13">
        <v>0</v>
      </c>
      <c r="K1014" s="13">
        <v>0</v>
      </c>
      <c r="L1014" s="68">
        <v>0</v>
      </c>
      <c r="M1014" s="69">
        <v>0</v>
      </c>
      <c r="N1014" s="13">
        <v>0</v>
      </c>
      <c r="O1014" s="13">
        <v>0</v>
      </c>
      <c r="P1014" s="68">
        <v>0</v>
      </c>
      <c r="Q1014" s="69">
        <v>0</v>
      </c>
      <c r="R1014" s="13">
        <v>0</v>
      </c>
      <c r="S1014" s="13">
        <v>0</v>
      </c>
      <c r="T1014" s="68">
        <v>0</v>
      </c>
      <c r="U1014" s="69">
        <v>0</v>
      </c>
      <c r="V1014" s="13">
        <v>0</v>
      </c>
      <c r="W1014" s="67">
        <v>0</v>
      </c>
      <c r="X1014" s="68">
        <v>0</v>
      </c>
      <c r="Y1014" s="160" t="s">
        <v>380</v>
      </c>
    </row>
    <row r="1015" spans="1:25" ht="13.5" hidden="1" outlineLevel="3" thickBot="1" x14ac:dyDescent="0.25">
      <c r="A1015" s="467"/>
      <c r="B1015" s="95">
        <v>810181</v>
      </c>
      <c r="C1015" s="39" t="s">
        <v>302</v>
      </c>
      <c r="D1015" s="35" t="s">
        <v>372</v>
      </c>
      <c r="E1015" s="69">
        <v>0</v>
      </c>
      <c r="F1015" s="13">
        <v>0</v>
      </c>
      <c r="G1015" s="13">
        <v>0</v>
      </c>
      <c r="H1015" s="68">
        <v>0</v>
      </c>
      <c r="I1015" s="69">
        <v>0</v>
      </c>
      <c r="J1015" s="13">
        <v>0</v>
      </c>
      <c r="K1015" s="13">
        <v>0</v>
      </c>
      <c r="L1015" s="68">
        <v>0</v>
      </c>
      <c r="M1015" s="69">
        <v>0</v>
      </c>
      <c r="N1015" s="13">
        <v>0</v>
      </c>
      <c r="O1015" s="13">
        <v>0</v>
      </c>
      <c r="P1015" s="68">
        <v>0</v>
      </c>
      <c r="Q1015" s="69">
        <v>0</v>
      </c>
      <c r="R1015" s="13">
        <v>0</v>
      </c>
      <c r="S1015" s="13">
        <v>0</v>
      </c>
      <c r="T1015" s="68">
        <v>0</v>
      </c>
      <c r="U1015" s="69">
        <v>0</v>
      </c>
      <c r="V1015" s="13">
        <v>0</v>
      </c>
      <c r="W1015" s="67">
        <v>0</v>
      </c>
      <c r="X1015" s="68">
        <v>0</v>
      </c>
      <c r="Y1015" s="160" t="s">
        <v>380</v>
      </c>
    </row>
    <row r="1016" spans="1:25" ht="13.5" hidden="1" outlineLevel="3" thickBot="1" x14ac:dyDescent="0.25">
      <c r="A1016" s="467"/>
      <c r="B1016" s="95">
        <v>810181</v>
      </c>
      <c r="C1016" s="39" t="s">
        <v>434</v>
      </c>
      <c r="D1016" s="35" t="s">
        <v>373</v>
      </c>
      <c r="E1016" s="69">
        <v>0</v>
      </c>
      <c r="F1016" s="13">
        <v>0</v>
      </c>
      <c r="G1016" s="13">
        <v>0</v>
      </c>
      <c r="H1016" s="68">
        <v>0</v>
      </c>
      <c r="I1016" s="69">
        <v>0</v>
      </c>
      <c r="J1016" s="13">
        <v>0</v>
      </c>
      <c r="K1016" s="13">
        <v>0</v>
      </c>
      <c r="L1016" s="68">
        <v>0</v>
      </c>
      <c r="M1016" s="69">
        <v>0</v>
      </c>
      <c r="N1016" s="13">
        <v>0</v>
      </c>
      <c r="O1016" s="13">
        <v>0</v>
      </c>
      <c r="P1016" s="68">
        <v>0</v>
      </c>
      <c r="Q1016" s="69">
        <v>0</v>
      </c>
      <c r="R1016" s="13">
        <v>0</v>
      </c>
      <c r="S1016" s="13">
        <v>0</v>
      </c>
      <c r="T1016" s="68">
        <v>0</v>
      </c>
      <c r="U1016" s="69">
        <v>0</v>
      </c>
      <c r="V1016" s="13">
        <v>0</v>
      </c>
      <c r="W1016" s="67">
        <v>0</v>
      </c>
      <c r="X1016" s="68">
        <v>0</v>
      </c>
      <c r="Y1016" s="160" t="s">
        <v>380</v>
      </c>
    </row>
    <row r="1017" spans="1:25" ht="13.5" hidden="1" outlineLevel="3" thickBot="1" x14ac:dyDescent="0.25">
      <c r="A1017" s="467"/>
      <c r="B1017" s="95">
        <v>810181</v>
      </c>
      <c r="C1017" s="57" t="s">
        <v>384</v>
      </c>
      <c r="D1017" s="35" t="s">
        <v>374</v>
      </c>
      <c r="E1017" s="69">
        <v>0</v>
      </c>
      <c r="F1017" s="13">
        <v>0</v>
      </c>
      <c r="G1017" s="13">
        <v>0</v>
      </c>
      <c r="H1017" s="68">
        <v>0</v>
      </c>
      <c r="I1017" s="69">
        <v>0</v>
      </c>
      <c r="J1017" s="13">
        <v>0</v>
      </c>
      <c r="K1017" s="13">
        <v>0</v>
      </c>
      <c r="L1017" s="68">
        <v>0</v>
      </c>
      <c r="M1017" s="69">
        <v>0</v>
      </c>
      <c r="N1017" s="13">
        <v>0</v>
      </c>
      <c r="O1017" s="13">
        <v>0</v>
      </c>
      <c r="P1017" s="68">
        <v>0</v>
      </c>
      <c r="Q1017" s="69">
        <v>0</v>
      </c>
      <c r="R1017" s="13">
        <v>0</v>
      </c>
      <c r="S1017" s="13">
        <v>0</v>
      </c>
      <c r="T1017" s="68">
        <v>0</v>
      </c>
      <c r="U1017" s="69">
        <v>0</v>
      </c>
      <c r="V1017" s="13">
        <v>0</v>
      </c>
      <c r="W1017" s="67">
        <v>0</v>
      </c>
      <c r="X1017" s="68">
        <v>0</v>
      </c>
      <c r="Y1017" s="160" t="s">
        <v>380</v>
      </c>
    </row>
    <row r="1018" spans="1:25" ht="13.5" hidden="1" outlineLevel="3" thickBot="1" x14ac:dyDescent="0.25">
      <c r="A1018" s="468"/>
      <c r="B1018" s="96">
        <v>810181</v>
      </c>
      <c r="C1018" s="41" t="s">
        <v>383</v>
      </c>
      <c r="D1018" s="42" t="s">
        <v>375</v>
      </c>
      <c r="E1018" s="75">
        <v>0</v>
      </c>
      <c r="F1018" s="76">
        <v>0</v>
      </c>
      <c r="G1018" s="76">
        <v>0</v>
      </c>
      <c r="H1018" s="74">
        <v>0</v>
      </c>
      <c r="I1018" s="75">
        <v>0</v>
      </c>
      <c r="J1018" s="76">
        <v>0</v>
      </c>
      <c r="K1018" s="76">
        <v>0</v>
      </c>
      <c r="L1018" s="74">
        <v>0</v>
      </c>
      <c r="M1018" s="75">
        <v>0</v>
      </c>
      <c r="N1018" s="76">
        <v>0</v>
      </c>
      <c r="O1018" s="76">
        <v>0</v>
      </c>
      <c r="P1018" s="74">
        <v>0</v>
      </c>
      <c r="Q1018" s="75">
        <v>0</v>
      </c>
      <c r="R1018" s="76">
        <v>0</v>
      </c>
      <c r="S1018" s="76">
        <v>0</v>
      </c>
      <c r="T1018" s="74">
        <v>0</v>
      </c>
      <c r="U1018" s="75">
        <v>0</v>
      </c>
      <c r="V1018" s="76">
        <v>0</v>
      </c>
      <c r="W1018" s="73">
        <v>0</v>
      </c>
      <c r="X1018" s="74">
        <v>0</v>
      </c>
      <c r="Y1018" s="160" t="s">
        <v>380</v>
      </c>
    </row>
    <row r="1019" spans="1:25" s="106" customFormat="1" outlineLevel="1" x14ac:dyDescent="0.2">
      <c r="A1019" s="464">
        <v>810199</v>
      </c>
      <c r="B1019" s="97">
        <v>810199</v>
      </c>
      <c r="C1019" s="100" t="s">
        <v>27</v>
      </c>
      <c r="D1019" s="101" t="s">
        <v>336</v>
      </c>
      <c r="E1019" s="102">
        <v>8</v>
      </c>
      <c r="F1019" s="103">
        <v>0</v>
      </c>
      <c r="G1019" s="103">
        <v>0</v>
      </c>
      <c r="H1019" s="104">
        <v>8</v>
      </c>
      <c r="I1019" s="102">
        <v>31</v>
      </c>
      <c r="J1019" s="103">
        <v>1</v>
      </c>
      <c r="K1019" s="103">
        <v>0</v>
      </c>
      <c r="L1019" s="104">
        <v>32</v>
      </c>
      <c r="M1019" s="102">
        <v>25</v>
      </c>
      <c r="N1019" s="103">
        <v>1</v>
      </c>
      <c r="O1019" s="103">
        <v>1</v>
      </c>
      <c r="P1019" s="104">
        <v>27</v>
      </c>
      <c r="Q1019" s="102">
        <v>24</v>
      </c>
      <c r="R1019" s="103">
        <v>0</v>
      </c>
      <c r="S1019" s="103">
        <v>0</v>
      </c>
      <c r="T1019" s="104">
        <v>24</v>
      </c>
      <c r="U1019" s="102">
        <v>88</v>
      </c>
      <c r="V1019" s="103">
        <v>2</v>
      </c>
      <c r="W1019" s="103">
        <v>1</v>
      </c>
      <c r="X1019" s="104">
        <v>91</v>
      </c>
      <c r="Y1019" s="160" t="s">
        <v>413</v>
      </c>
    </row>
    <row r="1020" spans="1:25" hidden="1" outlineLevel="2" x14ac:dyDescent="0.2">
      <c r="A1020" s="465"/>
      <c r="B1020" s="95">
        <v>810199</v>
      </c>
      <c r="C1020" s="14" t="s">
        <v>350</v>
      </c>
      <c r="D1020" s="35" t="s">
        <v>198</v>
      </c>
      <c r="E1020" s="69">
        <v>0</v>
      </c>
      <c r="F1020" s="13">
        <v>0</v>
      </c>
      <c r="G1020" s="13">
        <v>0</v>
      </c>
      <c r="H1020" s="68">
        <v>0</v>
      </c>
      <c r="I1020" s="69">
        <v>0</v>
      </c>
      <c r="J1020" s="13">
        <v>0</v>
      </c>
      <c r="K1020" s="13">
        <v>0</v>
      </c>
      <c r="L1020" s="68">
        <v>0</v>
      </c>
      <c r="M1020" s="69">
        <v>0</v>
      </c>
      <c r="N1020" s="13">
        <v>0</v>
      </c>
      <c r="O1020" s="13">
        <v>0</v>
      </c>
      <c r="P1020" s="68">
        <v>0</v>
      </c>
      <c r="Q1020" s="69">
        <v>0</v>
      </c>
      <c r="R1020" s="13">
        <v>0</v>
      </c>
      <c r="S1020" s="13">
        <v>0</v>
      </c>
      <c r="T1020" s="68">
        <v>0</v>
      </c>
      <c r="U1020" s="69">
        <v>0</v>
      </c>
      <c r="V1020" s="13">
        <v>0</v>
      </c>
      <c r="W1020" s="67">
        <v>0</v>
      </c>
      <c r="X1020" s="68">
        <v>0</v>
      </c>
      <c r="Y1020" s="160" t="s">
        <v>380</v>
      </c>
    </row>
    <row r="1021" spans="1:25" ht="13.5" outlineLevel="2" thickBot="1" x14ac:dyDescent="0.25">
      <c r="A1021" s="465"/>
      <c r="B1021" s="95">
        <v>810199</v>
      </c>
      <c r="C1021" s="14" t="s">
        <v>351</v>
      </c>
      <c r="D1021" s="35" t="s">
        <v>199</v>
      </c>
      <c r="E1021" s="69">
        <v>8</v>
      </c>
      <c r="F1021" s="13">
        <v>0</v>
      </c>
      <c r="G1021" s="13">
        <v>0</v>
      </c>
      <c r="H1021" s="68">
        <v>8</v>
      </c>
      <c r="I1021" s="69">
        <v>31</v>
      </c>
      <c r="J1021" s="13">
        <v>1</v>
      </c>
      <c r="K1021" s="13">
        <v>0</v>
      </c>
      <c r="L1021" s="68">
        <v>32</v>
      </c>
      <c r="M1021" s="69">
        <v>25</v>
      </c>
      <c r="N1021" s="13">
        <v>1</v>
      </c>
      <c r="O1021" s="13">
        <v>1</v>
      </c>
      <c r="P1021" s="68">
        <v>27</v>
      </c>
      <c r="Q1021" s="69">
        <v>24</v>
      </c>
      <c r="R1021" s="13">
        <v>0</v>
      </c>
      <c r="S1021" s="13">
        <v>0</v>
      </c>
      <c r="T1021" s="68">
        <v>24</v>
      </c>
      <c r="U1021" s="69">
        <v>88</v>
      </c>
      <c r="V1021" s="13">
        <v>2</v>
      </c>
      <c r="W1021" s="67">
        <v>1</v>
      </c>
      <c r="X1021" s="68">
        <v>91</v>
      </c>
      <c r="Y1021" s="160" t="s">
        <v>413</v>
      </c>
    </row>
    <row r="1022" spans="1:25" ht="13.5" hidden="1" outlineLevel="2" collapsed="1" thickBot="1" x14ac:dyDescent="0.25">
      <c r="A1022" s="465"/>
      <c r="B1022" s="95">
        <v>810199</v>
      </c>
      <c r="C1022" s="14" t="s">
        <v>300</v>
      </c>
      <c r="D1022" s="35" t="s">
        <v>200</v>
      </c>
      <c r="E1022" s="70">
        <v>0</v>
      </c>
      <c r="F1022" s="71">
        <v>0</v>
      </c>
      <c r="G1022" s="71">
        <v>0</v>
      </c>
      <c r="H1022" s="68">
        <v>0</v>
      </c>
      <c r="I1022" s="70">
        <v>0</v>
      </c>
      <c r="J1022" s="71">
        <v>0</v>
      </c>
      <c r="K1022" s="71">
        <v>0</v>
      </c>
      <c r="L1022" s="68">
        <v>0</v>
      </c>
      <c r="M1022" s="70">
        <v>0</v>
      </c>
      <c r="N1022" s="71">
        <v>0</v>
      </c>
      <c r="O1022" s="71">
        <v>0</v>
      </c>
      <c r="P1022" s="68">
        <v>0</v>
      </c>
      <c r="Q1022" s="70">
        <v>0</v>
      </c>
      <c r="R1022" s="71">
        <v>0</v>
      </c>
      <c r="S1022" s="71">
        <v>0</v>
      </c>
      <c r="T1022" s="68">
        <v>0</v>
      </c>
      <c r="U1022" s="70">
        <v>0</v>
      </c>
      <c r="V1022" s="71">
        <v>0</v>
      </c>
      <c r="W1022" s="71">
        <v>0</v>
      </c>
      <c r="X1022" s="68">
        <v>0</v>
      </c>
      <c r="Y1022" s="160" t="s">
        <v>380</v>
      </c>
    </row>
    <row r="1023" spans="1:25" ht="13.5" hidden="1" outlineLevel="3" thickBot="1" x14ac:dyDescent="0.25">
      <c r="A1023" s="465"/>
      <c r="B1023" s="95">
        <v>810199</v>
      </c>
      <c r="C1023" s="39" t="s">
        <v>363</v>
      </c>
      <c r="D1023" s="35" t="s">
        <v>369</v>
      </c>
      <c r="E1023" s="69">
        <v>0</v>
      </c>
      <c r="F1023" s="13">
        <v>0</v>
      </c>
      <c r="G1023" s="13">
        <v>0</v>
      </c>
      <c r="H1023" s="68">
        <v>0</v>
      </c>
      <c r="I1023" s="69">
        <v>0</v>
      </c>
      <c r="J1023" s="13">
        <v>0</v>
      </c>
      <c r="K1023" s="13">
        <v>0</v>
      </c>
      <c r="L1023" s="68">
        <v>0</v>
      </c>
      <c r="M1023" s="69">
        <v>0</v>
      </c>
      <c r="N1023" s="13">
        <v>0</v>
      </c>
      <c r="O1023" s="13">
        <v>0</v>
      </c>
      <c r="P1023" s="68">
        <v>0</v>
      </c>
      <c r="Q1023" s="69">
        <v>0</v>
      </c>
      <c r="R1023" s="13">
        <v>0</v>
      </c>
      <c r="S1023" s="13">
        <v>0</v>
      </c>
      <c r="T1023" s="68">
        <v>0</v>
      </c>
      <c r="U1023" s="69">
        <v>0</v>
      </c>
      <c r="V1023" s="13">
        <v>0</v>
      </c>
      <c r="W1023" s="67">
        <v>0</v>
      </c>
      <c r="X1023" s="68">
        <v>0</v>
      </c>
      <c r="Y1023" s="160" t="s">
        <v>380</v>
      </c>
    </row>
    <row r="1024" spans="1:25" ht="13.5" hidden="1" outlineLevel="3" thickBot="1" x14ac:dyDescent="0.25">
      <c r="A1024" s="465"/>
      <c r="B1024" s="95">
        <v>810199</v>
      </c>
      <c r="C1024" s="39" t="s">
        <v>301</v>
      </c>
      <c r="D1024" s="35" t="s">
        <v>370</v>
      </c>
      <c r="E1024" s="69">
        <v>0</v>
      </c>
      <c r="F1024" s="13">
        <v>0</v>
      </c>
      <c r="G1024" s="13">
        <v>0</v>
      </c>
      <c r="H1024" s="68">
        <v>0</v>
      </c>
      <c r="I1024" s="69">
        <v>0</v>
      </c>
      <c r="J1024" s="13">
        <v>0</v>
      </c>
      <c r="K1024" s="13">
        <v>0</v>
      </c>
      <c r="L1024" s="68">
        <v>0</v>
      </c>
      <c r="M1024" s="69">
        <v>0</v>
      </c>
      <c r="N1024" s="13">
        <v>0</v>
      </c>
      <c r="O1024" s="13">
        <v>0</v>
      </c>
      <c r="P1024" s="68">
        <v>0</v>
      </c>
      <c r="Q1024" s="69">
        <v>0</v>
      </c>
      <c r="R1024" s="13">
        <v>0</v>
      </c>
      <c r="S1024" s="13">
        <v>0</v>
      </c>
      <c r="T1024" s="68">
        <v>0</v>
      </c>
      <c r="U1024" s="69">
        <v>0</v>
      </c>
      <c r="V1024" s="13">
        <v>0</v>
      </c>
      <c r="W1024" s="67">
        <v>0</v>
      </c>
      <c r="X1024" s="68">
        <v>0</v>
      </c>
      <c r="Y1024" s="160" t="s">
        <v>380</v>
      </c>
    </row>
    <row r="1025" spans="1:25" ht="13.5" hidden="1" outlineLevel="3" thickBot="1" x14ac:dyDescent="0.25">
      <c r="A1025" s="465"/>
      <c r="B1025" s="95">
        <v>810199</v>
      </c>
      <c r="C1025" s="39" t="s">
        <v>305</v>
      </c>
      <c r="D1025" s="35" t="s">
        <v>371</v>
      </c>
      <c r="E1025" s="69">
        <v>0</v>
      </c>
      <c r="F1025" s="13">
        <v>0</v>
      </c>
      <c r="G1025" s="13">
        <v>0</v>
      </c>
      <c r="H1025" s="68">
        <v>0</v>
      </c>
      <c r="I1025" s="69">
        <v>0</v>
      </c>
      <c r="J1025" s="13">
        <v>0</v>
      </c>
      <c r="K1025" s="13">
        <v>0</v>
      </c>
      <c r="L1025" s="68">
        <v>0</v>
      </c>
      <c r="M1025" s="69">
        <v>0</v>
      </c>
      <c r="N1025" s="13">
        <v>0</v>
      </c>
      <c r="O1025" s="13">
        <v>0</v>
      </c>
      <c r="P1025" s="68">
        <v>0</v>
      </c>
      <c r="Q1025" s="69">
        <v>0</v>
      </c>
      <c r="R1025" s="13">
        <v>0</v>
      </c>
      <c r="S1025" s="13">
        <v>0</v>
      </c>
      <c r="T1025" s="68">
        <v>0</v>
      </c>
      <c r="U1025" s="69">
        <v>0</v>
      </c>
      <c r="V1025" s="13">
        <v>0</v>
      </c>
      <c r="W1025" s="67">
        <v>0</v>
      </c>
      <c r="X1025" s="68">
        <v>0</v>
      </c>
      <c r="Y1025" s="160" t="s">
        <v>380</v>
      </c>
    </row>
    <row r="1026" spans="1:25" ht="13.5" hidden="1" outlineLevel="3" thickBot="1" x14ac:dyDescent="0.25">
      <c r="A1026" s="465"/>
      <c r="B1026" s="95">
        <v>810199</v>
      </c>
      <c r="C1026" s="39" t="s">
        <v>302</v>
      </c>
      <c r="D1026" s="35" t="s">
        <v>372</v>
      </c>
      <c r="E1026" s="69">
        <v>0</v>
      </c>
      <c r="F1026" s="13">
        <v>0</v>
      </c>
      <c r="G1026" s="13">
        <v>0</v>
      </c>
      <c r="H1026" s="68">
        <v>0</v>
      </c>
      <c r="I1026" s="69">
        <v>0</v>
      </c>
      <c r="J1026" s="13">
        <v>0</v>
      </c>
      <c r="K1026" s="13">
        <v>0</v>
      </c>
      <c r="L1026" s="68">
        <v>0</v>
      </c>
      <c r="M1026" s="69">
        <v>0</v>
      </c>
      <c r="N1026" s="13">
        <v>0</v>
      </c>
      <c r="O1026" s="13">
        <v>0</v>
      </c>
      <c r="P1026" s="68">
        <v>0</v>
      </c>
      <c r="Q1026" s="69">
        <v>0</v>
      </c>
      <c r="R1026" s="13">
        <v>0</v>
      </c>
      <c r="S1026" s="13">
        <v>0</v>
      </c>
      <c r="T1026" s="68">
        <v>0</v>
      </c>
      <c r="U1026" s="69">
        <v>0</v>
      </c>
      <c r="V1026" s="13">
        <v>0</v>
      </c>
      <c r="W1026" s="67">
        <v>0</v>
      </c>
      <c r="X1026" s="68">
        <v>0</v>
      </c>
      <c r="Y1026" s="160" t="s">
        <v>380</v>
      </c>
    </row>
    <row r="1027" spans="1:25" ht="13.5" hidden="1" outlineLevel="3" thickBot="1" x14ac:dyDescent="0.25">
      <c r="A1027" s="465"/>
      <c r="B1027" s="95">
        <v>810199</v>
      </c>
      <c r="C1027" s="39" t="s">
        <v>434</v>
      </c>
      <c r="D1027" s="35" t="s">
        <v>373</v>
      </c>
      <c r="E1027" s="69">
        <v>0</v>
      </c>
      <c r="F1027" s="13">
        <v>0</v>
      </c>
      <c r="G1027" s="13">
        <v>0</v>
      </c>
      <c r="H1027" s="68">
        <v>0</v>
      </c>
      <c r="I1027" s="69">
        <v>0</v>
      </c>
      <c r="J1027" s="13">
        <v>0</v>
      </c>
      <c r="K1027" s="13">
        <v>0</v>
      </c>
      <c r="L1027" s="68">
        <v>0</v>
      </c>
      <c r="M1027" s="69">
        <v>0</v>
      </c>
      <c r="N1027" s="13">
        <v>0</v>
      </c>
      <c r="O1027" s="13">
        <v>0</v>
      </c>
      <c r="P1027" s="68">
        <v>0</v>
      </c>
      <c r="Q1027" s="69">
        <v>0</v>
      </c>
      <c r="R1027" s="13">
        <v>0</v>
      </c>
      <c r="S1027" s="13">
        <v>0</v>
      </c>
      <c r="T1027" s="68">
        <v>0</v>
      </c>
      <c r="U1027" s="69">
        <v>0</v>
      </c>
      <c r="V1027" s="13">
        <v>0</v>
      </c>
      <c r="W1027" s="67">
        <v>0</v>
      </c>
      <c r="X1027" s="68">
        <v>0</v>
      </c>
      <c r="Y1027" s="160" t="s">
        <v>380</v>
      </c>
    </row>
    <row r="1028" spans="1:25" ht="13.5" hidden="1" outlineLevel="3" thickBot="1" x14ac:dyDescent="0.25">
      <c r="A1028" s="474"/>
      <c r="B1028" s="95">
        <v>810199</v>
      </c>
      <c r="C1028" s="39" t="s">
        <v>384</v>
      </c>
      <c r="D1028" s="35" t="s">
        <v>374</v>
      </c>
      <c r="E1028" s="69">
        <v>0</v>
      </c>
      <c r="F1028" s="13">
        <v>0</v>
      </c>
      <c r="G1028" s="13">
        <v>0</v>
      </c>
      <c r="H1028" s="68">
        <v>0</v>
      </c>
      <c r="I1028" s="69">
        <v>0</v>
      </c>
      <c r="J1028" s="13">
        <v>0</v>
      </c>
      <c r="K1028" s="13">
        <v>0</v>
      </c>
      <c r="L1028" s="68">
        <v>0</v>
      </c>
      <c r="M1028" s="69">
        <v>0</v>
      </c>
      <c r="N1028" s="13">
        <v>0</v>
      </c>
      <c r="O1028" s="13">
        <v>0</v>
      </c>
      <c r="P1028" s="68">
        <v>0</v>
      </c>
      <c r="Q1028" s="69">
        <v>0</v>
      </c>
      <c r="R1028" s="13">
        <v>0</v>
      </c>
      <c r="S1028" s="13">
        <v>0</v>
      </c>
      <c r="T1028" s="68">
        <v>0</v>
      </c>
      <c r="U1028" s="69">
        <v>0</v>
      </c>
      <c r="V1028" s="13">
        <v>0</v>
      </c>
      <c r="W1028" s="67">
        <v>0</v>
      </c>
      <c r="X1028" s="68">
        <v>0</v>
      </c>
      <c r="Y1028" s="160" t="s">
        <v>380</v>
      </c>
    </row>
    <row r="1029" spans="1:25" ht="13.5" hidden="1" outlineLevel="3" thickBot="1" x14ac:dyDescent="0.25">
      <c r="A1029" s="475"/>
      <c r="B1029" s="96">
        <v>810199</v>
      </c>
      <c r="C1029" s="41" t="s">
        <v>383</v>
      </c>
      <c r="D1029" s="42" t="s">
        <v>375</v>
      </c>
      <c r="E1029" s="75">
        <v>0</v>
      </c>
      <c r="F1029" s="76">
        <v>0</v>
      </c>
      <c r="G1029" s="76">
        <v>0</v>
      </c>
      <c r="H1029" s="74">
        <v>0</v>
      </c>
      <c r="I1029" s="75">
        <v>0</v>
      </c>
      <c r="J1029" s="76">
        <v>0</v>
      </c>
      <c r="K1029" s="76">
        <v>0</v>
      </c>
      <c r="L1029" s="74">
        <v>0</v>
      </c>
      <c r="M1029" s="75">
        <v>0</v>
      </c>
      <c r="N1029" s="76">
        <v>0</v>
      </c>
      <c r="O1029" s="76">
        <v>0</v>
      </c>
      <c r="P1029" s="74">
        <v>0</v>
      </c>
      <c r="Q1029" s="75">
        <v>0</v>
      </c>
      <c r="R1029" s="76">
        <v>0</v>
      </c>
      <c r="S1029" s="76">
        <v>0</v>
      </c>
      <c r="T1029" s="74">
        <v>0</v>
      </c>
      <c r="U1029" s="75">
        <v>0</v>
      </c>
      <c r="V1029" s="76">
        <v>0</v>
      </c>
      <c r="W1029" s="73">
        <v>0</v>
      </c>
      <c r="X1029" s="74">
        <v>0</v>
      </c>
      <c r="Y1029" s="160" t="s">
        <v>380</v>
      </c>
    </row>
    <row r="1030" spans="1:25" ht="12.75" customHeight="1" thickBot="1" x14ac:dyDescent="0.25">
      <c r="A1030" s="55"/>
      <c r="B1030" s="93"/>
      <c r="C1030" s="54" t="s">
        <v>28</v>
      </c>
      <c r="D1030" s="50"/>
      <c r="E1030" s="61">
        <v>9052</v>
      </c>
      <c r="F1030" s="62">
        <v>1</v>
      </c>
      <c r="G1030" s="63">
        <v>1</v>
      </c>
      <c r="H1030" s="64">
        <v>9054</v>
      </c>
      <c r="I1030" s="61">
        <v>8879</v>
      </c>
      <c r="J1030" s="62">
        <v>6</v>
      </c>
      <c r="K1030" s="63">
        <v>7</v>
      </c>
      <c r="L1030" s="64">
        <v>8892</v>
      </c>
      <c r="M1030" s="61">
        <v>6131</v>
      </c>
      <c r="N1030" s="62">
        <v>2</v>
      </c>
      <c r="O1030" s="63">
        <v>4</v>
      </c>
      <c r="P1030" s="64">
        <v>6137</v>
      </c>
      <c r="Q1030" s="61">
        <v>11734</v>
      </c>
      <c r="R1030" s="62">
        <v>3</v>
      </c>
      <c r="S1030" s="63">
        <v>15</v>
      </c>
      <c r="T1030" s="64">
        <v>11752</v>
      </c>
      <c r="U1030" s="61">
        <v>35796</v>
      </c>
      <c r="V1030" s="62">
        <v>12</v>
      </c>
      <c r="W1030" s="63">
        <v>27</v>
      </c>
      <c r="X1030" s="64">
        <v>35835</v>
      </c>
      <c r="Y1030" s="160" t="s">
        <v>413</v>
      </c>
    </row>
    <row r="1031" spans="1:25" s="106" customFormat="1" outlineLevel="1" x14ac:dyDescent="0.2">
      <c r="A1031" s="466">
        <v>810113</v>
      </c>
      <c r="B1031" s="97">
        <v>810113</v>
      </c>
      <c r="C1031" s="100" t="s">
        <v>139</v>
      </c>
      <c r="D1031" s="101" t="s">
        <v>336</v>
      </c>
      <c r="E1031" s="102">
        <v>6504</v>
      </c>
      <c r="F1031" s="103">
        <v>1</v>
      </c>
      <c r="G1031" s="103">
        <v>1</v>
      </c>
      <c r="H1031" s="104">
        <v>6506</v>
      </c>
      <c r="I1031" s="102">
        <v>6245</v>
      </c>
      <c r="J1031" s="103">
        <v>4</v>
      </c>
      <c r="K1031" s="103">
        <v>3</v>
      </c>
      <c r="L1031" s="104">
        <v>6252</v>
      </c>
      <c r="M1031" s="102">
        <v>4327</v>
      </c>
      <c r="N1031" s="103">
        <v>2</v>
      </c>
      <c r="O1031" s="103">
        <v>4</v>
      </c>
      <c r="P1031" s="104">
        <v>4333</v>
      </c>
      <c r="Q1031" s="102">
        <v>8503</v>
      </c>
      <c r="R1031" s="103">
        <v>2</v>
      </c>
      <c r="S1031" s="103">
        <v>12</v>
      </c>
      <c r="T1031" s="104">
        <v>8517</v>
      </c>
      <c r="U1031" s="102">
        <v>25579</v>
      </c>
      <c r="V1031" s="103">
        <v>9</v>
      </c>
      <c r="W1031" s="103">
        <v>20</v>
      </c>
      <c r="X1031" s="104">
        <v>25608</v>
      </c>
      <c r="Y1031" s="160" t="s">
        <v>413</v>
      </c>
    </row>
    <row r="1032" spans="1:25" outlineLevel="2" x14ac:dyDescent="0.2">
      <c r="A1032" s="467"/>
      <c r="B1032" s="95">
        <v>810113</v>
      </c>
      <c r="C1032" s="14" t="s">
        <v>350</v>
      </c>
      <c r="D1032" s="35" t="s">
        <v>198</v>
      </c>
      <c r="E1032" s="69">
        <v>6504</v>
      </c>
      <c r="F1032" s="13">
        <v>1</v>
      </c>
      <c r="G1032" s="13">
        <v>1</v>
      </c>
      <c r="H1032" s="68">
        <v>6506</v>
      </c>
      <c r="I1032" s="69">
        <v>6245</v>
      </c>
      <c r="J1032" s="13">
        <v>4</v>
      </c>
      <c r="K1032" s="13">
        <v>3</v>
      </c>
      <c r="L1032" s="68">
        <v>6252</v>
      </c>
      <c r="M1032" s="69">
        <v>4327</v>
      </c>
      <c r="N1032" s="13">
        <v>2</v>
      </c>
      <c r="O1032" s="13">
        <v>4</v>
      </c>
      <c r="P1032" s="68">
        <v>4333</v>
      </c>
      <c r="Q1032" s="69">
        <v>8503</v>
      </c>
      <c r="R1032" s="13">
        <v>2</v>
      </c>
      <c r="S1032" s="13">
        <v>12</v>
      </c>
      <c r="T1032" s="68">
        <v>8517</v>
      </c>
      <c r="U1032" s="69">
        <v>25579</v>
      </c>
      <c r="V1032" s="13">
        <v>9</v>
      </c>
      <c r="W1032" s="67">
        <v>20</v>
      </c>
      <c r="X1032" s="68">
        <v>25608</v>
      </c>
      <c r="Y1032" s="160" t="s">
        <v>413</v>
      </c>
    </row>
    <row r="1033" spans="1:25" hidden="1" outlineLevel="2" x14ac:dyDescent="0.2">
      <c r="A1033" s="467"/>
      <c r="B1033" s="95">
        <v>810113</v>
      </c>
      <c r="C1033" s="14" t="s">
        <v>351</v>
      </c>
      <c r="D1033" s="35" t="s">
        <v>199</v>
      </c>
      <c r="E1033" s="69">
        <v>0</v>
      </c>
      <c r="F1033" s="13">
        <v>0</v>
      </c>
      <c r="G1033" s="13">
        <v>0</v>
      </c>
      <c r="H1033" s="68">
        <v>0</v>
      </c>
      <c r="I1033" s="69">
        <v>0</v>
      </c>
      <c r="J1033" s="13">
        <v>0</v>
      </c>
      <c r="K1033" s="13">
        <v>0</v>
      </c>
      <c r="L1033" s="68">
        <v>0</v>
      </c>
      <c r="M1033" s="69">
        <v>0</v>
      </c>
      <c r="N1033" s="13">
        <v>0</v>
      </c>
      <c r="O1033" s="13">
        <v>0</v>
      </c>
      <c r="P1033" s="68">
        <v>0</v>
      </c>
      <c r="Q1033" s="69">
        <v>0</v>
      </c>
      <c r="R1033" s="13">
        <v>0</v>
      </c>
      <c r="S1033" s="13">
        <v>0</v>
      </c>
      <c r="T1033" s="68">
        <v>0</v>
      </c>
      <c r="U1033" s="69">
        <v>0</v>
      </c>
      <c r="V1033" s="13">
        <v>0</v>
      </c>
      <c r="W1033" s="67">
        <v>0</v>
      </c>
      <c r="X1033" s="68">
        <v>0</v>
      </c>
      <c r="Y1033" s="160" t="s">
        <v>380</v>
      </c>
    </row>
    <row r="1034" spans="1:25" outlineLevel="2" x14ac:dyDescent="0.2">
      <c r="A1034" s="467"/>
      <c r="B1034" s="95">
        <v>810113</v>
      </c>
      <c r="C1034" s="14" t="s">
        <v>300</v>
      </c>
      <c r="D1034" s="35" t="s">
        <v>200</v>
      </c>
      <c r="E1034" s="70">
        <v>1349</v>
      </c>
      <c r="F1034" s="71">
        <v>0</v>
      </c>
      <c r="G1034" s="71">
        <v>0</v>
      </c>
      <c r="H1034" s="68">
        <v>1349</v>
      </c>
      <c r="I1034" s="70">
        <v>1200</v>
      </c>
      <c r="J1034" s="71">
        <v>0</v>
      </c>
      <c r="K1034" s="71">
        <v>4</v>
      </c>
      <c r="L1034" s="68">
        <v>1204</v>
      </c>
      <c r="M1034" s="70">
        <v>709</v>
      </c>
      <c r="N1034" s="71">
        <v>0</v>
      </c>
      <c r="O1034" s="71">
        <v>0</v>
      </c>
      <c r="P1034" s="68">
        <v>709</v>
      </c>
      <c r="Q1034" s="70">
        <v>717</v>
      </c>
      <c r="R1034" s="71">
        <v>0</v>
      </c>
      <c r="S1034" s="71">
        <v>3</v>
      </c>
      <c r="T1034" s="68">
        <v>720</v>
      </c>
      <c r="U1034" s="70">
        <v>3975</v>
      </c>
      <c r="V1034" s="71">
        <v>0</v>
      </c>
      <c r="W1034" s="71">
        <v>7</v>
      </c>
      <c r="X1034" s="68">
        <v>3982</v>
      </c>
      <c r="Y1034" s="160" t="s">
        <v>413</v>
      </c>
    </row>
    <row r="1035" spans="1:25" outlineLevel="3" x14ac:dyDescent="0.2">
      <c r="A1035" s="467"/>
      <c r="B1035" s="95">
        <v>810113</v>
      </c>
      <c r="C1035" s="39" t="s">
        <v>363</v>
      </c>
      <c r="D1035" s="35" t="s">
        <v>369</v>
      </c>
      <c r="E1035" s="69">
        <v>393</v>
      </c>
      <c r="F1035" s="13">
        <v>0</v>
      </c>
      <c r="G1035" s="13">
        <v>0</v>
      </c>
      <c r="H1035" s="68">
        <v>393</v>
      </c>
      <c r="I1035" s="69">
        <v>296</v>
      </c>
      <c r="J1035" s="13">
        <v>0</v>
      </c>
      <c r="K1035" s="13">
        <v>2</v>
      </c>
      <c r="L1035" s="68">
        <v>298</v>
      </c>
      <c r="M1035" s="69">
        <v>155</v>
      </c>
      <c r="N1035" s="13">
        <v>0</v>
      </c>
      <c r="O1035" s="13">
        <v>0</v>
      </c>
      <c r="P1035" s="68">
        <v>155</v>
      </c>
      <c r="Q1035" s="69">
        <v>13</v>
      </c>
      <c r="R1035" s="13">
        <v>0</v>
      </c>
      <c r="S1035" s="13">
        <v>0</v>
      </c>
      <c r="T1035" s="68">
        <v>13</v>
      </c>
      <c r="U1035" s="69">
        <v>857</v>
      </c>
      <c r="V1035" s="13">
        <v>0</v>
      </c>
      <c r="W1035" s="67">
        <v>2</v>
      </c>
      <c r="X1035" s="68">
        <v>859</v>
      </c>
      <c r="Y1035" s="160" t="s">
        <v>413</v>
      </c>
    </row>
    <row r="1036" spans="1:25" hidden="1" outlineLevel="3" x14ac:dyDescent="0.2">
      <c r="A1036" s="467"/>
      <c r="B1036" s="95">
        <v>810113</v>
      </c>
      <c r="C1036" s="39" t="s">
        <v>301</v>
      </c>
      <c r="D1036" s="35" t="s">
        <v>370</v>
      </c>
      <c r="E1036" s="69">
        <v>0</v>
      </c>
      <c r="F1036" s="13">
        <v>0</v>
      </c>
      <c r="G1036" s="13">
        <v>0</v>
      </c>
      <c r="H1036" s="68">
        <v>0</v>
      </c>
      <c r="I1036" s="69">
        <v>0</v>
      </c>
      <c r="J1036" s="13">
        <v>0</v>
      </c>
      <c r="K1036" s="13">
        <v>0</v>
      </c>
      <c r="L1036" s="68">
        <v>0</v>
      </c>
      <c r="M1036" s="69">
        <v>0</v>
      </c>
      <c r="N1036" s="13">
        <v>0</v>
      </c>
      <c r="O1036" s="13">
        <v>0</v>
      </c>
      <c r="P1036" s="68">
        <v>0</v>
      </c>
      <c r="Q1036" s="69">
        <v>0</v>
      </c>
      <c r="R1036" s="13">
        <v>0</v>
      </c>
      <c r="S1036" s="13">
        <v>0</v>
      </c>
      <c r="T1036" s="68">
        <v>0</v>
      </c>
      <c r="U1036" s="69">
        <v>0</v>
      </c>
      <c r="V1036" s="13">
        <v>0</v>
      </c>
      <c r="W1036" s="67">
        <v>0</v>
      </c>
      <c r="X1036" s="68">
        <v>0</v>
      </c>
      <c r="Y1036" s="160" t="s">
        <v>380</v>
      </c>
    </row>
    <row r="1037" spans="1:25" outlineLevel="3" x14ac:dyDescent="0.2">
      <c r="A1037" s="467"/>
      <c r="B1037" s="95">
        <v>810113</v>
      </c>
      <c r="C1037" s="39" t="s">
        <v>305</v>
      </c>
      <c r="D1037" s="35" t="s">
        <v>371</v>
      </c>
      <c r="E1037" s="69">
        <v>683</v>
      </c>
      <c r="F1037" s="13">
        <v>0</v>
      </c>
      <c r="G1037" s="13">
        <v>0</v>
      </c>
      <c r="H1037" s="68">
        <v>683</v>
      </c>
      <c r="I1037" s="69">
        <v>637</v>
      </c>
      <c r="J1037" s="13">
        <v>0</v>
      </c>
      <c r="K1037" s="13">
        <v>1</v>
      </c>
      <c r="L1037" s="68">
        <v>638</v>
      </c>
      <c r="M1037" s="69">
        <v>398</v>
      </c>
      <c r="N1037" s="13">
        <v>0</v>
      </c>
      <c r="O1037" s="13">
        <v>0</v>
      </c>
      <c r="P1037" s="68">
        <v>398</v>
      </c>
      <c r="Q1037" s="69">
        <v>464</v>
      </c>
      <c r="R1037" s="13">
        <v>0</v>
      </c>
      <c r="S1037" s="13">
        <v>3</v>
      </c>
      <c r="T1037" s="68">
        <v>467</v>
      </c>
      <c r="U1037" s="69">
        <v>2182</v>
      </c>
      <c r="V1037" s="13">
        <v>0</v>
      </c>
      <c r="W1037" s="67">
        <v>4</v>
      </c>
      <c r="X1037" s="68">
        <v>2186</v>
      </c>
      <c r="Y1037" s="160" t="s">
        <v>413</v>
      </c>
    </row>
    <row r="1038" spans="1:25" outlineLevel="3" x14ac:dyDescent="0.2">
      <c r="A1038" s="467"/>
      <c r="B1038" s="95">
        <v>810113</v>
      </c>
      <c r="C1038" s="39" t="s">
        <v>302</v>
      </c>
      <c r="D1038" s="35" t="s">
        <v>372</v>
      </c>
      <c r="E1038" s="69">
        <v>249</v>
      </c>
      <c r="F1038" s="13">
        <v>0</v>
      </c>
      <c r="G1038" s="13">
        <v>0</v>
      </c>
      <c r="H1038" s="68">
        <v>249</v>
      </c>
      <c r="I1038" s="69">
        <v>203</v>
      </c>
      <c r="J1038" s="13">
        <v>0</v>
      </c>
      <c r="K1038" s="13">
        <v>1</v>
      </c>
      <c r="L1038" s="68">
        <v>204</v>
      </c>
      <c r="M1038" s="69">
        <v>116</v>
      </c>
      <c r="N1038" s="13">
        <v>0</v>
      </c>
      <c r="O1038" s="13">
        <v>0</v>
      </c>
      <c r="P1038" s="68">
        <v>116</v>
      </c>
      <c r="Q1038" s="69">
        <v>198</v>
      </c>
      <c r="R1038" s="13">
        <v>0</v>
      </c>
      <c r="S1038" s="13">
        <v>0</v>
      </c>
      <c r="T1038" s="68">
        <v>198</v>
      </c>
      <c r="U1038" s="69">
        <v>766</v>
      </c>
      <c r="V1038" s="13">
        <v>0</v>
      </c>
      <c r="W1038" s="67">
        <v>1</v>
      </c>
      <c r="X1038" s="68">
        <v>767</v>
      </c>
      <c r="Y1038" s="160" t="s">
        <v>413</v>
      </c>
    </row>
    <row r="1039" spans="1:25" hidden="1" outlineLevel="3" x14ac:dyDescent="0.2">
      <c r="A1039" s="467"/>
      <c r="B1039" s="95">
        <v>810113</v>
      </c>
      <c r="C1039" s="39" t="s">
        <v>434</v>
      </c>
      <c r="D1039" s="35" t="s">
        <v>373</v>
      </c>
      <c r="E1039" s="69">
        <v>0</v>
      </c>
      <c r="F1039" s="13">
        <v>0</v>
      </c>
      <c r="G1039" s="13">
        <v>0</v>
      </c>
      <c r="H1039" s="68">
        <v>0</v>
      </c>
      <c r="I1039" s="69">
        <v>0</v>
      </c>
      <c r="J1039" s="13">
        <v>0</v>
      </c>
      <c r="K1039" s="13">
        <v>0</v>
      </c>
      <c r="L1039" s="68">
        <v>0</v>
      </c>
      <c r="M1039" s="69">
        <v>0</v>
      </c>
      <c r="N1039" s="13">
        <v>0</v>
      </c>
      <c r="O1039" s="13">
        <v>0</v>
      </c>
      <c r="P1039" s="68">
        <v>0</v>
      </c>
      <c r="Q1039" s="69">
        <v>0</v>
      </c>
      <c r="R1039" s="13">
        <v>0</v>
      </c>
      <c r="S1039" s="13">
        <v>0</v>
      </c>
      <c r="T1039" s="68">
        <v>0</v>
      </c>
      <c r="U1039" s="69">
        <v>0</v>
      </c>
      <c r="V1039" s="13">
        <v>0</v>
      </c>
      <c r="W1039" s="67">
        <v>0</v>
      </c>
      <c r="X1039" s="68">
        <v>0</v>
      </c>
      <c r="Y1039" s="160" t="s">
        <v>380</v>
      </c>
    </row>
    <row r="1040" spans="1:25" ht="13.5" outlineLevel="3" thickBot="1" x14ac:dyDescent="0.25">
      <c r="A1040" s="467"/>
      <c r="B1040" s="95">
        <v>810113</v>
      </c>
      <c r="C1040" s="57" t="s">
        <v>384</v>
      </c>
      <c r="D1040" s="35" t="s">
        <v>374</v>
      </c>
      <c r="E1040" s="69">
        <v>24</v>
      </c>
      <c r="F1040" s="13">
        <v>0</v>
      </c>
      <c r="G1040" s="13">
        <v>0</v>
      </c>
      <c r="H1040" s="68">
        <v>24</v>
      </c>
      <c r="I1040" s="69">
        <v>64</v>
      </c>
      <c r="J1040" s="13">
        <v>0</v>
      </c>
      <c r="K1040" s="13">
        <v>0</v>
      </c>
      <c r="L1040" s="68">
        <v>64</v>
      </c>
      <c r="M1040" s="69">
        <v>40</v>
      </c>
      <c r="N1040" s="13">
        <v>0</v>
      </c>
      <c r="O1040" s="13">
        <v>0</v>
      </c>
      <c r="P1040" s="68">
        <v>40</v>
      </c>
      <c r="Q1040" s="69">
        <v>42</v>
      </c>
      <c r="R1040" s="13">
        <v>0</v>
      </c>
      <c r="S1040" s="13">
        <v>0</v>
      </c>
      <c r="T1040" s="68">
        <v>42</v>
      </c>
      <c r="U1040" s="69">
        <v>170</v>
      </c>
      <c r="V1040" s="13">
        <v>0</v>
      </c>
      <c r="W1040" s="67">
        <v>0</v>
      </c>
      <c r="X1040" s="68">
        <v>170</v>
      </c>
      <c r="Y1040" s="160" t="s">
        <v>413</v>
      </c>
    </row>
    <row r="1041" spans="1:25" ht="13.5" hidden="1" outlineLevel="3" thickBot="1" x14ac:dyDescent="0.25">
      <c r="A1041" s="468"/>
      <c r="B1041" s="96">
        <v>810113</v>
      </c>
      <c r="C1041" s="41" t="s">
        <v>383</v>
      </c>
      <c r="D1041" s="42" t="s">
        <v>375</v>
      </c>
      <c r="E1041" s="75">
        <v>0</v>
      </c>
      <c r="F1041" s="76">
        <v>0</v>
      </c>
      <c r="G1041" s="76">
        <v>0</v>
      </c>
      <c r="H1041" s="74">
        <v>0</v>
      </c>
      <c r="I1041" s="75">
        <v>0</v>
      </c>
      <c r="J1041" s="76">
        <v>0</v>
      </c>
      <c r="K1041" s="76">
        <v>0</v>
      </c>
      <c r="L1041" s="74">
        <v>0</v>
      </c>
      <c r="M1041" s="75">
        <v>0</v>
      </c>
      <c r="N1041" s="76">
        <v>0</v>
      </c>
      <c r="O1041" s="76">
        <v>0</v>
      </c>
      <c r="P1041" s="74">
        <v>0</v>
      </c>
      <c r="Q1041" s="75">
        <v>0</v>
      </c>
      <c r="R1041" s="76">
        <v>0</v>
      </c>
      <c r="S1041" s="76">
        <v>0</v>
      </c>
      <c r="T1041" s="74">
        <v>0</v>
      </c>
      <c r="U1041" s="75">
        <v>0</v>
      </c>
      <c r="V1041" s="76">
        <v>0</v>
      </c>
      <c r="W1041" s="73">
        <v>0</v>
      </c>
      <c r="X1041" s="74">
        <v>0</v>
      </c>
      <c r="Y1041" s="160" t="s">
        <v>380</v>
      </c>
    </row>
    <row r="1042" spans="1:25" s="106" customFormat="1" outlineLevel="1" x14ac:dyDescent="0.2">
      <c r="A1042" s="464">
        <v>810114</v>
      </c>
      <c r="B1042" s="97">
        <v>810114</v>
      </c>
      <c r="C1042" s="100" t="s">
        <v>140</v>
      </c>
      <c r="D1042" s="101" t="s">
        <v>336</v>
      </c>
      <c r="E1042" s="102">
        <v>2548</v>
      </c>
      <c r="F1042" s="103">
        <v>0</v>
      </c>
      <c r="G1042" s="103">
        <v>0</v>
      </c>
      <c r="H1042" s="104">
        <v>2548</v>
      </c>
      <c r="I1042" s="102">
        <v>2634</v>
      </c>
      <c r="J1042" s="103">
        <v>2</v>
      </c>
      <c r="K1042" s="103">
        <v>4</v>
      </c>
      <c r="L1042" s="104">
        <v>2640</v>
      </c>
      <c r="M1042" s="102">
        <v>1804</v>
      </c>
      <c r="N1042" s="103">
        <v>0</v>
      </c>
      <c r="O1042" s="103">
        <v>0</v>
      </c>
      <c r="P1042" s="104">
        <v>1804</v>
      </c>
      <c r="Q1042" s="102">
        <v>3231</v>
      </c>
      <c r="R1042" s="103">
        <v>1</v>
      </c>
      <c r="S1042" s="103">
        <v>3</v>
      </c>
      <c r="T1042" s="104">
        <v>3235</v>
      </c>
      <c r="U1042" s="102">
        <v>10217</v>
      </c>
      <c r="V1042" s="103">
        <v>3</v>
      </c>
      <c r="W1042" s="103">
        <v>7</v>
      </c>
      <c r="X1042" s="104">
        <v>10227</v>
      </c>
      <c r="Y1042" s="160" t="s">
        <v>413</v>
      </c>
    </row>
    <row r="1043" spans="1:25" hidden="1" outlineLevel="2" x14ac:dyDescent="0.2">
      <c r="A1043" s="465"/>
      <c r="B1043" s="95">
        <v>810114</v>
      </c>
      <c r="C1043" s="14" t="s">
        <v>350</v>
      </c>
      <c r="D1043" s="35" t="s">
        <v>198</v>
      </c>
      <c r="E1043" s="69">
        <v>0</v>
      </c>
      <c r="F1043" s="13">
        <v>0</v>
      </c>
      <c r="G1043" s="13">
        <v>0</v>
      </c>
      <c r="H1043" s="68">
        <v>0</v>
      </c>
      <c r="I1043" s="69">
        <v>0</v>
      </c>
      <c r="J1043" s="13">
        <v>0</v>
      </c>
      <c r="K1043" s="13">
        <v>0</v>
      </c>
      <c r="L1043" s="68">
        <v>0</v>
      </c>
      <c r="M1043" s="69">
        <v>0</v>
      </c>
      <c r="N1043" s="13">
        <v>0</v>
      </c>
      <c r="O1043" s="13">
        <v>0</v>
      </c>
      <c r="P1043" s="68">
        <v>0</v>
      </c>
      <c r="Q1043" s="69">
        <v>0</v>
      </c>
      <c r="R1043" s="13">
        <v>0</v>
      </c>
      <c r="S1043" s="13">
        <v>0</v>
      </c>
      <c r="T1043" s="68">
        <v>0</v>
      </c>
      <c r="U1043" s="69">
        <v>0</v>
      </c>
      <c r="V1043" s="13">
        <v>0</v>
      </c>
      <c r="W1043" s="67">
        <v>0</v>
      </c>
      <c r="X1043" s="68">
        <v>0</v>
      </c>
      <c r="Y1043" s="160" t="s">
        <v>380</v>
      </c>
    </row>
    <row r="1044" spans="1:25" ht="13.5" outlineLevel="2" thickBot="1" x14ac:dyDescent="0.25">
      <c r="A1044" s="465"/>
      <c r="B1044" s="95">
        <v>810114</v>
      </c>
      <c r="C1044" s="14" t="s">
        <v>351</v>
      </c>
      <c r="D1044" s="35" t="s">
        <v>199</v>
      </c>
      <c r="E1044" s="69">
        <v>2548</v>
      </c>
      <c r="F1044" s="13">
        <v>0</v>
      </c>
      <c r="G1044" s="13">
        <v>0</v>
      </c>
      <c r="H1044" s="68">
        <v>2548</v>
      </c>
      <c r="I1044" s="69">
        <v>2634</v>
      </c>
      <c r="J1044" s="13">
        <v>2</v>
      </c>
      <c r="K1044" s="13">
        <v>4</v>
      </c>
      <c r="L1044" s="68">
        <v>2640</v>
      </c>
      <c r="M1044" s="69">
        <v>1804</v>
      </c>
      <c r="N1044" s="13">
        <v>0</v>
      </c>
      <c r="O1044" s="13">
        <v>0</v>
      </c>
      <c r="P1044" s="68">
        <v>1804</v>
      </c>
      <c r="Q1044" s="69">
        <v>3231</v>
      </c>
      <c r="R1044" s="13">
        <v>1</v>
      </c>
      <c r="S1044" s="13">
        <v>3</v>
      </c>
      <c r="T1044" s="68">
        <v>3235</v>
      </c>
      <c r="U1044" s="69">
        <v>10217</v>
      </c>
      <c r="V1044" s="13">
        <v>3</v>
      </c>
      <c r="W1044" s="67">
        <v>7</v>
      </c>
      <c r="X1044" s="68">
        <v>10227</v>
      </c>
      <c r="Y1044" s="160" t="s">
        <v>413</v>
      </c>
    </row>
    <row r="1045" spans="1:25" ht="13.5" hidden="1" outlineLevel="2" collapsed="1" thickBot="1" x14ac:dyDescent="0.25">
      <c r="A1045" s="465"/>
      <c r="B1045" s="95">
        <v>810114</v>
      </c>
      <c r="C1045" s="14" t="s">
        <v>300</v>
      </c>
      <c r="D1045" s="35" t="s">
        <v>200</v>
      </c>
      <c r="E1045" s="70">
        <v>0</v>
      </c>
      <c r="F1045" s="71">
        <v>0</v>
      </c>
      <c r="G1045" s="71">
        <v>0</v>
      </c>
      <c r="H1045" s="68">
        <v>0</v>
      </c>
      <c r="I1045" s="70">
        <v>0</v>
      </c>
      <c r="J1045" s="71">
        <v>0</v>
      </c>
      <c r="K1045" s="71">
        <v>0</v>
      </c>
      <c r="L1045" s="68">
        <v>0</v>
      </c>
      <c r="M1045" s="70">
        <v>0</v>
      </c>
      <c r="N1045" s="71">
        <v>0</v>
      </c>
      <c r="O1045" s="71">
        <v>0</v>
      </c>
      <c r="P1045" s="68">
        <v>0</v>
      </c>
      <c r="Q1045" s="70">
        <v>0</v>
      </c>
      <c r="R1045" s="71">
        <v>0</v>
      </c>
      <c r="S1045" s="71">
        <v>0</v>
      </c>
      <c r="T1045" s="68">
        <v>0</v>
      </c>
      <c r="U1045" s="70">
        <v>0</v>
      </c>
      <c r="V1045" s="71">
        <v>0</v>
      </c>
      <c r="W1045" s="71">
        <v>0</v>
      </c>
      <c r="X1045" s="68">
        <v>0</v>
      </c>
      <c r="Y1045" s="160" t="s">
        <v>380</v>
      </c>
    </row>
    <row r="1046" spans="1:25" ht="13.5" hidden="1" outlineLevel="3" thickBot="1" x14ac:dyDescent="0.25">
      <c r="A1046" s="465"/>
      <c r="B1046" s="95">
        <v>810114</v>
      </c>
      <c r="C1046" s="39" t="s">
        <v>363</v>
      </c>
      <c r="D1046" s="35" t="s">
        <v>369</v>
      </c>
      <c r="E1046" s="69">
        <v>0</v>
      </c>
      <c r="F1046" s="13">
        <v>0</v>
      </c>
      <c r="G1046" s="13">
        <v>0</v>
      </c>
      <c r="H1046" s="68">
        <v>0</v>
      </c>
      <c r="I1046" s="69">
        <v>0</v>
      </c>
      <c r="J1046" s="13">
        <v>0</v>
      </c>
      <c r="K1046" s="13">
        <v>0</v>
      </c>
      <c r="L1046" s="68">
        <v>0</v>
      </c>
      <c r="M1046" s="69">
        <v>0</v>
      </c>
      <c r="N1046" s="13">
        <v>0</v>
      </c>
      <c r="O1046" s="13">
        <v>0</v>
      </c>
      <c r="P1046" s="68">
        <v>0</v>
      </c>
      <c r="Q1046" s="69">
        <v>0</v>
      </c>
      <c r="R1046" s="13">
        <v>0</v>
      </c>
      <c r="S1046" s="13">
        <v>0</v>
      </c>
      <c r="T1046" s="68">
        <v>0</v>
      </c>
      <c r="U1046" s="69">
        <v>0</v>
      </c>
      <c r="V1046" s="13">
        <v>0</v>
      </c>
      <c r="W1046" s="67">
        <v>0</v>
      </c>
      <c r="X1046" s="68">
        <v>0</v>
      </c>
      <c r="Y1046" s="160" t="s">
        <v>380</v>
      </c>
    </row>
    <row r="1047" spans="1:25" ht="13.5" hidden="1" outlineLevel="3" thickBot="1" x14ac:dyDescent="0.25">
      <c r="A1047" s="465"/>
      <c r="B1047" s="95">
        <v>810114</v>
      </c>
      <c r="C1047" s="39" t="s">
        <v>301</v>
      </c>
      <c r="D1047" s="35" t="s">
        <v>370</v>
      </c>
      <c r="E1047" s="69">
        <v>0</v>
      </c>
      <c r="F1047" s="13">
        <v>0</v>
      </c>
      <c r="G1047" s="13">
        <v>0</v>
      </c>
      <c r="H1047" s="68">
        <v>0</v>
      </c>
      <c r="I1047" s="69">
        <v>0</v>
      </c>
      <c r="J1047" s="13">
        <v>0</v>
      </c>
      <c r="K1047" s="13">
        <v>0</v>
      </c>
      <c r="L1047" s="68">
        <v>0</v>
      </c>
      <c r="M1047" s="69">
        <v>0</v>
      </c>
      <c r="N1047" s="13">
        <v>0</v>
      </c>
      <c r="O1047" s="13">
        <v>0</v>
      </c>
      <c r="P1047" s="68">
        <v>0</v>
      </c>
      <c r="Q1047" s="69">
        <v>0</v>
      </c>
      <c r="R1047" s="13">
        <v>0</v>
      </c>
      <c r="S1047" s="13">
        <v>0</v>
      </c>
      <c r="T1047" s="68">
        <v>0</v>
      </c>
      <c r="U1047" s="69">
        <v>0</v>
      </c>
      <c r="V1047" s="13">
        <v>0</v>
      </c>
      <c r="W1047" s="67">
        <v>0</v>
      </c>
      <c r="X1047" s="68">
        <v>0</v>
      </c>
      <c r="Y1047" s="160" t="s">
        <v>380</v>
      </c>
    </row>
    <row r="1048" spans="1:25" ht="13.5" hidden="1" outlineLevel="3" thickBot="1" x14ac:dyDescent="0.25">
      <c r="A1048" s="465"/>
      <c r="B1048" s="95">
        <v>810114</v>
      </c>
      <c r="C1048" s="39" t="s">
        <v>305</v>
      </c>
      <c r="D1048" s="35" t="s">
        <v>371</v>
      </c>
      <c r="E1048" s="69">
        <v>0</v>
      </c>
      <c r="F1048" s="13">
        <v>0</v>
      </c>
      <c r="G1048" s="13">
        <v>0</v>
      </c>
      <c r="H1048" s="68">
        <v>0</v>
      </c>
      <c r="I1048" s="69">
        <v>0</v>
      </c>
      <c r="J1048" s="13">
        <v>0</v>
      </c>
      <c r="K1048" s="13">
        <v>0</v>
      </c>
      <c r="L1048" s="68">
        <v>0</v>
      </c>
      <c r="M1048" s="69">
        <v>0</v>
      </c>
      <c r="N1048" s="13">
        <v>0</v>
      </c>
      <c r="O1048" s="13">
        <v>0</v>
      </c>
      <c r="P1048" s="68">
        <v>0</v>
      </c>
      <c r="Q1048" s="69">
        <v>0</v>
      </c>
      <c r="R1048" s="13">
        <v>0</v>
      </c>
      <c r="S1048" s="13">
        <v>0</v>
      </c>
      <c r="T1048" s="68">
        <v>0</v>
      </c>
      <c r="U1048" s="69">
        <v>0</v>
      </c>
      <c r="V1048" s="13">
        <v>0</v>
      </c>
      <c r="W1048" s="67">
        <v>0</v>
      </c>
      <c r="X1048" s="68">
        <v>0</v>
      </c>
      <c r="Y1048" s="160" t="s">
        <v>380</v>
      </c>
    </row>
    <row r="1049" spans="1:25" ht="13.5" hidden="1" outlineLevel="3" thickBot="1" x14ac:dyDescent="0.25">
      <c r="A1049" s="465"/>
      <c r="B1049" s="95">
        <v>810114</v>
      </c>
      <c r="C1049" s="39" t="s">
        <v>302</v>
      </c>
      <c r="D1049" s="35" t="s">
        <v>372</v>
      </c>
      <c r="E1049" s="69">
        <v>0</v>
      </c>
      <c r="F1049" s="13">
        <v>0</v>
      </c>
      <c r="G1049" s="13">
        <v>0</v>
      </c>
      <c r="H1049" s="68">
        <v>0</v>
      </c>
      <c r="I1049" s="69">
        <v>0</v>
      </c>
      <c r="J1049" s="13">
        <v>0</v>
      </c>
      <c r="K1049" s="13">
        <v>0</v>
      </c>
      <c r="L1049" s="68">
        <v>0</v>
      </c>
      <c r="M1049" s="69">
        <v>0</v>
      </c>
      <c r="N1049" s="13">
        <v>0</v>
      </c>
      <c r="O1049" s="13">
        <v>0</v>
      </c>
      <c r="P1049" s="68">
        <v>0</v>
      </c>
      <c r="Q1049" s="69">
        <v>0</v>
      </c>
      <c r="R1049" s="13">
        <v>0</v>
      </c>
      <c r="S1049" s="13">
        <v>0</v>
      </c>
      <c r="T1049" s="68">
        <v>0</v>
      </c>
      <c r="U1049" s="69">
        <v>0</v>
      </c>
      <c r="V1049" s="13">
        <v>0</v>
      </c>
      <c r="W1049" s="67">
        <v>0</v>
      </c>
      <c r="X1049" s="68">
        <v>0</v>
      </c>
      <c r="Y1049" s="160" t="s">
        <v>380</v>
      </c>
    </row>
    <row r="1050" spans="1:25" ht="13.5" hidden="1" outlineLevel="3" thickBot="1" x14ac:dyDescent="0.25">
      <c r="A1050" s="465"/>
      <c r="B1050" s="95">
        <v>810114</v>
      </c>
      <c r="C1050" s="39" t="s">
        <v>434</v>
      </c>
      <c r="D1050" s="35" t="s">
        <v>373</v>
      </c>
      <c r="E1050" s="69">
        <v>0</v>
      </c>
      <c r="F1050" s="13">
        <v>0</v>
      </c>
      <c r="G1050" s="13">
        <v>0</v>
      </c>
      <c r="H1050" s="68">
        <v>0</v>
      </c>
      <c r="I1050" s="69">
        <v>0</v>
      </c>
      <c r="J1050" s="13">
        <v>0</v>
      </c>
      <c r="K1050" s="13">
        <v>0</v>
      </c>
      <c r="L1050" s="68">
        <v>0</v>
      </c>
      <c r="M1050" s="69">
        <v>0</v>
      </c>
      <c r="N1050" s="13">
        <v>0</v>
      </c>
      <c r="O1050" s="13">
        <v>0</v>
      </c>
      <c r="P1050" s="68">
        <v>0</v>
      </c>
      <c r="Q1050" s="69">
        <v>0</v>
      </c>
      <c r="R1050" s="13">
        <v>0</v>
      </c>
      <c r="S1050" s="13">
        <v>0</v>
      </c>
      <c r="T1050" s="68">
        <v>0</v>
      </c>
      <c r="U1050" s="69">
        <v>0</v>
      </c>
      <c r="V1050" s="13">
        <v>0</v>
      </c>
      <c r="W1050" s="67">
        <v>0</v>
      </c>
      <c r="X1050" s="68">
        <v>0</v>
      </c>
      <c r="Y1050" s="160" t="s">
        <v>380</v>
      </c>
    </row>
    <row r="1051" spans="1:25" ht="13.5" hidden="1" outlineLevel="3" thickBot="1" x14ac:dyDescent="0.25">
      <c r="A1051" s="474"/>
      <c r="B1051" s="95">
        <v>810114</v>
      </c>
      <c r="C1051" s="39" t="s">
        <v>384</v>
      </c>
      <c r="D1051" s="35" t="s">
        <v>374</v>
      </c>
      <c r="E1051" s="69">
        <v>0</v>
      </c>
      <c r="F1051" s="13">
        <v>0</v>
      </c>
      <c r="G1051" s="13">
        <v>0</v>
      </c>
      <c r="H1051" s="68">
        <v>0</v>
      </c>
      <c r="I1051" s="69">
        <v>0</v>
      </c>
      <c r="J1051" s="13">
        <v>0</v>
      </c>
      <c r="K1051" s="13">
        <v>0</v>
      </c>
      <c r="L1051" s="68">
        <v>0</v>
      </c>
      <c r="M1051" s="69">
        <v>0</v>
      </c>
      <c r="N1051" s="13">
        <v>0</v>
      </c>
      <c r="O1051" s="13">
        <v>0</v>
      </c>
      <c r="P1051" s="68">
        <v>0</v>
      </c>
      <c r="Q1051" s="69">
        <v>0</v>
      </c>
      <c r="R1051" s="13">
        <v>0</v>
      </c>
      <c r="S1051" s="13">
        <v>0</v>
      </c>
      <c r="T1051" s="68">
        <v>0</v>
      </c>
      <c r="U1051" s="69">
        <v>0</v>
      </c>
      <c r="V1051" s="13">
        <v>0</v>
      </c>
      <c r="W1051" s="67">
        <v>0</v>
      </c>
      <c r="X1051" s="68">
        <v>0</v>
      </c>
      <c r="Y1051" s="160" t="s">
        <v>380</v>
      </c>
    </row>
    <row r="1052" spans="1:25" ht="13.5" hidden="1" outlineLevel="3" thickBot="1" x14ac:dyDescent="0.25">
      <c r="A1052" s="475"/>
      <c r="B1052" s="96">
        <v>810114</v>
      </c>
      <c r="C1052" s="41" t="s">
        <v>383</v>
      </c>
      <c r="D1052" s="42" t="s">
        <v>375</v>
      </c>
      <c r="E1052" s="75">
        <v>0</v>
      </c>
      <c r="F1052" s="76">
        <v>0</v>
      </c>
      <c r="G1052" s="76">
        <v>0</v>
      </c>
      <c r="H1052" s="74">
        <v>0</v>
      </c>
      <c r="I1052" s="75">
        <v>0</v>
      </c>
      <c r="J1052" s="76">
        <v>0</v>
      </c>
      <c r="K1052" s="76">
        <v>0</v>
      </c>
      <c r="L1052" s="74">
        <v>0</v>
      </c>
      <c r="M1052" s="75">
        <v>0</v>
      </c>
      <c r="N1052" s="76">
        <v>0</v>
      </c>
      <c r="O1052" s="76">
        <v>0</v>
      </c>
      <c r="P1052" s="74">
        <v>0</v>
      </c>
      <c r="Q1052" s="75">
        <v>0</v>
      </c>
      <c r="R1052" s="76">
        <v>0</v>
      </c>
      <c r="S1052" s="76">
        <v>0</v>
      </c>
      <c r="T1052" s="74">
        <v>0</v>
      </c>
      <c r="U1052" s="75">
        <v>0</v>
      </c>
      <c r="V1052" s="76">
        <v>0</v>
      </c>
      <c r="W1052" s="73">
        <v>0</v>
      </c>
      <c r="X1052" s="74">
        <v>0</v>
      </c>
      <c r="Y1052" s="160" t="s">
        <v>380</v>
      </c>
    </row>
    <row r="1053" spans="1:25" ht="12.75" customHeight="1" thickBot="1" x14ac:dyDescent="0.25">
      <c r="A1053" s="55"/>
      <c r="B1053" s="93"/>
      <c r="C1053" s="54" t="s">
        <v>29</v>
      </c>
      <c r="D1053" s="50"/>
      <c r="E1053" s="61">
        <v>155006</v>
      </c>
      <c r="F1053" s="62">
        <v>9445</v>
      </c>
      <c r="G1053" s="62">
        <v>10229</v>
      </c>
      <c r="H1053" s="64">
        <v>174680</v>
      </c>
      <c r="I1053" s="61">
        <v>172775</v>
      </c>
      <c r="J1053" s="62">
        <v>10139</v>
      </c>
      <c r="K1053" s="62">
        <v>11496</v>
      </c>
      <c r="L1053" s="64">
        <v>194410</v>
      </c>
      <c r="M1053" s="61">
        <v>147454</v>
      </c>
      <c r="N1053" s="62">
        <v>9310</v>
      </c>
      <c r="O1053" s="62">
        <v>9869</v>
      </c>
      <c r="P1053" s="64">
        <v>166633</v>
      </c>
      <c r="Q1053" s="61">
        <v>195385</v>
      </c>
      <c r="R1053" s="62">
        <v>11988</v>
      </c>
      <c r="S1053" s="62">
        <v>12596</v>
      </c>
      <c r="T1053" s="64">
        <v>219969</v>
      </c>
      <c r="U1053" s="61">
        <v>670620</v>
      </c>
      <c r="V1053" s="62">
        <v>40882</v>
      </c>
      <c r="W1053" s="62">
        <v>44190</v>
      </c>
      <c r="X1053" s="64">
        <v>755692</v>
      </c>
      <c r="Y1053" s="160" t="s">
        <v>413</v>
      </c>
    </row>
    <row r="1054" spans="1:25" s="106" customFormat="1" outlineLevel="1" x14ac:dyDescent="0.2">
      <c r="A1054" s="466">
        <v>810077</v>
      </c>
      <c r="B1054" s="97">
        <v>810077</v>
      </c>
      <c r="C1054" s="100" t="s">
        <v>141</v>
      </c>
      <c r="D1054" s="101" t="s">
        <v>336</v>
      </c>
      <c r="E1054" s="102">
        <v>4730</v>
      </c>
      <c r="F1054" s="103">
        <v>309</v>
      </c>
      <c r="G1054" s="103">
        <v>383</v>
      </c>
      <c r="H1054" s="104">
        <v>5422</v>
      </c>
      <c r="I1054" s="102">
        <v>7997</v>
      </c>
      <c r="J1054" s="103">
        <v>495</v>
      </c>
      <c r="K1054" s="103">
        <v>663</v>
      </c>
      <c r="L1054" s="104">
        <v>9155</v>
      </c>
      <c r="M1054" s="102">
        <v>5750</v>
      </c>
      <c r="N1054" s="103">
        <v>357</v>
      </c>
      <c r="O1054" s="103">
        <v>483</v>
      </c>
      <c r="P1054" s="104">
        <v>6590</v>
      </c>
      <c r="Q1054" s="102">
        <v>7776</v>
      </c>
      <c r="R1054" s="103">
        <v>475</v>
      </c>
      <c r="S1054" s="103">
        <v>708</v>
      </c>
      <c r="T1054" s="104">
        <v>8959</v>
      </c>
      <c r="U1054" s="102">
        <v>26253</v>
      </c>
      <c r="V1054" s="103">
        <v>1636</v>
      </c>
      <c r="W1054" s="103">
        <v>2237</v>
      </c>
      <c r="X1054" s="104">
        <v>30126</v>
      </c>
      <c r="Y1054" s="160" t="s">
        <v>413</v>
      </c>
    </row>
    <row r="1055" spans="1:25" outlineLevel="2" x14ac:dyDescent="0.2">
      <c r="A1055" s="467"/>
      <c r="B1055" s="95">
        <v>810077</v>
      </c>
      <c r="C1055" s="14" t="s">
        <v>350</v>
      </c>
      <c r="D1055" s="35" t="s">
        <v>198</v>
      </c>
      <c r="E1055" s="69">
        <v>4730</v>
      </c>
      <c r="F1055" s="13">
        <v>309</v>
      </c>
      <c r="G1055" s="13">
        <v>383</v>
      </c>
      <c r="H1055" s="68">
        <v>5422</v>
      </c>
      <c r="I1055" s="69">
        <v>7997</v>
      </c>
      <c r="J1055" s="13">
        <v>495</v>
      </c>
      <c r="K1055" s="13">
        <v>663</v>
      </c>
      <c r="L1055" s="68">
        <v>9155</v>
      </c>
      <c r="M1055" s="69">
        <v>5750</v>
      </c>
      <c r="N1055" s="13">
        <v>357</v>
      </c>
      <c r="O1055" s="13">
        <v>483</v>
      </c>
      <c r="P1055" s="68">
        <v>6590</v>
      </c>
      <c r="Q1055" s="69">
        <v>7776</v>
      </c>
      <c r="R1055" s="13">
        <v>475</v>
      </c>
      <c r="S1055" s="13">
        <v>708</v>
      </c>
      <c r="T1055" s="68">
        <v>8959</v>
      </c>
      <c r="U1055" s="69">
        <v>26253</v>
      </c>
      <c r="V1055" s="13">
        <v>1636</v>
      </c>
      <c r="W1055" s="67">
        <v>2237</v>
      </c>
      <c r="X1055" s="68">
        <v>30126</v>
      </c>
      <c r="Y1055" s="160" t="s">
        <v>413</v>
      </c>
    </row>
    <row r="1056" spans="1:25" hidden="1" outlineLevel="2" x14ac:dyDescent="0.2">
      <c r="A1056" s="467"/>
      <c r="B1056" s="95">
        <v>810077</v>
      </c>
      <c r="C1056" s="14" t="s">
        <v>351</v>
      </c>
      <c r="D1056" s="35" t="s">
        <v>199</v>
      </c>
      <c r="E1056" s="69">
        <v>0</v>
      </c>
      <c r="F1056" s="13">
        <v>0</v>
      </c>
      <c r="G1056" s="13">
        <v>0</v>
      </c>
      <c r="H1056" s="68">
        <v>0</v>
      </c>
      <c r="I1056" s="69">
        <v>0</v>
      </c>
      <c r="J1056" s="13">
        <v>0</v>
      </c>
      <c r="K1056" s="13">
        <v>0</v>
      </c>
      <c r="L1056" s="68">
        <v>0</v>
      </c>
      <c r="M1056" s="69">
        <v>0</v>
      </c>
      <c r="N1056" s="13">
        <v>0</v>
      </c>
      <c r="O1056" s="13">
        <v>0</v>
      </c>
      <c r="P1056" s="68">
        <v>0</v>
      </c>
      <c r="Q1056" s="69">
        <v>0</v>
      </c>
      <c r="R1056" s="13">
        <v>0</v>
      </c>
      <c r="S1056" s="13">
        <v>0</v>
      </c>
      <c r="T1056" s="68">
        <v>0</v>
      </c>
      <c r="U1056" s="69">
        <v>0</v>
      </c>
      <c r="V1056" s="13">
        <v>0</v>
      </c>
      <c r="W1056" s="67">
        <v>0</v>
      </c>
      <c r="X1056" s="68">
        <v>0</v>
      </c>
      <c r="Y1056" s="160" t="s">
        <v>380</v>
      </c>
    </row>
    <row r="1057" spans="1:25" outlineLevel="2" x14ac:dyDescent="0.2">
      <c r="A1057" s="467"/>
      <c r="B1057" s="95">
        <v>810077</v>
      </c>
      <c r="C1057" s="14" t="s">
        <v>300</v>
      </c>
      <c r="D1057" s="35" t="s">
        <v>200</v>
      </c>
      <c r="E1057" s="70">
        <v>8220</v>
      </c>
      <c r="F1057" s="71">
        <v>316</v>
      </c>
      <c r="G1057" s="71">
        <v>440</v>
      </c>
      <c r="H1057" s="68">
        <v>8976</v>
      </c>
      <c r="I1057" s="70">
        <v>11696</v>
      </c>
      <c r="J1057" s="71">
        <v>636</v>
      </c>
      <c r="K1057" s="71">
        <v>868</v>
      </c>
      <c r="L1057" s="68">
        <v>13200</v>
      </c>
      <c r="M1057" s="70">
        <v>15757</v>
      </c>
      <c r="N1057" s="71">
        <v>672</v>
      </c>
      <c r="O1057" s="71">
        <v>922</v>
      </c>
      <c r="P1057" s="68">
        <v>17351</v>
      </c>
      <c r="Q1057" s="70">
        <v>22791</v>
      </c>
      <c r="R1057" s="71">
        <v>1083</v>
      </c>
      <c r="S1057" s="71">
        <v>1145</v>
      </c>
      <c r="T1057" s="68">
        <v>25019</v>
      </c>
      <c r="U1057" s="70">
        <v>58464</v>
      </c>
      <c r="V1057" s="71">
        <v>2707</v>
      </c>
      <c r="W1057" s="71">
        <v>3375</v>
      </c>
      <c r="X1057" s="68">
        <v>64546</v>
      </c>
      <c r="Y1057" s="160" t="s">
        <v>413</v>
      </c>
    </row>
    <row r="1058" spans="1:25" outlineLevel="3" x14ac:dyDescent="0.2">
      <c r="A1058" s="467"/>
      <c r="B1058" s="95">
        <v>810077</v>
      </c>
      <c r="C1058" s="39" t="s">
        <v>363</v>
      </c>
      <c r="D1058" s="35" t="s">
        <v>369</v>
      </c>
      <c r="E1058" s="69">
        <v>1992</v>
      </c>
      <c r="F1058" s="13">
        <v>113</v>
      </c>
      <c r="G1058" s="13">
        <v>134</v>
      </c>
      <c r="H1058" s="68">
        <v>2239</v>
      </c>
      <c r="I1058" s="69">
        <v>3805</v>
      </c>
      <c r="J1058" s="13">
        <v>251</v>
      </c>
      <c r="K1058" s="13">
        <v>291</v>
      </c>
      <c r="L1058" s="68">
        <v>4347</v>
      </c>
      <c r="M1058" s="69">
        <v>3360</v>
      </c>
      <c r="N1058" s="13">
        <v>183</v>
      </c>
      <c r="O1058" s="13">
        <v>220</v>
      </c>
      <c r="P1058" s="68">
        <v>3763</v>
      </c>
      <c r="Q1058" s="69">
        <v>2831</v>
      </c>
      <c r="R1058" s="13">
        <v>200</v>
      </c>
      <c r="S1058" s="13">
        <v>162</v>
      </c>
      <c r="T1058" s="68">
        <v>3193</v>
      </c>
      <c r="U1058" s="69">
        <v>11988</v>
      </c>
      <c r="V1058" s="13">
        <v>747</v>
      </c>
      <c r="W1058" s="67">
        <v>807</v>
      </c>
      <c r="X1058" s="68">
        <v>13542</v>
      </c>
      <c r="Y1058" s="160" t="s">
        <v>413</v>
      </c>
    </row>
    <row r="1059" spans="1:25" outlineLevel="3" x14ac:dyDescent="0.2">
      <c r="A1059" s="467"/>
      <c r="B1059" s="95">
        <v>810077</v>
      </c>
      <c r="C1059" s="39" t="s">
        <v>301</v>
      </c>
      <c r="D1059" s="35" t="s">
        <v>370</v>
      </c>
      <c r="E1059" s="69">
        <v>749</v>
      </c>
      <c r="F1059" s="13">
        <v>38</v>
      </c>
      <c r="G1059" s="13">
        <v>108</v>
      </c>
      <c r="H1059" s="68">
        <v>895</v>
      </c>
      <c r="I1059" s="69">
        <v>1889</v>
      </c>
      <c r="J1059" s="13">
        <v>106</v>
      </c>
      <c r="K1059" s="13">
        <v>220</v>
      </c>
      <c r="L1059" s="68">
        <v>2215</v>
      </c>
      <c r="M1059" s="69">
        <v>1534</v>
      </c>
      <c r="N1059" s="13">
        <v>74</v>
      </c>
      <c r="O1059" s="13">
        <v>159</v>
      </c>
      <c r="P1059" s="68">
        <v>1767</v>
      </c>
      <c r="Q1059" s="69">
        <v>2619</v>
      </c>
      <c r="R1059" s="13">
        <v>150</v>
      </c>
      <c r="S1059" s="13">
        <v>272</v>
      </c>
      <c r="T1059" s="68">
        <v>3041</v>
      </c>
      <c r="U1059" s="69">
        <v>6791</v>
      </c>
      <c r="V1059" s="13">
        <v>368</v>
      </c>
      <c r="W1059" s="67">
        <v>759</v>
      </c>
      <c r="X1059" s="68">
        <v>7918</v>
      </c>
      <c r="Y1059" s="160" t="s">
        <v>413</v>
      </c>
    </row>
    <row r="1060" spans="1:25" outlineLevel="3" x14ac:dyDescent="0.2">
      <c r="A1060" s="467"/>
      <c r="B1060" s="95">
        <v>810077</v>
      </c>
      <c r="C1060" s="39" t="s">
        <v>305</v>
      </c>
      <c r="D1060" s="35" t="s">
        <v>371</v>
      </c>
      <c r="E1060" s="69">
        <v>340</v>
      </c>
      <c r="F1060" s="13">
        <v>13</v>
      </c>
      <c r="G1060" s="13">
        <v>42</v>
      </c>
      <c r="H1060" s="68">
        <v>395</v>
      </c>
      <c r="I1060" s="69">
        <v>1018</v>
      </c>
      <c r="J1060" s="13">
        <v>65</v>
      </c>
      <c r="K1060" s="13">
        <v>84</v>
      </c>
      <c r="L1060" s="68">
        <v>1167</v>
      </c>
      <c r="M1060" s="69">
        <v>1043</v>
      </c>
      <c r="N1060" s="13">
        <v>66</v>
      </c>
      <c r="O1060" s="13">
        <v>75</v>
      </c>
      <c r="P1060" s="68">
        <v>1184</v>
      </c>
      <c r="Q1060" s="69">
        <v>1303</v>
      </c>
      <c r="R1060" s="13">
        <v>97</v>
      </c>
      <c r="S1060" s="13">
        <v>117</v>
      </c>
      <c r="T1060" s="68">
        <v>1517</v>
      </c>
      <c r="U1060" s="69">
        <v>3704</v>
      </c>
      <c r="V1060" s="13">
        <v>241</v>
      </c>
      <c r="W1060" s="67">
        <v>318</v>
      </c>
      <c r="X1060" s="68">
        <v>4263</v>
      </c>
      <c r="Y1060" s="160" t="s">
        <v>413</v>
      </c>
    </row>
    <row r="1061" spans="1:25" outlineLevel="3" x14ac:dyDescent="0.2">
      <c r="A1061" s="467"/>
      <c r="B1061" s="95">
        <v>810077</v>
      </c>
      <c r="C1061" s="39" t="s">
        <v>302</v>
      </c>
      <c r="D1061" s="35" t="s">
        <v>372</v>
      </c>
      <c r="E1061" s="69">
        <v>381</v>
      </c>
      <c r="F1061" s="13">
        <v>27</v>
      </c>
      <c r="G1061" s="13">
        <v>22</v>
      </c>
      <c r="H1061" s="68">
        <v>430</v>
      </c>
      <c r="I1061" s="69">
        <v>1122</v>
      </c>
      <c r="J1061" s="13">
        <v>80</v>
      </c>
      <c r="K1061" s="13">
        <v>79</v>
      </c>
      <c r="L1061" s="68">
        <v>1281</v>
      </c>
      <c r="M1061" s="69">
        <v>1022</v>
      </c>
      <c r="N1061" s="13">
        <v>59</v>
      </c>
      <c r="O1061" s="13">
        <v>95</v>
      </c>
      <c r="P1061" s="68">
        <v>1176</v>
      </c>
      <c r="Q1061" s="69">
        <v>954</v>
      </c>
      <c r="R1061" s="13">
        <v>77</v>
      </c>
      <c r="S1061" s="13">
        <v>66</v>
      </c>
      <c r="T1061" s="68">
        <v>1097</v>
      </c>
      <c r="U1061" s="69">
        <v>3479</v>
      </c>
      <c r="V1061" s="13">
        <v>243</v>
      </c>
      <c r="W1061" s="67">
        <v>262</v>
      </c>
      <c r="X1061" s="68">
        <v>3984</v>
      </c>
      <c r="Y1061" s="160" t="s">
        <v>413</v>
      </c>
    </row>
    <row r="1062" spans="1:25" outlineLevel="3" x14ac:dyDescent="0.2">
      <c r="A1062" s="467"/>
      <c r="B1062" s="95">
        <v>810077</v>
      </c>
      <c r="C1062" s="39" t="s">
        <v>434</v>
      </c>
      <c r="D1062" s="35" t="s">
        <v>373</v>
      </c>
      <c r="E1062" s="69">
        <v>13</v>
      </c>
      <c r="F1062" s="13">
        <v>3</v>
      </c>
      <c r="G1062" s="13">
        <v>3</v>
      </c>
      <c r="H1062" s="68">
        <v>19</v>
      </c>
      <c r="I1062" s="69">
        <v>62</v>
      </c>
      <c r="J1062" s="13">
        <v>8</v>
      </c>
      <c r="K1062" s="13">
        <v>5</v>
      </c>
      <c r="L1062" s="68">
        <v>75</v>
      </c>
      <c r="M1062" s="69">
        <v>135</v>
      </c>
      <c r="N1062" s="13">
        <v>12</v>
      </c>
      <c r="O1062" s="13">
        <v>12</v>
      </c>
      <c r="P1062" s="68">
        <v>159</v>
      </c>
      <c r="Q1062" s="69">
        <v>119</v>
      </c>
      <c r="R1062" s="13">
        <v>13</v>
      </c>
      <c r="S1062" s="13">
        <v>11</v>
      </c>
      <c r="T1062" s="68">
        <v>143</v>
      </c>
      <c r="U1062" s="69">
        <v>329</v>
      </c>
      <c r="V1062" s="13">
        <v>36</v>
      </c>
      <c r="W1062" s="67">
        <v>31</v>
      </c>
      <c r="X1062" s="68">
        <v>396</v>
      </c>
      <c r="Y1062" s="160" t="s">
        <v>413</v>
      </c>
    </row>
    <row r="1063" spans="1:25" outlineLevel="3" x14ac:dyDescent="0.2">
      <c r="A1063" s="467"/>
      <c r="B1063" s="95">
        <v>810077</v>
      </c>
      <c r="C1063" s="57" t="s">
        <v>384</v>
      </c>
      <c r="D1063" s="35" t="s">
        <v>374</v>
      </c>
      <c r="E1063" s="69">
        <v>880</v>
      </c>
      <c r="F1063" s="13">
        <v>45</v>
      </c>
      <c r="G1063" s="13">
        <v>70</v>
      </c>
      <c r="H1063" s="68">
        <v>995</v>
      </c>
      <c r="I1063" s="69">
        <v>1425</v>
      </c>
      <c r="J1063" s="13">
        <v>67</v>
      </c>
      <c r="K1063" s="13">
        <v>136</v>
      </c>
      <c r="L1063" s="68">
        <v>1628</v>
      </c>
      <c r="M1063" s="69">
        <v>1236</v>
      </c>
      <c r="N1063" s="13">
        <v>53</v>
      </c>
      <c r="O1063" s="13">
        <v>127</v>
      </c>
      <c r="P1063" s="68">
        <v>1416</v>
      </c>
      <c r="Q1063" s="69">
        <v>1376</v>
      </c>
      <c r="R1063" s="13">
        <v>86</v>
      </c>
      <c r="S1063" s="13">
        <v>147</v>
      </c>
      <c r="T1063" s="68">
        <v>1609</v>
      </c>
      <c r="U1063" s="69">
        <v>4917</v>
      </c>
      <c r="V1063" s="13">
        <v>251</v>
      </c>
      <c r="W1063" s="67">
        <v>480</v>
      </c>
      <c r="X1063" s="68">
        <v>5648</v>
      </c>
      <c r="Y1063" s="160" t="s">
        <v>413</v>
      </c>
    </row>
    <row r="1064" spans="1:25" ht="13.5" outlineLevel="3" thickBot="1" x14ac:dyDescent="0.25">
      <c r="A1064" s="468"/>
      <c r="B1064" s="96">
        <v>810077</v>
      </c>
      <c r="C1064" s="41" t="s">
        <v>383</v>
      </c>
      <c r="D1064" s="42" t="s">
        <v>375</v>
      </c>
      <c r="E1064" s="75">
        <v>3865</v>
      </c>
      <c r="F1064" s="76">
        <v>77</v>
      </c>
      <c r="G1064" s="76">
        <v>61</v>
      </c>
      <c r="H1064" s="74">
        <v>4003</v>
      </c>
      <c r="I1064" s="75">
        <v>2375</v>
      </c>
      <c r="J1064" s="76">
        <v>59</v>
      </c>
      <c r="K1064" s="76">
        <v>53</v>
      </c>
      <c r="L1064" s="74">
        <v>2487</v>
      </c>
      <c r="M1064" s="75">
        <v>7427</v>
      </c>
      <c r="N1064" s="76">
        <v>225</v>
      </c>
      <c r="O1064" s="76">
        <v>234</v>
      </c>
      <c r="P1064" s="74">
        <v>7886</v>
      </c>
      <c r="Q1064" s="75">
        <v>13589</v>
      </c>
      <c r="R1064" s="76">
        <v>460</v>
      </c>
      <c r="S1064" s="76">
        <v>370</v>
      </c>
      <c r="T1064" s="74">
        <v>14419</v>
      </c>
      <c r="U1064" s="75">
        <v>27256</v>
      </c>
      <c r="V1064" s="76">
        <v>821</v>
      </c>
      <c r="W1064" s="73">
        <v>718</v>
      </c>
      <c r="X1064" s="74">
        <v>28795</v>
      </c>
      <c r="Y1064" s="160" t="s">
        <v>413</v>
      </c>
    </row>
    <row r="1065" spans="1:25" s="106" customFormat="1" outlineLevel="1" x14ac:dyDescent="0.2">
      <c r="A1065" s="464">
        <v>810116</v>
      </c>
      <c r="B1065" s="97">
        <v>810116</v>
      </c>
      <c r="C1065" s="100" t="s">
        <v>449</v>
      </c>
      <c r="D1065" s="101" t="s">
        <v>336</v>
      </c>
      <c r="E1065" s="102">
        <v>6179</v>
      </c>
      <c r="F1065" s="103">
        <v>413</v>
      </c>
      <c r="G1065" s="103">
        <v>624</v>
      </c>
      <c r="H1065" s="104">
        <v>7216</v>
      </c>
      <c r="I1065" s="102">
        <v>6623</v>
      </c>
      <c r="J1065" s="103">
        <v>431</v>
      </c>
      <c r="K1065" s="103">
        <v>643</v>
      </c>
      <c r="L1065" s="104">
        <v>7697</v>
      </c>
      <c r="M1065" s="102">
        <v>5915</v>
      </c>
      <c r="N1065" s="103">
        <v>415</v>
      </c>
      <c r="O1065" s="103">
        <v>618</v>
      </c>
      <c r="P1065" s="104">
        <v>6948</v>
      </c>
      <c r="Q1065" s="102">
        <v>5943</v>
      </c>
      <c r="R1065" s="103">
        <v>404</v>
      </c>
      <c r="S1065" s="103">
        <v>539</v>
      </c>
      <c r="T1065" s="104">
        <v>6886</v>
      </c>
      <c r="U1065" s="102">
        <v>24660</v>
      </c>
      <c r="V1065" s="103">
        <v>1663</v>
      </c>
      <c r="W1065" s="103">
        <v>2424</v>
      </c>
      <c r="X1065" s="104">
        <v>28747</v>
      </c>
      <c r="Y1065" s="160" t="s">
        <v>413</v>
      </c>
    </row>
    <row r="1066" spans="1:25" hidden="1" outlineLevel="2" x14ac:dyDescent="0.2">
      <c r="A1066" s="465"/>
      <c r="B1066" s="95">
        <v>810116</v>
      </c>
      <c r="C1066" s="14" t="s">
        <v>350</v>
      </c>
      <c r="D1066" s="35" t="s">
        <v>198</v>
      </c>
      <c r="E1066" s="69">
        <v>0</v>
      </c>
      <c r="F1066" s="13">
        <v>0</v>
      </c>
      <c r="G1066" s="13">
        <v>0</v>
      </c>
      <c r="H1066" s="68">
        <v>0</v>
      </c>
      <c r="I1066" s="69">
        <v>0</v>
      </c>
      <c r="J1066" s="13">
        <v>0</v>
      </c>
      <c r="K1066" s="13">
        <v>0</v>
      </c>
      <c r="L1066" s="68">
        <v>0</v>
      </c>
      <c r="M1066" s="69">
        <v>0</v>
      </c>
      <c r="N1066" s="13">
        <v>0</v>
      </c>
      <c r="O1066" s="13">
        <v>0</v>
      </c>
      <c r="P1066" s="68">
        <v>0</v>
      </c>
      <c r="Q1066" s="69">
        <v>0</v>
      </c>
      <c r="R1066" s="13">
        <v>0</v>
      </c>
      <c r="S1066" s="13">
        <v>0</v>
      </c>
      <c r="T1066" s="68">
        <v>0</v>
      </c>
      <c r="U1066" s="69">
        <v>0</v>
      </c>
      <c r="V1066" s="13">
        <v>0</v>
      </c>
      <c r="W1066" s="67">
        <v>0</v>
      </c>
      <c r="X1066" s="68">
        <v>0</v>
      </c>
      <c r="Y1066" s="160" t="s">
        <v>380</v>
      </c>
    </row>
    <row r="1067" spans="1:25" ht="13.5" outlineLevel="2" thickBot="1" x14ac:dyDescent="0.25">
      <c r="A1067" s="465"/>
      <c r="B1067" s="95">
        <v>810116</v>
      </c>
      <c r="C1067" s="14" t="s">
        <v>351</v>
      </c>
      <c r="D1067" s="35" t="s">
        <v>199</v>
      </c>
      <c r="E1067" s="69">
        <v>6179</v>
      </c>
      <c r="F1067" s="13">
        <v>413</v>
      </c>
      <c r="G1067" s="13">
        <v>624</v>
      </c>
      <c r="H1067" s="68">
        <v>7216</v>
      </c>
      <c r="I1067" s="69">
        <v>6623</v>
      </c>
      <c r="J1067" s="13">
        <v>431</v>
      </c>
      <c r="K1067" s="13">
        <v>643</v>
      </c>
      <c r="L1067" s="68">
        <v>7697</v>
      </c>
      <c r="M1067" s="69">
        <v>5915</v>
      </c>
      <c r="N1067" s="13">
        <v>415</v>
      </c>
      <c r="O1067" s="13">
        <v>618</v>
      </c>
      <c r="P1067" s="68">
        <v>6948</v>
      </c>
      <c r="Q1067" s="69">
        <v>5943</v>
      </c>
      <c r="R1067" s="13">
        <v>404</v>
      </c>
      <c r="S1067" s="13">
        <v>539</v>
      </c>
      <c r="T1067" s="68">
        <v>6886</v>
      </c>
      <c r="U1067" s="69">
        <v>24660</v>
      </c>
      <c r="V1067" s="13">
        <v>1663</v>
      </c>
      <c r="W1067" s="67">
        <v>2424</v>
      </c>
      <c r="X1067" s="68">
        <v>28747</v>
      </c>
      <c r="Y1067" s="160" t="s">
        <v>413</v>
      </c>
    </row>
    <row r="1068" spans="1:25" ht="13.5" hidden="1" outlineLevel="2" collapsed="1" thickBot="1" x14ac:dyDescent="0.25">
      <c r="A1068" s="465"/>
      <c r="B1068" s="95">
        <v>810116</v>
      </c>
      <c r="C1068" s="14" t="s">
        <v>300</v>
      </c>
      <c r="D1068" s="35" t="s">
        <v>200</v>
      </c>
      <c r="E1068" s="70">
        <v>0</v>
      </c>
      <c r="F1068" s="71">
        <v>0</v>
      </c>
      <c r="G1068" s="71">
        <v>0</v>
      </c>
      <c r="H1068" s="68">
        <v>0</v>
      </c>
      <c r="I1068" s="70">
        <v>0</v>
      </c>
      <c r="J1068" s="71">
        <v>0</v>
      </c>
      <c r="K1068" s="71">
        <v>0</v>
      </c>
      <c r="L1068" s="68">
        <v>0</v>
      </c>
      <c r="M1068" s="70">
        <v>0</v>
      </c>
      <c r="N1068" s="71">
        <v>0</v>
      </c>
      <c r="O1068" s="71">
        <v>0</v>
      </c>
      <c r="P1068" s="68">
        <v>0</v>
      </c>
      <c r="Q1068" s="70">
        <v>0</v>
      </c>
      <c r="R1068" s="71">
        <v>0</v>
      </c>
      <c r="S1068" s="71">
        <v>0</v>
      </c>
      <c r="T1068" s="68">
        <v>0</v>
      </c>
      <c r="U1068" s="70">
        <v>0</v>
      </c>
      <c r="V1068" s="71">
        <v>0</v>
      </c>
      <c r="W1068" s="71">
        <v>0</v>
      </c>
      <c r="X1068" s="68">
        <v>0</v>
      </c>
      <c r="Y1068" s="160" t="s">
        <v>380</v>
      </c>
    </row>
    <row r="1069" spans="1:25" ht="13.5" hidden="1" outlineLevel="3" thickBot="1" x14ac:dyDescent="0.25">
      <c r="A1069" s="465"/>
      <c r="B1069" s="95">
        <v>810116</v>
      </c>
      <c r="C1069" s="39" t="s">
        <v>363</v>
      </c>
      <c r="D1069" s="35" t="s">
        <v>369</v>
      </c>
      <c r="E1069" s="69">
        <v>0</v>
      </c>
      <c r="F1069" s="13">
        <v>0</v>
      </c>
      <c r="G1069" s="13">
        <v>0</v>
      </c>
      <c r="H1069" s="68">
        <v>0</v>
      </c>
      <c r="I1069" s="69">
        <v>0</v>
      </c>
      <c r="J1069" s="13">
        <v>0</v>
      </c>
      <c r="K1069" s="13">
        <v>0</v>
      </c>
      <c r="L1069" s="68">
        <v>0</v>
      </c>
      <c r="M1069" s="69">
        <v>0</v>
      </c>
      <c r="N1069" s="13">
        <v>0</v>
      </c>
      <c r="O1069" s="13">
        <v>0</v>
      </c>
      <c r="P1069" s="68">
        <v>0</v>
      </c>
      <c r="Q1069" s="69">
        <v>0</v>
      </c>
      <c r="R1069" s="13">
        <v>0</v>
      </c>
      <c r="S1069" s="13">
        <v>0</v>
      </c>
      <c r="T1069" s="68">
        <v>0</v>
      </c>
      <c r="U1069" s="69">
        <v>0</v>
      </c>
      <c r="V1069" s="13">
        <v>0</v>
      </c>
      <c r="W1069" s="67">
        <v>0</v>
      </c>
      <c r="X1069" s="68">
        <v>0</v>
      </c>
      <c r="Y1069" s="160" t="s">
        <v>380</v>
      </c>
    </row>
    <row r="1070" spans="1:25" ht="13.5" hidden="1" outlineLevel="3" thickBot="1" x14ac:dyDescent="0.25">
      <c r="A1070" s="465"/>
      <c r="B1070" s="95">
        <v>810116</v>
      </c>
      <c r="C1070" s="39" t="s">
        <v>301</v>
      </c>
      <c r="D1070" s="35" t="s">
        <v>370</v>
      </c>
      <c r="E1070" s="69">
        <v>0</v>
      </c>
      <c r="F1070" s="13">
        <v>0</v>
      </c>
      <c r="G1070" s="13">
        <v>0</v>
      </c>
      <c r="H1070" s="68">
        <v>0</v>
      </c>
      <c r="I1070" s="69">
        <v>0</v>
      </c>
      <c r="J1070" s="13">
        <v>0</v>
      </c>
      <c r="K1070" s="13">
        <v>0</v>
      </c>
      <c r="L1070" s="68">
        <v>0</v>
      </c>
      <c r="M1070" s="69">
        <v>0</v>
      </c>
      <c r="N1070" s="13">
        <v>0</v>
      </c>
      <c r="O1070" s="13">
        <v>0</v>
      </c>
      <c r="P1070" s="68">
        <v>0</v>
      </c>
      <c r="Q1070" s="69">
        <v>0</v>
      </c>
      <c r="R1070" s="13">
        <v>0</v>
      </c>
      <c r="S1070" s="13">
        <v>0</v>
      </c>
      <c r="T1070" s="68">
        <v>0</v>
      </c>
      <c r="U1070" s="69">
        <v>0</v>
      </c>
      <c r="V1070" s="13">
        <v>0</v>
      </c>
      <c r="W1070" s="67">
        <v>0</v>
      </c>
      <c r="X1070" s="68">
        <v>0</v>
      </c>
      <c r="Y1070" s="160" t="s">
        <v>380</v>
      </c>
    </row>
    <row r="1071" spans="1:25" ht="13.5" hidden="1" outlineLevel="3" thickBot="1" x14ac:dyDescent="0.25">
      <c r="A1071" s="465"/>
      <c r="B1071" s="95">
        <v>810116</v>
      </c>
      <c r="C1071" s="39" t="s">
        <v>305</v>
      </c>
      <c r="D1071" s="35" t="s">
        <v>371</v>
      </c>
      <c r="E1071" s="69">
        <v>0</v>
      </c>
      <c r="F1071" s="13">
        <v>0</v>
      </c>
      <c r="G1071" s="13">
        <v>0</v>
      </c>
      <c r="H1071" s="68">
        <v>0</v>
      </c>
      <c r="I1071" s="69">
        <v>0</v>
      </c>
      <c r="J1071" s="13">
        <v>0</v>
      </c>
      <c r="K1071" s="13">
        <v>0</v>
      </c>
      <c r="L1071" s="68">
        <v>0</v>
      </c>
      <c r="M1071" s="69">
        <v>0</v>
      </c>
      <c r="N1071" s="13">
        <v>0</v>
      </c>
      <c r="O1071" s="13">
        <v>0</v>
      </c>
      <c r="P1071" s="68">
        <v>0</v>
      </c>
      <c r="Q1071" s="69">
        <v>0</v>
      </c>
      <c r="R1071" s="13">
        <v>0</v>
      </c>
      <c r="S1071" s="13">
        <v>0</v>
      </c>
      <c r="T1071" s="68">
        <v>0</v>
      </c>
      <c r="U1071" s="69">
        <v>0</v>
      </c>
      <c r="V1071" s="13">
        <v>0</v>
      </c>
      <c r="W1071" s="67">
        <v>0</v>
      </c>
      <c r="X1071" s="68">
        <v>0</v>
      </c>
      <c r="Y1071" s="160" t="s">
        <v>380</v>
      </c>
    </row>
    <row r="1072" spans="1:25" ht="13.5" hidden="1" outlineLevel="3" thickBot="1" x14ac:dyDescent="0.25">
      <c r="A1072" s="465"/>
      <c r="B1072" s="95">
        <v>810116</v>
      </c>
      <c r="C1072" s="39" t="s">
        <v>302</v>
      </c>
      <c r="D1072" s="35" t="s">
        <v>372</v>
      </c>
      <c r="E1072" s="69">
        <v>0</v>
      </c>
      <c r="F1072" s="13">
        <v>0</v>
      </c>
      <c r="G1072" s="13">
        <v>0</v>
      </c>
      <c r="H1072" s="68">
        <v>0</v>
      </c>
      <c r="I1072" s="69">
        <v>0</v>
      </c>
      <c r="J1072" s="13">
        <v>0</v>
      </c>
      <c r="K1072" s="13">
        <v>0</v>
      </c>
      <c r="L1072" s="68">
        <v>0</v>
      </c>
      <c r="M1072" s="69">
        <v>0</v>
      </c>
      <c r="N1072" s="13">
        <v>0</v>
      </c>
      <c r="O1072" s="13">
        <v>0</v>
      </c>
      <c r="P1072" s="68">
        <v>0</v>
      </c>
      <c r="Q1072" s="69">
        <v>0</v>
      </c>
      <c r="R1072" s="13">
        <v>0</v>
      </c>
      <c r="S1072" s="13">
        <v>0</v>
      </c>
      <c r="T1072" s="68">
        <v>0</v>
      </c>
      <c r="U1072" s="69">
        <v>0</v>
      </c>
      <c r="V1072" s="13">
        <v>0</v>
      </c>
      <c r="W1072" s="67">
        <v>0</v>
      </c>
      <c r="X1072" s="68">
        <v>0</v>
      </c>
      <c r="Y1072" s="160" t="s">
        <v>380</v>
      </c>
    </row>
    <row r="1073" spans="1:25" ht="13.5" hidden="1" outlineLevel="3" thickBot="1" x14ac:dyDescent="0.25">
      <c r="A1073" s="465"/>
      <c r="B1073" s="95">
        <v>810116</v>
      </c>
      <c r="C1073" s="39" t="s">
        <v>434</v>
      </c>
      <c r="D1073" s="35" t="s">
        <v>373</v>
      </c>
      <c r="E1073" s="69">
        <v>0</v>
      </c>
      <c r="F1073" s="13">
        <v>0</v>
      </c>
      <c r="G1073" s="13">
        <v>0</v>
      </c>
      <c r="H1073" s="68">
        <v>0</v>
      </c>
      <c r="I1073" s="69">
        <v>0</v>
      </c>
      <c r="J1073" s="13">
        <v>0</v>
      </c>
      <c r="K1073" s="13">
        <v>0</v>
      </c>
      <c r="L1073" s="68">
        <v>0</v>
      </c>
      <c r="M1073" s="69">
        <v>0</v>
      </c>
      <c r="N1073" s="13">
        <v>0</v>
      </c>
      <c r="O1073" s="13">
        <v>0</v>
      </c>
      <c r="P1073" s="68">
        <v>0</v>
      </c>
      <c r="Q1073" s="69">
        <v>0</v>
      </c>
      <c r="R1073" s="13">
        <v>0</v>
      </c>
      <c r="S1073" s="13">
        <v>0</v>
      </c>
      <c r="T1073" s="68">
        <v>0</v>
      </c>
      <c r="U1073" s="69">
        <v>0</v>
      </c>
      <c r="V1073" s="13">
        <v>0</v>
      </c>
      <c r="W1073" s="67">
        <v>0</v>
      </c>
      <c r="X1073" s="68">
        <v>0</v>
      </c>
      <c r="Y1073" s="160" t="s">
        <v>380</v>
      </c>
    </row>
    <row r="1074" spans="1:25" ht="13.5" hidden="1" outlineLevel="3" thickBot="1" x14ac:dyDescent="0.25">
      <c r="A1074" s="474"/>
      <c r="B1074" s="95">
        <v>810116</v>
      </c>
      <c r="C1074" s="39" t="s">
        <v>384</v>
      </c>
      <c r="D1074" s="35" t="s">
        <v>374</v>
      </c>
      <c r="E1074" s="69">
        <v>0</v>
      </c>
      <c r="F1074" s="13">
        <v>0</v>
      </c>
      <c r="G1074" s="13">
        <v>0</v>
      </c>
      <c r="H1074" s="68">
        <v>0</v>
      </c>
      <c r="I1074" s="69">
        <v>0</v>
      </c>
      <c r="J1074" s="13">
        <v>0</v>
      </c>
      <c r="K1074" s="13">
        <v>0</v>
      </c>
      <c r="L1074" s="68">
        <v>0</v>
      </c>
      <c r="M1074" s="69">
        <v>0</v>
      </c>
      <c r="N1074" s="13">
        <v>0</v>
      </c>
      <c r="O1074" s="13">
        <v>0</v>
      </c>
      <c r="P1074" s="68">
        <v>0</v>
      </c>
      <c r="Q1074" s="69">
        <v>0</v>
      </c>
      <c r="R1074" s="13">
        <v>0</v>
      </c>
      <c r="S1074" s="13">
        <v>0</v>
      </c>
      <c r="T1074" s="68">
        <v>0</v>
      </c>
      <c r="U1074" s="69">
        <v>0</v>
      </c>
      <c r="V1074" s="13">
        <v>0</v>
      </c>
      <c r="W1074" s="67">
        <v>0</v>
      </c>
      <c r="X1074" s="68">
        <v>0</v>
      </c>
      <c r="Y1074" s="160" t="s">
        <v>380</v>
      </c>
    </row>
    <row r="1075" spans="1:25" ht="13.5" hidden="1" outlineLevel="3" thickBot="1" x14ac:dyDescent="0.25">
      <c r="A1075" s="475"/>
      <c r="B1075" s="96">
        <v>810116</v>
      </c>
      <c r="C1075" s="41" t="s">
        <v>383</v>
      </c>
      <c r="D1075" s="42" t="s">
        <v>375</v>
      </c>
      <c r="E1075" s="75">
        <v>0</v>
      </c>
      <c r="F1075" s="76">
        <v>0</v>
      </c>
      <c r="G1075" s="76">
        <v>0</v>
      </c>
      <c r="H1075" s="74">
        <v>0</v>
      </c>
      <c r="I1075" s="75">
        <v>0</v>
      </c>
      <c r="J1075" s="76">
        <v>0</v>
      </c>
      <c r="K1075" s="76">
        <v>0</v>
      </c>
      <c r="L1075" s="74">
        <v>0</v>
      </c>
      <c r="M1075" s="75">
        <v>0</v>
      </c>
      <c r="N1075" s="76">
        <v>0</v>
      </c>
      <c r="O1075" s="76">
        <v>0</v>
      </c>
      <c r="P1075" s="74">
        <v>0</v>
      </c>
      <c r="Q1075" s="75">
        <v>0</v>
      </c>
      <c r="R1075" s="76">
        <v>0</v>
      </c>
      <c r="S1075" s="76">
        <v>0</v>
      </c>
      <c r="T1075" s="74">
        <v>0</v>
      </c>
      <c r="U1075" s="75">
        <v>0</v>
      </c>
      <c r="V1075" s="76">
        <v>0</v>
      </c>
      <c r="W1075" s="73">
        <v>0</v>
      </c>
      <c r="X1075" s="74">
        <v>0</v>
      </c>
      <c r="Y1075" s="160" t="s">
        <v>380</v>
      </c>
    </row>
    <row r="1076" spans="1:25" s="106" customFormat="1" outlineLevel="1" x14ac:dyDescent="0.2">
      <c r="A1076" s="466">
        <v>810117</v>
      </c>
      <c r="B1076" s="97">
        <v>810117</v>
      </c>
      <c r="C1076" s="100" t="s">
        <v>337</v>
      </c>
      <c r="D1076" s="101" t="s">
        <v>336</v>
      </c>
      <c r="E1076" s="102">
        <v>15148</v>
      </c>
      <c r="F1076" s="103">
        <v>709</v>
      </c>
      <c r="G1076" s="103">
        <v>796</v>
      </c>
      <c r="H1076" s="104">
        <v>16653</v>
      </c>
      <c r="I1076" s="102">
        <v>16030</v>
      </c>
      <c r="J1076" s="103">
        <v>729</v>
      </c>
      <c r="K1076" s="103">
        <v>857</v>
      </c>
      <c r="L1076" s="104">
        <v>17616</v>
      </c>
      <c r="M1076" s="102">
        <v>14689</v>
      </c>
      <c r="N1076" s="103">
        <v>710</v>
      </c>
      <c r="O1076" s="103">
        <v>788</v>
      </c>
      <c r="P1076" s="104">
        <v>16187</v>
      </c>
      <c r="Q1076" s="102">
        <v>15403</v>
      </c>
      <c r="R1076" s="103">
        <v>751</v>
      </c>
      <c r="S1076" s="103">
        <v>836</v>
      </c>
      <c r="T1076" s="104">
        <v>16990</v>
      </c>
      <c r="U1076" s="102">
        <v>61270</v>
      </c>
      <c r="V1076" s="103">
        <v>2899</v>
      </c>
      <c r="W1076" s="103">
        <v>3277</v>
      </c>
      <c r="X1076" s="104">
        <v>67446</v>
      </c>
      <c r="Y1076" s="160" t="s">
        <v>413</v>
      </c>
    </row>
    <row r="1077" spans="1:25" hidden="1" outlineLevel="2" x14ac:dyDescent="0.2">
      <c r="A1077" s="467"/>
      <c r="B1077" s="95">
        <v>810117</v>
      </c>
      <c r="C1077" s="14" t="s">
        <v>350</v>
      </c>
      <c r="D1077" s="35" t="s">
        <v>198</v>
      </c>
      <c r="E1077" s="69">
        <v>0</v>
      </c>
      <c r="F1077" s="13">
        <v>0</v>
      </c>
      <c r="G1077" s="13">
        <v>0</v>
      </c>
      <c r="H1077" s="68">
        <v>0</v>
      </c>
      <c r="I1077" s="69">
        <v>0</v>
      </c>
      <c r="J1077" s="13">
        <v>0</v>
      </c>
      <c r="K1077" s="13">
        <v>0</v>
      </c>
      <c r="L1077" s="68">
        <v>0</v>
      </c>
      <c r="M1077" s="69">
        <v>0</v>
      </c>
      <c r="N1077" s="13">
        <v>0</v>
      </c>
      <c r="O1077" s="13">
        <v>0</v>
      </c>
      <c r="P1077" s="68">
        <v>0</v>
      </c>
      <c r="Q1077" s="69">
        <v>0</v>
      </c>
      <c r="R1077" s="13">
        <v>0</v>
      </c>
      <c r="S1077" s="13">
        <v>0</v>
      </c>
      <c r="T1077" s="68">
        <v>0</v>
      </c>
      <c r="U1077" s="69">
        <v>0</v>
      </c>
      <c r="V1077" s="13">
        <v>0</v>
      </c>
      <c r="W1077" s="67">
        <v>0</v>
      </c>
      <c r="X1077" s="68">
        <v>0</v>
      </c>
      <c r="Y1077" s="160" t="s">
        <v>380</v>
      </c>
    </row>
    <row r="1078" spans="1:25" ht="13.5" outlineLevel="2" thickBot="1" x14ac:dyDescent="0.25">
      <c r="A1078" s="467"/>
      <c r="B1078" s="95">
        <v>810117</v>
      </c>
      <c r="C1078" s="14" t="s">
        <v>351</v>
      </c>
      <c r="D1078" s="35" t="s">
        <v>199</v>
      </c>
      <c r="E1078" s="69">
        <v>15148</v>
      </c>
      <c r="F1078" s="13">
        <v>709</v>
      </c>
      <c r="G1078" s="13">
        <v>796</v>
      </c>
      <c r="H1078" s="68">
        <v>16653</v>
      </c>
      <c r="I1078" s="69">
        <v>16030</v>
      </c>
      <c r="J1078" s="13">
        <v>729</v>
      </c>
      <c r="K1078" s="13">
        <v>857</v>
      </c>
      <c r="L1078" s="68">
        <v>17616</v>
      </c>
      <c r="M1078" s="69">
        <v>14689</v>
      </c>
      <c r="N1078" s="13">
        <v>710</v>
      </c>
      <c r="O1078" s="13">
        <v>788</v>
      </c>
      <c r="P1078" s="68">
        <v>16187</v>
      </c>
      <c r="Q1078" s="69">
        <v>15403</v>
      </c>
      <c r="R1078" s="13">
        <v>751</v>
      </c>
      <c r="S1078" s="13">
        <v>836</v>
      </c>
      <c r="T1078" s="68">
        <v>16990</v>
      </c>
      <c r="U1078" s="69">
        <v>61270</v>
      </c>
      <c r="V1078" s="13">
        <v>2899</v>
      </c>
      <c r="W1078" s="67">
        <v>3277</v>
      </c>
      <c r="X1078" s="68">
        <v>67446</v>
      </c>
      <c r="Y1078" s="160" t="s">
        <v>413</v>
      </c>
    </row>
    <row r="1079" spans="1:25" ht="13.5" hidden="1" outlineLevel="2" collapsed="1" thickBot="1" x14ac:dyDescent="0.25">
      <c r="A1079" s="467"/>
      <c r="B1079" s="95">
        <v>810117</v>
      </c>
      <c r="C1079" s="14" t="s">
        <v>300</v>
      </c>
      <c r="D1079" s="35" t="s">
        <v>200</v>
      </c>
      <c r="E1079" s="70">
        <v>0</v>
      </c>
      <c r="F1079" s="71">
        <v>0</v>
      </c>
      <c r="G1079" s="71">
        <v>0</v>
      </c>
      <c r="H1079" s="68">
        <v>0</v>
      </c>
      <c r="I1079" s="70">
        <v>0</v>
      </c>
      <c r="J1079" s="71">
        <v>0</v>
      </c>
      <c r="K1079" s="71">
        <v>0</v>
      </c>
      <c r="L1079" s="68">
        <v>0</v>
      </c>
      <c r="M1079" s="70">
        <v>0</v>
      </c>
      <c r="N1079" s="71">
        <v>0</v>
      </c>
      <c r="O1079" s="71">
        <v>0</v>
      </c>
      <c r="P1079" s="68">
        <v>0</v>
      </c>
      <c r="Q1079" s="70">
        <v>0</v>
      </c>
      <c r="R1079" s="71">
        <v>0</v>
      </c>
      <c r="S1079" s="71">
        <v>0</v>
      </c>
      <c r="T1079" s="68">
        <v>0</v>
      </c>
      <c r="U1079" s="70">
        <v>0</v>
      </c>
      <c r="V1079" s="71">
        <v>0</v>
      </c>
      <c r="W1079" s="71">
        <v>0</v>
      </c>
      <c r="X1079" s="68">
        <v>0</v>
      </c>
      <c r="Y1079" s="160" t="s">
        <v>380</v>
      </c>
    </row>
    <row r="1080" spans="1:25" ht="13.5" hidden="1" outlineLevel="3" thickBot="1" x14ac:dyDescent="0.25">
      <c r="A1080" s="467"/>
      <c r="B1080" s="95">
        <v>810117</v>
      </c>
      <c r="C1080" s="39" t="s">
        <v>363</v>
      </c>
      <c r="D1080" s="35" t="s">
        <v>369</v>
      </c>
      <c r="E1080" s="69">
        <v>0</v>
      </c>
      <c r="F1080" s="13">
        <v>0</v>
      </c>
      <c r="G1080" s="13">
        <v>0</v>
      </c>
      <c r="H1080" s="68">
        <v>0</v>
      </c>
      <c r="I1080" s="69">
        <v>0</v>
      </c>
      <c r="J1080" s="13">
        <v>0</v>
      </c>
      <c r="K1080" s="13">
        <v>0</v>
      </c>
      <c r="L1080" s="68">
        <v>0</v>
      </c>
      <c r="M1080" s="69">
        <v>0</v>
      </c>
      <c r="N1080" s="13">
        <v>0</v>
      </c>
      <c r="O1080" s="13">
        <v>0</v>
      </c>
      <c r="P1080" s="68">
        <v>0</v>
      </c>
      <c r="Q1080" s="69">
        <v>0</v>
      </c>
      <c r="R1080" s="13">
        <v>0</v>
      </c>
      <c r="S1080" s="13">
        <v>0</v>
      </c>
      <c r="T1080" s="68">
        <v>0</v>
      </c>
      <c r="U1080" s="69">
        <v>0</v>
      </c>
      <c r="V1080" s="13">
        <v>0</v>
      </c>
      <c r="W1080" s="67">
        <v>0</v>
      </c>
      <c r="X1080" s="68">
        <v>0</v>
      </c>
      <c r="Y1080" s="160" t="s">
        <v>380</v>
      </c>
    </row>
    <row r="1081" spans="1:25" ht="13.5" hidden="1" outlineLevel="3" thickBot="1" x14ac:dyDescent="0.25">
      <c r="A1081" s="467"/>
      <c r="B1081" s="95">
        <v>810117</v>
      </c>
      <c r="C1081" s="39" t="s">
        <v>301</v>
      </c>
      <c r="D1081" s="35" t="s">
        <v>370</v>
      </c>
      <c r="E1081" s="69">
        <v>0</v>
      </c>
      <c r="F1081" s="13">
        <v>0</v>
      </c>
      <c r="G1081" s="13">
        <v>0</v>
      </c>
      <c r="H1081" s="68">
        <v>0</v>
      </c>
      <c r="I1081" s="69">
        <v>0</v>
      </c>
      <c r="J1081" s="13">
        <v>0</v>
      </c>
      <c r="K1081" s="13">
        <v>0</v>
      </c>
      <c r="L1081" s="68">
        <v>0</v>
      </c>
      <c r="M1081" s="69">
        <v>0</v>
      </c>
      <c r="N1081" s="13">
        <v>0</v>
      </c>
      <c r="O1081" s="13">
        <v>0</v>
      </c>
      <c r="P1081" s="68">
        <v>0</v>
      </c>
      <c r="Q1081" s="69">
        <v>0</v>
      </c>
      <c r="R1081" s="13">
        <v>0</v>
      </c>
      <c r="S1081" s="13">
        <v>0</v>
      </c>
      <c r="T1081" s="68">
        <v>0</v>
      </c>
      <c r="U1081" s="69">
        <v>0</v>
      </c>
      <c r="V1081" s="13">
        <v>0</v>
      </c>
      <c r="W1081" s="67">
        <v>0</v>
      </c>
      <c r="X1081" s="68">
        <v>0</v>
      </c>
      <c r="Y1081" s="160" t="s">
        <v>380</v>
      </c>
    </row>
    <row r="1082" spans="1:25" ht="13.5" hidden="1" outlineLevel="3" thickBot="1" x14ac:dyDescent="0.25">
      <c r="A1082" s="467"/>
      <c r="B1082" s="95">
        <v>810117</v>
      </c>
      <c r="C1082" s="39" t="s">
        <v>305</v>
      </c>
      <c r="D1082" s="35" t="s">
        <v>371</v>
      </c>
      <c r="E1082" s="69">
        <v>0</v>
      </c>
      <c r="F1082" s="13">
        <v>0</v>
      </c>
      <c r="G1082" s="13">
        <v>0</v>
      </c>
      <c r="H1082" s="68">
        <v>0</v>
      </c>
      <c r="I1082" s="69">
        <v>0</v>
      </c>
      <c r="J1082" s="13">
        <v>0</v>
      </c>
      <c r="K1082" s="13">
        <v>0</v>
      </c>
      <c r="L1082" s="68">
        <v>0</v>
      </c>
      <c r="M1082" s="69">
        <v>0</v>
      </c>
      <c r="N1082" s="13">
        <v>0</v>
      </c>
      <c r="O1082" s="13">
        <v>0</v>
      </c>
      <c r="P1082" s="68">
        <v>0</v>
      </c>
      <c r="Q1082" s="69">
        <v>0</v>
      </c>
      <c r="R1082" s="13">
        <v>0</v>
      </c>
      <c r="S1082" s="13">
        <v>0</v>
      </c>
      <c r="T1082" s="68">
        <v>0</v>
      </c>
      <c r="U1082" s="69">
        <v>0</v>
      </c>
      <c r="V1082" s="13">
        <v>0</v>
      </c>
      <c r="W1082" s="67">
        <v>0</v>
      </c>
      <c r="X1082" s="68">
        <v>0</v>
      </c>
      <c r="Y1082" s="160" t="s">
        <v>380</v>
      </c>
    </row>
    <row r="1083" spans="1:25" ht="13.5" hidden="1" outlineLevel="3" thickBot="1" x14ac:dyDescent="0.25">
      <c r="A1083" s="467"/>
      <c r="B1083" s="95">
        <v>810117</v>
      </c>
      <c r="C1083" s="39" t="s">
        <v>302</v>
      </c>
      <c r="D1083" s="35" t="s">
        <v>372</v>
      </c>
      <c r="E1083" s="69">
        <v>0</v>
      </c>
      <c r="F1083" s="13">
        <v>0</v>
      </c>
      <c r="G1083" s="13">
        <v>0</v>
      </c>
      <c r="H1083" s="68">
        <v>0</v>
      </c>
      <c r="I1083" s="69">
        <v>0</v>
      </c>
      <c r="J1083" s="13">
        <v>0</v>
      </c>
      <c r="K1083" s="13">
        <v>0</v>
      </c>
      <c r="L1083" s="68">
        <v>0</v>
      </c>
      <c r="M1083" s="69">
        <v>0</v>
      </c>
      <c r="N1083" s="13">
        <v>0</v>
      </c>
      <c r="O1083" s="13">
        <v>0</v>
      </c>
      <c r="P1083" s="68">
        <v>0</v>
      </c>
      <c r="Q1083" s="69">
        <v>0</v>
      </c>
      <c r="R1083" s="13">
        <v>0</v>
      </c>
      <c r="S1083" s="13">
        <v>0</v>
      </c>
      <c r="T1083" s="68">
        <v>0</v>
      </c>
      <c r="U1083" s="69">
        <v>0</v>
      </c>
      <c r="V1083" s="13">
        <v>0</v>
      </c>
      <c r="W1083" s="67">
        <v>0</v>
      </c>
      <c r="X1083" s="68">
        <v>0</v>
      </c>
      <c r="Y1083" s="160" t="s">
        <v>380</v>
      </c>
    </row>
    <row r="1084" spans="1:25" ht="13.5" hidden="1" outlineLevel="3" thickBot="1" x14ac:dyDescent="0.25">
      <c r="A1084" s="467"/>
      <c r="B1084" s="95">
        <v>810117</v>
      </c>
      <c r="C1084" s="39" t="s">
        <v>434</v>
      </c>
      <c r="D1084" s="35" t="s">
        <v>373</v>
      </c>
      <c r="E1084" s="69">
        <v>0</v>
      </c>
      <c r="F1084" s="13">
        <v>0</v>
      </c>
      <c r="G1084" s="13">
        <v>0</v>
      </c>
      <c r="H1084" s="68">
        <v>0</v>
      </c>
      <c r="I1084" s="69">
        <v>0</v>
      </c>
      <c r="J1084" s="13">
        <v>0</v>
      </c>
      <c r="K1084" s="13">
        <v>0</v>
      </c>
      <c r="L1084" s="68">
        <v>0</v>
      </c>
      <c r="M1084" s="69">
        <v>0</v>
      </c>
      <c r="N1084" s="13">
        <v>0</v>
      </c>
      <c r="O1084" s="13">
        <v>0</v>
      </c>
      <c r="P1084" s="68">
        <v>0</v>
      </c>
      <c r="Q1084" s="69">
        <v>0</v>
      </c>
      <c r="R1084" s="13">
        <v>0</v>
      </c>
      <c r="S1084" s="13">
        <v>0</v>
      </c>
      <c r="T1084" s="68">
        <v>0</v>
      </c>
      <c r="U1084" s="69">
        <v>0</v>
      </c>
      <c r="V1084" s="13">
        <v>0</v>
      </c>
      <c r="W1084" s="67">
        <v>0</v>
      </c>
      <c r="X1084" s="68">
        <v>0</v>
      </c>
      <c r="Y1084" s="160" t="s">
        <v>380</v>
      </c>
    </row>
    <row r="1085" spans="1:25" ht="13.5" hidden="1" outlineLevel="3" thickBot="1" x14ac:dyDescent="0.25">
      <c r="A1085" s="467"/>
      <c r="B1085" s="95">
        <v>810117</v>
      </c>
      <c r="C1085" s="57" t="s">
        <v>384</v>
      </c>
      <c r="D1085" s="35" t="s">
        <v>374</v>
      </c>
      <c r="E1085" s="69">
        <v>0</v>
      </c>
      <c r="F1085" s="13">
        <v>0</v>
      </c>
      <c r="G1085" s="13">
        <v>0</v>
      </c>
      <c r="H1085" s="68">
        <v>0</v>
      </c>
      <c r="I1085" s="69">
        <v>0</v>
      </c>
      <c r="J1085" s="13">
        <v>0</v>
      </c>
      <c r="K1085" s="13">
        <v>0</v>
      </c>
      <c r="L1085" s="68">
        <v>0</v>
      </c>
      <c r="M1085" s="69">
        <v>0</v>
      </c>
      <c r="N1085" s="13">
        <v>0</v>
      </c>
      <c r="O1085" s="13">
        <v>0</v>
      </c>
      <c r="P1085" s="68">
        <v>0</v>
      </c>
      <c r="Q1085" s="69">
        <v>0</v>
      </c>
      <c r="R1085" s="13">
        <v>0</v>
      </c>
      <c r="S1085" s="13">
        <v>0</v>
      </c>
      <c r="T1085" s="68">
        <v>0</v>
      </c>
      <c r="U1085" s="69">
        <v>0</v>
      </c>
      <c r="V1085" s="13">
        <v>0</v>
      </c>
      <c r="W1085" s="67">
        <v>0</v>
      </c>
      <c r="X1085" s="68">
        <v>0</v>
      </c>
      <c r="Y1085" s="160" t="s">
        <v>380</v>
      </c>
    </row>
    <row r="1086" spans="1:25" ht="13.5" hidden="1" outlineLevel="3" thickBot="1" x14ac:dyDescent="0.25">
      <c r="A1086" s="468"/>
      <c r="B1086" s="96">
        <v>810117</v>
      </c>
      <c r="C1086" s="41" t="s">
        <v>383</v>
      </c>
      <c r="D1086" s="42" t="s">
        <v>375</v>
      </c>
      <c r="E1086" s="75">
        <v>0</v>
      </c>
      <c r="F1086" s="76">
        <v>0</v>
      </c>
      <c r="G1086" s="76">
        <v>0</v>
      </c>
      <c r="H1086" s="74">
        <v>0</v>
      </c>
      <c r="I1086" s="75">
        <v>0</v>
      </c>
      <c r="J1086" s="76">
        <v>0</v>
      </c>
      <c r="K1086" s="76">
        <v>0</v>
      </c>
      <c r="L1086" s="74">
        <v>0</v>
      </c>
      <c r="M1086" s="75">
        <v>0</v>
      </c>
      <c r="N1086" s="76">
        <v>0</v>
      </c>
      <c r="O1086" s="76">
        <v>0</v>
      </c>
      <c r="P1086" s="74">
        <v>0</v>
      </c>
      <c r="Q1086" s="75">
        <v>0</v>
      </c>
      <c r="R1086" s="76">
        <v>0</v>
      </c>
      <c r="S1086" s="76">
        <v>0</v>
      </c>
      <c r="T1086" s="74">
        <v>0</v>
      </c>
      <c r="U1086" s="75">
        <v>0</v>
      </c>
      <c r="V1086" s="76">
        <v>0</v>
      </c>
      <c r="W1086" s="73">
        <v>0</v>
      </c>
      <c r="X1086" s="74">
        <v>0</v>
      </c>
      <c r="Y1086" s="160" t="s">
        <v>380</v>
      </c>
    </row>
    <row r="1087" spans="1:25" s="106" customFormat="1" outlineLevel="1" x14ac:dyDescent="0.2">
      <c r="A1087" s="464">
        <v>810119</v>
      </c>
      <c r="B1087" s="97">
        <v>810119</v>
      </c>
      <c r="C1087" s="100" t="s">
        <v>142</v>
      </c>
      <c r="D1087" s="101" t="s">
        <v>336</v>
      </c>
      <c r="E1087" s="102">
        <v>0</v>
      </c>
      <c r="F1087" s="103">
        <v>0</v>
      </c>
      <c r="G1087" s="103">
        <v>0</v>
      </c>
      <c r="H1087" s="104">
        <v>0</v>
      </c>
      <c r="I1087" s="102">
        <v>0</v>
      </c>
      <c r="J1087" s="103">
        <v>0</v>
      </c>
      <c r="K1087" s="103">
        <v>0</v>
      </c>
      <c r="L1087" s="104">
        <v>0</v>
      </c>
      <c r="M1087" s="102">
        <v>0</v>
      </c>
      <c r="N1087" s="103">
        <v>0</v>
      </c>
      <c r="O1087" s="103">
        <v>0</v>
      </c>
      <c r="P1087" s="104">
        <v>0</v>
      </c>
      <c r="Q1087" s="102">
        <v>0</v>
      </c>
      <c r="R1087" s="103">
        <v>0</v>
      </c>
      <c r="S1087" s="103">
        <v>0</v>
      </c>
      <c r="T1087" s="104">
        <v>0</v>
      </c>
      <c r="U1087" s="102">
        <v>0</v>
      </c>
      <c r="V1087" s="103">
        <v>0</v>
      </c>
      <c r="W1087" s="103">
        <v>0</v>
      </c>
      <c r="X1087" s="104">
        <v>0</v>
      </c>
      <c r="Y1087" s="160" t="s">
        <v>413</v>
      </c>
    </row>
    <row r="1088" spans="1:25" hidden="1" outlineLevel="2" x14ac:dyDescent="0.2">
      <c r="A1088" s="465"/>
      <c r="B1088" s="95">
        <v>810119</v>
      </c>
      <c r="C1088" s="14" t="s">
        <v>350</v>
      </c>
      <c r="D1088" s="35" t="s">
        <v>198</v>
      </c>
      <c r="E1088" s="69">
        <v>0</v>
      </c>
      <c r="F1088" s="13">
        <v>0</v>
      </c>
      <c r="G1088" s="13">
        <v>0</v>
      </c>
      <c r="H1088" s="68">
        <v>0</v>
      </c>
      <c r="I1088" s="69">
        <v>0</v>
      </c>
      <c r="J1088" s="13">
        <v>0</v>
      </c>
      <c r="K1088" s="13">
        <v>0</v>
      </c>
      <c r="L1088" s="68">
        <v>0</v>
      </c>
      <c r="M1088" s="69">
        <v>0</v>
      </c>
      <c r="N1088" s="13">
        <v>0</v>
      </c>
      <c r="O1088" s="13">
        <v>0</v>
      </c>
      <c r="P1088" s="68">
        <v>0</v>
      </c>
      <c r="Q1088" s="69">
        <v>0</v>
      </c>
      <c r="R1088" s="13">
        <v>0</v>
      </c>
      <c r="S1088" s="13">
        <v>0</v>
      </c>
      <c r="T1088" s="68">
        <v>0</v>
      </c>
      <c r="U1088" s="69">
        <v>0</v>
      </c>
      <c r="V1088" s="13">
        <v>0</v>
      </c>
      <c r="W1088" s="67">
        <v>0</v>
      </c>
      <c r="X1088" s="68">
        <v>0</v>
      </c>
      <c r="Y1088" s="160" t="s">
        <v>380</v>
      </c>
    </row>
    <row r="1089" spans="1:25" hidden="1" outlineLevel="2" x14ac:dyDescent="0.2">
      <c r="A1089" s="465"/>
      <c r="B1089" s="95">
        <v>810119</v>
      </c>
      <c r="C1089" s="14" t="s">
        <v>351</v>
      </c>
      <c r="D1089" s="35" t="s">
        <v>199</v>
      </c>
      <c r="E1089" s="69">
        <v>0</v>
      </c>
      <c r="F1089" s="13">
        <v>0</v>
      </c>
      <c r="G1089" s="13">
        <v>0</v>
      </c>
      <c r="H1089" s="68">
        <v>0</v>
      </c>
      <c r="I1089" s="69">
        <v>0</v>
      </c>
      <c r="J1089" s="13">
        <v>0</v>
      </c>
      <c r="K1089" s="13">
        <v>0</v>
      </c>
      <c r="L1089" s="68">
        <v>0</v>
      </c>
      <c r="M1089" s="69">
        <v>0</v>
      </c>
      <c r="N1089" s="13">
        <v>0</v>
      </c>
      <c r="O1089" s="13">
        <v>0</v>
      </c>
      <c r="P1089" s="68">
        <v>0</v>
      </c>
      <c r="Q1089" s="69">
        <v>0</v>
      </c>
      <c r="R1089" s="13">
        <v>0</v>
      </c>
      <c r="S1089" s="13">
        <v>0</v>
      </c>
      <c r="T1089" s="68">
        <v>0</v>
      </c>
      <c r="U1089" s="69">
        <v>0</v>
      </c>
      <c r="V1089" s="13">
        <v>0</v>
      </c>
      <c r="W1089" s="67">
        <v>0</v>
      </c>
      <c r="X1089" s="68">
        <v>0</v>
      </c>
      <c r="Y1089" s="160" t="s">
        <v>380</v>
      </c>
    </row>
    <row r="1090" spans="1:25" outlineLevel="2" x14ac:dyDescent="0.2">
      <c r="A1090" s="465"/>
      <c r="B1090" s="95">
        <v>810119</v>
      </c>
      <c r="C1090" s="14" t="s">
        <v>300</v>
      </c>
      <c r="D1090" s="35" t="s">
        <v>200</v>
      </c>
      <c r="E1090" s="70">
        <v>1686</v>
      </c>
      <c r="F1090" s="71">
        <v>116</v>
      </c>
      <c r="G1090" s="71">
        <v>128</v>
      </c>
      <c r="H1090" s="68">
        <v>1930</v>
      </c>
      <c r="I1090" s="70">
        <v>2012</v>
      </c>
      <c r="J1090" s="71">
        <v>131</v>
      </c>
      <c r="K1090" s="71">
        <v>135</v>
      </c>
      <c r="L1090" s="68">
        <v>2278</v>
      </c>
      <c r="M1090" s="70">
        <v>1435</v>
      </c>
      <c r="N1090" s="71">
        <v>83</v>
      </c>
      <c r="O1090" s="71">
        <v>108</v>
      </c>
      <c r="P1090" s="68">
        <v>1626</v>
      </c>
      <c r="Q1090" s="70">
        <v>1381</v>
      </c>
      <c r="R1090" s="71">
        <v>92</v>
      </c>
      <c r="S1090" s="71">
        <v>111</v>
      </c>
      <c r="T1090" s="68">
        <v>1584</v>
      </c>
      <c r="U1090" s="70">
        <v>6514</v>
      </c>
      <c r="V1090" s="71">
        <v>422</v>
      </c>
      <c r="W1090" s="71">
        <v>482</v>
      </c>
      <c r="X1090" s="68">
        <v>7418</v>
      </c>
      <c r="Y1090" s="160" t="s">
        <v>413</v>
      </c>
    </row>
    <row r="1091" spans="1:25" outlineLevel="3" x14ac:dyDescent="0.2">
      <c r="A1091" s="465"/>
      <c r="B1091" s="95">
        <v>810119</v>
      </c>
      <c r="C1091" s="39" t="s">
        <v>363</v>
      </c>
      <c r="D1091" s="35" t="s">
        <v>369</v>
      </c>
      <c r="E1091" s="69">
        <v>43</v>
      </c>
      <c r="F1091" s="13">
        <v>3</v>
      </c>
      <c r="G1091" s="13">
        <v>4</v>
      </c>
      <c r="H1091" s="68">
        <v>50</v>
      </c>
      <c r="I1091" s="69">
        <v>40</v>
      </c>
      <c r="J1091" s="13">
        <v>0</v>
      </c>
      <c r="K1091" s="13">
        <v>0</v>
      </c>
      <c r="L1091" s="68">
        <v>40</v>
      </c>
      <c r="M1091" s="69">
        <v>41</v>
      </c>
      <c r="N1091" s="13">
        <v>2</v>
      </c>
      <c r="O1091" s="13">
        <v>0</v>
      </c>
      <c r="P1091" s="68">
        <v>43</v>
      </c>
      <c r="Q1091" s="69">
        <v>0</v>
      </c>
      <c r="R1091" s="13">
        <v>0</v>
      </c>
      <c r="S1091" s="13">
        <v>0</v>
      </c>
      <c r="T1091" s="68">
        <v>0</v>
      </c>
      <c r="U1091" s="69">
        <v>124</v>
      </c>
      <c r="V1091" s="13">
        <v>5</v>
      </c>
      <c r="W1091" s="67">
        <v>4</v>
      </c>
      <c r="X1091" s="68">
        <v>133</v>
      </c>
      <c r="Y1091" s="160" t="s">
        <v>413</v>
      </c>
    </row>
    <row r="1092" spans="1:25" hidden="1" outlineLevel="3" x14ac:dyDescent="0.2">
      <c r="A1092" s="465"/>
      <c r="B1092" s="95">
        <v>810119</v>
      </c>
      <c r="C1092" s="39" t="s">
        <v>301</v>
      </c>
      <c r="D1092" s="35" t="s">
        <v>370</v>
      </c>
      <c r="E1092" s="69">
        <v>0</v>
      </c>
      <c r="F1092" s="13">
        <v>0</v>
      </c>
      <c r="G1092" s="13">
        <v>0</v>
      </c>
      <c r="H1092" s="68">
        <v>0</v>
      </c>
      <c r="I1092" s="69">
        <v>0</v>
      </c>
      <c r="J1092" s="13">
        <v>0</v>
      </c>
      <c r="K1092" s="13">
        <v>0</v>
      </c>
      <c r="L1092" s="68">
        <v>0</v>
      </c>
      <c r="M1092" s="69">
        <v>0</v>
      </c>
      <c r="N1092" s="13">
        <v>0</v>
      </c>
      <c r="O1092" s="13">
        <v>0</v>
      </c>
      <c r="P1092" s="68">
        <v>0</v>
      </c>
      <c r="Q1092" s="69">
        <v>0</v>
      </c>
      <c r="R1092" s="13">
        <v>0</v>
      </c>
      <c r="S1092" s="13">
        <v>0</v>
      </c>
      <c r="T1092" s="68">
        <v>0</v>
      </c>
      <c r="U1092" s="69">
        <v>0</v>
      </c>
      <c r="V1092" s="13">
        <v>0</v>
      </c>
      <c r="W1092" s="67">
        <v>0</v>
      </c>
      <c r="X1092" s="68">
        <v>0</v>
      </c>
      <c r="Y1092" s="160" t="s">
        <v>380</v>
      </c>
    </row>
    <row r="1093" spans="1:25" hidden="1" outlineLevel="3" x14ac:dyDescent="0.2">
      <c r="A1093" s="465"/>
      <c r="B1093" s="95">
        <v>810119</v>
      </c>
      <c r="C1093" s="39" t="s">
        <v>305</v>
      </c>
      <c r="D1093" s="35" t="s">
        <v>371</v>
      </c>
      <c r="E1093" s="69">
        <v>0</v>
      </c>
      <c r="F1093" s="13">
        <v>0</v>
      </c>
      <c r="G1093" s="13">
        <v>0</v>
      </c>
      <c r="H1093" s="68">
        <v>0</v>
      </c>
      <c r="I1093" s="69">
        <v>0</v>
      </c>
      <c r="J1093" s="13">
        <v>0</v>
      </c>
      <c r="K1093" s="13">
        <v>0</v>
      </c>
      <c r="L1093" s="68">
        <v>0</v>
      </c>
      <c r="M1093" s="69">
        <v>0</v>
      </c>
      <c r="N1093" s="13">
        <v>0</v>
      </c>
      <c r="O1093" s="13">
        <v>0</v>
      </c>
      <c r="P1093" s="68">
        <v>0</v>
      </c>
      <c r="Q1093" s="69">
        <v>0</v>
      </c>
      <c r="R1093" s="13">
        <v>0</v>
      </c>
      <c r="S1093" s="13">
        <v>0</v>
      </c>
      <c r="T1093" s="68">
        <v>0</v>
      </c>
      <c r="U1093" s="69">
        <v>0</v>
      </c>
      <c r="V1093" s="13">
        <v>0</v>
      </c>
      <c r="W1093" s="67">
        <v>0</v>
      </c>
      <c r="X1093" s="68">
        <v>0</v>
      </c>
      <c r="Y1093" s="160" t="s">
        <v>380</v>
      </c>
    </row>
    <row r="1094" spans="1:25" hidden="1" outlineLevel="3" x14ac:dyDescent="0.2">
      <c r="A1094" s="465"/>
      <c r="B1094" s="95">
        <v>810119</v>
      </c>
      <c r="C1094" s="39" t="s">
        <v>302</v>
      </c>
      <c r="D1094" s="35" t="s">
        <v>372</v>
      </c>
      <c r="E1094" s="69">
        <v>0</v>
      </c>
      <c r="F1094" s="13">
        <v>0</v>
      </c>
      <c r="G1094" s="13">
        <v>0</v>
      </c>
      <c r="H1094" s="68">
        <v>0</v>
      </c>
      <c r="I1094" s="69">
        <v>0</v>
      </c>
      <c r="J1094" s="13">
        <v>0</v>
      </c>
      <c r="K1094" s="13">
        <v>0</v>
      </c>
      <c r="L1094" s="68">
        <v>0</v>
      </c>
      <c r="M1094" s="69">
        <v>0</v>
      </c>
      <c r="N1094" s="13">
        <v>0</v>
      </c>
      <c r="O1094" s="13">
        <v>0</v>
      </c>
      <c r="P1094" s="68">
        <v>0</v>
      </c>
      <c r="Q1094" s="69">
        <v>0</v>
      </c>
      <c r="R1094" s="13">
        <v>0</v>
      </c>
      <c r="S1094" s="13">
        <v>0</v>
      </c>
      <c r="T1094" s="68">
        <v>0</v>
      </c>
      <c r="U1094" s="69">
        <v>0</v>
      </c>
      <c r="V1094" s="13">
        <v>0</v>
      </c>
      <c r="W1094" s="67">
        <v>0</v>
      </c>
      <c r="X1094" s="68">
        <v>0</v>
      </c>
      <c r="Y1094" s="160" t="s">
        <v>380</v>
      </c>
    </row>
    <row r="1095" spans="1:25" hidden="1" outlineLevel="3" x14ac:dyDescent="0.2">
      <c r="A1095" s="465"/>
      <c r="B1095" s="95">
        <v>810119</v>
      </c>
      <c r="C1095" s="39" t="s">
        <v>434</v>
      </c>
      <c r="D1095" s="35" t="s">
        <v>373</v>
      </c>
      <c r="E1095" s="69">
        <v>0</v>
      </c>
      <c r="F1095" s="13">
        <v>0</v>
      </c>
      <c r="G1095" s="13">
        <v>0</v>
      </c>
      <c r="H1095" s="68">
        <v>0</v>
      </c>
      <c r="I1095" s="69">
        <v>0</v>
      </c>
      <c r="J1095" s="13">
        <v>0</v>
      </c>
      <c r="K1095" s="13">
        <v>0</v>
      </c>
      <c r="L1095" s="68">
        <v>0</v>
      </c>
      <c r="M1095" s="69">
        <v>0</v>
      </c>
      <c r="N1095" s="13">
        <v>0</v>
      </c>
      <c r="O1095" s="13">
        <v>0</v>
      </c>
      <c r="P1095" s="68">
        <v>0</v>
      </c>
      <c r="Q1095" s="69">
        <v>0</v>
      </c>
      <c r="R1095" s="13">
        <v>0</v>
      </c>
      <c r="S1095" s="13">
        <v>0</v>
      </c>
      <c r="T1095" s="68">
        <v>0</v>
      </c>
      <c r="U1095" s="69">
        <v>0</v>
      </c>
      <c r="V1095" s="13">
        <v>0</v>
      </c>
      <c r="W1095" s="67">
        <v>0</v>
      </c>
      <c r="X1095" s="68">
        <v>0</v>
      </c>
      <c r="Y1095" s="160" t="s">
        <v>380</v>
      </c>
    </row>
    <row r="1096" spans="1:25" ht="13.5" outlineLevel="3" thickBot="1" x14ac:dyDescent="0.25">
      <c r="A1096" s="474"/>
      <c r="B1096" s="95">
        <v>810119</v>
      </c>
      <c r="C1096" s="39" t="s">
        <v>384</v>
      </c>
      <c r="D1096" s="35" t="s">
        <v>374</v>
      </c>
      <c r="E1096" s="69">
        <v>1643</v>
      </c>
      <c r="F1096" s="13">
        <v>113</v>
      </c>
      <c r="G1096" s="13">
        <v>124</v>
      </c>
      <c r="H1096" s="68">
        <v>1880</v>
      </c>
      <c r="I1096" s="69">
        <v>1972</v>
      </c>
      <c r="J1096" s="13">
        <v>131</v>
      </c>
      <c r="K1096" s="13">
        <v>135</v>
      </c>
      <c r="L1096" s="68">
        <v>2238</v>
      </c>
      <c r="M1096" s="69">
        <v>1394</v>
      </c>
      <c r="N1096" s="13">
        <v>81</v>
      </c>
      <c r="O1096" s="13">
        <v>108</v>
      </c>
      <c r="P1096" s="68">
        <v>1583</v>
      </c>
      <c r="Q1096" s="69">
        <v>1381</v>
      </c>
      <c r="R1096" s="13">
        <v>92</v>
      </c>
      <c r="S1096" s="13">
        <v>111</v>
      </c>
      <c r="T1096" s="68">
        <v>1584</v>
      </c>
      <c r="U1096" s="69">
        <v>6390</v>
      </c>
      <c r="V1096" s="13">
        <v>417</v>
      </c>
      <c r="W1096" s="67">
        <v>478</v>
      </c>
      <c r="X1096" s="68">
        <v>7285</v>
      </c>
      <c r="Y1096" s="160" t="s">
        <v>413</v>
      </c>
    </row>
    <row r="1097" spans="1:25" ht="13.5" hidden="1" outlineLevel="3" thickBot="1" x14ac:dyDescent="0.25">
      <c r="A1097" s="475"/>
      <c r="B1097" s="96">
        <v>810119</v>
      </c>
      <c r="C1097" s="41" t="s">
        <v>383</v>
      </c>
      <c r="D1097" s="42" t="s">
        <v>375</v>
      </c>
      <c r="E1097" s="75">
        <v>0</v>
      </c>
      <c r="F1097" s="76">
        <v>0</v>
      </c>
      <c r="G1097" s="76">
        <v>0</v>
      </c>
      <c r="H1097" s="74">
        <v>0</v>
      </c>
      <c r="I1097" s="75">
        <v>0</v>
      </c>
      <c r="J1097" s="76">
        <v>0</v>
      </c>
      <c r="K1097" s="76">
        <v>0</v>
      </c>
      <c r="L1097" s="74">
        <v>0</v>
      </c>
      <c r="M1097" s="75">
        <v>0</v>
      </c>
      <c r="N1097" s="76">
        <v>0</v>
      </c>
      <c r="O1097" s="76">
        <v>0</v>
      </c>
      <c r="P1097" s="74">
        <v>0</v>
      </c>
      <c r="Q1097" s="75">
        <v>0</v>
      </c>
      <c r="R1097" s="76">
        <v>0</v>
      </c>
      <c r="S1097" s="76">
        <v>0</v>
      </c>
      <c r="T1097" s="74">
        <v>0</v>
      </c>
      <c r="U1097" s="75">
        <v>0</v>
      </c>
      <c r="V1097" s="76">
        <v>0</v>
      </c>
      <c r="W1097" s="73">
        <v>0</v>
      </c>
      <c r="X1097" s="74">
        <v>0</v>
      </c>
      <c r="Y1097" s="160" t="s">
        <v>380</v>
      </c>
    </row>
    <row r="1098" spans="1:25" s="106" customFormat="1" outlineLevel="1" x14ac:dyDescent="0.2">
      <c r="A1098" s="466">
        <v>810120</v>
      </c>
      <c r="B1098" s="97">
        <v>810120</v>
      </c>
      <c r="C1098" s="100" t="s">
        <v>433</v>
      </c>
      <c r="D1098" s="101" t="s">
        <v>336</v>
      </c>
      <c r="E1098" s="102">
        <v>2250</v>
      </c>
      <c r="F1098" s="103">
        <v>149</v>
      </c>
      <c r="G1098" s="103">
        <v>149</v>
      </c>
      <c r="H1098" s="104">
        <v>2548</v>
      </c>
      <c r="I1098" s="102">
        <v>2421</v>
      </c>
      <c r="J1098" s="103">
        <v>188</v>
      </c>
      <c r="K1098" s="103">
        <v>157</v>
      </c>
      <c r="L1098" s="104">
        <v>2766</v>
      </c>
      <c r="M1098" s="102">
        <v>1777</v>
      </c>
      <c r="N1098" s="103">
        <v>119</v>
      </c>
      <c r="O1098" s="103">
        <v>114</v>
      </c>
      <c r="P1098" s="104">
        <v>2010</v>
      </c>
      <c r="Q1098" s="102">
        <v>2279</v>
      </c>
      <c r="R1098" s="103">
        <v>151</v>
      </c>
      <c r="S1098" s="103">
        <v>130</v>
      </c>
      <c r="T1098" s="104">
        <v>2560</v>
      </c>
      <c r="U1098" s="102">
        <v>8727</v>
      </c>
      <c r="V1098" s="103">
        <v>607</v>
      </c>
      <c r="W1098" s="103">
        <v>550</v>
      </c>
      <c r="X1098" s="104">
        <v>9884</v>
      </c>
      <c r="Y1098" s="160" t="s">
        <v>413</v>
      </c>
    </row>
    <row r="1099" spans="1:25" outlineLevel="2" x14ac:dyDescent="0.2">
      <c r="A1099" s="467"/>
      <c r="B1099" s="95">
        <v>810120</v>
      </c>
      <c r="C1099" s="14" t="s">
        <v>350</v>
      </c>
      <c r="D1099" s="35" t="s">
        <v>198</v>
      </c>
      <c r="E1099" s="69">
        <v>2250</v>
      </c>
      <c r="F1099" s="13">
        <v>149</v>
      </c>
      <c r="G1099" s="13">
        <v>149</v>
      </c>
      <c r="H1099" s="68">
        <v>2548</v>
      </c>
      <c r="I1099" s="69">
        <v>2421</v>
      </c>
      <c r="J1099" s="13">
        <v>188</v>
      </c>
      <c r="K1099" s="13">
        <v>157</v>
      </c>
      <c r="L1099" s="68">
        <v>2766</v>
      </c>
      <c r="M1099" s="69">
        <v>1777</v>
      </c>
      <c r="N1099" s="13">
        <v>119</v>
      </c>
      <c r="O1099" s="13">
        <v>114</v>
      </c>
      <c r="P1099" s="68">
        <v>2010</v>
      </c>
      <c r="Q1099" s="69">
        <v>2279</v>
      </c>
      <c r="R1099" s="13">
        <v>151</v>
      </c>
      <c r="S1099" s="13">
        <v>130</v>
      </c>
      <c r="T1099" s="68">
        <v>2560</v>
      </c>
      <c r="U1099" s="69">
        <v>8727</v>
      </c>
      <c r="V1099" s="13">
        <v>607</v>
      </c>
      <c r="W1099" s="67">
        <v>550</v>
      </c>
      <c r="X1099" s="68">
        <v>9884</v>
      </c>
      <c r="Y1099" s="160" t="s">
        <v>413</v>
      </c>
    </row>
    <row r="1100" spans="1:25" hidden="1" outlineLevel="2" x14ac:dyDescent="0.2">
      <c r="A1100" s="467"/>
      <c r="B1100" s="95">
        <v>810120</v>
      </c>
      <c r="C1100" s="14" t="s">
        <v>351</v>
      </c>
      <c r="D1100" s="35" t="s">
        <v>199</v>
      </c>
      <c r="E1100" s="69">
        <v>0</v>
      </c>
      <c r="F1100" s="13">
        <v>0</v>
      </c>
      <c r="G1100" s="13">
        <v>0</v>
      </c>
      <c r="H1100" s="68">
        <v>0</v>
      </c>
      <c r="I1100" s="69">
        <v>0</v>
      </c>
      <c r="J1100" s="13">
        <v>0</v>
      </c>
      <c r="K1100" s="13">
        <v>0</v>
      </c>
      <c r="L1100" s="68">
        <v>0</v>
      </c>
      <c r="M1100" s="69">
        <v>0</v>
      </c>
      <c r="N1100" s="13">
        <v>0</v>
      </c>
      <c r="O1100" s="13">
        <v>0</v>
      </c>
      <c r="P1100" s="68">
        <v>0</v>
      </c>
      <c r="Q1100" s="69">
        <v>0</v>
      </c>
      <c r="R1100" s="13">
        <v>0</v>
      </c>
      <c r="S1100" s="13">
        <v>0</v>
      </c>
      <c r="T1100" s="68">
        <v>0</v>
      </c>
      <c r="U1100" s="69">
        <v>0</v>
      </c>
      <c r="V1100" s="13">
        <v>0</v>
      </c>
      <c r="W1100" s="67">
        <v>0</v>
      </c>
      <c r="X1100" s="68">
        <v>0</v>
      </c>
      <c r="Y1100" s="160" t="s">
        <v>380</v>
      </c>
    </row>
    <row r="1101" spans="1:25" outlineLevel="2" x14ac:dyDescent="0.2">
      <c r="A1101" s="467"/>
      <c r="B1101" s="95">
        <v>810120</v>
      </c>
      <c r="C1101" s="14" t="s">
        <v>300</v>
      </c>
      <c r="D1101" s="35" t="s">
        <v>200</v>
      </c>
      <c r="E1101" s="70">
        <v>1105</v>
      </c>
      <c r="F1101" s="71">
        <v>68</v>
      </c>
      <c r="G1101" s="71">
        <v>56</v>
      </c>
      <c r="H1101" s="68">
        <v>1229</v>
      </c>
      <c r="I1101" s="70">
        <v>1454</v>
      </c>
      <c r="J1101" s="71">
        <v>137</v>
      </c>
      <c r="K1101" s="71">
        <v>140</v>
      </c>
      <c r="L1101" s="68">
        <v>1731</v>
      </c>
      <c r="M1101" s="70">
        <v>1170</v>
      </c>
      <c r="N1101" s="71">
        <v>94</v>
      </c>
      <c r="O1101" s="71">
        <v>71</v>
      </c>
      <c r="P1101" s="68">
        <v>1335</v>
      </c>
      <c r="Q1101" s="70">
        <v>811</v>
      </c>
      <c r="R1101" s="71">
        <v>37</v>
      </c>
      <c r="S1101" s="71">
        <v>32</v>
      </c>
      <c r="T1101" s="68">
        <v>880</v>
      </c>
      <c r="U1101" s="70">
        <v>4540</v>
      </c>
      <c r="V1101" s="71">
        <v>336</v>
      </c>
      <c r="W1101" s="71">
        <v>299</v>
      </c>
      <c r="X1101" s="68">
        <v>5175</v>
      </c>
      <c r="Y1101" s="160" t="s">
        <v>413</v>
      </c>
    </row>
    <row r="1102" spans="1:25" hidden="1" outlineLevel="3" x14ac:dyDescent="0.2">
      <c r="A1102" s="467"/>
      <c r="B1102" s="95">
        <v>810120</v>
      </c>
      <c r="C1102" s="39" t="s">
        <v>363</v>
      </c>
      <c r="D1102" s="35" t="s">
        <v>369</v>
      </c>
      <c r="E1102" s="69">
        <v>0</v>
      </c>
      <c r="F1102" s="13">
        <v>0</v>
      </c>
      <c r="G1102" s="13">
        <v>0</v>
      </c>
      <c r="H1102" s="68">
        <v>0</v>
      </c>
      <c r="I1102" s="69">
        <v>0</v>
      </c>
      <c r="J1102" s="13">
        <v>0</v>
      </c>
      <c r="K1102" s="13">
        <v>0</v>
      </c>
      <c r="L1102" s="68">
        <v>0</v>
      </c>
      <c r="M1102" s="69">
        <v>0</v>
      </c>
      <c r="N1102" s="13">
        <v>0</v>
      </c>
      <c r="O1102" s="13">
        <v>0</v>
      </c>
      <c r="P1102" s="68">
        <v>0</v>
      </c>
      <c r="Q1102" s="69">
        <v>0</v>
      </c>
      <c r="R1102" s="13">
        <v>0</v>
      </c>
      <c r="S1102" s="13">
        <v>0</v>
      </c>
      <c r="T1102" s="68">
        <v>0</v>
      </c>
      <c r="U1102" s="69">
        <v>0</v>
      </c>
      <c r="V1102" s="13">
        <v>0</v>
      </c>
      <c r="W1102" s="67">
        <v>0</v>
      </c>
      <c r="X1102" s="68">
        <v>0</v>
      </c>
      <c r="Y1102" s="160" t="s">
        <v>380</v>
      </c>
    </row>
    <row r="1103" spans="1:25" hidden="1" outlineLevel="3" x14ac:dyDescent="0.2">
      <c r="A1103" s="467"/>
      <c r="B1103" s="95">
        <v>810120</v>
      </c>
      <c r="C1103" s="39" t="s">
        <v>301</v>
      </c>
      <c r="D1103" s="35" t="s">
        <v>370</v>
      </c>
      <c r="E1103" s="69">
        <v>0</v>
      </c>
      <c r="F1103" s="13">
        <v>0</v>
      </c>
      <c r="G1103" s="13">
        <v>0</v>
      </c>
      <c r="H1103" s="68">
        <v>0</v>
      </c>
      <c r="I1103" s="69">
        <v>0</v>
      </c>
      <c r="J1103" s="13">
        <v>0</v>
      </c>
      <c r="K1103" s="13">
        <v>0</v>
      </c>
      <c r="L1103" s="68">
        <v>0</v>
      </c>
      <c r="M1103" s="69">
        <v>0</v>
      </c>
      <c r="N1103" s="13">
        <v>0</v>
      </c>
      <c r="O1103" s="13">
        <v>0</v>
      </c>
      <c r="P1103" s="68">
        <v>0</v>
      </c>
      <c r="Q1103" s="69">
        <v>0</v>
      </c>
      <c r="R1103" s="13">
        <v>0</v>
      </c>
      <c r="S1103" s="13">
        <v>0</v>
      </c>
      <c r="T1103" s="68">
        <v>0</v>
      </c>
      <c r="U1103" s="69">
        <v>0</v>
      </c>
      <c r="V1103" s="13">
        <v>0</v>
      </c>
      <c r="W1103" s="67">
        <v>0</v>
      </c>
      <c r="X1103" s="68">
        <v>0</v>
      </c>
      <c r="Y1103" s="160" t="s">
        <v>380</v>
      </c>
    </row>
    <row r="1104" spans="1:25" ht="13.5" outlineLevel="3" thickBot="1" x14ac:dyDescent="0.25">
      <c r="A1104" s="467"/>
      <c r="B1104" s="95">
        <v>810120</v>
      </c>
      <c r="C1104" s="39" t="s">
        <v>305</v>
      </c>
      <c r="D1104" s="35" t="s">
        <v>371</v>
      </c>
      <c r="E1104" s="69">
        <v>1105</v>
      </c>
      <c r="F1104" s="13">
        <v>68</v>
      </c>
      <c r="G1104" s="13">
        <v>56</v>
      </c>
      <c r="H1104" s="68">
        <v>1229</v>
      </c>
      <c r="I1104" s="69">
        <v>1454</v>
      </c>
      <c r="J1104" s="13">
        <v>137</v>
      </c>
      <c r="K1104" s="13">
        <v>140</v>
      </c>
      <c r="L1104" s="68">
        <v>1731</v>
      </c>
      <c r="M1104" s="69">
        <v>1170</v>
      </c>
      <c r="N1104" s="13">
        <v>94</v>
      </c>
      <c r="O1104" s="13">
        <v>71</v>
      </c>
      <c r="P1104" s="68">
        <v>1335</v>
      </c>
      <c r="Q1104" s="69">
        <v>811</v>
      </c>
      <c r="R1104" s="13">
        <v>37</v>
      </c>
      <c r="S1104" s="13">
        <v>32</v>
      </c>
      <c r="T1104" s="68">
        <v>880</v>
      </c>
      <c r="U1104" s="69">
        <v>4540</v>
      </c>
      <c r="V1104" s="13">
        <v>336</v>
      </c>
      <c r="W1104" s="67">
        <v>299</v>
      </c>
      <c r="X1104" s="68">
        <v>5175</v>
      </c>
      <c r="Y1104" s="160" t="s">
        <v>413</v>
      </c>
    </row>
    <row r="1105" spans="1:25" ht="13.5" hidden="1" outlineLevel="3" thickBot="1" x14ac:dyDescent="0.25">
      <c r="A1105" s="467"/>
      <c r="B1105" s="95">
        <v>810120</v>
      </c>
      <c r="C1105" s="39" t="s">
        <v>302</v>
      </c>
      <c r="D1105" s="35" t="s">
        <v>372</v>
      </c>
      <c r="E1105" s="69">
        <v>0</v>
      </c>
      <c r="F1105" s="13">
        <v>0</v>
      </c>
      <c r="G1105" s="13">
        <v>0</v>
      </c>
      <c r="H1105" s="68">
        <v>0</v>
      </c>
      <c r="I1105" s="69">
        <v>0</v>
      </c>
      <c r="J1105" s="13">
        <v>0</v>
      </c>
      <c r="K1105" s="13">
        <v>0</v>
      </c>
      <c r="L1105" s="68">
        <v>0</v>
      </c>
      <c r="M1105" s="69">
        <v>0</v>
      </c>
      <c r="N1105" s="13">
        <v>0</v>
      </c>
      <c r="O1105" s="13">
        <v>0</v>
      </c>
      <c r="P1105" s="68">
        <v>0</v>
      </c>
      <c r="Q1105" s="69">
        <v>0</v>
      </c>
      <c r="R1105" s="13">
        <v>0</v>
      </c>
      <c r="S1105" s="13">
        <v>0</v>
      </c>
      <c r="T1105" s="68">
        <v>0</v>
      </c>
      <c r="U1105" s="69">
        <v>0</v>
      </c>
      <c r="V1105" s="13">
        <v>0</v>
      </c>
      <c r="W1105" s="67">
        <v>0</v>
      </c>
      <c r="X1105" s="68">
        <v>0</v>
      </c>
      <c r="Y1105" s="160" t="s">
        <v>380</v>
      </c>
    </row>
    <row r="1106" spans="1:25" ht="13.5" hidden="1" outlineLevel="3" thickBot="1" x14ac:dyDescent="0.25">
      <c r="A1106" s="467"/>
      <c r="B1106" s="95">
        <v>810120</v>
      </c>
      <c r="C1106" s="39" t="s">
        <v>434</v>
      </c>
      <c r="D1106" s="35" t="s">
        <v>373</v>
      </c>
      <c r="E1106" s="69">
        <v>0</v>
      </c>
      <c r="F1106" s="13">
        <v>0</v>
      </c>
      <c r="G1106" s="13">
        <v>0</v>
      </c>
      <c r="H1106" s="68">
        <v>0</v>
      </c>
      <c r="I1106" s="69">
        <v>0</v>
      </c>
      <c r="J1106" s="13">
        <v>0</v>
      </c>
      <c r="K1106" s="13">
        <v>0</v>
      </c>
      <c r="L1106" s="68">
        <v>0</v>
      </c>
      <c r="M1106" s="69">
        <v>0</v>
      </c>
      <c r="N1106" s="13">
        <v>0</v>
      </c>
      <c r="O1106" s="13">
        <v>0</v>
      </c>
      <c r="P1106" s="68">
        <v>0</v>
      </c>
      <c r="Q1106" s="69">
        <v>0</v>
      </c>
      <c r="R1106" s="13">
        <v>0</v>
      </c>
      <c r="S1106" s="13">
        <v>0</v>
      </c>
      <c r="T1106" s="68">
        <v>0</v>
      </c>
      <c r="U1106" s="69">
        <v>0</v>
      </c>
      <c r="V1106" s="13">
        <v>0</v>
      </c>
      <c r="W1106" s="67">
        <v>0</v>
      </c>
      <c r="X1106" s="68">
        <v>0</v>
      </c>
      <c r="Y1106" s="160" t="s">
        <v>380</v>
      </c>
    </row>
    <row r="1107" spans="1:25" ht="13.5" hidden="1" outlineLevel="3" thickBot="1" x14ac:dyDescent="0.25">
      <c r="A1107" s="467"/>
      <c r="B1107" s="95">
        <v>810120</v>
      </c>
      <c r="C1107" s="57" t="s">
        <v>384</v>
      </c>
      <c r="D1107" s="35" t="s">
        <v>374</v>
      </c>
      <c r="E1107" s="69">
        <v>0</v>
      </c>
      <c r="F1107" s="13">
        <v>0</v>
      </c>
      <c r="G1107" s="13">
        <v>0</v>
      </c>
      <c r="H1107" s="68">
        <v>0</v>
      </c>
      <c r="I1107" s="69">
        <v>0</v>
      </c>
      <c r="J1107" s="13">
        <v>0</v>
      </c>
      <c r="K1107" s="13">
        <v>0</v>
      </c>
      <c r="L1107" s="68">
        <v>0</v>
      </c>
      <c r="M1107" s="69">
        <v>0</v>
      </c>
      <c r="N1107" s="13">
        <v>0</v>
      </c>
      <c r="O1107" s="13">
        <v>0</v>
      </c>
      <c r="P1107" s="68">
        <v>0</v>
      </c>
      <c r="Q1107" s="69">
        <v>0</v>
      </c>
      <c r="R1107" s="13">
        <v>0</v>
      </c>
      <c r="S1107" s="13">
        <v>0</v>
      </c>
      <c r="T1107" s="68">
        <v>0</v>
      </c>
      <c r="U1107" s="69">
        <v>0</v>
      </c>
      <c r="V1107" s="13">
        <v>0</v>
      </c>
      <c r="W1107" s="67">
        <v>0</v>
      </c>
      <c r="X1107" s="68">
        <v>0</v>
      </c>
      <c r="Y1107" s="160" t="s">
        <v>380</v>
      </c>
    </row>
    <row r="1108" spans="1:25" ht="13.5" hidden="1" outlineLevel="3" thickBot="1" x14ac:dyDescent="0.25">
      <c r="A1108" s="468"/>
      <c r="B1108" s="96">
        <v>810120</v>
      </c>
      <c r="C1108" s="41" t="s">
        <v>383</v>
      </c>
      <c r="D1108" s="42" t="s">
        <v>375</v>
      </c>
      <c r="E1108" s="75">
        <v>0</v>
      </c>
      <c r="F1108" s="76">
        <v>0</v>
      </c>
      <c r="G1108" s="76">
        <v>0</v>
      </c>
      <c r="H1108" s="74">
        <v>0</v>
      </c>
      <c r="I1108" s="75">
        <v>0</v>
      </c>
      <c r="J1108" s="76">
        <v>0</v>
      </c>
      <c r="K1108" s="76">
        <v>0</v>
      </c>
      <c r="L1108" s="74">
        <v>0</v>
      </c>
      <c r="M1108" s="75">
        <v>0</v>
      </c>
      <c r="N1108" s="76">
        <v>0</v>
      </c>
      <c r="O1108" s="76">
        <v>0</v>
      </c>
      <c r="P1108" s="74">
        <v>0</v>
      </c>
      <c r="Q1108" s="75">
        <v>0</v>
      </c>
      <c r="R1108" s="76">
        <v>0</v>
      </c>
      <c r="S1108" s="76">
        <v>0</v>
      </c>
      <c r="T1108" s="74">
        <v>0</v>
      </c>
      <c r="U1108" s="75">
        <v>0</v>
      </c>
      <c r="V1108" s="76">
        <v>0</v>
      </c>
      <c r="W1108" s="73">
        <v>0</v>
      </c>
      <c r="X1108" s="74">
        <v>0</v>
      </c>
      <c r="Y1108" s="160" t="s">
        <v>380</v>
      </c>
    </row>
    <row r="1109" spans="1:25" s="106" customFormat="1" outlineLevel="1" x14ac:dyDescent="0.2">
      <c r="A1109" s="464">
        <v>810121</v>
      </c>
      <c r="B1109" s="97">
        <v>810121</v>
      </c>
      <c r="C1109" s="100" t="s">
        <v>143</v>
      </c>
      <c r="D1109" s="101" t="s">
        <v>336</v>
      </c>
      <c r="E1109" s="102">
        <v>1669</v>
      </c>
      <c r="F1109" s="103">
        <v>115</v>
      </c>
      <c r="G1109" s="103">
        <v>107</v>
      </c>
      <c r="H1109" s="104">
        <v>1891</v>
      </c>
      <c r="I1109" s="102">
        <v>1528</v>
      </c>
      <c r="J1109" s="103">
        <v>116</v>
      </c>
      <c r="K1109" s="103">
        <v>112</v>
      </c>
      <c r="L1109" s="104">
        <v>1756</v>
      </c>
      <c r="M1109" s="102">
        <v>1739</v>
      </c>
      <c r="N1109" s="103">
        <v>93</v>
      </c>
      <c r="O1109" s="103">
        <v>122</v>
      </c>
      <c r="P1109" s="104">
        <v>1954</v>
      </c>
      <c r="Q1109" s="102">
        <v>1908</v>
      </c>
      <c r="R1109" s="103">
        <v>112</v>
      </c>
      <c r="S1109" s="103">
        <v>117</v>
      </c>
      <c r="T1109" s="104">
        <v>2137</v>
      </c>
      <c r="U1109" s="102">
        <v>6844</v>
      </c>
      <c r="V1109" s="103">
        <v>436</v>
      </c>
      <c r="W1109" s="103">
        <v>458</v>
      </c>
      <c r="X1109" s="104">
        <v>7738</v>
      </c>
      <c r="Y1109" s="160" t="s">
        <v>413</v>
      </c>
    </row>
    <row r="1110" spans="1:25" ht="13.5" outlineLevel="2" thickBot="1" x14ac:dyDescent="0.25">
      <c r="A1110" s="465"/>
      <c r="B1110" s="95">
        <v>810121</v>
      </c>
      <c r="C1110" s="14" t="s">
        <v>350</v>
      </c>
      <c r="D1110" s="35" t="s">
        <v>198</v>
      </c>
      <c r="E1110" s="69">
        <v>1669</v>
      </c>
      <c r="F1110" s="13">
        <v>115</v>
      </c>
      <c r="G1110" s="13">
        <v>107</v>
      </c>
      <c r="H1110" s="68">
        <v>1891</v>
      </c>
      <c r="I1110" s="69">
        <v>1528</v>
      </c>
      <c r="J1110" s="13">
        <v>116</v>
      </c>
      <c r="K1110" s="13">
        <v>112</v>
      </c>
      <c r="L1110" s="68">
        <v>1756</v>
      </c>
      <c r="M1110" s="69">
        <v>1739</v>
      </c>
      <c r="N1110" s="13">
        <v>93</v>
      </c>
      <c r="O1110" s="13">
        <v>122</v>
      </c>
      <c r="P1110" s="68">
        <v>1954</v>
      </c>
      <c r="Q1110" s="69">
        <v>1908</v>
      </c>
      <c r="R1110" s="13">
        <v>112</v>
      </c>
      <c r="S1110" s="13">
        <v>117</v>
      </c>
      <c r="T1110" s="68">
        <v>2137</v>
      </c>
      <c r="U1110" s="69">
        <v>6844</v>
      </c>
      <c r="V1110" s="13">
        <v>436</v>
      </c>
      <c r="W1110" s="67">
        <v>458</v>
      </c>
      <c r="X1110" s="68">
        <v>7738</v>
      </c>
      <c r="Y1110" s="160" t="s">
        <v>413</v>
      </c>
    </row>
    <row r="1111" spans="1:25" ht="13.5" hidden="1" outlineLevel="2" thickBot="1" x14ac:dyDescent="0.25">
      <c r="A1111" s="465"/>
      <c r="B1111" s="95">
        <v>810121</v>
      </c>
      <c r="C1111" s="14" t="s">
        <v>351</v>
      </c>
      <c r="D1111" s="35" t="s">
        <v>199</v>
      </c>
      <c r="E1111" s="69">
        <v>0</v>
      </c>
      <c r="F1111" s="13">
        <v>0</v>
      </c>
      <c r="G1111" s="13">
        <v>0</v>
      </c>
      <c r="H1111" s="68">
        <v>0</v>
      </c>
      <c r="I1111" s="69">
        <v>0</v>
      </c>
      <c r="J1111" s="13">
        <v>0</v>
      </c>
      <c r="K1111" s="13">
        <v>0</v>
      </c>
      <c r="L1111" s="68">
        <v>0</v>
      </c>
      <c r="M1111" s="69">
        <v>0</v>
      </c>
      <c r="N1111" s="13">
        <v>0</v>
      </c>
      <c r="O1111" s="13">
        <v>0</v>
      </c>
      <c r="P1111" s="68">
        <v>0</v>
      </c>
      <c r="Q1111" s="69">
        <v>0</v>
      </c>
      <c r="R1111" s="13">
        <v>0</v>
      </c>
      <c r="S1111" s="13">
        <v>0</v>
      </c>
      <c r="T1111" s="68">
        <v>0</v>
      </c>
      <c r="U1111" s="69">
        <v>0</v>
      </c>
      <c r="V1111" s="13">
        <v>0</v>
      </c>
      <c r="W1111" s="67">
        <v>0</v>
      </c>
      <c r="X1111" s="68">
        <v>0</v>
      </c>
      <c r="Y1111" s="160" t="s">
        <v>380</v>
      </c>
    </row>
    <row r="1112" spans="1:25" ht="13.5" hidden="1" outlineLevel="2" collapsed="1" thickBot="1" x14ac:dyDescent="0.25">
      <c r="A1112" s="465"/>
      <c r="B1112" s="95">
        <v>810121</v>
      </c>
      <c r="C1112" s="14" t="s">
        <v>300</v>
      </c>
      <c r="D1112" s="35" t="s">
        <v>200</v>
      </c>
      <c r="E1112" s="70">
        <v>0</v>
      </c>
      <c r="F1112" s="71">
        <v>0</v>
      </c>
      <c r="G1112" s="71">
        <v>0</v>
      </c>
      <c r="H1112" s="68">
        <v>0</v>
      </c>
      <c r="I1112" s="70">
        <v>0</v>
      </c>
      <c r="J1112" s="71">
        <v>0</v>
      </c>
      <c r="K1112" s="71">
        <v>0</v>
      </c>
      <c r="L1112" s="68">
        <v>0</v>
      </c>
      <c r="M1112" s="70">
        <v>0</v>
      </c>
      <c r="N1112" s="71">
        <v>0</v>
      </c>
      <c r="O1112" s="71">
        <v>0</v>
      </c>
      <c r="P1112" s="68">
        <v>0</v>
      </c>
      <c r="Q1112" s="70">
        <v>0</v>
      </c>
      <c r="R1112" s="71">
        <v>0</v>
      </c>
      <c r="S1112" s="71">
        <v>0</v>
      </c>
      <c r="T1112" s="68">
        <v>0</v>
      </c>
      <c r="U1112" s="70">
        <v>0</v>
      </c>
      <c r="V1112" s="71">
        <v>0</v>
      </c>
      <c r="W1112" s="71">
        <v>0</v>
      </c>
      <c r="X1112" s="68">
        <v>0</v>
      </c>
      <c r="Y1112" s="160" t="s">
        <v>380</v>
      </c>
    </row>
    <row r="1113" spans="1:25" ht="13.5" hidden="1" outlineLevel="3" thickBot="1" x14ac:dyDescent="0.25">
      <c r="A1113" s="465"/>
      <c r="B1113" s="95">
        <v>810121</v>
      </c>
      <c r="C1113" s="39" t="s">
        <v>363</v>
      </c>
      <c r="D1113" s="35" t="s">
        <v>369</v>
      </c>
      <c r="E1113" s="69">
        <v>0</v>
      </c>
      <c r="F1113" s="13">
        <v>0</v>
      </c>
      <c r="G1113" s="13">
        <v>0</v>
      </c>
      <c r="H1113" s="68">
        <v>0</v>
      </c>
      <c r="I1113" s="69">
        <v>0</v>
      </c>
      <c r="J1113" s="13">
        <v>0</v>
      </c>
      <c r="K1113" s="13">
        <v>0</v>
      </c>
      <c r="L1113" s="68">
        <v>0</v>
      </c>
      <c r="M1113" s="69">
        <v>0</v>
      </c>
      <c r="N1113" s="13">
        <v>0</v>
      </c>
      <c r="O1113" s="13">
        <v>0</v>
      </c>
      <c r="P1113" s="68">
        <v>0</v>
      </c>
      <c r="Q1113" s="69">
        <v>0</v>
      </c>
      <c r="R1113" s="13">
        <v>0</v>
      </c>
      <c r="S1113" s="13">
        <v>0</v>
      </c>
      <c r="T1113" s="68">
        <v>0</v>
      </c>
      <c r="U1113" s="69">
        <v>0</v>
      </c>
      <c r="V1113" s="13">
        <v>0</v>
      </c>
      <c r="W1113" s="67">
        <v>0</v>
      </c>
      <c r="X1113" s="68">
        <v>0</v>
      </c>
      <c r="Y1113" s="160" t="s">
        <v>380</v>
      </c>
    </row>
    <row r="1114" spans="1:25" ht="13.5" hidden="1" outlineLevel="3" thickBot="1" x14ac:dyDescent="0.25">
      <c r="A1114" s="465"/>
      <c r="B1114" s="95">
        <v>810121</v>
      </c>
      <c r="C1114" s="39" t="s">
        <v>301</v>
      </c>
      <c r="D1114" s="35" t="s">
        <v>370</v>
      </c>
      <c r="E1114" s="69">
        <v>0</v>
      </c>
      <c r="F1114" s="13">
        <v>0</v>
      </c>
      <c r="G1114" s="13">
        <v>0</v>
      </c>
      <c r="H1114" s="68">
        <v>0</v>
      </c>
      <c r="I1114" s="69">
        <v>0</v>
      </c>
      <c r="J1114" s="13">
        <v>0</v>
      </c>
      <c r="K1114" s="13">
        <v>0</v>
      </c>
      <c r="L1114" s="68">
        <v>0</v>
      </c>
      <c r="M1114" s="69">
        <v>0</v>
      </c>
      <c r="N1114" s="13">
        <v>0</v>
      </c>
      <c r="O1114" s="13">
        <v>0</v>
      </c>
      <c r="P1114" s="68">
        <v>0</v>
      </c>
      <c r="Q1114" s="69">
        <v>0</v>
      </c>
      <c r="R1114" s="13">
        <v>0</v>
      </c>
      <c r="S1114" s="13">
        <v>0</v>
      </c>
      <c r="T1114" s="68">
        <v>0</v>
      </c>
      <c r="U1114" s="69">
        <v>0</v>
      </c>
      <c r="V1114" s="13">
        <v>0</v>
      </c>
      <c r="W1114" s="67">
        <v>0</v>
      </c>
      <c r="X1114" s="68">
        <v>0</v>
      </c>
      <c r="Y1114" s="160" t="s">
        <v>380</v>
      </c>
    </row>
    <row r="1115" spans="1:25" ht="13.5" hidden="1" outlineLevel="3" thickBot="1" x14ac:dyDescent="0.25">
      <c r="A1115" s="465"/>
      <c r="B1115" s="95">
        <v>810121</v>
      </c>
      <c r="C1115" s="39" t="s">
        <v>305</v>
      </c>
      <c r="D1115" s="35" t="s">
        <v>371</v>
      </c>
      <c r="E1115" s="69">
        <v>0</v>
      </c>
      <c r="F1115" s="13">
        <v>0</v>
      </c>
      <c r="G1115" s="13">
        <v>0</v>
      </c>
      <c r="H1115" s="68">
        <v>0</v>
      </c>
      <c r="I1115" s="69">
        <v>0</v>
      </c>
      <c r="J1115" s="13">
        <v>0</v>
      </c>
      <c r="K1115" s="13">
        <v>0</v>
      </c>
      <c r="L1115" s="68">
        <v>0</v>
      </c>
      <c r="M1115" s="69">
        <v>0</v>
      </c>
      <c r="N1115" s="13">
        <v>0</v>
      </c>
      <c r="O1115" s="13">
        <v>0</v>
      </c>
      <c r="P1115" s="68">
        <v>0</v>
      </c>
      <c r="Q1115" s="69">
        <v>0</v>
      </c>
      <c r="R1115" s="13">
        <v>0</v>
      </c>
      <c r="S1115" s="13">
        <v>0</v>
      </c>
      <c r="T1115" s="68">
        <v>0</v>
      </c>
      <c r="U1115" s="69">
        <v>0</v>
      </c>
      <c r="V1115" s="13">
        <v>0</v>
      </c>
      <c r="W1115" s="67">
        <v>0</v>
      </c>
      <c r="X1115" s="68">
        <v>0</v>
      </c>
      <c r="Y1115" s="160" t="s">
        <v>380</v>
      </c>
    </row>
    <row r="1116" spans="1:25" ht="13.5" hidden="1" outlineLevel="3" thickBot="1" x14ac:dyDescent="0.25">
      <c r="A1116" s="465"/>
      <c r="B1116" s="95">
        <v>810121</v>
      </c>
      <c r="C1116" s="39" t="s">
        <v>302</v>
      </c>
      <c r="D1116" s="35" t="s">
        <v>372</v>
      </c>
      <c r="E1116" s="69">
        <v>0</v>
      </c>
      <c r="F1116" s="13">
        <v>0</v>
      </c>
      <c r="G1116" s="13">
        <v>0</v>
      </c>
      <c r="H1116" s="68">
        <v>0</v>
      </c>
      <c r="I1116" s="69">
        <v>0</v>
      </c>
      <c r="J1116" s="13">
        <v>0</v>
      </c>
      <c r="K1116" s="13">
        <v>0</v>
      </c>
      <c r="L1116" s="68">
        <v>0</v>
      </c>
      <c r="M1116" s="69">
        <v>0</v>
      </c>
      <c r="N1116" s="13">
        <v>0</v>
      </c>
      <c r="O1116" s="13">
        <v>0</v>
      </c>
      <c r="P1116" s="68">
        <v>0</v>
      </c>
      <c r="Q1116" s="69">
        <v>0</v>
      </c>
      <c r="R1116" s="13">
        <v>0</v>
      </c>
      <c r="S1116" s="13">
        <v>0</v>
      </c>
      <c r="T1116" s="68">
        <v>0</v>
      </c>
      <c r="U1116" s="69">
        <v>0</v>
      </c>
      <c r="V1116" s="13">
        <v>0</v>
      </c>
      <c r="W1116" s="67">
        <v>0</v>
      </c>
      <c r="X1116" s="68">
        <v>0</v>
      </c>
      <c r="Y1116" s="160" t="s">
        <v>380</v>
      </c>
    </row>
    <row r="1117" spans="1:25" ht="13.5" hidden="1" outlineLevel="3" thickBot="1" x14ac:dyDescent="0.25">
      <c r="A1117" s="465"/>
      <c r="B1117" s="95">
        <v>810121</v>
      </c>
      <c r="C1117" s="39" t="s">
        <v>434</v>
      </c>
      <c r="D1117" s="35" t="s">
        <v>373</v>
      </c>
      <c r="E1117" s="69">
        <v>0</v>
      </c>
      <c r="F1117" s="13">
        <v>0</v>
      </c>
      <c r="G1117" s="13">
        <v>0</v>
      </c>
      <c r="H1117" s="68">
        <v>0</v>
      </c>
      <c r="I1117" s="69">
        <v>0</v>
      </c>
      <c r="J1117" s="13">
        <v>0</v>
      </c>
      <c r="K1117" s="13">
        <v>0</v>
      </c>
      <c r="L1117" s="68">
        <v>0</v>
      </c>
      <c r="M1117" s="69">
        <v>0</v>
      </c>
      <c r="N1117" s="13">
        <v>0</v>
      </c>
      <c r="O1117" s="13">
        <v>0</v>
      </c>
      <c r="P1117" s="68">
        <v>0</v>
      </c>
      <c r="Q1117" s="69">
        <v>0</v>
      </c>
      <c r="R1117" s="13">
        <v>0</v>
      </c>
      <c r="S1117" s="13">
        <v>0</v>
      </c>
      <c r="T1117" s="68">
        <v>0</v>
      </c>
      <c r="U1117" s="69">
        <v>0</v>
      </c>
      <c r="V1117" s="13">
        <v>0</v>
      </c>
      <c r="W1117" s="67">
        <v>0</v>
      </c>
      <c r="X1117" s="68">
        <v>0</v>
      </c>
      <c r="Y1117" s="160" t="s">
        <v>380</v>
      </c>
    </row>
    <row r="1118" spans="1:25" ht="13.5" hidden="1" outlineLevel="3" thickBot="1" x14ac:dyDescent="0.25">
      <c r="A1118" s="474"/>
      <c r="B1118" s="95">
        <v>810121</v>
      </c>
      <c r="C1118" s="39" t="s">
        <v>384</v>
      </c>
      <c r="D1118" s="35" t="s">
        <v>374</v>
      </c>
      <c r="E1118" s="69">
        <v>0</v>
      </c>
      <c r="F1118" s="13">
        <v>0</v>
      </c>
      <c r="G1118" s="13">
        <v>0</v>
      </c>
      <c r="H1118" s="68">
        <v>0</v>
      </c>
      <c r="I1118" s="69">
        <v>0</v>
      </c>
      <c r="J1118" s="13">
        <v>0</v>
      </c>
      <c r="K1118" s="13">
        <v>0</v>
      </c>
      <c r="L1118" s="68">
        <v>0</v>
      </c>
      <c r="M1118" s="69">
        <v>0</v>
      </c>
      <c r="N1118" s="13">
        <v>0</v>
      </c>
      <c r="O1118" s="13">
        <v>0</v>
      </c>
      <c r="P1118" s="68">
        <v>0</v>
      </c>
      <c r="Q1118" s="69">
        <v>0</v>
      </c>
      <c r="R1118" s="13">
        <v>0</v>
      </c>
      <c r="S1118" s="13">
        <v>0</v>
      </c>
      <c r="T1118" s="68">
        <v>0</v>
      </c>
      <c r="U1118" s="69">
        <v>0</v>
      </c>
      <c r="V1118" s="13">
        <v>0</v>
      </c>
      <c r="W1118" s="67">
        <v>0</v>
      </c>
      <c r="X1118" s="68">
        <v>0</v>
      </c>
      <c r="Y1118" s="160" t="s">
        <v>380</v>
      </c>
    </row>
    <row r="1119" spans="1:25" ht="13.5" hidden="1" outlineLevel="3" thickBot="1" x14ac:dyDescent="0.25">
      <c r="A1119" s="475"/>
      <c r="B1119" s="96">
        <v>810121</v>
      </c>
      <c r="C1119" s="41" t="s">
        <v>383</v>
      </c>
      <c r="D1119" s="42" t="s">
        <v>375</v>
      </c>
      <c r="E1119" s="75">
        <v>0</v>
      </c>
      <c r="F1119" s="76">
        <v>0</v>
      </c>
      <c r="G1119" s="76">
        <v>0</v>
      </c>
      <c r="H1119" s="74">
        <v>0</v>
      </c>
      <c r="I1119" s="75">
        <v>0</v>
      </c>
      <c r="J1119" s="76">
        <v>0</v>
      </c>
      <c r="K1119" s="76">
        <v>0</v>
      </c>
      <c r="L1119" s="74">
        <v>0</v>
      </c>
      <c r="M1119" s="75">
        <v>0</v>
      </c>
      <c r="N1119" s="76">
        <v>0</v>
      </c>
      <c r="O1119" s="76">
        <v>0</v>
      </c>
      <c r="P1119" s="74">
        <v>0</v>
      </c>
      <c r="Q1119" s="75">
        <v>0</v>
      </c>
      <c r="R1119" s="76">
        <v>0</v>
      </c>
      <c r="S1119" s="76">
        <v>0</v>
      </c>
      <c r="T1119" s="74">
        <v>0</v>
      </c>
      <c r="U1119" s="75">
        <v>0</v>
      </c>
      <c r="V1119" s="76">
        <v>0</v>
      </c>
      <c r="W1119" s="73">
        <v>0</v>
      </c>
      <c r="X1119" s="74">
        <v>0</v>
      </c>
      <c r="Y1119" s="160" t="s">
        <v>380</v>
      </c>
    </row>
    <row r="1120" spans="1:25" s="106" customFormat="1" outlineLevel="1" x14ac:dyDescent="0.2">
      <c r="A1120" s="466">
        <v>810122</v>
      </c>
      <c r="B1120" s="97">
        <v>810122</v>
      </c>
      <c r="C1120" s="100" t="s">
        <v>144</v>
      </c>
      <c r="D1120" s="101" t="s">
        <v>336</v>
      </c>
      <c r="E1120" s="102">
        <v>28057</v>
      </c>
      <c r="F1120" s="103">
        <v>2159</v>
      </c>
      <c r="G1120" s="103">
        <v>1681</v>
      </c>
      <c r="H1120" s="104">
        <v>31897</v>
      </c>
      <c r="I1120" s="102">
        <v>27563</v>
      </c>
      <c r="J1120" s="103">
        <v>1952</v>
      </c>
      <c r="K1120" s="103">
        <v>1557</v>
      </c>
      <c r="L1120" s="104">
        <v>31072</v>
      </c>
      <c r="M1120" s="102">
        <v>25436</v>
      </c>
      <c r="N1120" s="103">
        <v>2008</v>
      </c>
      <c r="O1120" s="103">
        <v>1570</v>
      </c>
      <c r="P1120" s="104">
        <v>29014</v>
      </c>
      <c r="Q1120" s="102">
        <v>36215</v>
      </c>
      <c r="R1120" s="103">
        <v>2824</v>
      </c>
      <c r="S1120" s="103">
        <v>2259</v>
      </c>
      <c r="T1120" s="104">
        <v>41298</v>
      </c>
      <c r="U1120" s="102">
        <v>117271</v>
      </c>
      <c r="V1120" s="103">
        <v>8943</v>
      </c>
      <c r="W1120" s="103">
        <v>7067</v>
      </c>
      <c r="X1120" s="104">
        <v>133281</v>
      </c>
      <c r="Y1120" s="160" t="s">
        <v>413</v>
      </c>
    </row>
    <row r="1121" spans="1:25" outlineLevel="2" x14ac:dyDescent="0.2">
      <c r="A1121" s="467"/>
      <c r="B1121" s="95">
        <v>810122</v>
      </c>
      <c r="C1121" s="14" t="s">
        <v>350</v>
      </c>
      <c r="D1121" s="35" t="s">
        <v>198</v>
      </c>
      <c r="E1121" s="69">
        <v>28057</v>
      </c>
      <c r="F1121" s="13">
        <v>2159</v>
      </c>
      <c r="G1121" s="13">
        <v>1681</v>
      </c>
      <c r="H1121" s="68">
        <v>31897</v>
      </c>
      <c r="I1121" s="69">
        <v>27563</v>
      </c>
      <c r="J1121" s="13">
        <v>1952</v>
      </c>
      <c r="K1121" s="13">
        <v>1557</v>
      </c>
      <c r="L1121" s="68">
        <v>31072</v>
      </c>
      <c r="M1121" s="69">
        <v>25436</v>
      </c>
      <c r="N1121" s="13">
        <v>2008</v>
      </c>
      <c r="O1121" s="13">
        <v>1570</v>
      </c>
      <c r="P1121" s="68">
        <v>29014</v>
      </c>
      <c r="Q1121" s="69">
        <v>36215</v>
      </c>
      <c r="R1121" s="13">
        <v>2824</v>
      </c>
      <c r="S1121" s="13">
        <v>2259</v>
      </c>
      <c r="T1121" s="68">
        <v>41298</v>
      </c>
      <c r="U1121" s="69">
        <v>117271</v>
      </c>
      <c r="V1121" s="13">
        <v>8943</v>
      </c>
      <c r="W1121" s="67">
        <v>7067</v>
      </c>
      <c r="X1121" s="68">
        <v>133281</v>
      </c>
      <c r="Y1121" s="160" t="s">
        <v>413</v>
      </c>
    </row>
    <row r="1122" spans="1:25" hidden="1" outlineLevel="2" x14ac:dyDescent="0.2">
      <c r="A1122" s="467"/>
      <c r="B1122" s="95">
        <v>810122</v>
      </c>
      <c r="C1122" s="14" t="s">
        <v>351</v>
      </c>
      <c r="D1122" s="35" t="s">
        <v>199</v>
      </c>
      <c r="E1122" s="69">
        <v>0</v>
      </c>
      <c r="F1122" s="13">
        <v>0</v>
      </c>
      <c r="G1122" s="13">
        <v>0</v>
      </c>
      <c r="H1122" s="68">
        <v>0</v>
      </c>
      <c r="I1122" s="69">
        <v>0</v>
      </c>
      <c r="J1122" s="13">
        <v>0</v>
      </c>
      <c r="K1122" s="13">
        <v>0</v>
      </c>
      <c r="L1122" s="68">
        <v>0</v>
      </c>
      <c r="M1122" s="69">
        <v>0</v>
      </c>
      <c r="N1122" s="13">
        <v>0</v>
      </c>
      <c r="O1122" s="13">
        <v>0</v>
      </c>
      <c r="P1122" s="68">
        <v>0</v>
      </c>
      <c r="Q1122" s="69">
        <v>0</v>
      </c>
      <c r="R1122" s="13">
        <v>0</v>
      </c>
      <c r="S1122" s="13">
        <v>0</v>
      </c>
      <c r="T1122" s="68">
        <v>0</v>
      </c>
      <c r="U1122" s="69">
        <v>0</v>
      </c>
      <c r="V1122" s="13">
        <v>0</v>
      </c>
      <c r="W1122" s="67">
        <v>0</v>
      </c>
      <c r="X1122" s="68">
        <v>0</v>
      </c>
      <c r="Y1122" s="160" t="s">
        <v>380</v>
      </c>
    </row>
    <row r="1123" spans="1:25" outlineLevel="2" x14ac:dyDescent="0.2">
      <c r="A1123" s="467"/>
      <c r="B1123" s="95">
        <v>810122</v>
      </c>
      <c r="C1123" s="14" t="s">
        <v>300</v>
      </c>
      <c r="D1123" s="35" t="s">
        <v>200</v>
      </c>
      <c r="E1123" s="70">
        <v>11248</v>
      </c>
      <c r="F1123" s="71">
        <v>1033</v>
      </c>
      <c r="G1123" s="71">
        <v>806</v>
      </c>
      <c r="H1123" s="68">
        <v>13087</v>
      </c>
      <c r="I1123" s="70">
        <v>7637</v>
      </c>
      <c r="J1123" s="71">
        <v>641</v>
      </c>
      <c r="K1123" s="71">
        <v>547</v>
      </c>
      <c r="L1123" s="68">
        <v>8825</v>
      </c>
      <c r="M1123" s="70">
        <v>13884</v>
      </c>
      <c r="N1123" s="71">
        <v>1232</v>
      </c>
      <c r="O1123" s="71">
        <v>955</v>
      </c>
      <c r="P1123" s="68">
        <v>16071</v>
      </c>
      <c r="Q1123" s="70">
        <v>24087</v>
      </c>
      <c r="R1123" s="71">
        <v>2148</v>
      </c>
      <c r="S1123" s="71">
        <v>1868</v>
      </c>
      <c r="T1123" s="68">
        <v>28103</v>
      </c>
      <c r="U1123" s="70">
        <v>56856</v>
      </c>
      <c r="V1123" s="71">
        <v>5054</v>
      </c>
      <c r="W1123" s="71">
        <v>4176</v>
      </c>
      <c r="X1123" s="68">
        <v>66086</v>
      </c>
      <c r="Y1123" s="160" t="s">
        <v>413</v>
      </c>
    </row>
    <row r="1124" spans="1:25" outlineLevel="3" x14ac:dyDescent="0.2">
      <c r="A1124" s="467"/>
      <c r="B1124" s="95">
        <v>810122</v>
      </c>
      <c r="C1124" s="39" t="s">
        <v>363</v>
      </c>
      <c r="D1124" s="35" t="s">
        <v>369</v>
      </c>
      <c r="E1124" s="69">
        <v>1261</v>
      </c>
      <c r="F1124" s="13">
        <v>120</v>
      </c>
      <c r="G1124" s="13">
        <v>90</v>
      </c>
      <c r="H1124" s="68">
        <v>1471</v>
      </c>
      <c r="I1124" s="69">
        <v>231</v>
      </c>
      <c r="J1124" s="13">
        <v>27</v>
      </c>
      <c r="K1124" s="13">
        <v>15</v>
      </c>
      <c r="L1124" s="68">
        <v>273</v>
      </c>
      <c r="M1124" s="69">
        <v>1285</v>
      </c>
      <c r="N1124" s="13">
        <v>145</v>
      </c>
      <c r="O1124" s="13">
        <v>92</v>
      </c>
      <c r="P1124" s="68">
        <v>1522</v>
      </c>
      <c r="Q1124" s="69">
        <v>2631</v>
      </c>
      <c r="R1124" s="13">
        <v>244</v>
      </c>
      <c r="S1124" s="13">
        <v>210</v>
      </c>
      <c r="T1124" s="68">
        <v>3085</v>
      </c>
      <c r="U1124" s="69">
        <v>5408</v>
      </c>
      <c r="V1124" s="13">
        <v>536</v>
      </c>
      <c r="W1124" s="67">
        <v>407</v>
      </c>
      <c r="X1124" s="68">
        <v>6351</v>
      </c>
      <c r="Y1124" s="160" t="s">
        <v>413</v>
      </c>
    </row>
    <row r="1125" spans="1:25" hidden="1" outlineLevel="3" x14ac:dyDescent="0.2">
      <c r="A1125" s="467"/>
      <c r="B1125" s="95">
        <v>810122</v>
      </c>
      <c r="C1125" s="39" t="s">
        <v>301</v>
      </c>
      <c r="D1125" s="35" t="s">
        <v>370</v>
      </c>
      <c r="E1125" s="69">
        <v>0</v>
      </c>
      <c r="F1125" s="13">
        <v>0</v>
      </c>
      <c r="G1125" s="13">
        <v>0</v>
      </c>
      <c r="H1125" s="68">
        <v>0</v>
      </c>
      <c r="I1125" s="69">
        <v>0</v>
      </c>
      <c r="J1125" s="13">
        <v>0</v>
      </c>
      <c r="K1125" s="13">
        <v>0</v>
      </c>
      <c r="L1125" s="68">
        <v>0</v>
      </c>
      <c r="M1125" s="69">
        <v>0</v>
      </c>
      <c r="N1125" s="13">
        <v>0</v>
      </c>
      <c r="O1125" s="13">
        <v>0</v>
      </c>
      <c r="P1125" s="68">
        <v>0</v>
      </c>
      <c r="Q1125" s="69">
        <v>0</v>
      </c>
      <c r="R1125" s="13">
        <v>0</v>
      </c>
      <c r="S1125" s="13">
        <v>0</v>
      </c>
      <c r="T1125" s="68">
        <v>0</v>
      </c>
      <c r="U1125" s="69">
        <v>0</v>
      </c>
      <c r="V1125" s="13">
        <v>0</v>
      </c>
      <c r="W1125" s="67">
        <v>0</v>
      </c>
      <c r="X1125" s="68">
        <v>0</v>
      </c>
      <c r="Y1125" s="160" t="s">
        <v>380</v>
      </c>
    </row>
    <row r="1126" spans="1:25" outlineLevel="3" x14ac:dyDescent="0.2">
      <c r="A1126" s="467"/>
      <c r="B1126" s="95">
        <v>810122</v>
      </c>
      <c r="C1126" s="39" t="s">
        <v>305</v>
      </c>
      <c r="D1126" s="35" t="s">
        <v>371</v>
      </c>
      <c r="E1126" s="69">
        <v>2661</v>
      </c>
      <c r="F1126" s="13">
        <v>167</v>
      </c>
      <c r="G1126" s="13">
        <v>174</v>
      </c>
      <c r="H1126" s="68">
        <v>3002</v>
      </c>
      <c r="I1126" s="69">
        <v>2944</v>
      </c>
      <c r="J1126" s="13">
        <v>210</v>
      </c>
      <c r="K1126" s="13">
        <v>204</v>
      </c>
      <c r="L1126" s="68">
        <v>3358</v>
      </c>
      <c r="M1126" s="69">
        <v>2562</v>
      </c>
      <c r="N1126" s="13">
        <v>148</v>
      </c>
      <c r="O1126" s="13">
        <v>169</v>
      </c>
      <c r="P1126" s="68">
        <v>2879</v>
      </c>
      <c r="Q1126" s="69">
        <v>3915</v>
      </c>
      <c r="R1126" s="13">
        <v>233</v>
      </c>
      <c r="S1126" s="13">
        <v>257</v>
      </c>
      <c r="T1126" s="68">
        <v>4405</v>
      </c>
      <c r="U1126" s="69">
        <v>12082</v>
      </c>
      <c r="V1126" s="13">
        <v>758</v>
      </c>
      <c r="W1126" s="67">
        <v>804</v>
      </c>
      <c r="X1126" s="68">
        <v>13644</v>
      </c>
      <c r="Y1126" s="160" t="s">
        <v>413</v>
      </c>
    </row>
    <row r="1127" spans="1:25" outlineLevel="3" x14ac:dyDescent="0.2">
      <c r="A1127" s="467"/>
      <c r="B1127" s="95">
        <v>810122</v>
      </c>
      <c r="C1127" s="39" t="s">
        <v>302</v>
      </c>
      <c r="D1127" s="35" t="s">
        <v>372</v>
      </c>
      <c r="E1127" s="69">
        <v>468</v>
      </c>
      <c r="F1127" s="13">
        <v>40</v>
      </c>
      <c r="G1127" s="13">
        <v>25</v>
      </c>
      <c r="H1127" s="68">
        <v>533</v>
      </c>
      <c r="I1127" s="69">
        <v>623</v>
      </c>
      <c r="J1127" s="13">
        <v>41</v>
      </c>
      <c r="K1127" s="13">
        <v>27</v>
      </c>
      <c r="L1127" s="68">
        <v>691</v>
      </c>
      <c r="M1127" s="69">
        <v>534</v>
      </c>
      <c r="N1127" s="13">
        <v>34</v>
      </c>
      <c r="O1127" s="13">
        <v>50</v>
      </c>
      <c r="P1127" s="68">
        <v>618</v>
      </c>
      <c r="Q1127" s="69">
        <v>576</v>
      </c>
      <c r="R1127" s="13">
        <v>59</v>
      </c>
      <c r="S1127" s="13">
        <v>48</v>
      </c>
      <c r="T1127" s="68">
        <v>683</v>
      </c>
      <c r="U1127" s="69">
        <v>2201</v>
      </c>
      <c r="V1127" s="13">
        <v>174</v>
      </c>
      <c r="W1127" s="67">
        <v>150</v>
      </c>
      <c r="X1127" s="68">
        <v>2525</v>
      </c>
      <c r="Y1127" s="160" t="s">
        <v>413</v>
      </c>
    </row>
    <row r="1128" spans="1:25" hidden="1" outlineLevel="3" x14ac:dyDescent="0.2">
      <c r="A1128" s="467"/>
      <c r="B1128" s="95">
        <v>810122</v>
      </c>
      <c r="C1128" s="39" t="s">
        <v>434</v>
      </c>
      <c r="D1128" s="35" t="s">
        <v>373</v>
      </c>
      <c r="E1128" s="69">
        <v>0</v>
      </c>
      <c r="F1128" s="13">
        <v>0</v>
      </c>
      <c r="G1128" s="13">
        <v>0</v>
      </c>
      <c r="H1128" s="68">
        <v>0</v>
      </c>
      <c r="I1128" s="69">
        <v>0</v>
      </c>
      <c r="J1128" s="13">
        <v>0</v>
      </c>
      <c r="K1128" s="13">
        <v>0</v>
      </c>
      <c r="L1128" s="68">
        <v>0</v>
      </c>
      <c r="M1128" s="69">
        <v>0</v>
      </c>
      <c r="N1128" s="13">
        <v>0</v>
      </c>
      <c r="O1128" s="13">
        <v>0</v>
      </c>
      <c r="P1128" s="68">
        <v>0</v>
      </c>
      <c r="Q1128" s="69">
        <v>0</v>
      </c>
      <c r="R1128" s="13">
        <v>0</v>
      </c>
      <c r="S1128" s="13">
        <v>0</v>
      </c>
      <c r="T1128" s="68">
        <v>0</v>
      </c>
      <c r="U1128" s="69">
        <v>0</v>
      </c>
      <c r="V1128" s="13">
        <v>0</v>
      </c>
      <c r="W1128" s="67">
        <v>0</v>
      </c>
      <c r="X1128" s="68">
        <v>0</v>
      </c>
      <c r="Y1128" s="160" t="s">
        <v>380</v>
      </c>
    </row>
    <row r="1129" spans="1:25" hidden="1" outlineLevel="3" x14ac:dyDescent="0.2">
      <c r="A1129" s="467"/>
      <c r="B1129" s="95">
        <v>810122</v>
      </c>
      <c r="C1129" s="57" t="s">
        <v>384</v>
      </c>
      <c r="D1129" s="35" t="s">
        <v>374</v>
      </c>
      <c r="E1129" s="69">
        <v>0</v>
      </c>
      <c r="F1129" s="13">
        <v>0</v>
      </c>
      <c r="G1129" s="13">
        <v>0</v>
      </c>
      <c r="H1129" s="68">
        <v>0</v>
      </c>
      <c r="I1129" s="69">
        <v>0</v>
      </c>
      <c r="J1129" s="13">
        <v>0</v>
      </c>
      <c r="K1129" s="13">
        <v>0</v>
      </c>
      <c r="L1129" s="68">
        <v>0</v>
      </c>
      <c r="M1129" s="69">
        <v>0</v>
      </c>
      <c r="N1129" s="13">
        <v>0</v>
      </c>
      <c r="O1129" s="13">
        <v>0</v>
      </c>
      <c r="P1129" s="68">
        <v>0</v>
      </c>
      <c r="Q1129" s="69">
        <v>0</v>
      </c>
      <c r="R1129" s="13">
        <v>0</v>
      </c>
      <c r="S1129" s="13">
        <v>0</v>
      </c>
      <c r="T1129" s="68">
        <v>0</v>
      </c>
      <c r="U1129" s="69">
        <v>0</v>
      </c>
      <c r="V1129" s="13">
        <v>0</v>
      </c>
      <c r="W1129" s="67">
        <v>0</v>
      </c>
      <c r="X1129" s="68">
        <v>0</v>
      </c>
      <c r="Y1129" s="160" t="s">
        <v>380</v>
      </c>
    </row>
    <row r="1130" spans="1:25" ht="13.5" outlineLevel="3" thickBot="1" x14ac:dyDescent="0.25">
      <c r="A1130" s="468"/>
      <c r="B1130" s="96">
        <v>810122</v>
      </c>
      <c r="C1130" s="41" t="s">
        <v>383</v>
      </c>
      <c r="D1130" s="42" t="s">
        <v>375</v>
      </c>
      <c r="E1130" s="75">
        <v>6858</v>
      </c>
      <c r="F1130" s="76">
        <v>706</v>
      </c>
      <c r="G1130" s="76">
        <v>517</v>
      </c>
      <c r="H1130" s="74">
        <v>8081</v>
      </c>
      <c r="I1130" s="75">
        <v>3839</v>
      </c>
      <c r="J1130" s="76">
        <v>363</v>
      </c>
      <c r="K1130" s="76">
        <v>301</v>
      </c>
      <c r="L1130" s="74">
        <v>4503</v>
      </c>
      <c r="M1130" s="75">
        <v>9503</v>
      </c>
      <c r="N1130" s="76">
        <v>905</v>
      </c>
      <c r="O1130" s="76">
        <v>644</v>
      </c>
      <c r="P1130" s="74">
        <v>11052</v>
      </c>
      <c r="Q1130" s="75">
        <v>16965</v>
      </c>
      <c r="R1130" s="76">
        <v>1612</v>
      </c>
      <c r="S1130" s="76">
        <v>1353</v>
      </c>
      <c r="T1130" s="74">
        <v>19930</v>
      </c>
      <c r="U1130" s="75">
        <v>37165</v>
      </c>
      <c r="V1130" s="76">
        <v>3586</v>
      </c>
      <c r="W1130" s="73">
        <v>2815</v>
      </c>
      <c r="X1130" s="74">
        <v>43566</v>
      </c>
      <c r="Y1130" s="160" t="s">
        <v>413</v>
      </c>
    </row>
    <row r="1131" spans="1:25" s="106" customFormat="1" outlineLevel="1" x14ac:dyDescent="0.2">
      <c r="A1131" s="464">
        <v>810123</v>
      </c>
      <c r="B1131" s="97">
        <v>810123</v>
      </c>
      <c r="C1131" s="100" t="s">
        <v>145</v>
      </c>
      <c r="D1131" s="101" t="s">
        <v>336</v>
      </c>
      <c r="E1131" s="102">
        <v>19790</v>
      </c>
      <c r="F1131" s="103">
        <v>1176</v>
      </c>
      <c r="G1131" s="103">
        <v>2304</v>
      </c>
      <c r="H1131" s="104">
        <v>23270</v>
      </c>
      <c r="I1131" s="102">
        <v>23413</v>
      </c>
      <c r="J1131" s="103">
        <v>1428</v>
      </c>
      <c r="K1131" s="103">
        <v>2846</v>
      </c>
      <c r="L1131" s="104">
        <v>27687</v>
      </c>
      <c r="M1131" s="102">
        <v>19568</v>
      </c>
      <c r="N1131" s="103">
        <v>1393</v>
      </c>
      <c r="O1131" s="103">
        <v>2352</v>
      </c>
      <c r="P1131" s="104">
        <v>23313</v>
      </c>
      <c r="Q1131" s="102">
        <v>26378</v>
      </c>
      <c r="R1131" s="103">
        <v>1755</v>
      </c>
      <c r="S1131" s="103">
        <v>3031</v>
      </c>
      <c r="T1131" s="104">
        <v>31164</v>
      </c>
      <c r="U1131" s="102">
        <v>89149</v>
      </c>
      <c r="V1131" s="103">
        <v>5752</v>
      </c>
      <c r="W1131" s="103">
        <v>10533</v>
      </c>
      <c r="X1131" s="104">
        <v>105434</v>
      </c>
      <c r="Y1131" s="160" t="s">
        <v>413</v>
      </c>
    </row>
    <row r="1132" spans="1:25" outlineLevel="2" x14ac:dyDescent="0.2">
      <c r="A1132" s="465"/>
      <c r="B1132" s="95">
        <v>810123</v>
      </c>
      <c r="C1132" s="14" t="s">
        <v>350</v>
      </c>
      <c r="D1132" s="35" t="s">
        <v>198</v>
      </c>
      <c r="E1132" s="69">
        <v>19790</v>
      </c>
      <c r="F1132" s="13">
        <v>1176</v>
      </c>
      <c r="G1132" s="13">
        <v>2304</v>
      </c>
      <c r="H1132" s="68">
        <v>23270</v>
      </c>
      <c r="I1132" s="69">
        <v>23413</v>
      </c>
      <c r="J1132" s="13">
        <v>1428</v>
      </c>
      <c r="K1132" s="13">
        <v>2846</v>
      </c>
      <c r="L1132" s="68">
        <v>27687</v>
      </c>
      <c r="M1132" s="69">
        <v>19568</v>
      </c>
      <c r="N1132" s="13">
        <v>1393</v>
      </c>
      <c r="O1132" s="13">
        <v>2352</v>
      </c>
      <c r="P1132" s="68">
        <v>23313</v>
      </c>
      <c r="Q1132" s="69">
        <v>26378</v>
      </c>
      <c r="R1132" s="13">
        <v>1755</v>
      </c>
      <c r="S1132" s="13">
        <v>3031</v>
      </c>
      <c r="T1132" s="68">
        <v>31164</v>
      </c>
      <c r="U1132" s="69">
        <v>89149</v>
      </c>
      <c r="V1132" s="13">
        <v>5752</v>
      </c>
      <c r="W1132" s="67">
        <v>10533</v>
      </c>
      <c r="X1132" s="68">
        <v>105434</v>
      </c>
      <c r="Y1132" s="160" t="s">
        <v>413</v>
      </c>
    </row>
    <row r="1133" spans="1:25" hidden="1" outlineLevel="2" x14ac:dyDescent="0.2">
      <c r="A1133" s="465"/>
      <c r="B1133" s="95">
        <v>810123</v>
      </c>
      <c r="C1133" s="14" t="s">
        <v>351</v>
      </c>
      <c r="D1133" s="35" t="s">
        <v>199</v>
      </c>
      <c r="E1133" s="69">
        <v>0</v>
      </c>
      <c r="F1133" s="13">
        <v>0</v>
      </c>
      <c r="G1133" s="13">
        <v>0</v>
      </c>
      <c r="H1133" s="68">
        <v>0</v>
      </c>
      <c r="I1133" s="69">
        <v>0</v>
      </c>
      <c r="J1133" s="13">
        <v>0</v>
      </c>
      <c r="K1133" s="13">
        <v>0</v>
      </c>
      <c r="L1133" s="68">
        <v>0</v>
      </c>
      <c r="M1133" s="69">
        <v>0</v>
      </c>
      <c r="N1133" s="13">
        <v>0</v>
      </c>
      <c r="O1133" s="13">
        <v>0</v>
      </c>
      <c r="P1133" s="68">
        <v>0</v>
      </c>
      <c r="Q1133" s="69">
        <v>0</v>
      </c>
      <c r="R1133" s="13">
        <v>0</v>
      </c>
      <c r="S1133" s="13">
        <v>0</v>
      </c>
      <c r="T1133" s="68">
        <v>0</v>
      </c>
      <c r="U1133" s="69">
        <v>0</v>
      </c>
      <c r="V1133" s="13">
        <v>0</v>
      </c>
      <c r="W1133" s="67">
        <v>0</v>
      </c>
      <c r="X1133" s="68">
        <v>0</v>
      </c>
      <c r="Y1133" s="160" t="s">
        <v>380</v>
      </c>
    </row>
    <row r="1134" spans="1:25" outlineLevel="2" x14ac:dyDescent="0.2">
      <c r="A1134" s="465"/>
      <c r="B1134" s="95">
        <v>810123</v>
      </c>
      <c r="C1134" s="14" t="s">
        <v>300</v>
      </c>
      <c r="D1134" s="35" t="s">
        <v>200</v>
      </c>
      <c r="E1134" s="70">
        <v>2417</v>
      </c>
      <c r="F1134" s="71">
        <v>171</v>
      </c>
      <c r="G1134" s="71">
        <v>412</v>
      </c>
      <c r="H1134" s="68">
        <v>3000</v>
      </c>
      <c r="I1134" s="70">
        <v>3030</v>
      </c>
      <c r="J1134" s="71">
        <v>211</v>
      </c>
      <c r="K1134" s="71">
        <v>552</v>
      </c>
      <c r="L1134" s="68">
        <v>3793</v>
      </c>
      <c r="M1134" s="70">
        <v>3276</v>
      </c>
      <c r="N1134" s="71">
        <v>254</v>
      </c>
      <c r="O1134" s="71">
        <v>525</v>
      </c>
      <c r="P1134" s="68">
        <v>4055</v>
      </c>
      <c r="Q1134" s="70">
        <v>4428</v>
      </c>
      <c r="R1134" s="71">
        <v>346</v>
      </c>
      <c r="S1134" s="71">
        <v>654</v>
      </c>
      <c r="T1134" s="68">
        <v>5428</v>
      </c>
      <c r="U1134" s="70">
        <v>13151</v>
      </c>
      <c r="V1134" s="71">
        <v>982</v>
      </c>
      <c r="W1134" s="71">
        <v>2143</v>
      </c>
      <c r="X1134" s="68">
        <v>16276</v>
      </c>
      <c r="Y1134" s="160" t="s">
        <v>413</v>
      </c>
    </row>
    <row r="1135" spans="1:25" outlineLevel="3" x14ac:dyDescent="0.2">
      <c r="A1135" s="465"/>
      <c r="B1135" s="95">
        <v>810123</v>
      </c>
      <c r="C1135" s="39" t="s">
        <v>363</v>
      </c>
      <c r="D1135" s="35" t="s">
        <v>369</v>
      </c>
      <c r="E1135" s="69">
        <v>517</v>
      </c>
      <c r="F1135" s="13">
        <v>42</v>
      </c>
      <c r="G1135" s="13">
        <v>76</v>
      </c>
      <c r="H1135" s="68">
        <v>635</v>
      </c>
      <c r="I1135" s="69">
        <v>673</v>
      </c>
      <c r="J1135" s="13">
        <v>46</v>
      </c>
      <c r="K1135" s="13">
        <v>114</v>
      </c>
      <c r="L1135" s="68">
        <v>833</v>
      </c>
      <c r="M1135" s="69">
        <v>1256</v>
      </c>
      <c r="N1135" s="13">
        <v>137</v>
      </c>
      <c r="O1135" s="13">
        <v>165</v>
      </c>
      <c r="P1135" s="68">
        <v>1558</v>
      </c>
      <c r="Q1135" s="69">
        <v>1978</v>
      </c>
      <c r="R1135" s="13">
        <v>171</v>
      </c>
      <c r="S1135" s="13">
        <v>276</v>
      </c>
      <c r="T1135" s="68">
        <v>2425</v>
      </c>
      <c r="U1135" s="69">
        <v>4424</v>
      </c>
      <c r="V1135" s="13">
        <v>396</v>
      </c>
      <c r="W1135" s="67">
        <v>631</v>
      </c>
      <c r="X1135" s="68">
        <v>5451</v>
      </c>
      <c r="Y1135" s="160" t="s">
        <v>413</v>
      </c>
    </row>
    <row r="1136" spans="1:25" hidden="1" outlineLevel="3" x14ac:dyDescent="0.2">
      <c r="A1136" s="465"/>
      <c r="B1136" s="95">
        <v>810123</v>
      </c>
      <c r="C1136" s="39" t="s">
        <v>301</v>
      </c>
      <c r="D1136" s="35" t="s">
        <v>370</v>
      </c>
      <c r="E1136" s="69">
        <v>0</v>
      </c>
      <c r="F1136" s="13">
        <v>0</v>
      </c>
      <c r="G1136" s="13">
        <v>0</v>
      </c>
      <c r="H1136" s="68">
        <v>0</v>
      </c>
      <c r="I1136" s="69">
        <v>0</v>
      </c>
      <c r="J1136" s="13">
        <v>0</v>
      </c>
      <c r="K1136" s="13">
        <v>0</v>
      </c>
      <c r="L1136" s="68">
        <v>0</v>
      </c>
      <c r="M1136" s="69">
        <v>0</v>
      </c>
      <c r="N1136" s="13">
        <v>0</v>
      </c>
      <c r="O1136" s="13">
        <v>0</v>
      </c>
      <c r="P1136" s="68">
        <v>0</v>
      </c>
      <c r="Q1136" s="69">
        <v>0</v>
      </c>
      <c r="R1136" s="13">
        <v>0</v>
      </c>
      <c r="S1136" s="13">
        <v>0</v>
      </c>
      <c r="T1136" s="68">
        <v>0</v>
      </c>
      <c r="U1136" s="69">
        <v>0</v>
      </c>
      <c r="V1136" s="13">
        <v>0</v>
      </c>
      <c r="W1136" s="67">
        <v>0</v>
      </c>
      <c r="X1136" s="68">
        <v>0</v>
      </c>
      <c r="Y1136" s="160" t="s">
        <v>380</v>
      </c>
    </row>
    <row r="1137" spans="1:25" outlineLevel="3" x14ac:dyDescent="0.2">
      <c r="A1137" s="465"/>
      <c r="B1137" s="95">
        <v>810123</v>
      </c>
      <c r="C1137" s="39" t="s">
        <v>305</v>
      </c>
      <c r="D1137" s="35" t="s">
        <v>371</v>
      </c>
      <c r="E1137" s="69">
        <v>1613</v>
      </c>
      <c r="F1137" s="13">
        <v>108</v>
      </c>
      <c r="G1137" s="13">
        <v>291</v>
      </c>
      <c r="H1137" s="68">
        <v>2012</v>
      </c>
      <c r="I1137" s="69">
        <v>1833</v>
      </c>
      <c r="J1137" s="13">
        <v>135</v>
      </c>
      <c r="K1137" s="13">
        <v>351</v>
      </c>
      <c r="L1137" s="68">
        <v>2319</v>
      </c>
      <c r="M1137" s="69">
        <v>1733</v>
      </c>
      <c r="N1137" s="13">
        <v>94</v>
      </c>
      <c r="O1137" s="13">
        <v>300</v>
      </c>
      <c r="P1137" s="68">
        <v>2127</v>
      </c>
      <c r="Q1137" s="69">
        <v>2061</v>
      </c>
      <c r="R1137" s="13">
        <v>153</v>
      </c>
      <c r="S1137" s="13">
        <v>340</v>
      </c>
      <c r="T1137" s="68">
        <v>2554</v>
      </c>
      <c r="U1137" s="69">
        <v>7240</v>
      </c>
      <c r="V1137" s="13">
        <v>490</v>
      </c>
      <c r="W1137" s="67">
        <v>1282</v>
      </c>
      <c r="X1137" s="68">
        <v>9012</v>
      </c>
      <c r="Y1137" s="160" t="s">
        <v>413</v>
      </c>
    </row>
    <row r="1138" spans="1:25" ht="13.5" outlineLevel="3" thickBot="1" x14ac:dyDescent="0.25">
      <c r="A1138" s="465"/>
      <c r="B1138" s="95">
        <v>810123</v>
      </c>
      <c r="C1138" s="39" t="s">
        <v>302</v>
      </c>
      <c r="D1138" s="35" t="s">
        <v>372</v>
      </c>
      <c r="E1138" s="69">
        <v>287</v>
      </c>
      <c r="F1138" s="13">
        <v>21</v>
      </c>
      <c r="G1138" s="13">
        <v>45</v>
      </c>
      <c r="H1138" s="68">
        <v>353</v>
      </c>
      <c r="I1138" s="69">
        <v>524</v>
      </c>
      <c r="J1138" s="13">
        <v>30</v>
      </c>
      <c r="K1138" s="13">
        <v>87</v>
      </c>
      <c r="L1138" s="68">
        <v>641</v>
      </c>
      <c r="M1138" s="69">
        <v>287</v>
      </c>
      <c r="N1138" s="13">
        <v>23</v>
      </c>
      <c r="O1138" s="13">
        <v>60</v>
      </c>
      <c r="P1138" s="68">
        <v>370</v>
      </c>
      <c r="Q1138" s="69">
        <v>389</v>
      </c>
      <c r="R1138" s="13">
        <v>22</v>
      </c>
      <c r="S1138" s="13">
        <v>38</v>
      </c>
      <c r="T1138" s="68">
        <v>449</v>
      </c>
      <c r="U1138" s="69">
        <v>1487</v>
      </c>
      <c r="V1138" s="13">
        <v>96</v>
      </c>
      <c r="W1138" s="67">
        <v>230</v>
      </c>
      <c r="X1138" s="68">
        <v>1813</v>
      </c>
      <c r="Y1138" s="160" t="s">
        <v>413</v>
      </c>
    </row>
    <row r="1139" spans="1:25" ht="13.5" hidden="1" outlineLevel="3" thickBot="1" x14ac:dyDescent="0.25">
      <c r="A1139" s="465"/>
      <c r="B1139" s="95">
        <v>810123</v>
      </c>
      <c r="C1139" s="39" t="s">
        <v>434</v>
      </c>
      <c r="D1139" s="35" t="s">
        <v>373</v>
      </c>
      <c r="E1139" s="69">
        <v>0</v>
      </c>
      <c r="F1139" s="13">
        <v>0</v>
      </c>
      <c r="G1139" s="13">
        <v>0</v>
      </c>
      <c r="H1139" s="68">
        <v>0</v>
      </c>
      <c r="I1139" s="69">
        <v>0</v>
      </c>
      <c r="J1139" s="13">
        <v>0</v>
      </c>
      <c r="K1139" s="13">
        <v>0</v>
      </c>
      <c r="L1139" s="68">
        <v>0</v>
      </c>
      <c r="M1139" s="69">
        <v>0</v>
      </c>
      <c r="N1139" s="13">
        <v>0</v>
      </c>
      <c r="O1139" s="13">
        <v>0</v>
      </c>
      <c r="P1139" s="68">
        <v>0</v>
      </c>
      <c r="Q1139" s="69">
        <v>0</v>
      </c>
      <c r="R1139" s="13">
        <v>0</v>
      </c>
      <c r="S1139" s="13">
        <v>0</v>
      </c>
      <c r="T1139" s="68">
        <v>0</v>
      </c>
      <c r="U1139" s="69">
        <v>0</v>
      </c>
      <c r="V1139" s="13">
        <v>0</v>
      </c>
      <c r="W1139" s="67">
        <v>0</v>
      </c>
      <c r="X1139" s="68">
        <v>0</v>
      </c>
      <c r="Y1139" s="160" t="s">
        <v>380</v>
      </c>
    </row>
    <row r="1140" spans="1:25" ht="13.5" hidden="1" outlineLevel="3" thickBot="1" x14ac:dyDescent="0.25">
      <c r="A1140" s="474"/>
      <c r="B1140" s="95">
        <v>810123</v>
      </c>
      <c r="C1140" s="39" t="s">
        <v>384</v>
      </c>
      <c r="D1140" s="35" t="s">
        <v>374</v>
      </c>
      <c r="E1140" s="69">
        <v>0</v>
      </c>
      <c r="F1140" s="13">
        <v>0</v>
      </c>
      <c r="G1140" s="13">
        <v>0</v>
      </c>
      <c r="H1140" s="68">
        <v>0</v>
      </c>
      <c r="I1140" s="69">
        <v>0</v>
      </c>
      <c r="J1140" s="13">
        <v>0</v>
      </c>
      <c r="K1140" s="13">
        <v>0</v>
      </c>
      <c r="L1140" s="68">
        <v>0</v>
      </c>
      <c r="M1140" s="69">
        <v>0</v>
      </c>
      <c r="N1140" s="13">
        <v>0</v>
      </c>
      <c r="O1140" s="13">
        <v>0</v>
      </c>
      <c r="P1140" s="68">
        <v>0</v>
      </c>
      <c r="Q1140" s="69">
        <v>0</v>
      </c>
      <c r="R1140" s="13">
        <v>0</v>
      </c>
      <c r="S1140" s="13">
        <v>0</v>
      </c>
      <c r="T1140" s="68">
        <v>0</v>
      </c>
      <c r="U1140" s="69">
        <v>0</v>
      </c>
      <c r="V1140" s="13">
        <v>0</v>
      </c>
      <c r="W1140" s="67">
        <v>0</v>
      </c>
      <c r="X1140" s="68">
        <v>0</v>
      </c>
      <c r="Y1140" s="160" t="s">
        <v>380</v>
      </c>
    </row>
    <row r="1141" spans="1:25" ht="13.5" hidden="1" outlineLevel="3" thickBot="1" x14ac:dyDescent="0.25">
      <c r="A1141" s="475"/>
      <c r="B1141" s="96">
        <v>810123</v>
      </c>
      <c r="C1141" s="41" t="s">
        <v>383</v>
      </c>
      <c r="D1141" s="42" t="s">
        <v>375</v>
      </c>
      <c r="E1141" s="75">
        <v>0</v>
      </c>
      <c r="F1141" s="76">
        <v>0</v>
      </c>
      <c r="G1141" s="76">
        <v>0</v>
      </c>
      <c r="H1141" s="74">
        <v>0</v>
      </c>
      <c r="I1141" s="75">
        <v>0</v>
      </c>
      <c r="J1141" s="76">
        <v>0</v>
      </c>
      <c r="K1141" s="76">
        <v>0</v>
      </c>
      <c r="L1141" s="74">
        <v>0</v>
      </c>
      <c r="M1141" s="75">
        <v>0</v>
      </c>
      <c r="N1141" s="76">
        <v>0</v>
      </c>
      <c r="O1141" s="76">
        <v>0</v>
      </c>
      <c r="P1141" s="74">
        <v>0</v>
      </c>
      <c r="Q1141" s="75">
        <v>0</v>
      </c>
      <c r="R1141" s="76">
        <v>0</v>
      </c>
      <c r="S1141" s="76">
        <v>0</v>
      </c>
      <c r="T1141" s="74">
        <v>0</v>
      </c>
      <c r="U1141" s="75">
        <v>0</v>
      </c>
      <c r="V1141" s="76">
        <v>0</v>
      </c>
      <c r="W1141" s="73">
        <v>0</v>
      </c>
      <c r="X1141" s="74">
        <v>0</v>
      </c>
      <c r="Y1141" s="160" t="s">
        <v>380</v>
      </c>
    </row>
    <row r="1142" spans="1:25" s="106" customFormat="1" outlineLevel="1" x14ac:dyDescent="0.2">
      <c r="A1142" s="464">
        <v>810124</v>
      </c>
      <c r="B1142" s="97">
        <v>810124</v>
      </c>
      <c r="C1142" s="100" t="s">
        <v>146</v>
      </c>
      <c r="D1142" s="101" t="s">
        <v>336</v>
      </c>
      <c r="E1142" s="102">
        <v>5160</v>
      </c>
      <c r="F1142" s="103">
        <v>398</v>
      </c>
      <c r="G1142" s="103">
        <v>324</v>
      </c>
      <c r="H1142" s="104">
        <v>5882</v>
      </c>
      <c r="I1142" s="102">
        <v>6752</v>
      </c>
      <c r="J1142" s="103">
        <v>544</v>
      </c>
      <c r="K1142" s="103">
        <v>483</v>
      </c>
      <c r="L1142" s="104">
        <v>7779</v>
      </c>
      <c r="M1142" s="102">
        <v>5783</v>
      </c>
      <c r="N1142" s="103">
        <v>444</v>
      </c>
      <c r="O1142" s="103">
        <v>435</v>
      </c>
      <c r="P1142" s="104">
        <v>6662</v>
      </c>
      <c r="Q1142" s="102">
        <v>6697</v>
      </c>
      <c r="R1142" s="103">
        <v>539</v>
      </c>
      <c r="S1142" s="103">
        <v>446</v>
      </c>
      <c r="T1142" s="104">
        <v>7682</v>
      </c>
      <c r="U1142" s="102">
        <v>24392</v>
      </c>
      <c r="V1142" s="103">
        <v>1925</v>
      </c>
      <c r="W1142" s="103">
        <v>1688</v>
      </c>
      <c r="X1142" s="104">
        <v>28005</v>
      </c>
      <c r="Y1142" s="160" t="s">
        <v>413</v>
      </c>
    </row>
    <row r="1143" spans="1:25" outlineLevel="2" x14ac:dyDescent="0.2">
      <c r="A1143" s="465"/>
      <c r="B1143" s="95">
        <v>810124</v>
      </c>
      <c r="C1143" s="14" t="s">
        <v>350</v>
      </c>
      <c r="D1143" s="35" t="s">
        <v>198</v>
      </c>
      <c r="E1143" s="69">
        <v>5160</v>
      </c>
      <c r="F1143" s="13">
        <v>398</v>
      </c>
      <c r="G1143" s="13">
        <v>324</v>
      </c>
      <c r="H1143" s="68">
        <v>5882</v>
      </c>
      <c r="I1143" s="69">
        <v>6734</v>
      </c>
      <c r="J1143" s="13">
        <v>542</v>
      </c>
      <c r="K1143" s="13">
        <v>482</v>
      </c>
      <c r="L1143" s="68">
        <v>7758</v>
      </c>
      <c r="M1143" s="69">
        <v>5754</v>
      </c>
      <c r="N1143" s="13">
        <v>442</v>
      </c>
      <c r="O1143" s="13">
        <v>433</v>
      </c>
      <c r="P1143" s="68">
        <v>6629</v>
      </c>
      <c r="Q1143" s="69">
        <v>6639</v>
      </c>
      <c r="R1143" s="13">
        <v>533</v>
      </c>
      <c r="S1143" s="13">
        <v>442</v>
      </c>
      <c r="T1143" s="68">
        <v>7614</v>
      </c>
      <c r="U1143" s="69">
        <v>24287</v>
      </c>
      <c r="V1143" s="13">
        <v>1915</v>
      </c>
      <c r="W1143" s="67">
        <v>1681</v>
      </c>
      <c r="X1143" s="68">
        <v>27883</v>
      </c>
      <c r="Y1143" s="160" t="s">
        <v>413</v>
      </c>
    </row>
    <row r="1144" spans="1:25" outlineLevel="2" x14ac:dyDescent="0.2">
      <c r="A1144" s="465"/>
      <c r="B1144" s="95">
        <v>810124</v>
      </c>
      <c r="C1144" s="14" t="s">
        <v>351</v>
      </c>
      <c r="D1144" s="35" t="s">
        <v>199</v>
      </c>
      <c r="E1144" s="69">
        <v>0</v>
      </c>
      <c r="F1144" s="13">
        <v>0</v>
      </c>
      <c r="G1144" s="13">
        <v>0</v>
      </c>
      <c r="H1144" s="68">
        <v>0</v>
      </c>
      <c r="I1144" s="69">
        <v>18</v>
      </c>
      <c r="J1144" s="13">
        <v>2</v>
      </c>
      <c r="K1144" s="13">
        <v>1</v>
      </c>
      <c r="L1144" s="68">
        <v>21</v>
      </c>
      <c r="M1144" s="69">
        <v>29</v>
      </c>
      <c r="N1144" s="13">
        <v>2</v>
      </c>
      <c r="O1144" s="13">
        <v>2</v>
      </c>
      <c r="P1144" s="68">
        <v>33</v>
      </c>
      <c r="Q1144" s="69">
        <v>58</v>
      </c>
      <c r="R1144" s="13">
        <v>6</v>
      </c>
      <c r="S1144" s="13">
        <v>4</v>
      </c>
      <c r="T1144" s="68">
        <v>68</v>
      </c>
      <c r="U1144" s="69">
        <v>105</v>
      </c>
      <c r="V1144" s="13">
        <v>10</v>
      </c>
      <c r="W1144" s="67">
        <v>7</v>
      </c>
      <c r="X1144" s="68">
        <v>122</v>
      </c>
      <c r="Y1144" s="160" t="s">
        <v>413</v>
      </c>
    </row>
    <row r="1145" spans="1:25" outlineLevel="2" x14ac:dyDescent="0.2">
      <c r="A1145" s="465"/>
      <c r="B1145" s="95">
        <v>810124</v>
      </c>
      <c r="C1145" s="14" t="s">
        <v>300</v>
      </c>
      <c r="D1145" s="35" t="s">
        <v>200</v>
      </c>
      <c r="E1145" s="70">
        <v>3394</v>
      </c>
      <c r="F1145" s="71">
        <v>204</v>
      </c>
      <c r="G1145" s="71">
        <v>335</v>
      </c>
      <c r="H1145" s="68">
        <v>3933</v>
      </c>
      <c r="I1145" s="70">
        <v>3795</v>
      </c>
      <c r="J1145" s="71">
        <v>233</v>
      </c>
      <c r="K1145" s="71">
        <v>311</v>
      </c>
      <c r="L1145" s="68">
        <v>4339</v>
      </c>
      <c r="M1145" s="70">
        <v>4236</v>
      </c>
      <c r="N1145" s="71">
        <v>248</v>
      </c>
      <c r="O1145" s="71">
        <v>356</v>
      </c>
      <c r="P1145" s="68">
        <v>4840</v>
      </c>
      <c r="Q1145" s="70">
        <v>4934</v>
      </c>
      <c r="R1145" s="71">
        <v>305</v>
      </c>
      <c r="S1145" s="71">
        <v>444</v>
      </c>
      <c r="T1145" s="68">
        <v>5683</v>
      </c>
      <c r="U1145" s="70">
        <v>16359</v>
      </c>
      <c r="V1145" s="71">
        <v>990</v>
      </c>
      <c r="W1145" s="71">
        <v>1446</v>
      </c>
      <c r="X1145" s="68">
        <v>18795</v>
      </c>
      <c r="Y1145" s="160" t="s">
        <v>413</v>
      </c>
    </row>
    <row r="1146" spans="1:25" outlineLevel="3" x14ac:dyDescent="0.2">
      <c r="A1146" s="465"/>
      <c r="B1146" s="95">
        <v>810124</v>
      </c>
      <c r="C1146" s="39" t="s">
        <v>363</v>
      </c>
      <c r="D1146" s="35" t="s">
        <v>369</v>
      </c>
      <c r="E1146" s="69">
        <v>2177</v>
      </c>
      <c r="F1146" s="13">
        <v>117</v>
      </c>
      <c r="G1146" s="13">
        <v>194</v>
      </c>
      <c r="H1146" s="68">
        <v>2488</v>
      </c>
      <c r="I1146" s="69">
        <v>2251</v>
      </c>
      <c r="J1146" s="13">
        <v>132</v>
      </c>
      <c r="K1146" s="13">
        <v>161</v>
      </c>
      <c r="L1146" s="68">
        <v>2544</v>
      </c>
      <c r="M1146" s="69">
        <v>2787</v>
      </c>
      <c r="N1146" s="13">
        <v>137</v>
      </c>
      <c r="O1146" s="13">
        <v>207</v>
      </c>
      <c r="P1146" s="68">
        <v>3131</v>
      </c>
      <c r="Q1146" s="69">
        <v>3202</v>
      </c>
      <c r="R1146" s="13">
        <v>169</v>
      </c>
      <c r="S1146" s="13">
        <v>255</v>
      </c>
      <c r="T1146" s="68">
        <v>3626</v>
      </c>
      <c r="U1146" s="69">
        <v>10417</v>
      </c>
      <c r="V1146" s="13">
        <v>555</v>
      </c>
      <c r="W1146" s="67">
        <v>817</v>
      </c>
      <c r="X1146" s="68">
        <v>11789</v>
      </c>
      <c r="Y1146" s="160" t="s">
        <v>413</v>
      </c>
    </row>
    <row r="1147" spans="1:25" outlineLevel="3" x14ac:dyDescent="0.2">
      <c r="A1147" s="465"/>
      <c r="B1147" s="95">
        <v>810124</v>
      </c>
      <c r="C1147" s="39" t="s">
        <v>301</v>
      </c>
      <c r="D1147" s="35" t="s">
        <v>370</v>
      </c>
      <c r="E1147" s="69">
        <v>963</v>
      </c>
      <c r="F1147" s="13">
        <v>68</v>
      </c>
      <c r="G1147" s="13">
        <v>127</v>
      </c>
      <c r="H1147" s="68">
        <v>1158</v>
      </c>
      <c r="I1147" s="69">
        <v>1270</v>
      </c>
      <c r="J1147" s="13">
        <v>87</v>
      </c>
      <c r="K1147" s="13">
        <v>129</v>
      </c>
      <c r="L1147" s="68">
        <v>1486</v>
      </c>
      <c r="M1147" s="69">
        <v>1199</v>
      </c>
      <c r="N1147" s="13">
        <v>99</v>
      </c>
      <c r="O1147" s="13">
        <v>129</v>
      </c>
      <c r="P1147" s="68">
        <v>1427</v>
      </c>
      <c r="Q1147" s="69">
        <v>1473</v>
      </c>
      <c r="R1147" s="13">
        <v>112</v>
      </c>
      <c r="S1147" s="13">
        <v>175</v>
      </c>
      <c r="T1147" s="68">
        <v>1760</v>
      </c>
      <c r="U1147" s="69">
        <v>4905</v>
      </c>
      <c r="V1147" s="13">
        <v>366</v>
      </c>
      <c r="W1147" s="67">
        <v>560</v>
      </c>
      <c r="X1147" s="68">
        <v>5831</v>
      </c>
      <c r="Y1147" s="160" t="s">
        <v>413</v>
      </c>
    </row>
    <row r="1148" spans="1:25" ht="13.5" outlineLevel="3" thickBot="1" x14ac:dyDescent="0.25">
      <c r="A1148" s="465"/>
      <c r="B1148" s="95">
        <v>810124</v>
      </c>
      <c r="C1148" s="39" t="s">
        <v>305</v>
      </c>
      <c r="D1148" s="35" t="s">
        <v>371</v>
      </c>
      <c r="E1148" s="69">
        <v>254</v>
      </c>
      <c r="F1148" s="13">
        <v>19</v>
      </c>
      <c r="G1148" s="13">
        <v>14</v>
      </c>
      <c r="H1148" s="68">
        <v>287</v>
      </c>
      <c r="I1148" s="69">
        <v>274</v>
      </c>
      <c r="J1148" s="13">
        <v>14</v>
      </c>
      <c r="K1148" s="13">
        <v>21</v>
      </c>
      <c r="L1148" s="68">
        <v>309</v>
      </c>
      <c r="M1148" s="69">
        <v>250</v>
      </c>
      <c r="N1148" s="13">
        <v>12</v>
      </c>
      <c r="O1148" s="13">
        <v>20</v>
      </c>
      <c r="P1148" s="68">
        <v>282</v>
      </c>
      <c r="Q1148" s="69">
        <v>259</v>
      </c>
      <c r="R1148" s="13">
        <v>24</v>
      </c>
      <c r="S1148" s="13">
        <v>14</v>
      </c>
      <c r="T1148" s="68">
        <v>297</v>
      </c>
      <c r="U1148" s="69">
        <v>1037</v>
      </c>
      <c r="V1148" s="13">
        <v>69</v>
      </c>
      <c r="W1148" s="67">
        <v>69</v>
      </c>
      <c r="X1148" s="68">
        <v>1175</v>
      </c>
      <c r="Y1148" s="160" t="s">
        <v>413</v>
      </c>
    </row>
    <row r="1149" spans="1:25" ht="13.5" hidden="1" outlineLevel="3" thickBot="1" x14ac:dyDescent="0.25">
      <c r="A1149" s="465"/>
      <c r="B1149" s="95">
        <v>810124</v>
      </c>
      <c r="C1149" s="39" t="s">
        <v>302</v>
      </c>
      <c r="D1149" s="35" t="s">
        <v>372</v>
      </c>
      <c r="E1149" s="69">
        <v>0</v>
      </c>
      <c r="F1149" s="13">
        <v>0</v>
      </c>
      <c r="G1149" s="13">
        <v>0</v>
      </c>
      <c r="H1149" s="68">
        <v>0</v>
      </c>
      <c r="I1149" s="69">
        <v>0</v>
      </c>
      <c r="J1149" s="13">
        <v>0</v>
      </c>
      <c r="K1149" s="13">
        <v>0</v>
      </c>
      <c r="L1149" s="68">
        <v>0</v>
      </c>
      <c r="M1149" s="69">
        <v>0</v>
      </c>
      <c r="N1149" s="13">
        <v>0</v>
      </c>
      <c r="O1149" s="13">
        <v>0</v>
      </c>
      <c r="P1149" s="68">
        <v>0</v>
      </c>
      <c r="Q1149" s="69">
        <v>0</v>
      </c>
      <c r="R1149" s="13">
        <v>0</v>
      </c>
      <c r="S1149" s="13">
        <v>0</v>
      </c>
      <c r="T1149" s="68">
        <v>0</v>
      </c>
      <c r="U1149" s="69">
        <v>0</v>
      </c>
      <c r="V1149" s="13">
        <v>0</v>
      </c>
      <c r="W1149" s="67">
        <v>0</v>
      </c>
      <c r="X1149" s="68">
        <v>0</v>
      </c>
      <c r="Y1149" s="160" t="s">
        <v>380</v>
      </c>
    </row>
    <row r="1150" spans="1:25" ht="13.5" hidden="1" outlineLevel="3" thickBot="1" x14ac:dyDescent="0.25">
      <c r="A1150" s="465"/>
      <c r="B1150" s="95">
        <v>810124</v>
      </c>
      <c r="C1150" s="39" t="s">
        <v>434</v>
      </c>
      <c r="D1150" s="35" t="s">
        <v>373</v>
      </c>
      <c r="E1150" s="69">
        <v>0</v>
      </c>
      <c r="F1150" s="13">
        <v>0</v>
      </c>
      <c r="G1150" s="13">
        <v>0</v>
      </c>
      <c r="H1150" s="68">
        <v>0</v>
      </c>
      <c r="I1150" s="69">
        <v>0</v>
      </c>
      <c r="J1150" s="13">
        <v>0</v>
      </c>
      <c r="K1150" s="13">
        <v>0</v>
      </c>
      <c r="L1150" s="68">
        <v>0</v>
      </c>
      <c r="M1150" s="69">
        <v>0</v>
      </c>
      <c r="N1150" s="13">
        <v>0</v>
      </c>
      <c r="O1150" s="13">
        <v>0</v>
      </c>
      <c r="P1150" s="68">
        <v>0</v>
      </c>
      <c r="Q1150" s="69">
        <v>0</v>
      </c>
      <c r="R1150" s="13">
        <v>0</v>
      </c>
      <c r="S1150" s="13">
        <v>0</v>
      </c>
      <c r="T1150" s="68">
        <v>0</v>
      </c>
      <c r="U1150" s="69">
        <v>0</v>
      </c>
      <c r="V1150" s="13">
        <v>0</v>
      </c>
      <c r="W1150" s="67">
        <v>0</v>
      </c>
      <c r="X1150" s="68">
        <v>0</v>
      </c>
      <c r="Y1150" s="160" t="s">
        <v>380</v>
      </c>
    </row>
    <row r="1151" spans="1:25" ht="13.5" hidden="1" outlineLevel="3" thickBot="1" x14ac:dyDescent="0.25">
      <c r="A1151" s="474"/>
      <c r="B1151" s="95">
        <v>810124</v>
      </c>
      <c r="C1151" s="39" t="s">
        <v>384</v>
      </c>
      <c r="D1151" s="35" t="s">
        <v>374</v>
      </c>
      <c r="E1151" s="69">
        <v>0</v>
      </c>
      <c r="F1151" s="13">
        <v>0</v>
      </c>
      <c r="G1151" s="13">
        <v>0</v>
      </c>
      <c r="H1151" s="68">
        <v>0</v>
      </c>
      <c r="I1151" s="69">
        <v>0</v>
      </c>
      <c r="J1151" s="13">
        <v>0</v>
      </c>
      <c r="K1151" s="13">
        <v>0</v>
      </c>
      <c r="L1151" s="68">
        <v>0</v>
      </c>
      <c r="M1151" s="69">
        <v>0</v>
      </c>
      <c r="N1151" s="13">
        <v>0</v>
      </c>
      <c r="O1151" s="13">
        <v>0</v>
      </c>
      <c r="P1151" s="68">
        <v>0</v>
      </c>
      <c r="Q1151" s="69">
        <v>0</v>
      </c>
      <c r="R1151" s="13">
        <v>0</v>
      </c>
      <c r="S1151" s="13">
        <v>0</v>
      </c>
      <c r="T1151" s="68">
        <v>0</v>
      </c>
      <c r="U1151" s="69">
        <v>0</v>
      </c>
      <c r="V1151" s="13">
        <v>0</v>
      </c>
      <c r="W1151" s="67">
        <v>0</v>
      </c>
      <c r="X1151" s="68">
        <v>0</v>
      </c>
      <c r="Y1151" s="160" t="s">
        <v>380</v>
      </c>
    </row>
    <row r="1152" spans="1:25" ht="13.5" hidden="1" outlineLevel="3" thickBot="1" x14ac:dyDescent="0.25">
      <c r="A1152" s="475"/>
      <c r="B1152" s="96">
        <v>810124</v>
      </c>
      <c r="C1152" s="41" t="s">
        <v>383</v>
      </c>
      <c r="D1152" s="42" t="s">
        <v>375</v>
      </c>
      <c r="E1152" s="75">
        <v>0</v>
      </c>
      <c r="F1152" s="76">
        <v>0</v>
      </c>
      <c r="G1152" s="76">
        <v>0</v>
      </c>
      <c r="H1152" s="74">
        <v>0</v>
      </c>
      <c r="I1152" s="75">
        <v>0</v>
      </c>
      <c r="J1152" s="76">
        <v>0</v>
      </c>
      <c r="K1152" s="76">
        <v>0</v>
      </c>
      <c r="L1152" s="74">
        <v>0</v>
      </c>
      <c r="M1152" s="75">
        <v>0</v>
      </c>
      <c r="N1152" s="76">
        <v>0</v>
      </c>
      <c r="O1152" s="76">
        <v>0</v>
      </c>
      <c r="P1152" s="74">
        <v>0</v>
      </c>
      <c r="Q1152" s="75">
        <v>0</v>
      </c>
      <c r="R1152" s="76">
        <v>0</v>
      </c>
      <c r="S1152" s="76">
        <v>0</v>
      </c>
      <c r="T1152" s="74">
        <v>0</v>
      </c>
      <c r="U1152" s="75">
        <v>0</v>
      </c>
      <c r="V1152" s="76">
        <v>0</v>
      </c>
      <c r="W1152" s="73">
        <v>0</v>
      </c>
      <c r="X1152" s="74">
        <v>0</v>
      </c>
      <c r="Y1152" s="160" t="s">
        <v>380</v>
      </c>
    </row>
    <row r="1153" spans="1:25" s="106" customFormat="1" outlineLevel="1" x14ac:dyDescent="0.2">
      <c r="A1153" s="464">
        <v>810125</v>
      </c>
      <c r="B1153" s="97">
        <v>810125</v>
      </c>
      <c r="C1153" s="100" t="s">
        <v>147</v>
      </c>
      <c r="D1153" s="101" t="s">
        <v>336</v>
      </c>
      <c r="E1153" s="102">
        <v>11955</v>
      </c>
      <c r="F1153" s="103">
        <v>911</v>
      </c>
      <c r="G1153" s="103">
        <v>614</v>
      </c>
      <c r="H1153" s="104">
        <v>13480</v>
      </c>
      <c r="I1153" s="102">
        <v>13431</v>
      </c>
      <c r="J1153" s="103">
        <v>965</v>
      </c>
      <c r="K1153" s="103">
        <v>589</v>
      </c>
      <c r="L1153" s="104">
        <v>14985</v>
      </c>
      <c r="M1153" s="102">
        <v>11078</v>
      </c>
      <c r="N1153" s="103">
        <v>885</v>
      </c>
      <c r="O1153" s="103">
        <v>447</v>
      </c>
      <c r="P1153" s="104">
        <v>12410</v>
      </c>
      <c r="Q1153" s="102">
        <v>14254</v>
      </c>
      <c r="R1153" s="103">
        <v>1025</v>
      </c>
      <c r="S1153" s="103">
        <v>667</v>
      </c>
      <c r="T1153" s="104">
        <v>15946</v>
      </c>
      <c r="U1153" s="102">
        <v>50718</v>
      </c>
      <c r="V1153" s="103">
        <v>3786</v>
      </c>
      <c r="W1153" s="103">
        <v>2317</v>
      </c>
      <c r="X1153" s="104">
        <v>56821</v>
      </c>
      <c r="Y1153" s="160" t="s">
        <v>413</v>
      </c>
    </row>
    <row r="1154" spans="1:25" outlineLevel="2" x14ac:dyDescent="0.2">
      <c r="A1154" s="465"/>
      <c r="B1154" s="95">
        <v>810125</v>
      </c>
      <c r="C1154" s="14" t="s">
        <v>350</v>
      </c>
      <c r="D1154" s="35" t="s">
        <v>198</v>
      </c>
      <c r="E1154" s="69">
        <v>11955</v>
      </c>
      <c r="F1154" s="13">
        <v>911</v>
      </c>
      <c r="G1154" s="13">
        <v>614</v>
      </c>
      <c r="H1154" s="68">
        <v>13480</v>
      </c>
      <c r="I1154" s="69">
        <v>13431</v>
      </c>
      <c r="J1154" s="13">
        <v>965</v>
      </c>
      <c r="K1154" s="13">
        <v>589</v>
      </c>
      <c r="L1154" s="68">
        <v>14985</v>
      </c>
      <c r="M1154" s="69">
        <v>11078</v>
      </c>
      <c r="N1154" s="13">
        <v>885</v>
      </c>
      <c r="O1154" s="13">
        <v>447</v>
      </c>
      <c r="P1154" s="68">
        <v>12410</v>
      </c>
      <c r="Q1154" s="69">
        <v>14254</v>
      </c>
      <c r="R1154" s="13">
        <v>1025</v>
      </c>
      <c r="S1154" s="13">
        <v>667</v>
      </c>
      <c r="T1154" s="68">
        <v>15946</v>
      </c>
      <c r="U1154" s="69">
        <v>50718</v>
      </c>
      <c r="V1154" s="13">
        <v>3786</v>
      </c>
      <c r="W1154" s="67">
        <v>2317</v>
      </c>
      <c r="X1154" s="68">
        <v>56821</v>
      </c>
      <c r="Y1154" s="160" t="s">
        <v>413</v>
      </c>
    </row>
    <row r="1155" spans="1:25" hidden="1" outlineLevel="2" x14ac:dyDescent="0.2">
      <c r="A1155" s="465"/>
      <c r="B1155" s="95">
        <v>810125</v>
      </c>
      <c r="C1155" s="14" t="s">
        <v>351</v>
      </c>
      <c r="D1155" s="35" t="s">
        <v>199</v>
      </c>
      <c r="E1155" s="69">
        <v>0</v>
      </c>
      <c r="F1155" s="13">
        <v>0</v>
      </c>
      <c r="G1155" s="13">
        <v>0</v>
      </c>
      <c r="H1155" s="68">
        <v>0</v>
      </c>
      <c r="I1155" s="69">
        <v>0</v>
      </c>
      <c r="J1155" s="13">
        <v>0</v>
      </c>
      <c r="K1155" s="13">
        <v>0</v>
      </c>
      <c r="L1155" s="68">
        <v>0</v>
      </c>
      <c r="M1155" s="69">
        <v>0</v>
      </c>
      <c r="N1155" s="13">
        <v>0</v>
      </c>
      <c r="O1155" s="13">
        <v>0</v>
      </c>
      <c r="P1155" s="68">
        <v>0</v>
      </c>
      <c r="Q1155" s="69">
        <v>0</v>
      </c>
      <c r="R1155" s="13">
        <v>0</v>
      </c>
      <c r="S1155" s="13">
        <v>0</v>
      </c>
      <c r="T1155" s="68">
        <v>0</v>
      </c>
      <c r="U1155" s="69">
        <v>0</v>
      </c>
      <c r="V1155" s="13">
        <v>0</v>
      </c>
      <c r="W1155" s="67">
        <v>0</v>
      </c>
      <c r="X1155" s="68">
        <v>0</v>
      </c>
      <c r="Y1155" s="160" t="s">
        <v>380</v>
      </c>
    </row>
    <row r="1156" spans="1:25" outlineLevel="2" x14ac:dyDescent="0.2">
      <c r="A1156" s="465"/>
      <c r="B1156" s="95">
        <v>810125</v>
      </c>
      <c r="C1156" s="14" t="s">
        <v>300</v>
      </c>
      <c r="D1156" s="35" t="s">
        <v>200</v>
      </c>
      <c r="E1156" s="70">
        <v>1252</v>
      </c>
      <c r="F1156" s="71">
        <v>80</v>
      </c>
      <c r="G1156" s="71">
        <v>63</v>
      </c>
      <c r="H1156" s="68">
        <v>1395</v>
      </c>
      <c r="I1156" s="70">
        <v>1155</v>
      </c>
      <c r="J1156" s="71">
        <v>93</v>
      </c>
      <c r="K1156" s="71">
        <v>54</v>
      </c>
      <c r="L1156" s="68">
        <v>1302</v>
      </c>
      <c r="M1156" s="70">
        <v>1123</v>
      </c>
      <c r="N1156" s="71">
        <v>80</v>
      </c>
      <c r="O1156" s="71">
        <v>46</v>
      </c>
      <c r="P1156" s="68">
        <v>1249</v>
      </c>
      <c r="Q1156" s="70">
        <v>1405</v>
      </c>
      <c r="R1156" s="71">
        <v>89</v>
      </c>
      <c r="S1156" s="71">
        <v>82</v>
      </c>
      <c r="T1156" s="68">
        <v>1576</v>
      </c>
      <c r="U1156" s="70">
        <v>4935</v>
      </c>
      <c r="V1156" s="71">
        <v>342</v>
      </c>
      <c r="W1156" s="71">
        <v>245</v>
      </c>
      <c r="X1156" s="68">
        <v>5522</v>
      </c>
      <c r="Y1156" s="160" t="s">
        <v>413</v>
      </c>
    </row>
    <row r="1157" spans="1:25" hidden="1" outlineLevel="3" x14ac:dyDescent="0.2">
      <c r="A1157" s="465"/>
      <c r="B1157" s="95">
        <v>810125</v>
      </c>
      <c r="C1157" s="39" t="s">
        <v>363</v>
      </c>
      <c r="D1157" s="35" t="s">
        <v>369</v>
      </c>
      <c r="E1157" s="69">
        <v>0</v>
      </c>
      <c r="F1157" s="13">
        <v>0</v>
      </c>
      <c r="G1157" s="13">
        <v>0</v>
      </c>
      <c r="H1157" s="68">
        <v>0</v>
      </c>
      <c r="I1157" s="69">
        <v>0</v>
      </c>
      <c r="J1157" s="13">
        <v>0</v>
      </c>
      <c r="K1157" s="13">
        <v>0</v>
      </c>
      <c r="L1157" s="68">
        <v>0</v>
      </c>
      <c r="M1157" s="69">
        <v>0</v>
      </c>
      <c r="N1157" s="13">
        <v>0</v>
      </c>
      <c r="O1157" s="13">
        <v>0</v>
      </c>
      <c r="P1157" s="68">
        <v>0</v>
      </c>
      <c r="Q1157" s="69">
        <v>0</v>
      </c>
      <c r="R1157" s="13">
        <v>0</v>
      </c>
      <c r="S1157" s="13">
        <v>0</v>
      </c>
      <c r="T1157" s="68">
        <v>0</v>
      </c>
      <c r="U1157" s="69">
        <v>0</v>
      </c>
      <c r="V1157" s="13">
        <v>0</v>
      </c>
      <c r="W1157" s="67">
        <v>0</v>
      </c>
      <c r="X1157" s="68">
        <v>0</v>
      </c>
      <c r="Y1157" s="160" t="s">
        <v>380</v>
      </c>
    </row>
    <row r="1158" spans="1:25" hidden="1" outlineLevel="3" x14ac:dyDescent="0.2">
      <c r="A1158" s="465"/>
      <c r="B1158" s="95">
        <v>810125</v>
      </c>
      <c r="C1158" s="39" t="s">
        <v>301</v>
      </c>
      <c r="D1158" s="35" t="s">
        <v>370</v>
      </c>
      <c r="E1158" s="69">
        <v>0</v>
      </c>
      <c r="F1158" s="13">
        <v>0</v>
      </c>
      <c r="G1158" s="13">
        <v>0</v>
      </c>
      <c r="H1158" s="68">
        <v>0</v>
      </c>
      <c r="I1158" s="69">
        <v>0</v>
      </c>
      <c r="J1158" s="13">
        <v>0</v>
      </c>
      <c r="K1158" s="13">
        <v>0</v>
      </c>
      <c r="L1158" s="68">
        <v>0</v>
      </c>
      <c r="M1158" s="69">
        <v>0</v>
      </c>
      <c r="N1158" s="13">
        <v>0</v>
      </c>
      <c r="O1158" s="13">
        <v>0</v>
      </c>
      <c r="P1158" s="68">
        <v>0</v>
      </c>
      <c r="Q1158" s="69">
        <v>0</v>
      </c>
      <c r="R1158" s="13">
        <v>0</v>
      </c>
      <c r="S1158" s="13">
        <v>0</v>
      </c>
      <c r="T1158" s="68">
        <v>0</v>
      </c>
      <c r="U1158" s="69">
        <v>0</v>
      </c>
      <c r="V1158" s="13">
        <v>0</v>
      </c>
      <c r="W1158" s="67">
        <v>0</v>
      </c>
      <c r="X1158" s="68">
        <v>0</v>
      </c>
      <c r="Y1158" s="160" t="s">
        <v>380</v>
      </c>
    </row>
    <row r="1159" spans="1:25" outlineLevel="3" x14ac:dyDescent="0.2">
      <c r="A1159" s="465"/>
      <c r="B1159" s="95">
        <v>810125</v>
      </c>
      <c r="C1159" s="39" t="s">
        <v>305</v>
      </c>
      <c r="D1159" s="35" t="s">
        <v>371</v>
      </c>
      <c r="E1159" s="69">
        <v>816</v>
      </c>
      <c r="F1159" s="13">
        <v>48</v>
      </c>
      <c r="G1159" s="13">
        <v>33</v>
      </c>
      <c r="H1159" s="68">
        <v>897</v>
      </c>
      <c r="I1159" s="69">
        <v>729</v>
      </c>
      <c r="J1159" s="13">
        <v>51</v>
      </c>
      <c r="K1159" s="13">
        <v>32</v>
      </c>
      <c r="L1159" s="68">
        <v>812</v>
      </c>
      <c r="M1159" s="69">
        <v>808</v>
      </c>
      <c r="N1159" s="13">
        <v>49</v>
      </c>
      <c r="O1159" s="13">
        <v>33</v>
      </c>
      <c r="P1159" s="68">
        <v>890</v>
      </c>
      <c r="Q1159" s="69">
        <v>933</v>
      </c>
      <c r="R1159" s="13">
        <v>60</v>
      </c>
      <c r="S1159" s="13">
        <v>49</v>
      </c>
      <c r="T1159" s="68">
        <v>1042</v>
      </c>
      <c r="U1159" s="69">
        <v>3286</v>
      </c>
      <c r="V1159" s="13">
        <v>208</v>
      </c>
      <c r="W1159" s="67">
        <v>147</v>
      </c>
      <c r="X1159" s="68">
        <v>3641</v>
      </c>
      <c r="Y1159" s="160" t="s">
        <v>413</v>
      </c>
    </row>
    <row r="1160" spans="1:25" ht="13.5" outlineLevel="3" thickBot="1" x14ac:dyDescent="0.25">
      <c r="A1160" s="465"/>
      <c r="B1160" s="95">
        <v>810125</v>
      </c>
      <c r="C1160" s="39" t="s">
        <v>302</v>
      </c>
      <c r="D1160" s="35" t="s">
        <v>372</v>
      </c>
      <c r="E1160" s="69">
        <v>436</v>
      </c>
      <c r="F1160" s="13">
        <v>32</v>
      </c>
      <c r="G1160" s="13">
        <v>30</v>
      </c>
      <c r="H1160" s="68">
        <v>498</v>
      </c>
      <c r="I1160" s="69">
        <v>426</v>
      </c>
      <c r="J1160" s="13">
        <v>42</v>
      </c>
      <c r="K1160" s="13">
        <v>22</v>
      </c>
      <c r="L1160" s="68">
        <v>490</v>
      </c>
      <c r="M1160" s="69">
        <v>315</v>
      </c>
      <c r="N1160" s="13">
        <v>31</v>
      </c>
      <c r="O1160" s="13">
        <v>13</v>
      </c>
      <c r="P1160" s="68">
        <v>359</v>
      </c>
      <c r="Q1160" s="69">
        <v>472</v>
      </c>
      <c r="R1160" s="13">
        <v>29</v>
      </c>
      <c r="S1160" s="13">
        <v>33</v>
      </c>
      <c r="T1160" s="68">
        <v>534</v>
      </c>
      <c r="U1160" s="69">
        <v>1649</v>
      </c>
      <c r="V1160" s="13">
        <v>134</v>
      </c>
      <c r="W1160" s="67">
        <v>98</v>
      </c>
      <c r="X1160" s="68">
        <v>1881</v>
      </c>
      <c r="Y1160" s="160" t="s">
        <v>413</v>
      </c>
    </row>
    <row r="1161" spans="1:25" ht="13.5" hidden="1" outlineLevel="3" thickBot="1" x14ac:dyDescent="0.25">
      <c r="A1161" s="465"/>
      <c r="B1161" s="95">
        <v>810125</v>
      </c>
      <c r="C1161" s="39" t="s">
        <v>434</v>
      </c>
      <c r="D1161" s="35" t="s">
        <v>373</v>
      </c>
      <c r="E1161" s="69">
        <v>0</v>
      </c>
      <c r="F1161" s="13">
        <v>0</v>
      </c>
      <c r="G1161" s="13">
        <v>0</v>
      </c>
      <c r="H1161" s="68">
        <v>0</v>
      </c>
      <c r="I1161" s="69">
        <v>0</v>
      </c>
      <c r="J1161" s="13">
        <v>0</v>
      </c>
      <c r="K1161" s="13">
        <v>0</v>
      </c>
      <c r="L1161" s="68">
        <v>0</v>
      </c>
      <c r="M1161" s="69">
        <v>0</v>
      </c>
      <c r="N1161" s="13">
        <v>0</v>
      </c>
      <c r="O1161" s="13">
        <v>0</v>
      </c>
      <c r="P1161" s="68">
        <v>0</v>
      </c>
      <c r="Q1161" s="69">
        <v>0</v>
      </c>
      <c r="R1161" s="13">
        <v>0</v>
      </c>
      <c r="S1161" s="13">
        <v>0</v>
      </c>
      <c r="T1161" s="68">
        <v>0</v>
      </c>
      <c r="U1161" s="69">
        <v>0</v>
      </c>
      <c r="V1161" s="13">
        <v>0</v>
      </c>
      <c r="W1161" s="67">
        <v>0</v>
      </c>
      <c r="X1161" s="68">
        <v>0</v>
      </c>
      <c r="Y1161" s="160" t="s">
        <v>380</v>
      </c>
    </row>
    <row r="1162" spans="1:25" ht="13.5" hidden="1" outlineLevel="3" thickBot="1" x14ac:dyDescent="0.25">
      <c r="A1162" s="474"/>
      <c r="B1162" s="95">
        <v>810125</v>
      </c>
      <c r="C1162" s="39" t="s">
        <v>384</v>
      </c>
      <c r="D1162" s="35" t="s">
        <v>374</v>
      </c>
      <c r="E1162" s="69">
        <v>0</v>
      </c>
      <c r="F1162" s="13">
        <v>0</v>
      </c>
      <c r="G1162" s="13">
        <v>0</v>
      </c>
      <c r="H1162" s="68">
        <v>0</v>
      </c>
      <c r="I1162" s="69">
        <v>0</v>
      </c>
      <c r="J1162" s="13">
        <v>0</v>
      </c>
      <c r="K1162" s="13">
        <v>0</v>
      </c>
      <c r="L1162" s="68">
        <v>0</v>
      </c>
      <c r="M1162" s="69">
        <v>0</v>
      </c>
      <c r="N1162" s="13">
        <v>0</v>
      </c>
      <c r="O1162" s="13">
        <v>0</v>
      </c>
      <c r="P1162" s="68">
        <v>0</v>
      </c>
      <c r="Q1162" s="69">
        <v>0</v>
      </c>
      <c r="R1162" s="13">
        <v>0</v>
      </c>
      <c r="S1162" s="13">
        <v>0</v>
      </c>
      <c r="T1162" s="68">
        <v>0</v>
      </c>
      <c r="U1162" s="69">
        <v>0</v>
      </c>
      <c r="V1162" s="13">
        <v>0</v>
      </c>
      <c r="W1162" s="67">
        <v>0</v>
      </c>
      <c r="X1162" s="68">
        <v>0</v>
      </c>
      <c r="Y1162" s="160" t="s">
        <v>380</v>
      </c>
    </row>
    <row r="1163" spans="1:25" ht="13.5" hidden="1" outlineLevel="3" thickBot="1" x14ac:dyDescent="0.25">
      <c r="A1163" s="475"/>
      <c r="B1163" s="96">
        <v>810125</v>
      </c>
      <c r="C1163" s="41" t="s">
        <v>383</v>
      </c>
      <c r="D1163" s="42" t="s">
        <v>375</v>
      </c>
      <c r="E1163" s="75">
        <v>0</v>
      </c>
      <c r="F1163" s="76">
        <v>0</v>
      </c>
      <c r="G1163" s="76">
        <v>0</v>
      </c>
      <c r="H1163" s="74">
        <v>0</v>
      </c>
      <c r="I1163" s="75">
        <v>0</v>
      </c>
      <c r="J1163" s="76">
        <v>0</v>
      </c>
      <c r="K1163" s="76">
        <v>0</v>
      </c>
      <c r="L1163" s="74">
        <v>0</v>
      </c>
      <c r="M1163" s="75">
        <v>0</v>
      </c>
      <c r="N1163" s="76">
        <v>0</v>
      </c>
      <c r="O1163" s="76">
        <v>0</v>
      </c>
      <c r="P1163" s="74">
        <v>0</v>
      </c>
      <c r="Q1163" s="75">
        <v>0</v>
      </c>
      <c r="R1163" s="76">
        <v>0</v>
      </c>
      <c r="S1163" s="76">
        <v>0</v>
      </c>
      <c r="T1163" s="74">
        <v>0</v>
      </c>
      <c r="U1163" s="75">
        <v>0</v>
      </c>
      <c r="V1163" s="76">
        <v>0</v>
      </c>
      <c r="W1163" s="73">
        <v>0</v>
      </c>
      <c r="X1163" s="74">
        <v>0</v>
      </c>
      <c r="Y1163" s="160" t="s">
        <v>380</v>
      </c>
    </row>
    <row r="1164" spans="1:25" s="106" customFormat="1" ht="25.5" outlineLevel="1" x14ac:dyDescent="0.2">
      <c r="A1164" s="466">
        <v>810147</v>
      </c>
      <c r="B1164" s="97">
        <v>810147</v>
      </c>
      <c r="C1164" s="100" t="s">
        <v>148</v>
      </c>
      <c r="D1164" s="101" t="s">
        <v>336</v>
      </c>
      <c r="E1164" s="102">
        <v>10437</v>
      </c>
      <c r="F1164" s="103">
        <v>594</v>
      </c>
      <c r="G1164" s="103">
        <v>949</v>
      </c>
      <c r="H1164" s="104">
        <v>11980</v>
      </c>
      <c r="I1164" s="102">
        <v>11132</v>
      </c>
      <c r="J1164" s="103">
        <v>632</v>
      </c>
      <c r="K1164" s="103">
        <v>1081</v>
      </c>
      <c r="L1164" s="104">
        <v>12845</v>
      </c>
      <c r="M1164" s="102">
        <v>8726</v>
      </c>
      <c r="N1164" s="103">
        <v>486</v>
      </c>
      <c r="O1164" s="103">
        <v>816</v>
      </c>
      <c r="P1164" s="104">
        <v>10028</v>
      </c>
      <c r="Q1164" s="102">
        <v>9730</v>
      </c>
      <c r="R1164" s="103">
        <v>557</v>
      </c>
      <c r="S1164" s="103">
        <v>827</v>
      </c>
      <c r="T1164" s="104">
        <v>11114</v>
      </c>
      <c r="U1164" s="102">
        <v>40025</v>
      </c>
      <c r="V1164" s="103">
        <v>2269</v>
      </c>
      <c r="W1164" s="103">
        <v>3673</v>
      </c>
      <c r="X1164" s="104">
        <v>45967</v>
      </c>
      <c r="Y1164" s="160" t="s">
        <v>413</v>
      </c>
    </row>
    <row r="1165" spans="1:25" outlineLevel="2" x14ac:dyDescent="0.2">
      <c r="A1165" s="467"/>
      <c r="B1165" s="95">
        <v>810147</v>
      </c>
      <c r="C1165" s="14" t="s">
        <v>350</v>
      </c>
      <c r="D1165" s="35" t="s">
        <v>198</v>
      </c>
      <c r="E1165" s="69">
        <v>10437</v>
      </c>
      <c r="F1165" s="13">
        <v>594</v>
      </c>
      <c r="G1165" s="13">
        <v>949</v>
      </c>
      <c r="H1165" s="68">
        <v>11980</v>
      </c>
      <c r="I1165" s="69">
        <v>11132</v>
      </c>
      <c r="J1165" s="13">
        <v>632</v>
      </c>
      <c r="K1165" s="13">
        <v>1081</v>
      </c>
      <c r="L1165" s="68">
        <v>12845</v>
      </c>
      <c r="M1165" s="69">
        <v>8726</v>
      </c>
      <c r="N1165" s="13">
        <v>486</v>
      </c>
      <c r="O1165" s="13">
        <v>816</v>
      </c>
      <c r="P1165" s="68">
        <v>10028</v>
      </c>
      <c r="Q1165" s="69">
        <v>9730</v>
      </c>
      <c r="R1165" s="13">
        <v>557</v>
      </c>
      <c r="S1165" s="13">
        <v>827</v>
      </c>
      <c r="T1165" s="68">
        <v>11114</v>
      </c>
      <c r="U1165" s="69">
        <v>40025</v>
      </c>
      <c r="V1165" s="13">
        <v>2269</v>
      </c>
      <c r="W1165" s="67">
        <v>3673</v>
      </c>
      <c r="X1165" s="68">
        <v>45967</v>
      </c>
      <c r="Y1165" s="160" t="s">
        <v>413</v>
      </c>
    </row>
    <row r="1166" spans="1:25" hidden="1" outlineLevel="2" x14ac:dyDescent="0.2">
      <c r="A1166" s="467"/>
      <c r="B1166" s="95">
        <v>810147</v>
      </c>
      <c r="C1166" s="14" t="s">
        <v>351</v>
      </c>
      <c r="D1166" s="35" t="s">
        <v>199</v>
      </c>
      <c r="E1166" s="69">
        <v>0</v>
      </c>
      <c r="F1166" s="13">
        <v>0</v>
      </c>
      <c r="G1166" s="13">
        <v>0</v>
      </c>
      <c r="H1166" s="68">
        <v>0</v>
      </c>
      <c r="I1166" s="69">
        <v>0</v>
      </c>
      <c r="J1166" s="13">
        <v>0</v>
      </c>
      <c r="K1166" s="13">
        <v>0</v>
      </c>
      <c r="L1166" s="68">
        <v>0</v>
      </c>
      <c r="M1166" s="69">
        <v>0</v>
      </c>
      <c r="N1166" s="13">
        <v>0</v>
      </c>
      <c r="O1166" s="13">
        <v>0</v>
      </c>
      <c r="P1166" s="68">
        <v>0</v>
      </c>
      <c r="Q1166" s="69">
        <v>0</v>
      </c>
      <c r="R1166" s="13">
        <v>0</v>
      </c>
      <c r="S1166" s="13">
        <v>0</v>
      </c>
      <c r="T1166" s="68">
        <v>0</v>
      </c>
      <c r="U1166" s="69">
        <v>0</v>
      </c>
      <c r="V1166" s="13">
        <v>0</v>
      </c>
      <c r="W1166" s="67">
        <v>0</v>
      </c>
      <c r="X1166" s="68">
        <v>0</v>
      </c>
      <c r="Y1166" s="160" t="s">
        <v>380</v>
      </c>
    </row>
    <row r="1167" spans="1:25" outlineLevel="2" x14ac:dyDescent="0.2">
      <c r="A1167" s="467"/>
      <c r="B1167" s="95">
        <v>810147</v>
      </c>
      <c r="C1167" s="14" t="s">
        <v>300</v>
      </c>
      <c r="D1167" s="35" t="s">
        <v>200</v>
      </c>
      <c r="E1167" s="70">
        <v>11630</v>
      </c>
      <c r="F1167" s="71">
        <v>680</v>
      </c>
      <c r="G1167" s="71">
        <v>1412</v>
      </c>
      <c r="H1167" s="68">
        <v>13722</v>
      </c>
      <c r="I1167" s="70">
        <v>12177</v>
      </c>
      <c r="J1167" s="71">
        <v>681</v>
      </c>
      <c r="K1167" s="71">
        <v>1638</v>
      </c>
      <c r="L1167" s="68">
        <v>14496</v>
      </c>
      <c r="M1167" s="70">
        <v>10385</v>
      </c>
      <c r="N1167" s="71">
        <v>589</v>
      </c>
      <c r="O1167" s="71">
        <v>1298</v>
      </c>
      <c r="P1167" s="68">
        <v>12272</v>
      </c>
      <c r="Q1167" s="70">
        <v>11129</v>
      </c>
      <c r="R1167" s="71">
        <v>713</v>
      </c>
      <c r="S1167" s="71">
        <v>1451</v>
      </c>
      <c r="T1167" s="68">
        <v>13293</v>
      </c>
      <c r="U1167" s="70">
        <v>45321</v>
      </c>
      <c r="V1167" s="71">
        <v>2663</v>
      </c>
      <c r="W1167" s="71">
        <v>5799</v>
      </c>
      <c r="X1167" s="68">
        <v>53783</v>
      </c>
      <c r="Y1167" s="160" t="s">
        <v>413</v>
      </c>
    </row>
    <row r="1168" spans="1:25" outlineLevel="3" x14ac:dyDescent="0.2">
      <c r="A1168" s="467"/>
      <c r="B1168" s="95">
        <v>810147</v>
      </c>
      <c r="C1168" s="39" t="s">
        <v>363</v>
      </c>
      <c r="D1168" s="35" t="s">
        <v>369</v>
      </c>
      <c r="E1168" s="69">
        <v>2355</v>
      </c>
      <c r="F1168" s="13">
        <v>152</v>
      </c>
      <c r="G1168" s="13">
        <v>194</v>
      </c>
      <c r="H1168" s="68">
        <v>2701</v>
      </c>
      <c r="I1168" s="69">
        <v>2691</v>
      </c>
      <c r="J1168" s="13">
        <v>154</v>
      </c>
      <c r="K1168" s="13">
        <v>240</v>
      </c>
      <c r="L1168" s="68">
        <v>3085</v>
      </c>
      <c r="M1168" s="69">
        <v>1856</v>
      </c>
      <c r="N1168" s="13">
        <v>92</v>
      </c>
      <c r="O1168" s="13">
        <v>157</v>
      </c>
      <c r="P1168" s="68">
        <v>2105</v>
      </c>
      <c r="Q1168" s="69">
        <v>2331</v>
      </c>
      <c r="R1168" s="13">
        <v>150</v>
      </c>
      <c r="S1168" s="13">
        <v>163</v>
      </c>
      <c r="T1168" s="68">
        <v>2644</v>
      </c>
      <c r="U1168" s="69">
        <v>9233</v>
      </c>
      <c r="V1168" s="13">
        <v>548</v>
      </c>
      <c r="W1168" s="67">
        <v>754</v>
      </c>
      <c r="X1168" s="68">
        <v>10535</v>
      </c>
      <c r="Y1168" s="160" t="s">
        <v>413</v>
      </c>
    </row>
    <row r="1169" spans="1:25" outlineLevel="3" x14ac:dyDescent="0.2">
      <c r="A1169" s="467"/>
      <c r="B1169" s="95">
        <v>810147</v>
      </c>
      <c r="C1169" s="39" t="s">
        <v>301</v>
      </c>
      <c r="D1169" s="35" t="s">
        <v>370</v>
      </c>
      <c r="E1169" s="69">
        <v>1546</v>
      </c>
      <c r="F1169" s="13">
        <v>121</v>
      </c>
      <c r="G1169" s="13">
        <v>204</v>
      </c>
      <c r="H1169" s="68">
        <v>1871</v>
      </c>
      <c r="I1169" s="69">
        <v>1276</v>
      </c>
      <c r="J1169" s="13">
        <v>85</v>
      </c>
      <c r="K1169" s="13">
        <v>177</v>
      </c>
      <c r="L1169" s="68">
        <v>1538</v>
      </c>
      <c r="M1169" s="69">
        <v>1645</v>
      </c>
      <c r="N1169" s="13">
        <v>99</v>
      </c>
      <c r="O1169" s="13">
        <v>112</v>
      </c>
      <c r="P1169" s="68">
        <v>1856</v>
      </c>
      <c r="Q1169" s="69">
        <v>1448</v>
      </c>
      <c r="R1169" s="13">
        <v>111</v>
      </c>
      <c r="S1169" s="13">
        <v>116</v>
      </c>
      <c r="T1169" s="68">
        <v>1675</v>
      </c>
      <c r="U1169" s="69">
        <v>5915</v>
      </c>
      <c r="V1169" s="13">
        <v>416</v>
      </c>
      <c r="W1169" s="67">
        <v>609</v>
      </c>
      <c r="X1169" s="68">
        <v>6940</v>
      </c>
      <c r="Y1169" s="160" t="s">
        <v>413</v>
      </c>
    </row>
    <row r="1170" spans="1:25" outlineLevel="3" x14ac:dyDescent="0.2">
      <c r="A1170" s="467"/>
      <c r="B1170" s="95">
        <v>810147</v>
      </c>
      <c r="C1170" s="39" t="s">
        <v>305</v>
      </c>
      <c r="D1170" s="35" t="s">
        <v>371</v>
      </c>
      <c r="E1170" s="69">
        <v>6954</v>
      </c>
      <c r="F1170" s="13">
        <v>359</v>
      </c>
      <c r="G1170" s="13">
        <v>970</v>
      </c>
      <c r="H1170" s="68">
        <v>8283</v>
      </c>
      <c r="I1170" s="69">
        <v>7447</v>
      </c>
      <c r="J1170" s="13">
        <v>394</v>
      </c>
      <c r="K1170" s="13">
        <v>1152</v>
      </c>
      <c r="L1170" s="68">
        <v>8993</v>
      </c>
      <c r="M1170" s="69">
        <v>6162</v>
      </c>
      <c r="N1170" s="13">
        <v>349</v>
      </c>
      <c r="O1170" s="13">
        <v>980</v>
      </c>
      <c r="P1170" s="68">
        <v>7491</v>
      </c>
      <c r="Q1170" s="69">
        <v>6528</v>
      </c>
      <c r="R1170" s="13">
        <v>373</v>
      </c>
      <c r="S1170" s="13">
        <v>1091</v>
      </c>
      <c r="T1170" s="68">
        <v>7992</v>
      </c>
      <c r="U1170" s="69">
        <v>27091</v>
      </c>
      <c r="V1170" s="13">
        <v>1475</v>
      </c>
      <c r="W1170" s="67">
        <v>4193</v>
      </c>
      <c r="X1170" s="68">
        <v>32759</v>
      </c>
      <c r="Y1170" s="160" t="s">
        <v>413</v>
      </c>
    </row>
    <row r="1171" spans="1:25" outlineLevel="3" x14ac:dyDescent="0.2">
      <c r="A1171" s="467"/>
      <c r="B1171" s="95">
        <v>810147</v>
      </c>
      <c r="C1171" s="39" t="s">
        <v>302</v>
      </c>
      <c r="D1171" s="35" t="s">
        <v>372</v>
      </c>
      <c r="E1171" s="69">
        <v>590</v>
      </c>
      <c r="F1171" s="13">
        <v>40</v>
      </c>
      <c r="G1171" s="13">
        <v>36</v>
      </c>
      <c r="H1171" s="68">
        <v>666</v>
      </c>
      <c r="I1171" s="69">
        <v>613</v>
      </c>
      <c r="J1171" s="13">
        <v>33</v>
      </c>
      <c r="K1171" s="13">
        <v>53</v>
      </c>
      <c r="L1171" s="68">
        <v>699</v>
      </c>
      <c r="M1171" s="69">
        <v>692</v>
      </c>
      <c r="N1171" s="13">
        <v>46</v>
      </c>
      <c r="O1171" s="13">
        <v>48</v>
      </c>
      <c r="P1171" s="68">
        <v>786</v>
      </c>
      <c r="Q1171" s="69">
        <v>675</v>
      </c>
      <c r="R1171" s="13">
        <v>47</v>
      </c>
      <c r="S1171" s="13">
        <v>43</v>
      </c>
      <c r="T1171" s="68">
        <v>765</v>
      </c>
      <c r="U1171" s="69">
        <v>2570</v>
      </c>
      <c r="V1171" s="13">
        <v>166</v>
      </c>
      <c r="W1171" s="67">
        <v>180</v>
      </c>
      <c r="X1171" s="68">
        <v>2916</v>
      </c>
      <c r="Y1171" s="160" t="s">
        <v>413</v>
      </c>
    </row>
    <row r="1172" spans="1:25" ht="13.5" outlineLevel="3" thickBot="1" x14ac:dyDescent="0.25">
      <c r="A1172" s="467"/>
      <c r="B1172" s="95">
        <v>810147</v>
      </c>
      <c r="C1172" s="39" t="s">
        <v>434</v>
      </c>
      <c r="D1172" s="35" t="s">
        <v>373</v>
      </c>
      <c r="E1172" s="69">
        <v>185</v>
      </c>
      <c r="F1172" s="13">
        <v>8</v>
      </c>
      <c r="G1172" s="13">
        <v>8</v>
      </c>
      <c r="H1172" s="68">
        <v>201</v>
      </c>
      <c r="I1172" s="69">
        <v>150</v>
      </c>
      <c r="J1172" s="13">
        <v>15</v>
      </c>
      <c r="K1172" s="13">
        <v>16</v>
      </c>
      <c r="L1172" s="68">
        <v>181</v>
      </c>
      <c r="M1172" s="69">
        <v>30</v>
      </c>
      <c r="N1172" s="13">
        <v>3</v>
      </c>
      <c r="O1172" s="13">
        <v>1</v>
      </c>
      <c r="P1172" s="68">
        <v>34</v>
      </c>
      <c r="Q1172" s="69">
        <v>147</v>
      </c>
      <c r="R1172" s="13">
        <v>32</v>
      </c>
      <c r="S1172" s="13">
        <v>38</v>
      </c>
      <c r="T1172" s="68">
        <v>217</v>
      </c>
      <c r="U1172" s="69">
        <v>512</v>
      </c>
      <c r="V1172" s="13">
        <v>58</v>
      </c>
      <c r="W1172" s="67">
        <v>63</v>
      </c>
      <c r="X1172" s="68">
        <v>633</v>
      </c>
      <c r="Y1172" s="160" t="s">
        <v>413</v>
      </c>
    </row>
    <row r="1173" spans="1:25" ht="13.5" hidden="1" outlineLevel="3" thickBot="1" x14ac:dyDescent="0.25">
      <c r="A1173" s="467"/>
      <c r="B1173" s="95">
        <v>810147</v>
      </c>
      <c r="C1173" s="57" t="s">
        <v>384</v>
      </c>
      <c r="D1173" s="35" t="s">
        <v>374</v>
      </c>
      <c r="E1173" s="69">
        <v>0</v>
      </c>
      <c r="F1173" s="13">
        <v>0</v>
      </c>
      <c r="G1173" s="13">
        <v>0</v>
      </c>
      <c r="H1173" s="68">
        <v>0</v>
      </c>
      <c r="I1173" s="69">
        <v>0</v>
      </c>
      <c r="J1173" s="13">
        <v>0</v>
      </c>
      <c r="K1173" s="13">
        <v>0</v>
      </c>
      <c r="L1173" s="68">
        <v>0</v>
      </c>
      <c r="M1173" s="69">
        <v>0</v>
      </c>
      <c r="N1173" s="13">
        <v>0</v>
      </c>
      <c r="O1173" s="13">
        <v>0</v>
      </c>
      <c r="P1173" s="68">
        <v>0</v>
      </c>
      <c r="Q1173" s="69">
        <v>0</v>
      </c>
      <c r="R1173" s="13">
        <v>0</v>
      </c>
      <c r="S1173" s="13">
        <v>0</v>
      </c>
      <c r="T1173" s="68">
        <v>0</v>
      </c>
      <c r="U1173" s="69">
        <v>0</v>
      </c>
      <c r="V1173" s="13">
        <v>0</v>
      </c>
      <c r="W1173" s="67">
        <v>0</v>
      </c>
      <c r="X1173" s="68">
        <v>0</v>
      </c>
      <c r="Y1173" s="160" t="s">
        <v>380</v>
      </c>
    </row>
    <row r="1174" spans="1:25" ht="13.5" hidden="1" outlineLevel="3" thickBot="1" x14ac:dyDescent="0.25">
      <c r="A1174" s="468"/>
      <c r="B1174" s="96">
        <v>810147</v>
      </c>
      <c r="C1174" s="41" t="s">
        <v>383</v>
      </c>
      <c r="D1174" s="42" t="s">
        <v>375</v>
      </c>
      <c r="E1174" s="75">
        <v>0</v>
      </c>
      <c r="F1174" s="76">
        <v>0</v>
      </c>
      <c r="G1174" s="76">
        <v>0</v>
      </c>
      <c r="H1174" s="74">
        <v>0</v>
      </c>
      <c r="I1174" s="75">
        <v>0</v>
      </c>
      <c r="J1174" s="76">
        <v>0</v>
      </c>
      <c r="K1174" s="76">
        <v>0</v>
      </c>
      <c r="L1174" s="74">
        <v>0</v>
      </c>
      <c r="M1174" s="75">
        <v>0</v>
      </c>
      <c r="N1174" s="76">
        <v>0</v>
      </c>
      <c r="O1174" s="76">
        <v>0</v>
      </c>
      <c r="P1174" s="74">
        <v>0</v>
      </c>
      <c r="Q1174" s="75">
        <v>0</v>
      </c>
      <c r="R1174" s="76">
        <v>0</v>
      </c>
      <c r="S1174" s="76">
        <v>0</v>
      </c>
      <c r="T1174" s="74">
        <v>0</v>
      </c>
      <c r="U1174" s="75">
        <v>0</v>
      </c>
      <c r="V1174" s="76">
        <v>0</v>
      </c>
      <c r="W1174" s="73">
        <v>0</v>
      </c>
      <c r="X1174" s="74">
        <v>0</v>
      </c>
      <c r="Y1174" s="160" t="s">
        <v>380</v>
      </c>
    </row>
    <row r="1175" spans="1:25" s="106" customFormat="1" outlineLevel="1" x14ac:dyDescent="0.2">
      <c r="A1175" s="464">
        <v>810148</v>
      </c>
      <c r="B1175" s="97">
        <v>810148</v>
      </c>
      <c r="C1175" s="100" t="s">
        <v>172</v>
      </c>
      <c r="D1175" s="101" t="s">
        <v>336</v>
      </c>
      <c r="E1175" s="102">
        <v>2411</v>
      </c>
      <c r="F1175" s="103">
        <v>259</v>
      </c>
      <c r="G1175" s="103">
        <v>154</v>
      </c>
      <c r="H1175" s="104">
        <v>2824</v>
      </c>
      <c r="I1175" s="102">
        <v>2864</v>
      </c>
      <c r="J1175" s="103">
        <v>246</v>
      </c>
      <c r="K1175" s="103">
        <v>157</v>
      </c>
      <c r="L1175" s="104">
        <v>3267</v>
      </c>
      <c r="M1175" s="102">
        <v>2425</v>
      </c>
      <c r="N1175" s="103">
        <v>220</v>
      </c>
      <c r="O1175" s="103">
        <v>133</v>
      </c>
      <c r="P1175" s="104">
        <v>2778</v>
      </c>
      <c r="Q1175" s="102">
        <v>3161</v>
      </c>
      <c r="R1175" s="103">
        <v>293</v>
      </c>
      <c r="S1175" s="103">
        <v>192</v>
      </c>
      <c r="T1175" s="104">
        <v>3646</v>
      </c>
      <c r="U1175" s="102">
        <v>10861</v>
      </c>
      <c r="V1175" s="103">
        <v>1018</v>
      </c>
      <c r="W1175" s="103">
        <v>636</v>
      </c>
      <c r="X1175" s="104">
        <v>12515</v>
      </c>
      <c r="Y1175" s="160" t="s">
        <v>413</v>
      </c>
    </row>
    <row r="1176" spans="1:25" outlineLevel="2" x14ac:dyDescent="0.2">
      <c r="A1176" s="465"/>
      <c r="B1176" s="95">
        <v>810148</v>
      </c>
      <c r="C1176" s="14" t="s">
        <v>350</v>
      </c>
      <c r="D1176" s="35" t="s">
        <v>198</v>
      </c>
      <c r="E1176" s="69">
        <v>2154</v>
      </c>
      <c r="F1176" s="13">
        <v>239</v>
      </c>
      <c r="G1176" s="13">
        <v>143</v>
      </c>
      <c r="H1176" s="68">
        <v>2536</v>
      </c>
      <c r="I1176" s="69">
        <v>2523</v>
      </c>
      <c r="J1176" s="13">
        <v>211</v>
      </c>
      <c r="K1176" s="13">
        <v>138</v>
      </c>
      <c r="L1176" s="68">
        <v>2872</v>
      </c>
      <c r="M1176" s="69">
        <v>2166</v>
      </c>
      <c r="N1176" s="13">
        <v>192</v>
      </c>
      <c r="O1176" s="13">
        <v>124</v>
      </c>
      <c r="P1176" s="68">
        <v>2482</v>
      </c>
      <c r="Q1176" s="69">
        <v>2712</v>
      </c>
      <c r="R1176" s="13">
        <v>256</v>
      </c>
      <c r="S1176" s="13">
        <v>164</v>
      </c>
      <c r="T1176" s="68">
        <v>3132</v>
      </c>
      <c r="U1176" s="69">
        <v>9555</v>
      </c>
      <c r="V1176" s="13">
        <v>898</v>
      </c>
      <c r="W1176" s="67">
        <v>569</v>
      </c>
      <c r="X1176" s="68">
        <v>11022</v>
      </c>
      <c r="Y1176" s="160" t="s">
        <v>413</v>
      </c>
    </row>
    <row r="1177" spans="1:25" outlineLevel="2" x14ac:dyDescent="0.2">
      <c r="A1177" s="465"/>
      <c r="B1177" s="95">
        <v>810148</v>
      </c>
      <c r="C1177" s="14" t="s">
        <v>351</v>
      </c>
      <c r="D1177" s="35" t="s">
        <v>199</v>
      </c>
      <c r="E1177" s="69">
        <v>257</v>
      </c>
      <c r="F1177" s="13">
        <v>20</v>
      </c>
      <c r="G1177" s="13">
        <v>11</v>
      </c>
      <c r="H1177" s="68">
        <v>288</v>
      </c>
      <c r="I1177" s="69">
        <v>341</v>
      </c>
      <c r="J1177" s="13">
        <v>35</v>
      </c>
      <c r="K1177" s="13">
        <v>19</v>
      </c>
      <c r="L1177" s="68">
        <v>395</v>
      </c>
      <c r="M1177" s="69">
        <v>259</v>
      </c>
      <c r="N1177" s="13">
        <v>28</v>
      </c>
      <c r="O1177" s="13">
        <v>9</v>
      </c>
      <c r="P1177" s="68">
        <v>296</v>
      </c>
      <c r="Q1177" s="69">
        <v>449</v>
      </c>
      <c r="R1177" s="13">
        <v>37</v>
      </c>
      <c r="S1177" s="13">
        <v>28</v>
      </c>
      <c r="T1177" s="68">
        <v>514</v>
      </c>
      <c r="U1177" s="69">
        <v>1306</v>
      </c>
      <c r="V1177" s="13">
        <v>120</v>
      </c>
      <c r="W1177" s="67">
        <v>67</v>
      </c>
      <c r="X1177" s="68">
        <v>1493</v>
      </c>
      <c r="Y1177" s="160" t="s">
        <v>413</v>
      </c>
    </row>
    <row r="1178" spans="1:25" outlineLevel="2" x14ac:dyDescent="0.2">
      <c r="A1178" s="465"/>
      <c r="B1178" s="95">
        <v>810148</v>
      </c>
      <c r="C1178" s="14" t="s">
        <v>300</v>
      </c>
      <c r="D1178" s="35" t="s">
        <v>200</v>
      </c>
      <c r="E1178" s="70">
        <v>253</v>
      </c>
      <c r="F1178" s="71">
        <v>30</v>
      </c>
      <c r="G1178" s="71">
        <v>21</v>
      </c>
      <c r="H1178" s="68">
        <v>304</v>
      </c>
      <c r="I1178" s="70">
        <v>344</v>
      </c>
      <c r="J1178" s="71">
        <v>34</v>
      </c>
      <c r="K1178" s="71">
        <v>29</v>
      </c>
      <c r="L1178" s="68">
        <v>407</v>
      </c>
      <c r="M1178" s="70">
        <v>181</v>
      </c>
      <c r="N1178" s="71">
        <v>26</v>
      </c>
      <c r="O1178" s="71">
        <v>14</v>
      </c>
      <c r="P1178" s="68">
        <v>221</v>
      </c>
      <c r="Q1178" s="70">
        <v>421</v>
      </c>
      <c r="R1178" s="71">
        <v>27</v>
      </c>
      <c r="S1178" s="71">
        <v>23</v>
      </c>
      <c r="T1178" s="68">
        <v>471</v>
      </c>
      <c r="U1178" s="70">
        <v>1199</v>
      </c>
      <c r="V1178" s="71">
        <v>117</v>
      </c>
      <c r="W1178" s="71">
        <v>87</v>
      </c>
      <c r="X1178" s="68">
        <v>1403</v>
      </c>
      <c r="Y1178" s="160" t="s">
        <v>413</v>
      </c>
    </row>
    <row r="1179" spans="1:25" hidden="1" outlineLevel="3" x14ac:dyDescent="0.2">
      <c r="A1179" s="465"/>
      <c r="B1179" s="95">
        <v>810148</v>
      </c>
      <c r="C1179" s="39" t="s">
        <v>363</v>
      </c>
      <c r="D1179" s="35" t="s">
        <v>369</v>
      </c>
      <c r="E1179" s="69">
        <v>0</v>
      </c>
      <c r="F1179" s="13">
        <v>0</v>
      </c>
      <c r="G1179" s="13">
        <v>0</v>
      </c>
      <c r="H1179" s="68">
        <v>0</v>
      </c>
      <c r="I1179" s="69">
        <v>0</v>
      </c>
      <c r="J1179" s="13">
        <v>0</v>
      </c>
      <c r="K1179" s="13">
        <v>0</v>
      </c>
      <c r="L1179" s="68">
        <v>0</v>
      </c>
      <c r="M1179" s="69">
        <v>0</v>
      </c>
      <c r="N1179" s="13">
        <v>0</v>
      </c>
      <c r="O1179" s="13">
        <v>0</v>
      </c>
      <c r="P1179" s="68">
        <v>0</v>
      </c>
      <c r="Q1179" s="69">
        <v>0</v>
      </c>
      <c r="R1179" s="13">
        <v>0</v>
      </c>
      <c r="S1179" s="13">
        <v>0</v>
      </c>
      <c r="T1179" s="68">
        <v>0</v>
      </c>
      <c r="U1179" s="69">
        <v>0</v>
      </c>
      <c r="V1179" s="13">
        <v>0</v>
      </c>
      <c r="W1179" s="67">
        <v>0</v>
      </c>
      <c r="X1179" s="68">
        <v>0</v>
      </c>
      <c r="Y1179" s="160" t="s">
        <v>380</v>
      </c>
    </row>
    <row r="1180" spans="1:25" hidden="1" outlineLevel="3" x14ac:dyDescent="0.2">
      <c r="A1180" s="465"/>
      <c r="B1180" s="95">
        <v>810148</v>
      </c>
      <c r="C1180" s="39" t="s">
        <v>301</v>
      </c>
      <c r="D1180" s="35" t="s">
        <v>370</v>
      </c>
      <c r="E1180" s="69">
        <v>0</v>
      </c>
      <c r="F1180" s="13">
        <v>0</v>
      </c>
      <c r="G1180" s="13">
        <v>0</v>
      </c>
      <c r="H1180" s="68">
        <v>0</v>
      </c>
      <c r="I1180" s="69">
        <v>0</v>
      </c>
      <c r="J1180" s="13">
        <v>0</v>
      </c>
      <c r="K1180" s="13">
        <v>0</v>
      </c>
      <c r="L1180" s="68">
        <v>0</v>
      </c>
      <c r="M1180" s="69">
        <v>0</v>
      </c>
      <c r="N1180" s="13">
        <v>0</v>
      </c>
      <c r="O1180" s="13">
        <v>0</v>
      </c>
      <c r="P1180" s="68">
        <v>0</v>
      </c>
      <c r="Q1180" s="69">
        <v>0</v>
      </c>
      <c r="R1180" s="13">
        <v>0</v>
      </c>
      <c r="S1180" s="13">
        <v>0</v>
      </c>
      <c r="T1180" s="68">
        <v>0</v>
      </c>
      <c r="U1180" s="69">
        <v>0</v>
      </c>
      <c r="V1180" s="13">
        <v>0</v>
      </c>
      <c r="W1180" s="67">
        <v>0</v>
      </c>
      <c r="X1180" s="68">
        <v>0</v>
      </c>
      <c r="Y1180" s="160" t="s">
        <v>380</v>
      </c>
    </row>
    <row r="1181" spans="1:25" outlineLevel="3" x14ac:dyDescent="0.2">
      <c r="A1181" s="465"/>
      <c r="B1181" s="95">
        <v>810148</v>
      </c>
      <c r="C1181" s="39" t="s">
        <v>305</v>
      </c>
      <c r="D1181" s="35" t="s">
        <v>371</v>
      </c>
      <c r="E1181" s="69">
        <v>159</v>
      </c>
      <c r="F1181" s="13">
        <v>20</v>
      </c>
      <c r="G1181" s="13">
        <v>18</v>
      </c>
      <c r="H1181" s="68">
        <v>197</v>
      </c>
      <c r="I1181" s="69">
        <v>259</v>
      </c>
      <c r="J1181" s="13">
        <v>24</v>
      </c>
      <c r="K1181" s="13">
        <v>22</v>
      </c>
      <c r="L1181" s="68">
        <v>305</v>
      </c>
      <c r="M1181" s="69">
        <v>144</v>
      </c>
      <c r="N1181" s="13">
        <v>21</v>
      </c>
      <c r="O1181" s="13">
        <v>11</v>
      </c>
      <c r="P1181" s="68">
        <v>176</v>
      </c>
      <c r="Q1181" s="69">
        <v>325</v>
      </c>
      <c r="R1181" s="13">
        <v>24</v>
      </c>
      <c r="S1181" s="13">
        <v>17</v>
      </c>
      <c r="T1181" s="68">
        <v>366</v>
      </c>
      <c r="U1181" s="69">
        <v>887</v>
      </c>
      <c r="V1181" s="13">
        <v>89</v>
      </c>
      <c r="W1181" s="67">
        <v>68</v>
      </c>
      <c r="X1181" s="68">
        <v>1044</v>
      </c>
      <c r="Y1181" s="160" t="s">
        <v>413</v>
      </c>
    </row>
    <row r="1182" spans="1:25" ht="13.5" outlineLevel="3" thickBot="1" x14ac:dyDescent="0.25">
      <c r="A1182" s="465"/>
      <c r="B1182" s="95">
        <v>810148</v>
      </c>
      <c r="C1182" s="39" t="s">
        <v>302</v>
      </c>
      <c r="D1182" s="35" t="s">
        <v>372</v>
      </c>
      <c r="E1182" s="69">
        <v>94</v>
      </c>
      <c r="F1182" s="13">
        <v>10</v>
      </c>
      <c r="G1182" s="13">
        <v>3</v>
      </c>
      <c r="H1182" s="68">
        <v>107</v>
      </c>
      <c r="I1182" s="69">
        <v>85</v>
      </c>
      <c r="J1182" s="13">
        <v>10</v>
      </c>
      <c r="K1182" s="13">
        <v>7</v>
      </c>
      <c r="L1182" s="68">
        <v>102</v>
      </c>
      <c r="M1182" s="69">
        <v>37</v>
      </c>
      <c r="N1182" s="13">
        <v>5</v>
      </c>
      <c r="O1182" s="13">
        <v>3</v>
      </c>
      <c r="P1182" s="68">
        <v>45</v>
      </c>
      <c r="Q1182" s="69">
        <v>96</v>
      </c>
      <c r="R1182" s="13">
        <v>3</v>
      </c>
      <c r="S1182" s="13">
        <v>6</v>
      </c>
      <c r="T1182" s="68">
        <v>105</v>
      </c>
      <c r="U1182" s="69">
        <v>312</v>
      </c>
      <c r="V1182" s="13">
        <v>28</v>
      </c>
      <c r="W1182" s="67">
        <v>19</v>
      </c>
      <c r="X1182" s="68">
        <v>359</v>
      </c>
      <c r="Y1182" s="160" t="s">
        <v>413</v>
      </c>
    </row>
    <row r="1183" spans="1:25" ht="13.5" hidden="1" outlineLevel="3" thickBot="1" x14ac:dyDescent="0.25">
      <c r="A1183" s="465"/>
      <c r="B1183" s="95">
        <v>810148</v>
      </c>
      <c r="C1183" s="39" t="s">
        <v>434</v>
      </c>
      <c r="D1183" s="35" t="s">
        <v>373</v>
      </c>
      <c r="E1183" s="69">
        <v>0</v>
      </c>
      <c r="F1183" s="13">
        <v>0</v>
      </c>
      <c r="G1183" s="13">
        <v>0</v>
      </c>
      <c r="H1183" s="68">
        <v>0</v>
      </c>
      <c r="I1183" s="69">
        <v>0</v>
      </c>
      <c r="J1183" s="13">
        <v>0</v>
      </c>
      <c r="K1183" s="13">
        <v>0</v>
      </c>
      <c r="L1183" s="68">
        <v>0</v>
      </c>
      <c r="M1183" s="69">
        <v>0</v>
      </c>
      <c r="N1183" s="13">
        <v>0</v>
      </c>
      <c r="O1183" s="13">
        <v>0</v>
      </c>
      <c r="P1183" s="68">
        <v>0</v>
      </c>
      <c r="Q1183" s="69">
        <v>0</v>
      </c>
      <c r="R1183" s="13">
        <v>0</v>
      </c>
      <c r="S1183" s="13">
        <v>0</v>
      </c>
      <c r="T1183" s="68">
        <v>0</v>
      </c>
      <c r="U1183" s="69">
        <v>0</v>
      </c>
      <c r="V1183" s="13">
        <v>0</v>
      </c>
      <c r="W1183" s="67">
        <v>0</v>
      </c>
      <c r="X1183" s="68">
        <v>0</v>
      </c>
      <c r="Y1183" s="160" t="s">
        <v>380</v>
      </c>
    </row>
    <row r="1184" spans="1:25" ht="13.5" hidden="1" outlineLevel="3" thickBot="1" x14ac:dyDescent="0.25">
      <c r="A1184" s="474"/>
      <c r="B1184" s="95">
        <v>810148</v>
      </c>
      <c r="C1184" s="39" t="s">
        <v>384</v>
      </c>
      <c r="D1184" s="35" t="s">
        <v>374</v>
      </c>
      <c r="E1184" s="69">
        <v>0</v>
      </c>
      <c r="F1184" s="13">
        <v>0</v>
      </c>
      <c r="G1184" s="13">
        <v>0</v>
      </c>
      <c r="H1184" s="68">
        <v>0</v>
      </c>
      <c r="I1184" s="69">
        <v>0</v>
      </c>
      <c r="J1184" s="13">
        <v>0</v>
      </c>
      <c r="K1184" s="13">
        <v>0</v>
      </c>
      <c r="L1184" s="68">
        <v>0</v>
      </c>
      <c r="M1184" s="69">
        <v>0</v>
      </c>
      <c r="N1184" s="13">
        <v>0</v>
      </c>
      <c r="O1184" s="13">
        <v>0</v>
      </c>
      <c r="P1184" s="68">
        <v>0</v>
      </c>
      <c r="Q1184" s="69">
        <v>0</v>
      </c>
      <c r="R1184" s="13">
        <v>0</v>
      </c>
      <c r="S1184" s="13">
        <v>0</v>
      </c>
      <c r="T1184" s="68">
        <v>0</v>
      </c>
      <c r="U1184" s="69">
        <v>0</v>
      </c>
      <c r="V1184" s="13">
        <v>0</v>
      </c>
      <c r="W1184" s="67">
        <v>0</v>
      </c>
      <c r="X1184" s="68">
        <v>0</v>
      </c>
      <c r="Y1184" s="160" t="s">
        <v>380</v>
      </c>
    </row>
    <row r="1185" spans="1:25" ht="13.5" hidden="1" outlineLevel="3" thickBot="1" x14ac:dyDescent="0.25">
      <c r="A1185" s="475"/>
      <c r="B1185" s="96">
        <v>810148</v>
      </c>
      <c r="C1185" s="41" t="s">
        <v>383</v>
      </c>
      <c r="D1185" s="42" t="s">
        <v>375</v>
      </c>
      <c r="E1185" s="75">
        <v>0</v>
      </c>
      <c r="F1185" s="76">
        <v>0</v>
      </c>
      <c r="G1185" s="76">
        <v>0</v>
      </c>
      <c r="H1185" s="74">
        <v>0</v>
      </c>
      <c r="I1185" s="75">
        <v>0</v>
      </c>
      <c r="J1185" s="76">
        <v>0</v>
      </c>
      <c r="K1185" s="76">
        <v>0</v>
      </c>
      <c r="L1185" s="74">
        <v>0</v>
      </c>
      <c r="M1185" s="75">
        <v>0</v>
      </c>
      <c r="N1185" s="76">
        <v>0</v>
      </c>
      <c r="O1185" s="76">
        <v>0</v>
      </c>
      <c r="P1185" s="74">
        <v>0</v>
      </c>
      <c r="Q1185" s="75">
        <v>0</v>
      </c>
      <c r="R1185" s="76">
        <v>0</v>
      </c>
      <c r="S1185" s="76">
        <v>0</v>
      </c>
      <c r="T1185" s="74">
        <v>0</v>
      </c>
      <c r="U1185" s="75">
        <v>0</v>
      </c>
      <c r="V1185" s="76">
        <v>0</v>
      </c>
      <c r="W1185" s="73">
        <v>0</v>
      </c>
      <c r="X1185" s="74">
        <v>0</v>
      </c>
      <c r="Y1185" s="160" t="s">
        <v>380</v>
      </c>
    </row>
    <row r="1186" spans="1:25" s="106" customFormat="1" outlineLevel="1" x14ac:dyDescent="0.2">
      <c r="A1186" s="466">
        <v>810149</v>
      </c>
      <c r="B1186" s="97">
        <v>810149</v>
      </c>
      <c r="C1186" s="100" t="s">
        <v>149</v>
      </c>
      <c r="D1186" s="101" t="s">
        <v>336</v>
      </c>
      <c r="E1186" s="102">
        <v>10</v>
      </c>
      <c r="F1186" s="103">
        <v>1</v>
      </c>
      <c r="G1186" s="103">
        <v>1</v>
      </c>
      <c r="H1186" s="104">
        <v>12</v>
      </c>
      <c r="I1186" s="102">
        <v>21</v>
      </c>
      <c r="J1186" s="103">
        <v>0</v>
      </c>
      <c r="K1186" s="103">
        <v>3</v>
      </c>
      <c r="L1186" s="104">
        <v>24</v>
      </c>
      <c r="M1186" s="102">
        <v>24</v>
      </c>
      <c r="N1186" s="103">
        <v>1</v>
      </c>
      <c r="O1186" s="103">
        <v>6</v>
      </c>
      <c r="P1186" s="104">
        <v>31</v>
      </c>
      <c r="Q1186" s="102">
        <v>73</v>
      </c>
      <c r="R1186" s="103">
        <v>2</v>
      </c>
      <c r="S1186" s="103">
        <v>8</v>
      </c>
      <c r="T1186" s="104">
        <v>83</v>
      </c>
      <c r="U1186" s="102">
        <v>128</v>
      </c>
      <c r="V1186" s="103">
        <v>4</v>
      </c>
      <c r="W1186" s="103">
        <v>18</v>
      </c>
      <c r="X1186" s="104">
        <v>150</v>
      </c>
      <c r="Y1186" s="160" t="s">
        <v>413</v>
      </c>
    </row>
    <row r="1187" spans="1:25" outlineLevel="2" x14ac:dyDescent="0.2">
      <c r="A1187" s="467"/>
      <c r="B1187" s="95">
        <v>810149</v>
      </c>
      <c r="C1187" s="14" t="s">
        <v>350</v>
      </c>
      <c r="D1187" s="35" t="s">
        <v>198</v>
      </c>
      <c r="E1187" s="69">
        <v>10</v>
      </c>
      <c r="F1187" s="13">
        <v>1</v>
      </c>
      <c r="G1187" s="13">
        <v>1</v>
      </c>
      <c r="H1187" s="68">
        <v>12</v>
      </c>
      <c r="I1187" s="69">
        <v>3</v>
      </c>
      <c r="J1187" s="13">
        <v>0</v>
      </c>
      <c r="K1187" s="13">
        <v>1</v>
      </c>
      <c r="L1187" s="68">
        <v>4</v>
      </c>
      <c r="M1187" s="69">
        <v>1</v>
      </c>
      <c r="N1187" s="13">
        <v>1</v>
      </c>
      <c r="O1187" s="13">
        <v>0</v>
      </c>
      <c r="P1187" s="68">
        <v>2</v>
      </c>
      <c r="Q1187" s="69">
        <v>44</v>
      </c>
      <c r="R1187" s="13">
        <v>2</v>
      </c>
      <c r="S1187" s="13">
        <v>4</v>
      </c>
      <c r="T1187" s="68">
        <v>50</v>
      </c>
      <c r="U1187" s="69">
        <v>58</v>
      </c>
      <c r="V1187" s="13">
        <v>4</v>
      </c>
      <c r="W1187" s="67">
        <v>6</v>
      </c>
      <c r="X1187" s="68">
        <v>68</v>
      </c>
      <c r="Y1187" s="160" t="s">
        <v>413</v>
      </c>
    </row>
    <row r="1188" spans="1:25" outlineLevel="2" x14ac:dyDescent="0.2">
      <c r="A1188" s="467"/>
      <c r="B1188" s="95">
        <v>810149</v>
      </c>
      <c r="C1188" s="14" t="s">
        <v>351</v>
      </c>
      <c r="D1188" s="35" t="s">
        <v>199</v>
      </c>
      <c r="E1188" s="69">
        <v>0</v>
      </c>
      <c r="F1188" s="13">
        <v>0</v>
      </c>
      <c r="G1188" s="13">
        <v>0</v>
      </c>
      <c r="H1188" s="68">
        <v>0</v>
      </c>
      <c r="I1188" s="69">
        <v>18</v>
      </c>
      <c r="J1188" s="13">
        <v>0</v>
      </c>
      <c r="K1188" s="13">
        <v>2</v>
      </c>
      <c r="L1188" s="68">
        <v>20</v>
      </c>
      <c r="M1188" s="69">
        <v>23</v>
      </c>
      <c r="N1188" s="13">
        <v>0</v>
      </c>
      <c r="O1188" s="13">
        <v>6</v>
      </c>
      <c r="P1188" s="68">
        <v>29</v>
      </c>
      <c r="Q1188" s="69">
        <v>29</v>
      </c>
      <c r="R1188" s="13">
        <v>0</v>
      </c>
      <c r="S1188" s="13">
        <v>4</v>
      </c>
      <c r="T1188" s="68">
        <v>33</v>
      </c>
      <c r="U1188" s="69">
        <v>70</v>
      </c>
      <c r="V1188" s="13">
        <v>0</v>
      </c>
      <c r="W1188" s="67">
        <v>12</v>
      </c>
      <c r="X1188" s="68">
        <v>82</v>
      </c>
      <c r="Y1188" s="160" t="s">
        <v>413</v>
      </c>
    </row>
    <row r="1189" spans="1:25" outlineLevel="2" x14ac:dyDescent="0.2">
      <c r="A1189" s="467"/>
      <c r="B1189" s="95">
        <v>810149</v>
      </c>
      <c r="C1189" s="14" t="s">
        <v>300</v>
      </c>
      <c r="D1189" s="35" t="s">
        <v>200</v>
      </c>
      <c r="E1189" s="70">
        <v>25</v>
      </c>
      <c r="F1189" s="71">
        <v>0</v>
      </c>
      <c r="G1189" s="71">
        <v>4</v>
      </c>
      <c r="H1189" s="68">
        <v>29</v>
      </c>
      <c r="I1189" s="70">
        <v>11</v>
      </c>
      <c r="J1189" s="71">
        <v>0</v>
      </c>
      <c r="K1189" s="71">
        <v>1</v>
      </c>
      <c r="L1189" s="68">
        <v>12</v>
      </c>
      <c r="M1189" s="70">
        <v>8</v>
      </c>
      <c r="N1189" s="71">
        <v>1</v>
      </c>
      <c r="O1189" s="71">
        <v>0</v>
      </c>
      <c r="P1189" s="68">
        <v>9</v>
      </c>
      <c r="Q1189" s="70">
        <v>19</v>
      </c>
      <c r="R1189" s="71">
        <v>0</v>
      </c>
      <c r="S1189" s="71">
        <v>3</v>
      </c>
      <c r="T1189" s="68">
        <v>22</v>
      </c>
      <c r="U1189" s="70">
        <v>63</v>
      </c>
      <c r="V1189" s="71">
        <v>1</v>
      </c>
      <c r="W1189" s="71">
        <v>8</v>
      </c>
      <c r="X1189" s="68">
        <v>72</v>
      </c>
      <c r="Y1189" s="160" t="s">
        <v>413</v>
      </c>
    </row>
    <row r="1190" spans="1:25" hidden="1" outlineLevel="3" x14ac:dyDescent="0.2">
      <c r="A1190" s="467"/>
      <c r="B1190" s="95">
        <v>810149</v>
      </c>
      <c r="C1190" s="39" t="s">
        <v>363</v>
      </c>
      <c r="D1190" s="35" t="s">
        <v>369</v>
      </c>
      <c r="E1190" s="69">
        <v>0</v>
      </c>
      <c r="F1190" s="13">
        <v>0</v>
      </c>
      <c r="G1190" s="13">
        <v>0</v>
      </c>
      <c r="H1190" s="68">
        <v>0</v>
      </c>
      <c r="I1190" s="69">
        <v>0</v>
      </c>
      <c r="J1190" s="13">
        <v>0</v>
      </c>
      <c r="K1190" s="13">
        <v>0</v>
      </c>
      <c r="L1190" s="68">
        <v>0</v>
      </c>
      <c r="M1190" s="69">
        <v>0</v>
      </c>
      <c r="N1190" s="13">
        <v>0</v>
      </c>
      <c r="O1190" s="13">
        <v>0</v>
      </c>
      <c r="P1190" s="68">
        <v>0</v>
      </c>
      <c r="Q1190" s="69">
        <v>0</v>
      </c>
      <c r="R1190" s="13">
        <v>0</v>
      </c>
      <c r="S1190" s="13">
        <v>0</v>
      </c>
      <c r="T1190" s="68">
        <v>0</v>
      </c>
      <c r="U1190" s="69">
        <v>0</v>
      </c>
      <c r="V1190" s="13">
        <v>0</v>
      </c>
      <c r="W1190" s="67">
        <v>0</v>
      </c>
      <c r="X1190" s="68">
        <v>0</v>
      </c>
      <c r="Y1190" s="160" t="s">
        <v>380</v>
      </c>
    </row>
    <row r="1191" spans="1:25" hidden="1" outlineLevel="3" x14ac:dyDescent="0.2">
      <c r="A1191" s="467"/>
      <c r="B1191" s="95">
        <v>810149</v>
      </c>
      <c r="C1191" s="39" t="s">
        <v>301</v>
      </c>
      <c r="D1191" s="35" t="s">
        <v>370</v>
      </c>
      <c r="E1191" s="69">
        <v>0</v>
      </c>
      <c r="F1191" s="13">
        <v>0</v>
      </c>
      <c r="G1191" s="13">
        <v>0</v>
      </c>
      <c r="H1191" s="68">
        <v>0</v>
      </c>
      <c r="I1191" s="69">
        <v>0</v>
      </c>
      <c r="J1191" s="13">
        <v>0</v>
      </c>
      <c r="K1191" s="13">
        <v>0</v>
      </c>
      <c r="L1191" s="68">
        <v>0</v>
      </c>
      <c r="M1191" s="69">
        <v>0</v>
      </c>
      <c r="N1191" s="13">
        <v>0</v>
      </c>
      <c r="O1191" s="13">
        <v>0</v>
      </c>
      <c r="P1191" s="68">
        <v>0</v>
      </c>
      <c r="Q1191" s="69">
        <v>0</v>
      </c>
      <c r="R1191" s="13">
        <v>0</v>
      </c>
      <c r="S1191" s="13">
        <v>0</v>
      </c>
      <c r="T1191" s="68">
        <v>0</v>
      </c>
      <c r="U1191" s="69">
        <v>0</v>
      </c>
      <c r="V1191" s="13">
        <v>0</v>
      </c>
      <c r="W1191" s="67">
        <v>0</v>
      </c>
      <c r="X1191" s="68">
        <v>0</v>
      </c>
      <c r="Y1191" s="160" t="s">
        <v>380</v>
      </c>
    </row>
    <row r="1192" spans="1:25" hidden="1" outlineLevel="3" x14ac:dyDescent="0.2">
      <c r="A1192" s="467"/>
      <c r="B1192" s="95">
        <v>810149</v>
      </c>
      <c r="C1192" s="39" t="s">
        <v>305</v>
      </c>
      <c r="D1192" s="35" t="s">
        <v>371</v>
      </c>
      <c r="E1192" s="69">
        <v>0</v>
      </c>
      <c r="F1192" s="13">
        <v>0</v>
      </c>
      <c r="G1192" s="13">
        <v>0</v>
      </c>
      <c r="H1192" s="68">
        <v>0</v>
      </c>
      <c r="I1192" s="69">
        <v>0</v>
      </c>
      <c r="J1192" s="13">
        <v>0</v>
      </c>
      <c r="K1192" s="13">
        <v>0</v>
      </c>
      <c r="L1192" s="68">
        <v>0</v>
      </c>
      <c r="M1192" s="69">
        <v>0</v>
      </c>
      <c r="N1192" s="13">
        <v>0</v>
      </c>
      <c r="O1192" s="13">
        <v>0</v>
      </c>
      <c r="P1192" s="68">
        <v>0</v>
      </c>
      <c r="Q1192" s="69">
        <v>0</v>
      </c>
      <c r="R1192" s="13">
        <v>0</v>
      </c>
      <c r="S1192" s="13">
        <v>0</v>
      </c>
      <c r="T1192" s="68">
        <v>0</v>
      </c>
      <c r="U1192" s="69">
        <v>0</v>
      </c>
      <c r="V1192" s="13">
        <v>0</v>
      </c>
      <c r="W1192" s="67">
        <v>0</v>
      </c>
      <c r="X1192" s="68">
        <v>0</v>
      </c>
      <c r="Y1192" s="160" t="s">
        <v>380</v>
      </c>
    </row>
    <row r="1193" spans="1:25" ht="13.5" outlineLevel="3" thickBot="1" x14ac:dyDescent="0.25">
      <c r="A1193" s="467"/>
      <c r="B1193" s="95">
        <v>810149</v>
      </c>
      <c r="C1193" s="39" t="s">
        <v>302</v>
      </c>
      <c r="D1193" s="35" t="s">
        <v>372</v>
      </c>
      <c r="E1193" s="69">
        <v>25</v>
      </c>
      <c r="F1193" s="13">
        <v>0</v>
      </c>
      <c r="G1193" s="13">
        <v>4</v>
      </c>
      <c r="H1193" s="68">
        <v>29</v>
      </c>
      <c r="I1193" s="69">
        <v>11</v>
      </c>
      <c r="J1193" s="13">
        <v>0</v>
      </c>
      <c r="K1193" s="13">
        <v>1</v>
      </c>
      <c r="L1193" s="68">
        <v>12</v>
      </c>
      <c r="M1193" s="69">
        <v>8</v>
      </c>
      <c r="N1193" s="13">
        <v>1</v>
      </c>
      <c r="O1193" s="13">
        <v>0</v>
      </c>
      <c r="P1193" s="68">
        <v>9</v>
      </c>
      <c r="Q1193" s="69">
        <v>19</v>
      </c>
      <c r="R1193" s="13">
        <v>0</v>
      </c>
      <c r="S1193" s="13">
        <v>3</v>
      </c>
      <c r="T1193" s="68">
        <v>22</v>
      </c>
      <c r="U1193" s="69">
        <v>63</v>
      </c>
      <c r="V1193" s="13">
        <v>1</v>
      </c>
      <c r="W1193" s="67">
        <v>8</v>
      </c>
      <c r="X1193" s="68">
        <v>72</v>
      </c>
      <c r="Y1193" s="160" t="s">
        <v>413</v>
      </c>
    </row>
    <row r="1194" spans="1:25" ht="13.5" hidden="1" outlineLevel="3" thickBot="1" x14ac:dyDescent="0.25">
      <c r="A1194" s="467"/>
      <c r="B1194" s="95">
        <v>810149</v>
      </c>
      <c r="C1194" s="39" t="s">
        <v>434</v>
      </c>
      <c r="D1194" s="35" t="s">
        <v>373</v>
      </c>
      <c r="E1194" s="69">
        <v>0</v>
      </c>
      <c r="F1194" s="13">
        <v>0</v>
      </c>
      <c r="G1194" s="13">
        <v>0</v>
      </c>
      <c r="H1194" s="68">
        <v>0</v>
      </c>
      <c r="I1194" s="69">
        <v>0</v>
      </c>
      <c r="J1194" s="13">
        <v>0</v>
      </c>
      <c r="K1194" s="13">
        <v>0</v>
      </c>
      <c r="L1194" s="68">
        <v>0</v>
      </c>
      <c r="M1194" s="69">
        <v>0</v>
      </c>
      <c r="N1194" s="13">
        <v>0</v>
      </c>
      <c r="O1194" s="13">
        <v>0</v>
      </c>
      <c r="P1194" s="68">
        <v>0</v>
      </c>
      <c r="Q1194" s="69">
        <v>0</v>
      </c>
      <c r="R1194" s="13">
        <v>0</v>
      </c>
      <c r="S1194" s="13">
        <v>0</v>
      </c>
      <c r="T1194" s="68">
        <v>0</v>
      </c>
      <c r="U1194" s="69">
        <v>0</v>
      </c>
      <c r="V1194" s="13">
        <v>0</v>
      </c>
      <c r="W1194" s="67">
        <v>0</v>
      </c>
      <c r="X1194" s="68">
        <v>0</v>
      </c>
      <c r="Y1194" s="160" t="s">
        <v>380</v>
      </c>
    </row>
    <row r="1195" spans="1:25" ht="13.5" hidden="1" outlineLevel="3" thickBot="1" x14ac:dyDescent="0.25">
      <c r="A1195" s="467"/>
      <c r="B1195" s="95">
        <v>810149</v>
      </c>
      <c r="C1195" s="57" t="s">
        <v>384</v>
      </c>
      <c r="D1195" s="35" t="s">
        <v>374</v>
      </c>
      <c r="E1195" s="69">
        <v>0</v>
      </c>
      <c r="F1195" s="13">
        <v>0</v>
      </c>
      <c r="G1195" s="13">
        <v>0</v>
      </c>
      <c r="H1195" s="68">
        <v>0</v>
      </c>
      <c r="I1195" s="69">
        <v>0</v>
      </c>
      <c r="J1195" s="13">
        <v>0</v>
      </c>
      <c r="K1195" s="13">
        <v>0</v>
      </c>
      <c r="L1195" s="68">
        <v>0</v>
      </c>
      <c r="M1195" s="69">
        <v>0</v>
      </c>
      <c r="N1195" s="13">
        <v>0</v>
      </c>
      <c r="O1195" s="13">
        <v>0</v>
      </c>
      <c r="P1195" s="68">
        <v>0</v>
      </c>
      <c r="Q1195" s="69">
        <v>0</v>
      </c>
      <c r="R1195" s="13">
        <v>0</v>
      </c>
      <c r="S1195" s="13">
        <v>0</v>
      </c>
      <c r="T1195" s="68">
        <v>0</v>
      </c>
      <c r="U1195" s="69">
        <v>0</v>
      </c>
      <c r="V1195" s="13">
        <v>0</v>
      </c>
      <c r="W1195" s="67">
        <v>0</v>
      </c>
      <c r="X1195" s="68">
        <v>0</v>
      </c>
      <c r="Y1195" s="160" t="s">
        <v>380</v>
      </c>
    </row>
    <row r="1196" spans="1:25" ht="13.5" hidden="1" outlineLevel="3" thickBot="1" x14ac:dyDescent="0.25">
      <c r="A1196" s="468"/>
      <c r="B1196" s="96">
        <v>810149</v>
      </c>
      <c r="C1196" s="41" t="s">
        <v>383</v>
      </c>
      <c r="D1196" s="42" t="s">
        <v>375</v>
      </c>
      <c r="E1196" s="75">
        <v>0</v>
      </c>
      <c r="F1196" s="76">
        <v>0</v>
      </c>
      <c r="G1196" s="76">
        <v>0</v>
      </c>
      <c r="H1196" s="74">
        <v>0</v>
      </c>
      <c r="I1196" s="75">
        <v>0</v>
      </c>
      <c r="J1196" s="76">
        <v>0</v>
      </c>
      <c r="K1196" s="76">
        <v>0</v>
      </c>
      <c r="L1196" s="74">
        <v>0</v>
      </c>
      <c r="M1196" s="75">
        <v>0</v>
      </c>
      <c r="N1196" s="76">
        <v>0</v>
      </c>
      <c r="O1196" s="76">
        <v>0</v>
      </c>
      <c r="P1196" s="74">
        <v>0</v>
      </c>
      <c r="Q1196" s="75">
        <v>0</v>
      </c>
      <c r="R1196" s="76">
        <v>0</v>
      </c>
      <c r="S1196" s="76">
        <v>0</v>
      </c>
      <c r="T1196" s="74">
        <v>0</v>
      </c>
      <c r="U1196" s="75">
        <v>0</v>
      </c>
      <c r="V1196" s="76">
        <v>0</v>
      </c>
      <c r="W1196" s="73">
        <v>0</v>
      </c>
      <c r="X1196" s="74">
        <v>0</v>
      </c>
      <c r="Y1196" s="160" t="s">
        <v>380</v>
      </c>
    </row>
    <row r="1197" spans="1:25" s="106" customFormat="1" outlineLevel="1" x14ac:dyDescent="0.2">
      <c r="A1197" s="464">
        <v>810159</v>
      </c>
      <c r="B1197" s="97">
        <v>810159</v>
      </c>
      <c r="C1197" s="100" t="s">
        <v>150</v>
      </c>
      <c r="D1197" s="101" t="s">
        <v>336</v>
      </c>
      <c r="E1197" s="102">
        <v>37729</v>
      </c>
      <c r="F1197" s="103">
        <v>1755</v>
      </c>
      <c r="G1197" s="103">
        <v>1641</v>
      </c>
      <c r="H1197" s="104">
        <v>41125</v>
      </c>
      <c r="I1197" s="102">
        <v>43330</v>
      </c>
      <c r="J1197" s="103">
        <v>1972</v>
      </c>
      <c r="K1197" s="103">
        <v>1904</v>
      </c>
      <c r="L1197" s="104">
        <v>47206</v>
      </c>
      <c r="M1197" s="102">
        <v>35995</v>
      </c>
      <c r="N1197" s="103">
        <v>1794</v>
      </c>
      <c r="O1197" s="103">
        <v>1573</v>
      </c>
      <c r="P1197" s="104">
        <v>39362</v>
      </c>
      <c r="Q1197" s="102">
        <v>53865</v>
      </c>
      <c r="R1197" s="103">
        <v>2571</v>
      </c>
      <c r="S1197" s="103">
        <v>2282</v>
      </c>
      <c r="T1197" s="104">
        <v>58718</v>
      </c>
      <c r="U1197" s="102">
        <v>170919</v>
      </c>
      <c r="V1197" s="103">
        <v>8092</v>
      </c>
      <c r="W1197" s="103">
        <v>7400</v>
      </c>
      <c r="X1197" s="104">
        <v>186411</v>
      </c>
      <c r="Y1197" s="160" t="s">
        <v>413</v>
      </c>
    </row>
    <row r="1198" spans="1:25" outlineLevel="2" x14ac:dyDescent="0.2">
      <c r="A1198" s="465"/>
      <c r="B1198" s="95">
        <v>810159</v>
      </c>
      <c r="C1198" s="14" t="s">
        <v>350</v>
      </c>
      <c r="D1198" s="35" t="s">
        <v>198</v>
      </c>
      <c r="E1198" s="69">
        <v>37729</v>
      </c>
      <c r="F1198" s="13">
        <v>1755</v>
      </c>
      <c r="G1198" s="13">
        <v>1641</v>
      </c>
      <c r="H1198" s="68">
        <v>41125</v>
      </c>
      <c r="I1198" s="69">
        <v>43330</v>
      </c>
      <c r="J1198" s="13">
        <v>1972</v>
      </c>
      <c r="K1198" s="13">
        <v>1904</v>
      </c>
      <c r="L1198" s="68">
        <v>47206</v>
      </c>
      <c r="M1198" s="69">
        <v>35995</v>
      </c>
      <c r="N1198" s="13">
        <v>1794</v>
      </c>
      <c r="O1198" s="13">
        <v>1573</v>
      </c>
      <c r="P1198" s="68">
        <v>39362</v>
      </c>
      <c r="Q1198" s="69">
        <v>53865</v>
      </c>
      <c r="R1198" s="13">
        <v>2571</v>
      </c>
      <c r="S1198" s="13">
        <v>2282</v>
      </c>
      <c r="T1198" s="68">
        <v>58718</v>
      </c>
      <c r="U1198" s="69">
        <v>170919</v>
      </c>
      <c r="V1198" s="13">
        <v>8092</v>
      </c>
      <c r="W1198" s="67">
        <v>7400</v>
      </c>
      <c r="X1198" s="68">
        <v>186411</v>
      </c>
      <c r="Y1198" s="160" t="s">
        <v>413</v>
      </c>
    </row>
    <row r="1199" spans="1:25" hidden="1" outlineLevel="2" x14ac:dyDescent="0.2">
      <c r="A1199" s="465"/>
      <c r="B1199" s="95">
        <v>810159</v>
      </c>
      <c r="C1199" s="14" t="s">
        <v>351</v>
      </c>
      <c r="D1199" s="35" t="s">
        <v>199</v>
      </c>
      <c r="E1199" s="69">
        <v>0</v>
      </c>
      <c r="F1199" s="13">
        <v>0</v>
      </c>
      <c r="G1199" s="13">
        <v>0</v>
      </c>
      <c r="H1199" s="68">
        <v>0</v>
      </c>
      <c r="I1199" s="69">
        <v>0</v>
      </c>
      <c r="J1199" s="13">
        <v>0</v>
      </c>
      <c r="K1199" s="13">
        <v>0</v>
      </c>
      <c r="L1199" s="68">
        <v>0</v>
      </c>
      <c r="M1199" s="69">
        <v>0</v>
      </c>
      <c r="N1199" s="13">
        <v>0</v>
      </c>
      <c r="O1199" s="13">
        <v>0</v>
      </c>
      <c r="P1199" s="68">
        <v>0</v>
      </c>
      <c r="Q1199" s="69">
        <v>0</v>
      </c>
      <c r="R1199" s="13">
        <v>0</v>
      </c>
      <c r="S1199" s="13">
        <v>0</v>
      </c>
      <c r="T1199" s="68">
        <v>0</v>
      </c>
      <c r="U1199" s="69">
        <v>0</v>
      </c>
      <c r="V1199" s="13">
        <v>0</v>
      </c>
      <c r="W1199" s="67">
        <v>0</v>
      </c>
      <c r="X1199" s="68">
        <v>0</v>
      </c>
      <c r="Y1199" s="160" t="s">
        <v>380</v>
      </c>
    </row>
    <row r="1200" spans="1:25" outlineLevel="2" x14ac:dyDescent="0.2">
      <c r="A1200" s="465"/>
      <c r="B1200" s="95">
        <v>810159</v>
      </c>
      <c r="C1200" s="14" t="s">
        <v>300</v>
      </c>
      <c r="D1200" s="35" t="s">
        <v>200</v>
      </c>
      <c r="E1200" s="70">
        <v>12975</v>
      </c>
      <c r="F1200" s="71">
        <v>668</v>
      </c>
      <c r="G1200" s="71">
        <v>863</v>
      </c>
      <c r="H1200" s="68">
        <v>14506</v>
      </c>
      <c r="I1200" s="70">
        <v>11574</v>
      </c>
      <c r="J1200" s="71">
        <v>586</v>
      </c>
      <c r="K1200" s="71">
        <v>680</v>
      </c>
      <c r="L1200" s="68">
        <v>12840</v>
      </c>
      <c r="M1200" s="70">
        <v>18811</v>
      </c>
      <c r="N1200" s="71">
        <v>994</v>
      </c>
      <c r="O1200" s="71">
        <v>1320</v>
      </c>
      <c r="P1200" s="68">
        <v>21125</v>
      </c>
      <c r="Q1200" s="70">
        <v>37662</v>
      </c>
      <c r="R1200" s="71">
        <v>2316</v>
      </c>
      <c r="S1200" s="71">
        <v>2360</v>
      </c>
      <c r="T1200" s="68">
        <v>42338</v>
      </c>
      <c r="U1200" s="70">
        <v>81022</v>
      </c>
      <c r="V1200" s="71">
        <v>4564</v>
      </c>
      <c r="W1200" s="71">
        <v>5223</v>
      </c>
      <c r="X1200" s="68">
        <v>90809</v>
      </c>
      <c r="Y1200" s="160" t="s">
        <v>413</v>
      </c>
    </row>
    <row r="1201" spans="1:25" outlineLevel="3" x14ac:dyDescent="0.2">
      <c r="A1201" s="465"/>
      <c r="B1201" s="95">
        <v>810159</v>
      </c>
      <c r="C1201" s="39" t="s">
        <v>363</v>
      </c>
      <c r="D1201" s="35" t="s">
        <v>369</v>
      </c>
      <c r="E1201" s="69">
        <v>1259</v>
      </c>
      <c r="F1201" s="13">
        <v>86</v>
      </c>
      <c r="G1201" s="13">
        <v>75</v>
      </c>
      <c r="H1201" s="68">
        <v>1420</v>
      </c>
      <c r="I1201" s="69">
        <v>1607</v>
      </c>
      <c r="J1201" s="13">
        <v>93</v>
      </c>
      <c r="K1201" s="13">
        <v>84</v>
      </c>
      <c r="L1201" s="68">
        <v>1784</v>
      </c>
      <c r="M1201" s="69">
        <v>2259</v>
      </c>
      <c r="N1201" s="13">
        <v>137</v>
      </c>
      <c r="O1201" s="13">
        <v>111</v>
      </c>
      <c r="P1201" s="68">
        <v>2507</v>
      </c>
      <c r="Q1201" s="69">
        <v>3872</v>
      </c>
      <c r="R1201" s="13">
        <v>263</v>
      </c>
      <c r="S1201" s="13">
        <v>203</v>
      </c>
      <c r="T1201" s="68">
        <v>4338</v>
      </c>
      <c r="U1201" s="69">
        <v>8997</v>
      </c>
      <c r="V1201" s="13">
        <v>579</v>
      </c>
      <c r="W1201" s="67">
        <v>473</v>
      </c>
      <c r="X1201" s="68">
        <v>10049</v>
      </c>
      <c r="Y1201" s="160" t="s">
        <v>413</v>
      </c>
    </row>
    <row r="1202" spans="1:25" hidden="1" outlineLevel="3" x14ac:dyDescent="0.2">
      <c r="A1202" s="465"/>
      <c r="B1202" s="95">
        <v>810159</v>
      </c>
      <c r="C1202" s="39" t="s">
        <v>301</v>
      </c>
      <c r="D1202" s="35" t="s">
        <v>370</v>
      </c>
      <c r="E1202" s="69">
        <v>0</v>
      </c>
      <c r="F1202" s="13">
        <v>0</v>
      </c>
      <c r="G1202" s="13">
        <v>0</v>
      </c>
      <c r="H1202" s="68">
        <v>0</v>
      </c>
      <c r="I1202" s="69">
        <v>0</v>
      </c>
      <c r="J1202" s="13">
        <v>0</v>
      </c>
      <c r="K1202" s="13">
        <v>0</v>
      </c>
      <c r="L1202" s="68">
        <v>0</v>
      </c>
      <c r="M1202" s="69">
        <v>0</v>
      </c>
      <c r="N1202" s="13">
        <v>0</v>
      </c>
      <c r="O1202" s="13">
        <v>0</v>
      </c>
      <c r="P1202" s="68">
        <v>0</v>
      </c>
      <c r="Q1202" s="69">
        <v>0</v>
      </c>
      <c r="R1202" s="13">
        <v>0</v>
      </c>
      <c r="S1202" s="13">
        <v>0</v>
      </c>
      <c r="T1202" s="68">
        <v>0</v>
      </c>
      <c r="U1202" s="69">
        <v>0</v>
      </c>
      <c r="V1202" s="13">
        <v>0</v>
      </c>
      <c r="W1202" s="67">
        <v>0</v>
      </c>
      <c r="X1202" s="68">
        <v>0</v>
      </c>
      <c r="Y1202" s="160" t="s">
        <v>380</v>
      </c>
    </row>
    <row r="1203" spans="1:25" outlineLevel="3" x14ac:dyDescent="0.2">
      <c r="A1203" s="465"/>
      <c r="B1203" s="95">
        <v>810159</v>
      </c>
      <c r="C1203" s="39" t="s">
        <v>305</v>
      </c>
      <c r="D1203" s="35" t="s">
        <v>371</v>
      </c>
      <c r="E1203" s="69">
        <v>3828</v>
      </c>
      <c r="F1203" s="13">
        <v>175</v>
      </c>
      <c r="G1203" s="13">
        <v>210</v>
      </c>
      <c r="H1203" s="68">
        <v>4213</v>
      </c>
      <c r="I1203" s="69">
        <v>5070</v>
      </c>
      <c r="J1203" s="13">
        <v>232</v>
      </c>
      <c r="K1203" s="13">
        <v>234</v>
      </c>
      <c r="L1203" s="68">
        <v>5536</v>
      </c>
      <c r="M1203" s="69">
        <v>4035</v>
      </c>
      <c r="N1203" s="13">
        <v>170</v>
      </c>
      <c r="O1203" s="13">
        <v>228</v>
      </c>
      <c r="P1203" s="68">
        <v>4433</v>
      </c>
      <c r="Q1203" s="69">
        <v>5058</v>
      </c>
      <c r="R1203" s="13">
        <v>242</v>
      </c>
      <c r="S1203" s="13">
        <v>266</v>
      </c>
      <c r="T1203" s="68">
        <v>5566</v>
      </c>
      <c r="U1203" s="69">
        <v>17991</v>
      </c>
      <c r="V1203" s="13">
        <v>819</v>
      </c>
      <c r="W1203" s="67">
        <v>938</v>
      </c>
      <c r="X1203" s="68">
        <v>19748</v>
      </c>
      <c r="Y1203" s="160" t="s">
        <v>413</v>
      </c>
    </row>
    <row r="1204" spans="1:25" outlineLevel="3" x14ac:dyDescent="0.2">
      <c r="A1204" s="465"/>
      <c r="B1204" s="95">
        <v>810159</v>
      </c>
      <c r="C1204" s="39" t="s">
        <v>302</v>
      </c>
      <c r="D1204" s="35" t="s">
        <v>372</v>
      </c>
      <c r="E1204" s="69">
        <v>841</v>
      </c>
      <c r="F1204" s="13">
        <v>40</v>
      </c>
      <c r="G1204" s="13">
        <v>43</v>
      </c>
      <c r="H1204" s="68">
        <v>924</v>
      </c>
      <c r="I1204" s="69">
        <v>1067</v>
      </c>
      <c r="J1204" s="13">
        <v>68</v>
      </c>
      <c r="K1204" s="13">
        <v>59</v>
      </c>
      <c r="L1204" s="68">
        <v>1194</v>
      </c>
      <c r="M1204" s="69">
        <v>792</v>
      </c>
      <c r="N1204" s="13">
        <v>44</v>
      </c>
      <c r="O1204" s="13">
        <v>45</v>
      </c>
      <c r="P1204" s="68">
        <v>881</v>
      </c>
      <c r="Q1204" s="69">
        <v>933</v>
      </c>
      <c r="R1204" s="13">
        <v>46</v>
      </c>
      <c r="S1204" s="13">
        <v>31</v>
      </c>
      <c r="T1204" s="68">
        <v>1010</v>
      </c>
      <c r="U1204" s="69">
        <v>3633</v>
      </c>
      <c r="V1204" s="13">
        <v>198</v>
      </c>
      <c r="W1204" s="67">
        <v>178</v>
      </c>
      <c r="X1204" s="68">
        <v>4009</v>
      </c>
      <c r="Y1204" s="160" t="s">
        <v>413</v>
      </c>
    </row>
    <row r="1205" spans="1:25" hidden="1" outlineLevel="3" x14ac:dyDescent="0.2">
      <c r="A1205" s="465"/>
      <c r="B1205" s="95">
        <v>810159</v>
      </c>
      <c r="C1205" s="39" t="s">
        <v>434</v>
      </c>
      <c r="D1205" s="35" t="s">
        <v>373</v>
      </c>
      <c r="E1205" s="69">
        <v>0</v>
      </c>
      <c r="F1205" s="13">
        <v>0</v>
      </c>
      <c r="G1205" s="13">
        <v>0</v>
      </c>
      <c r="H1205" s="68">
        <v>0</v>
      </c>
      <c r="I1205" s="69">
        <v>0</v>
      </c>
      <c r="J1205" s="13">
        <v>0</v>
      </c>
      <c r="K1205" s="13">
        <v>0</v>
      </c>
      <c r="L1205" s="68">
        <v>0</v>
      </c>
      <c r="M1205" s="69">
        <v>0</v>
      </c>
      <c r="N1205" s="13">
        <v>0</v>
      </c>
      <c r="O1205" s="13">
        <v>0</v>
      </c>
      <c r="P1205" s="68">
        <v>0</v>
      </c>
      <c r="Q1205" s="69">
        <v>0</v>
      </c>
      <c r="R1205" s="13">
        <v>0</v>
      </c>
      <c r="S1205" s="13">
        <v>0</v>
      </c>
      <c r="T1205" s="68">
        <v>0</v>
      </c>
      <c r="U1205" s="69">
        <v>0</v>
      </c>
      <c r="V1205" s="13">
        <v>0</v>
      </c>
      <c r="W1205" s="67">
        <v>0</v>
      </c>
      <c r="X1205" s="68">
        <v>0</v>
      </c>
      <c r="Y1205" s="160" t="s">
        <v>380</v>
      </c>
    </row>
    <row r="1206" spans="1:25" hidden="1" outlineLevel="3" x14ac:dyDescent="0.2">
      <c r="A1206" s="474"/>
      <c r="B1206" s="95">
        <v>810159</v>
      </c>
      <c r="C1206" s="39" t="s">
        <v>384</v>
      </c>
      <c r="D1206" s="35" t="s">
        <v>374</v>
      </c>
      <c r="E1206" s="69">
        <v>0</v>
      </c>
      <c r="F1206" s="13">
        <v>0</v>
      </c>
      <c r="G1206" s="13">
        <v>0</v>
      </c>
      <c r="H1206" s="68">
        <v>0</v>
      </c>
      <c r="I1206" s="69">
        <v>0</v>
      </c>
      <c r="J1206" s="13">
        <v>0</v>
      </c>
      <c r="K1206" s="13">
        <v>0</v>
      </c>
      <c r="L1206" s="68">
        <v>0</v>
      </c>
      <c r="M1206" s="69">
        <v>0</v>
      </c>
      <c r="N1206" s="13">
        <v>0</v>
      </c>
      <c r="O1206" s="13">
        <v>0</v>
      </c>
      <c r="P1206" s="68">
        <v>0</v>
      </c>
      <c r="Q1206" s="69">
        <v>0</v>
      </c>
      <c r="R1206" s="13">
        <v>0</v>
      </c>
      <c r="S1206" s="13">
        <v>0</v>
      </c>
      <c r="T1206" s="68">
        <v>0</v>
      </c>
      <c r="U1206" s="69">
        <v>0</v>
      </c>
      <c r="V1206" s="13">
        <v>0</v>
      </c>
      <c r="W1206" s="67">
        <v>0</v>
      </c>
      <c r="X1206" s="68">
        <v>0</v>
      </c>
      <c r="Y1206" s="160" t="s">
        <v>380</v>
      </c>
    </row>
    <row r="1207" spans="1:25" ht="13.5" outlineLevel="3" thickBot="1" x14ac:dyDescent="0.25">
      <c r="A1207" s="475"/>
      <c r="B1207" s="96">
        <v>810159</v>
      </c>
      <c r="C1207" s="41" t="s">
        <v>383</v>
      </c>
      <c r="D1207" s="42" t="s">
        <v>375</v>
      </c>
      <c r="E1207" s="75">
        <v>7047</v>
      </c>
      <c r="F1207" s="76">
        <v>367</v>
      </c>
      <c r="G1207" s="76">
        <v>535</v>
      </c>
      <c r="H1207" s="74">
        <v>7949</v>
      </c>
      <c r="I1207" s="75">
        <v>3830</v>
      </c>
      <c r="J1207" s="76">
        <v>193</v>
      </c>
      <c r="K1207" s="76">
        <v>303</v>
      </c>
      <c r="L1207" s="74">
        <v>4326</v>
      </c>
      <c r="M1207" s="75">
        <v>11725</v>
      </c>
      <c r="N1207" s="76">
        <v>643</v>
      </c>
      <c r="O1207" s="76">
        <v>936</v>
      </c>
      <c r="P1207" s="74">
        <v>13304</v>
      </c>
      <c r="Q1207" s="75">
        <v>27799</v>
      </c>
      <c r="R1207" s="76">
        <v>1765</v>
      </c>
      <c r="S1207" s="76">
        <v>1860</v>
      </c>
      <c r="T1207" s="74">
        <v>31424</v>
      </c>
      <c r="U1207" s="75">
        <v>50401</v>
      </c>
      <c r="V1207" s="76">
        <v>2968</v>
      </c>
      <c r="W1207" s="73">
        <v>3634</v>
      </c>
      <c r="X1207" s="74">
        <v>57003</v>
      </c>
      <c r="Y1207" s="160" t="s">
        <v>413</v>
      </c>
    </row>
    <row r="1208" spans="1:25" s="106" customFormat="1" outlineLevel="1" x14ac:dyDescent="0.2">
      <c r="A1208" s="466">
        <v>810160</v>
      </c>
      <c r="B1208" s="97">
        <v>810160</v>
      </c>
      <c r="C1208" s="100" t="s">
        <v>151</v>
      </c>
      <c r="D1208" s="101" t="s">
        <v>336</v>
      </c>
      <c r="E1208" s="102">
        <v>8225</v>
      </c>
      <c r="F1208" s="103">
        <v>402</v>
      </c>
      <c r="G1208" s="103">
        <v>363</v>
      </c>
      <c r="H1208" s="104">
        <v>8990</v>
      </c>
      <c r="I1208" s="102">
        <v>8518</v>
      </c>
      <c r="J1208" s="103">
        <v>371</v>
      </c>
      <c r="K1208" s="103">
        <v>366</v>
      </c>
      <c r="L1208" s="104">
        <v>9255</v>
      </c>
      <c r="M1208" s="102">
        <v>7321</v>
      </c>
      <c r="N1208" s="103">
        <v>318</v>
      </c>
      <c r="O1208" s="103">
        <v>325</v>
      </c>
      <c r="P1208" s="104">
        <v>7964</v>
      </c>
      <c r="Q1208" s="102">
        <v>11186</v>
      </c>
      <c r="R1208" s="103">
        <v>495</v>
      </c>
      <c r="S1208" s="103">
        <v>518</v>
      </c>
      <c r="T1208" s="104">
        <v>12199</v>
      </c>
      <c r="U1208" s="102">
        <v>35250</v>
      </c>
      <c r="V1208" s="103">
        <v>1586</v>
      </c>
      <c r="W1208" s="103">
        <v>1572</v>
      </c>
      <c r="X1208" s="104">
        <v>38408</v>
      </c>
      <c r="Y1208" s="160" t="s">
        <v>413</v>
      </c>
    </row>
    <row r="1209" spans="1:25" outlineLevel="2" x14ac:dyDescent="0.2">
      <c r="A1209" s="467"/>
      <c r="B1209" s="95">
        <v>810160</v>
      </c>
      <c r="C1209" s="14" t="s">
        <v>350</v>
      </c>
      <c r="D1209" s="35" t="s">
        <v>198</v>
      </c>
      <c r="E1209" s="69">
        <v>8225</v>
      </c>
      <c r="F1209" s="13">
        <v>402</v>
      </c>
      <c r="G1209" s="13">
        <v>363</v>
      </c>
      <c r="H1209" s="68">
        <v>8990</v>
      </c>
      <c r="I1209" s="69">
        <v>8518</v>
      </c>
      <c r="J1209" s="13">
        <v>371</v>
      </c>
      <c r="K1209" s="13">
        <v>366</v>
      </c>
      <c r="L1209" s="68">
        <v>9255</v>
      </c>
      <c r="M1209" s="69">
        <v>7321</v>
      </c>
      <c r="N1209" s="13">
        <v>318</v>
      </c>
      <c r="O1209" s="13">
        <v>325</v>
      </c>
      <c r="P1209" s="68">
        <v>7964</v>
      </c>
      <c r="Q1209" s="69">
        <v>11186</v>
      </c>
      <c r="R1209" s="13">
        <v>495</v>
      </c>
      <c r="S1209" s="13">
        <v>518</v>
      </c>
      <c r="T1209" s="68">
        <v>12199</v>
      </c>
      <c r="U1209" s="69">
        <v>35250</v>
      </c>
      <c r="V1209" s="13">
        <v>1586</v>
      </c>
      <c r="W1209" s="67">
        <v>1572</v>
      </c>
      <c r="X1209" s="68">
        <v>38408</v>
      </c>
      <c r="Y1209" s="160" t="s">
        <v>413</v>
      </c>
    </row>
    <row r="1210" spans="1:25" hidden="1" outlineLevel="2" x14ac:dyDescent="0.2">
      <c r="A1210" s="467"/>
      <c r="B1210" s="95">
        <v>810160</v>
      </c>
      <c r="C1210" s="14" t="s">
        <v>351</v>
      </c>
      <c r="D1210" s="35" t="s">
        <v>199</v>
      </c>
      <c r="E1210" s="69">
        <v>0</v>
      </c>
      <c r="F1210" s="13">
        <v>0</v>
      </c>
      <c r="G1210" s="13">
        <v>0</v>
      </c>
      <c r="H1210" s="68">
        <v>0</v>
      </c>
      <c r="I1210" s="69">
        <v>0</v>
      </c>
      <c r="J1210" s="13">
        <v>0</v>
      </c>
      <c r="K1210" s="13">
        <v>0</v>
      </c>
      <c r="L1210" s="68">
        <v>0</v>
      </c>
      <c r="M1210" s="69">
        <v>0</v>
      </c>
      <c r="N1210" s="13">
        <v>0</v>
      </c>
      <c r="O1210" s="13">
        <v>0</v>
      </c>
      <c r="P1210" s="68">
        <v>0</v>
      </c>
      <c r="Q1210" s="69">
        <v>0</v>
      </c>
      <c r="R1210" s="13">
        <v>0</v>
      </c>
      <c r="S1210" s="13">
        <v>0</v>
      </c>
      <c r="T1210" s="68">
        <v>0</v>
      </c>
      <c r="U1210" s="69">
        <v>0</v>
      </c>
      <c r="V1210" s="13">
        <v>0</v>
      </c>
      <c r="W1210" s="67">
        <v>0</v>
      </c>
      <c r="X1210" s="68">
        <v>0</v>
      </c>
      <c r="Y1210" s="160" t="s">
        <v>380</v>
      </c>
    </row>
    <row r="1211" spans="1:25" outlineLevel="2" x14ac:dyDescent="0.2">
      <c r="A1211" s="467"/>
      <c r="B1211" s="95">
        <v>810160</v>
      </c>
      <c r="C1211" s="14" t="s">
        <v>300</v>
      </c>
      <c r="D1211" s="35" t="s">
        <v>200</v>
      </c>
      <c r="E1211" s="70">
        <v>426</v>
      </c>
      <c r="F1211" s="71">
        <v>24</v>
      </c>
      <c r="G1211" s="71">
        <v>18</v>
      </c>
      <c r="H1211" s="68">
        <v>468</v>
      </c>
      <c r="I1211" s="70">
        <v>531</v>
      </c>
      <c r="J1211" s="71">
        <v>27</v>
      </c>
      <c r="K1211" s="71">
        <v>25</v>
      </c>
      <c r="L1211" s="68">
        <v>583</v>
      </c>
      <c r="M1211" s="70">
        <v>391</v>
      </c>
      <c r="N1211" s="71">
        <v>11</v>
      </c>
      <c r="O1211" s="71">
        <v>17</v>
      </c>
      <c r="P1211" s="68">
        <v>419</v>
      </c>
      <c r="Q1211" s="70">
        <v>424</v>
      </c>
      <c r="R1211" s="71">
        <v>21</v>
      </c>
      <c r="S1211" s="71">
        <v>28</v>
      </c>
      <c r="T1211" s="68">
        <v>473</v>
      </c>
      <c r="U1211" s="70">
        <v>1772</v>
      </c>
      <c r="V1211" s="71">
        <v>83</v>
      </c>
      <c r="W1211" s="71">
        <v>88</v>
      </c>
      <c r="X1211" s="68">
        <v>1943</v>
      </c>
      <c r="Y1211" s="160" t="s">
        <v>413</v>
      </c>
    </row>
    <row r="1212" spans="1:25" hidden="1" outlineLevel="3" x14ac:dyDescent="0.2">
      <c r="A1212" s="467"/>
      <c r="B1212" s="95">
        <v>810160</v>
      </c>
      <c r="C1212" s="39" t="s">
        <v>363</v>
      </c>
      <c r="D1212" s="35" t="s">
        <v>369</v>
      </c>
      <c r="E1212" s="69">
        <v>0</v>
      </c>
      <c r="F1212" s="13">
        <v>0</v>
      </c>
      <c r="G1212" s="13">
        <v>0</v>
      </c>
      <c r="H1212" s="68">
        <v>0</v>
      </c>
      <c r="I1212" s="69">
        <v>0</v>
      </c>
      <c r="J1212" s="13">
        <v>0</v>
      </c>
      <c r="K1212" s="13">
        <v>0</v>
      </c>
      <c r="L1212" s="68">
        <v>0</v>
      </c>
      <c r="M1212" s="69">
        <v>0</v>
      </c>
      <c r="N1212" s="13">
        <v>0</v>
      </c>
      <c r="O1212" s="13">
        <v>0</v>
      </c>
      <c r="P1212" s="68">
        <v>0</v>
      </c>
      <c r="Q1212" s="69">
        <v>0</v>
      </c>
      <c r="R1212" s="13">
        <v>0</v>
      </c>
      <c r="S1212" s="13">
        <v>0</v>
      </c>
      <c r="T1212" s="68">
        <v>0</v>
      </c>
      <c r="U1212" s="69">
        <v>0</v>
      </c>
      <c r="V1212" s="13">
        <v>0</v>
      </c>
      <c r="W1212" s="67">
        <v>0</v>
      </c>
      <c r="X1212" s="68">
        <v>0</v>
      </c>
      <c r="Y1212" s="160" t="s">
        <v>380</v>
      </c>
    </row>
    <row r="1213" spans="1:25" hidden="1" outlineLevel="3" x14ac:dyDescent="0.2">
      <c r="A1213" s="467"/>
      <c r="B1213" s="95">
        <v>810160</v>
      </c>
      <c r="C1213" s="39" t="s">
        <v>301</v>
      </c>
      <c r="D1213" s="35" t="s">
        <v>370</v>
      </c>
      <c r="E1213" s="69">
        <v>0</v>
      </c>
      <c r="F1213" s="13">
        <v>0</v>
      </c>
      <c r="G1213" s="13">
        <v>0</v>
      </c>
      <c r="H1213" s="68">
        <v>0</v>
      </c>
      <c r="I1213" s="69">
        <v>0</v>
      </c>
      <c r="J1213" s="13">
        <v>0</v>
      </c>
      <c r="K1213" s="13">
        <v>0</v>
      </c>
      <c r="L1213" s="68">
        <v>0</v>
      </c>
      <c r="M1213" s="69">
        <v>0</v>
      </c>
      <c r="N1213" s="13">
        <v>0</v>
      </c>
      <c r="O1213" s="13">
        <v>0</v>
      </c>
      <c r="P1213" s="68">
        <v>0</v>
      </c>
      <c r="Q1213" s="69">
        <v>0</v>
      </c>
      <c r="R1213" s="13">
        <v>0</v>
      </c>
      <c r="S1213" s="13">
        <v>0</v>
      </c>
      <c r="T1213" s="68">
        <v>0</v>
      </c>
      <c r="U1213" s="69">
        <v>0</v>
      </c>
      <c r="V1213" s="13">
        <v>0</v>
      </c>
      <c r="W1213" s="67">
        <v>0</v>
      </c>
      <c r="X1213" s="68">
        <v>0</v>
      </c>
      <c r="Y1213" s="160" t="s">
        <v>380</v>
      </c>
    </row>
    <row r="1214" spans="1:25" outlineLevel="3" x14ac:dyDescent="0.2">
      <c r="A1214" s="467"/>
      <c r="B1214" s="95">
        <v>810160</v>
      </c>
      <c r="C1214" s="39" t="s">
        <v>305</v>
      </c>
      <c r="D1214" s="35" t="s">
        <v>371</v>
      </c>
      <c r="E1214" s="69">
        <v>389</v>
      </c>
      <c r="F1214" s="13">
        <v>24</v>
      </c>
      <c r="G1214" s="13">
        <v>17</v>
      </c>
      <c r="H1214" s="68">
        <v>430</v>
      </c>
      <c r="I1214" s="69">
        <v>504</v>
      </c>
      <c r="J1214" s="13">
        <v>23</v>
      </c>
      <c r="K1214" s="13">
        <v>25</v>
      </c>
      <c r="L1214" s="68">
        <v>552</v>
      </c>
      <c r="M1214" s="69">
        <v>391</v>
      </c>
      <c r="N1214" s="13">
        <v>11</v>
      </c>
      <c r="O1214" s="13">
        <v>17</v>
      </c>
      <c r="P1214" s="68">
        <v>419</v>
      </c>
      <c r="Q1214" s="69">
        <v>424</v>
      </c>
      <c r="R1214" s="13">
        <v>21</v>
      </c>
      <c r="S1214" s="13">
        <v>28</v>
      </c>
      <c r="T1214" s="68">
        <v>473</v>
      </c>
      <c r="U1214" s="69">
        <v>1708</v>
      </c>
      <c r="V1214" s="13">
        <v>79</v>
      </c>
      <c r="W1214" s="67">
        <v>87</v>
      </c>
      <c r="X1214" s="68">
        <v>1874</v>
      </c>
      <c r="Y1214" s="160" t="s">
        <v>413</v>
      </c>
    </row>
    <row r="1215" spans="1:25" ht="13.5" outlineLevel="3" thickBot="1" x14ac:dyDescent="0.25">
      <c r="A1215" s="467"/>
      <c r="B1215" s="95">
        <v>810160</v>
      </c>
      <c r="C1215" s="39" t="s">
        <v>302</v>
      </c>
      <c r="D1215" s="35" t="s">
        <v>372</v>
      </c>
      <c r="E1215" s="69">
        <v>37</v>
      </c>
      <c r="F1215" s="13">
        <v>0</v>
      </c>
      <c r="G1215" s="13">
        <v>1</v>
      </c>
      <c r="H1215" s="68">
        <v>38</v>
      </c>
      <c r="I1215" s="69">
        <v>27</v>
      </c>
      <c r="J1215" s="13">
        <v>4</v>
      </c>
      <c r="K1215" s="13">
        <v>0</v>
      </c>
      <c r="L1215" s="68">
        <v>31</v>
      </c>
      <c r="M1215" s="69">
        <v>0</v>
      </c>
      <c r="N1215" s="13">
        <v>0</v>
      </c>
      <c r="O1215" s="13">
        <v>0</v>
      </c>
      <c r="P1215" s="68">
        <v>0</v>
      </c>
      <c r="Q1215" s="69">
        <v>0</v>
      </c>
      <c r="R1215" s="13">
        <v>0</v>
      </c>
      <c r="S1215" s="13">
        <v>0</v>
      </c>
      <c r="T1215" s="68">
        <v>0</v>
      </c>
      <c r="U1215" s="69">
        <v>64</v>
      </c>
      <c r="V1215" s="13">
        <v>4</v>
      </c>
      <c r="W1215" s="67">
        <v>1</v>
      </c>
      <c r="X1215" s="68">
        <v>69</v>
      </c>
      <c r="Y1215" s="160" t="s">
        <v>413</v>
      </c>
    </row>
    <row r="1216" spans="1:25" ht="13.5" hidden="1" outlineLevel="3" thickBot="1" x14ac:dyDescent="0.25">
      <c r="A1216" s="467"/>
      <c r="B1216" s="95">
        <v>810160</v>
      </c>
      <c r="C1216" s="39" t="s">
        <v>434</v>
      </c>
      <c r="D1216" s="35" t="s">
        <v>373</v>
      </c>
      <c r="E1216" s="69">
        <v>0</v>
      </c>
      <c r="F1216" s="13">
        <v>0</v>
      </c>
      <c r="G1216" s="13">
        <v>0</v>
      </c>
      <c r="H1216" s="68">
        <v>0</v>
      </c>
      <c r="I1216" s="69">
        <v>0</v>
      </c>
      <c r="J1216" s="13">
        <v>0</v>
      </c>
      <c r="K1216" s="13">
        <v>0</v>
      </c>
      <c r="L1216" s="68">
        <v>0</v>
      </c>
      <c r="M1216" s="69">
        <v>0</v>
      </c>
      <c r="N1216" s="13">
        <v>0</v>
      </c>
      <c r="O1216" s="13">
        <v>0</v>
      </c>
      <c r="P1216" s="68">
        <v>0</v>
      </c>
      <c r="Q1216" s="69">
        <v>0</v>
      </c>
      <c r="R1216" s="13">
        <v>0</v>
      </c>
      <c r="S1216" s="13">
        <v>0</v>
      </c>
      <c r="T1216" s="68">
        <v>0</v>
      </c>
      <c r="U1216" s="69">
        <v>0</v>
      </c>
      <c r="V1216" s="13">
        <v>0</v>
      </c>
      <c r="W1216" s="67">
        <v>0</v>
      </c>
      <c r="X1216" s="68">
        <v>0</v>
      </c>
      <c r="Y1216" s="160" t="s">
        <v>380</v>
      </c>
    </row>
    <row r="1217" spans="1:25" ht="13.5" hidden="1" outlineLevel="3" thickBot="1" x14ac:dyDescent="0.25">
      <c r="A1217" s="467"/>
      <c r="B1217" s="95">
        <v>810160</v>
      </c>
      <c r="C1217" s="57" t="s">
        <v>384</v>
      </c>
      <c r="D1217" s="35" t="s">
        <v>374</v>
      </c>
      <c r="E1217" s="69">
        <v>0</v>
      </c>
      <c r="F1217" s="13">
        <v>0</v>
      </c>
      <c r="G1217" s="13">
        <v>0</v>
      </c>
      <c r="H1217" s="68">
        <v>0</v>
      </c>
      <c r="I1217" s="69">
        <v>0</v>
      </c>
      <c r="J1217" s="13">
        <v>0</v>
      </c>
      <c r="K1217" s="13">
        <v>0</v>
      </c>
      <c r="L1217" s="68">
        <v>0</v>
      </c>
      <c r="M1217" s="69">
        <v>0</v>
      </c>
      <c r="N1217" s="13">
        <v>0</v>
      </c>
      <c r="O1217" s="13">
        <v>0</v>
      </c>
      <c r="P1217" s="68">
        <v>0</v>
      </c>
      <c r="Q1217" s="69">
        <v>0</v>
      </c>
      <c r="R1217" s="13">
        <v>0</v>
      </c>
      <c r="S1217" s="13">
        <v>0</v>
      </c>
      <c r="T1217" s="68">
        <v>0</v>
      </c>
      <c r="U1217" s="69">
        <v>0</v>
      </c>
      <c r="V1217" s="13">
        <v>0</v>
      </c>
      <c r="W1217" s="67">
        <v>0</v>
      </c>
      <c r="X1217" s="68">
        <v>0</v>
      </c>
      <c r="Y1217" s="160" t="s">
        <v>380</v>
      </c>
    </row>
    <row r="1218" spans="1:25" ht="13.5" hidden="1" outlineLevel="3" thickBot="1" x14ac:dyDescent="0.25">
      <c r="A1218" s="468"/>
      <c r="B1218" s="96">
        <v>810160</v>
      </c>
      <c r="C1218" s="41" t="s">
        <v>383</v>
      </c>
      <c r="D1218" s="42" t="s">
        <v>375</v>
      </c>
      <c r="E1218" s="75">
        <v>0</v>
      </c>
      <c r="F1218" s="76">
        <v>0</v>
      </c>
      <c r="G1218" s="76">
        <v>0</v>
      </c>
      <c r="H1218" s="74">
        <v>0</v>
      </c>
      <c r="I1218" s="75">
        <v>0</v>
      </c>
      <c r="J1218" s="76">
        <v>0</v>
      </c>
      <c r="K1218" s="76">
        <v>0</v>
      </c>
      <c r="L1218" s="74">
        <v>0</v>
      </c>
      <c r="M1218" s="75">
        <v>0</v>
      </c>
      <c r="N1218" s="76">
        <v>0</v>
      </c>
      <c r="O1218" s="76">
        <v>0</v>
      </c>
      <c r="P1218" s="74">
        <v>0</v>
      </c>
      <c r="Q1218" s="75">
        <v>0</v>
      </c>
      <c r="R1218" s="76">
        <v>0</v>
      </c>
      <c r="S1218" s="76">
        <v>0</v>
      </c>
      <c r="T1218" s="74">
        <v>0</v>
      </c>
      <c r="U1218" s="75">
        <v>0</v>
      </c>
      <c r="V1218" s="76">
        <v>0</v>
      </c>
      <c r="W1218" s="73">
        <v>0</v>
      </c>
      <c r="X1218" s="74">
        <v>0</v>
      </c>
      <c r="Y1218" s="160" t="s">
        <v>380</v>
      </c>
    </row>
    <row r="1219" spans="1:25" s="106" customFormat="1" ht="13.5" hidden="1" outlineLevel="1" collapsed="1" thickBot="1" x14ac:dyDescent="0.25">
      <c r="A1219" s="464">
        <v>810185</v>
      </c>
      <c r="B1219" s="97">
        <v>810185</v>
      </c>
      <c r="C1219" s="100" t="s">
        <v>152</v>
      </c>
      <c r="D1219" s="101" t="s">
        <v>336</v>
      </c>
      <c r="E1219" s="102">
        <v>0</v>
      </c>
      <c r="F1219" s="103">
        <v>0</v>
      </c>
      <c r="G1219" s="103">
        <v>0</v>
      </c>
      <c r="H1219" s="104">
        <v>0</v>
      </c>
      <c r="I1219" s="102">
        <v>0</v>
      </c>
      <c r="J1219" s="103">
        <v>0</v>
      </c>
      <c r="K1219" s="103">
        <v>0</v>
      </c>
      <c r="L1219" s="104">
        <v>0</v>
      </c>
      <c r="M1219" s="102">
        <v>0</v>
      </c>
      <c r="N1219" s="103">
        <v>0</v>
      </c>
      <c r="O1219" s="103">
        <v>0</v>
      </c>
      <c r="P1219" s="104">
        <v>0</v>
      </c>
      <c r="Q1219" s="102">
        <v>0</v>
      </c>
      <c r="R1219" s="103">
        <v>0</v>
      </c>
      <c r="S1219" s="103">
        <v>0</v>
      </c>
      <c r="T1219" s="104">
        <v>0</v>
      </c>
      <c r="U1219" s="102">
        <v>0</v>
      </c>
      <c r="V1219" s="103">
        <v>0</v>
      </c>
      <c r="W1219" s="103">
        <v>0</v>
      </c>
      <c r="X1219" s="104">
        <v>0</v>
      </c>
      <c r="Y1219" s="160" t="s">
        <v>380</v>
      </c>
    </row>
    <row r="1220" spans="1:25" ht="13.5" hidden="1" outlineLevel="2" thickBot="1" x14ac:dyDescent="0.25">
      <c r="A1220" s="465"/>
      <c r="B1220" s="95">
        <v>810185</v>
      </c>
      <c r="C1220" s="14" t="s">
        <v>350</v>
      </c>
      <c r="D1220" s="35" t="s">
        <v>198</v>
      </c>
      <c r="E1220" s="69">
        <v>0</v>
      </c>
      <c r="F1220" s="13">
        <v>0</v>
      </c>
      <c r="G1220" s="13">
        <v>0</v>
      </c>
      <c r="H1220" s="68">
        <v>0</v>
      </c>
      <c r="I1220" s="69">
        <v>0</v>
      </c>
      <c r="J1220" s="13">
        <v>0</v>
      </c>
      <c r="K1220" s="13">
        <v>0</v>
      </c>
      <c r="L1220" s="68">
        <v>0</v>
      </c>
      <c r="M1220" s="69">
        <v>0</v>
      </c>
      <c r="N1220" s="13">
        <v>0</v>
      </c>
      <c r="O1220" s="13">
        <v>0</v>
      </c>
      <c r="P1220" s="68">
        <v>0</v>
      </c>
      <c r="Q1220" s="69">
        <v>0</v>
      </c>
      <c r="R1220" s="13">
        <v>0</v>
      </c>
      <c r="S1220" s="13">
        <v>0</v>
      </c>
      <c r="T1220" s="68">
        <v>0</v>
      </c>
      <c r="U1220" s="69">
        <v>0</v>
      </c>
      <c r="V1220" s="13">
        <v>0</v>
      </c>
      <c r="W1220" s="67">
        <v>0</v>
      </c>
      <c r="X1220" s="68">
        <v>0</v>
      </c>
      <c r="Y1220" s="160" t="s">
        <v>380</v>
      </c>
    </row>
    <row r="1221" spans="1:25" ht="13.5" hidden="1" outlineLevel="2" thickBot="1" x14ac:dyDescent="0.25">
      <c r="A1221" s="465"/>
      <c r="B1221" s="95">
        <v>810185</v>
      </c>
      <c r="C1221" s="14" t="s">
        <v>351</v>
      </c>
      <c r="D1221" s="35" t="s">
        <v>199</v>
      </c>
      <c r="E1221" s="69">
        <v>0</v>
      </c>
      <c r="F1221" s="13">
        <v>0</v>
      </c>
      <c r="G1221" s="13">
        <v>0</v>
      </c>
      <c r="H1221" s="68">
        <v>0</v>
      </c>
      <c r="I1221" s="69">
        <v>0</v>
      </c>
      <c r="J1221" s="13">
        <v>0</v>
      </c>
      <c r="K1221" s="13">
        <v>0</v>
      </c>
      <c r="L1221" s="68">
        <v>0</v>
      </c>
      <c r="M1221" s="69">
        <v>0</v>
      </c>
      <c r="N1221" s="13">
        <v>0</v>
      </c>
      <c r="O1221" s="13">
        <v>0</v>
      </c>
      <c r="P1221" s="68">
        <v>0</v>
      </c>
      <c r="Q1221" s="69">
        <v>0</v>
      </c>
      <c r="R1221" s="13">
        <v>0</v>
      </c>
      <c r="S1221" s="13">
        <v>0</v>
      </c>
      <c r="T1221" s="68">
        <v>0</v>
      </c>
      <c r="U1221" s="69">
        <v>0</v>
      </c>
      <c r="V1221" s="13">
        <v>0</v>
      </c>
      <c r="W1221" s="67">
        <v>0</v>
      </c>
      <c r="X1221" s="68">
        <v>0</v>
      </c>
      <c r="Y1221" s="160" t="s">
        <v>380</v>
      </c>
    </row>
    <row r="1222" spans="1:25" ht="13.5" hidden="1" outlineLevel="2" thickBot="1" x14ac:dyDescent="0.25">
      <c r="A1222" s="465"/>
      <c r="B1222" s="95">
        <v>810185</v>
      </c>
      <c r="C1222" s="14" t="s">
        <v>300</v>
      </c>
      <c r="D1222" s="35" t="s">
        <v>200</v>
      </c>
      <c r="E1222" s="70">
        <v>0</v>
      </c>
      <c r="F1222" s="71">
        <v>0</v>
      </c>
      <c r="G1222" s="71">
        <v>0</v>
      </c>
      <c r="H1222" s="68">
        <v>0</v>
      </c>
      <c r="I1222" s="70">
        <v>0</v>
      </c>
      <c r="J1222" s="71">
        <v>0</v>
      </c>
      <c r="K1222" s="71">
        <v>0</v>
      </c>
      <c r="L1222" s="68">
        <v>0</v>
      </c>
      <c r="M1222" s="70">
        <v>0</v>
      </c>
      <c r="N1222" s="71">
        <v>0</v>
      </c>
      <c r="O1222" s="71">
        <v>0</v>
      </c>
      <c r="P1222" s="68">
        <v>0</v>
      </c>
      <c r="Q1222" s="70">
        <v>0</v>
      </c>
      <c r="R1222" s="71">
        <v>0</v>
      </c>
      <c r="S1222" s="71">
        <v>0</v>
      </c>
      <c r="T1222" s="68">
        <v>0</v>
      </c>
      <c r="U1222" s="70">
        <v>0</v>
      </c>
      <c r="V1222" s="71">
        <v>0</v>
      </c>
      <c r="W1222" s="71">
        <v>0</v>
      </c>
      <c r="X1222" s="68">
        <v>0</v>
      </c>
      <c r="Y1222" s="160" t="s">
        <v>380</v>
      </c>
    </row>
    <row r="1223" spans="1:25" ht="13.5" hidden="1" outlineLevel="3" thickBot="1" x14ac:dyDescent="0.25">
      <c r="A1223" s="465"/>
      <c r="B1223" s="95">
        <v>810185</v>
      </c>
      <c r="C1223" s="39" t="s">
        <v>363</v>
      </c>
      <c r="D1223" s="35" t="s">
        <v>369</v>
      </c>
      <c r="E1223" s="69">
        <v>0</v>
      </c>
      <c r="F1223" s="13">
        <v>0</v>
      </c>
      <c r="G1223" s="13">
        <v>0</v>
      </c>
      <c r="H1223" s="68">
        <v>0</v>
      </c>
      <c r="I1223" s="69">
        <v>0</v>
      </c>
      <c r="J1223" s="13">
        <v>0</v>
      </c>
      <c r="K1223" s="13">
        <v>0</v>
      </c>
      <c r="L1223" s="68">
        <v>0</v>
      </c>
      <c r="M1223" s="69">
        <v>0</v>
      </c>
      <c r="N1223" s="13">
        <v>0</v>
      </c>
      <c r="O1223" s="13">
        <v>0</v>
      </c>
      <c r="P1223" s="68">
        <v>0</v>
      </c>
      <c r="Q1223" s="69">
        <v>0</v>
      </c>
      <c r="R1223" s="13">
        <v>0</v>
      </c>
      <c r="S1223" s="13">
        <v>0</v>
      </c>
      <c r="T1223" s="68">
        <v>0</v>
      </c>
      <c r="U1223" s="69">
        <v>0</v>
      </c>
      <c r="V1223" s="13">
        <v>0</v>
      </c>
      <c r="W1223" s="67">
        <v>0</v>
      </c>
      <c r="X1223" s="68">
        <v>0</v>
      </c>
      <c r="Y1223" s="160" t="s">
        <v>380</v>
      </c>
    </row>
    <row r="1224" spans="1:25" ht="13.5" hidden="1" outlineLevel="3" thickBot="1" x14ac:dyDescent="0.25">
      <c r="A1224" s="465"/>
      <c r="B1224" s="95">
        <v>810185</v>
      </c>
      <c r="C1224" s="39" t="s">
        <v>301</v>
      </c>
      <c r="D1224" s="35" t="s">
        <v>370</v>
      </c>
      <c r="E1224" s="69">
        <v>0</v>
      </c>
      <c r="F1224" s="13">
        <v>0</v>
      </c>
      <c r="G1224" s="13">
        <v>0</v>
      </c>
      <c r="H1224" s="68">
        <v>0</v>
      </c>
      <c r="I1224" s="69">
        <v>0</v>
      </c>
      <c r="J1224" s="13">
        <v>0</v>
      </c>
      <c r="K1224" s="13">
        <v>0</v>
      </c>
      <c r="L1224" s="68">
        <v>0</v>
      </c>
      <c r="M1224" s="69">
        <v>0</v>
      </c>
      <c r="N1224" s="13">
        <v>0</v>
      </c>
      <c r="O1224" s="13">
        <v>0</v>
      </c>
      <c r="P1224" s="68">
        <v>0</v>
      </c>
      <c r="Q1224" s="69">
        <v>0</v>
      </c>
      <c r="R1224" s="13">
        <v>0</v>
      </c>
      <c r="S1224" s="13">
        <v>0</v>
      </c>
      <c r="T1224" s="68">
        <v>0</v>
      </c>
      <c r="U1224" s="69">
        <v>0</v>
      </c>
      <c r="V1224" s="13">
        <v>0</v>
      </c>
      <c r="W1224" s="67">
        <v>0</v>
      </c>
      <c r="X1224" s="68">
        <v>0</v>
      </c>
      <c r="Y1224" s="160" t="s">
        <v>380</v>
      </c>
    </row>
    <row r="1225" spans="1:25" ht="13.5" hidden="1" outlineLevel="3" thickBot="1" x14ac:dyDescent="0.25">
      <c r="A1225" s="465"/>
      <c r="B1225" s="95">
        <v>810185</v>
      </c>
      <c r="C1225" s="39" t="s">
        <v>305</v>
      </c>
      <c r="D1225" s="35" t="s">
        <v>371</v>
      </c>
      <c r="E1225" s="69">
        <v>0</v>
      </c>
      <c r="F1225" s="13">
        <v>0</v>
      </c>
      <c r="G1225" s="13">
        <v>0</v>
      </c>
      <c r="H1225" s="68">
        <v>0</v>
      </c>
      <c r="I1225" s="69">
        <v>0</v>
      </c>
      <c r="J1225" s="13">
        <v>0</v>
      </c>
      <c r="K1225" s="13">
        <v>0</v>
      </c>
      <c r="L1225" s="68">
        <v>0</v>
      </c>
      <c r="M1225" s="69">
        <v>0</v>
      </c>
      <c r="N1225" s="13">
        <v>0</v>
      </c>
      <c r="O1225" s="13">
        <v>0</v>
      </c>
      <c r="P1225" s="68">
        <v>0</v>
      </c>
      <c r="Q1225" s="69">
        <v>0</v>
      </c>
      <c r="R1225" s="13">
        <v>0</v>
      </c>
      <c r="S1225" s="13">
        <v>0</v>
      </c>
      <c r="T1225" s="68">
        <v>0</v>
      </c>
      <c r="U1225" s="69">
        <v>0</v>
      </c>
      <c r="V1225" s="13">
        <v>0</v>
      </c>
      <c r="W1225" s="67">
        <v>0</v>
      </c>
      <c r="X1225" s="68">
        <v>0</v>
      </c>
      <c r="Y1225" s="160" t="s">
        <v>380</v>
      </c>
    </row>
    <row r="1226" spans="1:25" ht="13.5" hidden="1" outlineLevel="3" thickBot="1" x14ac:dyDescent="0.25">
      <c r="A1226" s="465"/>
      <c r="B1226" s="95">
        <v>810185</v>
      </c>
      <c r="C1226" s="39" t="s">
        <v>302</v>
      </c>
      <c r="D1226" s="35" t="s">
        <v>372</v>
      </c>
      <c r="E1226" s="69">
        <v>0</v>
      </c>
      <c r="F1226" s="13">
        <v>0</v>
      </c>
      <c r="G1226" s="13">
        <v>0</v>
      </c>
      <c r="H1226" s="68">
        <v>0</v>
      </c>
      <c r="I1226" s="69">
        <v>0</v>
      </c>
      <c r="J1226" s="13">
        <v>0</v>
      </c>
      <c r="K1226" s="13">
        <v>0</v>
      </c>
      <c r="L1226" s="68">
        <v>0</v>
      </c>
      <c r="M1226" s="69">
        <v>0</v>
      </c>
      <c r="N1226" s="13">
        <v>0</v>
      </c>
      <c r="O1226" s="13">
        <v>0</v>
      </c>
      <c r="P1226" s="68">
        <v>0</v>
      </c>
      <c r="Q1226" s="69">
        <v>0</v>
      </c>
      <c r="R1226" s="13">
        <v>0</v>
      </c>
      <c r="S1226" s="13">
        <v>0</v>
      </c>
      <c r="T1226" s="68">
        <v>0</v>
      </c>
      <c r="U1226" s="69">
        <v>0</v>
      </c>
      <c r="V1226" s="13">
        <v>0</v>
      </c>
      <c r="W1226" s="67">
        <v>0</v>
      </c>
      <c r="X1226" s="68">
        <v>0</v>
      </c>
      <c r="Y1226" s="160" t="s">
        <v>380</v>
      </c>
    </row>
    <row r="1227" spans="1:25" ht="13.5" hidden="1" outlineLevel="3" thickBot="1" x14ac:dyDescent="0.25">
      <c r="A1227" s="465"/>
      <c r="B1227" s="95">
        <v>810185</v>
      </c>
      <c r="C1227" s="39" t="s">
        <v>434</v>
      </c>
      <c r="D1227" s="35" t="s">
        <v>373</v>
      </c>
      <c r="E1227" s="69">
        <v>0</v>
      </c>
      <c r="F1227" s="13">
        <v>0</v>
      </c>
      <c r="G1227" s="13">
        <v>0</v>
      </c>
      <c r="H1227" s="68">
        <v>0</v>
      </c>
      <c r="I1227" s="69">
        <v>0</v>
      </c>
      <c r="J1227" s="13">
        <v>0</v>
      </c>
      <c r="K1227" s="13">
        <v>0</v>
      </c>
      <c r="L1227" s="68">
        <v>0</v>
      </c>
      <c r="M1227" s="69">
        <v>0</v>
      </c>
      <c r="N1227" s="13">
        <v>0</v>
      </c>
      <c r="O1227" s="13">
        <v>0</v>
      </c>
      <c r="P1227" s="68">
        <v>0</v>
      </c>
      <c r="Q1227" s="69">
        <v>0</v>
      </c>
      <c r="R1227" s="13">
        <v>0</v>
      </c>
      <c r="S1227" s="13">
        <v>0</v>
      </c>
      <c r="T1227" s="68">
        <v>0</v>
      </c>
      <c r="U1227" s="69">
        <v>0</v>
      </c>
      <c r="V1227" s="13">
        <v>0</v>
      </c>
      <c r="W1227" s="67">
        <v>0</v>
      </c>
      <c r="X1227" s="68">
        <v>0</v>
      </c>
      <c r="Y1227" s="160" t="s">
        <v>380</v>
      </c>
    </row>
    <row r="1228" spans="1:25" ht="13.5" hidden="1" outlineLevel="3" thickBot="1" x14ac:dyDescent="0.25">
      <c r="A1228" s="474"/>
      <c r="B1228" s="95">
        <v>810185</v>
      </c>
      <c r="C1228" s="39" t="s">
        <v>384</v>
      </c>
      <c r="D1228" s="35" t="s">
        <v>374</v>
      </c>
      <c r="E1228" s="69">
        <v>0</v>
      </c>
      <c r="F1228" s="13">
        <v>0</v>
      </c>
      <c r="G1228" s="13">
        <v>0</v>
      </c>
      <c r="H1228" s="68">
        <v>0</v>
      </c>
      <c r="I1228" s="69">
        <v>0</v>
      </c>
      <c r="J1228" s="13">
        <v>0</v>
      </c>
      <c r="K1228" s="13">
        <v>0</v>
      </c>
      <c r="L1228" s="68">
        <v>0</v>
      </c>
      <c r="M1228" s="69">
        <v>0</v>
      </c>
      <c r="N1228" s="13">
        <v>0</v>
      </c>
      <c r="O1228" s="13">
        <v>0</v>
      </c>
      <c r="P1228" s="68">
        <v>0</v>
      </c>
      <c r="Q1228" s="69">
        <v>0</v>
      </c>
      <c r="R1228" s="13">
        <v>0</v>
      </c>
      <c r="S1228" s="13">
        <v>0</v>
      </c>
      <c r="T1228" s="68">
        <v>0</v>
      </c>
      <c r="U1228" s="69">
        <v>0</v>
      </c>
      <c r="V1228" s="13">
        <v>0</v>
      </c>
      <c r="W1228" s="67">
        <v>0</v>
      </c>
      <c r="X1228" s="68">
        <v>0</v>
      </c>
      <c r="Y1228" s="160" t="s">
        <v>380</v>
      </c>
    </row>
    <row r="1229" spans="1:25" ht="13.5" hidden="1" outlineLevel="3" thickBot="1" x14ac:dyDescent="0.25">
      <c r="A1229" s="475"/>
      <c r="B1229" s="96">
        <v>810185</v>
      </c>
      <c r="C1229" s="41" t="s">
        <v>383</v>
      </c>
      <c r="D1229" s="42" t="s">
        <v>375</v>
      </c>
      <c r="E1229" s="75">
        <v>0</v>
      </c>
      <c r="F1229" s="76">
        <v>0</v>
      </c>
      <c r="G1229" s="76">
        <v>0</v>
      </c>
      <c r="H1229" s="74">
        <v>0</v>
      </c>
      <c r="I1229" s="75">
        <v>0</v>
      </c>
      <c r="J1229" s="76">
        <v>0</v>
      </c>
      <c r="K1229" s="76">
        <v>0</v>
      </c>
      <c r="L1229" s="74">
        <v>0</v>
      </c>
      <c r="M1229" s="75">
        <v>0</v>
      </c>
      <c r="N1229" s="76">
        <v>0</v>
      </c>
      <c r="O1229" s="76">
        <v>0</v>
      </c>
      <c r="P1229" s="74">
        <v>0</v>
      </c>
      <c r="Q1229" s="75">
        <v>0</v>
      </c>
      <c r="R1229" s="76">
        <v>0</v>
      </c>
      <c r="S1229" s="76">
        <v>0</v>
      </c>
      <c r="T1229" s="74">
        <v>0</v>
      </c>
      <c r="U1229" s="75">
        <v>0</v>
      </c>
      <c r="V1229" s="76">
        <v>0</v>
      </c>
      <c r="W1229" s="73">
        <v>0</v>
      </c>
      <c r="X1229" s="74">
        <v>0</v>
      </c>
      <c r="Y1229" s="160" t="s">
        <v>380</v>
      </c>
    </row>
    <row r="1230" spans="1:25" s="106" customFormat="1" outlineLevel="1" x14ac:dyDescent="0.2">
      <c r="A1230" s="466">
        <v>810188</v>
      </c>
      <c r="B1230" s="97">
        <v>810188</v>
      </c>
      <c r="C1230" s="100" t="s">
        <v>30</v>
      </c>
      <c r="D1230" s="101" t="s">
        <v>336</v>
      </c>
      <c r="E1230" s="102">
        <v>208</v>
      </c>
      <c r="F1230" s="103">
        <v>17</v>
      </c>
      <c r="G1230" s="103">
        <v>25</v>
      </c>
      <c r="H1230" s="104">
        <v>250</v>
      </c>
      <c r="I1230" s="102">
        <v>172</v>
      </c>
      <c r="J1230" s="103">
        <v>27</v>
      </c>
      <c r="K1230" s="103">
        <v>18</v>
      </c>
      <c r="L1230" s="104">
        <v>217</v>
      </c>
      <c r="M1230" s="102">
        <v>198</v>
      </c>
      <c r="N1230" s="103">
        <v>18</v>
      </c>
      <c r="O1230" s="103">
        <v>23</v>
      </c>
      <c r="P1230" s="104">
        <v>239</v>
      </c>
      <c r="Q1230" s="102">
        <v>200</v>
      </c>
      <c r="R1230" s="103">
        <v>18</v>
      </c>
      <c r="S1230" s="103">
        <v>24</v>
      </c>
      <c r="T1230" s="104">
        <v>242</v>
      </c>
      <c r="U1230" s="102">
        <v>778</v>
      </c>
      <c r="V1230" s="103">
        <v>80</v>
      </c>
      <c r="W1230" s="103">
        <v>90</v>
      </c>
      <c r="X1230" s="104">
        <v>948</v>
      </c>
      <c r="Y1230" s="160" t="s">
        <v>413</v>
      </c>
    </row>
    <row r="1231" spans="1:25" hidden="1" outlineLevel="2" x14ac:dyDescent="0.2">
      <c r="A1231" s="467"/>
      <c r="B1231" s="95">
        <v>810188</v>
      </c>
      <c r="C1231" s="14" t="s">
        <v>350</v>
      </c>
      <c r="D1231" s="35" t="s">
        <v>198</v>
      </c>
      <c r="E1231" s="69">
        <v>0</v>
      </c>
      <c r="F1231" s="13">
        <v>0</v>
      </c>
      <c r="G1231" s="13">
        <v>0</v>
      </c>
      <c r="H1231" s="68">
        <v>0</v>
      </c>
      <c r="I1231" s="69">
        <v>0</v>
      </c>
      <c r="J1231" s="13">
        <v>0</v>
      </c>
      <c r="K1231" s="13">
        <v>0</v>
      </c>
      <c r="L1231" s="68">
        <v>0</v>
      </c>
      <c r="M1231" s="69">
        <v>0</v>
      </c>
      <c r="N1231" s="13">
        <v>0</v>
      </c>
      <c r="O1231" s="13">
        <v>0</v>
      </c>
      <c r="P1231" s="68">
        <v>0</v>
      </c>
      <c r="Q1231" s="69">
        <v>0</v>
      </c>
      <c r="R1231" s="13">
        <v>0</v>
      </c>
      <c r="S1231" s="13">
        <v>0</v>
      </c>
      <c r="T1231" s="68">
        <v>0</v>
      </c>
      <c r="U1231" s="69">
        <v>0</v>
      </c>
      <c r="V1231" s="13">
        <v>0</v>
      </c>
      <c r="W1231" s="67">
        <v>0</v>
      </c>
      <c r="X1231" s="68">
        <v>0</v>
      </c>
      <c r="Y1231" s="160" t="s">
        <v>380</v>
      </c>
    </row>
    <row r="1232" spans="1:25" ht="13.5" outlineLevel="2" thickBot="1" x14ac:dyDescent="0.25">
      <c r="A1232" s="467"/>
      <c r="B1232" s="95">
        <v>810188</v>
      </c>
      <c r="C1232" s="14" t="s">
        <v>351</v>
      </c>
      <c r="D1232" s="35" t="s">
        <v>199</v>
      </c>
      <c r="E1232" s="69">
        <v>208</v>
      </c>
      <c r="F1232" s="13">
        <v>17</v>
      </c>
      <c r="G1232" s="13">
        <v>25</v>
      </c>
      <c r="H1232" s="68">
        <v>250</v>
      </c>
      <c r="I1232" s="69">
        <v>172</v>
      </c>
      <c r="J1232" s="13">
        <v>27</v>
      </c>
      <c r="K1232" s="13">
        <v>18</v>
      </c>
      <c r="L1232" s="68">
        <v>217</v>
      </c>
      <c r="M1232" s="69">
        <v>198</v>
      </c>
      <c r="N1232" s="13">
        <v>18</v>
      </c>
      <c r="O1232" s="13">
        <v>23</v>
      </c>
      <c r="P1232" s="68">
        <v>239</v>
      </c>
      <c r="Q1232" s="69">
        <v>200</v>
      </c>
      <c r="R1232" s="13">
        <v>18</v>
      </c>
      <c r="S1232" s="13">
        <v>24</v>
      </c>
      <c r="T1232" s="68">
        <v>242</v>
      </c>
      <c r="U1232" s="69">
        <v>778</v>
      </c>
      <c r="V1232" s="13">
        <v>80</v>
      </c>
      <c r="W1232" s="67">
        <v>90</v>
      </c>
      <c r="X1232" s="68">
        <v>948</v>
      </c>
      <c r="Y1232" s="160" t="s">
        <v>413</v>
      </c>
    </row>
    <row r="1233" spans="1:25" ht="13.5" hidden="1" outlineLevel="2" collapsed="1" thickBot="1" x14ac:dyDescent="0.25">
      <c r="A1233" s="467"/>
      <c r="B1233" s="95">
        <v>810188</v>
      </c>
      <c r="C1233" s="14" t="s">
        <v>300</v>
      </c>
      <c r="D1233" s="35" t="s">
        <v>200</v>
      </c>
      <c r="E1233" s="70">
        <v>0</v>
      </c>
      <c r="F1233" s="71">
        <v>0</v>
      </c>
      <c r="G1233" s="71">
        <v>0</v>
      </c>
      <c r="H1233" s="68">
        <v>0</v>
      </c>
      <c r="I1233" s="70">
        <v>0</v>
      </c>
      <c r="J1233" s="71">
        <v>0</v>
      </c>
      <c r="K1233" s="71">
        <v>0</v>
      </c>
      <c r="L1233" s="68">
        <v>0</v>
      </c>
      <c r="M1233" s="70">
        <v>0</v>
      </c>
      <c r="N1233" s="71">
        <v>0</v>
      </c>
      <c r="O1233" s="71">
        <v>0</v>
      </c>
      <c r="P1233" s="68">
        <v>0</v>
      </c>
      <c r="Q1233" s="70">
        <v>0</v>
      </c>
      <c r="R1233" s="71">
        <v>0</v>
      </c>
      <c r="S1233" s="71">
        <v>0</v>
      </c>
      <c r="T1233" s="68">
        <v>0</v>
      </c>
      <c r="U1233" s="70">
        <v>0</v>
      </c>
      <c r="V1233" s="71">
        <v>0</v>
      </c>
      <c r="W1233" s="71">
        <v>0</v>
      </c>
      <c r="X1233" s="68">
        <v>0</v>
      </c>
      <c r="Y1233" s="160" t="s">
        <v>380</v>
      </c>
    </row>
    <row r="1234" spans="1:25" ht="13.5" hidden="1" outlineLevel="3" thickBot="1" x14ac:dyDescent="0.25">
      <c r="A1234" s="467"/>
      <c r="B1234" s="95">
        <v>810188</v>
      </c>
      <c r="C1234" s="39" t="s">
        <v>363</v>
      </c>
      <c r="D1234" s="35" t="s">
        <v>369</v>
      </c>
      <c r="E1234" s="69">
        <v>0</v>
      </c>
      <c r="F1234" s="13">
        <v>0</v>
      </c>
      <c r="G1234" s="13">
        <v>0</v>
      </c>
      <c r="H1234" s="68">
        <v>0</v>
      </c>
      <c r="I1234" s="69">
        <v>0</v>
      </c>
      <c r="J1234" s="13">
        <v>0</v>
      </c>
      <c r="K1234" s="13">
        <v>0</v>
      </c>
      <c r="L1234" s="68">
        <v>0</v>
      </c>
      <c r="M1234" s="69">
        <v>0</v>
      </c>
      <c r="N1234" s="13">
        <v>0</v>
      </c>
      <c r="O1234" s="13">
        <v>0</v>
      </c>
      <c r="P1234" s="68">
        <v>0</v>
      </c>
      <c r="Q1234" s="69">
        <v>0</v>
      </c>
      <c r="R1234" s="13">
        <v>0</v>
      </c>
      <c r="S1234" s="13">
        <v>0</v>
      </c>
      <c r="T1234" s="68">
        <v>0</v>
      </c>
      <c r="U1234" s="69">
        <v>0</v>
      </c>
      <c r="V1234" s="13">
        <v>0</v>
      </c>
      <c r="W1234" s="67">
        <v>0</v>
      </c>
      <c r="X1234" s="68">
        <v>0</v>
      </c>
      <c r="Y1234" s="160" t="s">
        <v>380</v>
      </c>
    </row>
    <row r="1235" spans="1:25" ht="13.5" hidden="1" outlineLevel="3" thickBot="1" x14ac:dyDescent="0.25">
      <c r="A1235" s="467"/>
      <c r="B1235" s="95">
        <v>810188</v>
      </c>
      <c r="C1235" s="39" t="s">
        <v>301</v>
      </c>
      <c r="D1235" s="35" t="s">
        <v>370</v>
      </c>
      <c r="E1235" s="69">
        <v>0</v>
      </c>
      <c r="F1235" s="13">
        <v>0</v>
      </c>
      <c r="G1235" s="13">
        <v>0</v>
      </c>
      <c r="H1235" s="68">
        <v>0</v>
      </c>
      <c r="I1235" s="69">
        <v>0</v>
      </c>
      <c r="J1235" s="13">
        <v>0</v>
      </c>
      <c r="K1235" s="13">
        <v>0</v>
      </c>
      <c r="L1235" s="68">
        <v>0</v>
      </c>
      <c r="M1235" s="69">
        <v>0</v>
      </c>
      <c r="N1235" s="13">
        <v>0</v>
      </c>
      <c r="O1235" s="13">
        <v>0</v>
      </c>
      <c r="P1235" s="68">
        <v>0</v>
      </c>
      <c r="Q1235" s="69">
        <v>0</v>
      </c>
      <c r="R1235" s="13">
        <v>0</v>
      </c>
      <c r="S1235" s="13">
        <v>0</v>
      </c>
      <c r="T1235" s="68">
        <v>0</v>
      </c>
      <c r="U1235" s="69">
        <v>0</v>
      </c>
      <c r="V1235" s="13">
        <v>0</v>
      </c>
      <c r="W1235" s="67">
        <v>0</v>
      </c>
      <c r="X1235" s="68">
        <v>0</v>
      </c>
      <c r="Y1235" s="160" t="s">
        <v>380</v>
      </c>
    </row>
    <row r="1236" spans="1:25" ht="13.5" hidden="1" outlineLevel="3" thickBot="1" x14ac:dyDescent="0.25">
      <c r="A1236" s="467"/>
      <c r="B1236" s="95">
        <v>810188</v>
      </c>
      <c r="C1236" s="39" t="s">
        <v>305</v>
      </c>
      <c r="D1236" s="35" t="s">
        <v>371</v>
      </c>
      <c r="E1236" s="69">
        <v>0</v>
      </c>
      <c r="F1236" s="13">
        <v>0</v>
      </c>
      <c r="G1236" s="13">
        <v>0</v>
      </c>
      <c r="H1236" s="68">
        <v>0</v>
      </c>
      <c r="I1236" s="69">
        <v>0</v>
      </c>
      <c r="J1236" s="13">
        <v>0</v>
      </c>
      <c r="K1236" s="13">
        <v>0</v>
      </c>
      <c r="L1236" s="68">
        <v>0</v>
      </c>
      <c r="M1236" s="69">
        <v>0</v>
      </c>
      <c r="N1236" s="13">
        <v>0</v>
      </c>
      <c r="O1236" s="13">
        <v>0</v>
      </c>
      <c r="P1236" s="68">
        <v>0</v>
      </c>
      <c r="Q1236" s="69">
        <v>0</v>
      </c>
      <c r="R1236" s="13">
        <v>0</v>
      </c>
      <c r="S1236" s="13">
        <v>0</v>
      </c>
      <c r="T1236" s="68">
        <v>0</v>
      </c>
      <c r="U1236" s="69">
        <v>0</v>
      </c>
      <c r="V1236" s="13">
        <v>0</v>
      </c>
      <c r="W1236" s="67">
        <v>0</v>
      </c>
      <c r="X1236" s="68">
        <v>0</v>
      </c>
      <c r="Y1236" s="160" t="s">
        <v>380</v>
      </c>
    </row>
    <row r="1237" spans="1:25" ht="13.5" hidden="1" outlineLevel="3" thickBot="1" x14ac:dyDescent="0.25">
      <c r="A1237" s="467"/>
      <c r="B1237" s="95">
        <v>810188</v>
      </c>
      <c r="C1237" s="39" t="s">
        <v>302</v>
      </c>
      <c r="D1237" s="35" t="s">
        <v>372</v>
      </c>
      <c r="E1237" s="69">
        <v>0</v>
      </c>
      <c r="F1237" s="13">
        <v>0</v>
      </c>
      <c r="G1237" s="13">
        <v>0</v>
      </c>
      <c r="H1237" s="68">
        <v>0</v>
      </c>
      <c r="I1237" s="69">
        <v>0</v>
      </c>
      <c r="J1237" s="13">
        <v>0</v>
      </c>
      <c r="K1237" s="13">
        <v>0</v>
      </c>
      <c r="L1237" s="68">
        <v>0</v>
      </c>
      <c r="M1237" s="69">
        <v>0</v>
      </c>
      <c r="N1237" s="13">
        <v>0</v>
      </c>
      <c r="O1237" s="13">
        <v>0</v>
      </c>
      <c r="P1237" s="68">
        <v>0</v>
      </c>
      <c r="Q1237" s="69">
        <v>0</v>
      </c>
      <c r="R1237" s="13">
        <v>0</v>
      </c>
      <c r="S1237" s="13">
        <v>0</v>
      </c>
      <c r="T1237" s="68">
        <v>0</v>
      </c>
      <c r="U1237" s="69">
        <v>0</v>
      </c>
      <c r="V1237" s="13">
        <v>0</v>
      </c>
      <c r="W1237" s="67">
        <v>0</v>
      </c>
      <c r="X1237" s="68">
        <v>0</v>
      </c>
      <c r="Y1237" s="160" t="s">
        <v>380</v>
      </c>
    </row>
    <row r="1238" spans="1:25" ht="13.5" hidden="1" outlineLevel="3" thickBot="1" x14ac:dyDescent="0.25">
      <c r="A1238" s="467"/>
      <c r="B1238" s="95">
        <v>810188</v>
      </c>
      <c r="C1238" s="39" t="s">
        <v>434</v>
      </c>
      <c r="D1238" s="35" t="s">
        <v>373</v>
      </c>
      <c r="E1238" s="69">
        <v>0</v>
      </c>
      <c r="F1238" s="13">
        <v>0</v>
      </c>
      <c r="G1238" s="13">
        <v>0</v>
      </c>
      <c r="H1238" s="68">
        <v>0</v>
      </c>
      <c r="I1238" s="69">
        <v>0</v>
      </c>
      <c r="J1238" s="13">
        <v>0</v>
      </c>
      <c r="K1238" s="13">
        <v>0</v>
      </c>
      <c r="L1238" s="68">
        <v>0</v>
      </c>
      <c r="M1238" s="69">
        <v>0</v>
      </c>
      <c r="N1238" s="13">
        <v>0</v>
      </c>
      <c r="O1238" s="13">
        <v>0</v>
      </c>
      <c r="P1238" s="68">
        <v>0</v>
      </c>
      <c r="Q1238" s="69">
        <v>0</v>
      </c>
      <c r="R1238" s="13">
        <v>0</v>
      </c>
      <c r="S1238" s="13">
        <v>0</v>
      </c>
      <c r="T1238" s="68">
        <v>0</v>
      </c>
      <c r="U1238" s="69">
        <v>0</v>
      </c>
      <c r="V1238" s="13">
        <v>0</v>
      </c>
      <c r="W1238" s="67">
        <v>0</v>
      </c>
      <c r="X1238" s="68">
        <v>0</v>
      </c>
      <c r="Y1238" s="160" t="s">
        <v>380</v>
      </c>
    </row>
    <row r="1239" spans="1:25" ht="13.5" hidden="1" outlineLevel="3" thickBot="1" x14ac:dyDescent="0.25">
      <c r="A1239" s="467"/>
      <c r="B1239" s="95">
        <v>810188</v>
      </c>
      <c r="C1239" s="57" t="s">
        <v>384</v>
      </c>
      <c r="D1239" s="35" t="s">
        <v>374</v>
      </c>
      <c r="E1239" s="69">
        <v>0</v>
      </c>
      <c r="F1239" s="13">
        <v>0</v>
      </c>
      <c r="G1239" s="13">
        <v>0</v>
      </c>
      <c r="H1239" s="68">
        <v>0</v>
      </c>
      <c r="I1239" s="69">
        <v>0</v>
      </c>
      <c r="J1239" s="13">
        <v>0</v>
      </c>
      <c r="K1239" s="13">
        <v>0</v>
      </c>
      <c r="L1239" s="68">
        <v>0</v>
      </c>
      <c r="M1239" s="69">
        <v>0</v>
      </c>
      <c r="N1239" s="13">
        <v>0</v>
      </c>
      <c r="O1239" s="13">
        <v>0</v>
      </c>
      <c r="P1239" s="68">
        <v>0</v>
      </c>
      <c r="Q1239" s="69">
        <v>0</v>
      </c>
      <c r="R1239" s="13">
        <v>0</v>
      </c>
      <c r="S1239" s="13">
        <v>0</v>
      </c>
      <c r="T1239" s="68">
        <v>0</v>
      </c>
      <c r="U1239" s="69">
        <v>0</v>
      </c>
      <c r="V1239" s="13">
        <v>0</v>
      </c>
      <c r="W1239" s="67">
        <v>0</v>
      </c>
      <c r="X1239" s="68">
        <v>0</v>
      </c>
      <c r="Y1239" s="160" t="s">
        <v>380</v>
      </c>
    </row>
    <row r="1240" spans="1:25" ht="13.5" hidden="1" outlineLevel="3" thickBot="1" x14ac:dyDescent="0.25">
      <c r="A1240" s="468"/>
      <c r="B1240" s="96">
        <v>810188</v>
      </c>
      <c r="C1240" s="41" t="s">
        <v>383</v>
      </c>
      <c r="D1240" s="42" t="s">
        <v>375</v>
      </c>
      <c r="E1240" s="75">
        <v>0</v>
      </c>
      <c r="F1240" s="76">
        <v>0</v>
      </c>
      <c r="G1240" s="76">
        <v>0</v>
      </c>
      <c r="H1240" s="74">
        <v>0</v>
      </c>
      <c r="I1240" s="75">
        <v>0</v>
      </c>
      <c r="J1240" s="76">
        <v>0</v>
      </c>
      <c r="K1240" s="76">
        <v>0</v>
      </c>
      <c r="L1240" s="74">
        <v>0</v>
      </c>
      <c r="M1240" s="75">
        <v>0</v>
      </c>
      <c r="N1240" s="76">
        <v>0</v>
      </c>
      <c r="O1240" s="76">
        <v>0</v>
      </c>
      <c r="P1240" s="74">
        <v>0</v>
      </c>
      <c r="Q1240" s="75">
        <v>0</v>
      </c>
      <c r="R1240" s="76">
        <v>0</v>
      </c>
      <c r="S1240" s="76">
        <v>0</v>
      </c>
      <c r="T1240" s="74">
        <v>0</v>
      </c>
      <c r="U1240" s="75">
        <v>0</v>
      </c>
      <c r="V1240" s="76">
        <v>0</v>
      </c>
      <c r="W1240" s="73">
        <v>0</v>
      </c>
      <c r="X1240" s="74">
        <v>0</v>
      </c>
      <c r="Y1240" s="160" t="s">
        <v>380</v>
      </c>
    </row>
    <row r="1241" spans="1:25" s="106" customFormat="1" outlineLevel="1" x14ac:dyDescent="0.2">
      <c r="A1241" s="464">
        <v>810190</v>
      </c>
      <c r="B1241" s="97">
        <v>810190</v>
      </c>
      <c r="C1241" s="100" t="s">
        <v>31</v>
      </c>
      <c r="D1241" s="101" t="s">
        <v>336</v>
      </c>
      <c r="E1241" s="102">
        <v>52</v>
      </c>
      <c r="F1241" s="103">
        <v>2</v>
      </c>
      <c r="G1241" s="103">
        <v>3</v>
      </c>
      <c r="H1241" s="104">
        <v>57</v>
      </c>
      <c r="I1241" s="102">
        <v>50</v>
      </c>
      <c r="J1241" s="103">
        <v>1</v>
      </c>
      <c r="K1241" s="103">
        <v>1</v>
      </c>
      <c r="L1241" s="104">
        <v>52</v>
      </c>
      <c r="M1241" s="102">
        <v>36</v>
      </c>
      <c r="N1241" s="103">
        <v>2</v>
      </c>
      <c r="O1241" s="103">
        <v>8</v>
      </c>
      <c r="P1241" s="104">
        <v>46</v>
      </c>
      <c r="Q1241" s="102">
        <v>82</v>
      </c>
      <c r="R1241" s="103">
        <v>2</v>
      </c>
      <c r="S1241" s="103">
        <v>7</v>
      </c>
      <c r="T1241" s="104">
        <v>91</v>
      </c>
      <c r="U1241" s="102">
        <v>220</v>
      </c>
      <c r="V1241" s="103">
        <v>7</v>
      </c>
      <c r="W1241" s="103">
        <v>19</v>
      </c>
      <c r="X1241" s="104">
        <v>246</v>
      </c>
      <c r="Y1241" s="160" t="s">
        <v>413</v>
      </c>
    </row>
    <row r="1242" spans="1:25" hidden="1" outlineLevel="2" x14ac:dyDescent="0.2">
      <c r="A1242" s="465"/>
      <c r="B1242" s="95">
        <v>810190</v>
      </c>
      <c r="C1242" s="14" t="s">
        <v>350</v>
      </c>
      <c r="D1242" s="35" t="s">
        <v>198</v>
      </c>
      <c r="E1242" s="69">
        <v>0</v>
      </c>
      <c r="F1242" s="13">
        <v>0</v>
      </c>
      <c r="G1242" s="13">
        <v>0</v>
      </c>
      <c r="H1242" s="68">
        <v>0</v>
      </c>
      <c r="I1242" s="69">
        <v>0</v>
      </c>
      <c r="J1242" s="13">
        <v>0</v>
      </c>
      <c r="K1242" s="13">
        <v>0</v>
      </c>
      <c r="L1242" s="68">
        <v>0</v>
      </c>
      <c r="M1242" s="69">
        <v>0</v>
      </c>
      <c r="N1242" s="13">
        <v>0</v>
      </c>
      <c r="O1242" s="13">
        <v>0</v>
      </c>
      <c r="P1242" s="68">
        <v>0</v>
      </c>
      <c r="Q1242" s="69">
        <v>0</v>
      </c>
      <c r="R1242" s="13">
        <v>0</v>
      </c>
      <c r="S1242" s="13">
        <v>0</v>
      </c>
      <c r="T1242" s="68">
        <v>0</v>
      </c>
      <c r="U1242" s="69">
        <v>0</v>
      </c>
      <c r="V1242" s="13">
        <v>0</v>
      </c>
      <c r="W1242" s="67">
        <v>0</v>
      </c>
      <c r="X1242" s="68">
        <v>0</v>
      </c>
      <c r="Y1242" s="160" t="s">
        <v>380</v>
      </c>
    </row>
    <row r="1243" spans="1:25" ht="13.5" outlineLevel="2" thickBot="1" x14ac:dyDescent="0.25">
      <c r="A1243" s="465"/>
      <c r="B1243" s="95">
        <v>810190</v>
      </c>
      <c r="C1243" s="14" t="s">
        <v>351</v>
      </c>
      <c r="D1243" s="35" t="s">
        <v>199</v>
      </c>
      <c r="E1243" s="69">
        <v>52</v>
      </c>
      <c r="F1243" s="13">
        <v>2</v>
      </c>
      <c r="G1243" s="13">
        <v>3</v>
      </c>
      <c r="H1243" s="68">
        <v>57</v>
      </c>
      <c r="I1243" s="69">
        <v>50</v>
      </c>
      <c r="J1243" s="13">
        <v>1</v>
      </c>
      <c r="K1243" s="13">
        <v>1</v>
      </c>
      <c r="L1243" s="68">
        <v>52</v>
      </c>
      <c r="M1243" s="69">
        <v>36</v>
      </c>
      <c r="N1243" s="13">
        <v>2</v>
      </c>
      <c r="O1243" s="13">
        <v>8</v>
      </c>
      <c r="P1243" s="68">
        <v>46</v>
      </c>
      <c r="Q1243" s="69">
        <v>82</v>
      </c>
      <c r="R1243" s="13">
        <v>2</v>
      </c>
      <c r="S1243" s="13">
        <v>7</v>
      </c>
      <c r="T1243" s="68">
        <v>91</v>
      </c>
      <c r="U1243" s="69">
        <v>220</v>
      </c>
      <c r="V1243" s="13">
        <v>7</v>
      </c>
      <c r="W1243" s="67">
        <v>19</v>
      </c>
      <c r="X1243" s="68">
        <v>246</v>
      </c>
      <c r="Y1243" s="160" t="s">
        <v>413</v>
      </c>
    </row>
    <row r="1244" spans="1:25" ht="13.5" hidden="1" outlineLevel="2" collapsed="1" thickBot="1" x14ac:dyDescent="0.25">
      <c r="A1244" s="465"/>
      <c r="B1244" s="95">
        <v>810190</v>
      </c>
      <c r="C1244" s="14" t="s">
        <v>300</v>
      </c>
      <c r="D1244" s="35" t="s">
        <v>200</v>
      </c>
      <c r="E1244" s="70">
        <v>0</v>
      </c>
      <c r="F1244" s="71">
        <v>0</v>
      </c>
      <c r="G1244" s="71">
        <v>0</v>
      </c>
      <c r="H1244" s="68">
        <v>0</v>
      </c>
      <c r="I1244" s="70">
        <v>0</v>
      </c>
      <c r="J1244" s="71">
        <v>0</v>
      </c>
      <c r="K1244" s="71">
        <v>0</v>
      </c>
      <c r="L1244" s="68">
        <v>0</v>
      </c>
      <c r="M1244" s="70">
        <v>0</v>
      </c>
      <c r="N1244" s="71">
        <v>0</v>
      </c>
      <c r="O1244" s="71">
        <v>0</v>
      </c>
      <c r="P1244" s="68">
        <v>0</v>
      </c>
      <c r="Q1244" s="70">
        <v>0</v>
      </c>
      <c r="R1244" s="71">
        <v>0</v>
      </c>
      <c r="S1244" s="71">
        <v>0</v>
      </c>
      <c r="T1244" s="68">
        <v>0</v>
      </c>
      <c r="U1244" s="70">
        <v>0</v>
      </c>
      <c r="V1244" s="71">
        <v>0</v>
      </c>
      <c r="W1244" s="71">
        <v>0</v>
      </c>
      <c r="X1244" s="68">
        <v>0</v>
      </c>
      <c r="Y1244" s="160" t="s">
        <v>380</v>
      </c>
    </row>
    <row r="1245" spans="1:25" ht="13.5" hidden="1" outlineLevel="3" thickBot="1" x14ac:dyDescent="0.25">
      <c r="A1245" s="465"/>
      <c r="B1245" s="95">
        <v>810190</v>
      </c>
      <c r="C1245" s="39" t="s">
        <v>363</v>
      </c>
      <c r="D1245" s="35" t="s">
        <v>369</v>
      </c>
      <c r="E1245" s="69">
        <v>0</v>
      </c>
      <c r="F1245" s="13">
        <v>0</v>
      </c>
      <c r="G1245" s="13">
        <v>0</v>
      </c>
      <c r="H1245" s="68">
        <v>0</v>
      </c>
      <c r="I1245" s="69">
        <v>0</v>
      </c>
      <c r="J1245" s="13">
        <v>0</v>
      </c>
      <c r="K1245" s="13">
        <v>0</v>
      </c>
      <c r="L1245" s="68">
        <v>0</v>
      </c>
      <c r="M1245" s="69">
        <v>0</v>
      </c>
      <c r="N1245" s="13">
        <v>0</v>
      </c>
      <c r="O1245" s="13">
        <v>0</v>
      </c>
      <c r="P1245" s="68">
        <v>0</v>
      </c>
      <c r="Q1245" s="69">
        <v>0</v>
      </c>
      <c r="R1245" s="13">
        <v>0</v>
      </c>
      <c r="S1245" s="13">
        <v>0</v>
      </c>
      <c r="T1245" s="68">
        <v>0</v>
      </c>
      <c r="U1245" s="69">
        <v>0</v>
      </c>
      <c r="V1245" s="13">
        <v>0</v>
      </c>
      <c r="W1245" s="67">
        <v>0</v>
      </c>
      <c r="X1245" s="68">
        <v>0</v>
      </c>
      <c r="Y1245" s="160" t="s">
        <v>380</v>
      </c>
    </row>
    <row r="1246" spans="1:25" ht="13.5" hidden="1" outlineLevel="3" thickBot="1" x14ac:dyDescent="0.25">
      <c r="A1246" s="465"/>
      <c r="B1246" s="95">
        <v>810190</v>
      </c>
      <c r="C1246" s="39" t="s">
        <v>301</v>
      </c>
      <c r="D1246" s="35" t="s">
        <v>370</v>
      </c>
      <c r="E1246" s="69">
        <v>0</v>
      </c>
      <c r="F1246" s="13">
        <v>0</v>
      </c>
      <c r="G1246" s="13">
        <v>0</v>
      </c>
      <c r="H1246" s="68">
        <v>0</v>
      </c>
      <c r="I1246" s="69">
        <v>0</v>
      </c>
      <c r="J1246" s="13">
        <v>0</v>
      </c>
      <c r="K1246" s="13">
        <v>0</v>
      </c>
      <c r="L1246" s="68">
        <v>0</v>
      </c>
      <c r="M1246" s="69">
        <v>0</v>
      </c>
      <c r="N1246" s="13">
        <v>0</v>
      </c>
      <c r="O1246" s="13">
        <v>0</v>
      </c>
      <c r="P1246" s="68">
        <v>0</v>
      </c>
      <c r="Q1246" s="69">
        <v>0</v>
      </c>
      <c r="R1246" s="13">
        <v>0</v>
      </c>
      <c r="S1246" s="13">
        <v>0</v>
      </c>
      <c r="T1246" s="68">
        <v>0</v>
      </c>
      <c r="U1246" s="69">
        <v>0</v>
      </c>
      <c r="V1246" s="13">
        <v>0</v>
      </c>
      <c r="W1246" s="67">
        <v>0</v>
      </c>
      <c r="X1246" s="68">
        <v>0</v>
      </c>
      <c r="Y1246" s="160" t="s">
        <v>380</v>
      </c>
    </row>
    <row r="1247" spans="1:25" ht="13.5" hidden="1" outlineLevel="3" thickBot="1" x14ac:dyDescent="0.25">
      <c r="A1247" s="465"/>
      <c r="B1247" s="95">
        <v>810190</v>
      </c>
      <c r="C1247" s="39" t="s">
        <v>305</v>
      </c>
      <c r="D1247" s="35" t="s">
        <v>371</v>
      </c>
      <c r="E1247" s="69">
        <v>0</v>
      </c>
      <c r="F1247" s="13">
        <v>0</v>
      </c>
      <c r="G1247" s="13">
        <v>0</v>
      </c>
      <c r="H1247" s="68">
        <v>0</v>
      </c>
      <c r="I1247" s="69">
        <v>0</v>
      </c>
      <c r="J1247" s="13">
        <v>0</v>
      </c>
      <c r="K1247" s="13">
        <v>0</v>
      </c>
      <c r="L1247" s="68">
        <v>0</v>
      </c>
      <c r="M1247" s="69">
        <v>0</v>
      </c>
      <c r="N1247" s="13">
        <v>0</v>
      </c>
      <c r="O1247" s="13">
        <v>0</v>
      </c>
      <c r="P1247" s="68">
        <v>0</v>
      </c>
      <c r="Q1247" s="69">
        <v>0</v>
      </c>
      <c r="R1247" s="13">
        <v>0</v>
      </c>
      <c r="S1247" s="13">
        <v>0</v>
      </c>
      <c r="T1247" s="68">
        <v>0</v>
      </c>
      <c r="U1247" s="69">
        <v>0</v>
      </c>
      <c r="V1247" s="13">
        <v>0</v>
      </c>
      <c r="W1247" s="67">
        <v>0</v>
      </c>
      <c r="X1247" s="68">
        <v>0</v>
      </c>
      <c r="Y1247" s="160" t="s">
        <v>380</v>
      </c>
    </row>
    <row r="1248" spans="1:25" ht="13.5" hidden="1" outlineLevel="3" thickBot="1" x14ac:dyDescent="0.25">
      <c r="A1248" s="465"/>
      <c r="B1248" s="95">
        <v>810190</v>
      </c>
      <c r="C1248" s="39" t="s">
        <v>302</v>
      </c>
      <c r="D1248" s="35" t="s">
        <v>372</v>
      </c>
      <c r="E1248" s="69">
        <v>0</v>
      </c>
      <c r="F1248" s="13">
        <v>0</v>
      </c>
      <c r="G1248" s="13">
        <v>0</v>
      </c>
      <c r="H1248" s="68">
        <v>0</v>
      </c>
      <c r="I1248" s="69">
        <v>0</v>
      </c>
      <c r="J1248" s="13">
        <v>0</v>
      </c>
      <c r="K1248" s="13">
        <v>0</v>
      </c>
      <c r="L1248" s="68">
        <v>0</v>
      </c>
      <c r="M1248" s="69">
        <v>0</v>
      </c>
      <c r="N1248" s="13">
        <v>0</v>
      </c>
      <c r="O1248" s="13">
        <v>0</v>
      </c>
      <c r="P1248" s="68">
        <v>0</v>
      </c>
      <c r="Q1248" s="69">
        <v>0</v>
      </c>
      <c r="R1248" s="13">
        <v>0</v>
      </c>
      <c r="S1248" s="13">
        <v>0</v>
      </c>
      <c r="T1248" s="68">
        <v>0</v>
      </c>
      <c r="U1248" s="69">
        <v>0</v>
      </c>
      <c r="V1248" s="13">
        <v>0</v>
      </c>
      <c r="W1248" s="67">
        <v>0</v>
      </c>
      <c r="X1248" s="68">
        <v>0</v>
      </c>
      <c r="Y1248" s="160" t="s">
        <v>380</v>
      </c>
    </row>
    <row r="1249" spans="1:25" ht="13.5" hidden="1" outlineLevel="3" thickBot="1" x14ac:dyDescent="0.25">
      <c r="A1249" s="465"/>
      <c r="B1249" s="95">
        <v>810190</v>
      </c>
      <c r="C1249" s="39" t="s">
        <v>434</v>
      </c>
      <c r="D1249" s="35" t="s">
        <v>373</v>
      </c>
      <c r="E1249" s="69">
        <v>0</v>
      </c>
      <c r="F1249" s="13">
        <v>0</v>
      </c>
      <c r="G1249" s="13">
        <v>0</v>
      </c>
      <c r="H1249" s="68">
        <v>0</v>
      </c>
      <c r="I1249" s="69">
        <v>0</v>
      </c>
      <c r="J1249" s="13">
        <v>0</v>
      </c>
      <c r="K1249" s="13">
        <v>0</v>
      </c>
      <c r="L1249" s="68">
        <v>0</v>
      </c>
      <c r="M1249" s="69">
        <v>0</v>
      </c>
      <c r="N1249" s="13">
        <v>0</v>
      </c>
      <c r="O1249" s="13">
        <v>0</v>
      </c>
      <c r="P1249" s="68">
        <v>0</v>
      </c>
      <c r="Q1249" s="69">
        <v>0</v>
      </c>
      <c r="R1249" s="13">
        <v>0</v>
      </c>
      <c r="S1249" s="13">
        <v>0</v>
      </c>
      <c r="T1249" s="68">
        <v>0</v>
      </c>
      <c r="U1249" s="69">
        <v>0</v>
      </c>
      <c r="V1249" s="13">
        <v>0</v>
      </c>
      <c r="W1249" s="67">
        <v>0</v>
      </c>
      <c r="X1249" s="68">
        <v>0</v>
      </c>
      <c r="Y1249" s="160" t="s">
        <v>380</v>
      </c>
    </row>
    <row r="1250" spans="1:25" ht="13.5" hidden="1" outlineLevel="3" thickBot="1" x14ac:dyDescent="0.25">
      <c r="A1250" s="474"/>
      <c r="B1250" s="95">
        <v>810190</v>
      </c>
      <c r="C1250" s="39" t="s">
        <v>384</v>
      </c>
      <c r="D1250" s="35" t="s">
        <v>374</v>
      </c>
      <c r="E1250" s="69">
        <v>0</v>
      </c>
      <c r="F1250" s="13">
        <v>0</v>
      </c>
      <c r="G1250" s="13">
        <v>0</v>
      </c>
      <c r="H1250" s="68">
        <v>0</v>
      </c>
      <c r="I1250" s="69">
        <v>0</v>
      </c>
      <c r="J1250" s="13">
        <v>0</v>
      </c>
      <c r="K1250" s="13">
        <v>0</v>
      </c>
      <c r="L1250" s="68">
        <v>0</v>
      </c>
      <c r="M1250" s="69">
        <v>0</v>
      </c>
      <c r="N1250" s="13">
        <v>0</v>
      </c>
      <c r="O1250" s="13">
        <v>0</v>
      </c>
      <c r="P1250" s="68">
        <v>0</v>
      </c>
      <c r="Q1250" s="69">
        <v>0</v>
      </c>
      <c r="R1250" s="13">
        <v>0</v>
      </c>
      <c r="S1250" s="13">
        <v>0</v>
      </c>
      <c r="T1250" s="68">
        <v>0</v>
      </c>
      <c r="U1250" s="69">
        <v>0</v>
      </c>
      <c r="V1250" s="13">
        <v>0</v>
      </c>
      <c r="W1250" s="67">
        <v>0</v>
      </c>
      <c r="X1250" s="68">
        <v>0</v>
      </c>
      <c r="Y1250" s="160" t="s">
        <v>380</v>
      </c>
    </row>
    <row r="1251" spans="1:25" ht="13.5" hidden="1" outlineLevel="3" thickBot="1" x14ac:dyDescent="0.25">
      <c r="A1251" s="475"/>
      <c r="B1251" s="96">
        <v>810190</v>
      </c>
      <c r="C1251" s="41" t="s">
        <v>383</v>
      </c>
      <c r="D1251" s="42" t="s">
        <v>375</v>
      </c>
      <c r="E1251" s="75">
        <v>0</v>
      </c>
      <c r="F1251" s="76">
        <v>0</v>
      </c>
      <c r="G1251" s="76">
        <v>0</v>
      </c>
      <c r="H1251" s="74">
        <v>0</v>
      </c>
      <c r="I1251" s="75">
        <v>0</v>
      </c>
      <c r="J1251" s="76">
        <v>0</v>
      </c>
      <c r="K1251" s="76">
        <v>0</v>
      </c>
      <c r="L1251" s="74">
        <v>0</v>
      </c>
      <c r="M1251" s="75">
        <v>0</v>
      </c>
      <c r="N1251" s="76">
        <v>0</v>
      </c>
      <c r="O1251" s="76">
        <v>0</v>
      </c>
      <c r="P1251" s="74">
        <v>0</v>
      </c>
      <c r="Q1251" s="75">
        <v>0</v>
      </c>
      <c r="R1251" s="76">
        <v>0</v>
      </c>
      <c r="S1251" s="76">
        <v>0</v>
      </c>
      <c r="T1251" s="74">
        <v>0</v>
      </c>
      <c r="U1251" s="75">
        <v>0</v>
      </c>
      <c r="V1251" s="76">
        <v>0</v>
      </c>
      <c r="W1251" s="73">
        <v>0</v>
      </c>
      <c r="X1251" s="74">
        <v>0</v>
      </c>
      <c r="Y1251" s="160" t="s">
        <v>380</v>
      </c>
    </row>
    <row r="1252" spans="1:25" s="106" customFormat="1" outlineLevel="1" x14ac:dyDescent="0.2">
      <c r="A1252" s="464">
        <v>810198</v>
      </c>
      <c r="B1252" s="97">
        <v>810198</v>
      </c>
      <c r="C1252" s="100" t="s">
        <v>32</v>
      </c>
      <c r="D1252" s="101" t="s">
        <v>336</v>
      </c>
      <c r="E1252" s="102">
        <v>71</v>
      </c>
      <c r="F1252" s="103">
        <v>4</v>
      </c>
      <c r="G1252" s="103">
        <v>0</v>
      </c>
      <c r="H1252" s="104">
        <v>75</v>
      </c>
      <c r="I1252" s="102">
        <v>80</v>
      </c>
      <c r="J1252" s="103">
        <v>1</v>
      </c>
      <c r="K1252" s="103">
        <v>0</v>
      </c>
      <c r="L1252" s="104">
        <v>81</v>
      </c>
      <c r="M1252" s="102">
        <v>20</v>
      </c>
      <c r="N1252" s="103">
        <v>2</v>
      </c>
      <c r="O1252" s="103">
        <v>0</v>
      </c>
      <c r="P1252" s="104">
        <v>22</v>
      </c>
      <c r="Q1252" s="102">
        <v>102</v>
      </c>
      <c r="R1252" s="103">
        <v>4</v>
      </c>
      <c r="S1252" s="103">
        <v>0</v>
      </c>
      <c r="T1252" s="104">
        <v>106</v>
      </c>
      <c r="U1252" s="102">
        <v>273</v>
      </c>
      <c r="V1252" s="103">
        <v>11</v>
      </c>
      <c r="W1252" s="103">
        <v>0</v>
      </c>
      <c r="X1252" s="104">
        <v>284</v>
      </c>
      <c r="Y1252" s="160" t="s">
        <v>413</v>
      </c>
    </row>
    <row r="1253" spans="1:25" hidden="1" outlineLevel="2" x14ac:dyDescent="0.2">
      <c r="A1253" s="465"/>
      <c r="B1253" s="95">
        <v>810198</v>
      </c>
      <c r="C1253" s="14" t="s">
        <v>350</v>
      </c>
      <c r="D1253" s="35" t="s">
        <v>198</v>
      </c>
      <c r="E1253" s="69">
        <v>0</v>
      </c>
      <c r="F1253" s="13">
        <v>0</v>
      </c>
      <c r="G1253" s="13">
        <v>0</v>
      </c>
      <c r="H1253" s="68">
        <v>0</v>
      </c>
      <c r="I1253" s="69">
        <v>0</v>
      </c>
      <c r="J1253" s="13">
        <v>0</v>
      </c>
      <c r="K1253" s="13">
        <v>0</v>
      </c>
      <c r="L1253" s="68">
        <v>0</v>
      </c>
      <c r="M1253" s="69">
        <v>0</v>
      </c>
      <c r="N1253" s="13">
        <v>0</v>
      </c>
      <c r="O1253" s="13">
        <v>0</v>
      </c>
      <c r="P1253" s="68">
        <v>0</v>
      </c>
      <c r="Q1253" s="69">
        <v>0</v>
      </c>
      <c r="R1253" s="13">
        <v>0</v>
      </c>
      <c r="S1253" s="13">
        <v>0</v>
      </c>
      <c r="T1253" s="68">
        <v>0</v>
      </c>
      <c r="U1253" s="69">
        <v>0</v>
      </c>
      <c r="V1253" s="13">
        <v>0</v>
      </c>
      <c r="W1253" s="67">
        <v>0</v>
      </c>
      <c r="X1253" s="68">
        <v>0</v>
      </c>
      <c r="Y1253" s="160" t="s">
        <v>380</v>
      </c>
    </row>
    <row r="1254" spans="1:25" ht="13.5" outlineLevel="2" thickBot="1" x14ac:dyDescent="0.25">
      <c r="A1254" s="465"/>
      <c r="B1254" s="95">
        <v>810198</v>
      </c>
      <c r="C1254" s="14" t="s">
        <v>351</v>
      </c>
      <c r="D1254" s="35" t="s">
        <v>199</v>
      </c>
      <c r="E1254" s="69">
        <v>71</v>
      </c>
      <c r="F1254" s="13">
        <v>4</v>
      </c>
      <c r="G1254" s="13">
        <v>0</v>
      </c>
      <c r="H1254" s="68">
        <v>75</v>
      </c>
      <c r="I1254" s="69">
        <v>80</v>
      </c>
      <c r="J1254" s="13">
        <v>1</v>
      </c>
      <c r="K1254" s="13">
        <v>0</v>
      </c>
      <c r="L1254" s="68">
        <v>81</v>
      </c>
      <c r="M1254" s="69">
        <v>20</v>
      </c>
      <c r="N1254" s="13">
        <v>2</v>
      </c>
      <c r="O1254" s="13">
        <v>0</v>
      </c>
      <c r="P1254" s="68">
        <v>22</v>
      </c>
      <c r="Q1254" s="69">
        <v>102</v>
      </c>
      <c r="R1254" s="13">
        <v>4</v>
      </c>
      <c r="S1254" s="13">
        <v>0</v>
      </c>
      <c r="T1254" s="68">
        <v>106</v>
      </c>
      <c r="U1254" s="69">
        <v>273</v>
      </c>
      <c r="V1254" s="13">
        <v>11</v>
      </c>
      <c r="W1254" s="67">
        <v>0</v>
      </c>
      <c r="X1254" s="68">
        <v>284</v>
      </c>
      <c r="Y1254" s="160" t="s">
        <v>413</v>
      </c>
    </row>
    <row r="1255" spans="1:25" ht="13.5" hidden="1" outlineLevel="2" collapsed="1" thickBot="1" x14ac:dyDescent="0.25">
      <c r="A1255" s="465"/>
      <c r="B1255" s="95">
        <v>810198</v>
      </c>
      <c r="C1255" s="14" t="s">
        <v>300</v>
      </c>
      <c r="D1255" s="35" t="s">
        <v>200</v>
      </c>
      <c r="E1255" s="70">
        <v>0</v>
      </c>
      <c r="F1255" s="71">
        <v>0</v>
      </c>
      <c r="G1255" s="71">
        <v>0</v>
      </c>
      <c r="H1255" s="68">
        <v>0</v>
      </c>
      <c r="I1255" s="70">
        <v>0</v>
      </c>
      <c r="J1255" s="71">
        <v>0</v>
      </c>
      <c r="K1255" s="71">
        <v>0</v>
      </c>
      <c r="L1255" s="68">
        <v>0</v>
      </c>
      <c r="M1255" s="70">
        <v>0</v>
      </c>
      <c r="N1255" s="71">
        <v>0</v>
      </c>
      <c r="O1255" s="71">
        <v>0</v>
      </c>
      <c r="P1255" s="68">
        <v>0</v>
      </c>
      <c r="Q1255" s="70">
        <v>0</v>
      </c>
      <c r="R1255" s="71">
        <v>0</v>
      </c>
      <c r="S1255" s="71">
        <v>0</v>
      </c>
      <c r="T1255" s="68">
        <v>0</v>
      </c>
      <c r="U1255" s="70">
        <v>0</v>
      </c>
      <c r="V1255" s="71">
        <v>0</v>
      </c>
      <c r="W1255" s="71">
        <v>0</v>
      </c>
      <c r="X1255" s="68">
        <v>0</v>
      </c>
      <c r="Y1255" s="160" t="s">
        <v>380</v>
      </c>
    </row>
    <row r="1256" spans="1:25" ht="13.5" hidden="1" outlineLevel="3" thickBot="1" x14ac:dyDescent="0.25">
      <c r="A1256" s="465"/>
      <c r="B1256" s="95">
        <v>810198</v>
      </c>
      <c r="C1256" s="39" t="s">
        <v>363</v>
      </c>
      <c r="D1256" s="35" t="s">
        <v>369</v>
      </c>
      <c r="E1256" s="69">
        <v>0</v>
      </c>
      <c r="F1256" s="13">
        <v>0</v>
      </c>
      <c r="G1256" s="13">
        <v>0</v>
      </c>
      <c r="H1256" s="68">
        <v>0</v>
      </c>
      <c r="I1256" s="69">
        <v>0</v>
      </c>
      <c r="J1256" s="13">
        <v>0</v>
      </c>
      <c r="K1256" s="13">
        <v>0</v>
      </c>
      <c r="L1256" s="68">
        <v>0</v>
      </c>
      <c r="M1256" s="69">
        <v>0</v>
      </c>
      <c r="N1256" s="13">
        <v>0</v>
      </c>
      <c r="O1256" s="13">
        <v>0</v>
      </c>
      <c r="P1256" s="68">
        <v>0</v>
      </c>
      <c r="Q1256" s="69">
        <v>0</v>
      </c>
      <c r="R1256" s="13">
        <v>0</v>
      </c>
      <c r="S1256" s="13">
        <v>0</v>
      </c>
      <c r="T1256" s="68">
        <v>0</v>
      </c>
      <c r="U1256" s="69">
        <v>0</v>
      </c>
      <c r="V1256" s="13">
        <v>0</v>
      </c>
      <c r="W1256" s="67">
        <v>0</v>
      </c>
      <c r="X1256" s="68">
        <v>0</v>
      </c>
      <c r="Y1256" s="160" t="s">
        <v>380</v>
      </c>
    </row>
    <row r="1257" spans="1:25" ht="13.5" hidden="1" outlineLevel="3" thickBot="1" x14ac:dyDescent="0.25">
      <c r="A1257" s="465"/>
      <c r="B1257" s="95">
        <v>810198</v>
      </c>
      <c r="C1257" s="39" t="s">
        <v>301</v>
      </c>
      <c r="D1257" s="35" t="s">
        <v>370</v>
      </c>
      <c r="E1257" s="69">
        <v>0</v>
      </c>
      <c r="F1257" s="13">
        <v>0</v>
      </c>
      <c r="G1257" s="13">
        <v>0</v>
      </c>
      <c r="H1257" s="68">
        <v>0</v>
      </c>
      <c r="I1257" s="69">
        <v>0</v>
      </c>
      <c r="J1257" s="13">
        <v>0</v>
      </c>
      <c r="K1257" s="13">
        <v>0</v>
      </c>
      <c r="L1257" s="68">
        <v>0</v>
      </c>
      <c r="M1257" s="69">
        <v>0</v>
      </c>
      <c r="N1257" s="13">
        <v>0</v>
      </c>
      <c r="O1257" s="13">
        <v>0</v>
      </c>
      <c r="P1257" s="68">
        <v>0</v>
      </c>
      <c r="Q1257" s="69">
        <v>0</v>
      </c>
      <c r="R1257" s="13">
        <v>0</v>
      </c>
      <c r="S1257" s="13">
        <v>0</v>
      </c>
      <c r="T1257" s="68">
        <v>0</v>
      </c>
      <c r="U1257" s="69">
        <v>0</v>
      </c>
      <c r="V1257" s="13">
        <v>0</v>
      </c>
      <c r="W1257" s="67">
        <v>0</v>
      </c>
      <c r="X1257" s="68">
        <v>0</v>
      </c>
      <c r="Y1257" s="160" t="s">
        <v>380</v>
      </c>
    </row>
    <row r="1258" spans="1:25" ht="13.5" hidden="1" outlineLevel="3" thickBot="1" x14ac:dyDescent="0.25">
      <c r="A1258" s="465"/>
      <c r="B1258" s="95">
        <v>810198</v>
      </c>
      <c r="C1258" s="39" t="s">
        <v>305</v>
      </c>
      <c r="D1258" s="35" t="s">
        <v>371</v>
      </c>
      <c r="E1258" s="69">
        <v>0</v>
      </c>
      <c r="F1258" s="13">
        <v>0</v>
      </c>
      <c r="G1258" s="13">
        <v>0</v>
      </c>
      <c r="H1258" s="68">
        <v>0</v>
      </c>
      <c r="I1258" s="69">
        <v>0</v>
      </c>
      <c r="J1258" s="13">
        <v>0</v>
      </c>
      <c r="K1258" s="13">
        <v>0</v>
      </c>
      <c r="L1258" s="68">
        <v>0</v>
      </c>
      <c r="M1258" s="69">
        <v>0</v>
      </c>
      <c r="N1258" s="13">
        <v>0</v>
      </c>
      <c r="O1258" s="13">
        <v>0</v>
      </c>
      <c r="P1258" s="68">
        <v>0</v>
      </c>
      <c r="Q1258" s="69">
        <v>0</v>
      </c>
      <c r="R1258" s="13">
        <v>0</v>
      </c>
      <c r="S1258" s="13">
        <v>0</v>
      </c>
      <c r="T1258" s="68">
        <v>0</v>
      </c>
      <c r="U1258" s="69">
        <v>0</v>
      </c>
      <c r="V1258" s="13">
        <v>0</v>
      </c>
      <c r="W1258" s="67">
        <v>0</v>
      </c>
      <c r="X1258" s="68">
        <v>0</v>
      </c>
      <c r="Y1258" s="160" t="s">
        <v>380</v>
      </c>
    </row>
    <row r="1259" spans="1:25" ht="13.5" hidden="1" outlineLevel="3" thickBot="1" x14ac:dyDescent="0.25">
      <c r="A1259" s="465"/>
      <c r="B1259" s="95">
        <v>810198</v>
      </c>
      <c r="C1259" s="39" t="s">
        <v>302</v>
      </c>
      <c r="D1259" s="35" t="s">
        <v>372</v>
      </c>
      <c r="E1259" s="69">
        <v>0</v>
      </c>
      <c r="F1259" s="13">
        <v>0</v>
      </c>
      <c r="G1259" s="13">
        <v>0</v>
      </c>
      <c r="H1259" s="68">
        <v>0</v>
      </c>
      <c r="I1259" s="69">
        <v>0</v>
      </c>
      <c r="J1259" s="13">
        <v>0</v>
      </c>
      <c r="K1259" s="13">
        <v>0</v>
      </c>
      <c r="L1259" s="68">
        <v>0</v>
      </c>
      <c r="M1259" s="69">
        <v>0</v>
      </c>
      <c r="N1259" s="13">
        <v>0</v>
      </c>
      <c r="O1259" s="13">
        <v>0</v>
      </c>
      <c r="P1259" s="68">
        <v>0</v>
      </c>
      <c r="Q1259" s="69">
        <v>0</v>
      </c>
      <c r="R1259" s="13">
        <v>0</v>
      </c>
      <c r="S1259" s="13">
        <v>0</v>
      </c>
      <c r="T1259" s="68">
        <v>0</v>
      </c>
      <c r="U1259" s="69">
        <v>0</v>
      </c>
      <c r="V1259" s="13">
        <v>0</v>
      </c>
      <c r="W1259" s="67">
        <v>0</v>
      </c>
      <c r="X1259" s="68">
        <v>0</v>
      </c>
      <c r="Y1259" s="160" t="s">
        <v>380</v>
      </c>
    </row>
    <row r="1260" spans="1:25" ht="13.5" hidden="1" outlineLevel="3" thickBot="1" x14ac:dyDescent="0.25">
      <c r="A1260" s="465"/>
      <c r="B1260" s="95">
        <v>810198</v>
      </c>
      <c r="C1260" s="39" t="s">
        <v>434</v>
      </c>
      <c r="D1260" s="35" t="s">
        <v>373</v>
      </c>
      <c r="E1260" s="69">
        <v>0</v>
      </c>
      <c r="F1260" s="13">
        <v>0</v>
      </c>
      <c r="G1260" s="13">
        <v>0</v>
      </c>
      <c r="H1260" s="68">
        <v>0</v>
      </c>
      <c r="I1260" s="69">
        <v>0</v>
      </c>
      <c r="J1260" s="13">
        <v>0</v>
      </c>
      <c r="K1260" s="13">
        <v>0</v>
      </c>
      <c r="L1260" s="68">
        <v>0</v>
      </c>
      <c r="M1260" s="69">
        <v>0</v>
      </c>
      <c r="N1260" s="13">
        <v>0</v>
      </c>
      <c r="O1260" s="13">
        <v>0</v>
      </c>
      <c r="P1260" s="68">
        <v>0</v>
      </c>
      <c r="Q1260" s="69">
        <v>0</v>
      </c>
      <c r="R1260" s="13">
        <v>0</v>
      </c>
      <c r="S1260" s="13">
        <v>0</v>
      </c>
      <c r="T1260" s="68">
        <v>0</v>
      </c>
      <c r="U1260" s="69">
        <v>0</v>
      </c>
      <c r="V1260" s="13">
        <v>0</v>
      </c>
      <c r="W1260" s="67">
        <v>0</v>
      </c>
      <c r="X1260" s="68">
        <v>0</v>
      </c>
      <c r="Y1260" s="160" t="s">
        <v>380</v>
      </c>
    </row>
    <row r="1261" spans="1:25" ht="13.5" hidden="1" outlineLevel="3" thickBot="1" x14ac:dyDescent="0.25">
      <c r="A1261" s="474"/>
      <c r="B1261" s="95">
        <v>810198</v>
      </c>
      <c r="C1261" s="39" t="s">
        <v>384</v>
      </c>
      <c r="D1261" s="35" t="s">
        <v>374</v>
      </c>
      <c r="E1261" s="69">
        <v>0</v>
      </c>
      <c r="F1261" s="13">
        <v>0</v>
      </c>
      <c r="G1261" s="13">
        <v>0</v>
      </c>
      <c r="H1261" s="68">
        <v>0</v>
      </c>
      <c r="I1261" s="69">
        <v>0</v>
      </c>
      <c r="J1261" s="13">
        <v>0</v>
      </c>
      <c r="K1261" s="13">
        <v>0</v>
      </c>
      <c r="L1261" s="68">
        <v>0</v>
      </c>
      <c r="M1261" s="69">
        <v>0</v>
      </c>
      <c r="N1261" s="13">
        <v>0</v>
      </c>
      <c r="O1261" s="13">
        <v>0</v>
      </c>
      <c r="P1261" s="68">
        <v>0</v>
      </c>
      <c r="Q1261" s="69">
        <v>0</v>
      </c>
      <c r="R1261" s="13">
        <v>0</v>
      </c>
      <c r="S1261" s="13">
        <v>0</v>
      </c>
      <c r="T1261" s="68">
        <v>0</v>
      </c>
      <c r="U1261" s="69">
        <v>0</v>
      </c>
      <c r="V1261" s="13">
        <v>0</v>
      </c>
      <c r="W1261" s="67">
        <v>0</v>
      </c>
      <c r="X1261" s="68">
        <v>0</v>
      </c>
      <c r="Y1261" s="160" t="s">
        <v>380</v>
      </c>
    </row>
    <row r="1262" spans="1:25" ht="13.5" hidden="1" outlineLevel="3" thickBot="1" x14ac:dyDescent="0.25">
      <c r="A1262" s="475"/>
      <c r="B1262" s="96">
        <v>810198</v>
      </c>
      <c r="C1262" s="41" t="s">
        <v>383</v>
      </c>
      <c r="D1262" s="42" t="s">
        <v>375</v>
      </c>
      <c r="E1262" s="75">
        <v>0</v>
      </c>
      <c r="F1262" s="76">
        <v>0</v>
      </c>
      <c r="G1262" s="76">
        <v>0</v>
      </c>
      <c r="H1262" s="74">
        <v>0</v>
      </c>
      <c r="I1262" s="75">
        <v>0</v>
      </c>
      <c r="J1262" s="76">
        <v>0</v>
      </c>
      <c r="K1262" s="76">
        <v>0</v>
      </c>
      <c r="L1262" s="74">
        <v>0</v>
      </c>
      <c r="M1262" s="75">
        <v>0</v>
      </c>
      <c r="N1262" s="76">
        <v>0</v>
      </c>
      <c r="O1262" s="76">
        <v>0</v>
      </c>
      <c r="P1262" s="74">
        <v>0</v>
      </c>
      <c r="Q1262" s="75">
        <v>0</v>
      </c>
      <c r="R1262" s="76">
        <v>0</v>
      </c>
      <c r="S1262" s="76">
        <v>0</v>
      </c>
      <c r="T1262" s="74">
        <v>0</v>
      </c>
      <c r="U1262" s="75">
        <v>0</v>
      </c>
      <c r="V1262" s="76">
        <v>0</v>
      </c>
      <c r="W1262" s="73">
        <v>0</v>
      </c>
      <c r="X1262" s="74">
        <v>0</v>
      </c>
      <c r="Y1262" s="160" t="s">
        <v>380</v>
      </c>
    </row>
    <row r="1263" spans="1:25" s="106" customFormat="1" outlineLevel="1" x14ac:dyDescent="0.2">
      <c r="A1263" s="464">
        <v>810201</v>
      </c>
      <c r="B1263" s="97">
        <v>810201</v>
      </c>
      <c r="C1263" s="100" t="s">
        <v>33</v>
      </c>
      <c r="D1263" s="101" t="s">
        <v>336</v>
      </c>
      <c r="E1263" s="102">
        <v>38</v>
      </c>
      <c r="F1263" s="103">
        <v>1</v>
      </c>
      <c r="G1263" s="103">
        <v>2</v>
      </c>
      <c r="H1263" s="104">
        <v>41</v>
      </c>
      <c r="I1263" s="102">
        <v>48</v>
      </c>
      <c r="J1263" s="103">
        <v>2</v>
      </c>
      <c r="K1263" s="103">
        <v>1</v>
      </c>
      <c r="L1263" s="104">
        <v>51</v>
      </c>
      <c r="M1263" s="102">
        <v>31</v>
      </c>
      <c r="N1263" s="103">
        <v>3</v>
      </c>
      <c r="O1263" s="103">
        <v>1</v>
      </c>
      <c r="P1263" s="104">
        <v>35</v>
      </c>
      <c r="Q1263" s="102">
        <v>33</v>
      </c>
      <c r="R1263" s="103">
        <v>1</v>
      </c>
      <c r="S1263" s="103">
        <v>0</v>
      </c>
      <c r="T1263" s="104">
        <v>34</v>
      </c>
      <c r="U1263" s="102">
        <v>150</v>
      </c>
      <c r="V1263" s="103">
        <v>7</v>
      </c>
      <c r="W1263" s="103">
        <v>4</v>
      </c>
      <c r="X1263" s="104">
        <v>161</v>
      </c>
      <c r="Y1263" s="160" t="s">
        <v>413</v>
      </c>
    </row>
    <row r="1264" spans="1:25" hidden="1" outlineLevel="2" x14ac:dyDescent="0.2">
      <c r="A1264" s="465"/>
      <c r="B1264" s="95">
        <v>810201</v>
      </c>
      <c r="C1264" s="14" t="s">
        <v>350</v>
      </c>
      <c r="D1264" s="35" t="s">
        <v>198</v>
      </c>
      <c r="E1264" s="69">
        <v>0</v>
      </c>
      <c r="F1264" s="13">
        <v>0</v>
      </c>
      <c r="G1264" s="13">
        <v>0</v>
      </c>
      <c r="H1264" s="68">
        <v>0</v>
      </c>
      <c r="I1264" s="69">
        <v>0</v>
      </c>
      <c r="J1264" s="13">
        <v>0</v>
      </c>
      <c r="K1264" s="13">
        <v>0</v>
      </c>
      <c r="L1264" s="68">
        <v>0</v>
      </c>
      <c r="M1264" s="69">
        <v>0</v>
      </c>
      <c r="N1264" s="13">
        <v>0</v>
      </c>
      <c r="O1264" s="13">
        <v>0</v>
      </c>
      <c r="P1264" s="68">
        <v>0</v>
      </c>
      <c r="Q1264" s="69">
        <v>0</v>
      </c>
      <c r="R1264" s="13">
        <v>0</v>
      </c>
      <c r="S1264" s="13">
        <v>0</v>
      </c>
      <c r="T1264" s="68">
        <v>0</v>
      </c>
      <c r="U1264" s="69">
        <v>0</v>
      </c>
      <c r="V1264" s="13">
        <v>0</v>
      </c>
      <c r="W1264" s="67">
        <v>0</v>
      </c>
      <c r="X1264" s="68">
        <v>0</v>
      </c>
      <c r="Y1264" s="160" t="s">
        <v>380</v>
      </c>
    </row>
    <row r="1265" spans="1:25" ht="13.5" outlineLevel="2" thickBot="1" x14ac:dyDescent="0.25">
      <c r="A1265" s="465"/>
      <c r="B1265" s="95">
        <v>810201</v>
      </c>
      <c r="C1265" s="14" t="s">
        <v>351</v>
      </c>
      <c r="D1265" s="35" t="s">
        <v>199</v>
      </c>
      <c r="E1265" s="69">
        <v>38</v>
      </c>
      <c r="F1265" s="13">
        <v>1</v>
      </c>
      <c r="G1265" s="13">
        <v>2</v>
      </c>
      <c r="H1265" s="68">
        <v>41</v>
      </c>
      <c r="I1265" s="69">
        <v>48</v>
      </c>
      <c r="J1265" s="13">
        <v>2</v>
      </c>
      <c r="K1265" s="13">
        <v>1</v>
      </c>
      <c r="L1265" s="68">
        <v>51</v>
      </c>
      <c r="M1265" s="69">
        <v>31</v>
      </c>
      <c r="N1265" s="13">
        <v>3</v>
      </c>
      <c r="O1265" s="13">
        <v>1</v>
      </c>
      <c r="P1265" s="68">
        <v>35</v>
      </c>
      <c r="Q1265" s="69">
        <v>33</v>
      </c>
      <c r="R1265" s="13">
        <v>1</v>
      </c>
      <c r="S1265" s="13">
        <v>0</v>
      </c>
      <c r="T1265" s="68">
        <v>34</v>
      </c>
      <c r="U1265" s="69">
        <v>150</v>
      </c>
      <c r="V1265" s="13">
        <v>7</v>
      </c>
      <c r="W1265" s="67">
        <v>4</v>
      </c>
      <c r="X1265" s="68">
        <v>161</v>
      </c>
      <c r="Y1265" s="160" t="s">
        <v>413</v>
      </c>
    </row>
    <row r="1266" spans="1:25" ht="13.5" hidden="1" outlineLevel="2" collapsed="1" thickBot="1" x14ac:dyDescent="0.25">
      <c r="A1266" s="465"/>
      <c r="B1266" s="95">
        <v>810201</v>
      </c>
      <c r="C1266" s="14" t="s">
        <v>300</v>
      </c>
      <c r="D1266" s="35" t="s">
        <v>200</v>
      </c>
      <c r="E1266" s="70">
        <v>0</v>
      </c>
      <c r="F1266" s="71">
        <v>0</v>
      </c>
      <c r="G1266" s="71">
        <v>0</v>
      </c>
      <c r="H1266" s="68">
        <v>0</v>
      </c>
      <c r="I1266" s="70">
        <v>0</v>
      </c>
      <c r="J1266" s="71">
        <v>0</v>
      </c>
      <c r="K1266" s="71">
        <v>0</v>
      </c>
      <c r="L1266" s="68">
        <v>0</v>
      </c>
      <c r="M1266" s="70">
        <v>0</v>
      </c>
      <c r="N1266" s="71">
        <v>0</v>
      </c>
      <c r="O1266" s="71">
        <v>0</v>
      </c>
      <c r="P1266" s="68">
        <v>0</v>
      </c>
      <c r="Q1266" s="70">
        <v>0</v>
      </c>
      <c r="R1266" s="71">
        <v>0</v>
      </c>
      <c r="S1266" s="71">
        <v>0</v>
      </c>
      <c r="T1266" s="68">
        <v>0</v>
      </c>
      <c r="U1266" s="70">
        <v>0</v>
      </c>
      <c r="V1266" s="71">
        <v>0</v>
      </c>
      <c r="W1266" s="71">
        <v>0</v>
      </c>
      <c r="X1266" s="68">
        <v>0</v>
      </c>
      <c r="Y1266" s="160" t="s">
        <v>380</v>
      </c>
    </row>
    <row r="1267" spans="1:25" ht="13.5" hidden="1" outlineLevel="3" thickBot="1" x14ac:dyDescent="0.25">
      <c r="A1267" s="465"/>
      <c r="B1267" s="95">
        <v>810201</v>
      </c>
      <c r="C1267" s="39" t="s">
        <v>363</v>
      </c>
      <c r="D1267" s="35" t="s">
        <v>369</v>
      </c>
      <c r="E1267" s="69">
        <v>0</v>
      </c>
      <c r="F1267" s="13">
        <v>0</v>
      </c>
      <c r="G1267" s="13">
        <v>0</v>
      </c>
      <c r="H1267" s="68">
        <v>0</v>
      </c>
      <c r="I1267" s="69">
        <v>0</v>
      </c>
      <c r="J1267" s="13">
        <v>0</v>
      </c>
      <c r="K1267" s="13">
        <v>0</v>
      </c>
      <c r="L1267" s="68">
        <v>0</v>
      </c>
      <c r="M1267" s="69">
        <v>0</v>
      </c>
      <c r="N1267" s="13">
        <v>0</v>
      </c>
      <c r="O1267" s="13">
        <v>0</v>
      </c>
      <c r="P1267" s="68">
        <v>0</v>
      </c>
      <c r="Q1267" s="69">
        <v>0</v>
      </c>
      <c r="R1267" s="13">
        <v>0</v>
      </c>
      <c r="S1267" s="13">
        <v>0</v>
      </c>
      <c r="T1267" s="68">
        <v>0</v>
      </c>
      <c r="U1267" s="69">
        <v>0</v>
      </c>
      <c r="V1267" s="13">
        <v>0</v>
      </c>
      <c r="W1267" s="67">
        <v>0</v>
      </c>
      <c r="X1267" s="68">
        <v>0</v>
      </c>
      <c r="Y1267" s="160" t="s">
        <v>380</v>
      </c>
    </row>
    <row r="1268" spans="1:25" ht="13.5" hidden="1" outlineLevel="3" thickBot="1" x14ac:dyDescent="0.25">
      <c r="A1268" s="465"/>
      <c r="B1268" s="95">
        <v>810201</v>
      </c>
      <c r="C1268" s="39" t="s">
        <v>301</v>
      </c>
      <c r="D1268" s="35" t="s">
        <v>370</v>
      </c>
      <c r="E1268" s="69">
        <v>0</v>
      </c>
      <c r="F1268" s="13">
        <v>0</v>
      </c>
      <c r="G1268" s="13">
        <v>0</v>
      </c>
      <c r="H1268" s="68">
        <v>0</v>
      </c>
      <c r="I1268" s="69">
        <v>0</v>
      </c>
      <c r="J1268" s="13">
        <v>0</v>
      </c>
      <c r="K1268" s="13">
        <v>0</v>
      </c>
      <c r="L1268" s="68">
        <v>0</v>
      </c>
      <c r="M1268" s="69">
        <v>0</v>
      </c>
      <c r="N1268" s="13">
        <v>0</v>
      </c>
      <c r="O1268" s="13">
        <v>0</v>
      </c>
      <c r="P1268" s="68">
        <v>0</v>
      </c>
      <c r="Q1268" s="69">
        <v>0</v>
      </c>
      <c r="R1268" s="13">
        <v>0</v>
      </c>
      <c r="S1268" s="13">
        <v>0</v>
      </c>
      <c r="T1268" s="68">
        <v>0</v>
      </c>
      <c r="U1268" s="69">
        <v>0</v>
      </c>
      <c r="V1268" s="13">
        <v>0</v>
      </c>
      <c r="W1268" s="67">
        <v>0</v>
      </c>
      <c r="X1268" s="68">
        <v>0</v>
      </c>
      <c r="Y1268" s="160" t="s">
        <v>380</v>
      </c>
    </row>
    <row r="1269" spans="1:25" ht="13.5" hidden="1" outlineLevel="3" thickBot="1" x14ac:dyDescent="0.25">
      <c r="A1269" s="465"/>
      <c r="B1269" s="95">
        <v>810201</v>
      </c>
      <c r="C1269" s="39" t="s">
        <v>305</v>
      </c>
      <c r="D1269" s="35" t="s">
        <v>371</v>
      </c>
      <c r="E1269" s="69">
        <v>0</v>
      </c>
      <c r="F1269" s="13">
        <v>0</v>
      </c>
      <c r="G1269" s="13">
        <v>0</v>
      </c>
      <c r="H1269" s="68">
        <v>0</v>
      </c>
      <c r="I1269" s="69">
        <v>0</v>
      </c>
      <c r="J1269" s="13">
        <v>0</v>
      </c>
      <c r="K1269" s="13">
        <v>0</v>
      </c>
      <c r="L1269" s="68">
        <v>0</v>
      </c>
      <c r="M1269" s="69">
        <v>0</v>
      </c>
      <c r="N1269" s="13">
        <v>0</v>
      </c>
      <c r="O1269" s="13">
        <v>0</v>
      </c>
      <c r="P1269" s="68">
        <v>0</v>
      </c>
      <c r="Q1269" s="69">
        <v>0</v>
      </c>
      <c r="R1269" s="13">
        <v>0</v>
      </c>
      <c r="S1269" s="13">
        <v>0</v>
      </c>
      <c r="T1269" s="68">
        <v>0</v>
      </c>
      <c r="U1269" s="69">
        <v>0</v>
      </c>
      <c r="V1269" s="13">
        <v>0</v>
      </c>
      <c r="W1269" s="67">
        <v>0</v>
      </c>
      <c r="X1269" s="68">
        <v>0</v>
      </c>
      <c r="Y1269" s="160" t="s">
        <v>380</v>
      </c>
    </row>
    <row r="1270" spans="1:25" ht="13.5" hidden="1" outlineLevel="3" thickBot="1" x14ac:dyDescent="0.25">
      <c r="A1270" s="465"/>
      <c r="B1270" s="95">
        <v>810201</v>
      </c>
      <c r="C1270" s="39" t="s">
        <v>302</v>
      </c>
      <c r="D1270" s="35" t="s">
        <v>372</v>
      </c>
      <c r="E1270" s="69">
        <v>0</v>
      </c>
      <c r="F1270" s="13">
        <v>0</v>
      </c>
      <c r="G1270" s="13">
        <v>0</v>
      </c>
      <c r="H1270" s="68">
        <v>0</v>
      </c>
      <c r="I1270" s="69">
        <v>0</v>
      </c>
      <c r="J1270" s="13">
        <v>0</v>
      </c>
      <c r="K1270" s="13">
        <v>0</v>
      </c>
      <c r="L1270" s="68">
        <v>0</v>
      </c>
      <c r="M1270" s="69">
        <v>0</v>
      </c>
      <c r="N1270" s="13">
        <v>0</v>
      </c>
      <c r="O1270" s="13">
        <v>0</v>
      </c>
      <c r="P1270" s="68">
        <v>0</v>
      </c>
      <c r="Q1270" s="69">
        <v>0</v>
      </c>
      <c r="R1270" s="13">
        <v>0</v>
      </c>
      <c r="S1270" s="13">
        <v>0</v>
      </c>
      <c r="T1270" s="68">
        <v>0</v>
      </c>
      <c r="U1270" s="69">
        <v>0</v>
      </c>
      <c r="V1270" s="13">
        <v>0</v>
      </c>
      <c r="W1270" s="67">
        <v>0</v>
      </c>
      <c r="X1270" s="68">
        <v>0</v>
      </c>
      <c r="Y1270" s="160" t="s">
        <v>380</v>
      </c>
    </row>
    <row r="1271" spans="1:25" ht="13.5" hidden="1" outlineLevel="3" thickBot="1" x14ac:dyDescent="0.25">
      <c r="A1271" s="465"/>
      <c r="B1271" s="95">
        <v>810201</v>
      </c>
      <c r="C1271" s="39" t="s">
        <v>434</v>
      </c>
      <c r="D1271" s="35" t="s">
        <v>373</v>
      </c>
      <c r="E1271" s="69">
        <v>0</v>
      </c>
      <c r="F1271" s="13">
        <v>0</v>
      </c>
      <c r="G1271" s="13">
        <v>0</v>
      </c>
      <c r="H1271" s="68">
        <v>0</v>
      </c>
      <c r="I1271" s="69">
        <v>0</v>
      </c>
      <c r="J1271" s="13">
        <v>0</v>
      </c>
      <c r="K1271" s="13">
        <v>0</v>
      </c>
      <c r="L1271" s="68">
        <v>0</v>
      </c>
      <c r="M1271" s="69">
        <v>0</v>
      </c>
      <c r="N1271" s="13">
        <v>0</v>
      </c>
      <c r="O1271" s="13">
        <v>0</v>
      </c>
      <c r="P1271" s="68">
        <v>0</v>
      </c>
      <c r="Q1271" s="69">
        <v>0</v>
      </c>
      <c r="R1271" s="13">
        <v>0</v>
      </c>
      <c r="S1271" s="13">
        <v>0</v>
      </c>
      <c r="T1271" s="68">
        <v>0</v>
      </c>
      <c r="U1271" s="69">
        <v>0</v>
      </c>
      <c r="V1271" s="13">
        <v>0</v>
      </c>
      <c r="W1271" s="67">
        <v>0</v>
      </c>
      <c r="X1271" s="68">
        <v>0</v>
      </c>
      <c r="Y1271" s="160" t="s">
        <v>380</v>
      </c>
    </row>
    <row r="1272" spans="1:25" ht="13.5" hidden="1" outlineLevel="3" thickBot="1" x14ac:dyDescent="0.25">
      <c r="A1272" s="474"/>
      <c r="B1272" s="95">
        <v>810201</v>
      </c>
      <c r="C1272" s="39" t="s">
        <v>384</v>
      </c>
      <c r="D1272" s="35" t="s">
        <v>374</v>
      </c>
      <c r="E1272" s="69">
        <v>0</v>
      </c>
      <c r="F1272" s="13">
        <v>0</v>
      </c>
      <c r="G1272" s="13">
        <v>0</v>
      </c>
      <c r="H1272" s="68">
        <v>0</v>
      </c>
      <c r="I1272" s="69">
        <v>0</v>
      </c>
      <c r="J1272" s="13">
        <v>0</v>
      </c>
      <c r="K1272" s="13">
        <v>0</v>
      </c>
      <c r="L1272" s="68">
        <v>0</v>
      </c>
      <c r="M1272" s="69">
        <v>0</v>
      </c>
      <c r="N1272" s="13">
        <v>0</v>
      </c>
      <c r="O1272" s="13">
        <v>0</v>
      </c>
      <c r="P1272" s="68">
        <v>0</v>
      </c>
      <c r="Q1272" s="69">
        <v>0</v>
      </c>
      <c r="R1272" s="13">
        <v>0</v>
      </c>
      <c r="S1272" s="13">
        <v>0</v>
      </c>
      <c r="T1272" s="68">
        <v>0</v>
      </c>
      <c r="U1272" s="69">
        <v>0</v>
      </c>
      <c r="V1272" s="13">
        <v>0</v>
      </c>
      <c r="W1272" s="67">
        <v>0</v>
      </c>
      <c r="X1272" s="68">
        <v>0</v>
      </c>
      <c r="Y1272" s="160" t="s">
        <v>380</v>
      </c>
    </row>
    <row r="1273" spans="1:25" ht="13.5" hidden="1" outlineLevel="3" thickBot="1" x14ac:dyDescent="0.25">
      <c r="A1273" s="475"/>
      <c r="B1273" s="96">
        <v>810201</v>
      </c>
      <c r="C1273" s="41" t="s">
        <v>383</v>
      </c>
      <c r="D1273" s="42" t="s">
        <v>375</v>
      </c>
      <c r="E1273" s="75">
        <v>0</v>
      </c>
      <c r="F1273" s="76">
        <v>0</v>
      </c>
      <c r="G1273" s="76">
        <v>0</v>
      </c>
      <c r="H1273" s="74">
        <v>0</v>
      </c>
      <c r="I1273" s="75">
        <v>0</v>
      </c>
      <c r="J1273" s="76">
        <v>0</v>
      </c>
      <c r="K1273" s="76">
        <v>0</v>
      </c>
      <c r="L1273" s="74">
        <v>0</v>
      </c>
      <c r="M1273" s="75">
        <v>0</v>
      </c>
      <c r="N1273" s="76">
        <v>0</v>
      </c>
      <c r="O1273" s="76">
        <v>0</v>
      </c>
      <c r="P1273" s="74">
        <v>0</v>
      </c>
      <c r="Q1273" s="75">
        <v>0</v>
      </c>
      <c r="R1273" s="76">
        <v>0</v>
      </c>
      <c r="S1273" s="76">
        <v>0</v>
      </c>
      <c r="T1273" s="74">
        <v>0</v>
      </c>
      <c r="U1273" s="75">
        <v>0</v>
      </c>
      <c r="V1273" s="76">
        <v>0</v>
      </c>
      <c r="W1273" s="73">
        <v>0</v>
      </c>
      <c r="X1273" s="74">
        <v>0</v>
      </c>
      <c r="Y1273" s="160" t="s">
        <v>380</v>
      </c>
    </row>
    <row r="1274" spans="1:25" s="106" customFormat="1" ht="13.5" hidden="1" outlineLevel="1" collapsed="1" thickBot="1" x14ac:dyDescent="0.25">
      <c r="A1274" s="464">
        <v>810226</v>
      </c>
      <c r="B1274" s="97">
        <v>810226</v>
      </c>
      <c r="C1274" s="100" t="s">
        <v>182</v>
      </c>
      <c r="D1274" s="101" t="s">
        <v>336</v>
      </c>
      <c r="E1274" s="102">
        <v>0</v>
      </c>
      <c r="F1274" s="103">
        <v>0</v>
      </c>
      <c r="G1274" s="103">
        <v>0</v>
      </c>
      <c r="H1274" s="104">
        <v>0</v>
      </c>
      <c r="I1274" s="102">
        <v>0</v>
      </c>
      <c r="J1274" s="103">
        <v>0</v>
      </c>
      <c r="K1274" s="103">
        <v>0</v>
      </c>
      <c r="L1274" s="104">
        <v>0</v>
      </c>
      <c r="M1274" s="102">
        <v>0</v>
      </c>
      <c r="N1274" s="103">
        <v>0</v>
      </c>
      <c r="O1274" s="103">
        <v>0</v>
      </c>
      <c r="P1274" s="104">
        <v>0</v>
      </c>
      <c r="Q1274" s="102">
        <v>0</v>
      </c>
      <c r="R1274" s="103">
        <v>0</v>
      </c>
      <c r="S1274" s="103">
        <v>0</v>
      </c>
      <c r="T1274" s="104">
        <v>0</v>
      </c>
      <c r="U1274" s="102">
        <v>0</v>
      </c>
      <c r="V1274" s="103">
        <v>0</v>
      </c>
      <c r="W1274" s="103">
        <v>0</v>
      </c>
      <c r="X1274" s="104">
        <v>0</v>
      </c>
      <c r="Y1274" s="160" t="s">
        <v>380</v>
      </c>
    </row>
    <row r="1275" spans="1:25" ht="13.5" hidden="1" outlineLevel="2" thickBot="1" x14ac:dyDescent="0.25">
      <c r="A1275" s="465"/>
      <c r="B1275" s="95">
        <v>810226</v>
      </c>
      <c r="C1275" s="14" t="s">
        <v>350</v>
      </c>
      <c r="D1275" s="35" t="s">
        <v>198</v>
      </c>
      <c r="E1275" s="69">
        <v>0</v>
      </c>
      <c r="F1275" s="13">
        <v>0</v>
      </c>
      <c r="G1275" s="13">
        <v>0</v>
      </c>
      <c r="H1275" s="68">
        <v>0</v>
      </c>
      <c r="I1275" s="69">
        <v>0</v>
      </c>
      <c r="J1275" s="13">
        <v>0</v>
      </c>
      <c r="K1275" s="13">
        <v>0</v>
      </c>
      <c r="L1275" s="68">
        <v>0</v>
      </c>
      <c r="M1275" s="69">
        <v>0</v>
      </c>
      <c r="N1275" s="13">
        <v>0</v>
      </c>
      <c r="O1275" s="13">
        <v>0</v>
      </c>
      <c r="P1275" s="68">
        <v>0</v>
      </c>
      <c r="Q1275" s="69">
        <v>0</v>
      </c>
      <c r="R1275" s="13">
        <v>0</v>
      </c>
      <c r="S1275" s="13">
        <v>0</v>
      </c>
      <c r="T1275" s="68">
        <v>0</v>
      </c>
      <c r="U1275" s="69">
        <v>0</v>
      </c>
      <c r="V1275" s="13">
        <v>0</v>
      </c>
      <c r="W1275" s="67">
        <v>0</v>
      </c>
      <c r="X1275" s="68">
        <v>0</v>
      </c>
      <c r="Y1275" s="160" t="s">
        <v>380</v>
      </c>
    </row>
    <row r="1276" spans="1:25" ht="13.5" hidden="1" outlineLevel="2" thickBot="1" x14ac:dyDescent="0.25">
      <c r="A1276" s="465"/>
      <c r="B1276" s="95">
        <v>810226</v>
      </c>
      <c r="C1276" s="14" t="s">
        <v>351</v>
      </c>
      <c r="D1276" s="35" t="s">
        <v>199</v>
      </c>
      <c r="E1276" s="69">
        <v>0</v>
      </c>
      <c r="F1276" s="13">
        <v>0</v>
      </c>
      <c r="G1276" s="13">
        <v>0</v>
      </c>
      <c r="H1276" s="68">
        <v>0</v>
      </c>
      <c r="I1276" s="69">
        <v>0</v>
      </c>
      <c r="J1276" s="13">
        <v>0</v>
      </c>
      <c r="K1276" s="13">
        <v>0</v>
      </c>
      <c r="L1276" s="68">
        <v>0</v>
      </c>
      <c r="M1276" s="69">
        <v>0</v>
      </c>
      <c r="N1276" s="13">
        <v>0</v>
      </c>
      <c r="O1276" s="13">
        <v>0</v>
      </c>
      <c r="P1276" s="68">
        <v>0</v>
      </c>
      <c r="Q1276" s="69">
        <v>0</v>
      </c>
      <c r="R1276" s="13">
        <v>0</v>
      </c>
      <c r="S1276" s="13">
        <v>0</v>
      </c>
      <c r="T1276" s="68">
        <v>0</v>
      </c>
      <c r="U1276" s="69">
        <v>0</v>
      </c>
      <c r="V1276" s="13">
        <v>0</v>
      </c>
      <c r="W1276" s="67">
        <v>0</v>
      </c>
      <c r="X1276" s="68">
        <v>0</v>
      </c>
      <c r="Y1276" s="160" t="s">
        <v>380</v>
      </c>
    </row>
    <row r="1277" spans="1:25" ht="13.5" hidden="1" outlineLevel="2" thickBot="1" x14ac:dyDescent="0.25">
      <c r="A1277" s="465"/>
      <c r="B1277" s="95">
        <v>810226</v>
      </c>
      <c r="C1277" s="14" t="s">
        <v>300</v>
      </c>
      <c r="D1277" s="35" t="s">
        <v>200</v>
      </c>
      <c r="E1277" s="70">
        <v>0</v>
      </c>
      <c r="F1277" s="71">
        <v>0</v>
      </c>
      <c r="G1277" s="71">
        <v>0</v>
      </c>
      <c r="H1277" s="68">
        <v>0</v>
      </c>
      <c r="I1277" s="70">
        <v>0</v>
      </c>
      <c r="J1277" s="71">
        <v>0</v>
      </c>
      <c r="K1277" s="71">
        <v>0</v>
      </c>
      <c r="L1277" s="68">
        <v>0</v>
      </c>
      <c r="M1277" s="70">
        <v>0</v>
      </c>
      <c r="N1277" s="71">
        <v>0</v>
      </c>
      <c r="O1277" s="71">
        <v>0</v>
      </c>
      <c r="P1277" s="68">
        <v>0</v>
      </c>
      <c r="Q1277" s="70">
        <v>0</v>
      </c>
      <c r="R1277" s="71">
        <v>0</v>
      </c>
      <c r="S1277" s="71">
        <v>0</v>
      </c>
      <c r="T1277" s="68">
        <v>0</v>
      </c>
      <c r="U1277" s="70">
        <v>0</v>
      </c>
      <c r="V1277" s="71">
        <v>0</v>
      </c>
      <c r="W1277" s="71">
        <v>0</v>
      </c>
      <c r="X1277" s="68">
        <v>0</v>
      </c>
      <c r="Y1277" s="160" t="s">
        <v>380</v>
      </c>
    </row>
    <row r="1278" spans="1:25" ht="13.5" hidden="1" outlineLevel="3" thickBot="1" x14ac:dyDescent="0.25">
      <c r="A1278" s="465"/>
      <c r="B1278" s="95">
        <v>810226</v>
      </c>
      <c r="C1278" s="39" t="s">
        <v>363</v>
      </c>
      <c r="D1278" s="35" t="s">
        <v>369</v>
      </c>
      <c r="E1278" s="69">
        <v>0</v>
      </c>
      <c r="F1278" s="13">
        <v>0</v>
      </c>
      <c r="G1278" s="13">
        <v>0</v>
      </c>
      <c r="H1278" s="68">
        <v>0</v>
      </c>
      <c r="I1278" s="69">
        <v>0</v>
      </c>
      <c r="J1278" s="13">
        <v>0</v>
      </c>
      <c r="K1278" s="13">
        <v>0</v>
      </c>
      <c r="L1278" s="68">
        <v>0</v>
      </c>
      <c r="M1278" s="69">
        <v>0</v>
      </c>
      <c r="N1278" s="13">
        <v>0</v>
      </c>
      <c r="O1278" s="13">
        <v>0</v>
      </c>
      <c r="P1278" s="68">
        <v>0</v>
      </c>
      <c r="Q1278" s="69">
        <v>0</v>
      </c>
      <c r="R1278" s="13">
        <v>0</v>
      </c>
      <c r="S1278" s="13">
        <v>0</v>
      </c>
      <c r="T1278" s="68">
        <v>0</v>
      </c>
      <c r="U1278" s="69">
        <v>0</v>
      </c>
      <c r="V1278" s="13">
        <v>0</v>
      </c>
      <c r="W1278" s="67">
        <v>0</v>
      </c>
      <c r="X1278" s="68">
        <v>0</v>
      </c>
      <c r="Y1278" s="160" t="s">
        <v>380</v>
      </c>
    </row>
    <row r="1279" spans="1:25" ht="13.5" hidden="1" outlineLevel="3" thickBot="1" x14ac:dyDescent="0.25">
      <c r="A1279" s="465"/>
      <c r="B1279" s="95">
        <v>810226</v>
      </c>
      <c r="C1279" s="39" t="s">
        <v>301</v>
      </c>
      <c r="D1279" s="35" t="s">
        <v>370</v>
      </c>
      <c r="E1279" s="69">
        <v>0</v>
      </c>
      <c r="F1279" s="13">
        <v>0</v>
      </c>
      <c r="G1279" s="13">
        <v>0</v>
      </c>
      <c r="H1279" s="68">
        <v>0</v>
      </c>
      <c r="I1279" s="69">
        <v>0</v>
      </c>
      <c r="J1279" s="13">
        <v>0</v>
      </c>
      <c r="K1279" s="13">
        <v>0</v>
      </c>
      <c r="L1279" s="68">
        <v>0</v>
      </c>
      <c r="M1279" s="69">
        <v>0</v>
      </c>
      <c r="N1279" s="13">
        <v>0</v>
      </c>
      <c r="O1279" s="13">
        <v>0</v>
      </c>
      <c r="P1279" s="68">
        <v>0</v>
      </c>
      <c r="Q1279" s="69">
        <v>0</v>
      </c>
      <c r="R1279" s="13">
        <v>0</v>
      </c>
      <c r="S1279" s="13">
        <v>0</v>
      </c>
      <c r="T1279" s="68">
        <v>0</v>
      </c>
      <c r="U1279" s="69">
        <v>0</v>
      </c>
      <c r="V1279" s="13">
        <v>0</v>
      </c>
      <c r="W1279" s="67">
        <v>0</v>
      </c>
      <c r="X1279" s="68">
        <v>0</v>
      </c>
      <c r="Y1279" s="160" t="s">
        <v>380</v>
      </c>
    </row>
    <row r="1280" spans="1:25" ht="13.5" hidden="1" outlineLevel="3" thickBot="1" x14ac:dyDescent="0.25">
      <c r="A1280" s="465"/>
      <c r="B1280" s="95">
        <v>810226</v>
      </c>
      <c r="C1280" s="39" t="s">
        <v>305</v>
      </c>
      <c r="D1280" s="35" t="s">
        <v>371</v>
      </c>
      <c r="E1280" s="69">
        <v>0</v>
      </c>
      <c r="F1280" s="13">
        <v>0</v>
      </c>
      <c r="G1280" s="13">
        <v>0</v>
      </c>
      <c r="H1280" s="68">
        <v>0</v>
      </c>
      <c r="I1280" s="69">
        <v>0</v>
      </c>
      <c r="J1280" s="13">
        <v>0</v>
      </c>
      <c r="K1280" s="13">
        <v>0</v>
      </c>
      <c r="L1280" s="68">
        <v>0</v>
      </c>
      <c r="M1280" s="69">
        <v>0</v>
      </c>
      <c r="N1280" s="13">
        <v>0</v>
      </c>
      <c r="O1280" s="13">
        <v>0</v>
      </c>
      <c r="P1280" s="68">
        <v>0</v>
      </c>
      <c r="Q1280" s="69">
        <v>0</v>
      </c>
      <c r="R1280" s="13">
        <v>0</v>
      </c>
      <c r="S1280" s="13">
        <v>0</v>
      </c>
      <c r="T1280" s="68">
        <v>0</v>
      </c>
      <c r="U1280" s="69">
        <v>0</v>
      </c>
      <c r="V1280" s="13">
        <v>0</v>
      </c>
      <c r="W1280" s="67">
        <v>0</v>
      </c>
      <c r="X1280" s="68">
        <v>0</v>
      </c>
      <c r="Y1280" s="160" t="s">
        <v>380</v>
      </c>
    </row>
    <row r="1281" spans="1:25" ht="13.5" hidden="1" outlineLevel="3" thickBot="1" x14ac:dyDescent="0.25">
      <c r="A1281" s="465"/>
      <c r="B1281" s="95">
        <v>810226</v>
      </c>
      <c r="C1281" s="39" t="s">
        <v>302</v>
      </c>
      <c r="D1281" s="35" t="s">
        <v>372</v>
      </c>
      <c r="E1281" s="69">
        <v>0</v>
      </c>
      <c r="F1281" s="13">
        <v>0</v>
      </c>
      <c r="G1281" s="13">
        <v>0</v>
      </c>
      <c r="H1281" s="68">
        <v>0</v>
      </c>
      <c r="I1281" s="69">
        <v>0</v>
      </c>
      <c r="J1281" s="13">
        <v>0</v>
      </c>
      <c r="K1281" s="13">
        <v>0</v>
      </c>
      <c r="L1281" s="68">
        <v>0</v>
      </c>
      <c r="M1281" s="69">
        <v>0</v>
      </c>
      <c r="N1281" s="13">
        <v>0</v>
      </c>
      <c r="O1281" s="13">
        <v>0</v>
      </c>
      <c r="P1281" s="68">
        <v>0</v>
      </c>
      <c r="Q1281" s="69">
        <v>0</v>
      </c>
      <c r="R1281" s="13">
        <v>0</v>
      </c>
      <c r="S1281" s="13">
        <v>0</v>
      </c>
      <c r="T1281" s="68">
        <v>0</v>
      </c>
      <c r="U1281" s="69">
        <v>0</v>
      </c>
      <c r="V1281" s="13">
        <v>0</v>
      </c>
      <c r="W1281" s="67">
        <v>0</v>
      </c>
      <c r="X1281" s="68">
        <v>0</v>
      </c>
      <c r="Y1281" s="160" t="s">
        <v>380</v>
      </c>
    </row>
    <row r="1282" spans="1:25" ht="13.5" hidden="1" outlineLevel="3" thickBot="1" x14ac:dyDescent="0.25">
      <c r="A1282" s="465"/>
      <c r="B1282" s="95">
        <v>810226</v>
      </c>
      <c r="C1282" s="39" t="s">
        <v>434</v>
      </c>
      <c r="D1282" s="35" t="s">
        <v>373</v>
      </c>
      <c r="E1282" s="69">
        <v>0</v>
      </c>
      <c r="F1282" s="13">
        <v>0</v>
      </c>
      <c r="G1282" s="13">
        <v>0</v>
      </c>
      <c r="H1282" s="68">
        <v>0</v>
      </c>
      <c r="I1282" s="69">
        <v>0</v>
      </c>
      <c r="J1282" s="13">
        <v>0</v>
      </c>
      <c r="K1282" s="13">
        <v>0</v>
      </c>
      <c r="L1282" s="68">
        <v>0</v>
      </c>
      <c r="M1282" s="69">
        <v>0</v>
      </c>
      <c r="N1282" s="13">
        <v>0</v>
      </c>
      <c r="O1282" s="13">
        <v>0</v>
      </c>
      <c r="P1282" s="68">
        <v>0</v>
      </c>
      <c r="Q1282" s="69">
        <v>0</v>
      </c>
      <c r="R1282" s="13">
        <v>0</v>
      </c>
      <c r="S1282" s="13">
        <v>0</v>
      </c>
      <c r="T1282" s="68">
        <v>0</v>
      </c>
      <c r="U1282" s="69">
        <v>0</v>
      </c>
      <c r="V1282" s="13">
        <v>0</v>
      </c>
      <c r="W1282" s="67">
        <v>0</v>
      </c>
      <c r="X1282" s="68">
        <v>0</v>
      </c>
      <c r="Y1282" s="160" t="s">
        <v>380</v>
      </c>
    </row>
    <row r="1283" spans="1:25" ht="13.5" hidden="1" outlineLevel="3" thickBot="1" x14ac:dyDescent="0.25">
      <c r="A1283" s="474"/>
      <c r="B1283" s="95">
        <v>810226</v>
      </c>
      <c r="C1283" s="39" t="s">
        <v>384</v>
      </c>
      <c r="D1283" s="35" t="s">
        <v>374</v>
      </c>
      <c r="E1283" s="69">
        <v>0</v>
      </c>
      <c r="F1283" s="13">
        <v>0</v>
      </c>
      <c r="G1283" s="13">
        <v>0</v>
      </c>
      <c r="H1283" s="68">
        <v>0</v>
      </c>
      <c r="I1283" s="69">
        <v>0</v>
      </c>
      <c r="J1283" s="13">
        <v>0</v>
      </c>
      <c r="K1283" s="13">
        <v>0</v>
      </c>
      <c r="L1283" s="68">
        <v>0</v>
      </c>
      <c r="M1283" s="69">
        <v>0</v>
      </c>
      <c r="N1283" s="13">
        <v>0</v>
      </c>
      <c r="O1283" s="13">
        <v>0</v>
      </c>
      <c r="P1283" s="68">
        <v>0</v>
      </c>
      <c r="Q1283" s="69">
        <v>0</v>
      </c>
      <c r="R1283" s="13">
        <v>0</v>
      </c>
      <c r="S1283" s="13">
        <v>0</v>
      </c>
      <c r="T1283" s="68">
        <v>0</v>
      </c>
      <c r="U1283" s="69">
        <v>0</v>
      </c>
      <c r="V1283" s="13">
        <v>0</v>
      </c>
      <c r="W1283" s="67">
        <v>0</v>
      </c>
      <c r="X1283" s="68">
        <v>0</v>
      </c>
      <c r="Y1283" s="160" t="s">
        <v>380</v>
      </c>
    </row>
    <row r="1284" spans="1:25" ht="13.5" hidden="1" outlineLevel="3" thickBot="1" x14ac:dyDescent="0.25">
      <c r="A1284" s="475"/>
      <c r="B1284" s="96">
        <v>810226</v>
      </c>
      <c r="C1284" s="41" t="s">
        <v>383</v>
      </c>
      <c r="D1284" s="42" t="s">
        <v>375</v>
      </c>
      <c r="E1284" s="75">
        <v>0</v>
      </c>
      <c r="F1284" s="76">
        <v>0</v>
      </c>
      <c r="G1284" s="76">
        <v>0</v>
      </c>
      <c r="H1284" s="74">
        <v>0</v>
      </c>
      <c r="I1284" s="75">
        <v>0</v>
      </c>
      <c r="J1284" s="76">
        <v>0</v>
      </c>
      <c r="K1284" s="76">
        <v>0</v>
      </c>
      <c r="L1284" s="74">
        <v>0</v>
      </c>
      <c r="M1284" s="75">
        <v>0</v>
      </c>
      <c r="N1284" s="76">
        <v>0</v>
      </c>
      <c r="O1284" s="76">
        <v>0</v>
      </c>
      <c r="P1284" s="74">
        <v>0</v>
      </c>
      <c r="Q1284" s="75">
        <v>0</v>
      </c>
      <c r="R1284" s="76">
        <v>0</v>
      </c>
      <c r="S1284" s="76">
        <v>0</v>
      </c>
      <c r="T1284" s="74">
        <v>0</v>
      </c>
      <c r="U1284" s="75">
        <v>0</v>
      </c>
      <c r="V1284" s="76">
        <v>0</v>
      </c>
      <c r="W1284" s="73">
        <v>0</v>
      </c>
      <c r="X1284" s="74">
        <v>0</v>
      </c>
      <c r="Y1284" s="160" t="s">
        <v>380</v>
      </c>
    </row>
    <row r="1285" spans="1:25" s="106" customFormat="1" outlineLevel="1" x14ac:dyDescent="0.2">
      <c r="A1285" s="466">
        <v>810231</v>
      </c>
      <c r="B1285" s="97">
        <v>810231</v>
      </c>
      <c r="C1285" s="100" t="s">
        <v>169</v>
      </c>
      <c r="D1285" s="101" t="s">
        <v>336</v>
      </c>
      <c r="E1285" s="102">
        <v>20</v>
      </c>
      <c r="F1285" s="103">
        <v>0</v>
      </c>
      <c r="G1285" s="103">
        <v>0</v>
      </c>
      <c r="H1285" s="104">
        <v>20</v>
      </c>
      <c r="I1285" s="102">
        <v>12</v>
      </c>
      <c r="J1285" s="103">
        <v>0</v>
      </c>
      <c r="K1285" s="103">
        <v>0</v>
      </c>
      <c r="L1285" s="104">
        <v>12</v>
      </c>
      <c r="M1285" s="102">
        <v>20</v>
      </c>
      <c r="N1285" s="103">
        <v>0</v>
      </c>
      <c r="O1285" s="103">
        <v>0</v>
      </c>
      <c r="P1285" s="104">
        <v>20</v>
      </c>
      <c r="Q1285" s="102">
        <v>32</v>
      </c>
      <c r="R1285" s="103">
        <v>0</v>
      </c>
      <c r="S1285" s="103">
        <v>0</v>
      </c>
      <c r="T1285" s="104">
        <v>32</v>
      </c>
      <c r="U1285" s="102">
        <v>84</v>
      </c>
      <c r="V1285" s="103">
        <v>0</v>
      </c>
      <c r="W1285" s="103">
        <v>0</v>
      </c>
      <c r="X1285" s="104">
        <v>84</v>
      </c>
      <c r="Y1285" s="160" t="s">
        <v>413</v>
      </c>
    </row>
    <row r="1286" spans="1:25" hidden="1" outlineLevel="2" x14ac:dyDescent="0.2">
      <c r="A1286" s="467"/>
      <c r="B1286" s="95">
        <v>810231</v>
      </c>
      <c r="C1286" s="14" t="s">
        <v>350</v>
      </c>
      <c r="D1286" s="35" t="s">
        <v>198</v>
      </c>
      <c r="E1286" s="69">
        <v>0</v>
      </c>
      <c r="F1286" s="13">
        <v>0</v>
      </c>
      <c r="G1286" s="13">
        <v>0</v>
      </c>
      <c r="H1286" s="68">
        <v>0</v>
      </c>
      <c r="I1286" s="69">
        <v>0</v>
      </c>
      <c r="J1286" s="13">
        <v>0</v>
      </c>
      <c r="K1286" s="13">
        <v>0</v>
      </c>
      <c r="L1286" s="68">
        <v>0</v>
      </c>
      <c r="M1286" s="69">
        <v>0</v>
      </c>
      <c r="N1286" s="13">
        <v>0</v>
      </c>
      <c r="O1286" s="13">
        <v>0</v>
      </c>
      <c r="P1286" s="68">
        <v>0</v>
      </c>
      <c r="Q1286" s="69">
        <v>0</v>
      </c>
      <c r="R1286" s="13">
        <v>0</v>
      </c>
      <c r="S1286" s="13">
        <v>0</v>
      </c>
      <c r="T1286" s="68">
        <v>0</v>
      </c>
      <c r="U1286" s="69">
        <v>0</v>
      </c>
      <c r="V1286" s="13">
        <v>0</v>
      </c>
      <c r="W1286" s="67">
        <v>0</v>
      </c>
      <c r="X1286" s="68">
        <v>0</v>
      </c>
      <c r="Y1286" s="160" t="s">
        <v>380</v>
      </c>
    </row>
    <row r="1287" spans="1:25" ht="13.5" outlineLevel="2" thickBot="1" x14ac:dyDescent="0.25">
      <c r="A1287" s="467"/>
      <c r="B1287" s="95">
        <v>810231</v>
      </c>
      <c r="C1287" s="14" t="s">
        <v>351</v>
      </c>
      <c r="D1287" s="35" t="s">
        <v>199</v>
      </c>
      <c r="E1287" s="69">
        <v>20</v>
      </c>
      <c r="F1287" s="13">
        <v>0</v>
      </c>
      <c r="G1287" s="13">
        <v>0</v>
      </c>
      <c r="H1287" s="68">
        <v>20</v>
      </c>
      <c r="I1287" s="69">
        <v>12</v>
      </c>
      <c r="J1287" s="13">
        <v>0</v>
      </c>
      <c r="K1287" s="13">
        <v>0</v>
      </c>
      <c r="L1287" s="68">
        <v>12</v>
      </c>
      <c r="M1287" s="69">
        <v>20</v>
      </c>
      <c r="N1287" s="13">
        <v>0</v>
      </c>
      <c r="O1287" s="13">
        <v>0</v>
      </c>
      <c r="P1287" s="68">
        <v>20</v>
      </c>
      <c r="Q1287" s="69">
        <v>32</v>
      </c>
      <c r="R1287" s="13">
        <v>0</v>
      </c>
      <c r="S1287" s="13">
        <v>0</v>
      </c>
      <c r="T1287" s="68">
        <v>32</v>
      </c>
      <c r="U1287" s="69">
        <v>84</v>
      </c>
      <c r="V1287" s="13">
        <v>0</v>
      </c>
      <c r="W1287" s="67">
        <v>0</v>
      </c>
      <c r="X1287" s="68">
        <v>84</v>
      </c>
      <c r="Y1287" s="160" t="s">
        <v>413</v>
      </c>
    </row>
    <row r="1288" spans="1:25" ht="13.5" hidden="1" outlineLevel="2" collapsed="1" thickBot="1" x14ac:dyDescent="0.25">
      <c r="A1288" s="467"/>
      <c r="B1288" s="95">
        <v>810231</v>
      </c>
      <c r="C1288" s="14" t="s">
        <v>300</v>
      </c>
      <c r="D1288" s="35" t="s">
        <v>200</v>
      </c>
      <c r="E1288" s="70">
        <v>0</v>
      </c>
      <c r="F1288" s="71">
        <v>0</v>
      </c>
      <c r="G1288" s="71">
        <v>0</v>
      </c>
      <c r="H1288" s="68">
        <v>0</v>
      </c>
      <c r="I1288" s="70">
        <v>0</v>
      </c>
      <c r="J1288" s="71">
        <v>0</v>
      </c>
      <c r="K1288" s="71">
        <v>0</v>
      </c>
      <c r="L1288" s="68">
        <v>0</v>
      </c>
      <c r="M1288" s="70">
        <v>0</v>
      </c>
      <c r="N1288" s="71">
        <v>0</v>
      </c>
      <c r="O1288" s="71">
        <v>0</v>
      </c>
      <c r="P1288" s="68">
        <v>0</v>
      </c>
      <c r="Q1288" s="70">
        <v>0</v>
      </c>
      <c r="R1288" s="71">
        <v>0</v>
      </c>
      <c r="S1288" s="71">
        <v>0</v>
      </c>
      <c r="T1288" s="68">
        <v>0</v>
      </c>
      <c r="U1288" s="70">
        <v>0</v>
      </c>
      <c r="V1288" s="71">
        <v>0</v>
      </c>
      <c r="W1288" s="71">
        <v>0</v>
      </c>
      <c r="X1288" s="68">
        <v>0</v>
      </c>
      <c r="Y1288" s="160" t="s">
        <v>380</v>
      </c>
    </row>
    <row r="1289" spans="1:25" ht="13.5" hidden="1" outlineLevel="3" thickBot="1" x14ac:dyDescent="0.25">
      <c r="A1289" s="467"/>
      <c r="B1289" s="95">
        <v>810231</v>
      </c>
      <c r="C1289" s="39" t="s">
        <v>363</v>
      </c>
      <c r="D1289" s="35" t="s">
        <v>369</v>
      </c>
      <c r="E1289" s="69">
        <v>0</v>
      </c>
      <c r="F1289" s="13">
        <v>0</v>
      </c>
      <c r="G1289" s="13">
        <v>0</v>
      </c>
      <c r="H1289" s="68">
        <v>0</v>
      </c>
      <c r="I1289" s="69">
        <v>0</v>
      </c>
      <c r="J1289" s="13">
        <v>0</v>
      </c>
      <c r="K1289" s="13">
        <v>0</v>
      </c>
      <c r="L1289" s="68">
        <v>0</v>
      </c>
      <c r="M1289" s="69">
        <v>0</v>
      </c>
      <c r="N1289" s="13">
        <v>0</v>
      </c>
      <c r="O1289" s="13">
        <v>0</v>
      </c>
      <c r="P1289" s="68">
        <v>0</v>
      </c>
      <c r="Q1289" s="69">
        <v>0</v>
      </c>
      <c r="R1289" s="13">
        <v>0</v>
      </c>
      <c r="S1289" s="13">
        <v>0</v>
      </c>
      <c r="T1289" s="68">
        <v>0</v>
      </c>
      <c r="U1289" s="69">
        <v>0</v>
      </c>
      <c r="V1289" s="13">
        <v>0</v>
      </c>
      <c r="W1289" s="67">
        <v>0</v>
      </c>
      <c r="X1289" s="68">
        <v>0</v>
      </c>
      <c r="Y1289" s="160" t="s">
        <v>380</v>
      </c>
    </row>
    <row r="1290" spans="1:25" ht="13.5" hidden="1" outlineLevel="3" thickBot="1" x14ac:dyDescent="0.25">
      <c r="A1290" s="467"/>
      <c r="B1290" s="95">
        <v>810231</v>
      </c>
      <c r="C1290" s="39" t="s">
        <v>301</v>
      </c>
      <c r="D1290" s="35" t="s">
        <v>370</v>
      </c>
      <c r="E1290" s="69">
        <v>0</v>
      </c>
      <c r="F1290" s="13">
        <v>0</v>
      </c>
      <c r="G1290" s="13">
        <v>0</v>
      </c>
      <c r="H1290" s="68">
        <v>0</v>
      </c>
      <c r="I1290" s="69">
        <v>0</v>
      </c>
      <c r="J1290" s="13">
        <v>0</v>
      </c>
      <c r="K1290" s="13">
        <v>0</v>
      </c>
      <c r="L1290" s="68">
        <v>0</v>
      </c>
      <c r="M1290" s="69">
        <v>0</v>
      </c>
      <c r="N1290" s="13">
        <v>0</v>
      </c>
      <c r="O1290" s="13">
        <v>0</v>
      </c>
      <c r="P1290" s="68">
        <v>0</v>
      </c>
      <c r="Q1290" s="69">
        <v>0</v>
      </c>
      <c r="R1290" s="13">
        <v>0</v>
      </c>
      <c r="S1290" s="13">
        <v>0</v>
      </c>
      <c r="T1290" s="68">
        <v>0</v>
      </c>
      <c r="U1290" s="69">
        <v>0</v>
      </c>
      <c r="V1290" s="13">
        <v>0</v>
      </c>
      <c r="W1290" s="67">
        <v>0</v>
      </c>
      <c r="X1290" s="68">
        <v>0</v>
      </c>
      <c r="Y1290" s="160" t="s">
        <v>380</v>
      </c>
    </row>
    <row r="1291" spans="1:25" ht="13.5" hidden="1" outlineLevel="3" thickBot="1" x14ac:dyDescent="0.25">
      <c r="A1291" s="467"/>
      <c r="B1291" s="95">
        <v>810231</v>
      </c>
      <c r="C1291" s="39" t="s">
        <v>305</v>
      </c>
      <c r="D1291" s="35" t="s">
        <v>371</v>
      </c>
      <c r="E1291" s="69">
        <v>0</v>
      </c>
      <c r="F1291" s="13">
        <v>0</v>
      </c>
      <c r="G1291" s="13">
        <v>0</v>
      </c>
      <c r="H1291" s="68">
        <v>0</v>
      </c>
      <c r="I1291" s="69">
        <v>0</v>
      </c>
      <c r="J1291" s="13">
        <v>0</v>
      </c>
      <c r="K1291" s="13">
        <v>0</v>
      </c>
      <c r="L1291" s="68">
        <v>0</v>
      </c>
      <c r="M1291" s="69">
        <v>0</v>
      </c>
      <c r="N1291" s="13">
        <v>0</v>
      </c>
      <c r="O1291" s="13">
        <v>0</v>
      </c>
      <c r="P1291" s="68">
        <v>0</v>
      </c>
      <c r="Q1291" s="69">
        <v>0</v>
      </c>
      <c r="R1291" s="13">
        <v>0</v>
      </c>
      <c r="S1291" s="13">
        <v>0</v>
      </c>
      <c r="T1291" s="68">
        <v>0</v>
      </c>
      <c r="U1291" s="69">
        <v>0</v>
      </c>
      <c r="V1291" s="13">
        <v>0</v>
      </c>
      <c r="W1291" s="67">
        <v>0</v>
      </c>
      <c r="X1291" s="68">
        <v>0</v>
      </c>
      <c r="Y1291" s="160" t="s">
        <v>380</v>
      </c>
    </row>
    <row r="1292" spans="1:25" ht="13.5" hidden="1" outlineLevel="3" thickBot="1" x14ac:dyDescent="0.25">
      <c r="A1292" s="467"/>
      <c r="B1292" s="95">
        <v>810231</v>
      </c>
      <c r="C1292" s="39" t="s">
        <v>302</v>
      </c>
      <c r="D1292" s="35" t="s">
        <v>372</v>
      </c>
      <c r="E1292" s="69">
        <v>0</v>
      </c>
      <c r="F1292" s="13">
        <v>0</v>
      </c>
      <c r="G1292" s="13">
        <v>0</v>
      </c>
      <c r="H1292" s="68">
        <v>0</v>
      </c>
      <c r="I1292" s="69">
        <v>0</v>
      </c>
      <c r="J1292" s="13">
        <v>0</v>
      </c>
      <c r="K1292" s="13">
        <v>0</v>
      </c>
      <c r="L1292" s="68">
        <v>0</v>
      </c>
      <c r="M1292" s="69">
        <v>0</v>
      </c>
      <c r="N1292" s="13">
        <v>0</v>
      </c>
      <c r="O1292" s="13">
        <v>0</v>
      </c>
      <c r="P1292" s="68">
        <v>0</v>
      </c>
      <c r="Q1292" s="69">
        <v>0</v>
      </c>
      <c r="R1292" s="13">
        <v>0</v>
      </c>
      <c r="S1292" s="13">
        <v>0</v>
      </c>
      <c r="T1292" s="68">
        <v>0</v>
      </c>
      <c r="U1292" s="69">
        <v>0</v>
      </c>
      <c r="V1292" s="13">
        <v>0</v>
      </c>
      <c r="W1292" s="67">
        <v>0</v>
      </c>
      <c r="X1292" s="68">
        <v>0</v>
      </c>
      <c r="Y1292" s="160" t="s">
        <v>380</v>
      </c>
    </row>
    <row r="1293" spans="1:25" ht="13.5" hidden="1" outlineLevel="3" thickBot="1" x14ac:dyDescent="0.25">
      <c r="A1293" s="467"/>
      <c r="B1293" s="95">
        <v>810231</v>
      </c>
      <c r="C1293" s="39" t="s">
        <v>434</v>
      </c>
      <c r="D1293" s="35" t="s">
        <v>373</v>
      </c>
      <c r="E1293" s="69">
        <v>0</v>
      </c>
      <c r="F1293" s="13">
        <v>0</v>
      </c>
      <c r="G1293" s="13">
        <v>0</v>
      </c>
      <c r="H1293" s="68">
        <v>0</v>
      </c>
      <c r="I1293" s="69">
        <v>0</v>
      </c>
      <c r="J1293" s="13">
        <v>0</v>
      </c>
      <c r="K1293" s="13">
        <v>0</v>
      </c>
      <c r="L1293" s="68">
        <v>0</v>
      </c>
      <c r="M1293" s="69">
        <v>0</v>
      </c>
      <c r="N1293" s="13">
        <v>0</v>
      </c>
      <c r="O1293" s="13">
        <v>0</v>
      </c>
      <c r="P1293" s="68">
        <v>0</v>
      </c>
      <c r="Q1293" s="69">
        <v>0</v>
      </c>
      <c r="R1293" s="13">
        <v>0</v>
      </c>
      <c r="S1293" s="13">
        <v>0</v>
      </c>
      <c r="T1293" s="68">
        <v>0</v>
      </c>
      <c r="U1293" s="69">
        <v>0</v>
      </c>
      <c r="V1293" s="13">
        <v>0</v>
      </c>
      <c r="W1293" s="67">
        <v>0</v>
      </c>
      <c r="X1293" s="68">
        <v>0</v>
      </c>
      <c r="Y1293" s="160" t="s">
        <v>380</v>
      </c>
    </row>
    <row r="1294" spans="1:25" ht="13.5" hidden="1" outlineLevel="3" thickBot="1" x14ac:dyDescent="0.25">
      <c r="A1294" s="467"/>
      <c r="B1294" s="95">
        <v>810231</v>
      </c>
      <c r="C1294" s="57" t="s">
        <v>384</v>
      </c>
      <c r="D1294" s="35" t="s">
        <v>374</v>
      </c>
      <c r="E1294" s="69">
        <v>0</v>
      </c>
      <c r="F1294" s="13">
        <v>0</v>
      </c>
      <c r="G1294" s="13">
        <v>0</v>
      </c>
      <c r="H1294" s="68">
        <v>0</v>
      </c>
      <c r="I1294" s="69">
        <v>0</v>
      </c>
      <c r="J1294" s="13">
        <v>0</v>
      </c>
      <c r="K1294" s="13">
        <v>0</v>
      </c>
      <c r="L1294" s="68">
        <v>0</v>
      </c>
      <c r="M1294" s="69">
        <v>0</v>
      </c>
      <c r="N1294" s="13">
        <v>0</v>
      </c>
      <c r="O1294" s="13">
        <v>0</v>
      </c>
      <c r="P1294" s="68">
        <v>0</v>
      </c>
      <c r="Q1294" s="69">
        <v>0</v>
      </c>
      <c r="R1294" s="13">
        <v>0</v>
      </c>
      <c r="S1294" s="13">
        <v>0</v>
      </c>
      <c r="T1294" s="68">
        <v>0</v>
      </c>
      <c r="U1294" s="69">
        <v>0</v>
      </c>
      <c r="V1294" s="13">
        <v>0</v>
      </c>
      <c r="W1294" s="67">
        <v>0</v>
      </c>
      <c r="X1294" s="68">
        <v>0</v>
      </c>
      <c r="Y1294" s="160" t="s">
        <v>380</v>
      </c>
    </row>
    <row r="1295" spans="1:25" ht="13.5" hidden="1" outlineLevel="3" thickBot="1" x14ac:dyDescent="0.25">
      <c r="A1295" s="468"/>
      <c r="B1295" s="96">
        <v>810231</v>
      </c>
      <c r="C1295" s="41" t="s">
        <v>383</v>
      </c>
      <c r="D1295" s="42" t="s">
        <v>375</v>
      </c>
      <c r="E1295" s="75">
        <v>0</v>
      </c>
      <c r="F1295" s="76">
        <v>0</v>
      </c>
      <c r="G1295" s="76">
        <v>0</v>
      </c>
      <c r="H1295" s="74">
        <v>0</v>
      </c>
      <c r="I1295" s="75">
        <v>0</v>
      </c>
      <c r="J1295" s="76">
        <v>0</v>
      </c>
      <c r="K1295" s="76">
        <v>0</v>
      </c>
      <c r="L1295" s="74">
        <v>0</v>
      </c>
      <c r="M1295" s="75">
        <v>0</v>
      </c>
      <c r="N1295" s="76">
        <v>0</v>
      </c>
      <c r="O1295" s="76">
        <v>0</v>
      </c>
      <c r="P1295" s="74">
        <v>0</v>
      </c>
      <c r="Q1295" s="75">
        <v>0</v>
      </c>
      <c r="R1295" s="76">
        <v>0</v>
      </c>
      <c r="S1295" s="76">
        <v>0</v>
      </c>
      <c r="T1295" s="74">
        <v>0</v>
      </c>
      <c r="U1295" s="75">
        <v>0</v>
      </c>
      <c r="V1295" s="76">
        <v>0</v>
      </c>
      <c r="W1295" s="73">
        <v>0</v>
      </c>
      <c r="X1295" s="74">
        <v>0</v>
      </c>
      <c r="Y1295" s="160" t="s">
        <v>380</v>
      </c>
    </row>
    <row r="1296" spans="1:25" s="106" customFormat="1" outlineLevel="1" x14ac:dyDescent="0.2">
      <c r="A1296" s="464">
        <v>810234</v>
      </c>
      <c r="B1296" s="97">
        <v>810234</v>
      </c>
      <c r="C1296" s="100" t="s">
        <v>34</v>
      </c>
      <c r="D1296" s="101" t="s">
        <v>336</v>
      </c>
      <c r="E1296" s="102">
        <v>79</v>
      </c>
      <c r="F1296" s="103">
        <v>2</v>
      </c>
      <c r="G1296" s="103">
        <v>16</v>
      </c>
      <c r="H1296" s="104">
        <v>97</v>
      </c>
      <c r="I1296" s="102">
        <v>63</v>
      </c>
      <c r="J1296" s="103">
        <v>3</v>
      </c>
      <c r="K1296" s="103">
        <v>7</v>
      </c>
      <c r="L1296" s="104">
        <v>73</v>
      </c>
      <c r="M1296" s="102">
        <v>27</v>
      </c>
      <c r="N1296" s="103">
        <v>0</v>
      </c>
      <c r="O1296" s="103">
        <v>2</v>
      </c>
      <c r="P1296" s="104">
        <v>29</v>
      </c>
      <c r="Q1296" s="102">
        <v>30</v>
      </c>
      <c r="R1296" s="103">
        <v>1</v>
      </c>
      <c r="S1296" s="103">
        <v>2</v>
      </c>
      <c r="T1296" s="104">
        <v>33</v>
      </c>
      <c r="U1296" s="102">
        <v>199</v>
      </c>
      <c r="V1296" s="103">
        <v>6</v>
      </c>
      <c r="W1296" s="103">
        <v>27</v>
      </c>
      <c r="X1296" s="104">
        <v>232</v>
      </c>
      <c r="Y1296" s="160" t="s">
        <v>413</v>
      </c>
    </row>
    <row r="1297" spans="1:25" ht="13.5" outlineLevel="2" thickBot="1" x14ac:dyDescent="0.25">
      <c r="A1297" s="465"/>
      <c r="B1297" s="95">
        <v>810234</v>
      </c>
      <c r="C1297" s="14" t="s">
        <v>350</v>
      </c>
      <c r="D1297" s="35" t="s">
        <v>198</v>
      </c>
      <c r="E1297" s="69">
        <v>79</v>
      </c>
      <c r="F1297" s="13">
        <v>2</v>
      </c>
      <c r="G1297" s="13">
        <v>16</v>
      </c>
      <c r="H1297" s="68">
        <v>97</v>
      </c>
      <c r="I1297" s="69">
        <v>63</v>
      </c>
      <c r="J1297" s="13">
        <v>3</v>
      </c>
      <c r="K1297" s="13">
        <v>7</v>
      </c>
      <c r="L1297" s="68">
        <v>73</v>
      </c>
      <c r="M1297" s="69">
        <v>27</v>
      </c>
      <c r="N1297" s="13">
        <v>0</v>
      </c>
      <c r="O1297" s="13">
        <v>2</v>
      </c>
      <c r="P1297" s="68">
        <v>29</v>
      </c>
      <c r="Q1297" s="69">
        <v>30</v>
      </c>
      <c r="R1297" s="13">
        <v>1</v>
      </c>
      <c r="S1297" s="13">
        <v>2</v>
      </c>
      <c r="T1297" s="68">
        <v>33</v>
      </c>
      <c r="U1297" s="69">
        <v>199</v>
      </c>
      <c r="V1297" s="13">
        <v>6</v>
      </c>
      <c r="W1297" s="67">
        <v>27</v>
      </c>
      <c r="X1297" s="68">
        <v>232</v>
      </c>
      <c r="Y1297" s="160" t="s">
        <v>413</v>
      </c>
    </row>
    <row r="1298" spans="1:25" ht="13.5" hidden="1" outlineLevel="2" thickBot="1" x14ac:dyDescent="0.25">
      <c r="A1298" s="465"/>
      <c r="B1298" s="95">
        <v>810234</v>
      </c>
      <c r="C1298" s="14" t="s">
        <v>351</v>
      </c>
      <c r="D1298" s="35" t="s">
        <v>199</v>
      </c>
      <c r="E1298" s="69">
        <v>0</v>
      </c>
      <c r="F1298" s="13">
        <v>0</v>
      </c>
      <c r="G1298" s="13">
        <v>0</v>
      </c>
      <c r="H1298" s="68">
        <v>0</v>
      </c>
      <c r="I1298" s="69">
        <v>0</v>
      </c>
      <c r="J1298" s="13">
        <v>0</v>
      </c>
      <c r="K1298" s="13">
        <v>0</v>
      </c>
      <c r="L1298" s="68">
        <v>0</v>
      </c>
      <c r="M1298" s="69">
        <v>0</v>
      </c>
      <c r="N1298" s="13">
        <v>0</v>
      </c>
      <c r="O1298" s="13">
        <v>0</v>
      </c>
      <c r="P1298" s="68">
        <v>0</v>
      </c>
      <c r="Q1298" s="69">
        <v>0</v>
      </c>
      <c r="R1298" s="13">
        <v>0</v>
      </c>
      <c r="S1298" s="13">
        <v>0</v>
      </c>
      <c r="T1298" s="68">
        <v>0</v>
      </c>
      <c r="U1298" s="69">
        <v>0</v>
      </c>
      <c r="V1298" s="13">
        <v>0</v>
      </c>
      <c r="W1298" s="67">
        <v>0</v>
      </c>
      <c r="X1298" s="68">
        <v>0</v>
      </c>
      <c r="Y1298" s="160" t="s">
        <v>380</v>
      </c>
    </row>
    <row r="1299" spans="1:25" ht="13.5" hidden="1" outlineLevel="2" collapsed="1" thickBot="1" x14ac:dyDescent="0.25">
      <c r="A1299" s="465"/>
      <c r="B1299" s="95">
        <v>810234</v>
      </c>
      <c r="C1299" s="14" t="s">
        <v>300</v>
      </c>
      <c r="D1299" s="35" t="s">
        <v>200</v>
      </c>
      <c r="E1299" s="70">
        <v>0</v>
      </c>
      <c r="F1299" s="71">
        <v>0</v>
      </c>
      <c r="G1299" s="71">
        <v>0</v>
      </c>
      <c r="H1299" s="68">
        <v>0</v>
      </c>
      <c r="I1299" s="70">
        <v>0</v>
      </c>
      <c r="J1299" s="71">
        <v>0</v>
      </c>
      <c r="K1299" s="71">
        <v>0</v>
      </c>
      <c r="L1299" s="68">
        <v>0</v>
      </c>
      <c r="M1299" s="70">
        <v>0</v>
      </c>
      <c r="N1299" s="71">
        <v>0</v>
      </c>
      <c r="O1299" s="71">
        <v>0</v>
      </c>
      <c r="P1299" s="68">
        <v>0</v>
      </c>
      <c r="Q1299" s="70">
        <v>0</v>
      </c>
      <c r="R1299" s="71">
        <v>0</v>
      </c>
      <c r="S1299" s="71">
        <v>0</v>
      </c>
      <c r="T1299" s="68">
        <v>0</v>
      </c>
      <c r="U1299" s="70">
        <v>0</v>
      </c>
      <c r="V1299" s="71">
        <v>0</v>
      </c>
      <c r="W1299" s="71">
        <v>0</v>
      </c>
      <c r="X1299" s="68">
        <v>0</v>
      </c>
      <c r="Y1299" s="160" t="s">
        <v>380</v>
      </c>
    </row>
    <row r="1300" spans="1:25" ht="13.5" hidden="1" outlineLevel="3" thickBot="1" x14ac:dyDescent="0.25">
      <c r="A1300" s="465"/>
      <c r="B1300" s="95">
        <v>810234</v>
      </c>
      <c r="C1300" s="39" t="s">
        <v>363</v>
      </c>
      <c r="D1300" s="35" t="s">
        <v>369</v>
      </c>
      <c r="E1300" s="69">
        <v>0</v>
      </c>
      <c r="F1300" s="13">
        <v>0</v>
      </c>
      <c r="G1300" s="13">
        <v>0</v>
      </c>
      <c r="H1300" s="68">
        <v>0</v>
      </c>
      <c r="I1300" s="69">
        <v>0</v>
      </c>
      <c r="J1300" s="13">
        <v>0</v>
      </c>
      <c r="K1300" s="13">
        <v>0</v>
      </c>
      <c r="L1300" s="68">
        <v>0</v>
      </c>
      <c r="M1300" s="69">
        <v>0</v>
      </c>
      <c r="N1300" s="13">
        <v>0</v>
      </c>
      <c r="O1300" s="13">
        <v>0</v>
      </c>
      <c r="P1300" s="68">
        <v>0</v>
      </c>
      <c r="Q1300" s="69">
        <v>0</v>
      </c>
      <c r="R1300" s="13">
        <v>0</v>
      </c>
      <c r="S1300" s="13">
        <v>0</v>
      </c>
      <c r="T1300" s="68">
        <v>0</v>
      </c>
      <c r="U1300" s="69">
        <v>0</v>
      </c>
      <c r="V1300" s="13">
        <v>0</v>
      </c>
      <c r="W1300" s="67">
        <v>0</v>
      </c>
      <c r="X1300" s="68">
        <v>0</v>
      </c>
      <c r="Y1300" s="160" t="s">
        <v>380</v>
      </c>
    </row>
    <row r="1301" spans="1:25" ht="13.5" hidden="1" outlineLevel="3" thickBot="1" x14ac:dyDescent="0.25">
      <c r="A1301" s="465"/>
      <c r="B1301" s="95">
        <v>810234</v>
      </c>
      <c r="C1301" s="39" t="s">
        <v>301</v>
      </c>
      <c r="D1301" s="35" t="s">
        <v>370</v>
      </c>
      <c r="E1301" s="69">
        <v>0</v>
      </c>
      <c r="F1301" s="13">
        <v>0</v>
      </c>
      <c r="G1301" s="13">
        <v>0</v>
      </c>
      <c r="H1301" s="68">
        <v>0</v>
      </c>
      <c r="I1301" s="69">
        <v>0</v>
      </c>
      <c r="J1301" s="13">
        <v>0</v>
      </c>
      <c r="K1301" s="13">
        <v>0</v>
      </c>
      <c r="L1301" s="68">
        <v>0</v>
      </c>
      <c r="M1301" s="69">
        <v>0</v>
      </c>
      <c r="N1301" s="13">
        <v>0</v>
      </c>
      <c r="O1301" s="13">
        <v>0</v>
      </c>
      <c r="P1301" s="68">
        <v>0</v>
      </c>
      <c r="Q1301" s="69">
        <v>0</v>
      </c>
      <c r="R1301" s="13">
        <v>0</v>
      </c>
      <c r="S1301" s="13">
        <v>0</v>
      </c>
      <c r="T1301" s="68">
        <v>0</v>
      </c>
      <c r="U1301" s="69">
        <v>0</v>
      </c>
      <c r="V1301" s="13">
        <v>0</v>
      </c>
      <c r="W1301" s="67">
        <v>0</v>
      </c>
      <c r="X1301" s="68">
        <v>0</v>
      </c>
      <c r="Y1301" s="160" t="s">
        <v>380</v>
      </c>
    </row>
    <row r="1302" spans="1:25" ht="13.5" hidden="1" outlineLevel="3" thickBot="1" x14ac:dyDescent="0.25">
      <c r="A1302" s="465"/>
      <c r="B1302" s="95">
        <v>810234</v>
      </c>
      <c r="C1302" s="39" t="s">
        <v>305</v>
      </c>
      <c r="D1302" s="35" t="s">
        <v>371</v>
      </c>
      <c r="E1302" s="69">
        <v>0</v>
      </c>
      <c r="F1302" s="13">
        <v>0</v>
      </c>
      <c r="G1302" s="13">
        <v>0</v>
      </c>
      <c r="H1302" s="68">
        <v>0</v>
      </c>
      <c r="I1302" s="69">
        <v>0</v>
      </c>
      <c r="J1302" s="13">
        <v>0</v>
      </c>
      <c r="K1302" s="13">
        <v>0</v>
      </c>
      <c r="L1302" s="68">
        <v>0</v>
      </c>
      <c r="M1302" s="69">
        <v>0</v>
      </c>
      <c r="N1302" s="13">
        <v>0</v>
      </c>
      <c r="O1302" s="13">
        <v>0</v>
      </c>
      <c r="P1302" s="68">
        <v>0</v>
      </c>
      <c r="Q1302" s="69">
        <v>0</v>
      </c>
      <c r="R1302" s="13">
        <v>0</v>
      </c>
      <c r="S1302" s="13">
        <v>0</v>
      </c>
      <c r="T1302" s="68">
        <v>0</v>
      </c>
      <c r="U1302" s="69">
        <v>0</v>
      </c>
      <c r="V1302" s="13">
        <v>0</v>
      </c>
      <c r="W1302" s="67">
        <v>0</v>
      </c>
      <c r="X1302" s="68">
        <v>0</v>
      </c>
      <c r="Y1302" s="160" t="s">
        <v>380</v>
      </c>
    </row>
    <row r="1303" spans="1:25" ht="13.5" hidden="1" outlineLevel="3" thickBot="1" x14ac:dyDescent="0.25">
      <c r="A1303" s="465"/>
      <c r="B1303" s="95">
        <v>810234</v>
      </c>
      <c r="C1303" s="39" t="s">
        <v>302</v>
      </c>
      <c r="D1303" s="35" t="s">
        <v>372</v>
      </c>
      <c r="E1303" s="69">
        <v>0</v>
      </c>
      <c r="F1303" s="13">
        <v>0</v>
      </c>
      <c r="G1303" s="13">
        <v>0</v>
      </c>
      <c r="H1303" s="68">
        <v>0</v>
      </c>
      <c r="I1303" s="69">
        <v>0</v>
      </c>
      <c r="J1303" s="13">
        <v>0</v>
      </c>
      <c r="K1303" s="13">
        <v>0</v>
      </c>
      <c r="L1303" s="68">
        <v>0</v>
      </c>
      <c r="M1303" s="69">
        <v>0</v>
      </c>
      <c r="N1303" s="13">
        <v>0</v>
      </c>
      <c r="O1303" s="13">
        <v>0</v>
      </c>
      <c r="P1303" s="68">
        <v>0</v>
      </c>
      <c r="Q1303" s="69">
        <v>0</v>
      </c>
      <c r="R1303" s="13">
        <v>0</v>
      </c>
      <c r="S1303" s="13">
        <v>0</v>
      </c>
      <c r="T1303" s="68">
        <v>0</v>
      </c>
      <c r="U1303" s="69">
        <v>0</v>
      </c>
      <c r="V1303" s="13">
        <v>0</v>
      </c>
      <c r="W1303" s="67">
        <v>0</v>
      </c>
      <c r="X1303" s="68">
        <v>0</v>
      </c>
      <c r="Y1303" s="160" t="s">
        <v>380</v>
      </c>
    </row>
    <row r="1304" spans="1:25" ht="13.5" hidden="1" outlineLevel="3" thickBot="1" x14ac:dyDescent="0.25">
      <c r="A1304" s="465"/>
      <c r="B1304" s="95">
        <v>810234</v>
      </c>
      <c r="C1304" s="39" t="s">
        <v>434</v>
      </c>
      <c r="D1304" s="35" t="s">
        <v>373</v>
      </c>
      <c r="E1304" s="69">
        <v>0</v>
      </c>
      <c r="F1304" s="13">
        <v>0</v>
      </c>
      <c r="G1304" s="13">
        <v>0</v>
      </c>
      <c r="H1304" s="68">
        <v>0</v>
      </c>
      <c r="I1304" s="69">
        <v>0</v>
      </c>
      <c r="J1304" s="13">
        <v>0</v>
      </c>
      <c r="K1304" s="13">
        <v>0</v>
      </c>
      <c r="L1304" s="68">
        <v>0</v>
      </c>
      <c r="M1304" s="69">
        <v>0</v>
      </c>
      <c r="N1304" s="13">
        <v>0</v>
      </c>
      <c r="O1304" s="13">
        <v>0</v>
      </c>
      <c r="P1304" s="68">
        <v>0</v>
      </c>
      <c r="Q1304" s="69">
        <v>0</v>
      </c>
      <c r="R1304" s="13">
        <v>0</v>
      </c>
      <c r="S1304" s="13">
        <v>0</v>
      </c>
      <c r="T1304" s="68">
        <v>0</v>
      </c>
      <c r="U1304" s="69">
        <v>0</v>
      </c>
      <c r="V1304" s="13">
        <v>0</v>
      </c>
      <c r="W1304" s="67">
        <v>0</v>
      </c>
      <c r="X1304" s="68">
        <v>0</v>
      </c>
      <c r="Y1304" s="160" t="s">
        <v>380</v>
      </c>
    </row>
    <row r="1305" spans="1:25" ht="13.5" hidden="1" outlineLevel="3" thickBot="1" x14ac:dyDescent="0.25">
      <c r="A1305" s="474"/>
      <c r="B1305" s="95">
        <v>810234</v>
      </c>
      <c r="C1305" s="39" t="s">
        <v>384</v>
      </c>
      <c r="D1305" s="35" t="s">
        <v>374</v>
      </c>
      <c r="E1305" s="69">
        <v>0</v>
      </c>
      <c r="F1305" s="13">
        <v>0</v>
      </c>
      <c r="G1305" s="13">
        <v>0</v>
      </c>
      <c r="H1305" s="68">
        <v>0</v>
      </c>
      <c r="I1305" s="69">
        <v>0</v>
      </c>
      <c r="J1305" s="13">
        <v>0</v>
      </c>
      <c r="K1305" s="13">
        <v>0</v>
      </c>
      <c r="L1305" s="68">
        <v>0</v>
      </c>
      <c r="M1305" s="69">
        <v>0</v>
      </c>
      <c r="N1305" s="13">
        <v>0</v>
      </c>
      <c r="O1305" s="13">
        <v>0</v>
      </c>
      <c r="P1305" s="68">
        <v>0</v>
      </c>
      <c r="Q1305" s="69">
        <v>0</v>
      </c>
      <c r="R1305" s="13">
        <v>0</v>
      </c>
      <c r="S1305" s="13">
        <v>0</v>
      </c>
      <c r="T1305" s="68">
        <v>0</v>
      </c>
      <c r="U1305" s="69">
        <v>0</v>
      </c>
      <c r="V1305" s="13">
        <v>0</v>
      </c>
      <c r="W1305" s="67">
        <v>0</v>
      </c>
      <c r="X1305" s="68">
        <v>0</v>
      </c>
      <c r="Y1305" s="160" t="s">
        <v>380</v>
      </c>
    </row>
    <row r="1306" spans="1:25" ht="13.5" hidden="1" outlineLevel="3" thickBot="1" x14ac:dyDescent="0.25">
      <c r="A1306" s="475"/>
      <c r="B1306" s="96">
        <v>810234</v>
      </c>
      <c r="C1306" s="41" t="s">
        <v>383</v>
      </c>
      <c r="D1306" s="42" t="s">
        <v>375</v>
      </c>
      <c r="E1306" s="75">
        <v>0</v>
      </c>
      <c r="F1306" s="76">
        <v>0</v>
      </c>
      <c r="G1306" s="76">
        <v>0</v>
      </c>
      <c r="H1306" s="74">
        <v>0</v>
      </c>
      <c r="I1306" s="75">
        <v>0</v>
      </c>
      <c r="J1306" s="76">
        <v>0</v>
      </c>
      <c r="K1306" s="76">
        <v>0</v>
      </c>
      <c r="L1306" s="74">
        <v>0</v>
      </c>
      <c r="M1306" s="75">
        <v>0</v>
      </c>
      <c r="N1306" s="76">
        <v>0</v>
      </c>
      <c r="O1306" s="76">
        <v>0</v>
      </c>
      <c r="P1306" s="74">
        <v>0</v>
      </c>
      <c r="Q1306" s="75">
        <v>0</v>
      </c>
      <c r="R1306" s="76">
        <v>0</v>
      </c>
      <c r="S1306" s="76">
        <v>0</v>
      </c>
      <c r="T1306" s="74">
        <v>0</v>
      </c>
      <c r="U1306" s="75">
        <v>0</v>
      </c>
      <c r="V1306" s="76">
        <v>0</v>
      </c>
      <c r="W1306" s="73">
        <v>0</v>
      </c>
      <c r="X1306" s="74">
        <v>0</v>
      </c>
      <c r="Y1306" s="160" t="s">
        <v>380</v>
      </c>
    </row>
    <row r="1307" spans="1:25" s="106" customFormat="1" outlineLevel="1" x14ac:dyDescent="0.2">
      <c r="A1307" s="464">
        <v>810249</v>
      </c>
      <c r="B1307" s="97">
        <v>810249</v>
      </c>
      <c r="C1307" s="100" t="s">
        <v>161</v>
      </c>
      <c r="D1307" s="101" t="s">
        <v>336</v>
      </c>
      <c r="E1307" s="102">
        <v>748</v>
      </c>
      <c r="F1307" s="103">
        <v>56</v>
      </c>
      <c r="G1307" s="103">
        <v>92</v>
      </c>
      <c r="H1307" s="104">
        <v>896</v>
      </c>
      <c r="I1307" s="102">
        <v>686</v>
      </c>
      <c r="J1307" s="103">
        <v>33</v>
      </c>
      <c r="K1307" s="103">
        <v>45</v>
      </c>
      <c r="L1307" s="104">
        <v>764</v>
      </c>
      <c r="M1307" s="102">
        <v>875</v>
      </c>
      <c r="N1307" s="103">
        <v>33</v>
      </c>
      <c r="O1307" s="103">
        <v>52</v>
      </c>
      <c r="P1307" s="104">
        <v>960</v>
      </c>
      <c r="Q1307" s="102">
        <v>0</v>
      </c>
      <c r="R1307" s="103">
        <v>0</v>
      </c>
      <c r="S1307" s="103">
        <v>0</v>
      </c>
      <c r="T1307" s="104">
        <v>0</v>
      </c>
      <c r="U1307" s="102">
        <v>2309</v>
      </c>
      <c r="V1307" s="103">
        <v>122</v>
      </c>
      <c r="W1307" s="103">
        <v>189</v>
      </c>
      <c r="X1307" s="104">
        <v>2620</v>
      </c>
      <c r="Y1307" s="160" t="s">
        <v>413</v>
      </c>
    </row>
    <row r="1308" spans="1:25" hidden="1" outlineLevel="2" x14ac:dyDescent="0.2">
      <c r="A1308" s="465"/>
      <c r="B1308" s="95">
        <v>810249</v>
      </c>
      <c r="C1308" s="14" t="s">
        <v>350</v>
      </c>
      <c r="D1308" s="35" t="s">
        <v>198</v>
      </c>
      <c r="E1308" s="69">
        <v>0</v>
      </c>
      <c r="F1308" s="13">
        <v>0</v>
      </c>
      <c r="G1308" s="13">
        <v>0</v>
      </c>
      <c r="H1308" s="68">
        <v>0</v>
      </c>
      <c r="I1308" s="69">
        <v>0</v>
      </c>
      <c r="J1308" s="13">
        <v>0</v>
      </c>
      <c r="K1308" s="13">
        <v>0</v>
      </c>
      <c r="L1308" s="68">
        <v>0</v>
      </c>
      <c r="M1308" s="69">
        <v>0</v>
      </c>
      <c r="N1308" s="13">
        <v>0</v>
      </c>
      <c r="O1308" s="13">
        <v>0</v>
      </c>
      <c r="P1308" s="68">
        <v>0</v>
      </c>
      <c r="Q1308" s="69">
        <v>0</v>
      </c>
      <c r="R1308" s="13">
        <v>0</v>
      </c>
      <c r="S1308" s="13">
        <v>0</v>
      </c>
      <c r="T1308" s="68">
        <v>0</v>
      </c>
      <c r="U1308" s="69">
        <v>0</v>
      </c>
      <c r="V1308" s="13">
        <v>0</v>
      </c>
      <c r="W1308" s="67">
        <v>0</v>
      </c>
      <c r="X1308" s="68">
        <v>0</v>
      </c>
      <c r="Y1308" s="160" t="s">
        <v>380</v>
      </c>
    </row>
    <row r="1309" spans="1:25" ht="13.5" outlineLevel="2" thickBot="1" x14ac:dyDescent="0.25">
      <c r="A1309" s="465"/>
      <c r="B1309" s="95">
        <v>810249</v>
      </c>
      <c r="C1309" s="14" t="s">
        <v>351</v>
      </c>
      <c r="D1309" s="35" t="s">
        <v>199</v>
      </c>
      <c r="E1309" s="69">
        <v>748</v>
      </c>
      <c r="F1309" s="13">
        <v>56</v>
      </c>
      <c r="G1309" s="13">
        <v>92</v>
      </c>
      <c r="H1309" s="68">
        <v>896</v>
      </c>
      <c r="I1309" s="69">
        <v>686</v>
      </c>
      <c r="J1309" s="13">
        <v>33</v>
      </c>
      <c r="K1309" s="13">
        <v>45</v>
      </c>
      <c r="L1309" s="68">
        <v>764</v>
      </c>
      <c r="M1309" s="69">
        <v>875</v>
      </c>
      <c r="N1309" s="13">
        <v>33</v>
      </c>
      <c r="O1309" s="13">
        <v>52</v>
      </c>
      <c r="P1309" s="68">
        <v>960</v>
      </c>
      <c r="Q1309" s="69">
        <v>0</v>
      </c>
      <c r="R1309" s="13">
        <v>0</v>
      </c>
      <c r="S1309" s="13">
        <v>0</v>
      </c>
      <c r="T1309" s="68">
        <v>0</v>
      </c>
      <c r="U1309" s="69">
        <v>2309</v>
      </c>
      <c r="V1309" s="13">
        <v>122</v>
      </c>
      <c r="W1309" s="67">
        <v>189</v>
      </c>
      <c r="X1309" s="68">
        <v>2620</v>
      </c>
      <c r="Y1309" s="160" t="s">
        <v>413</v>
      </c>
    </row>
    <row r="1310" spans="1:25" ht="13.5" hidden="1" outlineLevel="2" collapsed="1" thickBot="1" x14ac:dyDescent="0.25">
      <c r="A1310" s="465"/>
      <c r="B1310" s="95">
        <v>810249</v>
      </c>
      <c r="C1310" s="14" t="s">
        <v>300</v>
      </c>
      <c r="D1310" s="35" t="s">
        <v>200</v>
      </c>
      <c r="E1310" s="70">
        <v>0</v>
      </c>
      <c r="F1310" s="71">
        <v>0</v>
      </c>
      <c r="G1310" s="71">
        <v>0</v>
      </c>
      <c r="H1310" s="68">
        <v>0</v>
      </c>
      <c r="I1310" s="70">
        <v>0</v>
      </c>
      <c r="J1310" s="71">
        <v>0</v>
      </c>
      <c r="K1310" s="71">
        <v>0</v>
      </c>
      <c r="L1310" s="68">
        <v>0</v>
      </c>
      <c r="M1310" s="70">
        <v>0</v>
      </c>
      <c r="N1310" s="71">
        <v>0</v>
      </c>
      <c r="O1310" s="71">
        <v>0</v>
      </c>
      <c r="P1310" s="68">
        <v>0</v>
      </c>
      <c r="Q1310" s="70">
        <v>0</v>
      </c>
      <c r="R1310" s="71">
        <v>0</v>
      </c>
      <c r="S1310" s="71">
        <v>0</v>
      </c>
      <c r="T1310" s="68">
        <v>0</v>
      </c>
      <c r="U1310" s="70">
        <v>0</v>
      </c>
      <c r="V1310" s="71">
        <v>0</v>
      </c>
      <c r="W1310" s="71">
        <v>0</v>
      </c>
      <c r="X1310" s="68">
        <v>0</v>
      </c>
      <c r="Y1310" s="160" t="s">
        <v>380</v>
      </c>
    </row>
    <row r="1311" spans="1:25" ht="13.5" hidden="1" outlineLevel="3" thickBot="1" x14ac:dyDescent="0.25">
      <c r="A1311" s="465"/>
      <c r="B1311" s="95">
        <v>810249</v>
      </c>
      <c r="C1311" s="39" t="s">
        <v>363</v>
      </c>
      <c r="D1311" s="35" t="s">
        <v>369</v>
      </c>
      <c r="E1311" s="69">
        <v>0</v>
      </c>
      <c r="F1311" s="13">
        <v>0</v>
      </c>
      <c r="G1311" s="13">
        <v>0</v>
      </c>
      <c r="H1311" s="68">
        <v>0</v>
      </c>
      <c r="I1311" s="69">
        <v>0</v>
      </c>
      <c r="J1311" s="13">
        <v>0</v>
      </c>
      <c r="K1311" s="13">
        <v>0</v>
      </c>
      <c r="L1311" s="68">
        <v>0</v>
      </c>
      <c r="M1311" s="69">
        <v>0</v>
      </c>
      <c r="N1311" s="13">
        <v>0</v>
      </c>
      <c r="O1311" s="13">
        <v>0</v>
      </c>
      <c r="P1311" s="68">
        <v>0</v>
      </c>
      <c r="Q1311" s="69">
        <v>0</v>
      </c>
      <c r="R1311" s="13">
        <v>0</v>
      </c>
      <c r="S1311" s="13">
        <v>0</v>
      </c>
      <c r="T1311" s="68">
        <v>0</v>
      </c>
      <c r="U1311" s="69">
        <v>0</v>
      </c>
      <c r="V1311" s="13">
        <v>0</v>
      </c>
      <c r="W1311" s="67">
        <v>0</v>
      </c>
      <c r="X1311" s="68">
        <v>0</v>
      </c>
      <c r="Y1311" s="160" t="s">
        <v>380</v>
      </c>
    </row>
    <row r="1312" spans="1:25" ht="13.5" hidden="1" outlineLevel="3" thickBot="1" x14ac:dyDescent="0.25">
      <c r="A1312" s="465"/>
      <c r="B1312" s="95">
        <v>810249</v>
      </c>
      <c r="C1312" s="39" t="s">
        <v>301</v>
      </c>
      <c r="D1312" s="35" t="s">
        <v>370</v>
      </c>
      <c r="E1312" s="69">
        <v>0</v>
      </c>
      <c r="F1312" s="13">
        <v>0</v>
      </c>
      <c r="G1312" s="13">
        <v>0</v>
      </c>
      <c r="H1312" s="68">
        <v>0</v>
      </c>
      <c r="I1312" s="69">
        <v>0</v>
      </c>
      <c r="J1312" s="13">
        <v>0</v>
      </c>
      <c r="K1312" s="13">
        <v>0</v>
      </c>
      <c r="L1312" s="68">
        <v>0</v>
      </c>
      <c r="M1312" s="69">
        <v>0</v>
      </c>
      <c r="N1312" s="13">
        <v>0</v>
      </c>
      <c r="O1312" s="13">
        <v>0</v>
      </c>
      <c r="P1312" s="68">
        <v>0</v>
      </c>
      <c r="Q1312" s="69">
        <v>0</v>
      </c>
      <c r="R1312" s="13">
        <v>0</v>
      </c>
      <c r="S1312" s="13">
        <v>0</v>
      </c>
      <c r="T1312" s="68">
        <v>0</v>
      </c>
      <c r="U1312" s="69">
        <v>0</v>
      </c>
      <c r="V1312" s="13">
        <v>0</v>
      </c>
      <c r="W1312" s="67">
        <v>0</v>
      </c>
      <c r="X1312" s="68">
        <v>0</v>
      </c>
      <c r="Y1312" s="160" t="s">
        <v>380</v>
      </c>
    </row>
    <row r="1313" spans="1:25" ht="13.5" hidden="1" outlineLevel="3" thickBot="1" x14ac:dyDescent="0.25">
      <c r="A1313" s="465"/>
      <c r="B1313" s="95">
        <v>810249</v>
      </c>
      <c r="C1313" s="39" t="s">
        <v>305</v>
      </c>
      <c r="D1313" s="35" t="s">
        <v>371</v>
      </c>
      <c r="E1313" s="69">
        <v>0</v>
      </c>
      <c r="F1313" s="13">
        <v>0</v>
      </c>
      <c r="G1313" s="13">
        <v>0</v>
      </c>
      <c r="H1313" s="68">
        <v>0</v>
      </c>
      <c r="I1313" s="69">
        <v>0</v>
      </c>
      <c r="J1313" s="13">
        <v>0</v>
      </c>
      <c r="K1313" s="13">
        <v>0</v>
      </c>
      <c r="L1313" s="68">
        <v>0</v>
      </c>
      <c r="M1313" s="69">
        <v>0</v>
      </c>
      <c r="N1313" s="13">
        <v>0</v>
      </c>
      <c r="O1313" s="13">
        <v>0</v>
      </c>
      <c r="P1313" s="68">
        <v>0</v>
      </c>
      <c r="Q1313" s="69">
        <v>0</v>
      </c>
      <c r="R1313" s="13">
        <v>0</v>
      </c>
      <c r="S1313" s="13">
        <v>0</v>
      </c>
      <c r="T1313" s="68">
        <v>0</v>
      </c>
      <c r="U1313" s="69">
        <v>0</v>
      </c>
      <c r="V1313" s="13">
        <v>0</v>
      </c>
      <c r="W1313" s="67">
        <v>0</v>
      </c>
      <c r="X1313" s="68">
        <v>0</v>
      </c>
      <c r="Y1313" s="160" t="s">
        <v>380</v>
      </c>
    </row>
    <row r="1314" spans="1:25" ht="13.5" hidden="1" outlineLevel="3" thickBot="1" x14ac:dyDescent="0.25">
      <c r="A1314" s="465"/>
      <c r="B1314" s="95">
        <v>810249</v>
      </c>
      <c r="C1314" s="39" t="s">
        <v>302</v>
      </c>
      <c r="D1314" s="35" t="s">
        <v>372</v>
      </c>
      <c r="E1314" s="69">
        <v>0</v>
      </c>
      <c r="F1314" s="13">
        <v>0</v>
      </c>
      <c r="G1314" s="13">
        <v>0</v>
      </c>
      <c r="H1314" s="68">
        <v>0</v>
      </c>
      <c r="I1314" s="69">
        <v>0</v>
      </c>
      <c r="J1314" s="13">
        <v>0</v>
      </c>
      <c r="K1314" s="13">
        <v>0</v>
      </c>
      <c r="L1314" s="68">
        <v>0</v>
      </c>
      <c r="M1314" s="69">
        <v>0</v>
      </c>
      <c r="N1314" s="13">
        <v>0</v>
      </c>
      <c r="O1314" s="13">
        <v>0</v>
      </c>
      <c r="P1314" s="68">
        <v>0</v>
      </c>
      <c r="Q1314" s="69">
        <v>0</v>
      </c>
      <c r="R1314" s="13">
        <v>0</v>
      </c>
      <c r="S1314" s="13">
        <v>0</v>
      </c>
      <c r="T1314" s="68">
        <v>0</v>
      </c>
      <c r="U1314" s="69">
        <v>0</v>
      </c>
      <c r="V1314" s="13">
        <v>0</v>
      </c>
      <c r="W1314" s="67">
        <v>0</v>
      </c>
      <c r="X1314" s="68">
        <v>0</v>
      </c>
      <c r="Y1314" s="160" t="s">
        <v>380</v>
      </c>
    </row>
    <row r="1315" spans="1:25" ht="13.5" hidden="1" outlineLevel="3" thickBot="1" x14ac:dyDescent="0.25">
      <c r="A1315" s="465"/>
      <c r="B1315" s="95">
        <v>810249</v>
      </c>
      <c r="C1315" s="39" t="s">
        <v>434</v>
      </c>
      <c r="D1315" s="35" t="s">
        <v>373</v>
      </c>
      <c r="E1315" s="69">
        <v>0</v>
      </c>
      <c r="F1315" s="13">
        <v>0</v>
      </c>
      <c r="G1315" s="13">
        <v>0</v>
      </c>
      <c r="H1315" s="68">
        <v>0</v>
      </c>
      <c r="I1315" s="69">
        <v>0</v>
      </c>
      <c r="J1315" s="13">
        <v>0</v>
      </c>
      <c r="K1315" s="13">
        <v>0</v>
      </c>
      <c r="L1315" s="68">
        <v>0</v>
      </c>
      <c r="M1315" s="69">
        <v>0</v>
      </c>
      <c r="N1315" s="13">
        <v>0</v>
      </c>
      <c r="O1315" s="13">
        <v>0</v>
      </c>
      <c r="P1315" s="68">
        <v>0</v>
      </c>
      <c r="Q1315" s="69">
        <v>0</v>
      </c>
      <c r="R1315" s="13">
        <v>0</v>
      </c>
      <c r="S1315" s="13">
        <v>0</v>
      </c>
      <c r="T1315" s="68">
        <v>0</v>
      </c>
      <c r="U1315" s="69">
        <v>0</v>
      </c>
      <c r="V1315" s="13">
        <v>0</v>
      </c>
      <c r="W1315" s="67">
        <v>0</v>
      </c>
      <c r="X1315" s="68">
        <v>0</v>
      </c>
      <c r="Y1315" s="160" t="s">
        <v>380</v>
      </c>
    </row>
    <row r="1316" spans="1:25" ht="13.5" hidden="1" outlineLevel="3" thickBot="1" x14ac:dyDescent="0.25">
      <c r="A1316" s="474"/>
      <c r="B1316" s="95">
        <v>810249</v>
      </c>
      <c r="C1316" s="39" t="s">
        <v>384</v>
      </c>
      <c r="D1316" s="35" t="s">
        <v>374</v>
      </c>
      <c r="E1316" s="69">
        <v>0</v>
      </c>
      <c r="F1316" s="13">
        <v>0</v>
      </c>
      <c r="G1316" s="13">
        <v>0</v>
      </c>
      <c r="H1316" s="68">
        <v>0</v>
      </c>
      <c r="I1316" s="69">
        <v>0</v>
      </c>
      <c r="J1316" s="13">
        <v>0</v>
      </c>
      <c r="K1316" s="13">
        <v>0</v>
      </c>
      <c r="L1316" s="68">
        <v>0</v>
      </c>
      <c r="M1316" s="69">
        <v>0</v>
      </c>
      <c r="N1316" s="13">
        <v>0</v>
      </c>
      <c r="O1316" s="13">
        <v>0</v>
      </c>
      <c r="P1316" s="68">
        <v>0</v>
      </c>
      <c r="Q1316" s="69">
        <v>0</v>
      </c>
      <c r="R1316" s="13">
        <v>0</v>
      </c>
      <c r="S1316" s="13">
        <v>0</v>
      </c>
      <c r="T1316" s="68">
        <v>0</v>
      </c>
      <c r="U1316" s="69">
        <v>0</v>
      </c>
      <c r="V1316" s="13">
        <v>0</v>
      </c>
      <c r="W1316" s="67">
        <v>0</v>
      </c>
      <c r="X1316" s="68">
        <v>0</v>
      </c>
      <c r="Y1316" s="160" t="s">
        <v>380</v>
      </c>
    </row>
    <row r="1317" spans="1:25" ht="13.5" hidden="1" outlineLevel="3" thickBot="1" x14ac:dyDescent="0.25">
      <c r="A1317" s="475"/>
      <c r="B1317" s="96">
        <v>810249</v>
      </c>
      <c r="C1317" s="41" t="s">
        <v>383</v>
      </c>
      <c r="D1317" s="42" t="s">
        <v>375</v>
      </c>
      <c r="E1317" s="75">
        <v>0</v>
      </c>
      <c r="F1317" s="76">
        <v>0</v>
      </c>
      <c r="G1317" s="76">
        <v>0</v>
      </c>
      <c r="H1317" s="74">
        <v>0</v>
      </c>
      <c r="I1317" s="75">
        <v>0</v>
      </c>
      <c r="J1317" s="76">
        <v>0</v>
      </c>
      <c r="K1317" s="76">
        <v>0</v>
      </c>
      <c r="L1317" s="74">
        <v>0</v>
      </c>
      <c r="M1317" s="75">
        <v>0</v>
      </c>
      <c r="N1317" s="76">
        <v>0</v>
      </c>
      <c r="O1317" s="76">
        <v>0</v>
      </c>
      <c r="P1317" s="74">
        <v>0</v>
      </c>
      <c r="Q1317" s="75">
        <v>0</v>
      </c>
      <c r="R1317" s="76">
        <v>0</v>
      </c>
      <c r="S1317" s="76">
        <v>0</v>
      </c>
      <c r="T1317" s="74">
        <v>0</v>
      </c>
      <c r="U1317" s="75">
        <v>0</v>
      </c>
      <c r="V1317" s="76">
        <v>0</v>
      </c>
      <c r="W1317" s="73">
        <v>0</v>
      </c>
      <c r="X1317" s="74">
        <v>0</v>
      </c>
      <c r="Y1317" s="160" t="s">
        <v>380</v>
      </c>
    </row>
    <row r="1318" spans="1:25" s="106" customFormat="1" outlineLevel="1" x14ac:dyDescent="0.2">
      <c r="A1318" s="464">
        <v>810258</v>
      </c>
      <c r="B1318" s="97">
        <v>810258</v>
      </c>
      <c r="C1318" s="100" t="s">
        <v>70</v>
      </c>
      <c r="D1318" s="101" t="s">
        <v>336</v>
      </c>
      <c r="E1318" s="102">
        <v>0</v>
      </c>
      <c r="F1318" s="103">
        <v>0</v>
      </c>
      <c r="G1318" s="103">
        <v>0</v>
      </c>
      <c r="H1318" s="104">
        <v>0</v>
      </c>
      <c r="I1318" s="102">
        <v>0</v>
      </c>
      <c r="J1318" s="103">
        <v>0</v>
      </c>
      <c r="K1318" s="103">
        <v>0</v>
      </c>
      <c r="L1318" s="104">
        <v>0</v>
      </c>
      <c r="M1318" s="102">
        <v>0</v>
      </c>
      <c r="N1318" s="103">
        <v>0</v>
      </c>
      <c r="O1318" s="103">
        <v>0</v>
      </c>
      <c r="P1318" s="104">
        <v>0</v>
      </c>
      <c r="Q1318" s="102">
        <v>0</v>
      </c>
      <c r="R1318" s="103">
        <v>0</v>
      </c>
      <c r="S1318" s="103">
        <v>0</v>
      </c>
      <c r="T1318" s="104">
        <v>0</v>
      </c>
      <c r="U1318" s="102">
        <v>0</v>
      </c>
      <c r="V1318" s="103">
        <v>0</v>
      </c>
      <c r="W1318" s="103">
        <v>0</v>
      </c>
      <c r="X1318" s="104">
        <v>0</v>
      </c>
      <c r="Y1318" s="160" t="s">
        <v>413</v>
      </c>
    </row>
    <row r="1319" spans="1:25" hidden="1" outlineLevel="2" x14ac:dyDescent="0.2">
      <c r="A1319" s="465"/>
      <c r="B1319" s="95">
        <v>810258</v>
      </c>
      <c r="C1319" s="14" t="s">
        <v>350</v>
      </c>
      <c r="D1319" s="35" t="s">
        <v>198</v>
      </c>
      <c r="E1319" s="69">
        <v>0</v>
      </c>
      <c r="F1319" s="13">
        <v>0</v>
      </c>
      <c r="G1319" s="13">
        <v>0</v>
      </c>
      <c r="H1319" s="68">
        <v>0</v>
      </c>
      <c r="I1319" s="69">
        <v>0</v>
      </c>
      <c r="J1319" s="13">
        <v>0</v>
      </c>
      <c r="K1319" s="13">
        <v>0</v>
      </c>
      <c r="L1319" s="68">
        <v>0</v>
      </c>
      <c r="M1319" s="69">
        <v>0</v>
      </c>
      <c r="N1319" s="13">
        <v>0</v>
      </c>
      <c r="O1319" s="13">
        <v>0</v>
      </c>
      <c r="P1319" s="68">
        <v>0</v>
      </c>
      <c r="Q1319" s="69">
        <v>0</v>
      </c>
      <c r="R1319" s="13">
        <v>0</v>
      </c>
      <c r="S1319" s="13">
        <v>0</v>
      </c>
      <c r="T1319" s="68">
        <v>0</v>
      </c>
      <c r="U1319" s="69">
        <v>0</v>
      </c>
      <c r="V1319" s="13">
        <v>0</v>
      </c>
      <c r="W1319" s="67">
        <v>0</v>
      </c>
      <c r="X1319" s="68">
        <v>0</v>
      </c>
      <c r="Y1319" s="160" t="s">
        <v>380</v>
      </c>
    </row>
    <row r="1320" spans="1:25" hidden="1" outlineLevel="2" x14ac:dyDescent="0.2">
      <c r="A1320" s="465"/>
      <c r="B1320" s="95">
        <v>810258</v>
      </c>
      <c r="C1320" s="14" t="s">
        <v>351</v>
      </c>
      <c r="D1320" s="35" t="s">
        <v>199</v>
      </c>
      <c r="E1320" s="69">
        <v>0</v>
      </c>
      <c r="F1320" s="13">
        <v>0</v>
      </c>
      <c r="G1320" s="13">
        <v>0</v>
      </c>
      <c r="H1320" s="68">
        <v>0</v>
      </c>
      <c r="I1320" s="69">
        <v>0</v>
      </c>
      <c r="J1320" s="13">
        <v>0</v>
      </c>
      <c r="K1320" s="13">
        <v>0</v>
      </c>
      <c r="L1320" s="68">
        <v>0</v>
      </c>
      <c r="M1320" s="69">
        <v>0</v>
      </c>
      <c r="N1320" s="13">
        <v>0</v>
      </c>
      <c r="O1320" s="13">
        <v>0</v>
      </c>
      <c r="P1320" s="68">
        <v>0</v>
      </c>
      <c r="Q1320" s="69">
        <v>0</v>
      </c>
      <c r="R1320" s="13">
        <v>0</v>
      </c>
      <c r="S1320" s="13">
        <v>0</v>
      </c>
      <c r="T1320" s="68">
        <v>0</v>
      </c>
      <c r="U1320" s="69">
        <v>0</v>
      </c>
      <c r="V1320" s="13">
        <v>0</v>
      </c>
      <c r="W1320" s="67">
        <v>0</v>
      </c>
      <c r="X1320" s="68">
        <v>0</v>
      </c>
      <c r="Y1320" s="160" t="s">
        <v>380</v>
      </c>
    </row>
    <row r="1321" spans="1:25" outlineLevel="2" x14ac:dyDescent="0.2">
      <c r="A1321" s="465"/>
      <c r="B1321" s="95">
        <v>810258</v>
      </c>
      <c r="C1321" s="14" t="s">
        <v>300</v>
      </c>
      <c r="D1321" s="35" t="s">
        <v>200</v>
      </c>
      <c r="E1321" s="70">
        <v>371</v>
      </c>
      <c r="F1321" s="71">
        <v>20</v>
      </c>
      <c r="G1321" s="71">
        <v>18</v>
      </c>
      <c r="H1321" s="68">
        <v>409</v>
      </c>
      <c r="I1321" s="70">
        <v>334</v>
      </c>
      <c r="J1321" s="71">
        <v>25</v>
      </c>
      <c r="K1321" s="71">
        <v>22</v>
      </c>
      <c r="L1321" s="68">
        <v>381</v>
      </c>
      <c r="M1321" s="70">
        <v>82</v>
      </c>
      <c r="N1321" s="71">
        <v>7</v>
      </c>
      <c r="O1321" s="71">
        <v>6</v>
      </c>
      <c r="P1321" s="68">
        <v>95</v>
      </c>
      <c r="Q1321" s="70">
        <v>269</v>
      </c>
      <c r="R1321" s="71">
        <v>21</v>
      </c>
      <c r="S1321" s="71">
        <v>8</v>
      </c>
      <c r="T1321" s="68">
        <v>298</v>
      </c>
      <c r="U1321" s="70">
        <v>1056</v>
      </c>
      <c r="V1321" s="71">
        <v>73</v>
      </c>
      <c r="W1321" s="71">
        <v>54</v>
      </c>
      <c r="X1321" s="68">
        <v>1183</v>
      </c>
      <c r="Y1321" s="160" t="s">
        <v>413</v>
      </c>
    </row>
    <row r="1322" spans="1:25" hidden="1" outlineLevel="3" x14ac:dyDescent="0.2">
      <c r="A1322" s="465"/>
      <c r="B1322" s="95">
        <v>810258</v>
      </c>
      <c r="C1322" s="39" t="s">
        <v>363</v>
      </c>
      <c r="D1322" s="35" t="s">
        <v>369</v>
      </c>
      <c r="E1322" s="69">
        <v>0</v>
      </c>
      <c r="F1322" s="13">
        <v>0</v>
      </c>
      <c r="G1322" s="13">
        <v>0</v>
      </c>
      <c r="H1322" s="68">
        <v>0</v>
      </c>
      <c r="I1322" s="69">
        <v>0</v>
      </c>
      <c r="J1322" s="13">
        <v>0</v>
      </c>
      <c r="K1322" s="13">
        <v>0</v>
      </c>
      <c r="L1322" s="68">
        <v>0</v>
      </c>
      <c r="M1322" s="69">
        <v>0</v>
      </c>
      <c r="N1322" s="13">
        <v>0</v>
      </c>
      <c r="O1322" s="13">
        <v>0</v>
      </c>
      <c r="P1322" s="68">
        <v>0</v>
      </c>
      <c r="Q1322" s="69">
        <v>0</v>
      </c>
      <c r="R1322" s="13">
        <v>0</v>
      </c>
      <c r="S1322" s="13">
        <v>0</v>
      </c>
      <c r="T1322" s="68">
        <v>0</v>
      </c>
      <c r="U1322" s="69">
        <v>0</v>
      </c>
      <c r="V1322" s="13">
        <v>0</v>
      </c>
      <c r="W1322" s="67">
        <v>0</v>
      </c>
      <c r="X1322" s="68">
        <v>0</v>
      </c>
      <c r="Y1322" s="160" t="s">
        <v>380</v>
      </c>
    </row>
    <row r="1323" spans="1:25" ht="13.5" outlineLevel="3" thickBot="1" x14ac:dyDescent="0.25">
      <c r="A1323" s="465"/>
      <c r="B1323" s="95">
        <v>810258</v>
      </c>
      <c r="C1323" s="39" t="s">
        <v>301</v>
      </c>
      <c r="D1323" s="35" t="s">
        <v>370</v>
      </c>
      <c r="E1323" s="69">
        <v>371</v>
      </c>
      <c r="F1323" s="13">
        <v>20</v>
      </c>
      <c r="G1323" s="13">
        <v>18</v>
      </c>
      <c r="H1323" s="68">
        <v>409</v>
      </c>
      <c r="I1323" s="69">
        <v>334</v>
      </c>
      <c r="J1323" s="13">
        <v>25</v>
      </c>
      <c r="K1323" s="13">
        <v>22</v>
      </c>
      <c r="L1323" s="68">
        <v>381</v>
      </c>
      <c r="M1323" s="69">
        <v>82</v>
      </c>
      <c r="N1323" s="13">
        <v>7</v>
      </c>
      <c r="O1323" s="13">
        <v>6</v>
      </c>
      <c r="P1323" s="68">
        <v>95</v>
      </c>
      <c r="Q1323" s="69">
        <v>269</v>
      </c>
      <c r="R1323" s="13">
        <v>21</v>
      </c>
      <c r="S1323" s="13">
        <v>8</v>
      </c>
      <c r="T1323" s="68">
        <v>298</v>
      </c>
      <c r="U1323" s="69">
        <v>1056</v>
      </c>
      <c r="V1323" s="13">
        <v>73</v>
      </c>
      <c r="W1323" s="67">
        <v>54</v>
      </c>
      <c r="X1323" s="68">
        <v>1183</v>
      </c>
      <c r="Y1323" s="160" t="s">
        <v>413</v>
      </c>
    </row>
    <row r="1324" spans="1:25" ht="13.5" hidden="1" outlineLevel="3" thickBot="1" x14ac:dyDescent="0.25">
      <c r="A1324" s="465"/>
      <c r="B1324" s="95">
        <v>810258</v>
      </c>
      <c r="C1324" s="39" t="s">
        <v>305</v>
      </c>
      <c r="D1324" s="35" t="s">
        <v>371</v>
      </c>
      <c r="E1324" s="69">
        <v>0</v>
      </c>
      <c r="F1324" s="13">
        <v>0</v>
      </c>
      <c r="G1324" s="13">
        <v>0</v>
      </c>
      <c r="H1324" s="68">
        <v>0</v>
      </c>
      <c r="I1324" s="69">
        <v>0</v>
      </c>
      <c r="J1324" s="13">
        <v>0</v>
      </c>
      <c r="K1324" s="13">
        <v>0</v>
      </c>
      <c r="L1324" s="68">
        <v>0</v>
      </c>
      <c r="M1324" s="69">
        <v>0</v>
      </c>
      <c r="N1324" s="13">
        <v>0</v>
      </c>
      <c r="O1324" s="13">
        <v>0</v>
      </c>
      <c r="P1324" s="68">
        <v>0</v>
      </c>
      <c r="Q1324" s="69">
        <v>0</v>
      </c>
      <c r="R1324" s="13">
        <v>0</v>
      </c>
      <c r="S1324" s="13">
        <v>0</v>
      </c>
      <c r="T1324" s="68">
        <v>0</v>
      </c>
      <c r="U1324" s="69">
        <v>0</v>
      </c>
      <c r="V1324" s="13">
        <v>0</v>
      </c>
      <c r="W1324" s="67">
        <v>0</v>
      </c>
      <c r="X1324" s="68">
        <v>0</v>
      </c>
      <c r="Y1324" s="160" t="s">
        <v>380</v>
      </c>
    </row>
    <row r="1325" spans="1:25" ht="13.5" hidden="1" outlineLevel="3" thickBot="1" x14ac:dyDescent="0.25">
      <c r="A1325" s="465"/>
      <c r="B1325" s="95">
        <v>810258</v>
      </c>
      <c r="C1325" s="39" t="s">
        <v>302</v>
      </c>
      <c r="D1325" s="35" t="s">
        <v>372</v>
      </c>
      <c r="E1325" s="69">
        <v>0</v>
      </c>
      <c r="F1325" s="13">
        <v>0</v>
      </c>
      <c r="G1325" s="13">
        <v>0</v>
      </c>
      <c r="H1325" s="68">
        <v>0</v>
      </c>
      <c r="I1325" s="69">
        <v>0</v>
      </c>
      <c r="J1325" s="13">
        <v>0</v>
      </c>
      <c r="K1325" s="13">
        <v>0</v>
      </c>
      <c r="L1325" s="68">
        <v>0</v>
      </c>
      <c r="M1325" s="69">
        <v>0</v>
      </c>
      <c r="N1325" s="13">
        <v>0</v>
      </c>
      <c r="O1325" s="13">
        <v>0</v>
      </c>
      <c r="P1325" s="68">
        <v>0</v>
      </c>
      <c r="Q1325" s="69">
        <v>0</v>
      </c>
      <c r="R1325" s="13">
        <v>0</v>
      </c>
      <c r="S1325" s="13">
        <v>0</v>
      </c>
      <c r="T1325" s="68">
        <v>0</v>
      </c>
      <c r="U1325" s="69">
        <v>0</v>
      </c>
      <c r="V1325" s="13">
        <v>0</v>
      </c>
      <c r="W1325" s="67">
        <v>0</v>
      </c>
      <c r="X1325" s="68">
        <v>0</v>
      </c>
      <c r="Y1325" s="160" t="s">
        <v>380</v>
      </c>
    </row>
    <row r="1326" spans="1:25" ht="13.5" hidden="1" outlineLevel="3" thickBot="1" x14ac:dyDescent="0.25">
      <c r="A1326" s="465"/>
      <c r="B1326" s="95">
        <v>810258</v>
      </c>
      <c r="C1326" s="39" t="s">
        <v>434</v>
      </c>
      <c r="D1326" s="35" t="s">
        <v>373</v>
      </c>
      <c r="E1326" s="69">
        <v>0</v>
      </c>
      <c r="F1326" s="13">
        <v>0</v>
      </c>
      <c r="G1326" s="13">
        <v>0</v>
      </c>
      <c r="H1326" s="68">
        <v>0</v>
      </c>
      <c r="I1326" s="69">
        <v>0</v>
      </c>
      <c r="J1326" s="13">
        <v>0</v>
      </c>
      <c r="K1326" s="13">
        <v>0</v>
      </c>
      <c r="L1326" s="68">
        <v>0</v>
      </c>
      <c r="M1326" s="69">
        <v>0</v>
      </c>
      <c r="N1326" s="13">
        <v>0</v>
      </c>
      <c r="O1326" s="13">
        <v>0</v>
      </c>
      <c r="P1326" s="68">
        <v>0</v>
      </c>
      <c r="Q1326" s="69">
        <v>0</v>
      </c>
      <c r="R1326" s="13">
        <v>0</v>
      </c>
      <c r="S1326" s="13">
        <v>0</v>
      </c>
      <c r="T1326" s="68">
        <v>0</v>
      </c>
      <c r="U1326" s="69">
        <v>0</v>
      </c>
      <c r="V1326" s="13">
        <v>0</v>
      </c>
      <c r="W1326" s="67">
        <v>0</v>
      </c>
      <c r="X1326" s="68">
        <v>0</v>
      </c>
      <c r="Y1326" s="160" t="s">
        <v>380</v>
      </c>
    </row>
    <row r="1327" spans="1:25" ht="13.5" hidden="1" outlineLevel="3" thickBot="1" x14ac:dyDescent="0.25">
      <c r="A1327" s="474"/>
      <c r="B1327" s="95">
        <v>810258</v>
      </c>
      <c r="C1327" s="39" t="s">
        <v>384</v>
      </c>
      <c r="D1327" s="35" t="s">
        <v>374</v>
      </c>
      <c r="E1327" s="69">
        <v>0</v>
      </c>
      <c r="F1327" s="13">
        <v>0</v>
      </c>
      <c r="G1327" s="13">
        <v>0</v>
      </c>
      <c r="H1327" s="68">
        <v>0</v>
      </c>
      <c r="I1327" s="69">
        <v>0</v>
      </c>
      <c r="J1327" s="13">
        <v>0</v>
      </c>
      <c r="K1327" s="13">
        <v>0</v>
      </c>
      <c r="L1327" s="68">
        <v>0</v>
      </c>
      <c r="M1327" s="69">
        <v>0</v>
      </c>
      <c r="N1327" s="13">
        <v>0</v>
      </c>
      <c r="O1327" s="13">
        <v>0</v>
      </c>
      <c r="P1327" s="68">
        <v>0</v>
      </c>
      <c r="Q1327" s="69">
        <v>0</v>
      </c>
      <c r="R1327" s="13">
        <v>0</v>
      </c>
      <c r="S1327" s="13">
        <v>0</v>
      </c>
      <c r="T1327" s="68">
        <v>0</v>
      </c>
      <c r="U1327" s="69">
        <v>0</v>
      </c>
      <c r="V1327" s="13">
        <v>0</v>
      </c>
      <c r="W1327" s="67">
        <v>0</v>
      </c>
      <c r="X1327" s="68">
        <v>0</v>
      </c>
      <c r="Y1327" s="160" t="s">
        <v>380</v>
      </c>
    </row>
    <row r="1328" spans="1:25" ht="13.5" hidden="1" outlineLevel="3" thickBot="1" x14ac:dyDescent="0.25">
      <c r="A1328" s="475"/>
      <c r="B1328" s="96">
        <v>810258</v>
      </c>
      <c r="C1328" s="41" t="s">
        <v>383</v>
      </c>
      <c r="D1328" s="42" t="s">
        <v>375</v>
      </c>
      <c r="E1328" s="75">
        <v>0</v>
      </c>
      <c r="F1328" s="76">
        <v>0</v>
      </c>
      <c r="G1328" s="76">
        <v>0</v>
      </c>
      <c r="H1328" s="74">
        <v>0</v>
      </c>
      <c r="I1328" s="75">
        <v>0</v>
      </c>
      <c r="J1328" s="76">
        <v>0</v>
      </c>
      <c r="K1328" s="76">
        <v>0</v>
      </c>
      <c r="L1328" s="74">
        <v>0</v>
      </c>
      <c r="M1328" s="75">
        <v>0</v>
      </c>
      <c r="N1328" s="76">
        <v>0</v>
      </c>
      <c r="O1328" s="76">
        <v>0</v>
      </c>
      <c r="P1328" s="74">
        <v>0</v>
      </c>
      <c r="Q1328" s="75">
        <v>0</v>
      </c>
      <c r="R1328" s="76">
        <v>0</v>
      </c>
      <c r="S1328" s="76">
        <v>0</v>
      </c>
      <c r="T1328" s="74">
        <v>0</v>
      </c>
      <c r="U1328" s="75">
        <v>0</v>
      </c>
      <c r="V1328" s="76">
        <v>0</v>
      </c>
      <c r="W1328" s="73">
        <v>0</v>
      </c>
      <c r="X1328" s="74">
        <v>0</v>
      </c>
      <c r="Y1328" s="160" t="s">
        <v>380</v>
      </c>
    </row>
    <row r="1329" spans="1:25" s="106" customFormat="1" ht="13.5" hidden="1" outlineLevel="1" collapsed="1" thickBot="1" x14ac:dyDescent="0.25">
      <c r="A1329" s="466">
        <v>810259</v>
      </c>
      <c r="B1329" s="97">
        <v>810259</v>
      </c>
      <c r="C1329" s="100" t="s">
        <v>71</v>
      </c>
      <c r="D1329" s="101" t="s">
        <v>336</v>
      </c>
      <c r="E1329" s="102">
        <v>0</v>
      </c>
      <c r="F1329" s="103">
        <v>0</v>
      </c>
      <c r="G1329" s="103">
        <v>0</v>
      </c>
      <c r="H1329" s="104">
        <v>0</v>
      </c>
      <c r="I1329" s="102">
        <v>0</v>
      </c>
      <c r="J1329" s="103">
        <v>0</v>
      </c>
      <c r="K1329" s="103">
        <v>0</v>
      </c>
      <c r="L1329" s="104">
        <v>0</v>
      </c>
      <c r="M1329" s="102">
        <v>0</v>
      </c>
      <c r="N1329" s="103">
        <v>0</v>
      </c>
      <c r="O1329" s="103">
        <v>0</v>
      </c>
      <c r="P1329" s="104">
        <v>0</v>
      </c>
      <c r="Q1329" s="102">
        <v>0</v>
      </c>
      <c r="R1329" s="103">
        <v>0</v>
      </c>
      <c r="S1329" s="103">
        <v>0</v>
      </c>
      <c r="T1329" s="104">
        <v>0</v>
      </c>
      <c r="U1329" s="102">
        <v>0</v>
      </c>
      <c r="V1329" s="103">
        <v>0</v>
      </c>
      <c r="W1329" s="103">
        <v>0</v>
      </c>
      <c r="X1329" s="104">
        <v>0</v>
      </c>
      <c r="Y1329" s="160" t="s">
        <v>380</v>
      </c>
    </row>
    <row r="1330" spans="1:25" ht="13.5" hidden="1" outlineLevel="2" thickBot="1" x14ac:dyDescent="0.25">
      <c r="A1330" s="467"/>
      <c r="B1330" s="95">
        <v>810259</v>
      </c>
      <c r="C1330" s="14" t="s">
        <v>350</v>
      </c>
      <c r="D1330" s="35" t="s">
        <v>198</v>
      </c>
      <c r="E1330" s="69">
        <v>0</v>
      </c>
      <c r="F1330" s="13">
        <v>0</v>
      </c>
      <c r="G1330" s="13">
        <v>0</v>
      </c>
      <c r="H1330" s="68">
        <v>0</v>
      </c>
      <c r="I1330" s="69">
        <v>0</v>
      </c>
      <c r="J1330" s="13">
        <v>0</v>
      </c>
      <c r="K1330" s="13">
        <v>0</v>
      </c>
      <c r="L1330" s="68">
        <v>0</v>
      </c>
      <c r="M1330" s="69">
        <v>0</v>
      </c>
      <c r="N1330" s="13">
        <v>0</v>
      </c>
      <c r="O1330" s="13">
        <v>0</v>
      </c>
      <c r="P1330" s="68">
        <v>0</v>
      </c>
      <c r="Q1330" s="69">
        <v>0</v>
      </c>
      <c r="R1330" s="13">
        <v>0</v>
      </c>
      <c r="S1330" s="13">
        <v>0</v>
      </c>
      <c r="T1330" s="68">
        <v>0</v>
      </c>
      <c r="U1330" s="69">
        <v>0</v>
      </c>
      <c r="V1330" s="13">
        <v>0</v>
      </c>
      <c r="W1330" s="67">
        <v>0</v>
      </c>
      <c r="X1330" s="68">
        <v>0</v>
      </c>
      <c r="Y1330" s="160" t="s">
        <v>380</v>
      </c>
    </row>
    <row r="1331" spans="1:25" ht="13.5" hidden="1" outlineLevel="2" thickBot="1" x14ac:dyDescent="0.25">
      <c r="A1331" s="467"/>
      <c r="B1331" s="95">
        <v>810259</v>
      </c>
      <c r="C1331" s="14" t="s">
        <v>351</v>
      </c>
      <c r="D1331" s="35" t="s">
        <v>199</v>
      </c>
      <c r="E1331" s="69">
        <v>0</v>
      </c>
      <c r="F1331" s="13">
        <v>0</v>
      </c>
      <c r="G1331" s="13">
        <v>0</v>
      </c>
      <c r="H1331" s="68">
        <v>0</v>
      </c>
      <c r="I1331" s="69">
        <v>0</v>
      </c>
      <c r="J1331" s="13">
        <v>0</v>
      </c>
      <c r="K1331" s="13">
        <v>0</v>
      </c>
      <c r="L1331" s="68">
        <v>0</v>
      </c>
      <c r="M1331" s="69">
        <v>0</v>
      </c>
      <c r="N1331" s="13">
        <v>0</v>
      </c>
      <c r="O1331" s="13">
        <v>0</v>
      </c>
      <c r="P1331" s="68">
        <v>0</v>
      </c>
      <c r="Q1331" s="69">
        <v>0</v>
      </c>
      <c r="R1331" s="13">
        <v>0</v>
      </c>
      <c r="S1331" s="13">
        <v>0</v>
      </c>
      <c r="T1331" s="68">
        <v>0</v>
      </c>
      <c r="U1331" s="69">
        <v>0</v>
      </c>
      <c r="V1331" s="13">
        <v>0</v>
      </c>
      <c r="W1331" s="67">
        <v>0</v>
      </c>
      <c r="X1331" s="68">
        <v>0</v>
      </c>
      <c r="Y1331" s="160" t="s">
        <v>380</v>
      </c>
    </row>
    <row r="1332" spans="1:25" ht="13.5" hidden="1" outlineLevel="2" thickBot="1" x14ac:dyDescent="0.25">
      <c r="A1332" s="467"/>
      <c r="B1332" s="95">
        <v>810259</v>
      </c>
      <c r="C1332" s="14" t="s">
        <v>300</v>
      </c>
      <c r="D1332" s="35" t="s">
        <v>200</v>
      </c>
      <c r="E1332" s="70">
        <v>0</v>
      </c>
      <c r="F1332" s="71">
        <v>0</v>
      </c>
      <c r="G1332" s="71">
        <v>0</v>
      </c>
      <c r="H1332" s="68">
        <v>0</v>
      </c>
      <c r="I1332" s="70">
        <v>0</v>
      </c>
      <c r="J1332" s="71">
        <v>0</v>
      </c>
      <c r="K1332" s="71">
        <v>0</v>
      </c>
      <c r="L1332" s="68">
        <v>0</v>
      </c>
      <c r="M1332" s="70">
        <v>0</v>
      </c>
      <c r="N1332" s="71">
        <v>0</v>
      </c>
      <c r="O1332" s="71">
        <v>0</v>
      </c>
      <c r="P1332" s="68">
        <v>0</v>
      </c>
      <c r="Q1332" s="70">
        <v>0</v>
      </c>
      <c r="R1332" s="71">
        <v>0</v>
      </c>
      <c r="S1332" s="71">
        <v>0</v>
      </c>
      <c r="T1332" s="68">
        <v>0</v>
      </c>
      <c r="U1332" s="70">
        <v>0</v>
      </c>
      <c r="V1332" s="71">
        <v>0</v>
      </c>
      <c r="W1332" s="71">
        <v>0</v>
      </c>
      <c r="X1332" s="68">
        <v>0</v>
      </c>
      <c r="Y1332" s="160" t="s">
        <v>380</v>
      </c>
    </row>
    <row r="1333" spans="1:25" ht="13.5" hidden="1" outlineLevel="3" thickBot="1" x14ac:dyDescent="0.25">
      <c r="A1333" s="467"/>
      <c r="B1333" s="95">
        <v>810259</v>
      </c>
      <c r="C1333" s="39" t="s">
        <v>363</v>
      </c>
      <c r="D1333" s="35" t="s">
        <v>369</v>
      </c>
      <c r="E1333" s="69">
        <v>0</v>
      </c>
      <c r="F1333" s="13">
        <v>0</v>
      </c>
      <c r="G1333" s="13">
        <v>0</v>
      </c>
      <c r="H1333" s="68">
        <v>0</v>
      </c>
      <c r="I1333" s="69">
        <v>0</v>
      </c>
      <c r="J1333" s="13">
        <v>0</v>
      </c>
      <c r="K1333" s="13">
        <v>0</v>
      </c>
      <c r="L1333" s="68">
        <v>0</v>
      </c>
      <c r="M1333" s="69">
        <v>0</v>
      </c>
      <c r="N1333" s="13">
        <v>0</v>
      </c>
      <c r="O1333" s="13">
        <v>0</v>
      </c>
      <c r="P1333" s="68">
        <v>0</v>
      </c>
      <c r="Q1333" s="69">
        <v>0</v>
      </c>
      <c r="R1333" s="13">
        <v>0</v>
      </c>
      <c r="S1333" s="13">
        <v>0</v>
      </c>
      <c r="T1333" s="68">
        <v>0</v>
      </c>
      <c r="U1333" s="69">
        <v>0</v>
      </c>
      <c r="V1333" s="13">
        <v>0</v>
      </c>
      <c r="W1333" s="67">
        <v>0</v>
      </c>
      <c r="X1333" s="68">
        <v>0</v>
      </c>
      <c r="Y1333" s="160" t="s">
        <v>380</v>
      </c>
    </row>
    <row r="1334" spans="1:25" ht="13.5" hidden="1" outlineLevel="3" thickBot="1" x14ac:dyDescent="0.25">
      <c r="A1334" s="467"/>
      <c r="B1334" s="95">
        <v>810259</v>
      </c>
      <c r="C1334" s="39" t="s">
        <v>301</v>
      </c>
      <c r="D1334" s="35" t="s">
        <v>370</v>
      </c>
      <c r="E1334" s="69">
        <v>0</v>
      </c>
      <c r="F1334" s="13">
        <v>0</v>
      </c>
      <c r="G1334" s="13">
        <v>0</v>
      </c>
      <c r="H1334" s="68">
        <v>0</v>
      </c>
      <c r="I1334" s="69">
        <v>0</v>
      </c>
      <c r="J1334" s="13">
        <v>0</v>
      </c>
      <c r="K1334" s="13">
        <v>0</v>
      </c>
      <c r="L1334" s="68">
        <v>0</v>
      </c>
      <c r="M1334" s="69">
        <v>0</v>
      </c>
      <c r="N1334" s="13">
        <v>0</v>
      </c>
      <c r="O1334" s="13">
        <v>0</v>
      </c>
      <c r="P1334" s="68">
        <v>0</v>
      </c>
      <c r="Q1334" s="69">
        <v>0</v>
      </c>
      <c r="R1334" s="13">
        <v>0</v>
      </c>
      <c r="S1334" s="13">
        <v>0</v>
      </c>
      <c r="T1334" s="68">
        <v>0</v>
      </c>
      <c r="U1334" s="69">
        <v>0</v>
      </c>
      <c r="V1334" s="13">
        <v>0</v>
      </c>
      <c r="W1334" s="67">
        <v>0</v>
      </c>
      <c r="X1334" s="68">
        <v>0</v>
      </c>
      <c r="Y1334" s="160" t="s">
        <v>380</v>
      </c>
    </row>
    <row r="1335" spans="1:25" ht="13.5" hidden="1" outlineLevel="3" thickBot="1" x14ac:dyDescent="0.25">
      <c r="A1335" s="467"/>
      <c r="B1335" s="95">
        <v>810259</v>
      </c>
      <c r="C1335" s="39" t="s">
        <v>305</v>
      </c>
      <c r="D1335" s="35" t="s">
        <v>371</v>
      </c>
      <c r="E1335" s="69">
        <v>0</v>
      </c>
      <c r="F1335" s="13">
        <v>0</v>
      </c>
      <c r="G1335" s="13">
        <v>0</v>
      </c>
      <c r="H1335" s="68">
        <v>0</v>
      </c>
      <c r="I1335" s="69">
        <v>0</v>
      </c>
      <c r="J1335" s="13">
        <v>0</v>
      </c>
      <c r="K1335" s="13">
        <v>0</v>
      </c>
      <c r="L1335" s="68">
        <v>0</v>
      </c>
      <c r="M1335" s="69">
        <v>0</v>
      </c>
      <c r="N1335" s="13">
        <v>0</v>
      </c>
      <c r="O1335" s="13">
        <v>0</v>
      </c>
      <c r="P1335" s="68">
        <v>0</v>
      </c>
      <c r="Q1335" s="69">
        <v>0</v>
      </c>
      <c r="R1335" s="13">
        <v>0</v>
      </c>
      <c r="S1335" s="13">
        <v>0</v>
      </c>
      <c r="T1335" s="68">
        <v>0</v>
      </c>
      <c r="U1335" s="69">
        <v>0</v>
      </c>
      <c r="V1335" s="13">
        <v>0</v>
      </c>
      <c r="W1335" s="67">
        <v>0</v>
      </c>
      <c r="X1335" s="68">
        <v>0</v>
      </c>
      <c r="Y1335" s="160" t="s">
        <v>380</v>
      </c>
    </row>
    <row r="1336" spans="1:25" ht="13.5" hidden="1" outlineLevel="3" thickBot="1" x14ac:dyDescent="0.25">
      <c r="A1336" s="467"/>
      <c r="B1336" s="95">
        <v>810259</v>
      </c>
      <c r="C1336" s="39" t="s">
        <v>302</v>
      </c>
      <c r="D1336" s="35" t="s">
        <v>372</v>
      </c>
      <c r="E1336" s="69">
        <v>0</v>
      </c>
      <c r="F1336" s="13">
        <v>0</v>
      </c>
      <c r="G1336" s="13">
        <v>0</v>
      </c>
      <c r="H1336" s="68">
        <v>0</v>
      </c>
      <c r="I1336" s="69">
        <v>0</v>
      </c>
      <c r="J1336" s="13">
        <v>0</v>
      </c>
      <c r="K1336" s="13">
        <v>0</v>
      </c>
      <c r="L1336" s="68">
        <v>0</v>
      </c>
      <c r="M1336" s="69">
        <v>0</v>
      </c>
      <c r="N1336" s="13">
        <v>0</v>
      </c>
      <c r="O1336" s="13">
        <v>0</v>
      </c>
      <c r="P1336" s="68">
        <v>0</v>
      </c>
      <c r="Q1336" s="69">
        <v>0</v>
      </c>
      <c r="R1336" s="13">
        <v>0</v>
      </c>
      <c r="S1336" s="13">
        <v>0</v>
      </c>
      <c r="T1336" s="68">
        <v>0</v>
      </c>
      <c r="U1336" s="69">
        <v>0</v>
      </c>
      <c r="V1336" s="13">
        <v>0</v>
      </c>
      <c r="W1336" s="67">
        <v>0</v>
      </c>
      <c r="X1336" s="68">
        <v>0</v>
      </c>
      <c r="Y1336" s="160" t="s">
        <v>380</v>
      </c>
    </row>
    <row r="1337" spans="1:25" ht="13.5" hidden="1" outlineLevel="3" thickBot="1" x14ac:dyDescent="0.25">
      <c r="A1337" s="467"/>
      <c r="B1337" s="95">
        <v>810259</v>
      </c>
      <c r="C1337" s="39" t="s">
        <v>434</v>
      </c>
      <c r="D1337" s="35" t="s">
        <v>373</v>
      </c>
      <c r="E1337" s="69">
        <v>0</v>
      </c>
      <c r="F1337" s="13">
        <v>0</v>
      </c>
      <c r="G1337" s="13">
        <v>0</v>
      </c>
      <c r="H1337" s="68">
        <v>0</v>
      </c>
      <c r="I1337" s="69">
        <v>0</v>
      </c>
      <c r="J1337" s="13">
        <v>0</v>
      </c>
      <c r="K1337" s="13">
        <v>0</v>
      </c>
      <c r="L1337" s="68">
        <v>0</v>
      </c>
      <c r="M1337" s="69">
        <v>0</v>
      </c>
      <c r="N1337" s="13">
        <v>0</v>
      </c>
      <c r="O1337" s="13">
        <v>0</v>
      </c>
      <c r="P1337" s="68">
        <v>0</v>
      </c>
      <c r="Q1337" s="69">
        <v>0</v>
      </c>
      <c r="R1337" s="13">
        <v>0</v>
      </c>
      <c r="S1337" s="13">
        <v>0</v>
      </c>
      <c r="T1337" s="68">
        <v>0</v>
      </c>
      <c r="U1337" s="69">
        <v>0</v>
      </c>
      <c r="V1337" s="13">
        <v>0</v>
      </c>
      <c r="W1337" s="67">
        <v>0</v>
      </c>
      <c r="X1337" s="68">
        <v>0</v>
      </c>
      <c r="Y1337" s="160" t="s">
        <v>380</v>
      </c>
    </row>
    <row r="1338" spans="1:25" ht="13.5" hidden="1" outlineLevel="3" thickBot="1" x14ac:dyDescent="0.25">
      <c r="A1338" s="467"/>
      <c r="B1338" s="95">
        <v>810259</v>
      </c>
      <c r="C1338" s="57" t="s">
        <v>384</v>
      </c>
      <c r="D1338" s="35" t="s">
        <v>374</v>
      </c>
      <c r="E1338" s="69">
        <v>0</v>
      </c>
      <c r="F1338" s="13">
        <v>0</v>
      </c>
      <c r="G1338" s="13">
        <v>0</v>
      </c>
      <c r="H1338" s="68">
        <v>0</v>
      </c>
      <c r="I1338" s="69">
        <v>0</v>
      </c>
      <c r="J1338" s="13">
        <v>0</v>
      </c>
      <c r="K1338" s="13">
        <v>0</v>
      </c>
      <c r="L1338" s="68">
        <v>0</v>
      </c>
      <c r="M1338" s="69">
        <v>0</v>
      </c>
      <c r="N1338" s="13">
        <v>0</v>
      </c>
      <c r="O1338" s="13">
        <v>0</v>
      </c>
      <c r="P1338" s="68">
        <v>0</v>
      </c>
      <c r="Q1338" s="69">
        <v>0</v>
      </c>
      <c r="R1338" s="13">
        <v>0</v>
      </c>
      <c r="S1338" s="13">
        <v>0</v>
      </c>
      <c r="T1338" s="68">
        <v>0</v>
      </c>
      <c r="U1338" s="69">
        <v>0</v>
      </c>
      <c r="V1338" s="13">
        <v>0</v>
      </c>
      <c r="W1338" s="67">
        <v>0</v>
      </c>
      <c r="X1338" s="68">
        <v>0</v>
      </c>
      <c r="Y1338" s="160" t="s">
        <v>380</v>
      </c>
    </row>
    <row r="1339" spans="1:25" ht="13.5" hidden="1" outlineLevel="3" thickBot="1" x14ac:dyDescent="0.25">
      <c r="A1339" s="468"/>
      <c r="B1339" s="96">
        <v>810259</v>
      </c>
      <c r="C1339" s="41" t="s">
        <v>383</v>
      </c>
      <c r="D1339" s="42" t="s">
        <v>375</v>
      </c>
      <c r="E1339" s="75">
        <v>0</v>
      </c>
      <c r="F1339" s="76">
        <v>0</v>
      </c>
      <c r="G1339" s="76">
        <v>0</v>
      </c>
      <c r="H1339" s="74">
        <v>0</v>
      </c>
      <c r="I1339" s="75">
        <v>0</v>
      </c>
      <c r="J1339" s="76">
        <v>0</v>
      </c>
      <c r="K1339" s="76">
        <v>0</v>
      </c>
      <c r="L1339" s="74">
        <v>0</v>
      </c>
      <c r="M1339" s="75">
        <v>0</v>
      </c>
      <c r="N1339" s="76">
        <v>0</v>
      </c>
      <c r="O1339" s="76">
        <v>0</v>
      </c>
      <c r="P1339" s="74">
        <v>0</v>
      </c>
      <c r="Q1339" s="75">
        <v>0</v>
      </c>
      <c r="R1339" s="76">
        <v>0</v>
      </c>
      <c r="S1339" s="76">
        <v>0</v>
      </c>
      <c r="T1339" s="74">
        <v>0</v>
      </c>
      <c r="U1339" s="75">
        <v>0</v>
      </c>
      <c r="V1339" s="76">
        <v>0</v>
      </c>
      <c r="W1339" s="73">
        <v>0</v>
      </c>
      <c r="X1339" s="74">
        <v>0</v>
      </c>
      <c r="Y1339" s="160" t="s">
        <v>380</v>
      </c>
    </row>
    <row r="1340" spans="1:25" s="106" customFormat="1" ht="13.5" hidden="1" outlineLevel="1" collapsed="1" thickBot="1" x14ac:dyDescent="0.25">
      <c r="A1340" s="464">
        <v>810312</v>
      </c>
      <c r="B1340" s="97">
        <v>810312</v>
      </c>
      <c r="C1340" s="100" t="s">
        <v>85</v>
      </c>
      <c r="D1340" s="101" t="s">
        <v>336</v>
      </c>
      <c r="E1340" s="102">
        <v>0</v>
      </c>
      <c r="F1340" s="103">
        <v>0</v>
      </c>
      <c r="G1340" s="103">
        <v>0</v>
      </c>
      <c r="H1340" s="104">
        <v>0</v>
      </c>
      <c r="I1340" s="102">
        <v>0</v>
      </c>
      <c r="J1340" s="103">
        <v>0</v>
      </c>
      <c r="K1340" s="103">
        <v>0</v>
      </c>
      <c r="L1340" s="104">
        <v>0</v>
      </c>
      <c r="M1340" s="102">
        <v>0</v>
      </c>
      <c r="N1340" s="103">
        <v>0</v>
      </c>
      <c r="O1340" s="103">
        <v>0</v>
      </c>
      <c r="P1340" s="104">
        <v>0</v>
      </c>
      <c r="Q1340" s="102">
        <v>0</v>
      </c>
      <c r="R1340" s="103">
        <v>0</v>
      </c>
      <c r="S1340" s="103">
        <v>0</v>
      </c>
      <c r="T1340" s="104">
        <v>0</v>
      </c>
      <c r="U1340" s="102">
        <v>0</v>
      </c>
      <c r="V1340" s="103">
        <v>0</v>
      </c>
      <c r="W1340" s="103">
        <v>0</v>
      </c>
      <c r="X1340" s="104">
        <v>0</v>
      </c>
      <c r="Y1340" s="160" t="s">
        <v>380</v>
      </c>
    </row>
    <row r="1341" spans="1:25" ht="13.5" hidden="1" outlineLevel="2" thickBot="1" x14ac:dyDescent="0.25">
      <c r="A1341" s="465"/>
      <c r="B1341" s="95">
        <v>810312</v>
      </c>
      <c r="C1341" s="14" t="s">
        <v>350</v>
      </c>
      <c r="D1341" s="35" t="s">
        <v>198</v>
      </c>
      <c r="E1341" s="69">
        <v>0</v>
      </c>
      <c r="F1341" s="13">
        <v>0</v>
      </c>
      <c r="G1341" s="13">
        <v>0</v>
      </c>
      <c r="H1341" s="68">
        <v>0</v>
      </c>
      <c r="I1341" s="69">
        <v>0</v>
      </c>
      <c r="J1341" s="13">
        <v>0</v>
      </c>
      <c r="K1341" s="13">
        <v>0</v>
      </c>
      <c r="L1341" s="68">
        <v>0</v>
      </c>
      <c r="M1341" s="69">
        <v>0</v>
      </c>
      <c r="N1341" s="13">
        <v>0</v>
      </c>
      <c r="O1341" s="13">
        <v>0</v>
      </c>
      <c r="P1341" s="68">
        <v>0</v>
      </c>
      <c r="Q1341" s="69">
        <v>0</v>
      </c>
      <c r="R1341" s="13">
        <v>0</v>
      </c>
      <c r="S1341" s="13">
        <v>0</v>
      </c>
      <c r="T1341" s="68">
        <v>0</v>
      </c>
      <c r="U1341" s="69">
        <v>0</v>
      </c>
      <c r="V1341" s="13">
        <v>0</v>
      </c>
      <c r="W1341" s="67">
        <v>0</v>
      </c>
      <c r="X1341" s="68">
        <v>0</v>
      </c>
      <c r="Y1341" s="160" t="s">
        <v>380</v>
      </c>
    </row>
    <row r="1342" spans="1:25" ht="13.5" hidden="1" outlineLevel="2" thickBot="1" x14ac:dyDescent="0.25">
      <c r="A1342" s="465"/>
      <c r="B1342" s="95">
        <v>810312</v>
      </c>
      <c r="C1342" s="14" t="s">
        <v>351</v>
      </c>
      <c r="D1342" s="35" t="s">
        <v>199</v>
      </c>
      <c r="E1342" s="69">
        <v>0</v>
      </c>
      <c r="F1342" s="13">
        <v>0</v>
      </c>
      <c r="G1342" s="13">
        <v>0</v>
      </c>
      <c r="H1342" s="68">
        <v>0</v>
      </c>
      <c r="I1342" s="69">
        <v>0</v>
      </c>
      <c r="J1342" s="13">
        <v>0</v>
      </c>
      <c r="K1342" s="13">
        <v>0</v>
      </c>
      <c r="L1342" s="68">
        <v>0</v>
      </c>
      <c r="M1342" s="69">
        <v>0</v>
      </c>
      <c r="N1342" s="13">
        <v>0</v>
      </c>
      <c r="O1342" s="13">
        <v>0</v>
      </c>
      <c r="P1342" s="68">
        <v>0</v>
      </c>
      <c r="Q1342" s="69">
        <v>0</v>
      </c>
      <c r="R1342" s="13">
        <v>0</v>
      </c>
      <c r="S1342" s="13">
        <v>0</v>
      </c>
      <c r="T1342" s="68">
        <v>0</v>
      </c>
      <c r="U1342" s="69">
        <v>0</v>
      </c>
      <c r="V1342" s="13">
        <v>0</v>
      </c>
      <c r="W1342" s="67">
        <v>0</v>
      </c>
      <c r="X1342" s="68">
        <v>0</v>
      </c>
      <c r="Y1342" s="160" t="s">
        <v>380</v>
      </c>
    </row>
    <row r="1343" spans="1:25" ht="13.5" hidden="1" outlineLevel="2" thickBot="1" x14ac:dyDescent="0.25">
      <c r="A1343" s="465"/>
      <c r="B1343" s="95">
        <v>810312</v>
      </c>
      <c r="C1343" s="14" t="s">
        <v>300</v>
      </c>
      <c r="D1343" s="35" t="s">
        <v>200</v>
      </c>
      <c r="E1343" s="70">
        <v>0</v>
      </c>
      <c r="F1343" s="71">
        <v>0</v>
      </c>
      <c r="G1343" s="71">
        <v>0</v>
      </c>
      <c r="H1343" s="68">
        <v>0</v>
      </c>
      <c r="I1343" s="70">
        <v>0</v>
      </c>
      <c r="J1343" s="71">
        <v>0</v>
      </c>
      <c r="K1343" s="71">
        <v>0</v>
      </c>
      <c r="L1343" s="68">
        <v>0</v>
      </c>
      <c r="M1343" s="70">
        <v>0</v>
      </c>
      <c r="N1343" s="71">
        <v>0</v>
      </c>
      <c r="O1343" s="71">
        <v>0</v>
      </c>
      <c r="P1343" s="68">
        <v>0</v>
      </c>
      <c r="Q1343" s="70">
        <v>0</v>
      </c>
      <c r="R1343" s="71">
        <v>0</v>
      </c>
      <c r="S1343" s="71">
        <v>0</v>
      </c>
      <c r="T1343" s="68">
        <v>0</v>
      </c>
      <c r="U1343" s="70">
        <v>0</v>
      </c>
      <c r="V1343" s="71">
        <v>0</v>
      </c>
      <c r="W1343" s="71">
        <v>0</v>
      </c>
      <c r="X1343" s="68">
        <v>0</v>
      </c>
      <c r="Y1343" s="160" t="s">
        <v>380</v>
      </c>
    </row>
    <row r="1344" spans="1:25" ht="13.5" hidden="1" outlineLevel="3" thickBot="1" x14ac:dyDescent="0.25">
      <c r="A1344" s="465"/>
      <c r="B1344" s="95">
        <v>810312</v>
      </c>
      <c r="C1344" s="39" t="s">
        <v>363</v>
      </c>
      <c r="D1344" s="35" t="s">
        <v>369</v>
      </c>
      <c r="E1344" s="69">
        <v>0</v>
      </c>
      <c r="F1344" s="13">
        <v>0</v>
      </c>
      <c r="G1344" s="13">
        <v>0</v>
      </c>
      <c r="H1344" s="68">
        <v>0</v>
      </c>
      <c r="I1344" s="69">
        <v>0</v>
      </c>
      <c r="J1344" s="13">
        <v>0</v>
      </c>
      <c r="K1344" s="13">
        <v>0</v>
      </c>
      <c r="L1344" s="68">
        <v>0</v>
      </c>
      <c r="M1344" s="69">
        <v>0</v>
      </c>
      <c r="N1344" s="13">
        <v>0</v>
      </c>
      <c r="O1344" s="13">
        <v>0</v>
      </c>
      <c r="P1344" s="68">
        <v>0</v>
      </c>
      <c r="Q1344" s="69">
        <v>0</v>
      </c>
      <c r="R1344" s="13">
        <v>0</v>
      </c>
      <c r="S1344" s="13">
        <v>0</v>
      </c>
      <c r="T1344" s="68">
        <v>0</v>
      </c>
      <c r="U1344" s="69">
        <v>0</v>
      </c>
      <c r="V1344" s="13">
        <v>0</v>
      </c>
      <c r="W1344" s="67">
        <v>0</v>
      </c>
      <c r="X1344" s="68">
        <v>0</v>
      </c>
      <c r="Y1344" s="160" t="s">
        <v>380</v>
      </c>
    </row>
    <row r="1345" spans="1:25" ht="13.5" hidden="1" outlineLevel="3" thickBot="1" x14ac:dyDescent="0.25">
      <c r="A1345" s="465"/>
      <c r="B1345" s="95">
        <v>810312</v>
      </c>
      <c r="C1345" s="39" t="s">
        <v>301</v>
      </c>
      <c r="D1345" s="35" t="s">
        <v>370</v>
      </c>
      <c r="E1345" s="69">
        <v>0</v>
      </c>
      <c r="F1345" s="13">
        <v>0</v>
      </c>
      <c r="G1345" s="13">
        <v>0</v>
      </c>
      <c r="H1345" s="68">
        <v>0</v>
      </c>
      <c r="I1345" s="69">
        <v>0</v>
      </c>
      <c r="J1345" s="13">
        <v>0</v>
      </c>
      <c r="K1345" s="13">
        <v>0</v>
      </c>
      <c r="L1345" s="68">
        <v>0</v>
      </c>
      <c r="M1345" s="69">
        <v>0</v>
      </c>
      <c r="N1345" s="13">
        <v>0</v>
      </c>
      <c r="O1345" s="13">
        <v>0</v>
      </c>
      <c r="P1345" s="68">
        <v>0</v>
      </c>
      <c r="Q1345" s="69">
        <v>0</v>
      </c>
      <c r="R1345" s="13">
        <v>0</v>
      </c>
      <c r="S1345" s="13">
        <v>0</v>
      </c>
      <c r="T1345" s="68">
        <v>0</v>
      </c>
      <c r="U1345" s="69">
        <v>0</v>
      </c>
      <c r="V1345" s="13">
        <v>0</v>
      </c>
      <c r="W1345" s="67">
        <v>0</v>
      </c>
      <c r="X1345" s="68">
        <v>0</v>
      </c>
      <c r="Y1345" s="160" t="s">
        <v>380</v>
      </c>
    </row>
    <row r="1346" spans="1:25" ht="13.5" hidden="1" outlineLevel="3" thickBot="1" x14ac:dyDescent="0.25">
      <c r="A1346" s="465"/>
      <c r="B1346" s="95">
        <v>810312</v>
      </c>
      <c r="C1346" s="39" t="s">
        <v>305</v>
      </c>
      <c r="D1346" s="35" t="s">
        <v>371</v>
      </c>
      <c r="E1346" s="69">
        <v>0</v>
      </c>
      <c r="F1346" s="13">
        <v>0</v>
      </c>
      <c r="G1346" s="13">
        <v>0</v>
      </c>
      <c r="H1346" s="68">
        <v>0</v>
      </c>
      <c r="I1346" s="69">
        <v>0</v>
      </c>
      <c r="J1346" s="13">
        <v>0</v>
      </c>
      <c r="K1346" s="13">
        <v>0</v>
      </c>
      <c r="L1346" s="68">
        <v>0</v>
      </c>
      <c r="M1346" s="69">
        <v>0</v>
      </c>
      <c r="N1346" s="13">
        <v>0</v>
      </c>
      <c r="O1346" s="13">
        <v>0</v>
      </c>
      <c r="P1346" s="68">
        <v>0</v>
      </c>
      <c r="Q1346" s="69">
        <v>0</v>
      </c>
      <c r="R1346" s="13">
        <v>0</v>
      </c>
      <c r="S1346" s="13">
        <v>0</v>
      </c>
      <c r="T1346" s="68">
        <v>0</v>
      </c>
      <c r="U1346" s="69">
        <v>0</v>
      </c>
      <c r="V1346" s="13">
        <v>0</v>
      </c>
      <c r="W1346" s="67">
        <v>0</v>
      </c>
      <c r="X1346" s="68">
        <v>0</v>
      </c>
      <c r="Y1346" s="160" t="s">
        <v>380</v>
      </c>
    </row>
    <row r="1347" spans="1:25" ht="13.5" hidden="1" outlineLevel="3" thickBot="1" x14ac:dyDescent="0.25">
      <c r="A1347" s="465"/>
      <c r="B1347" s="95">
        <v>810312</v>
      </c>
      <c r="C1347" s="39" t="s">
        <v>302</v>
      </c>
      <c r="D1347" s="35" t="s">
        <v>372</v>
      </c>
      <c r="E1347" s="69">
        <v>0</v>
      </c>
      <c r="F1347" s="13">
        <v>0</v>
      </c>
      <c r="G1347" s="13">
        <v>0</v>
      </c>
      <c r="H1347" s="68">
        <v>0</v>
      </c>
      <c r="I1347" s="69">
        <v>0</v>
      </c>
      <c r="J1347" s="13">
        <v>0</v>
      </c>
      <c r="K1347" s="13">
        <v>0</v>
      </c>
      <c r="L1347" s="68">
        <v>0</v>
      </c>
      <c r="M1347" s="69">
        <v>0</v>
      </c>
      <c r="N1347" s="13">
        <v>0</v>
      </c>
      <c r="O1347" s="13">
        <v>0</v>
      </c>
      <c r="P1347" s="68">
        <v>0</v>
      </c>
      <c r="Q1347" s="69">
        <v>0</v>
      </c>
      <c r="R1347" s="13">
        <v>0</v>
      </c>
      <c r="S1347" s="13">
        <v>0</v>
      </c>
      <c r="T1347" s="68">
        <v>0</v>
      </c>
      <c r="U1347" s="69">
        <v>0</v>
      </c>
      <c r="V1347" s="13">
        <v>0</v>
      </c>
      <c r="W1347" s="67">
        <v>0</v>
      </c>
      <c r="X1347" s="68">
        <v>0</v>
      </c>
      <c r="Y1347" s="160" t="s">
        <v>380</v>
      </c>
    </row>
    <row r="1348" spans="1:25" ht="13.5" hidden="1" outlineLevel="3" thickBot="1" x14ac:dyDescent="0.25">
      <c r="A1348" s="465"/>
      <c r="B1348" s="95">
        <v>810312</v>
      </c>
      <c r="C1348" s="39" t="s">
        <v>434</v>
      </c>
      <c r="D1348" s="35" t="s">
        <v>373</v>
      </c>
      <c r="E1348" s="69">
        <v>0</v>
      </c>
      <c r="F1348" s="13">
        <v>0</v>
      </c>
      <c r="G1348" s="13">
        <v>0</v>
      </c>
      <c r="H1348" s="68">
        <v>0</v>
      </c>
      <c r="I1348" s="69">
        <v>0</v>
      </c>
      <c r="J1348" s="13">
        <v>0</v>
      </c>
      <c r="K1348" s="13">
        <v>0</v>
      </c>
      <c r="L1348" s="68">
        <v>0</v>
      </c>
      <c r="M1348" s="69">
        <v>0</v>
      </c>
      <c r="N1348" s="13">
        <v>0</v>
      </c>
      <c r="O1348" s="13">
        <v>0</v>
      </c>
      <c r="P1348" s="68">
        <v>0</v>
      </c>
      <c r="Q1348" s="69">
        <v>0</v>
      </c>
      <c r="R1348" s="13">
        <v>0</v>
      </c>
      <c r="S1348" s="13">
        <v>0</v>
      </c>
      <c r="T1348" s="68">
        <v>0</v>
      </c>
      <c r="U1348" s="69">
        <v>0</v>
      </c>
      <c r="V1348" s="13">
        <v>0</v>
      </c>
      <c r="W1348" s="67">
        <v>0</v>
      </c>
      <c r="X1348" s="68">
        <v>0</v>
      </c>
      <c r="Y1348" s="160" t="s">
        <v>380</v>
      </c>
    </row>
    <row r="1349" spans="1:25" ht="13.5" hidden="1" outlineLevel="3" thickBot="1" x14ac:dyDescent="0.25">
      <c r="A1349" s="474"/>
      <c r="B1349" s="95">
        <v>810312</v>
      </c>
      <c r="C1349" s="39" t="s">
        <v>384</v>
      </c>
      <c r="D1349" s="35" t="s">
        <v>374</v>
      </c>
      <c r="E1349" s="69">
        <v>0</v>
      </c>
      <c r="F1349" s="13">
        <v>0</v>
      </c>
      <c r="G1349" s="13">
        <v>0</v>
      </c>
      <c r="H1349" s="68">
        <v>0</v>
      </c>
      <c r="I1349" s="69">
        <v>0</v>
      </c>
      <c r="J1349" s="13">
        <v>0</v>
      </c>
      <c r="K1349" s="13">
        <v>0</v>
      </c>
      <c r="L1349" s="68">
        <v>0</v>
      </c>
      <c r="M1349" s="69">
        <v>0</v>
      </c>
      <c r="N1349" s="13">
        <v>0</v>
      </c>
      <c r="O1349" s="13">
        <v>0</v>
      </c>
      <c r="P1349" s="68">
        <v>0</v>
      </c>
      <c r="Q1349" s="69">
        <v>0</v>
      </c>
      <c r="R1349" s="13">
        <v>0</v>
      </c>
      <c r="S1349" s="13">
        <v>0</v>
      </c>
      <c r="T1349" s="68">
        <v>0</v>
      </c>
      <c r="U1349" s="69">
        <v>0</v>
      </c>
      <c r="V1349" s="13">
        <v>0</v>
      </c>
      <c r="W1349" s="67">
        <v>0</v>
      </c>
      <c r="X1349" s="68">
        <v>0</v>
      </c>
      <c r="Y1349" s="160" t="s">
        <v>380</v>
      </c>
    </row>
    <row r="1350" spans="1:25" ht="13.5" hidden="1" outlineLevel="3" thickBot="1" x14ac:dyDescent="0.25">
      <c r="A1350" s="475"/>
      <c r="B1350" s="96">
        <v>810312</v>
      </c>
      <c r="C1350" s="41" t="s">
        <v>383</v>
      </c>
      <c r="D1350" s="42" t="s">
        <v>375</v>
      </c>
      <c r="E1350" s="75">
        <v>0</v>
      </c>
      <c r="F1350" s="76">
        <v>0</v>
      </c>
      <c r="G1350" s="76">
        <v>0</v>
      </c>
      <c r="H1350" s="74">
        <v>0</v>
      </c>
      <c r="I1350" s="75">
        <v>0</v>
      </c>
      <c r="J1350" s="76">
        <v>0</v>
      </c>
      <c r="K1350" s="76">
        <v>0</v>
      </c>
      <c r="L1350" s="74">
        <v>0</v>
      </c>
      <c r="M1350" s="75">
        <v>0</v>
      </c>
      <c r="N1350" s="76">
        <v>0</v>
      </c>
      <c r="O1350" s="76">
        <v>0</v>
      </c>
      <c r="P1350" s="74">
        <v>0</v>
      </c>
      <c r="Q1350" s="75">
        <v>0</v>
      </c>
      <c r="R1350" s="76">
        <v>0</v>
      </c>
      <c r="S1350" s="76">
        <v>0</v>
      </c>
      <c r="T1350" s="74">
        <v>0</v>
      </c>
      <c r="U1350" s="75">
        <v>0</v>
      </c>
      <c r="V1350" s="76">
        <v>0</v>
      </c>
      <c r="W1350" s="73">
        <v>0</v>
      </c>
      <c r="X1350" s="74">
        <v>0</v>
      </c>
      <c r="Y1350" s="160" t="s">
        <v>380</v>
      </c>
    </row>
    <row r="1351" spans="1:25" s="106" customFormat="1" ht="13.5" hidden="1" outlineLevel="1" collapsed="1" thickBot="1" x14ac:dyDescent="0.25">
      <c r="A1351" s="464">
        <v>810315</v>
      </c>
      <c r="B1351" s="97">
        <v>810315</v>
      </c>
      <c r="C1351" s="100" t="s">
        <v>255</v>
      </c>
      <c r="D1351" s="101" t="s">
        <v>336</v>
      </c>
      <c r="E1351" s="102">
        <v>0</v>
      </c>
      <c r="F1351" s="103">
        <v>0</v>
      </c>
      <c r="G1351" s="103">
        <v>0</v>
      </c>
      <c r="H1351" s="104">
        <v>0</v>
      </c>
      <c r="I1351" s="102">
        <v>0</v>
      </c>
      <c r="J1351" s="103">
        <v>0</v>
      </c>
      <c r="K1351" s="103">
        <v>0</v>
      </c>
      <c r="L1351" s="104">
        <v>0</v>
      </c>
      <c r="M1351" s="102">
        <v>0</v>
      </c>
      <c r="N1351" s="103">
        <v>0</v>
      </c>
      <c r="O1351" s="103">
        <v>0</v>
      </c>
      <c r="P1351" s="104">
        <v>0</v>
      </c>
      <c r="Q1351" s="102">
        <v>0</v>
      </c>
      <c r="R1351" s="103">
        <v>0</v>
      </c>
      <c r="S1351" s="103">
        <v>0</v>
      </c>
      <c r="T1351" s="104">
        <v>0</v>
      </c>
      <c r="U1351" s="102">
        <v>0</v>
      </c>
      <c r="V1351" s="103">
        <v>0</v>
      </c>
      <c r="W1351" s="103">
        <v>0</v>
      </c>
      <c r="X1351" s="104">
        <v>0</v>
      </c>
      <c r="Y1351" s="160" t="s">
        <v>380</v>
      </c>
    </row>
    <row r="1352" spans="1:25" ht="13.5" hidden="1" outlineLevel="2" thickBot="1" x14ac:dyDescent="0.25">
      <c r="A1352" s="465"/>
      <c r="B1352" s="95">
        <v>810315</v>
      </c>
      <c r="C1352" s="14" t="s">
        <v>350</v>
      </c>
      <c r="D1352" s="35" t="s">
        <v>198</v>
      </c>
      <c r="E1352" s="69">
        <v>0</v>
      </c>
      <c r="F1352" s="13">
        <v>0</v>
      </c>
      <c r="G1352" s="13">
        <v>0</v>
      </c>
      <c r="H1352" s="68">
        <v>0</v>
      </c>
      <c r="I1352" s="69">
        <v>0</v>
      </c>
      <c r="J1352" s="13">
        <v>0</v>
      </c>
      <c r="K1352" s="13">
        <v>0</v>
      </c>
      <c r="L1352" s="68">
        <v>0</v>
      </c>
      <c r="M1352" s="69">
        <v>0</v>
      </c>
      <c r="N1352" s="13">
        <v>0</v>
      </c>
      <c r="O1352" s="13">
        <v>0</v>
      </c>
      <c r="P1352" s="68">
        <v>0</v>
      </c>
      <c r="Q1352" s="69">
        <v>0</v>
      </c>
      <c r="R1352" s="13">
        <v>0</v>
      </c>
      <c r="S1352" s="13">
        <v>0</v>
      </c>
      <c r="T1352" s="68">
        <v>0</v>
      </c>
      <c r="U1352" s="69">
        <v>0</v>
      </c>
      <c r="V1352" s="13">
        <v>0</v>
      </c>
      <c r="W1352" s="67">
        <v>0</v>
      </c>
      <c r="X1352" s="68">
        <v>0</v>
      </c>
      <c r="Y1352" s="160" t="s">
        <v>380</v>
      </c>
    </row>
    <row r="1353" spans="1:25" ht="13.5" hidden="1" outlineLevel="2" thickBot="1" x14ac:dyDescent="0.25">
      <c r="A1353" s="465"/>
      <c r="B1353" s="95">
        <v>810315</v>
      </c>
      <c r="C1353" s="14" t="s">
        <v>351</v>
      </c>
      <c r="D1353" s="35" t="s">
        <v>199</v>
      </c>
      <c r="E1353" s="69">
        <v>0</v>
      </c>
      <c r="F1353" s="13">
        <v>0</v>
      </c>
      <c r="G1353" s="13">
        <v>0</v>
      </c>
      <c r="H1353" s="68">
        <v>0</v>
      </c>
      <c r="I1353" s="69">
        <v>0</v>
      </c>
      <c r="J1353" s="13">
        <v>0</v>
      </c>
      <c r="K1353" s="13">
        <v>0</v>
      </c>
      <c r="L1353" s="68">
        <v>0</v>
      </c>
      <c r="M1353" s="69">
        <v>0</v>
      </c>
      <c r="N1353" s="13">
        <v>0</v>
      </c>
      <c r="O1353" s="13">
        <v>0</v>
      </c>
      <c r="P1353" s="68">
        <v>0</v>
      </c>
      <c r="Q1353" s="69">
        <v>0</v>
      </c>
      <c r="R1353" s="13">
        <v>0</v>
      </c>
      <c r="S1353" s="13">
        <v>0</v>
      </c>
      <c r="T1353" s="68">
        <v>0</v>
      </c>
      <c r="U1353" s="69">
        <v>0</v>
      </c>
      <c r="V1353" s="13">
        <v>0</v>
      </c>
      <c r="W1353" s="67">
        <v>0</v>
      </c>
      <c r="X1353" s="68">
        <v>0</v>
      </c>
      <c r="Y1353" s="160" t="s">
        <v>380</v>
      </c>
    </row>
    <row r="1354" spans="1:25" ht="13.5" hidden="1" outlineLevel="2" thickBot="1" x14ac:dyDescent="0.25">
      <c r="A1354" s="465"/>
      <c r="B1354" s="95">
        <v>810315</v>
      </c>
      <c r="C1354" s="14" t="s">
        <v>300</v>
      </c>
      <c r="D1354" s="35" t="s">
        <v>200</v>
      </c>
      <c r="E1354" s="70">
        <v>0</v>
      </c>
      <c r="F1354" s="71">
        <v>0</v>
      </c>
      <c r="G1354" s="71">
        <v>0</v>
      </c>
      <c r="H1354" s="68">
        <v>0</v>
      </c>
      <c r="I1354" s="70">
        <v>0</v>
      </c>
      <c r="J1354" s="71">
        <v>0</v>
      </c>
      <c r="K1354" s="71">
        <v>0</v>
      </c>
      <c r="L1354" s="68">
        <v>0</v>
      </c>
      <c r="M1354" s="70">
        <v>0</v>
      </c>
      <c r="N1354" s="71">
        <v>0</v>
      </c>
      <c r="O1354" s="71">
        <v>0</v>
      </c>
      <c r="P1354" s="68">
        <v>0</v>
      </c>
      <c r="Q1354" s="70">
        <v>0</v>
      </c>
      <c r="R1354" s="71">
        <v>0</v>
      </c>
      <c r="S1354" s="71">
        <v>0</v>
      </c>
      <c r="T1354" s="68">
        <v>0</v>
      </c>
      <c r="U1354" s="70">
        <v>0</v>
      </c>
      <c r="V1354" s="71">
        <v>0</v>
      </c>
      <c r="W1354" s="71">
        <v>0</v>
      </c>
      <c r="X1354" s="68">
        <v>0</v>
      </c>
      <c r="Y1354" s="160" t="s">
        <v>380</v>
      </c>
    </row>
    <row r="1355" spans="1:25" ht="13.5" hidden="1" outlineLevel="3" thickBot="1" x14ac:dyDescent="0.25">
      <c r="A1355" s="465"/>
      <c r="B1355" s="95">
        <v>810315</v>
      </c>
      <c r="C1355" s="39" t="s">
        <v>363</v>
      </c>
      <c r="D1355" s="35" t="s">
        <v>369</v>
      </c>
      <c r="E1355" s="69">
        <v>0</v>
      </c>
      <c r="F1355" s="13">
        <v>0</v>
      </c>
      <c r="G1355" s="13">
        <v>0</v>
      </c>
      <c r="H1355" s="68">
        <v>0</v>
      </c>
      <c r="I1355" s="69">
        <v>0</v>
      </c>
      <c r="J1355" s="13">
        <v>0</v>
      </c>
      <c r="K1355" s="13">
        <v>0</v>
      </c>
      <c r="L1355" s="68">
        <v>0</v>
      </c>
      <c r="M1355" s="69">
        <v>0</v>
      </c>
      <c r="N1355" s="13">
        <v>0</v>
      </c>
      <c r="O1355" s="13">
        <v>0</v>
      </c>
      <c r="P1355" s="68">
        <v>0</v>
      </c>
      <c r="Q1355" s="69">
        <v>0</v>
      </c>
      <c r="R1355" s="13">
        <v>0</v>
      </c>
      <c r="S1355" s="13">
        <v>0</v>
      </c>
      <c r="T1355" s="68">
        <v>0</v>
      </c>
      <c r="U1355" s="69">
        <v>0</v>
      </c>
      <c r="V1355" s="13">
        <v>0</v>
      </c>
      <c r="W1355" s="67">
        <v>0</v>
      </c>
      <c r="X1355" s="68">
        <v>0</v>
      </c>
      <c r="Y1355" s="160" t="s">
        <v>380</v>
      </c>
    </row>
    <row r="1356" spans="1:25" ht="13.5" hidden="1" outlineLevel="3" thickBot="1" x14ac:dyDescent="0.25">
      <c r="A1356" s="465"/>
      <c r="B1356" s="95">
        <v>810315</v>
      </c>
      <c r="C1356" s="39" t="s">
        <v>301</v>
      </c>
      <c r="D1356" s="35" t="s">
        <v>370</v>
      </c>
      <c r="E1356" s="69">
        <v>0</v>
      </c>
      <c r="F1356" s="13">
        <v>0</v>
      </c>
      <c r="G1356" s="13">
        <v>0</v>
      </c>
      <c r="H1356" s="68">
        <v>0</v>
      </c>
      <c r="I1356" s="69">
        <v>0</v>
      </c>
      <c r="J1356" s="13">
        <v>0</v>
      </c>
      <c r="K1356" s="13">
        <v>0</v>
      </c>
      <c r="L1356" s="68">
        <v>0</v>
      </c>
      <c r="M1356" s="69">
        <v>0</v>
      </c>
      <c r="N1356" s="13">
        <v>0</v>
      </c>
      <c r="O1356" s="13">
        <v>0</v>
      </c>
      <c r="P1356" s="68">
        <v>0</v>
      </c>
      <c r="Q1356" s="69">
        <v>0</v>
      </c>
      <c r="R1356" s="13">
        <v>0</v>
      </c>
      <c r="S1356" s="13">
        <v>0</v>
      </c>
      <c r="T1356" s="68">
        <v>0</v>
      </c>
      <c r="U1356" s="69">
        <v>0</v>
      </c>
      <c r="V1356" s="13">
        <v>0</v>
      </c>
      <c r="W1356" s="67">
        <v>0</v>
      </c>
      <c r="X1356" s="68">
        <v>0</v>
      </c>
      <c r="Y1356" s="160" t="s">
        <v>380</v>
      </c>
    </row>
    <row r="1357" spans="1:25" ht="13.5" hidden="1" outlineLevel="3" thickBot="1" x14ac:dyDescent="0.25">
      <c r="A1357" s="465"/>
      <c r="B1357" s="95">
        <v>810315</v>
      </c>
      <c r="C1357" s="39" t="s">
        <v>305</v>
      </c>
      <c r="D1357" s="35" t="s">
        <v>371</v>
      </c>
      <c r="E1357" s="69">
        <v>0</v>
      </c>
      <c r="F1357" s="13">
        <v>0</v>
      </c>
      <c r="G1357" s="13">
        <v>0</v>
      </c>
      <c r="H1357" s="68">
        <v>0</v>
      </c>
      <c r="I1357" s="69">
        <v>0</v>
      </c>
      <c r="J1357" s="13">
        <v>0</v>
      </c>
      <c r="K1357" s="13">
        <v>0</v>
      </c>
      <c r="L1357" s="68">
        <v>0</v>
      </c>
      <c r="M1357" s="69">
        <v>0</v>
      </c>
      <c r="N1357" s="13">
        <v>0</v>
      </c>
      <c r="O1357" s="13">
        <v>0</v>
      </c>
      <c r="P1357" s="68">
        <v>0</v>
      </c>
      <c r="Q1357" s="69">
        <v>0</v>
      </c>
      <c r="R1357" s="13">
        <v>0</v>
      </c>
      <c r="S1357" s="13">
        <v>0</v>
      </c>
      <c r="T1357" s="68">
        <v>0</v>
      </c>
      <c r="U1357" s="69">
        <v>0</v>
      </c>
      <c r="V1357" s="13">
        <v>0</v>
      </c>
      <c r="W1357" s="67">
        <v>0</v>
      </c>
      <c r="X1357" s="68">
        <v>0</v>
      </c>
      <c r="Y1357" s="160" t="s">
        <v>380</v>
      </c>
    </row>
    <row r="1358" spans="1:25" ht="13.5" hidden="1" outlineLevel="3" thickBot="1" x14ac:dyDescent="0.25">
      <c r="A1358" s="465"/>
      <c r="B1358" s="95">
        <v>810315</v>
      </c>
      <c r="C1358" s="39" t="s">
        <v>302</v>
      </c>
      <c r="D1358" s="35" t="s">
        <v>372</v>
      </c>
      <c r="E1358" s="69">
        <v>0</v>
      </c>
      <c r="F1358" s="13">
        <v>0</v>
      </c>
      <c r="G1358" s="13">
        <v>0</v>
      </c>
      <c r="H1358" s="68">
        <v>0</v>
      </c>
      <c r="I1358" s="69">
        <v>0</v>
      </c>
      <c r="J1358" s="13">
        <v>0</v>
      </c>
      <c r="K1358" s="13">
        <v>0</v>
      </c>
      <c r="L1358" s="68">
        <v>0</v>
      </c>
      <c r="M1358" s="69">
        <v>0</v>
      </c>
      <c r="N1358" s="13">
        <v>0</v>
      </c>
      <c r="O1358" s="13">
        <v>0</v>
      </c>
      <c r="P1358" s="68">
        <v>0</v>
      </c>
      <c r="Q1358" s="69">
        <v>0</v>
      </c>
      <c r="R1358" s="13">
        <v>0</v>
      </c>
      <c r="S1358" s="13">
        <v>0</v>
      </c>
      <c r="T1358" s="68">
        <v>0</v>
      </c>
      <c r="U1358" s="69">
        <v>0</v>
      </c>
      <c r="V1358" s="13">
        <v>0</v>
      </c>
      <c r="W1358" s="67">
        <v>0</v>
      </c>
      <c r="X1358" s="68">
        <v>0</v>
      </c>
      <c r="Y1358" s="160" t="s">
        <v>380</v>
      </c>
    </row>
    <row r="1359" spans="1:25" ht="13.5" hidden="1" outlineLevel="3" thickBot="1" x14ac:dyDescent="0.25">
      <c r="A1359" s="465"/>
      <c r="B1359" s="95">
        <v>810315</v>
      </c>
      <c r="C1359" s="39" t="s">
        <v>434</v>
      </c>
      <c r="D1359" s="35" t="s">
        <v>373</v>
      </c>
      <c r="E1359" s="69">
        <v>0</v>
      </c>
      <c r="F1359" s="13">
        <v>0</v>
      </c>
      <c r="G1359" s="13">
        <v>0</v>
      </c>
      <c r="H1359" s="68">
        <v>0</v>
      </c>
      <c r="I1359" s="69">
        <v>0</v>
      </c>
      <c r="J1359" s="13">
        <v>0</v>
      </c>
      <c r="K1359" s="13">
        <v>0</v>
      </c>
      <c r="L1359" s="68">
        <v>0</v>
      </c>
      <c r="M1359" s="69">
        <v>0</v>
      </c>
      <c r="N1359" s="13">
        <v>0</v>
      </c>
      <c r="O1359" s="13">
        <v>0</v>
      </c>
      <c r="P1359" s="68">
        <v>0</v>
      </c>
      <c r="Q1359" s="69">
        <v>0</v>
      </c>
      <c r="R1359" s="13">
        <v>0</v>
      </c>
      <c r="S1359" s="13">
        <v>0</v>
      </c>
      <c r="T1359" s="68">
        <v>0</v>
      </c>
      <c r="U1359" s="69">
        <v>0</v>
      </c>
      <c r="V1359" s="13">
        <v>0</v>
      </c>
      <c r="W1359" s="67">
        <v>0</v>
      </c>
      <c r="X1359" s="68">
        <v>0</v>
      </c>
      <c r="Y1359" s="160" t="s">
        <v>380</v>
      </c>
    </row>
    <row r="1360" spans="1:25" ht="13.5" hidden="1" outlineLevel="3" thickBot="1" x14ac:dyDescent="0.25">
      <c r="A1360" s="474"/>
      <c r="B1360" s="95">
        <v>810315</v>
      </c>
      <c r="C1360" s="39" t="s">
        <v>384</v>
      </c>
      <c r="D1360" s="35" t="s">
        <v>374</v>
      </c>
      <c r="E1360" s="69">
        <v>0</v>
      </c>
      <c r="F1360" s="13">
        <v>0</v>
      </c>
      <c r="G1360" s="13">
        <v>0</v>
      </c>
      <c r="H1360" s="68">
        <v>0</v>
      </c>
      <c r="I1360" s="69">
        <v>0</v>
      </c>
      <c r="J1360" s="13">
        <v>0</v>
      </c>
      <c r="K1360" s="13">
        <v>0</v>
      </c>
      <c r="L1360" s="68">
        <v>0</v>
      </c>
      <c r="M1360" s="69">
        <v>0</v>
      </c>
      <c r="N1360" s="13">
        <v>0</v>
      </c>
      <c r="O1360" s="13">
        <v>0</v>
      </c>
      <c r="P1360" s="68">
        <v>0</v>
      </c>
      <c r="Q1360" s="69">
        <v>0</v>
      </c>
      <c r="R1360" s="13">
        <v>0</v>
      </c>
      <c r="S1360" s="13">
        <v>0</v>
      </c>
      <c r="T1360" s="68">
        <v>0</v>
      </c>
      <c r="U1360" s="69">
        <v>0</v>
      </c>
      <c r="V1360" s="13">
        <v>0</v>
      </c>
      <c r="W1360" s="67">
        <v>0</v>
      </c>
      <c r="X1360" s="68">
        <v>0</v>
      </c>
      <c r="Y1360" s="160" t="s">
        <v>380</v>
      </c>
    </row>
    <row r="1361" spans="1:25" ht="13.5" hidden="1" outlineLevel="3" thickBot="1" x14ac:dyDescent="0.25">
      <c r="A1361" s="475"/>
      <c r="B1361" s="96">
        <v>810315</v>
      </c>
      <c r="C1361" s="41" t="s">
        <v>383</v>
      </c>
      <c r="D1361" s="42" t="s">
        <v>375</v>
      </c>
      <c r="E1361" s="75">
        <v>0</v>
      </c>
      <c r="F1361" s="76">
        <v>0</v>
      </c>
      <c r="G1361" s="76">
        <v>0</v>
      </c>
      <c r="H1361" s="74">
        <v>0</v>
      </c>
      <c r="I1361" s="75">
        <v>0</v>
      </c>
      <c r="J1361" s="76">
        <v>0</v>
      </c>
      <c r="K1361" s="76">
        <v>0</v>
      </c>
      <c r="L1361" s="74">
        <v>0</v>
      </c>
      <c r="M1361" s="75">
        <v>0</v>
      </c>
      <c r="N1361" s="76">
        <v>0</v>
      </c>
      <c r="O1361" s="76">
        <v>0</v>
      </c>
      <c r="P1361" s="74">
        <v>0</v>
      </c>
      <c r="Q1361" s="75">
        <v>0</v>
      </c>
      <c r="R1361" s="76">
        <v>0</v>
      </c>
      <c r="S1361" s="76">
        <v>0</v>
      </c>
      <c r="T1361" s="74">
        <v>0</v>
      </c>
      <c r="U1361" s="75">
        <v>0</v>
      </c>
      <c r="V1361" s="76">
        <v>0</v>
      </c>
      <c r="W1361" s="73">
        <v>0</v>
      </c>
      <c r="X1361" s="74">
        <v>0</v>
      </c>
      <c r="Y1361" s="160" t="s">
        <v>380</v>
      </c>
    </row>
    <row r="1362" spans="1:25" s="106" customFormat="1" ht="13.5" hidden="1" outlineLevel="1" collapsed="1" thickBot="1" x14ac:dyDescent="0.25">
      <c r="A1362" s="464">
        <v>810318</v>
      </c>
      <c r="B1362" s="97">
        <v>810318</v>
      </c>
      <c r="C1362" s="100" t="s">
        <v>256</v>
      </c>
      <c r="D1362" s="101" t="s">
        <v>336</v>
      </c>
      <c r="E1362" s="102">
        <v>0</v>
      </c>
      <c r="F1362" s="103">
        <v>0</v>
      </c>
      <c r="G1362" s="103">
        <v>0</v>
      </c>
      <c r="H1362" s="104">
        <v>0</v>
      </c>
      <c r="I1362" s="102">
        <v>0</v>
      </c>
      <c r="J1362" s="103">
        <v>0</v>
      </c>
      <c r="K1362" s="103">
        <v>0</v>
      </c>
      <c r="L1362" s="104">
        <v>0</v>
      </c>
      <c r="M1362" s="102">
        <v>0</v>
      </c>
      <c r="N1362" s="103">
        <v>0</v>
      </c>
      <c r="O1362" s="103">
        <v>0</v>
      </c>
      <c r="P1362" s="104">
        <v>0</v>
      </c>
      <c r="Q1362" s="102">
        <v>0</v>
      </c>
      <c r="R1362" s="103">
        <v>0</v>
      </c>
      <c r="S1362" s="103">
        <v>0</v>
      </c>
      <c r="T1362" s="104">
        <v>0</v>
      </c>
      <c r="U1362" s="102">
        <v>0</v>
      </c>
      <c r="V1362" s="103">
        <v>0</v>
      </c>
      <c r="W1362" s="103">
        <v>0</v>
      </c>
      <c r="X1362" s="104">
        <v>0</v>
      </c>
      <c r="Y1362" s="160" t="s">
        <v>380</v>
      </c>
    </row>
    <row r="1363" spans="1:25" ht="13.5" hidden="1" outlineLevel="2" thickBot="1" x14ac:dyDescent="0.25">
      <c r="A1363" s="465"/>
      <c r="B1363" s="95">
        <v>810318</v>
      </c>
      <c r="C1363" s="14" t="s">
        <v>350</v>
      </c>
      <c r="D1363" s="35" t="s">
        <v>198</v>
      </c>
      <c r="E1363" s="69">
        <v>0</v>
      </c>
      <c r="F1363" s="13">
        <v>0</v>
      </c>
      <c r="G1363" s="13">
        <v>0</v>
      </c>
      <c r="H1363" s="68">
        <v>0</v>
      </c>
      <c r="I1363" s="69">
        <v>0</v>
      </c>
      <c r="J1363" s="13">
        <v>0</v>
      </c>
      <c r="K1363" s="13">
        <v>0</v>
      </c>
      <c r="L1363" s="68">
        <v>0</v>
      </c>
      <c r="M1363" s="69">
        <v>0</v>
      </c>
      <c r="N1363" s="13">
        <v>0</v>
      </c>
      <c r="O1363" s="13">
        <v>0</v>
      </c>
      <c r="P1363" s="68">
        <v>0</v>
      </c>
      <c r="Q1363" s="69">
        <v>0</v>
      </c>
      <c r="R1363" s="13">
        <v>0</v>
      </c>
      <c r="S1363" s="13">
        <v>0</v>
      </c>
      <c r="T1363" s="68">
        <v>0</v>
      </c>
      <c r="U1363" s="69">
        <v>0</v>
      </c>
      <c r="V1363" s="13">
        <v>0</v>
      </c>
      <c r="W1363" s="67">
        <v>0</v>
      </c>
      <c r="X1363" s="68">
        <v>0</v>
      </c>
      <c r="Y1363" s="160" t="s">
        <v>380</v>
      </c>
    </row>
    <row r="1364" spans="1:25" ht="13.5" hidden="1" outlineLevel="2" thickBot="1" x14ac:dyDescent="0.25">
      <c r="A1364" s="465"/>
      <c r="B1364" s="95">
        <v>810318</v>
      </c>
      <c r="C1364" s="14" t="s">
        <v>351</v>
      </c>
      <c r="D1364" s="35" t="s">
        <v>199</v>
      </c>
      <c r="E1364" s="69">
        <v>0</v>
      </c>
      <c r="F1364" s="13">
        <v>0</v>
      </c>
      <c r="G1364" s="13">
        <v>0</v>
      </c>
      <c r="H1364" s="68">
        <v>0</v>
      </c>
      <c r="I1364" s="69">
        <v>0</v>
      </c>
      <c r="J1364" s="13">
        <v>0</v>
      </c>
      <c r="K1364" s="13">
        <v>0</v>
      </c>
      <c r="L1364" s="68">
        <v>0</v>
      </c>
      <c r="M1364" s="69">
        <v>0</v>
      </c>
      <c r="N1364" s="13">
        <v>0</v>
      </c>
      <c r="O1364" s="13">
        <v>0</v>
      </c>
      <c r="P1364" s="68">
        <v>0</v>
      </c>
      <c r="Q1364" s="69">
        <v>0</v>
      </c>
      <c r="R1364" s="13">
        <v>0</v>
      </c>
      <c r="S1364" s="13">
        <v>0</v>
      </c>
      <c r="T1364" s="68">
        <v>0</v>
      </c>
      <c r="U1364" s="69">
        <v>0</v>
      </c>
      <c r="V1364" s="13">
        <v>0</v>
      </c>
      <c r="W1364" s="67">
        <v>0</v>
      </c>
      <c r="X1364" s="68">
        <v>0</v>
      </c>
      <c r="Y1364" s="160" t="s">
        <v>380</v>
      </c>
    </row>
    <row r="1365" spans="1:25" ht="13.5" hidden="1" outlineLevel="2" thickBot="1" x14ac:dyDescent="0.25">
      <c r="A1365" s="465"/>
      <c r="B1365" s="95">
        <v>810318</v>
      </c>
      <c r="C1365" s="14" t="s">
        <v>300</v>
      </c>
      <c r="D1365" s="35" t="s">
        <v>200</v>
      </c>
      <c r="E1365" s="70">
        <v>0</v>
      </c>
      <c r="F1365" s="71">
        <v>0</v>
      </c>
      <c r="G1365" s="71">
        <v>0</v>
      </c>
      <c r="H1365" s="68">
        <v>0</v>
      </c>
      <c r="I1365" s="70">
        <v>0</v>
      </c>
      <c r="J1365" s="71">
        <v>0</v>
      </c>
      <c r="K1365" s="71">
        <v>0</v>
      </c>
      <c r="L1365" s="68">
        <v>0</v>
      </c>
      <c r="M1365" s="70">
        <v>0</v>
      </c>
      <c r="N1365" s="71">
        <v>0</v>
      </c>
      <c r="O1365" s="71">
        <v>0</v>
      </c>
      <c r="P1365" s="68">
        <v>0</v>
      </c>
      <c r="Q1365" s="70">
        <v>0</v>
      </c>
      <c r="R1365" s="71">
        <v>0</v>
      </c>
      <c r="S1365" s="71">
        <v>0</v>
      </c>
      <c r="T1365" s="68">
        <v>0</v>
      </c>
      <c r="U1365" s="70">
        <v>0</v>
      </c>
      <c r="V1365" s="71">
        <v>0</v>
      </c>
      <c r="W1365" s="71">
        <v>0</v>
      </c>
      <c r="X1365" s="68">
        <v>0</v>
      </c>
      <c r="Y1365" s="160" t="s">
        <v>380</v>
      </c>
    </row>
    <row r="1366" spans="1:25" ht="13.5" hidden="1" outlineLevel="3" thickBot="1" x14ac:dyDescent="0.25">
      <c r="A1366" s="465"/>
      <c r="B1366" s="95">
        <v>810318</v>
      </c>
      <c r="C1366" s="39" t="s">
        <v>363</v>
      </c>
      <c r="D1366" s="35" t="s">
        <v>369</v>
      </c>
      <c r="E1366" s="69">
        <v>0</v>
      </c>
      <c r="F1366" s="13">
        <v>0</v>
      </c>
      <c r="G1366" s="13">
        <v>0</v>
      </c>
      <c r="H1366" s="68">
        <v>0</v>
      </c>
      <c r="I1366" s="69">
        <v>0</v>
      </c>
      <c r="J1366" s="13">
        <v>0</v>
      </c>
      <c r="K1366" s="13">
        <v>0</v>
      </c>
      <c r="L1366" s="68">
        <v>0</v>
      </c>
      <c r="M1366" s="69">
        <v>0</v>
      </c>
      <c r="N1366" s="13">
        <v>0</v>
      </c>
      <c r="O1366" s="13">
        <v>0</v>
      </c>
      <c r="P1366" s="68">
        <v>0</v>
      </c>
      <c r="Q1366" s="69">
        <v>0</v>
      </c>
      <c r="R1366" s="13">
        <v>0</v>
      </c>
      <c r="S1366" s="13">
        <v>0</v>
      </c>
      <c r="T1366" s="68">
        <v>0</v>
      </c>
      <c r="U1366" s="69">
        <v>0</v>
      </c>
      <c r="V1366" s="13">
        <v>0</v>
      </c>
      <c r="W1366" s="67">
        <v>0</v>
      </c>
      <c r="X1366" s="68">
        <v>0</v>
      </c>
      <c r="Y1366" s="160" t="s">
        <v>380</v>
      </c>
    </row>
    <row r="1367" spans="1:25" ht="13.5" hidden="1" outlineLevel="3" thickBot="1" x14ac:dyDescent="0.25">
      <c r="A1367" s="465"/>
      <c r="B1367" s="95">
        <v>810318</v>
      </c>
      <c r="C1367" s="39" t="s">
        <v>301</v>
      </c>
      <c r="D1367" s="35" t="s">
        <v>370</v>
      </c>
      <c r="E1367" s="69">
        <v>0</v>
      </c>
      <c r="F1367" s="13">
        <v>0</v>
      </c>
      <c r="G1367" s="13">
        <v>0</v>
      </c>
      <c r="H1367" s="68">
        <v>0</v>
      </c>
      <c r="I1367" s="69">
        <v>0</v>
      </c>
      <c r="J1367" s="13">
        <v>0</v>
      </c>
      <c r="K1367" s="13">
        <v>0</v>
      </c>
      <c r="L1367" s="68">
        <v>0</v>
      </c>
      <c r="M1367" s="69">
        <v>0</v>
      </c>
      <c r="N1367" s="13">
        <v>0</v>
      </c>
      <c r="O1367" s="13">
        <v>0</v>
      </c>
      <c r="P1367" s="68">
        <v>0</v>
      </c>
      <c r="Q1367" s="69">
        <v>0</v>
      </c>
      <c r="R1367" s="13">
        <v>0</v>
      </c>
      <c r="S1367" s="13">
        <v>0</v>
      </c>
      <c r="T1367" s="68">
        <v>0</v>
      </c>
      <c r="U1367" s="69">
        <v>0</v>
      </c>
      <c r="V1367" s="13">
        <v>0</v>
      </c>
      <c r="W1367" s="67">
        <v>0</v>
      </c>
      <c r="X1367" s="68">
        <v>0</v>
      </c>
      <c r="Y1367" s="160" t="s">
        <v>380</v>
      </c>
    </row>
    <row r="1368" spans="1:25" ht="13.5" hidden="1" outlineLevel="3" thickBot="1" x14ac:dyDescent="0.25">
      <c r="A1368" s="465"/>
      <c r="B1368" s="95">
        <v>810318</v>
      </c>
      <c r="C1368" s="39" t="s">
        <v>305</v>
      </c>
      <c r="D1368" s="35" t="s">
        <v>371</v>
      </c>
      <c r="E1368" s="69">
        <v>0</v>
      </c>
      <c r="F1368" s="13">
        <v>0</v>
      </c>
      <c r="G1368" s="13">
        <v>0</v>
      </c>
      <c r="H1368" s="68">
        <v>0</v>
      </c>
      <c r="I1368" s="69">
        <v>0</v>
      </c>
      <c r="J1368" s="13">
        <v>0</v>
      </c>
      <c r="K1368" s="13">
        <v>0</v>
      </c>
      <c r="L1368" s="68">
        <v>0</v>
      </c>
      <c r="M1368" s="69">
        <v>0</v>
      </c>
      <c r="N1368" s="13">
        <v>0</v>
      </c>
      <c r="O1368" s="13">
        <v>0</v>
      </c>
      <c r="P1368" s="68">
        <v>0</v>
      </c>
      <c r="Q1368" s="69">
        <v>0</v>
      </c>
      <c r="R1368" s="13">
        <v>0</v>
      </c>
      <c r="S1368" s="13">
        <v>0</v>
      </c>
      <c r="T1368" s="68">
        <v>0</v>
      </c>
      <c r="U1368" s="69">
        <v>0</v>
      </c>
      <c r="V1368" s="13">
        <v>0</v>
      </c>
      <c r="W1368" s="67">
        <v>0</v>
      </c>
      <c r="X1368" s="68">
        <v>0</v>
      </c>
      <c r="Y1368" s="160" t="s">
        <v>380</v>
      </c>
    </row>
    <row r="1369" spans="1:25" ht="13.5" hidden="1" outlineLevel="3" thickBot="1" x14ac:dyDescent="0.25">
      <c r="A1369" s="465"/>
      <c r="B1369" s="95">
        <v>810318</v>
      </c>
      <c r="C1369" s="39" t="s">
        <v>302</v>
      </c>
      <c r="D1369" s="35" t="s">
        <v>372</v>
      </c>
      <c r="E1369" s="69">
        <v>0</v>
      </c>
      <c r="F1369" s="13">
        <v>0</v>
      </c>
      <c r="G1369" s="13">
        <v>0</v>
      </c>
      <c r="H1369" s="68">
        <v>0</v>
      </c>
      <c r="I1369" s="69">
        <v>0</v>
      </c>
      <c r="J1369" s="13">
        <v>0</v>
      </c>
      <c r="K1369" s="13">
        <v>0</v>
      </c>
      <c r="L1369" s="68">
        <v>0</v>
      </c>
      <c r="M1369" s="69">
        <v>0</v>
      </c>
      <c r="N1369" s="13">
        <v>0</v>
      </c>
      <c r="O1369" s="13">
        <v>0</v>
      </c>
      <c r="P1369" s="68">
        <v>0</v>
      </c>
      <c r="Q1369" s="69">
        <v>0</v>
      </c>
      <c r="R1369" s="13">
        <v>0</v>
      </c>
      <c r="S1369" s="13">
        <v>0</v>
      </c>
      <c r="T1369" s="68">
        <v>0</v>
      </c>
      <c r="U1369" s="69">
        <v>0</v>
      </c>
      <c r="V1369" s="13">
        <v>0</v>
      </c>
      <c r="W1369" s="67">
        <v>0</v>
      </c>
      <c r="X1369" s="68">
        <v>0</v>
      </c>
      <c r="Y1369" s="160" t="s">
        <v>380</v>
      </c>
    </row>
    <row r="1370" spans="1:25" ht="13.5" hidden="1" outlineLevel="3" thickBot="1" x14ac:dyDescent="0.25">
      <c r="A1370" s="465"/>
      <c r="B1370" s="95">
        <v>810318</v>
      </c>
      <c r="C1370" s="39" t="s">
        <v>434</v>
      </c>
      <c r="D1370" s="35" t="s">
        <v>373</v>
      </c>
      <c r="E1370" s="69">
        <v>0</v>
      </c>
      <c r="F1370" s="13">
        <v>0</v>
      </c>
      <c r="G1370" s="13">
        <v>0</v>
      </c>
      <c r="H1370" s="68">
        <v>0</v>
      </c>
      <c r="I1370" s="69">
        <v>0</v>
      </c>
      <c r="J1370" s="13">
        <v>0</v>
      </c>
      <c r="K1370" s="13">
        <v>0</v>
      </c>
      <c r="L1370" s="68">
        <v>0</v>
      </c>
      <c r="M1370" s="69">
        <v>0</v>
      </c>
      <c r="N1370" s="13">
        <v>0</v>
      </c>
      <c r="O1370" s="13">
        <v>0</v>
      </c>
      <c r="P1370" s="68">
        <v>0</v>
      </c>
      <c r="Q1370" s="69">
        <v>0</v>
      </c>
      <c r="R1370" s="13">
        <v>0</v>
      </c>
      <c r="S1370" s="13">
        <v>0</v>
      </c>
      <c r="T1370" s="68">
        <v>0</v>
      </c>
      <c r="U1370" s="69">
        <v>0</v>
      </c>
      <c r="V1370" s="13">
        <v>0</v>
      </c>
      <c r="W1370" s="67">
        <v>0</v>
      </c>
      <c r="X1370" s="68">
        <v>0</v>
      </c>
      <c r="Y1370" s="160" t="s">
        <v>380</v>
      </c>
    </row>
    <row r="1371" spans="1:25" ht="13.5" hidden="1" outlineLevel="3" thickBot="1" x14ac:dyDescent="0.25">
      <c r="A1371" s="474"/>
      <c r="B1371" s="95">
        <v>810318</v>
      </c>
      <c r="C1371" s="39" t="s">
        <v>384</v>
      </c>
      <c r="D1371" s="35" t="s">
        <v>374</v>
      </c>
      <c r="E1371" s="69">
        <v>0</v>
      </c>
      <c r="F1371" s="13">
        <v>0</v>
      </c>
      <c r="G1371" s="13">
        <v>0</v>
      </c>
      <c r="H1371" s="68">
        <v>0</v>
      </c>
      <c r="I1371" s="69">
        <v>0</v>
      </c>
      <c r="J1371" s="13">
        <v>0</v>
      </c>
      <c r="K1371" s="13">
        <v>0</v>
      </c>
      <c r="L1371" s="68">
        <v>0</v>
      </c>
      <c r="M1371" s="69">
        <v>0</v>
      </c>
      <c r="N1371" s="13">
        <v>0</v>
      </c>
      <c r="O1371" s="13">
        <v>0</v>
      </c>
      <c r="P1371" s="68">
        <v>0</v>
      </c>
      <c r="Q1371" s="69">
        <v>0</v>
      </c>
      <c r="R1371" s="13">
        <v>0</v>
      </c>
      <c r="S1371" s="13">
        <v>0</v>
      </c>
      <c r="T1371" s="68">
        <v>0</v>
      </c>
      <c r="U1371" s="69">
        <v>0</v>
      </c>
      <c r="V1371" s="13">
        <v>0</v>
      </c>
      <c r="W1371" s="67">
        <v>0</v>
      </c>
      <c r="X1371" s="68">
        <v>0</v>
      </c>
      <c r="Y1371" s="160" t="s">
        <v>380</v>
      </c>
    </row>
    <row r="1372" spans="1:25" ht="13.5" hidden="1" outlineLevel="3" thickBot="1" x14ac:dyDescent="0.25">
      <c r="A1372" s="475"/>
      <c r="B1372" s="96">
        <v>810318</v>
      </c>
      <c r="C1372" s="41" t="s">
        <v>383</v>
      </c>
      <c r="D1372" s="42" t="s">
        <v>375</v>
      </c>
      <c r="E1372" s="75">
        <v>0</v>
      </c>
      <c r="F1372" s="76">
        <v>0</v>
      </c>
      <c r="G1372" s="76">
        <v>0</v>
      </c>
      <c r="H1372" s="74">
        <v>0</v>
      </c>
      <c r="I1372" s="75">
        <v>0</v>
      </c>
      <c r="J1372" s="76">
        <v>0</v>
      </c>
      <c r="K1372" s="76">
        <v>0</v>
      </c>
      <c r="L1372" s="74">
        <v>0</v>
      </c>
      <c r="M1372" s="75">
        <v>0</v>
      </c>
      <c r="N1372" s="76">
        <v>0</v>
      </c>
      <c r="O1372" s="76">
        <v>0</v>
      </c>
      <c r="P1372" s="74">
        <v>0</v>
      </c>
      <c r="Q1372" s="75">
        <v>0</v>
      </c>
      <c r="R1372" s="76">
        <v>0</v>
      </c>
      <c r="S1372" s="76">
        <v>0</v>
      </c>
      <c r="T1372" s="74">
        <v>0</v>
      </c>
      <c r="U1372" s="75">
        <v>0</v>
      </c>
      <c r="V1372" s="76">
        <v>0</v>
      </c>
      <c r="W1372" s="73">
        <v>0</v>
      </c>
      <c r="X1372" s="74">
        <v>0</v>
      </c>
      <c r="Y1372" s="160" t="s">
        <v>380</v>
      </c>
    </row>
    <row r="1373" spans="1:25" s="106" customFormat="1" ht="13.5" hidden="1" outlineLevel="1" collapsed="1" thickBot="1" x14ac:dyDescent="0.25">
      <c r="A1373" s="464">
        <v>810319</v>
      </c>
      <c r="B1373" s="97">
        <v>810319</v>
      </c>
      <c r="C1373" s="100" t="s">
        <v>164</v>
      </c>
      <c r="D1373" s="101" t="s">
        <v>336</v>
      </c>
      <c r="E1373" s="102">
        <v>0</v>
      </c>
      <c r="F1373" s="103">
        <v>0</v>
      </c>
      <c r="G1373" s="103">
        <v>0</v>
      </c>
      <c r="H1373" s="104">
        <v>0</v>
      </c>
      <c r="I1373" s="102">
        <v>0</v>
      </c>
      <c r="J1373" s="103">
        <v>0</v>
      </c>
      <c r="K1373" s="103">
        <v>0</v>
      </c>
      <c r="L1373" s="104">
        <v>0</v>
      </c>
      <c r="M1373" s="102">
        <v>0</v>
      </c>
      <c r="N1373" s="103">
        <v>0</v>
      </c>
      <c r="O1373" s="103">
        <v>0</v>
      </c>
      <c r="P1373" s="104">
        <v>0</v>
      </c>
      <c r="Q1373" s="102">
        <v>0</v>
      </c>
      <c r="R1373" s="103">
        <v>0</v>
      </c>
      <c r="S1373" s="103">
        <v>0</v>
      </c>
      <c r="T1373" s="104">
        <v>0</v>
      </c>
      <c r="U1373" s="102">
        <v>0</v>
      </c>
      <c r="V1373" s="103">
        <v>0</v>
      </c>
      <c r="W1373" s="103">
        <v>0</v>
      </c>
      <c r="X1373" s="104">
        <v>0</v>
      </c>
      <c r="Y1373" s="160" t="s">
        <v>380</v>
      </c>
    </row>
    <row r="1374" spans="1:25" ht="13.5" hidden="1" outlineLevel="2" thickBot="1" x14ac:dyDescent="0.25">
      <c r="A1374" s="465"/>
      <c r="B1374" s="95">
        <v>810319</v>
      </c>
      <c r="C1374" s="14" t="s">
        <v>350</v>
      </c>
      <c r="D1374" s="35" t="s">
        <v>198</v>
      </c>
      <c r="E1374" s="69">
        <v>0</v>
      </c>
      <c r="F1374" s="13">
        <v>0</v>
      </c>
      <c r="G1374" s="13">
        <v>0</v>
      </c>
      <c r="H1374" s="68">
        <v>0</v>
      </c>
      <c r="I1374" s="69">
        <v>0</v>
      </c>
      <c r="J1374" s="13">
        <v>0</v>
      </c>
      <c r="K1374" s="13">
        <v>0</v>
      </c>
      <c r="L1374" s="68">
        <v>0</v>
      </c>
      <c r="M1374" s="69">
        <v>0</v>
      </c>
      <c r="N1374" s="13">
        <v>0</v>
      </c>
      <c r="O1374" s="13">
        <v>0</v>
      </c>
      <c r="P1374" s="68">
        <v>0</v>
      </c>
      <c r="Q1374" s="69">
        <v>0</v>
      </c>
      <c r="R1374" s="13">
        <v>0</v>
      </c>
      <c r="S1374" s="13">
        <v>0</v>
      </c>
      <c r="T1374" s="68">
        <v>0</v>
      </c>
      <c r="U1374" s="69">
        <v>0</v>
      </c>
      <c r="V1374" s="13">
        <v>0</v>
      </c>
      <c r="W1374" s="67">
        <v>0</v>
      </c>
      <c r="X1374" s="68">
        <v>0</v>
      </c>
      <c r="Y1374" s="160" t="s">
        <v>380</v>
      </c>
    </row>
    <row r="1375" spans="1:25" ht="13.5" hidden="1" outlineLevel="2" thickBot="1" x14ac:dyDescent="0.25">
      <c r="A1375" s="465"/>
      <c r="B1375" s="95">
        <v>810319</v>
      </c>
      <c r="C1375" s="14" t="s">
        <v>351</v>
      </c>
      <c r="D1375" s="35" t="s">
        <v>199</v>
      </c>
      <c r="E1375" s="69">
        <v>0</v>
      </c>
      <c r="F1375" s="13">
        <v>0</v>
      </c>
      <c r="G1375" s="13">
        <v>0</v>
      </c>
      <c r="H1375" s="68">
        <v>0</v>
      </c>
      <c r="I1375" s="69">
        <v>0</v>
      </c>
      <c r="J1375" s="13">
        <v>0</v>
      </c>
      <c r="K1375" s="13">
        <v>0</v>
      </c>
      <c r="L1375" s="68">
        <v>0</v>
      </c>
      <c r="M1375" s="69">
        <v>0</v>
      </c>
      <c r="N1375" s="13">
        <v>0</v>
      </c>
      <c r="O1375" s="13">
        <v>0</v>
      </c>
      <c r="P1375" s="68">
        <v>0</v>
      </c>
      <c r="Q1375" s="69">
        <v>0</v>
      </c>
      <c r="R1375" s="13">
        <v>0</v>
      </c>
      <c r="S1375" s="13">
        <v>0</v>
      </c>
      <c r="T1375" s="68">
        <v>0</v>
      </c>
      <c r="U1375" s="69">
        <v>0</v>
      </c>
      <c r="V1375" s="13">
        <v>0</v>
      </c>
      <c r="W1375" s="67">
        <v>0</v>
      </c>
      <c r="X1375" s="68">
        <v>0</v>
      </c>
      <c r="Y1375" s="160" t="s">
        <v>380</v>
      </c>
    </row>
    <row r="1376" spans="1:25" ht="13.5" hidden="1" outlineLevel="2" thickBot="1" x14ac:dyDescent="0.25">
      <c r="A1376" s="465"/>
      <c r="B1376" s="95">
        <v>810319</v>
      </c>
      <c r="C1376" s="14" t="s">
        <v>300</v>
      </c>
      <c r="D1376" s="35" t="s">
        <v>200</v>
      </c>
      <c r="E1376" s="70">
        <v>0</v>
      </c>
      <c r="F1376" s="71">
        <v>0</v>
      </c>
      <c r="G1376" s="71">
        <v>0</v>
      </c>
      <c r="H1376" s="68">
        <v>0</v>
      </c>
      <c r="I1376" s="70">
        <v>0</v>
      </c>
      <c r="J1376" s="71">
        <v>0</v>
      </c>
      <c r="K1376" s="71">
        <v>0</v>
      </c>
      <c r="L1376" s="68">
        <v>0</v>
      </c>
      <c r="M1376" s="70">
        <v>0</v>
      </c>
      <c r="N1376" s="71">
        <v>0</v>
      </c>
      <c r="O1376" s="71">
        <v>0</v>
      </c>
      <c r="P1376" s="68">
        <v>0</v>
      </c>
      <c r="Q1376" s="70">
        <v>0</v>
      </c>
      <c r="R1376" s="71">
        <v>0</v>
      </c>
      <c r="S1376" s="71">
        <v>0</v>
      </c>
      <c r="T1376" s="68">
        <v>0</v>
      </c>
      <c r="U1376" s="70">
        <v>0</v>
      </c>
      <c r="V1376" s="71">
        <v>0</v>
      </c>
      <c r="W1376" s="71">
        <v>0</v>
      </c>
      <c r="X1376" s="68">
        <v>0</v>
      </c>
      <c r="Y1376" s="160" t="s">
        <v>380</v>
      </c>
    </row>
    <row r="1377" spans="1:25" ht="13.5" hidden="1" outlineLevel="3" thickBot="1" x14ac:dyDescent="0.25">
      <c r="A1377" s="465"/>
      <c r="B1377" s="95">
        <v>810319</v>
      </c>
      <c r="C1377" s="39" t="s">
        <v>363</v>
      </c>
      <c r="D1377" s="35" t="s">
        <v>369</v>
      </c>
      <c r="E1377" s="69">
        <v>0</v>
      </c>
      <c r="F1377" s="13">
        <v>0</v>
      </c>
      <c r="G1377" s="13">
        <v>0</v>
      </c>
      <c r="H1377" s="68">
        <v>0</v>
      </c>
      <c r="I1377" s="69">
        <v>0</v>
      </c>
      <c r="J1377" s="13">
        <v>0</v>
      </c>
      <c r="K1377" s="13">
        <v>0</v>
      </c>
      <c r="L1377" s="68">
        <v>0</v>
      </c>
      <c r="M1377" s="69">
        <v>0</v>
      </c>
      <c r="N1377" s="13">
        <v>0</v>
      </c>
      <c r="O1377" s="13">
        <v>0</v>
      </c>
      <c r="P1377" s="68">
        <v>0</v>
      </c>
      <c r="Q1377" s="69">
        <v>0</v>
      </c>
      <c r="R1377" s="13">
        <v>0</v>
      </c>
      <c r="S1377" s="13">
        <v>0</v>
      </c>
      <c r="T1377" s="68">
        <v>0</v>
      </c>
      <c r="U1377" s="69">
        <v>0</v>
      </c>
      <c r="V1377" s="13">
        <v>0</v>
      </c>
      <c r="W1377" s="67">
        <v>0</v>
      </c>
      <c r="X1377" s="68">
        <v>0</v>
      </c>
      <c r="Y1377" s="160" t="s">
        <v>380</v>
      </c>
    </row>
    <row r="1378" spans="1:25" ht="13.5" hidden="1" outlineLevel="3" thickBot="1" x14ac:dyDescent="0.25">
      <c r="A1378" s="465"/>
      <c r="B1378" s="95">
        <v>810319</v>
      </c>
      <c r="C1378" s="39" t="s">
        <v>301</v>
      </c>
      <c r="D1378" s="35" t="s">
        <v>370</v>
      </c>
      <c r="E1378" s="69">
        <v>0</v>
      </c>
      <c r="F1378" s="13">
        <v>0</v>
      </c>
      <c r="G1378" s="13">
        <v>0</v>
      </c>
      <c r="H1378" s="68">
        <v>0</v>
      </c>
      <c r="I1378" s="69">
        <v>0</v>
      </c>
      <c r="J1378" s="13">
        <v>0</v>
      </c>
      <c r="K1378" s="13">
        <v>0</v>
      </c>
      <c r="L1378" s="68">
        <v>0</v>
      </c>
      <c r="M1378" s="69">
        <v>0</v>
      </c>
      <c r="N1378" s="13">
        <v>0</v>
      </c>
      <c r="O1378" s="13">
        <v>0</v>
      </c>
      <c r="P1378" s="68">
        <v>0</v>
      </c>
      <c r="Q1378" s="69">
        <v>0</v>
      </c>
      <c r="R1378" s="13">
        <v>0</v>
      </c>
      <c r="S1378" s="13">
        <v>0</v>
      </c>
      <c r="T1378" s="68">
        <v>0</v>
      </c>
      <c r="U1378" s="69">
        <v>0</v>
      </c>
      <c r="V1378" s="13">
        <v>0</v>
      </c>
      <c r="W1378" s="67">
        <v>0</v>
      </c>
      <c r="X1378" s="68">
        <v>0</v>
      </c>
      <c r="Y1378" s="160" t="s">
        <v>380</v>
      </c>
    </row>
    <row r="1379" spans="1:25" ht="13.5" hidden="1" outlineLevel="3" thickBot="1" x14ac:dyDescent="0.25">
      <c r="A1379" s="465"/>
      <c r="B1379" s="95">
        <v>810319</v>
      </c>
      <c r="C1379" s="39" t="s">
        <v>305</v>
      </c>
      <c r="D1379" s="35" t="s">
        <v>371</v>
      </c>
      <c r="E1379" s="69">
        <v>0</v>
      </c>
      <c r="F1379" s="13">
        <v>0</v>
      </c>
      <c r="G1379" s="13">
        <v>0</v>
      </c>
      <c r="H1379" s="68">
        <v>0</v>
      </c>
      <c r="I1379" s="69">
        <v>0</v>
      </c>
      <c r="J1379" s="13">
        <v>0</v>
      </c>
      <c r="K1379" s="13">
        <v>0</v>
      </c>
      <c r="L1379" s="68">
        <v>0</v>
      </c>
      <c r="M1379" s="69">
        <v>0</v>
      </c>
      <c r="N1379" s="13">
        <v>0</v>
      </c>
      <c r="O1379" s="13">
        <v>0</v>
      </c>
      <c r="P1379" s="68">
        <v>0</v>
      </c>
      <c r="Q1379" s="69">
        <v>0</v>
      </c>
      <c r="R1379" s="13">
        <v>0</v>
      </c>
      <c r="S1379" s="13">
        <v>0</v>
      </c>
      <c r="T1379" s="68">
        <v>0</v>
      </c>
      <c r="U1379" s="69">
        <v>0</v>
      </c>
      <c r="V1379" s="13">
        <v>0</v>
      </c>
      <c r="W1379" s="67">
        <v>0</v>
      </c>
      <c r="X1379" s="68">
        <v>0</v>
      </c>
      <c r="Y1379" s="160" t="s">
        <v>380</v>
      </c>
    </row>
    <row r="1380" spans="1:25" ht="13.5" hidden="1" outlineLevel="3" thickBot="1" x14ac:dyDescent="0.25">
      <c r="A1380" s="465"/>
      <c r="B1380" s="95">
        <v>810319</v>
      </c>
      <c r="C1380" s="39" t="s">
        <v>302</v>
      </c>
      <c r="D1380" s="35" t="s">
        <v>372</v>
      </c>
      <c r="E1380" s="69">
        <v>0</v>
      </c>
      <c r="F1380" s="13">
        <v>0</v>
      </c>
      <c r="G1380" s="13">
        <v>0</v>
      </c>
      <c r="H1380" s="68">
        <v>0</v>
      </c>
      <c r="I1380" s="69">
        <v>0</v>
      </c>
      <c r="J1380" s="13">
        <v>0</v>
      </c>
      <c r="K1380" s="13">
        <v>0</v>
      </c>
      <c r="L1380" s="68">
        <v>0</v>
      </c>
      <c r="M1380" s="69">
        <v>0</v>
      </c>
      <c r="N1380" s="13">
        <v>0</v>
      </c>
      <c r="O1380" s="13">
        <v>0</v>
      </c>
      <c r="P1380" s="68">
        <v>0</v>
      </c>
      <c r="Q1380" s="69">
        <v>0</v>
      </c>
      <c r="R1380" s="13">
        <v>0</v>
      </c>
      <c r="S1380" s="13">
        <v>0</v>
      </c>
      <c r="T1380" s="68">
        <v>0</v>
      </c>
      <c r="U1380" s="69">
        <v>0</v>
      </c>
      <c r="V1380" s="13">
        <v>0</v>
      </c>
      <c r="W1380" s="67">
        <v>0</v>
      </c>
      <c r="X1380" s="68">
        <v>0</v>
      </c>
      <c r="Y1380" s="160" t="s">
        <v>380</v>
      </c>
    </row>
    <row r="1381" spans="1:25" ht="13.5" hidden="1" outlineLevel="3" thickBot="1" x14ac:dyDescent="0.25">
      <c r="A1381" s="465"/>
      <c r="B1381" s="95">
        <v>810319</v>
      </c>
      <c r="C1381" s="39" t="s">
        <v>434</v>
      </c>
      <c r="D1381" s="35" t="s">
        <v>373</v>
      </c>
      <c r="E1381" s="69">
        <v>0</v>
      </c>
      <c r="F1381" s="13">
        <v>0</v>
      </c>
      <c r="G1381" s="13">
        <v>0</v>
      </c>
      <c r="H1381" s="68">
        <v>0</v>
      </c>
      <c r="I1381" s="69">
        <v>0</v>
      </c>
      <c r="J1381" s="13">
        <v>0</v>
      </c>
      <c r="K1381" s="13">
        <v>0</v>
      </c>
      <c r="L1381" s="68">
        <v>0</v>
      </c>
      <c r="M1381" s="69">
        <v>0</v>
      </c>
      <c r="N1381" s="13">
        <v>0</v>
      </c>
      <c r="O1381" s="13">
        <v>0</v>
      </c>
      <c r="P1381" s="68">
        <v>0</v>
      </c>
      <c r="Q1381" s="69">
        <v>0</v>
      </c>
      <c r="R1381" s="13">
        <v>0</v>
      </c>
      <c r="S1381" s="13">
        <v>0</v>
      </c>
      <c r="T1381" s="68">
        <v>0</v>
      </c>
      <c r="U1381" s="69">
        <v>0</v>
      </c>
      <c r="V1381" s="13">
        <v>0</v>
      </c>
      <c r="W1381" s="67">
        <v>0</v>
      </c>
      <c r="X1381" s="68">
        <v>0</v>
      </c>
      <c r="Y1381" s="160" t="s">
        <v>380</v>
      </c>
    </row>
    <row r="1382" spans="1:25" ht="13.5" hidden="1" outlineLevel="3" thickBot="1" x14ac:dyDescent="0.25">
      <c r="A1382" s="474"/>
      <c r="B1382" s="95">
        <v>810319</v>
      </c>
      <c r="C1382" s="39" t="s">
        <v>384</v>
      </c>
      <c r="D1382" s="35" t="s">
        <v>374</v>
      </c>
      <c r="E1382" s="69">
        <v>0</v>
      </c>
      <c r="F1382" s="13">
        <v>0</v>
      </c>
      <c r="G1382" s="13">
        <v>0</v>
      </c>
      <c r="H1382" s="68">
        <v>0</v>
      </c>
      <c r="I1382" s="69">
        <v>0</v>
      </c>
      <c r="J1382" s="13">
        <v>0</v>
      </c>
      <c r="K1382" s="13">
        <v>0</v>
      </c>
      <c r="L1382" s="68">
        <v>0</v>
      </c>
      <c r="M1382" s="69">
        <v>0</v>
      </c>
      <c r="N1382" s="13">
        <v>0</v>
      </c>
      <c r="O1382" s="13">
        <v>0</v>
      </c>
      <c r="P1382" s="68">
        <v>0</v>
      </c>
      <c r="Q1382" s="69">
        <v>0</v>
      </c>
      <c r="R1382" s="13">
        <v>0</v>
      </c>
      <c r="S1382" s="13">
        <v>0</v>
      </c>
      <c r="T1382" s="68">
        <v>0</v>
      </c>
      <c r="U1382" s="69">
        <v>0</v>
      </c>
      <c r="V1382" s="13">
        <v>0</v>
      </c>
      <c r="W1382" s="67">
        <v>0</v>
      </c>
      <c r="X1382" s="68">
        <v>0</v>
      </c>
      <c r="Y1382" s="160" t="s">
        <v>380</v>
      </c>
    </row>
    <row r="1383" spans="1:25" ht="13.5" hidden="1" outlineLevel="3" thickBot="1" x14ac:dyDescent="0.25">
      <c r="A1383" s="475"/>
      <c r="B1383" s="96">
        <v>810319</v>
      </c>
      <c r="C1383" s="41" t="s">
        <v>383</v>
      </c>
      <c r="D1383" s="42" t="s">
        <v>375</v>
      </c>
      <c r="E1383" s="75">
        <v>0</v>
      </c>
      <c r="F1383" s="76">
        <v>0</v>
      </c>
      <c r="G1383" s="76">
        <v>0</v>
      </c>
      <c r="H1383" s="74">
        <v>0</v>
      </c>
      <c r="I1383" s="75">
        <v>0</v>
      </c>
      <c r="J1383" s="76">
        <v>0</v>
      </c>
      <c r="K1383" s="76">
        <v>0</v>
      </c>
      <c r="L1383" s="74">
        <v>0</v>
      </c>
      <c r="M1383" s="75">
        <v>0</v>
      </c>
      <c r="N1383" s="76">
        <v>0</v>
      </c>
      <c r="O1383" s="76">
        <v>0</v>
      </c>
      <c r="P1383" s="74">
        <v>0</v>
      </c>
      <c r="Q1383" s="75">
        <v>0</v>
      </c>
      <c r="R1383" s="76">
        <v>0</v>
      </c>
      <c r="S1383" s="76">
        <v>0</v>
      </c>
      <c r="T1383" s="74">
        <v>0</v>
      </c>
      <c r="U1383" s="75">
        <v>0</v>
      </c>
      <c r="V1383" s="76">
        <v>0</v>
      </c>
      <c r="W1383" s="73">
        <v>0</v>
      </c>
      <c r="X1383" s="74">
        <v>0</v>
      </c>
      <c r="Y1383" s="160" t="s">
        <v>380</v>
      </c>
    </row>
    <row r="1384" spans="1:25" s="106" customFormat="1" ht="13.5" hidden="1" outlineLevel="1" collapsed="1" thickBot="1" x14ac:dyDescent="0.25">
      <c r="A1384" s="466">
        <v>810321</v>
      </c>
      <c r="B1384" s="97">
        <v>810321</v>
      </c>
      <c r="C1384" s="100" t="s">
        <v>165</v>
      </c>
      <c r="D1384" s="101" t="s">
        <v>336</v>
      </c>
      <c r="E1384" s="102">
        <v>0</v>
      </c>
      <c r="F1384" s="103">
        <v>0</v>
      </c>
      <c r="G1384" s="103">
        <v>0</v>
      </c>
      <c r="H1384" s="104">
        <v>0</v>
      </c>
      <c r="I1384" s="102">
        <v>0</v>
      </c>
      <c r="J1384" s="103">
        <v>0</v>
      </c>
      <c r="K1384" s="103">
        <v>0</v>
      </c>
      <c r="L1384" s="104">
        <v>0</v>
      </c>
      <c r="M1384" s="102">
        <v>0</v>
      </c>
      <c r="N1384" s="103">
        <v>0</v>
      </c>
      <c r="O1384" s="103">
        <v>0</v>
      </c>
      <c r="P1384" s="104">
        <v>0</v>
      </c>
      <c r="Q1384" s="102">
        <v>0</v>
      </c>
      <c r="R1384" s="103">
        <v>0</v>
      </c>
      <c r="S1384" s="103">
        <v>0</v>
      </c>
      <c r="T1384" s="104">
        <v>0</v>
      </c>
      <c r="U1384" s="102">
        <v>0</v>
      </c>
      <c r="V1384" s="103">
        <v>0</v>
      </c>
      <c r="W1384" s="103">
        <v>0</v>
      </c>
      <c r="X1384" s="104">
        <v>0</v>
      </c>
      <c r="Y1384" s="160" t="s">
        <v>380</v>
      </c>
    </row>
    <row r="1385" spans="1:25" ht="13.5" hidden="1" outlineLevel="2" thickBot="1" x14ac:dyDescent="0.25">
      <c r="A1385" s="467"/>
      <c r="B1385" s="95">
        <v>810321</v>
      </c>
      <c r="C1385" s="14" t="s">
        <v>350</v>
      </c>
      <c r="D1385" s="35" t="s">
        <v>198</v>
      </c>
      <c r="E1385" s="69">
        <v>0</v>
      </c>
      <c r="F1385" s="13">
        <v>0</v>
      </c>
      <c r="G1385" s="13">
        <v>0</v>
      </c>
      <c r="H1385" s="68">
        <v>0</v>
      </c>
      <c r="I1385" s="69">
        <v>0</v>
      </c>
      <c r="J1385" s="13">
        <v>0</v>
      </c>
      <c r="K1385" s="13">
        <v>0</v>
      </c>
      <c r="L1385" s="68">
        <v>0</v>
      </c>
      <c r="M1385" s="69">
        <v>0</v>
      </c>
      <c r="N1385" s="13">
        <v>0</v>
      </c>
      <c r="O1385" s="13">
        <v>0</v>
      </c>
      <c r="P1385" s="68">
        <v>0</v>
      </c>
      <c r="Q1385" s="69">
        <v>0</v>
      </c>
      <c r="R1385" s="13">
        <v>0</v>
      </c>
      <c r="S1385" s="13">
        <v>0</v>
      </c>
      <c r="T1385" s="68">
        <v>0</v>
      </c>
      <c r="U1385" s="69">
        <v>0</v>
      </c>
      <c r="V1385" s="13">
        <v>0</v>
      </c>
      <c r="W1385" s="67">
        <v>0</v>
      </c>
      <c r="X1385" s="68">
        <v>0</v>
      </c>
      <c r="Y1385" s="160" t="s">
        <v>380</v>
      </c>
    </row>
    <row r="1386" spans="1:25" ht="13.5" hidden="1" outlineLevel="2" thickBot="1" x14ac:dyDescent="0.25">
      <c r="A1386" s="467"/>
      <c r="B1386" s="95">
        <v>810321</v>
      </c>
      <c r="C1386" s="14" t="s">
        <v>351</v>
      </c>
      <c r="D1386" s="35" t="s">
        <v>199</v>
      </c>
      <c r="E1386" s="69">
        <v>0</v>
      </c>
      <c r="F1386" s="13">
        <v>0</v>
      </c>
      <c r="G1386" s="13">
        <v>0</v>
      </c>
      <c r="H1386" s="68">
        <v>0</v>
      </c>
      <c r="I1386" s="69">
        <v>0</v>
      </c>
      <c r="J1386" s="13">
        <v>0</v>
      </c>
      <c r="K1386" s="13">
        <v>0</v>
      </c>
      <c r="L1386" s="68">
        <v>0</v>
      </c>
      <c r="M1386" s="69">
        <v>0</v>
      </c>
      <c r="N1386" s="13">
        <v>0</v>
      </c>
      <c r="O1386" s="13">
        <v>0</v>
      </c>
      <c r="P1386" s="68">
        <v>0</v>
      </c>
      <c r="Q1386" s="69">
        <v>0</v>
      </c>
      <c r="R1386" s="13">
        <v>0</v>
      </c>
      <c r="S1386" s="13">
        <v>0</v>
      </c>
      <c r="T1386" s="68">
        <v>0</v>
      </c>
      <c r="U1386" s="69">
        <v>0</v>
      </c>
      <c r="V1386" s="13">
        <v>0</v>
      </c>
      <c r="W1386" s="67">
        <v>0</v>
      </c>
      <c r="X1386" s="68">
        <v>0</v>
      </c>
      <c r="Y1386" s="160" t="s">
        <v>380</v>
      </c>
    </row>
    <row r="1387" spans="1:25" ht="13.5" hidden="1" outlineLevel="2" thickBot="1" x14ac:dyDescent="0.25">
      <c r="A1387" s="467"/>
      <c r="B1387" s="95">
        <v>810321</v>
      </c>
      <c r="C1387" s="14" t="s">
        <v>300</v>
      </c>
      <c r="D1387" s="35" t="s">
        <v>200</v>
      </c>
      <c r="E1387" s="70">
        <v>0</v>
      </c>
      <c r="F1387" s="71">
        <v>0</v>
      </c>
      <c r="G1387" s="71">
        <v>0</v>
      </c>
      <c r="H1387" s="68">
        <v>0</v>
      </c>
      <c r="I1387" s="70">
        <v>0</v>
      </c>
      <c r="J1387" s="71">
        <v>0</v>
      </c>
      <c r="K1387" s="71">
        <v>0</v>
      </c>
      <c r="L1387" s="68">
        <v>0</v>
      </c>
      <c r="M1387" s="70">
        <v>0</v>
      </c>
      <c r="N1387" s="71">
        <v>0</v>
      </c>
      <c r="O1387" s="71">
        <v>0</v>
      </c>
      <c r="P1387" s="68">
        <v>0</v>
      </c>
      <c r="Q1387" s="70">
        <v>0</v>
      </c>
      <c r="R1387" s="71">
        <v>0</v>
      </c>
      <c r="S1387" s="71">
        <v>0</v>
      </c>
      <c r="T1387" s="68">
        <v>0</v>
      </c>
      <c r="U1387" s="70">
        <v>0</v>
      </c>
      <c r="V1387" s="71">
        <v>0</v>
      </c>
      <c r="W1387" s="71">
        <v>0</v>
      </c>
      <c r="X1387" s="68">
        <v>0</v>
      </c>
      <c r="Y1387" s="160" t="s">
        <v>380</v>
      </c>
    </row>
    <row r="1388" spans="1:25" ht="13.5" hidden="1" outlineLevel="3" thickBot="1" x14ac:dyDescent="0.25">
      <c r="A1388" s="467"/>
      <c r="B1388" s="95">
        <v>810321</v>
      </c>
      <c r="C1388" s="39" t="s">
        <v>363</v>
      </c>
      <c r="D1388" s="35" t="s">
        <v>369</v>
      </c>
      <c r="E1388" s="69">
        <v>0</v>
      </c>
      <c r="F1388" s="13">
        <v>0</v>
      </c>
      <c r="G1388" s="13">
        <v>0</v>
      </c>
      <c r="H1388" s="68">
        <v>0</v>
      </c>
      <c r="I1388" s="69">
        <v>0</v>
      </c>
      <c r="J1388" s="13">
        <v>0</v>
      </c>
      <c r="K1388" s="13">
        <v>0</v>
      </c>
      <c r="L1388" s="68">
        <v>0</v>
      </c>
      <c r="M1388" s="69">
        <v>0</v>
      </c>
      <c r="N1388" s="13">
        <v>0</v>
      </c>
      <c r="O1388" s="13">
        <v>0</v>
      </c>
      <c r="P1388" s="68">
        <v>0</v>
      </c>
      <c r="Q1388" s="69">
        <v>0</v>
      </c>
      <c r="R1388" s="13">
        <v>0</v>
      </c>
      <c r="S1388" s="13">
        <v>0</v>
      </c>
      <c r="T1388" s="68">
        <v>0</v>
      </c>
      <c r="U1388" s="69">
        <v>0</v>
      </c>
      <c r="V1388" s="13">
        <v>0</v>
      </c>
      <c r="W1388" s="67">
        <v>0</v>
      </c>
      <c r="X1388" s="68">
        <v>0</v>
      </c>
      <c r="Y1388" s="160" t="s">
        <v>380</v>
      </c>
    </row>
    <row r="1389" spans="1:25" ht="13.5" hidden="1" outlineLevel="3" thickBot="1" x14ac:dyDescent="0.25">
      <c r="A1389" s="467"/>
      <c r="B1389" s="95">
        <v>810321</v>
      </c>
      <c r="C1389" s="39" t="s">
        <v>301</v>
      </c>
      <c r="D1389" s="35" t="s">
        <v>370</v>
      </c>
      <c r="E1389" s="69">
        <v>0</v>
      </c>
      <c r="F1389" s="13">
        <v>0</v>
      </c>
      <c r="G1389" s="13">
        <v>0</v>
      </c>
      <c r="H1389" s="68">
        <v>0</v>
      </c>
      <c r="I1389" s="69">
        <v>0</v>
      </c>
      <c r="J1389" s="13">
        <v>0</v>
      </c>
      <c r="K1389" s="13">
        <v>0</v>
      </c>
      <c r="L1389" s="68">
        <v>0</v>
      </c>
      <c r="M1389" s="69">
        <v>0</v>
      </c>
      <c r="N1389" s="13">
        <v>0</v>
      </c>
      <c r="O1389" s="13">
        <v>0</v>
      </c>
      <c r="P1389" s="68">
        <v>0</v>
      </c>
      <c r="Q1389" s="69">
        <v>0</v>
      </c>
      <c r="R1389" s="13">
        <v>0</v>
      </c>
      <c r="S1389" s="13">
        <v>0</v>
      </c>
      <c r="T1389" s="68">
        <v>0</v>
      </c>
      <c r="U1389" s="69">
        <v>0</v>
      </c>
      <c r="V1389" s="13">
        <v>0</v>
      </c>
      <c r="W1389" s="67">
        <v>0</v>
      </c>
      <c r="X1389" s="68">
        <v>0</v>
      </c>
      <c r="Y1389" s="160" t="s">
        <v>380</v>
      </c>
    </row>
    <row r="1390" spans="1:25" ht="13.5" hidden="1" outlineLevel="3" thickBot="1" x14ac:dyDescent="0.25">
      <c r="A1390" s="467"/>
      <c r="B1390" s="95">
        <v>810321</v>
      </c>
      <c r="C1390" s="39" t="s">
        <v>305</v>
      </c>
      <c r="D1390" s="35" t="s">
        <v>371</v>
      </c>
      <c r="E1390" s="69">
        <v>0</v>
      </c>
      <c r="F1390" s="13">
        <v>0</v>
      </c>
      <c r="G1390" s="13">
        <v>0</v>
      </c>
      <c r="H1390" s="68">
        <v>0</v>
      </c>
      <c r="I1390" s="69">
        <v>0</v>
      </c>
      <c r="J1390" s="13">
        <v>0</v>
      </c>
      <c r="K1390" s="13">
        <v>0</v>
      </c>
      <c r="L1390" s="68">
        <v>0</v>
      </c>
      <c r="M1390" s="69">
        <v>0</v>
      </c>
      <c r="N1390" s="13">
        <v>0</v>
      </c>
      <c r="O1390" s="13">
        <v>0</v>
      </c>
      <c r="P1390" s="68">
        <v>0</v>
      </c>
      <c r="Q1390" s="69">
        <v>0</v>
      </c>
      <c r="R1390" s="13">
        <v>0</v>
      </c>
      <c r="S1390" s="13">
        <v>0</v>
      </c>
      <c r="T1390" s="68">
        <v>0</v>
      </c>
      <c r="U1390" s="69">
        <v>0</v>
      </c>
      <c r="V1390" s="13">
        <v>0</v>
      </c>
      <c r="W1390" s="67">
        <v>0</v>
      </c>
      <c r="X1390" s="68">
        <v>0</v>
      </c>
      <c r="Y1390" s="160" t="s">
        <v>380</v>
      </c>
    </row>
    <row r="1391" spans="1:25" ht="13.5" hidden="1" outlineLevel="3" thickBot="1" x14ac:dyDescent="0.25">
      <c r="A1391" s="467"/>
      <c r="B1391" s="95">
        <v>810321</v>
      </c>
      <c r="C1391" s="39" t="s">
        <v>302</v>
      </c>
      <c r="D1391" s="35" t="s">
        <v>372</v>
      </c>
      <c r="E1391" s="69">
        <v>0</v>
      </c>
      <c r="F1391" s="13">
        <v>0</v>
      </c>
      <c r="G1391" s="13">
        <v>0</v>
      </c>
      <c r="H1391" s="68">
        <v>0</v>
      </c>
      <c r="I1391" s="69">
        <v>0</v>
      </c>
      <c r="J1391" s="13">
        <v>0</v>
      </c>
      <c r="K1391" s="13">
        <v>0</v>
      </c>
      <c r="L1391" s="68">
        <v>0</v>
      </c>
      <c r="M1391" s="69">
        <v>0</v>
      </c>
      <c r="N1391" s="13">
        <v>0</v>
      </c>
      <c r="O1391" s="13">
        <v>0</v>
      </c>
      <c r="P1391" s="68">
        <v>0</v>
      </c>
      <c r="Q1391" s="69">
        <v>0</v>
      </c>
      <c r="R1391" s="13">
        <v>0</v>
      </c>
      <c r="S1391" s="13">
        <v>0</v>
      </c>
      <c r="T1391" s="68">
        <v>0</v>
      </c>
      <c r="U1391" s="69">
        <v>0</v>
      </c>
      <c r="V1391" s="13">
        <v>0</v>
      </c>
      <c r="W1391" s="67">
        <v>0</v>
      </c>
      <c r="X1391" s="68">
        <v>0</v>
      </c>
      <c r="Y1391" s="160" t="s">
        <v>380</v>
      </c>
    </row>
    <row r="1392" spans="1:25" ht="13.5" hidden="1" outlineLevel="3" thickBot="1" x14ac:dyDescent="0.25">
      <c r="A1392" s="467"/>
      <c r="B1392" s="95">
        <v>810321</v>
      </c>
      <c r="C1392" s="39" t="s">
        <v>434</v>
      </c>
      <c r="D1392" s="35" t="s">
        <v>373</v>
      </c>
      <c r="E1392" s="69">
        <v>0</v>
      </c>
      <c r="F1392" s="13">
        <v>0</v>
      </c>
      <c r="G1392" s="13">
        <v>0</v>
      </c>
      <c r="H1392" s="68">
        <v>0</v>
      </c>
      <c r="I1392" s="69">
        <v>0</v>
      </c>
      <c r="J1392" s="13">
        <v>0</v>
      </c>
      <c r="K1392" s="13">
        <v>0</v>
      </c>
      <c r="L1392" s="68">
        <v>0</v>
      </c>
      <c r="M1392" s="69">
        <v>0</v>
      </c>
      <c r="N1392" s="13">
        <v>0</v>
      </c>
      <c r="O1392" s="13">
        <v>0</v>
      </c>
      <c r="P1392" s="68">
        <v>0</v>
      </c>
      <c r="Q1392" s="69">
        <v>0</v>
      </c>
      <c r="R1392" s="13">
        <v>0</v>
      </c>
      <c r="S1392" s="13">
        <v>0</v>
      </c>
      <c r="T1392" s="68">
        <v>0</v>
      </c>
      <c r="U1392" s="69">
        <v>0</v>
      </c>
      <c r="V1392" s="13">
        <v>0</v>
      </c>
      <c r="W1392" s="67">
        <v>0</v>
      </c>
      <c r="X1392" s="68">
        <v>0</v>
      </c>
      <c r="Y1392" s="160" t="s">
        <v>380</v>
      </c>
    </row>
    <row r="1393" spans="1:25" ht="13.5" hidden="1" outlineLevel="3" thickBot="1" x14ac:dyDescent="0.25">
      <c r="A1393" s="467"/>
      <c r="B1393" s="95">
        <v>810321</v>
      </c>
      <c r="C1393" s="57" t="s">
        <v>384</v>
      </c>
      <c r="D1393" s="35" t="s">
        <v>374</v>
      </c>
      <c r="E1393" s="69">
        <v>0</v>
      </c>
      <c r="F1393" s="13">
        <v>0</v>
      </c>
      <c r="G1393" s="13">
        <v>0</v>
      </c>
      <c r="H1393" s="68">
        <v>0</v>
      </c>
      <c r="I1393" s="69">
        <v>0</v>
      </c>
      <c r="J1393" s="13">
        <v>0</v>
      </c>
      <c r="K1393" s="13">
        <v>0</v>
      </c>
      <c r="L1393" s="68">
        <v>0</v>
      </c>
      <c r="M1393" s="69">
        <v>0</v>
      </c>
      <c r="N1393" s="13">
        <v>0</v>
      </c>
      <c r="O1393" s="13">
        <v>0</v>
      </c>
      <c r="P1393" s="68">
        <v>0</v>
      </c>
      <c r="Q1393" s="69">
        <v>0</v>
      </c>
      <c r="R1393" s="13">
        <v>0</v>
      </c>
      <c r="S1393" s="13">
        <v>0</v>
      </c>
      <c r="T1393" s="68">
        <v>0</v>
      </c>
      <c r="U1393" s="69">
        <v>0</v>
      </c>
      <c r="V1393" s="13">
        <v>0</v>
      </c>
      <c r="W1393" s="67">
        <v>0</v>
      </c>
      <c r="X1393" s="68">
        <v>0</v>
      </c>
      <c r="Y1393" s="160" t="s">
        <v>380</v>
      </c>
    </row>
    <row r="1394" spans="1:25" ht="13.5" hidden="1" outlineLevel="3" thickBot="1" x14ac:dyDescent="0.25">
      <c r="A1394" s="468"/>
      <c r="B1394" s="96">
        <v>810321</v>
      </c>
      <c r="C1394" s="41" t="s">
        <v>383</v>
      </c>
      <c r="D1394" s="42" t="s">
        <v>375</v>
      </c>
      <c r="E1394" s="75">
        <v>0</v>
      </c>
      <c r="F1394" s="76">
        <v>0</v>
      </c>
      <c r="G1394" s="76">
        <v>0</v>
      </c>
      <c r="H1394" s="74">
        <v>0</v>
      </c>
      <c r="I1394" s="75">
        <v>0</v>
      </c>
      <c r="J1394" s="76">
        <v>0</v>
      </c>
      <c r="K1394" s="76">
        <v>0</v>
      </c>
      <c r="L1394" s="74">
        <v>0</v>
      </c>
      <c r="M1394" s="75">
        <v>0</v>
      </c>
      <c r="N1394" s="76">
        <v>0</v>
      </c>
      <c r="O1394" s="76">
        <v>0</v>
      </c>
      <c r="P1394" s="74">
        <v>0</v>
      </c>
      <c r="Q1394" s="75">
        <v>0</v>
      </c>
      <c r="R1394" s="76">
        <v>0</v>
      </c>
      <c r="S1394" s="76">
        <v>0</v>
      </c>
      <c r="T1394" s="74">
        <v>0</v>
      </c>
      <c r="U1394" s="75">
        <v>0</v>
      </c>
      <c r="V1394" s="76">
        <v>0</v>
      </c>
      <c r="W1394" s="73">
        <v>0</v>
      </c>
      <c r="X1394" s="74">
        <v>0</v>
      </c>
      <c r="Y1394" s="160" t="s">
        <v>380</v>
      </c>
    </row>
    <row r="1395" spans="1:25" s="106" customFormat="1" ht="13.5" hidden="1" outlineLevel="1" collapsed="1" thickBot="1" x14ac:dyDescent="0.25">
      <c r="A1395" s="464">
        <v>810328</v>
      </c>
      <c r="B1395" s="97">
        <v>810328</v>
      </c>
      <c r="C1395" s="100" t="s">
        <v>257</v>
      </c>
      <c r="D1395" s="101" t="s">
        <v>336</v>
      </c>
      <c r="E1395" s="102">
        <v>0</v>
      </c>
      <c r="F1395" s="103">
        <v>0</v>
      </c>
      <c r="G1395" s="103">
        <v>0</v>
      </c>
      <c r="H1395" s="104">
        <v>0</v>
      </c>
      <c r="I1395" s="102">
        <v>0</v>
      </c>
      <c r="J1395" s="103">
        <v>0</v>
      </c>
      <c r="K1395" s="103">
        <v>0</v>
      </c>
      <c r="L1395" s="104">
        <v>0</v>
      </c>
      <c r="M1395" s="102">
        <v>0</v>
      </c>
      <c r="N1395" s="103">
        <v>0</v>
      </c>
      <c r="O1395" s="103">
        <v>0</v>
      </c>
      <c r="P1395" s="104">
        <v>0</v>
      </c>
      <c r="Q1395" s="102">
        <v>0</v>
      </c>
      <c r="R1395" s="103">
        <v>0</v>
      </c>
      <c r="S1395" s="103">
        <v>0</v>
      </c>
      <c r="T1395" s="104">
        <v>0</v>
      </c>
      <c r="U1395" s="102">
        <v>0</v>
      </c>
      <c r="V1395" s="103">
        <v>0</v>
      </c>
      <c r="W1395" s="103">
        <v>0</v>
      </c>
      <c r="X1395" s="104">
        <v>0</v>
      </c>
      <c r="Y1395" s="160" t="s">
        <v>380</v>
      </c>
    </row>
    <row r="1396" spans="1:25" ht="13.5" hidden="1" outlineLevel="2" thickBot="1" x14ac:dyDescent="0.25">
      <c r="A1396" s="465"/>
      <c r="B1396" s="95">
        <v>810328</v>
      </c>
      <c r="C1396" s="14" t="s">
        <v>350</v>
      </c>
      <c r="D1396" s="35" t="s">
        <v>198</v>
      </c>
      <c r="E1396" s="69">
        <v>0</v>
      </c>
      <c r="F1396" s="13">
        <v>0</v>
      </c>
      <c r="G1396" s="13">
        <v>0</v>
      </c>
      <c r="H1396" s="68">
        <v>0</v>
      </c>
      <c r="I1396" s="69">
        <v>0</v>
      </c>
      <c r="J1396" s="13">
        <v>0</v>
      </c>
      <c r="K1396" s="13">
        <v>0</v>
      </c>
      <c r="L1396" s="68">
        <v>0</v>
      </c>
      <c r="M1396" s="69">
        <v>0</v>
      </c>
      <c r="N1396" s="13">
        <v>0</v>
      </c>
      <c r="O1396" s="13">
        <v>0</v>
      </c>
      <c r="P1396" s="68">
        <v>0</v>
      </c>
      <c r="Q1396" s="69">
        <v>0</v>
      </c>
      <c r="R1396" s="13">
        <v>0</v>
      </c>
      <c r="S1396" s="13">
        <v>0</v>
      </c>
      <c r="T1396" s="68">
        <v>0</v>
      </c>
      <c r="U1396" s="69">
        <v>0</v>
      </c>
      <c r="V1396" s="13">
        <v>0</v>
      </c>
      <c r="W1396" s="67">
        <v>0</v>
      </c>
      <c r="X1396" s="68">
        <v>0</v>
      </c>
      <c r="Y1396" s="160" t="s">
        <v>380</v>
      </c>
    </row>
    <row r="1397" spans="1:25" ht="13.5" hidden="1" outlineLevel="2" thickBot="1" x14ac:dyDescent="0.25">
      <c r="A1397" s="465"/>
      <c r="B1397" s="95">
        <v>810328</v>
      </c>
      <c r="C1397" s="14" t="s">
        <v>351</v>
      </c>
      <c r="D1397" s="35" t="s">
        <v>199</v>
      </c>
      <c r="E1397" s="69">
        <v>0</v>
      </c>
      <c r="F1397" s="13">
        <v>0</v>
      </c>
      <c r="G1397" s="13">
        <v>0</v>
      </c>
      <c r="H1397" s="68">
        <v>0</v>
      </c>
      <c r="I1397" s="69">
        <v>0</v>
      </c>
      <c r="J1397" s="13">
        <v>0</v>
      </c>
      <c r="K1397" s="13">
        <v>0</v>
      </c>
      <c r="L1397" s="68">
        <v>0</v>
      </c>
      <c r="M1397" s="69">
        <v>0</v>
      </c>
      <c r="N1397" s="13">
        <v>0</v>
      </c>
      <c r="O1397" s="13">
        <v>0</v>
      </c>
      <c r="P1397" s="68">
        <v>0</v>
      </c>
      <c r="Q1397" s="69">
        <v>0</v>
      </c>
      <c r="R1397" s="13">
        <v>0</v>
      </c>
      <c r="S1397" s="13">
        <v>0</v>
      </c>
      <c r="T1397" s="68">
        <v>0</v>
      </c>
      <c r="U1397" s="69">
        <v>0</v>
      </c>
      <c r="V1397" s="13">
        <v>0</v>
      </c>
      <c r="W1397" s="67">
        <v>0</v>
      </c>
      <c r="X1397" s="68">
        <v>0</v>
      </c>
      <c r="Y1397" s="160" t="s">
        <v>380</v>
      </c>
    </row>
    <row r="1398" spans="1:25" ht="13.5" hidden="1" outlineLevel="2" thickBot="1" x14ac:dyDescent="0.25">
      <c r="A1398" s="465"/>
      <c r="B1398" s="95">
        <v>810328</v>
      </c>
      <c r="C1398" s="14" t="s">
        <v>300</v>
      </c>
      <c r="D1398" s="35" t="s">
        <v>200</v>
      </c>
      <c r="E1398" s="70">
        <v>0</v>
      </c>
      <c r="F1398" s="71">
        <v>0</v>
      </c>
      <c r="G1398" s="71">
        <v>0</v>
      </c>
      <c r="H1398" s="68">
        <v>0</v>
      </c>
      <c r="I1398" s="70">
        <v>0</v>
      </c>
      <c r="J1398" s="71">
        <v>0</v>
      </c>
      <c r="K1398" s="71">
        <v>0</v>
      </c>
      <c r="L1398" s="68">
        <v>0</v>
      </c>
      <c r="M1398" s="70">
        <v>0</v>
      </c>
      <c r="N1398" s="71">
        <v>0</v>
      </c>
      <c r="O1398" s="71">
        <v>0</v>
      </c>
      <c r="P1398" s="68">
        <v>0</v>
      </c>
      <c r="Q1398" s="70">
        <v>0</v>
      </c>
      <c r="R1398" s="71">
        <v>0</v>
      </c>
      <c r="S1398" s="71">
        <v>0</v>
      </c>
      <c r="T1398" s="68">
        <v>0</v>
      </c>
      <c r="U1398" s="70">
        <v>0</v>
      </c>
      <c r="V1398" s="71">
        <v>0</v>
      </c>
      <c r="W1398" s="71">
        <v>0</v>
      </c>
      <c r="X1398" s="68">
        <v>0</v>
      </c>
      <c r="Y1398" s="160" t="s">
        <v>380</v>
      </c>
    </row>
    <row r="1399" spans="1:25" ht="13.5" hidden="1" outlineLevel="3" thickBot="1" x14ac:dyDescent="0.25">
      <c r="A1399" s="465"/>
      <c r="B1399" s="95">
        <v>810328</v>
      </c>
      <c r="C1399" s="39" t="s">
        <v>363</v>
      </c>
      <c r="D1399" s="35" t="s">
        <v>369</v>
      </c>
      <c r="E1399" s="69">
        <v>0</v>
      </c>
      <c r="F1399" s="13">
        <v>0</v>
      </c>
      <c r="G1399" s="13">
        <v>0</v>
      </c>
      <c r="H1399" s="68">
        <v>0</v>
      </c>
      <c r="I1399" s="69">
        <v>0</v>
      </c>
      <c r="J1399" s="13">
        <v>0</v>
      </c>
      <c r="K1399" s="13">
        <v>0</v>
      </c>
      <c r="L1399" s="68">
        <v>0</v>
      </c>
      <c r="M1399" s="69">
        <v>0</v>
      </c>
      <c r="N1399" s="13">
        <v>0</v>
      </c>
      <c r="O1399" s="13">
        <v>0</v>
      </c>
      <c r="P1399" s="68">
        <v>0</v>
      </c>
      <c r="Q1399" s="69">
        <v>0</v>
      </c>
      <c r="R1399" s="13">
        <v>0</v>
      </c>
      <c r="S1399" s="13">
        <v>0</v>
      </c>
      <c r="T1399" s="68">
        <v>0</v>
      </c>
      <c r="U1399" s="69">
        <v>0</v>
      </c>
      <c r="V1399" s="13">
        <v>0</v>
      </c>
      <c r="W1399" s="67">
        <v>0</v>
      </c>
      <c r="X1399" s="68">
        <v>0</v>
      </c>
      <c r="Y1399" s="160" t="s">
        <v>380</v>
      </c>
    </row>
    <row r="1400" spans="1:25" ht="13.5" hidden="1" outlineLevel="3" thickBot="1" x14ac:dyDescent="0.25">
      <c r="A1400" s="465"/>
      <c r="B1400" s="95">
        <v>810328</v>
      </c>
      <c r="C1400" s="39" t="s">
        <v>301</v>
      </c>
      <c r="D1400" s="35" t="s">
        <v>370</v>
      </c>
      <c r="E1400" s="69">
        <v>0</v>
      </c>
      <c r="F1400" s="13">
        <v>0</v>
      </c>
      <c r="G1400" s="13">
        <v>0</v>
      </c>
      <c r="H1400" s="68">
        <v>0</v>
      </c>
      <c r="I1400" s="69">
        <v>0</v>
      </c>
      <c r="J1400" s="13">
        <v>0</v>
      </c>
      <c r="K1400" s="13">
        <v>0</v>
      </c>
      <c r="L1400" s="68">
        <v>0</v>
      </c>
      <c r="M1400" s="69">
        <v>0</v>
      </c>
      <c r="N1400" s="13">
        <v>0</v>
      </c>
      <c r="O1400" s="13">
        <v>0</v>
      </c>
      <c r="P1400" s="68">
        <v>0</v>
      </c>
      <c r="Q1400" s="69">
        <v>0</v>
      </c>
      <c r="R1400" s="13">
        <v>0</v>
      </c>
      <c r="S1400" s="13">
        <v>0</v>
      </c>
      <c r="T1400" s="68">
        <v>0</v>
      </c>
      <c r="U1400" s="69">
        <v>0</v>
      </c>
      <c r="V1400" s="13">
        <v>0</v>
      </c>
      <c r="W1400" s="67">
        <v>0</v>
      </c>
      <c r="X1400" s="68">
        <v>0</v>
      </c>
      <c r="Y1400" s="160" t="s">
        <v>380</v>
      </c>
    </row>
    <row r="1401" spans="1:25" ht="13.5" hidden="1" outlineLevel="3" thickBot="1" x14ac:dyDescent="0.25">
      <c r="A1401" s="465"/>
      <c r="B1401" s="95">
        <v>810328</v>
      </c>
      <c r="C1401" s="39" t="s">
        <v>305</v>
      </c>
      <c r="D1401" s="35" t="s">
        <v>371</v>
      </c>
      <c r="E1401" s="69">
        <v>0</v>
      </c>
      <c r="F1401" s="13">
        <v>0</v>
      </c>
      <c r="G1401" s="13">
        <v>0</v>
      </c>
      <c r="H1401" s="68">
        <v>0</v>
      </c>
      <c r="I1401" s="69">
        <v>0</v>
      </c>
      <c r="J1401" s="13">
        <v>0</v>
      </c>
      <c r="K1401" s="13">
        <v>0</v>
      </c>
      <c r="L1401" s="68">
        <v>0</v>
      </c>
      <c r="M1401" s="69">
        <v>0</v>
      </c>
      <c r="N1401" s="13">
        <v>0</v>
      </c>
      <c r="O1401" s="13">
        <v>0</v>
      </c>
      <c r="P1401" s="68">
        <v>0</v>
      </c>
      <c r="Q1401" s="69">
        <v>0</v>
      </c>
      <c r="R1401" s="13">
        <v>0</v>
      </c>
      <c r="S1401" s="13">
        <v>0</v>
      </c>
      <c r="T1401" s="68">
        <v>0</v>
      </c>
      <c r="U1401" s="69">
        <v>0</v>
      </c>
      <c r="V1401" s="13">
        <v>0</v>
      </c>
      <c r="W1401" s="67">
        <v>0</v>
      </c>
      <c r="X1401" s="68">
        <v>0</v>
      </c>
      <c r="Y1401" s="160" t="s">
        <v>380</v>
      </c>
    </row>
    <row r="1402" spans="1:25" ht="13.5" hidden="1" outlineLevel="3" thickBot="1" x14ac:dyDescent="0.25">
      <c r="A1402" s="465"/>
      <c r="B1402" s="95">
        <v>810328</v>
      </c>
      <c r="C1402" s="39" t="s">
        <v>302</v>
      </c>
      <c r="D1402" s="35" t="s">
        <v>372</v>
      </c>
      <c r="E1402" s="69">
        <v>0</v>
      </c>
      <c r="F1402" s="13">
        <v>0</v>
      </c>
      <c r="G1402" s="13">
        <v>0</v>
      </c>
      <c r="H1402" s="68">
        <v>0</v>
      </c>
      <c r="I1402" s="69">
        <v>0</v>
      </c>
      <c r="J1402" s="13">
        <v>0</v>
      </c>
      <c r="K1402" s="13">
        <v>0</v>
      </c>
      <c r="L1402" s="68">
        <v>0</v>
      </c>
      <c r="M1402" s="69">
        <v>0</v>
      </c>
      <c r="N1402" s="13">
        <v>0</v>
      </c>
      <c r="O1402" s="13">
        <v>0</v>
      </c>
      <c r="P1402" s="68">
        <v>0</v>
      </c>
      <c r="Q1402" s="69">
        <v>0</v>
      </c>
      <c r="R1402" s="13">
        <v>0</v>
      </c>
      <c r="S1402" s="13">
        <v>0</v>
      </c>
      <c r="T1402" s="68">
        <v>0</v>
      </c>
      <c r="U1402" s="69">
        <v>0</v>
      </c>
      <c r="V1402" s="13">
        <v>0</v>
      </c>
      <c r="W1402" s="67">
        <v>0</v>
      </c>
      <c r="X1402" s="68">
        <v>0</v>
      </c>
      <c r="Y1402" s="160" t="s">
        <v>380</v>
      </c>
    </row>
    <row r="1403" spans="1:25" ht="13.5" hidden="1" outlineLevel="3" thickBot="1" x14ac:dyDescent="0.25">
      <c r="A1403" s="465"/>
      <c r="B1403" s="95">
        <v>810328</v>
      </c>
      <c r="C1403" s="39" t="s">
        <v>434</v>
      </c>
      <c r="D1403" s="35" t="s">
        <v>373</v>
      </c>
      <c r="E1403" s="69">
        <v>0</v>
      </c>
      <c r="F1403" s="13">
        <v>0</v>
      </c>
      <c r="G1403" s="13">
        <v>0</v>
      </c>
      <c r="H1403" s="68">
        <v>0</v>
      </c>
      <c r="I1403" s="69">
        <v>0</v>
      </c>
      <c r="J1403" s="13">
        <v>0</v>
      </c>
      <c r="K1403" s="13">
        <v>0</v>
      </c>
      <c r="L1403" s="68">
        <v>0</v>
      </c>
      <c r="M1403" s="69">
        <v>0</v>
      </c>
      <c r="N1403" s="13">
        <v>0</v>
      </c>
      <c r="O1403" s="13">
        <v>0</v>
      </c>
      <c r="P1403" s="68">
        <v>0</v>
      </c>
      <c r="Q1403" s="69">
        <v>0</v>
      </c>
      <c r="R1403" s="13">
        <v>0</v>
      </c>
      <c r="S1403" s="13">
        <v>0</v>
      </c>
      <c r="T1403" s="68">
        <v>0</v>
      </c>
      <c r="U1403" s="69">
        <v>0</v>
      </c>
      <c r="V1403" s="13">
        <v>0</v>
      </c>
      <c r="W1403" s="67">
        <v>0</v>
      </c>
      <c r="X1403" s="68">
        <v>0</v>
      </c>
      <c r="Y1403" s="160" t="s">
        <v>380</v>
      </c>
    </row>
    <row r="1404" spans="1:25" ht="13.5" hidden="1" outlineLevel="3" thickBot="1" x14ac:dyDescent="0.25">
      <c r="A1404" s="474"/>
      <c r="B1404" s="95">
        <v>810328</v>
      </c>
      <c r="C1404" s="39" t="s">
        <v>384</v>
      </c>
      <c r="D1404" s="35" t="s">
        <v>374</v>
      </c>
      <c r="E1404" s="69">
        <v>0</v>
      </c>
      <c r="F1404" s="13">
        <v>0</v>
      </c>
      <c r="G1404" s="13">
        <v>0</v>
      </c>
      <c r="H1404" s="68">
        <v>0</v>
      </c>
      <c r="I1404" s="69">
        <v>0</v>
      </c>
      <c r="J1404" s="13">
        <v>0</v>
      </c>
      <c r="K1404" s="13">
        <v>0</v>
      </c>
      <c r="L1404" s="68">
        <v>0</v>
      </c>
      <c r="M1404" s="69">
        <v>0</v>
      </c>
      <c r="N1404" s="13">
        <v>0</v>
      </c>
      <c r="O1404" s="13">
        <v>0</v>
      </c>
      <c r="P1404" s="68">
        <v>0</v>
      </c>
      <c r="Q1404" s="69">
        <v>0</v>
      </c>
      <c r="R1404" s="13">
        <v>0</v>
      </c>
      <c r="S1404" s="13">
        <v>0</v>
      </c>
      <c r="T1404" s="68">
        <v>0</v>
      </c>
      <c r="U1404" s="69">
        <v>0</v>
      </c>
      <c r="V1404" s="13">
        <v>0</v>
      </c>
      <c r="W1404" s="67">
        <v>0</v>
      </c>
      <c r="X1404" s="68">
        <v>0</v>
      </c>
      <c r="Y1404" s="160" t="s">
        <v>380</v>
      </c>
    </row>
    <row r="1405" spans="1:25" ht="13.5" hidden="1" outlineLevel="3" thickBot="1" x14ac:dyDescent="0.25">
      <c r="A1405" s="475"/>
      <c r="B1405" s="96">
        <v>810328</v>
      </c>
      <c r="C1405" s="41" t="s">
        <v>383</v>
      </c>
      <c r="D1405" s="42" t="s">
        <v>375</v>
      </c>
      <c r="E1405" s="75">
        <v>0</v>
      </c>
      <c r="F1405" s="76">
        <v>0</v>
      </c>
      <c r="G1405" s="76">
        <v>0</v>
      </c>
      <c r="H1405" s="74">
        <v>0</v>
      </c>
      <c r="I1405" s="75">
        <v>0</v>
      </c>
      <c r="J1405" s="76">
        <v>0</v>
      </c>
      <c r="K1405" s="76">
        <v>0</v>
      </c>
      <c r="L1405" s="74">
        <v>0</v>
      </c>
      <c r="M1405" s="75">
        <v>0</v>
      </c>
      <c r="N1405" s="76">
        <v>0</v>
      </c>
      <c r="O1405" s="76">
        <v>0</v>
      </c>
      <c r="P1405" s="74">
        <v>0</v>
      </c>
      <c r="Q1405" s="75">
        <v>0</v>
      </c>
      <c r="R1405" s="76">
        <v>0</v>
      </c>
      <c r="S1405" s="76">
        <v>0</v>
      </c>
      <c r="T1405" s="74">
        <v>0</v>
      </c>
      <c r="U1405" s="75">
        <v>0</v>
      </c>
      <c r="V1405" s="76">
        <v>0</v>
      </c>
      <c r="W1405" s="73">
        <v>0</v>
      </c>
      <c r="X1405" s="74">
        <v>0</v>
      </c>
      <c r="Y1405" s="160" t="s">
        <v>380</v>
      </c>
    </row>
    <row r="1406" spans="1:25" s="106" customFormat="1" outlineLevel="1" x14ac:dyDescent="0.2">
      <c r="A1406" s="464">
        <v>810332</v>
      </c>
      <c r="B1406" s="97">
        <v>810332</v>
      </c>
      <c r="C1406" s="100" t="s">
        <v>258</v>
      </c>
      <c r="D1406" s="101" t="s">
        <v>336</v>
      </c>
      <c r="E1406" s="102">
        <v>30</v>
      </c>
      <c r="F1406" s="103">
        <v>11</v>
      </c>
      <c r="G1406" s="103">
        <v>0</v>
      </c>
      <c r="H1406" s="104">
        <v>41</v>
      </c>
      <c r="I1406" s="102">
        <v>27</v>
      </c>
      <c r="J1406" s="103">
        <v>2</v>
      </c>
      <c r="K1406" s="103">
        <v>4</v>
      </c>
      <c r="L1406" s="104">
        <v>33</v>
      </c>
      <c r="M1406" s="102">
        <v>21</v>
      </c>
      <c r="N1406" s="103">
        <v>9</v>
      </c>
      <c r="O1406" s="103">
        <v>1</v>
      </c>
      <c r="P1406" s="104">
        <v>31</v>
      </c>
      <c r="Q1406" s="102">
        <v>38</v>
      </c>
      <c r="R1406" s="103">
        <v>8</v>
      </c>
      <c r="S1406" s="103">
        <v>3</v>
      </c>
      <c r="T1406" s="104">
        <v>49</v>
      </c>
      <c r="U1406" s="102">
        <v>116</v>
      </c>
      <c r="V1406" s="103">
        <v>30</v>
      </c>
      <c r="W1406" s="103">
        <v>8</v>
      </c>
      <c r="X1406" s="104">
        <v>154</v>
      </c>
      <c r="Y1406" s="160" t="s">
        <v>413</v>
      </c>
    </row>
    <row r="1407" spans="1:25" hidden="1" outlineLevel="2" x14ac:dyDescent="0.2">
      <c r="A1407" s="465"/>
      <c r="B1407" s="95">
        <v>810332</v>
      </c>
      <c r="C1407" s="14" t="s">
        <v>350</v>
      </c>
      <c r="D1407" s="35" t="s">
        <v>198</v>
      </c>
      <c r="E1407" s="69">
        <v>0</v>
      </c>
      <c r="F1407" s="13">
        <v>0</v>
      </c>
      <c r="G1407" s="13">
        <v>0</v>
      </c>
      <c r="H1407" s="68">
        <v>0</v>
      </c>
      <c r="I1407" s="69">
        <v>0</v>
      </c>
      <c r="J1407" s="13">
        <v>0</v>
      </c>
      <c r="K1407" s="13">
        <v>0</v>
      </c>
      <c r="L1407" s="68">
        <v>0</v>
      </c>
      <c r="M1407" s="69">
        <v>0</v>
      </c>
      <c r="N1407" s="13">
        <v>0</v>
      </c>
      <c r="O1407" s="13">
        <v>0</v>
      </c>
      <c r="P1407" s="68">
        <v>0</v>
      </c>
      <c r="Q1407" s="69">
        <v>0</v>
      </c>
      <c r="R1407" s="13">
        <v>0</v>
      </c>
      <c r="S1407" s="13">
        <v>0</v>
      </c>
      <c r="T1407" s="68">
        <v>0</v>
      </c>
      <c r="U1407" s="69">
        <v>0</v>
      </c>
      <c r="V1407" s="13">
        <v>0</v>
      </c>
      <c r="W1407" s="67">
        <v>0</v>
      </c>
      <c r="X1407" s="68">
        <v>0</v>
      </c>
      <c r="Y1407" s="160" t="s">
        <v>380</v>
      </c>
    </row>
    <row r="1408" spans="1:25" ht="13.5" outlineLevel="2" thickBot="1" x14ac:dyDescent="0.25">
      <c r="A1408" s="465"/>
      <c r="B1408" s="95">
        <v>810332</v>
      </c>
      <c r="C1408" s="14" t="s">
        <v>351</v>
      </c>
      <c r="D1408" s="35" t="s">
        <v>199</v>
      </c>
      <c r="E1408" s="69">
        <v>30</v>
      </c>
      <c r="F1408" s="13">
        <v>11</v>
      </c>
      <c r="G1408" s="13">
        <v>0</v>
      </c>
      <c r="H1408" s="68">
        <v>41</v>
      </c>
      <c r="I1408" s="69">
        <v>27</v>
      </c>
      <c r="J1408" s="13">
        <v>2</v>
      </c>
      <c r="K1408" s="13">
        <v>4</v>
      </c>
      <c r="L1408" s="68">
        <v>33</v>
      </c>
      <c r="M1408" s="69">
        <v>21</v>
      </c>
      <c r="N1408" s="13">
        <v>9</v>
      </c>
      <c r="O1408" s="13">
        <v>1</v>
      </c>
      <c r="P1408" s="68">
        <v>31</v>
      </c>
      <c r="Q1408" s="69">
        <v>38</v>
      </c>
      <c r="R1408" s="13">
        <v>8</v>
      </c>
      <c r="S1408" s="13">
        <v>3</v>
      </c>
      <c r="T1408" s="68">
        <v>49</v>
      </c>
      <c r="U1408" s="69">
        <v>116</v>
      </c>
      <c r="V1408" s="13">
        <v>30</v>
      </c>
      <c r="W1408" s="67">
        <v>8</v>
      </c>
      <c r="X1408" s="68">
        <v>154</v>
      </c>
      <c r="Y1408" s="160" t="s">
        <v>413</v>
      </c>
    </row>
    <row r="1409" spans="1:25" ht="13.5" hidden="1" outlineLevel="2" collapsed="1" thickBot="1" x14ac:dyDescent="0.25">
      <c r="A1409" s="465"/>
      <c r="B1409" s="95">
        <v>810332</v>
      </c>
      <c r="C1409" s="14" t="s">
        <v>300</v>
      </c>
      <c r="D1409" s="35" t="s">
        <v>200</v>
      </c>
      <c r="E1409" s="70">
        <v>0</v>
      </c>
      <c r="F1409" s="71">
        <v>0</v>
      </c>
      <c r="G1409" s="71">
        <v>0</v>
      </c>
      <c r="H1409" s="68">
        <v>0</v>
      </c>
      <c r="I1409" s="70">
        <v>0</v>
      </c>
      <c r="J1409" s="71">
        <v>0</v>
      </c>
      <c r="K1409" s="71">
        <v>0</v>
      </c>
      <c r="L1409" s="68">
        <v>0</v>
      </c>
      <c r="M1409" s="70">
        <v>0</v>
      </c>
      <c r="N1409" s="71">
        <v>0</v>
      </c>
      <c r="O1409" s="71">
        <v>0</v>
      </c>
      <c r="P1409" s="68">
        <v>0</v>
      </c>
      <c r="Q1409" s="70">
        <v>0</v>
      </c>
      <c r="R1409" s="71">
        <v>0</v>
      </c>
      <c r="S1409" s="71">
        <v>0</v>
      </c>
      <c r="T1409" s="68">
        <v>0</v>
      </c>
      <c r="U1409" s="70">
        <v>0</v>
      </c>
      <c r="V1409" s="71">
        <v>0</v>
      </c>
      <c r="W1409" s="71">
        <v>0</v>
      </c>
      <c r="X1409" s="68">
        <v>0</v>
      </c>
      <c r="Y1409" s="160" t="s">
        <v>380</v>
      </c>
    </row>
    <row r="1410" spans="1:25" ht="13.5" hidden="1" outlineLevel="3" thickBot="1" x14ac:dyDescent="0.25">
      <c r="A1410" s="465"/>
      <c r="B1410" s="95">
        <v>810332</v>
      </c>
      <c r="C1410" s="39" t="s">
        <v>363</v>
      </c>
      <c r="D1410" s="35" t="s">
        <v>369</v>
      </c>
      <c r="E1410" s="69">
        <v>0</v>
      </c>
      <c r="F1410" s="13">
        <v>0</v>
      </c>
      <c r="G1410" s="13">
        <v>0</v>
      </c>
      <c r="H1410" s="68">
        <v>0</v>
      </c>
      <c r="I1410" s="69">
        <v>0</v>
      </c>
      <c r="J1410" s="13">
        <v>0</v>
      </c>
      <c r="K1410" s="13">
        <v>0</v>
      </c>
      <c r="L1410" s="68">
        <v>0</v>
      </c>
      <c r="M1410" s="69">
        <v>0</v>
      </c>
      <c r="N1410" s="13">
        <v>0</v>
      </c>
      <c r="O1410" s="13">
        <v>0</v>
      </c>
      <c r="P1410" s="68">
        <v>0</v>
      </c>
      <c r="Q1410" s="69">
        <v>0</v>
      </c>
      <c r="R1410" s="13">
        <v>0</v>
      </c>
      <c r="S1410" s="13">
        <v>0</v>
      </c>
      <c r="T1410" s="68">
        <v>0</v>
      </c>
      <c r="U1410" s="69">
        <v>0</v>
      </c>
      <c r="V1410" s="13">
        <v>0</v>
      </c>
      <c r="W1410" s="67">
        <v>0</v>
      </c>
      <c r="X1410" s="68">
        <v>0</v>
      </c>
      <c r="Y1410" s="160" t="s">
        <v>380</v>
      </c>
    </row>
    <row r="1411" spans="1:25" ht="13.5" hidden="1" outlineLevel="3" thickBot="1" x14ac:dyDescent="0.25">
      <c r="A1411" s="465"/>
      <c r="B1411" s="95">
        <v>810332</v>
      </c>
      <c r="C1411" s="39" t="s">
        <v>301</v>
      </c>
      <c r="D1411" s="35" t="s">
        <v>370</v>
      </c>
      <c r="E1411" s="69">
        <v>0</v>
      </c>
      <c r="F1411" s="13">
        <v>0</v>
      </c>
      <c r="G1411" s="13">
        <v>0</v>
      </c>
      <c r="H1411" s="68">
        <v>0</v>
      </c>
      <c r="I1411" s="69">
        <v>0</v>
      </c>
      <c r="J1411" s="13">
        <v>0</v>
      </c>
      <c r="K1411" s="13">
        <v>0</v>
      </c>
      <c r="L1411" s="68">
        <v>0</v>
      </c>
      <c r="M1411" s="69">
        <v>0</v>
      </c>
      <c r="N1411" s="13">
        <v>0</v>
      </c>
      <c r="O1411" s="13">
        <v>0</v>
      </c>
      <c r="P1411" s="68">
        <v>0</v>
      </c>
      <c r="Q1411" s="69">
        <v>0</v>
      </c>
      <c r="R1411" s="13">
        <v>0</v>
      </c>
      <c r="S1411" s="13">
        <v>0</v>
      </c>
      <c r="T1411" s="68">
        <v>0</v>
      </c>
      <c r="U1411" s="69">
        <v>0</v>
      </c>
      <c r="V1411" s="13">
        <v>0</v>
      </c>
      <c r="W1411" s="67">
        <v>0</v>
      </c>
      <c r="X1411" s="68">
        <v>0</v>
      </c>
      <c r="Y1411" s="160" t="s">
        <v>380</v>
      </c>
    </row>
    <row r="1412" spans="1:25" ht="13.5" hidden="1" outlineLevel="3" thickBot="1" x14ac:dyDescent="0.25">
      <c r="A1412" s="465"/>
      <c r="B1412" s="95">
        <v>810332</v>
      </c>
      <c r="C1412" s="39" t="s">
        <v>305</v>
      </c>
      <c r="D1412" s="35" t="s">
        <v>371</v>
      </c>
      <c r="E1412" s="69">
        <v>0</v>
      </c>
      <c r="F1412" s="13">
        <v>0</v>
      </c>
      <c r="G1412" s="13">
        <v>0</v>
      </c>
      <c r="H1412" s="68">
        <v>0</v>
      </c>
      <c r="I1412" s="69">
        <v>0</v>
      </c>
      <c r="J1412" s="13">
        <v>0</v>
      </c>
      <c r="K1412" s="13">
        <v>0</v>
      </c>
      <c r="L1412" s="68">
        <v>0</v>
      </c>
      <c r="M1412" s="69">
        <v>0</v>
      </c>
      <c r="N1412" s="13">
        <v>0</v>
      </c>
      <c r="O1412" s="13">
        <v>0</v>
      </c>
      <c r="P1412" s="68">
        <v>0</v>
      </c>
      <c r="Q1412" s="69">
        <v>0</v>
      </c>
      <c r="R1412" s="13">
        <v>0</v>
      </c>
      <c r="S1412" s="13">
        <v>0</v>
      </c>
      <c r="T1412" s="68">
        <v>0</v>
      </c>
      <c r="U1412" s="69">
        <v>0</v>
      </c>
      <c r="V1412" s="13">
        <v>0</v>
      </c>
      <c r="W1412" s="67">
        <v>0</v>
      </c>
      <c r="X1412" s="68">
        <v>0</v>
      </c>
      <c r="Y1412" s="160" t="s">
        <v>380</v>
      </c>
    </row>
    <row r="1413" spans="1:25" ht="13.5" hidden="1" outlineLevel="3" thickBot="1" x14ac:dyDescent="0.25">
      <c r="A1413" s="465"/>
      <c r="B1413" s="95">
        <v>810332</v>
      </c>
      <c r="C1413" s="39" t="s">
        <v>302</v>
      </c>
      <c r="D1413" s="35" t="s">
        <v>372</v>
      </c>
      <c r="E1413" s="69">
        <v>0</v>
      </c>
      <c r="F1413" s="13">
        <v>0</v>
      </c>
      <c r="G1413" s="13">
        <v>0</v>
      </c>
      <c r="H1413" s="68">
        <v>0</v>
      </c>
      <c r="I1413" s="69">
        <v>0</v>
      </c>
      <c r="J1413" s="13">
        <v>0</v>
      </c>
      <c r="K1413" s="13">
        <v>0</v>
      </c>
      <c r="L1413" s="68">
        <v>0</v>
      </c>
      <c r="M1413" s="69">
        <v>0</v>
      </c>
      <c r="N1413" s="13">
        <v>0</v>
      </c>
      <c r="O1413" s="13">
        <v>0</v>
      </c>
      <c r="P1413" s="68">
        <v>0</v>
      </c>
      <c r="Q1413" s="69">
        <v>0</v>
      </c>
      <c r="R1413" s="13">
        <v>0</v>
      </c>
      <c r="S1413" s="13">
        <v>0</v>
      </c>
      <c r="T1413" s="68">
        <v>0</v>
      </c>
      <c r="U1413" s="69">
        <v>0</v>
      </c>
      <c r="V1413" s="13">
        <v>0</v>
      </c>
      <c r="W1413" s="67">
        <v>0</v>
      </c>
      <c r="X1413" s="68">
        <v>0</v>
      </c>
      <c r="Y1413" s="160" t="s">
        <v>380</v>
      </c>
    </row>
    <row r="1414" spans="1:25" ht="13.5" hidden="1" outlineLevel="3" thickBot="1" x14ac:dyDescent="0.25">
      <c r="A1414" s="465"/>
      <c r="B1414" s="95">
        <v>810332</v>
      </c>
      <c r="C1414" s="39" t="s">
        <v>434</v>
      </c>
      <c r="D1414" s="35" t="s">
        <v>373</v>
      </c>
      <c r="E1414" s="69">
        <v>0</v>
      </c>
      <c r="F1414" s="13">
        <v>0</v>
      </c>
      <c r="G1414" s="13">
        <v>0</v>
      </c>
      <c r="H1414" s="68">
        <v>0</v>
      </c>
      <c r="I1414" s="69">
        <v>0</v>
      </c>
      <c r="J1414" s="13">
        <v>0</v>
      </c>
      <c r="K1414" s="13">
        <v>0</v>
      </c>
      <c r="L1414" s="68">
        <v>0</v>
      </c>
      <c r="M1414" s="69">
        <v>0</v>
      </c>
      <c r="N1414" s="13">
        <v>0</v>
      </c>
      <c r="O1414" s="13">
        <v>0</v>
      </c>
      <c r="P1414" s="68">
        <v>0</v>
      </c>
      <c r="Q1414" s="69">
        <v>0</v>
      </c>
      <c r="R1414" s="13">
        <v>0</v>
      </c>
      <c r="S1414" s="13">
        <v>0</v>
      </c>
      <c r="T1414" s="68">
        <v>0</v>
      </c>
      <c r="U1414" s="69">
        <v>0</v>
      </c>
      <c r="V1414" s="13">
        <v>0</v>
      </c>
      <c r="W1414" s="67">
        <v>0</v>
      </c>
      <c r="X1414" s="68">
        <v>0</v>
      </c>
      <c r="Y1414" s="160" t="s">
        <v>380</v>
      </c>
    </row>
    <row r="1415" spans="1:25" ht="13.5" hidden="1" outlineLevel="3" thickBot="1" x14ac:dyDescent="0.25">
      <c r="A1415" s="474"/>
      <c r="B1415" s="95">
        <v>810332</v>
      </c>
      <c r="C1415" s="39" t="s">
        <v>384</v>
      </c>
      <c r="D1415" s="35" t="s">
        <v>374</v>
      </c>
      <c r="E1415" s="69">
        <v>0</v>
      </c>
      <c r="F1415" s="13">
        <v>0</v>
      </c>
      <c r="G1415" s="13">
        <v>0</v>
      </c>
      <c r="H1415" s="68">
        <v>0</v>
      </c>
      <c r="I1415" s="69">
        <v>0</v>
      </c>
      <c r="J1415" s="13">
        <v>0</v>
      </c>
      <c r="K1415" s="13">
        <v>0</v>
      </c>
      <c r="L1415" s="68">
        <v>0</v>
      </c>
      <c r="M1415" s="69">
        <v>0</v>
      </c>
      <c r="N1415" s="13">
        <v>0</v>
      </c>
      <c r="O1415" s="13">
        <v>0</v>
      </c>
      <c r="P1415" s="68">
        <v>0</v>
      </c>
      <c r="Q1415" s="69">
        <v>0</v>
      </c>
      <c r="R1415" s="13">
        <v>0</v>
      </c>
      <c r="S1415" s="13">
        <v>0</v>
      </c>
      <c r="T1415" s="68">
        <v>0</v>
      </c>
      <c r="U1415" s="69">
        <v>0</v>
      </c>
      <c r="V1415" s="13">
        <v>0</v>
      </c>
      <c r="W1415" s="67">
        <v>0</v>
      </c>
      <c r="X1415" s="68">
        <v>0</v>
      </c>
      <c r="Y1415" s="160" t="s">
        <v>380</v>
      </c>
    </row>
    <row r="1416" spans="1:25" ht="13.5" hidden="1" outlineLevel="3" thickBot="1" x14ac:dyDescent="0.25">
      <c r="A1416" s="475"/>
      <c r="B1416" s="96">
        <v>810332</v>
      </c>
      <c r="C1416" s="41" t="s">
        <v>383</v>
      </c>
      <c r="D1416" s="42" t="s">
        <v>375</v>
      </c>
      <c r="E1416" s="75">
        <v>0</v>
      </c>
      <c r="F1416" s="76">
        <v>0</v>
      </c>
      <c r="G1416" s="76">
        <v>0</v>
      </c>
      <c r="H1416" s="74">
        <v>0</v>
      </c>
      <c r="I1416" s="75">
        <v>0</v>
      </c>
      <c r="J1416" s="76">
        <v>0</v>
      </c>
      <c r="K1416" s="76">
        <v>0</v>
      </c>
      <c r="L1416" s="74">
        <v>0</v>
      </c>
      <c r="M1416" s="75">
        <v>0</v>
      </c>
      <c r="N1416" s="76">
        <v>0</v>
      </c>
      <c r="O1416" s="76">
        <v>0</v>
      </c>
      <c r="P1416" s="74">
        <v>0</v>
      </c>
      <c r="Q1416" s="75">
        <v>0</v>
      </c>
      <c r="R1416" s="76">
        <v>0</v>
      </c>
      <c r="S1416" s="76">
        <v>0</v>
      </c>
      <c r="T1416" s="74">
        <v>0</v>
      </c>
      <c r="U1416" s="75">
        <v>0</v>
      </c>
      <c r="V1416" s="76">
        <v>0</v>
      </c>
      <c r="W1416" s="73">
        <v>0</v>
      </c>
      <c r="X1416" s="74">
        <v>0</v>
      </c>
      <c r="Y1416" s="160" t="s">
        <v>380</v>
      </c>
    </row>
    <row r="1417" spans="1:25" s="106" customFormat="1" outlineLevel="1" x14ac:dyDescent="0.2">
      <c r="A1417" s="464">
        <v>810337</v>
      </c>
      <c r="B1417" s="97">
        <v>810337</v>
      </c>
      <c r="C1417" s="100" t="s">
        <v>318</v>
      </c>
      <c r="D1417" s="101" t="s">
        <v>336</v>
      </c>
      <c r="E1417" s="102">
        <v>0</v>
      </c>
      <c r="F1417" s="103">
        <v>0</v>
      </c>
      <c r="G1417" s="103">
        <v>0</v>
      </c>
      <c r="H1417" s="104">
        <v>0</v>
      </c>
      <c r="I1417" s="102">
        <v>0</v>
      </c>
      <c r="J1417" s="103">
        <v>0</v>
      </c>
      <c r="K1417" s="103">
        <v>0</v>
      </c>
      <c r="L1417" s="104">
        <v>0</v>
      </c>
      <c r="M1417" s="102">
        <v>0</v>
      </c>
      <c r="N1417" s="103">
        <v>0</v>
      </c>
      <c r="O1417" s="103">
        <v>0</v>
      </c>
      <c r="P1417" s="104">
        <v>0</v>
      </c>
      <c r="Q1417" s="102">
        <v>0</v>
      </c>
      <c r="R1417" s="103">
        <v>0</v>
      </c>
      <c r="S1417" s="103">
        <v>0</v>
      </c>
      <c r="T1417" s="104">
        <v>0</v>
      </c>
      <c r="U1417" s="102">
        <v>0</v>
      </c>
      <c r="V1417" s="103">
        <v>0</v>
      </c>
      <c r="W1417" s="103">
        <v>0</v>
      </c>
      <c r="X1417" s="104">
        <v>0</v>
      </c>
      <c r="Y1417" s="160" t="s">
        <v>413</v>
      </c>
    </row>
    <row r="1418" spans="1:25" hidden="1" outlineLevel="2" x14ac:dyDescent="0.2">
      <c r="A1418" s="465"/>
      <c r="B1418" s="95">
        <v>810337</v>
      </c>
      <c r="C1418" s="14" t="s">
        <v>350</v>
      </c>
      <c r="D1418" s="35" t="s">
        <v>198</v>
      </c>
      <c r="E1418" s="69">
        <v>0</v>
      </c>
      <c r="F1418" s="13">
        <v>0</v>
      </c>
      <c r="G1418" s="13">
        <v>0</v>
      </c>
      <c r="H1418" s="68">
        <v>0</v>
      </c>
      <c r="I1418" s="69">
        <v>0</v>
      </c>
      <c r="J1418" s="13">
        <v>0</v>
      </c>
      <c r="K1418" s="13">
        <v>0</v>
      </c>
      <c r="L1418" s="68">
        <v>0</v>
      </c>
      <c r="M1418" s="69">
        <v>0</v>
      </c>
      <c r="N1418" s="13">
        <v>0</v>
      </c>
      <c r="O1418" s="13">
        <v>0</v>
      </c>
      <c r="P1418" s="68">
        <v>0</v>
      </c>
      <c r="Q1418" s="69">
        <v>0</v>
      </c>
      <c r="R1418" s="13">
        <v>0</v>
      </c>
      <c r="S1418" s="13">
        <v>0</v>
      </c>
      <c r="T1418" s="68">
        <v>0</v>
      </c>
      <c r="U1418" s="69">
        <v>0</v>
      </c>
      <c r="V1418" s="13">
        <v>0</v>
      </c>
      <c r="W1418" s="67">
        <v>0</v>
      </c>
      <c r="X1418" s="68">
        <v>0</v>
      </c>
      <c r="Y1418" s="160" t="s">
        <v>380</v>
      </c>
    </row>
    <row r="1419" spans="1:25" hidden="1" outlineLevel="2" x14ac:dyDescent="0.2">
      <c r="A1419" s="465"/>
      <c r="B1419" s="95">
        <v>810337</v>
      </c>
      <c r="C1419" s="14" t="s">
        <v>351</v>
      </c>
      <c r="D1419" s="35" t="s">
        <v>199</v>
      </c>
      <c r="E1419" s="69">
        <v>0</v>
      </c>
      <c r="F1419" s="13">
        <v>0</v>
      </c>
      <c r="G1419" s="13">
        <v>0</v>
      </c>
      <c r="H1419" s="68">
        <v>0</v>
      </c>
      <c r="I1419" s="69">
        <v>0</v>
      </c>
      <c r="J1419" s="13">
        <v>0</v>
      </c>
      <c r="K1419" s="13">
        <v>0</v>
      </c>
      <c r="L1419" s="68">
        <v>0</v>
      </c>
      <c r="M1419" s="69">
        <v>0</v>
      </c>
      <c r="N1419" s="13">
        <v>0</v>
      </c>
      <c r="O1419" s="13">
        <v>0</v>
      </c>
      <c r="P1419" s="68">
        <v>0</v>
      </c>
      <c r="Q1419" s="69">
        <v>0</v>
      </c>
      <c r="R1419" s="13">
        <v>0</v>
      </c>
      <c r="S1419" s="13">
        <v>0</v>
      </c>
      <c r="T1419" s="68">
        <v>0</v>
      </c>
      <c r="U1419" s="69">
        <v>0</v>
      </c>
      <c r="V1419" s="13">
        <v>0</v>
      </c>
      <c r="W1419" s="67">
        <v>0</v>
      </c>
      <c r="X1419" s="68">
        <v>0</v>
      </c>
      <c r="Y1419" s="160" t="s">
        <v>380</v>
      </c>
    </row>
    <row r="1420" spans="1:25" outlineLevel="2" x14ac:dyDescent="0.2">
      <c r="A1420" s="465"/>
      <c r="B1420" s="95">
        <v>810337</v>
      </c>
      <c r="C1420" s="14" t="s">
        <v>300</v>
      </c>
      <c r="D1420" s="35" t="s">
        <v>200</v>
      </c>
      <c r="E1420" s="70">
        <v>922</v>
      </c>
      <c r="F1420" s="71">
        <v>39</v>
      </c>
      <c r="G1420" s="71">
        <v>69</v>
      </c>
      <c r="H1420" s="68">
        <v>1030</v>
      </c>
      <c r="I1420" s="70">
        <v>947</v>
      </c>
      <c r="J1420" s="71">
        <v>54</v>
      </c>
      <c r="K1420" s="71">
        <v>99</v>
      </c>
      <c r="L1420" s="68">
        <v>1100</v>
      </c>
      <c r="M1420" s="70">
        <v>665</v>
      </c>
      <c r="N1420" s="71">
        <v>28</v>
      </c>
      <c r="O1420" s="71">
        <v>115</v>
      </c>
      <c r="P1420" s="68">
        <v>808</v>
      </c>
      <c r="Q1420" s="70">
        <v>1462</v>
      </c>
      <c r="R1420" s="71">
        <v>60</v>
      </c>
      <c r="S1420" s="71">
        <v>250</v>
      </c>
      <c r="T1420" s="68">
        <v>1772</v>
      </c>
      <c r="U1420" s="70">
        <v>3996</v>
      </c>
      <c r="V1420" s="71">
        <v>181</v>
      </c>
      <c r="W1420" s="71">
        <v>533</v>
      </c>
      <c r="X1420" s="68">
        <v>4710</v>
      </c>
      <c r="Y1420" s="160" t="s">
        <v>413</v>
      </c>
    </row>
    <row r="1421" spans="1:25" hidden="1" outlineLevel="3" x14ac:dyDescent="0.2">
      <c r="A1421" s="465"/>
      <c r="B1421" s="95">
        <v>810337</v>
      </c>
      <c r="C1421" s="39" t="s">
        <v>363</v>
      </c>
      <c r="D1421" s="35" t="s">
        <v>369</v>
      </c>
      <c r="E1421" s="69">
        <v>0</v>
      </c>
      <c r="F1421" s="13">
        <v>0</v>
      </c>
      <c r="G1421" s="13">
        <v>0</v>
      </c>
      <c r="H1421" s="68">
        <v>0</v>
      </c>
      <c r="I1421" s="69">
        <v>0</v>
      </c>
      <c r="J1421" s="13">
        <v>0</v>
      </c>
      <c r="K1421" s="13">
        <v>0</v>
      </c>
      <c r="L1421" s="68">
        <v>0</v>
      </c>
      <c r="M1421" s="69">
        <v>0</v>
      </c>
      <c r="N1421" s="13">
        <v>0</v>
      </c>
      <c r="O1421" s="13">
        <v>0</v>
      </c>
      <c r="P1421" s="68">
        <v>0</v>
      </c>
      <c r="Q1421" s="69">
        <v>0</v>
      </c>
      <c r="R1421" s="13">
        <v>0</v>
      </c>
      <c r="S1421" s="13">
        <v>0</v>
      </c>
      <c r="T1421" s="68">
        <v>0</v>
      </c>
      <c r="U1421" s="69">
        <v>0</v>
      </c>
      <c r="V1421" s="13">
        <v>0</v>
      </c>
      <c r="W1421" s="67">
        <v>0</v>
      </c>
      <c r="X1421" s="68">
        <v>0</v>
      </c>
      <c r="Y1421" s="160" t="s">
        <v>380</v>
      </c>
    </row>
    <row r="1422" spans="1:25" ht="13.5" outlineLevel="3" thickBot="1" x14ac:dyDescent="0.25">
      <c r="A1422" s="465"/>
      <c r="B1422" s="95">
        <v>810337</v>
      </c>
      <c r="C1422" s="39" t="s">
        <v>301</v>
      </c>
      <c r="D1422" s="35" t="s">
        <v>370</v>
      </c>
      <c r="E1422" s="69">
        <v>922</v>
      </c>
      <c r="F1422" s="13">
        <v>39</v>
      </c>
      <c r="G1422" s="13">
        <v>69</v>
      </c>
      <c r="H1422" s="68">
        <v>1030</v>
      </c>
      <c r="I1422" s="69">
        <v>947</v>
      </c>
      <c r="J1422" s="13">
        <v>54</v>
      </c>
      <c r="K1422" s="13">
        <v>99</v>
      </c>
      <c r="L1422" s="68">
        <v>1100</v>
      </c>
      <c r="M1422" s="69">
        <v>665</v>
      </c>
      <c r="N1422" s="13">
        <v>28</v>
      </c>
      <c r="O1422" s="13">
        <v>115</v>
      </c>
      <c r="P1422" s="68">
        <v>808</v>
      </c>
      <c r="Q1422" s="69">
        <v>1462</v>
      </c>
      <c r="R1422" s="13">
        <v>60</v>
      </c>
      <c r="S1422" s="13">
        <v>250</v>
      </c>
      <c r="T1422" s="68">
        <v>1772</v>
      </c>
      <c r="U1422" s="69">
        <v>3996</v>
      </c>
      <c r="V1422" s="13">
        <v>181</v>
      </c>
      <c r="W1422" s="67">
        <v>533</v>
      </c>
      <c r="X1422" s="68">
        <v>4710</v>
      </c>
      <c r="Y1422" s="160" t="s">
        <v>413</v>
      </c>
    </row>
    <row r="1423" spans="1:25" ht="13.5" hidden="1" outlineLevel="3" thickBot="1" x14ac:dyDescent="0.25">
      <c r="A1423" s="465"/>
      <c r="B1423" s="95">
        <v>810337</v>
      </c>
      <c r="C1423" s="39" t="s">
        <v>305</v>
      </c>
      <c r="D1423" s="35" t="s">
        <v>371</v>
      </c>
      <c r="E1423" s="69">
        <v>0</v>
      </c>
      <c r="F1423" s="13">
        <v>0</v>
      </c>
      <c r="G1423" s="13">
        <v>0</v>
      </c>
      <c r="H1423" s="68">
        <v>0</v>
      </c>
      <c r="I1423" s="69">
        <v>0</v>
      </c>
      <c r="J1423" s="13">
        <v>0</v>
      </c>
      <c r="K1423" s="13">
        <v>0</v>
      </c>
      <c r="L1423" s="68">
        <v>0</v>
      </c>
      <c r="M1423" s="69">
        <v>0</v>
      </c>
      <c r="N1423" s="13">
        <v>0</v>
      </c>
      <c r="O1423" s="13">
        <v>0</v>
      </c>
      <c r="P1423" s="68">
        <v>0</v>
      </c>
      <c r="Q1423" s="69">
        <v>0</v>
      </c>
      <c r="R1423" s="13">
        <v>0</v>
      </c>
      <c r="S1423" s="13">
        <v>0</v>
      </c>
      <c r="T1423" s="68">
        <v>0</v>
      </c>
      <c r="U1423" s="69">
        <v>0</v>
      </c>
      <c r="V1423" s="13">
        <v>0</v>
      </c>
      <c r="W1423" s="67">
        <v>0</v>
      </c>
      <c r="X1423" s="68">
        <v>0</v>
      </c>
      <c r="Y1423" s="160" t="s">
        <v>380</v>
      </c>
    </row>
    <row r="1424" spans="1:25" ht="13.5" hidden="1" outlineLevel="3" thickBot="1" x14ac:dyDescent="0.25">
      <c r="A1424" s="465"/>
      <c r="B1424" s="95">
        <v>810337</v>
      </c>
      <c r="C1424" s="39" t="s">
        <v>302</v>
      </c>
      <c r="D1424" s="35" t="s">
        <v>372</v>
      </c>
      <c r="E1424" s="69">
        <v>0</v>
      </c>
      <c r="F1424" s="13">
        <v>0</v>
      </c>
      <c r="G1424" s="13">
        <v>0</v>
      </c>
      <c r="H1424" s="68">
        <v>0</v>
      </c>
      <c r="I1424" s="69">
        <v>0</v>
      </c>
      <c r="J1424" s="13">
        <v>0</v>
      </c>
      <c r="K1424" s="13">
        <v>0</v>
      </c>
      <c r="L1424" s="68">
        <v>0</v>
      </c>
      <c r="M1424" s="69">
        <v>0</v>
      </c>
      <c r="N1424" s="13">
        <v>0</v>
      </c>
      <c r="O1424" s="13">
        <v>0</v>
      </c>
      <c r="P1424" s="68">
        <v>0</v>
      </c>
      <c r="Q1424" s="69">
        <v>0</v>
      </c>
      <c r="R1424" s="13">
        <v>0</v>
      </c>
      <c r="S1424" s="13">
        <v>0</v>
      </c>
      <c r="T1424" s="68">
        <v>0</v>
      </c>
      <c r="U1424" s="69">
        <v>0</v>
      </c>
      <c r="V1424" s="13">
        <v>0</v>
      </c>
      <c r="W1424" s="67">
        <v>0</v>
      </c>
      <c r="X1424" s="68">
        <v>0</v>
      </c>
      <c r="Y1424" s="160" t="s">
        <v>380</v>
      </c>
    </row>
    <row r="1425" spans="1:25" ht="13.5" hidden="1" outlineLevel="3" thickBot="1" x14ac:dyDescent="0.25">
      <c r="A1425" s="465"/>
      <c r="B1425" s="95">
        <v>810337</v>
      </c>
      <c r="C1425" s="39" t="s">
        <v>434</v>
      </c>
      <c r="D1425" s="35" t="s">
        <v>373</v>
      </c>
      <c r="E1425" s="69">
        <v>0</v>
      </c>
      <c r="F1425" s="13">
        <v>0</v>
      </c>
      <c r="G1425" s="13">
        <v>0</v>
      </c>
      <c r="H1425" s="68">
        <v>0</v>
      </c>
      <c r="I1425" s="69">
        <v>0</v>
      </c>
      <c r="J1425" s="13">
        <v>0</v>
      </c>
      <c r="K1425" s="13">
        <v>0</v>
      </c>
      <c r="L1425" s="68">
        <v>0</v>
      </c>
      <c r="M1425" s="69">
        <v>0</v>
      </c>
      <c r="N1425" s="13">
        <v>0</v>
      </c>
      <c r="O1425" s="13">
        <v>0</v>
      </c>
      <c r="P1425" s="68">
        <v>0</v>
      </c>
      <c r="Q1425" s="69">
        <v>0</v>
      </c>
      <c r="R1425" s="13">
        <v>0</v>
      </c>
      <c r="S1425" s="13">
        <v>0</v>
      </c>
      <c r="T1425" s="68">
        <v>0</v>
      </c>
      <c r="U1425" s="69">
        <v>0</v>
      </c>
      <c r="V1425" s="13">
        <v>0</v>
      </c>
      <c r="W1425" s="67">
        <v>0</v>
      </c>
      <c r="X1425" s="68">
        <v>0</v>
      </c>
      <c r="Y1425" s="160" t="s">
        <v>380</v>
      </c>
    </row>
    <row r="1426" spans="1:25" ht="13.5" hidden="1" outlineLevel="3" thickBot="1" x14ac:dyDescent="0.25">
      <c r="A1426" s="474"/>
      <c r="B1426" s="95">
        <v>810337</v>
      </c>
      <c r="C1426" s="39" t="s">
        <v>384</v>
      </c>
      <c r="D1426" s="35" t="s">
        <v>374</v>
      </c>
      <c r="E1426" s="69">
        <v>0</v>
      </c>
      <c r="F1426" s="13">
        <v>0</v>
      </c>
      <c r="G1426" s="13">
        <v>0</v>
      </c>
      <c r="H1426" s="68">
        <v>0</v>
      </c>
      <c r="I1426" s="69">
        <v>0</v>
      </c>
      <c r="J1426" s="13">
        <v>0</v>
      </c>
      <c r="K1426" s="13">
        <v>0</v>
      </c>
      <c r="L1426" s="68">
        <v>0</v>
      </c>
      <c r="M1426" s="69">
        <v>0</v>
      </c>
      <c r="N1426" s="13">
        <v>0</v>
      </c>
      <c r="O1426" s="13">
        <v>0</v>
      </c>
      <c r="P1426" s="68">
        <v>0</v>
      </c>
      <c r="Q1426" s="69">
        <v>0</v>
      </c>
      <c r="R1426" s="13">
        <v>0</v>
      </c>
      <c r="S1426" s="13">
        <v>0</v>
      </c>
      <c r="T1426" s="68">
        <v>0</v>
      </c>
      <c r="U1426" s="69">
        <v>0</v>
      </c>
      <c r="V1426" s="13">
        <v>0</v>
      </c>
      <c r="W1426" s="67">
        <v>0</v>
      </c>
      <c r="X1426" s="68">
        <v>0</v>
      </c>
      <c r="Y1426" s="160" t="s">
        <v>380</v>
      </c>
    </row>
    <row r="1427" spans="1:25" ht="13.5" hidden="1" outlineLevel="3" thickBot="1" x14ac:dyDescent="0.25">
      <c r="A1427" s="475"/>
      <c r="B1427" s="96">
        <v>810337</v>
      </c>
      <c r="C1427" s="41" t="s">
        <v>383</v>
      </c>
      <c r="D1427" s="42" t="s">
        <v>375</v>
      </c>
      <c r="E1427" s="75">
        <v>0</v>
      </c>
      <c r="F1427" s="76">
        <v>0</v>
      </c>
      <c r="G1427" s="76">
        <v>0</v>
      </c>
      <c r="H1427" s="74">
        <v>0</v>
      </c>
      <c r="I1427" s="75">
        <v>0</v>
      </c>
      <c r="J1427" s="76">
        <v>0</v>
      </c>
      <c r="K1427" s="76">
        <v>0</v>
      </c>
      <c r="L1427" s="74">
        <v>0</v>
      </c>
      <c r="M1427" s="75">
        <v>0</v>
      </c>
      <c r="N1427" s="76">
        <v>0</v>
      </c>
      <c r="O1427" s="76">
        <v>0</v>
      </c>
      <c r="P1427" s="74">
        <v>0</v>
      </c>
      <c r="Q1427" s="75">
        <v>0</v>
      </c>
      <c r="R1427" s="76">
        <v>0</v>
      </c>
      <c r="S1427" s="76">
        <v>0</v>
      </c>
      <c r="T1427" s="74">
        <v>0</v>
      </c>
      <c r="U1427" s="75">
        <v>0</v>
      </c>
      <c r="V1427" s="76">
        <v>0</v>
      </c>
      <c r="W1427" s="73">
        <v>0</v>
      </c>
      <c r="X1427" s="74">
        <v>0</v>
      </c>
      <c r="Y1427" s="160" t="s">
        <v>380</v>
      </c>
    </row>
    <row r="1428" spans="1:25" s="106" customFormat="1" ht="13.5" hidden="1" outlineLevel="1" collapsed="1" thickBot="1" x14ac:dyDescent="0.25">
      <c r="A1428" s="464">
        <v>810338</v>
      </c>
      <c r="B1428" s="97">
        <v>810338</v>
      </c>
      <c r="C1428" s="100" t="s">
        <v>382</v>
      </c>
      <c r="D1428" s="101" t="s">
        <v>336</v>
      </c>
      <c r="E1428" s="102">
        <v>0</v>
      </c>
      <c r="F1428" s="103">
        <v>0</v>
      </c>
      <c r="G1428" s="103">
        <v>0</v>
      </c>
      <c r="H1428" s="104">
        <v>0</v>
      </c>
      <c r="I1428" s="102">
        <v>0</v>
      </c>
      <c r="J1428" s="103">
        <v>0</v>
      </c>
      <c r="K1428" s="103">
        <v>0</v>
      </c>
      <c r="L1428" s="104">
        <v>0</v>
      </c>
      <c r="M1428" s="102">
        <v>0</v>
      </c>
      <c r="N1428" s="103">
        <v>0</v>
      </c>
      <c r="O1428" s="103">
        <v>0</v>
      </c>
      <c r="P1428" s="104">
        <v>0</v>
      </c>
      <c r="Q1428" s="102">
        <v>0</v>
      </c>
      <c r="R1428" s="103">
        <v>0</v>
      </c>
      <c r="S1428" s="103">
        <v>0</v>
      </c>
      <c r="T1428" s="104">
        <v>0</v>
      </c>
      <c r="U1428" s="102">
        <v>0</v>
      </c>
      <c r="V1428" s="103">
        <v>0</v>
      </c>
      <c r="W1428" s="103">
        <v>0</v>
      </c>
      <c r="X1428" s="104">
        <v>0</v>
      </c>
      <c r="Y1428" s="160" t="s">
        <v>380</v>
      </c>
    </row>
    <row r="1429" spans="1:25" ht="13.5" hidden="1" outlineLevel="2" thickBot="1" x14ac:dyDescent="0.25">
      <c r="A1429" s="465"/>
      <c r="B1429" s="95">
        <v>810338</v>
      </c>
      <c r="C1429" s="14" t="s">
        <v>350</v>
      </c>
      <c r="D1429" s="35" t="s">
        <v>198</v>
      </c>
      <c r="E1429" s="69">
        <v>0</v>
      </c>
      <c r="F1429" s="13">
        <v>0</v>
      </c>
      <c r="G1429" s="13">
        <v>0</v>
      </c>
      <c r="H1429" s="68">
        <v>0</v>
      </c>
      <c r="I1429" s="69">
        <v>0</v>
      </c>
      <c r="J1429" s="13">
        <v>0</v>
      </c>
      <c r="K1429" s="13">
        <v>0</v>
      </c>
      <c r="L1429" s="68">
        <v>0</v>
      </c>
      <c r="M1429" s="69">
        <v>0</v>
      </c>
      <c r="N1429" s="13">
        <v>0</v>
      </c>
      <c r="O1429" s="13">
        <v>0</v>
      </c>
      <c r="P1429" s="68">
        <v>0</v>
      </c>
      <c r="Q1429" s="69">
        <v>0</v>
      </c>
      <c r="R1429" s="13">
        <v>0</v>
      </c>
      <c r="S1429" s="13">
        <v>0</v>
      </c>
      <c r="T1429" s="68">
        <v>0</v>
      </c>
      <c r="U1429" s="69">
        <v>0</v>
      </c>
      <c r="V1429" s="13">
        <v>0</v>
      </c>
      <c r="W1429" s="67">
        <v>0</v>
      </c>
      <c r="X1429" s="68">
        <v>0</v>
      </c>
      <c r="Y1429" s="160" t="s">
        <v>380</v>
      </c>
    </row>
    <row r="1430" spans="1:25" ht="13.5" hidden="1" outlineLevel="2" thickBot="1" x14ac:dyDescent="0.25">
      <c r="A1430" s="465"/>
      <c r="B1430" s="95">
        <v>810338</v>
      </c>
      <c r="C1430" s="14" t="s">
        <v>351</v>
      </c>
      <c r="D1430" s="35" t="s">
        <v>199</v>
      </c>
      <c r="E1430" s="69">
        <v>0</v>
      </c>
      <c r="F1430" s="13">
        <v>0</v>
      </c>
      <c r="G1430" s="13">
        <v>0</v>
      </c>
      <c r="H1430" s="68">
        <v>0</v>
      </c>
      <c r="I1430" s="69">
        <v>0</v>
      </c>
      <c r="J1430" s="13">
        <v>0</v>
      </c>
      <c r="K1430" s="13">
        <v>0</v>
      </c>
      <c r="L1430" s="68">
        <v>0</v>
      </c>
      <c r="M1430" s="69">
        <v>0</v>
      </c>
      <c r="N1430" s="13">
        <v>0</v>
      </c>
      <c r="O1430" s="13">
        <v>0</v>
      </c>
      <c r="P1430" s="68">
        <v>0</v>
      </c>
      <c r="Q1430" s="69">
        <v>0</v>
      </c>
      <c r="R1430" s="13">
        <v>0</v>
      </c>
      <c r="S1430" s="13">
        <v>0</v>
      </c>
      <c r="T1430" s="68">
        <v>0</v>
      </c>
      <c r="U1430" s="69">
        <v>0</v>
      </c>
      <c r="V1430" s="13">
        <v>0</v>
      </c>
      <c r="W1430" s="67">
        <v>0</v>
      </c>
      <c r="X1430" s="68">
        <v>0</v>
      </c>
      <c r="Y1430" s="160" t="s">
        <v>380</v>
      </c>
    </row>
    <row r="1431" spans="1:25" ht="13.5" hidden="1" outlineLevel="2" thickBot="1" x14ac:dyDescent="0.25">
      <c r="A1431" s="465"/>
      <c r="B1431" s="95">
        <v>810338</v>
      </c>
      <c r="C1431" s="14" t="s">
        <v>300</v>
      </c>
      <c r="D1431" s="35" t="s">
        <v>200</v>
      </c>
      <c r="E1431" s="70">
        <v>0</v>
      </c>
      <c r="F1431" s="71">
        <v>0</v>
      </c>
      <c r="G1431" s="71">
        <v>0</v>
      </c>
      <c r="H1431" s="68">
        <v>0</v>
      </c>
      <c r="I1431" s="70">
        <v>0</v>
      </c>
      <c r="J1431" s="71">
        <v>0</v>
      </c>
      <c r="K1431" s="71">
        <v>0</v>
      </c>
      <c r="L1431" s="68">
        <v>0</v>
      </c>
      <c r="M1431" s="70">
        <v>0</v>
      </c>
      <c r="N1431" s="71">
        <v>0</v>
      </c>
      <c r="O1431" s="71">
        <v>0</v>
      </c>
      <c r="P1431" s="68">
        <v>0</v>
      </c>
      <c r="Q1431" s="70">
        <v>0</v>
      </c>
      <c r="R1431" s="71">
        <v>0</v>
      </c>
      <c r="S1431" s="71">
        <v>0</v>
      </c>
      <c r="T1431" s="68">
        <v>0</v>
      </c>
      <c r="U1431" s="70">
        <v>0</v>
      </c>
      <c r="V1431" s="71">
        <v>0</v>
      </c>
      <c r="W1431" s="71">
        <v>0</v>
      </c>
      <c r="X1431" s="68">
        <v>0</v>
      </c>
      <c r="Y1431" s="160" t="s">
        <v>380</v>
      </c>
    </row>
    <row r="1432" spans="1:25" ht="13.5" hidden="1" outlineLevel="3" thickBot="1" x14ac:dyDescent="0.25">
      <c r="A1432" s="465"/>
      <c r="B1432" s="95">
        <v>810338</v>
      </c>
      <c r="C1432" s="39" t="s">
        <v>363</v>
      </c>
      <c r="D1432" s="35" t="s">
        <v>369</v>
      </c>
      <c r="E1432" s="69">
        <v>0</v>
      </c>
      <c r="F1432" s="13">
        <v>0</v>
      </c>
      <c r="G1432" s="13">
        <v>0</v>
      </c>
      <c r="H1432" s="68">
        <v>0</v>
      </c>
      <c r="I1432" s="69">
        <v>0</v>
      </c>
      <c r="J1432" s="13">
        <v>0</v>
      </c>
      <c r="K1432" s="13">
        <v>0</v>
      </c>
      <c r="L1432" s="68">
        <v>0</v>
      </c>
      <c r="M1432" s="69">
        <v>0</v>
      </c>
      <c r="N1432" s="13">
        <v>0</v>
      </c>
      <c r="O1432" s="13">
        <v>0</v>
      </c>
      <c r="P1432" s="68">
        <v>0</v>
      </c>
      <c r="Q1432" s="69">
        <v>0</v>
      </c>
      <c r="R1432" s="13">
        <v>0</v>
      </c>
      <c r="S1432" s="13">
        <v>0</v>
      </c>
      <c r="T1432" s="68">
        <v>0</v>
      </c>
      <c r="U1432" s="69">
        <v>0</v>
      </c>
      <c r="V1432" s="13">
        <v>0</v>
      </c>
      <c r="W1432" s="67">
        <v>0</v>
      </c>
      <c r="X1432" s="68">
        <v>0</v>
      </c>
      <c r="Y1432" s="160" t="s">
        <v>380</v>
      </c>
    </row>
    <row r="1433" spans="1:25" ht="13.5" hidden="1" outlineLevel="3" thickBot="1" x14ac:dyDescent="0.25">
      <c r="A1433" s="465"/>
      <c r="B1433" s="95">
        <v>810338</v>
      </c>
      <c r="C1433" s="39" t="s">
        <v>301</v>
      </c>
      <c r="D1433" s="35" t="s">
        <v>370</v>
      </c>
      <c r="E1433" s="69">
        <v>0</v>
      </c>
      <c r="F1433" s="13">
        <v>0</v>
      </c>
      <c r="G1433" s="13">
        <v>0</v>
      </c>
      <c r="H1433" s="68">
        <v>0</v>
      </c>
      <c r="I1433" s="69">
        <v>0</v>
      </c>
      <c r="J1433" s="13">
        <v>0</v>
      </c>
      <c r="K1433" s="13">
        <v>0</v>
      </c>
      <c r="L1433" s="68">
        <v>0</v>
      </c>
      <c r="M1433" s="69">
        <v>0</v>
      </c>
      <c r="N1433" s="13">
        <v>0</v>
      </c>
      <c r="O1433" s="13">
        <v>0</v>
      </c>
      <c r="P1433" s="68">
        <v>0</v>
      </c>
      <c r="Q1433" s="69">
        <v>0</v>
      </c>
      <c r="R1433" s="13">
        <v>0</v>
      </c>
      <c r="S1433" s="13">
        <v>0</v>
      </c>
      <c r="T1433" s="68">
        <v>0</v>
      </c>
      <c r="U1433" s="69">
        <v>0</v>
      </c>
      <c r="V1433" s="13">
        <v>0</v>
      </c>
      <c r="W1433" s="67">
        <v>0</v>
      </c>
      <c r="X1433" s="68">
        <v>0</v>
      </c>
      <c r="Y1433" s="160" t="s">
        <v>380</v>
      </c>
    </row>
    <row r="1434" spans="1:25" ht="13.5" hidden="1" outlineLevel="3" thickBot="1" x14ac:dyDescent="0.25">
      <c r="A1434" s="465"/>
      <c r="B1434" s="95">
        <v>810338</v>
      </c>
      <c r="C1434" s="39" t="s">
        <v>305</v>
      </c>
      <c r="D1434" s="35" t="s">
        <v>371</v>
      </c>
      <c r="E1434" s="69">
        <v>0</v>
      </c>
      <c r="F1434" s="13">
        <v>0</v>
      </c>
      <c r="G1434" s="13">
        <v>0</v>
      </c>
      <c r="H1434" s="68">
        <v>0</v>
      </c>
      <c r="I1434" s="69">
        <v>0</v>
      </c>
      <c r="J1434" s="13">
        <v>0</v>
      </c>
      <c r="K1434" s="13">
        <v>0</v>
      </c>
      <c r="L1434" s="68">
        <v>0</v>
      </c>
      <c r="M1434" s="69">
        <v>0</v>
      </c>
      <c r="N1434" s="13">
        <v>0</v>
      </c>
      <c r="O1434" s="13">
        <v>0</v>
      </c>
      <c r="P1434" s="68">
        <v>0</v>
      </c>
      <c r="Q1434" s="69">
        <v>0</v>
      </c>
      <c r="R1434" s="13">
        <v>0</v>
      </c>
      <c r="S1434" s="13">
        <v>0</v>
      </c>
      <c r="T1434" s="68">
        <v>0</v>
      </c>
      <c r="U1434" s="69">
        <v>0</v>
      </c>
      <c r="V1434" s="13">
        <v>0</v>
      </c>
      <c r="W1434" s="67">
        <v>0</v>
      </c>
      <c r="X1434" s="68">
        <v>0</v>
      </c>
      <c r="Y1434" s="160" t="s">
        <v>380</v>
      </c>
    </row>
    <row r="1435" spans="1:25" ht="13.5" hidden="1" outlineLevel="3" thickBot="1" x14ac:dyDescent="0.25">
      <c r="A1435" s="465"/>
      <c r="B1435" s="95">
        <v>810338</v>
      </c>
      <c r="C1435" s="39" t="s">
        <v>302</v>
      </c>
      <c r="D1435" s="35" t="s">
        <v>372</v>
      </c>
      <c r="E1435" s="69">
        <v>0</v>
      </c>
      <c r="F1435" s="13">
        <v>0</v>
      </c>
      <c r="G1435" s="13">
        <v>0</v>
      </c>
      <c r="H1435" s="68">
        <v>0</v>
      </c>
      <c r="I1435" s="69">
        <v>0</v>
      </c>
      <c r="J1435" s="13">
        <v>0</v>
      </c>
      <c r="K1435" s="13">
        <v>0</v>
      </c>
      <c r="L1435" s="68">
        <v>0</v>
      </c>
      <c r="M1435" s="69">
        <v>0</v>
      </c>
      <c r="N1435" s="13">
        <v>0</v>
      </c>
      <c r="O1435" s="13">
        <v>0</v>
      </c>
      <c r="P1435" s="68">
        <v>0</v>
      </c>
      <c r="Q1435" s="69">
        <v>0</v>
      </c>
      <c r="R1435" s="13">
        <v>0</v>
      </c>
      <c r="S1435" s="13">
        <v>0</v>
      </c>
      <c r="T1435" s="68">
        <v>0</v>
      </c>
      <c r="U1435" s="69">
        <v>0</v>
      </c>
      <c r="V1435" s="13">
        <v>0</v>
      </c>
      <c r="W1435" s="67">
        <v>0</v>
      </c>
      <c r="X1435" s="68">
        <v>0</v>
      </c>
      <c r="Y1435" s="160" t="s">
        <v>380</v>
      </c>
    </row>
    <row r="1436" spans="1:25" ht="13.5" hidden="1" outlineLevel="3" thickBot="1" x14ac:dyDescent="0.25">
      <c r="A1436" s="465"/>
      <c r="B1436" s="95">
        <v>810338</v>
      </c>
      <c r="C1436" s="39" t="s">
        <v>434</v>
      </c>
      <c r="D1436" s="35" t="s">
        <v>373</v>
      </c>
      <c r="E1436" s="69">
        <v>0</v>
      </c>
      <c r="F1436" s="13">
        <v>0</v>
      </c>
      <c r="G1436" s="13">
        <v>0</v>
      </c>
      <c r="H1436" s="68">
        <v>0</v>
      </c>
      <c r="I1436" s="69">
        <v>0</v>
      </c>
      <c r="J1436" s="13">
        <v>0</v>
      </c>
      <c r="K1436" s="13">
        <v>0</v>
      </c>
      <c r="L1436" s="68">
        <v>0</v>
      </c>
      <c r="M1436" s="69">
        <v>0</v>
      </c>
      <c r="N1436" s="13">
        <v>0</v>
      </c>
      <c r="O1436" s="13">
        <v>0</v>
      </c>
      <c r="P1436" s="68">
        <v>0</v>
      </c>
      <c r="Q1436" s="69">
        <v>0</v>
      </c>
      <c r="R1436" s="13">
        <v>0</v>
      </c>
      <c r="S1436" s="13">
        <v>0</v>
      </c>
      <c r="T1436" s="68">
        <v>0</v>
      </c>
      <c r="U1436" s="69">
        <v>0</v>
      </c>
      <c r="V1436" s="13">
        <v>0</v>
      </c>
      <c r="W1436" s="67">
        <v>0</v>
      </c>
      <c r="X1436" s="68">
        <v>0</v>
      </c>
      <c r="Y1436" s="160" t="s">
        <v>380</v>
      </c>
    </row>
    <row r="1437" spans="1:25" ht="13.5" hidden="1" outlineLevel="3" thickBot="1" x14ac:dyDescent="0.25">
      <c r="A1437" s="474"/>
      <c r="B1437" s="95">
        <v>810338</v>
      </c>
      <c r="C1437" s="39" t="s">
        <v>384</v>
      </c>
      <c r="D1437" s="35" t="s">
        <v>374</v>
      </c>
      <c r="E1437" s="69">
        <v>0</v>
      </c>
      <c r="F1437" s="13">
        <v>0</v>
      </c>
      <c r="G1437" s="13">
        <v>0</v>
      </c>
      <c r="H1437" s="68">
        <v>0</v>
      </c>
      <c r="I1437" s="69">
        <v>0</v>
      </c>
      <c r="J1437" s="13">
        <v>0</v>
      </c>
      <c r="K1437" s="13">
        <v>0</v>
      </c>
      <c r="L1437" s="68">
        <v>0</v>
      </c>
      <c r="M1437" s="69">
        <v>0</v>
      </c>
      <c r="N1437" s="13">
        <v>0</v>
      </c>
      <c r="O1437" s="13">
        <v>0</v>
      </c>
      <c r="P1437" s="68">
        <v>0</v>
      </c>
      <c r="Q1437" s="69">
        <v>0</v>
      </c>
      <c r="R1437" s="13">
        <v>0</v>
      </c>
      <c r="S1437" s="13">
        <v>0</v>
      </c>
      <c r="T1437" s="68">
        <v>0</v>
      </c>
      <c r="U1437" s="69">
        <v>0</v>
      </c>
      <c r="V1437" s="13">
        <v>0</v>
      </c>
      <c r="W1437" s="67">
        <v>0</v>
      </c>
      <c r="X1437" s="68">
        <v>0</v>
      </c>
      <c r="Y1437" s="160" t="s">
        <v>380</v>
      </c>
    </row>
    <row r="1438" spans="1:25" ht="13.5" hidden="1" outlineLevel="3" thickBot="1" x14ac:dyDescent="0.25">
      <c r="A1438" s="475"/>
      <c r="B1438" s="96">
        <v>810338</v>
      </c>
      <c r="C1438" s="41" t="s">
        <v>383</v>
      </c>
      <c r="D1438" s="42" t="s">
        <v>375</v>
      </c>
      <c r="E1438" s="75">
        <v>0</v>
      </c>
      <c r="F1438" s="76">
        <v>0</v>
      </c>
      <c r="G1438" s="76">
        <v>0</v>
      </c>
      <c r="H1438" s="74">
        <v>0</v>
      </c>
      <c r="I1438" s="75">
        <v>0</v>
      </c>
      <c r="J1438" s="76">
        <v>0</v>
      </c>
      <c r="K1438" s="76">
        <v>0</v>
      </c>
      <c r="L1438" s="74">
        <v>0</v>
      </c>
      <c r="M1438" s="75">
        <v>0</v>
      </c>
      <c r="N1438" s="76">
        <v>0</v>
      </c>
      <c r="O1438" s="76">
        <v>0</v>
      </c>
      <c r="P1438" s="74">
        <v>0</v>
      </c>
      <c r="Q1438" s="75">
        <v>0</v>
      </c>
      <c r="R1438" s="76">
        <v>0</v>
      </c>
      <c r="S1438" s="76">
        <v>0</v>
      </c>
      <c r="T1438" s="74">
        <v>0</v>
      </c>
      <c r="U1438" s="75">
        <v>0</v>
      </c>
      <c r="V1438" s="76">
        <v>0</v>
      </c>
      <c r="W1438" s="73">
        <v>0</v>
      </c>
      <c r="X1438" s="74">
        <v>0</v>
      </c>
      <c r="Y1438" s="160" t="s">
        <v>380</v>
      </c>
    </row>
    <row r="1439" spans="1:25" s="106" customFormat="1" outlineLevel="1" x14ac:dyDescent="0.2">
      <c r="A1439" s="464">
        <v>810344</v>
      </c>
      <c r="B1439" s="97">
        <v>810344</v>
      </c>
      <c r="C1439" s="100" t="s">
        <v>395</v>
      </c>
      <c r="D1439" s="101" t="s">
        <v>336</v>
      </c>
      <c r="E1439" s="102">
        <v>0</v>
      </c>
      <c r="F1439" s="103">
        <v>0</v>
      </c>
      <c r="G1439" s="103">
        <v>0</v>
      </c>
      <c r="H1439" s="104">
        <v>0</v>
      </c>
      <c r="I1439" s="102">
        <v>0</v>
      </c>
      <c r="J1439" s="103">
        <v>0</v>
      </c>
      <c r="K1439" s="103">
        <v>0</v>
      </c>
      <c r="L1439" s="104">
        <v>0</v>
      </c>
      <c r="M1439" s="102">
        <v>0</v>
      </c>
      <c r="N1439" s="103">
        <v>0</v>
      </c>
      <c r="O1439" s="103">
        <v>0</v>
      </c>
      <c r="P1439" s="104">
        <v>0</v>
      </c>
      <c r="Q1439" s="102">
        <v>0</v>
      </c>
      <c r="R1439" s="103">
        <v>0</v>
      </c>
      <c r="S1439" s="103">
        <v>0</v>
      </c>
      <c r="T1439" s="104">
        <v>0</v>
      </c>
      <c r="U1439" s="102">
        <v>0</v>
      </c>
      <c r="V1439" s="103">
        <v>0</v>
      </c>
      <c r="W1439" s="103">
        <v>0</v>
      </c>
      <c r="X1439" s="104">
        <v>0</v>
      </c>
      <c r="Y1439" s="160" t="s">
        <v>413</v>
      </c>
    </row>
    <row r="1440" spans="1:25" hidden="1" outlineLevel="2" x14ac:dyDescent="0.2">
      <c r="A1440" s="465"/>
      <c r="B1440" s="95">
        <v>810344</v>
      </c>
      <c r="C1440" s="14" t="s">
        <v>350</v>
      </c>
      <c r="D1440" s="35" t="s">
        <v>198</v>
      </c>
      <c r="E1440" s="69">
        <v>0</v>
      </c>
      <c r="F1440" s="13">
        <v>0</v>
      </c>
      <c r="G1440" s="13">
        <v>0</v>
      </c>
      <c r="H1440" s="68">
        <v>0</v>
      </c>
      <c r="I1440" s="69">
        <v>0</v>
      </c>
      <c r="J1440" s="13">
        <v>0</v>
      </c>
      <c r="K1440" s="13">
        <v>0</v>
      </c>
      <c r="L1440" s="68">
        <v>0</v>
      </c>
      <c r="M1440" s="69">
        <v>0</v>
      </c>
      <c r="N1440" s="13">
        <v>0</v>
      </c>
      <c r="O1440" s="13">
        <v>0</v>
      </c>
      <c r="P1440" s="68">
        <v>0</v>
      </c>
      <c r="Q1440" s="69">
        <v>0</v>
      </c>
      <c r="R1440" s="13">
        <v>0</v>
      </c>
      <c r="S1440" s="13">
        <v>0</v>
      </c>
      <c r="T1440" s="68">
        <v>0</v>
      </c>
      <c r="U1440" s="69">
        <v>0</v>
      </c>
      <c r="V1440" s="13">
        <v>0</v>
      </c>
      <c r="W1440" s="67">
        <v>0</v>
      </c>
      <c r="X1440" s="68">
        <v>0</v>
      </c>
      <c r="Y1440" s="160" t="s">
        <v>380</v>
      </c>
    </row>
    <row r="1441" spans="1:25" hidden="1" outlineLevel="2" x14ac:dyDescent="0.2">
      <c r="A1441" s="465"/>
      <c r="B1441" s="95">
        <v>810344</v>
      </c>
      <c r="C1441" s="14" t="s">
        <v>351</v>
      </c>
      <c r="D1441" s="35" t="s">
        <v>199</v>
      </c>
      <c r="E1441" s="69">
        <v>0</v>
      </c>
      <c r="F1441" s="13">
        <v>0</v>
      </c>
      <c r="G1441" s="13">
        <v>0</v>
      </c>
      <c r="H1441" s="68">
        <v>0</v>
      </c>
      <c r="I1441" s="69">
        <v>0</v>
      </c>
      <c r="J1441" s="13">
        <v>0</v>
      </c>
      <c r="K1441" s="13">
        <v>0</v>
      </c>
      <c r="L1441" s="68">
        <v>0</v>
      </c>
      <c r="M1441" s="69">
        <v>0</v>
      </c>
      <c r="N1441" s="13">
        <v>0</v>
      </c>
      <c r="O1441" s="13">
        <v>0</v>
      </c>
      <c r="P1441" s="68">
        <v>0</v>
      </c>
      <c r="Q1441" s="69">
        <v>0</v>
      </c>
      <c r="R1441" s="13">
        <v>0</v>
      </c>
      <c r="S1441" s="13">
        <v>0</v>
      </c>
      <c r="T1441" s="68">
        <v>0</v>
      </c>
      <c r="U1441" s="69">
        <v>0</v>
      </c>
      <c r="V1441" s="13">
        <v>0</v>
      </c>
      <c r="W1441" s="67">
        <v>0</v>
      </c>
      <c r="X1441" s="68">
        <v>0</v>
      </c>
      <c r="Y1441" s="160" t="s">
        <v>380</v>
      </c>
    </row>
    <row r="1442" spans="1:25" outlineLevel="2" x14ac:dyDescent="0.2">
      <c r="A1442" s="465"/>
      <c r="B1442" s="95">
        <v>810344</v>
      </c>
      <c r="C1442" s="14" t="s">
        <v>300</v>
      </c>
      <c r="D1442" s="35" t="s">
        <v>200</v>
      </c>
      <c r="E1442" s="70">
        <v>0</v>
      </c>
      <c r="F1442" s="71">
        <v>0</v>
      </c>
      <c r="G1442" s="71">
        <v>0</v>
      </c>
      <c r="H1442" s="68">
        <v>0</v>
      </c>
      <c r="I1442" s="70">
        <v>0</v>
      </c>
      <c r="J1442" s="71">
        <v>0</v>
      </c>
      <c r="K1442" s="71">
        <v>0</v>
      </c>
      <c r="L1442" s="68">
        <v>0</v>
      </c>
      <c r="M1442" s="70">
        <v>0</v>
      </c>
      <c r="N1442" s="71">
        <v>0</v>
      </c>
      <c r="O1442" s="71">
        <v>0</v>
      </c>
      <c r="P1442" s="68">
        <v>0</v>
      </c>
      <c r="Q1442" s="70">
        <v>20</v>
      </c>
      <c r="R1442" s="71">
        <v>1</v>
      </c>
      <c r="S1442" s="71">
        <v>0</v>
      </c>
      <c r="T1442" s="68">
        <v>21</v>
      </c>
      <c r="U1442" s="70">
        <v>20</v>
      </c>
      <c r="V1442" s="71">
        <v>1</v>
      </c>
      <c r="W1442" s="71">
        <v>0</v>
      </c>
      <c r="X1442" s="68">
        <v>21</v>
      </c>
      <c r="Y1442" s="160" t="s">
        <v>413</v>
      </c>
    </row>
    <row r="1443" spans="1:25" hidden="1" outlineLevel="3" x14ac:dyDescent="0.2">
      <c r="A1443" s="465"/>
      <c r="B1443" s="95">
        <v>810344</v>
      </c>
      <c r="C1443" s="39" t="s">
        <v>363</v>
      </c>
      <c r="D1443" s="35" t="s">
        <v>369</v>
      </c>
      <c r="E1443" s="69">
        <v>0</v>
      </c>
      <c r="F1443" s="13">
        <v>0</v>
      </c>
      <c r="G1443" s="13">
        <v>0</v>
      </c>
      <c r="H1443" s="68">
        <v>0</v>
      </c>
      <c r="I1443" s="69">
        <v>0</v>
      </c>
      <c r="J1443" s="13">
        <v>0</v>
      </c>
      <c r="K1443" s="13">
        <v>0</v>
      </c>
      <c r="L1443" s="68">
        <v>0</v>
      </c>
      <c r="M1443" s="69">
        <v>0</v>
      </c>
      <c r="N1443" s="13">
        <v>0</v>
      </c>
      <c r="O1443" s="13">
        <v>0</v>
      </c>
      <c r="P1443" s="68">
        <v>0</v>
      </c>
      <c r="Q1443" s="69">
        <v>0</v>
      </c>
      <c r="R1443" s="13">
        <v>0</v>
      </c>
      <c r="S1443" s="13">
        <v>0</v>
      </c>
      <c r="T1443" s="68">
        <v>0</v>
      </c>
      <c r="U1443" s="69">
        <v>0</v>
      </c>
      <c r="V1443" s="13">
        <v>0</v>
      </c>
      <c r="W1443" s="67">
        <v>0</v>
      </c>
      <c r="X1443" s="68">
        <v>0</v>
      </c>
      <c r="Y1443" s="160" t="s">
        <v>380</v>
      </c>
    </row>
    <row r="1444" spans="1:25" ht="13.5" outlineLevel="3" thickBot="1" x14ac:dyDescent="0.25">
      <c r="A1444" s="465"/>
      <c r="B1444" s="95">
        <v>810344</v>
      </c>
      <c r="C1444" s="39" t="s">
        <v>301</v>
      </c>
      <c r="D1444" s="35" t="s">
        <v>370</v>
      </c>
      <c r="E1444" s="69">
        <v>0</v>
      </c>
      <c r="F1444" s="13">
        <v>0</v>
      </c>
      <c r="G1444" s="13">
        <v>0</v>
      </c>
      <c r="H1444" s="68">
        <v>0</v>
      </c>
      <c r="I1444" s="69">
        <v>0</v>
      </c>
      <c r="J1444" s="13">
        <v>0</v>
      </c>
      <c r="K1444" s="13">
        <v>0</v>
      </c>
      <c r="L1444" s="68">
        <v>0</v>
      </c>
      <c r="M1444" s="69">
        <v>0</v>
      </c>
      <c r="N1444" s="13">
        <v>0</v>
      </c>
      <c r="O1444" s="13">
        <v>0</v>
      </c>
      <c r="P1444" s="68">
        <v>0</v>
      </c>
      <c r="Q1444" s="69">
        <v>20</v>
      </c>
      <c r="R1444" s="13">
        <v>1</v>
      </c>
      <c r="S1444" s="13">
        <v>0</v>
      </c>
      <c r="T1444" s="68">
        <v>21</v>
      </c>
      <c r="U1444" s="69">
        <v>20</v>
      </c>
      <c r="V1444" s="13">
        <v>1</v>
      </c>
      <c r="W1444" s="67">
        <v>0</v>
      </c>
      <c r="X1444" s="68">
        <v>21</v>
      </c>
      <c r="Y1444" s="160" t="s">
        <v>413</v>
      </c>
    </row>
    <row r="1445" spans="1:25" ht="13.5" hidden="1" outlineLevel="3" thickBot="1" x14ac:dyDescent="0.25">
      <c r="A1445" s="465"/>
      <c r="B1445" s="95">
        <v>810344</v>
      </c>
      <c r="C1445" s="39" t="s">
        <v>305</v>
      </c>
      <c r="D1445" s="35" t="s">
        <v>371</v>
      </c>
      <c r="E1445" s="69">
        <v>0</v>
      </c>
      <c r="F1445" s="13">
        <v>0</v>
      </c>
      <c r="G1445" s="13">
        <v>0</v>
      </c>
      <c r="H1445" s="68">
        <v>0</v>
      </c>
      <c r="I1445" s="69">
        <v>0</v>
      </c>
      <c r="J1445" s="13">
        <v>0</v>
      </c>
      <c r="K1445" s="13">
        <v>0</v>
      </c>
      <c r="L1445" s="68">
        <v>0</v>
      </c>
      <c r="M1445" s="69">
        <v>0</v>
      </c>
      <c r="N1445" s="13">
        <v>0</v>
      </c>
      <c r="O1445" s="13">
        <v>0</v>
      </c>
      <c r="P1445" s="68">
        <v>0</v>
      </c>
      <c r="Q1445" s="69">
        <v>0</v>
      </c>
      <c r="R1445" s="13">
        <v>0</v>
      </c>
      <c r="S1445" s="13">
        <v>0</v>
      </c>
      <c r="T1445" s="68">
        <v>0</v>
      </c>
      <c r="U1445" s="69">
        <v>0</v>
      </c>
      <c r="V1445" s="13">
        <v>0</v>
      </c>
      <c r="W1445" s="67">
        <v>0</v>
      </c>
      <c r="X1445" s="68">
        <v>0</v>
      </c>
      <c r="Y1445" s="160" t="s">
        <v>380</v>
      </c>
    </row>
    <row r="1446" spans="1:25" ht="13.5" hidden="1" outlineLevel="3" thickBot="1" x14ac:dyDescent="0.25">
      <c r="A1446" s="465"/>
      <c r="B1446" s="95">
        <v>810344</v>
      </c>
      <c r="C1446" s="39" t="s">
        <v>302</v>
      </c>
      <c r="D1446" s="35" t="s">
        <v>372</v>
      </c>
      <c r="E1446" s="69">
        <v>0</v>
      </c>
      <c r="F1446" s="13">
        <v>0</v>
      </c>
      <c r="G1446" s="13">
        <v>0</v>
      </c>
      <c r="H1446" s="68">
        <v>0</v>
      </c>
      <c r="I1446" s="69">
        <v>0</v>
      </c>
      <c r="J1446" s="13">
        <v>0</v>
      </c>
      <c r="K1446" s="13">
        <v>0</v>
      </c>
      <c r="L1446" s="68">
        <v>0</v>
      </c>
      <c r="M1446" s="69">
        <v>0</v>
      </c>
      <c r="N1446" s="13">
        <v>0</v>
      </c>
      <c r="O1446" s="13">
        <v>0</v>
      </c>
      <c r="P1446" s="68">
        <v>0</v>
      </c>
      <c r="Q1446" s="69">
        <v>0</v>
      </c>
      <c r="R1446" s="13">
        <v>0</v>
      </c>
      <c r="S1446" s="13">
        <v>0</v>
      </c>
      <c r="T1446" s="68">
        <v>0</v>
      </c>
      <c r="U1446" s="69">
        <v>0</v>
      </c>
      <c r="V1446" s="13">
        <v>0</v>
      </c>
      <c r="W1446" s="67">
        <v>0</v>
      </c>
      <c r="X1446" s="68">
        <v>0</v>
      </c>
      <c r="Y1446" s="160" t="s">
        <v>380</v>
      </c>
    </row>
    <row r="1447" spans="1:25" ht="13.5" hidden="1" outlineLevel="3" thickBot="1" x14ac:dyDescent="0.25">
      <c r="A1447" s="465"/>
      <c r="B1447" s="95">
        <v>810344</v>
      </c>
      <c r="C1447" s="39" t="s">
        <v>434</v>
      </c>
      <c r="D1447" s="35" t="s">
        <v>373</v>
      </c>
      <c r="E1447" s="69">
        <v>0</v>
      </c>
      <c r="F1447" s="13">
        <v>0</v>
      </c>
      <c r="G1447" s="13">
        <v>0</v>
      </c>
      <c r="H1447" s="68">
        <v>0</v>
      </c>
      <c r="I1447" s="69">
        <v>0</v>
      </c>
      <c r="J1447" s="13">
        <v>0</v>
      </c>
      <c r="K1447" s="13">
        <v>0</v>
      </c>
      <c r="L1447" s="68">
        <v>0</v>
      </c>
      <c r="M1447" s="69">
        <v>0</v>
      </c>
      <c r="N1447" s="13">
        <v>0</v>
      </c>
      <c r="O1447" s="13">
        <v>0</v>
      </c>
      <c r="P1447" s="68">
        <v>0</v>
      </c>
      <c r="Q1447" s="69">
        <v>0</v>
      </c>
      <c r="R1447" s="13">
        <v>0</v>
      </c>
      <c r="S1447" s="13">
        <v>0</v>
      </c>
      <c r="T1447" s="68">
        <v>0</v>
      </c>
      <c r="U1447" s="69">
        <v>0</v>
      </c>
      <c r="V1447" s="13">
        <v>0</v>
      </c>
      <c r="W1447" s="67">
        <v>0</v>
      </c>
      <c r="X1447" s="68">
        <v>0</v>
      </c>
      <c r="Y1447" s="160" t="s">
        <v>380</v>
      </c>
    </row>
    <row r="1448" spans="1:25" ht="13.5" hidden="1" outlineLevel="3" thickBot="1" x14ac:dyDescent="0.25">
      <c r="A1448" s="474"/>
      <c r="B1448" s="95">
        <v>810344</v>
      </c>
      <c r="C1448" s="39" t="s">
        <v>384</v>
      </c>
      <c r="D1448" s="35" t="s">
        <v>374</v>
      </c>
      <c r="E1448" s="69">
        <v>0</v>
      </c>
      <c r="F1448" s="13">
        <v>0</v>
      </c>
      <c r="G1448" s="13">
        <v>0</v>
      </c>
      <c r="H1448" s="68">
        <v>0</v>
      </c>
      <c r="I1448" s="69">
        <v>0</v>
      </c>
      <c r="J1448" s="13">
        <v>0</v>
      </c>
      <c r="K1448" s="13">
        <v>0</v>
      </c>
      <c r="L1448" s="68">
        <v>0</v>
      </c>
      <c r="M1448" s="69">
        <v>0</v>
      </c>
      <c r="N1448" s="13">
        <v>0</v>
      </c>
      <c r="O1448" s="13">
        <v>0</v>
      </c>
      <c r="P1448" s="68">
        <v>0</v>
      </c>
      <c r="Q1448" s="69">
        <v>0</v>
      </c>
      <c r="R1448" s="13">
        <v>0</v>
      </c>
      <c r="S1448" s="13">
        <v>0</v>
      </c>
      <c r="T1448" s="68">
        <v>0</v>
      </c>
      <c r="U1448" s="69">
        <v>0</v>
      </c>
      <c r="V1448" s="13">
        <v>0</v>
      </c>
      <c r="W1448" s="67">
        <v>0</v>
      </c>
      <c r="X1448" s="68">
        <v>0</v>
      </c>
      <c r="Y1448" s="160" t="s">
        <v>380</v>
      </c>
    </row>
    <row r="1449" spans="1:25" ht="13.5" hidden="1" outlineLevel="3" thickBot="1" x14ac:dyDescent="0.25">
      <c r="A1449" s="475"/>
      <c r="B1449" s="96">
        <v>810344</v>
      </c>
      <c r="C1449" s="41" t="s">
        <v>383</v>
      </c>
      <c r="D1449" s="42" t="s">
        <v>375</v>
      </c>
      <c r="E1449" s="75">
        <v>0</v>
      </c>
      <c r="F1449" s="76">
        <v>0</v>
      </c>
      <c r="G1449" s="76">
        <v>0</v>
      </c>
      <c r="H1449" s="74">
        <v>0</v>
      </c>
      <c r="I1449" s="75">
        <v>0</v>
      </c>
      <c r="J1449" s="76">
        <v>0</v>
      </c>
      <c r="K1449" s="76">
        <v>0</v>
      </c>
      <c r="L1449" s="74">
        <v>0</v>
      </c>
      <c r="M1449" s="75">
        <v>0</v>
      </c>
      <c r="N1449" s="76">
        <v>0</v>
      </c>
      <c r="O1449" s="76">
        <v>0</v>
      </c>
      <c r="P1449" s="74">
        <v>0</v>
      </c>
      <c r="Q1449" s="75">
        <v>0</v>
      </c>
      <c r="R1449" s="76">
        <v>0</v>
      </c>
      <c r="S1449" s="76">
        <v>0</v>
      </c>
      <c r="T1449" s="74">
        <v>0</v>
      </c>
      <c r="U1449" s="75">
        <v>0</v>
      </c>
      <c r="V1449" s="76">
        <v>0</v>
      </c>
      <c r="W1449" s="73">
        <v>0</v>
      </c>
      <c r="X1449" s="74">
        <v>0</v>
      </c>
      <c r="Y1449" s="160" t="s">
        <v>380</v>
      </c>
    </row>
    <row r="1450" spans="1:25" s="106" customFormat="1" outlineLevel="1" x14ac:dyDescent="0.2">
      <c r="A1450" s="464">
        <v>810347</v>
      </c>
      <c r="B1450" s="97">
        <v>810347</v>
      </c>
      <c r="C1450" s="100" t="s">
        <v>396</v>
      </c>
      <c r="D1450" s="101" t="s">
        <v>336</v>
      </c>
      <c r="E1450" s="102">
        <v>10</v>
      </c>
      <c r="F1450" s="103">
        <v>2</v>
      </c>
      <c r="G1450" s="103">
        <v>1</v>
      </c>
      <c r="H1450" s="104">
        <v>13</v>
      </c>
      <c r="I1450" s="102">
        <v>14</v>
      </c>
      <c r="J1450" s="103">
        <v>1</v>
      </c>
      <c r="K1450" s="103">
        <v>2</v>
      </c>
      <c r="L1450" s="104">
        <v>17</v>
      </c>
      <c r="M1450" s="102">
        <v>0</v>
      </c>
      <c r="N1450" s="103">
        <v>0</v>
      </c>
      <c r="O1450" s="103">
        <v>0</v>
      </c>
      <c r="P1450" s="104">
        <v>0</v>
      </c>
      <c r="Q1450" s="102">
        <v>0</v>
      </c>
      <c r="R1450" s="103">
        <v>0</v>
      </c>
      <c r="S1450" s="103">
        <v>0</v>
      </c>
      <c r="T1450" s="104">
        <v>0</v>
      </c>
      <c r="U1450" s="102">
        <v>24</v>
      </c>
      <c r="V1450" s="103">
        <v>3</v>
      </c>
      <c r="W1450" s="103">
        <v>3</v>
      </c>
      <c r="X1450" s="104">
        <v>30</v>
      </c>
      <c r="Y1450" s="160" t="s">
        <v>413</v>
      </c>
    </row>
    <row r="1451" spans="1:25" hidden="1" outlineLevel="2" x14ac:dyDescent="0.2">
      <c r="A1451" s="465"/>
      <c r="B1451" s="95">
        <v>810347</v>
      </c>
      <c r="C1451" s="14" t="s">
        <v>350</v>
      </c>
      <c r="D1451" s="35" t="s">
        <v>198</v>
      </c>
      <c r="E1451" s="69">
        <v>0</v>
      </c>
      <c r="F1451" s="13">
        <v>0</v>
      </c>
      <c r="G1451" s="13">
        <v>0</v>
      </c>
      <c r="H1451" s="68">
        <v>0</v>
      </c>
      <c r="I1451" s="69">
        <v>0</v>
      </c>
      <c r="J1451" s="13">
        <v>0</v>
      </c>
      <c r="K1451" s="13">
        <v>0</v>
      </c>
      <c r="L1451" s="68">
        <v>0</v>
      </c>
      <c r="M1451" s="69">
        <v>0</v>
      </c>
      <c r="N1451" s="13">
        <v>0</v>
      </c>
      <c r="O1451" s="13">
        <v>0</v>
      </c>
      <c r="P1451" s="68">
        <v>0</v>
      </c>
      <c r="Q1451" s="69">
        <v>0</v>
      </c>
      <c r="R1451" s="13">
        <v>0</v>
      </c>
      <c r="S1451" s="13">
        <v>0</v>
      </c>
      <c r="T1451" s="68">
        <v>0</v>
      </c>
      <c r="U1451" s="69">
        <v>0</v>
      </c>
      <c r="V1451" s="13">
        <v>0</v>
      </c>
      <c r="W1451" s="67">
        <v>0</v>
      </c>
      <c r="X1451" s="68">
        <v>0</v>
      </c>
      <c r="Y1451" s="160" t="s">
        <v>380</v>
      </c>
    </row>
    <row r="1452" spans="1:25" ht="13.5" outlineLevel="2" thickBot="1" x14ac:dyDescent="0.25">
      <c r="A1452" s="465"/>
      <c r="B1452" s="95">
        <v>810347</v>
      </c>
      <c r="C1452" s="14" t="s">
        <v>351</v>
      </c>
      <c r="D1452" s="35" t="s">
        <v>199</v>
      </c>
      <c r="E1452" s="69">
        <v>10</v>
      </c>
      <c r="F1452" s="13">
        <v>2</v>
      </c>
      <c r="G1452" s="13">
        <v>1</v>
      </c>
      <c r="H1452" s="68">
        <v>13</v>
      </c>
      <c r="I1452" s="69">
        <v>14</v>
      </c>
      <c r="J1452" s="13">
        <v>1</v>
      </c>
      <c r="K1452" s="13">
        <v>2</v>
      </c>
      <c r="L1452" s="68">
        <v>17</v>
      </c>
      <c r="M1452" s="69">
        <v>0</v>
      </c>
      <c r="N1452" s="13">
        <v>0</v>
      </c>
      <c r="O1452" s="13">
        <v>0</v>
      </c>
      <c r="P1452" s="68">
        <v>0</v>
      </c>
      <c r="Q1452" s="69">
        <v>0</v>
      </c>
      <c r="R1452" s="13">
        <v>0</v>
      </c>
      <c r="S1452" s="13">
        <v>0</v>
      </c>
      <c r="T1452" s="68">
        <v>0</v>
      </c>
      <c r="U1452" s="69">
        <v>24</v>
      </c>
      <c r="V1452" s="13">
        <v>3</v>
      </c>
      <c r="W1452" s="67">
        <v>3</v>
      </c>
      <c r="X1452" s="68">
        <v>30</v>
      </c>
      <c r="Y1452" s="160" t="s">
        <v>413</v>
      </c>
    </row>
    <row r="1453" spans="1:25" ht="13.5" hidden="1" outlineLevel="2" collapsed="1" thickBot="1" x14ac:dyDescent="0.25">
      <c r="A1453" s="465"/>
      <c r="B1453" s="95">
        <v>810347</v>
      </c>
      <c r="C1453" s="14" t="s">
        <v>300</v>
      </c>
      <c r="D1453" s="35" t="s">
        <v>200</v>
      </c>
      <c r="E1453" s="70">
        <v>0</v>
      </c>
      <c r="F1453" s="71">
        <v>0</v>
      </c>
      <c r="G1453" s="71">
        <v>0</v>
      </c>
      <c r="H1453" s="68">
        <v>0</v>
      </c>
      <c r="I1453" s="70">
        <v>0</v>
      </c>
      <c r="J1453" s="71">
        <v>0</v>
      </c>
      <c r="K1453" s="71">
        <v>0</v>
      </c>
      <c r="L1453" s="68">
        <v>0</v>
      </c>
      <c r="M1453" s="70">
        <v>0</v>
      </c>
      <c r="N1453" s="71">
        <v>0</v>
      </c>
      <c r="O1453" s="71">
        <v>0</v>
      </c>
      <c r="P1453" s="68">
        <v>0</v>
      </c>
      <c r="Q1453" s="70">
        <v>0</v>
      </c>
      <c r="R1453" s="71">
        <v>0</v>
      </c>
      <c r="S1453" s="71">
        <v>0</v>
      </c>
      <c r="T1453" s="68">
        <v>0</v>
      </c>
      <c r="U1453" s="70">
        <v>0</v>
      </c>
      <c r="V1453" s="71">
        <v>0</v>
      </c>
      <c r="W1453" s="71">
        <v>0</v>
      </c>
      <c r="X1453" s="68">
        <v>0</v>
      </c>
      <c r="Y1453" s="160" t="s">
        <v>380</v>
      </c>
    </row>
    <row r="1454" spans="1:25" ht="13.5" hidden="1" outlineLevel="3" thickBot="1" x14ac:dyDescent="0.25">
      <c r="A1454" s="465"/>
      <c r="B1454" s="95">
        <v>810347</v>
      </c>
      <c r="C1454" s="39" t="s">
        <v>363</v>
      </c>
      <c r="D1454" s="35" t="s">
        <v>369</v>
      </c>
      <c r="E1454" s="69">
        <v>0</v>
      </c>
      <c r="F1454" s="13">
        <v>0</v>
      </c>
      <c r="G1454" s="13">
        <v>0</v>
      </c>
      <c r="H1454" s="68">
        <v>0</v>
      </c>
      <c r="I1454" s="69">
        <v>0</v>
      </c>
      <c r="J1454" s="13">
        <v>0</v>
      </c>
      <c r="K1454" s="13">
        <v>0</v>
      </c>
      <c r="L1454" s="68">
        <v>0</v>
      </c>
      <c r="M1454" s="69">
        <v>0</v>
      </c>
      <c r="N1454" s="13">
        <v>0</v>
      </c>
      <c r="O1454" s="13">
        <v>0</v>
      </c>
      <c r="P1454" s="68">
        <v>0</v>
      </c>
      <c r="Q1454" s="69">
        <v>0</v>
      </c>
      <c r="R1454" s="13">
        <v>0</v>
      </c>
      <c r="S1454" s="13">
        <v>0</v>
      </c>
      <c r="T1454" s="68">
        <v>0</v>
      </c>
      <c r="U1454" s="69">
        <v>0</v>
      </c>
      <c r="V1454" s="13">
        <v>0</v>
      </c>
      <c r="W1454" s="67">
        <v>0</v>
      </c>
      <c r="X1454" s="68">
        <v>0</v>
      </c>
      <c r="Y1454" s="160" t="s">
        <v>380</v>
      </c>
    </row>
    <row r="1455" spans="1:25" ht="13.5" hidden="1" outlineLevel="3" thickBot="1" x14ac:dyDescent="0.25">
      <c r="A1455" s="465"/>
      <c r="B1455" s="95">
        <v>810347</v>
      </c>
      <c r="C1455" s="39" t="s">
        <v>301</v>
      </c>
      <c r="D1455" s="35" t="s">
        <v>370</v>
      </c>
      <c r="E1455" s="69">
        <v>0</v>
      </c>
      <c r="F1455" s="13">
        <v>0</v>
      </c>
      <c r="G1455" s="13">
        <v>0</v>
      </c>
      <c r="H1455" s="68">
        <v>0</v>
      </c>
      <c r="I1455" s="69">
        <v>0</v>
      </c>
      <c r="J1455" s="13">
        <v>0</v>
      </c>
      <c r="K1455" s="13">
        <v>0</v>
      </c>
      <c r="L1455" s="68">
        <v>0</v>
      </c>
      <c r="M1455" s="69">
        <v>0</v>
      </c>
      <c r="N1455" s="13">
        <v>0</v>
      </c>
      <c r="O1455" s="13">
        <v>0</v>
      </c>
      <c r="P1455" s="68">
        <v>0</v>
      </c>
      <c r="Q1455" s="69">
        <v>0</v>
      </c>
      <c r="R1455" s="13">
        <v>0</v>
      </c>
      <c r="S1455" s="13">
        <v>0</v>
      </c>
      <c r="T1455" s="68">
        <v>0</v>
      </c>
      <c r="U1455" s="69">
        <v>0</v>
      </c>
      <c r="V1455" s="13">
        <v>0</v>
      </c>
      <c r="W1455" s="67">
        <v>0</v>
      </c>
      <c r="X1455" s="68">
        <v>0</v>
      </c>
      <c r="Y1455" s="160" t="s">
        <v>380</v>
      </c>
    </row>
    <row r="1456" spans="1:25" ht="13.5" hidden="1" outlineLevel="3" thickBot="1" x14ac:dyDescent="0.25">
      <c r="A1456" s="465"/>
      <c r="B1456" s="95">
        <v>810347</v>
      </c>
      <c r="C1456" s="39" t="s">
        <v>305</v>
      </c>
      <c r="D1456" s="35" t="s">
        <v>371</v>
      </c>
      <c r="E1456" s="69">
        <v>0</v>
      </c>
      <c r="F1456" s="13">
        <v>0</v>
      </c>
      <c r="G1456" s="13">
        <v>0</v>
      </c>
      <c r="H1456" s="68">
        <v>0</v>
      </c>
      <c r="I1456" s="69">
        <v>0</v>
      </c>
      <c r="J1456" s="13">
        <v>0</v>
      </c>
      <c r="K1456" s="13">
        <v>0</v>
      </c>
      <c r="L1456" s="68">
        <v>0</v>
      </c>
      <c r="M1456" s="69">
        <v>0</v>
      </c>
      <c r="N1456" s="13">
        <v>0</v>
      </c>
      <c r="O1456" s="13">
        <v>0</v>
      </c>
      <c r="P1456" s="68">
        <v>0</v>
      </c>
      <c r="Q1456" s="69">
        <v>0</v>
      </c>
      <c r="R1456" s="13">
        <v>0</v>
      </c>
      <c r="S1456" s="13">
        <v>0</v>
      </c>
      <c r="T1456" s="68">
        <v>0</v>
      </c>
      <c r="U1456" s="69">
        <v>0</v>
      </c>
      <c r="V1456" s="13">
        <v>0</v>
      </c>
      <c r="W1456" s="67">
        <v>0</v>
      </c>
      <c r="X1456" s="68">
        <v>0</v>
      </c>
      <c r="Y1456" s="160" t="s">
        <v>380</v>
      </c>
    </row>
    <row r="1457" spans="1:25" ht="13.5" hidden="1" outlineLevel="3" thickBot="1" x14ac:dyDescent="0.25">
      <c r="A1457" s="465"/>
      <c r="B1457" s="95">
        <v>810347</v>
      </c>
      <c r="C1457" s="39" t="s">
        <v>302</v>
      </c>
      <c r="D1457" s="35" t="s">
        <v>372</v>
      </c>
      <c r="E1457" s="69">
        <v>0</v>
      </c>
      <c r="F1457" s="13">
        <v>0</v>
      </c>
      <c r="G1457" s="13">
        <v>0</v>
      </c>
      <c r="H1457" s="68">
        <v>0</v>
      </c>
      <c r="I1457" s="69">
        <v>0</v>
      </c>
      <c r="J1457" s="13">
        <v>0</v>
      </c>
      <c r="K1457" s="13">
        <v>0</v>
      </c>
      <c r="L1457" s="68">
        <v>0</v>
      </c>
      <c r="M1457" s="69">
        <v>0</v>
      </c>
      <c r="N1457" s="13">
        <v>0</v>
      </c>
      <c r="O1457" s="13">
        <v>0</v>
      </c>
      <c r="P1457" s="68">
        <v>0</v>
      </c>
      <c r="Q1457" s="69">
        <v>0</v>
      </c>
      <c r="R1457" s="13">
        <v>0</v>
      </c>
      <c r="S1457" s="13">
        <v>0</v>
      </c>
      <c r="T1457" s="68">
        <v>0</v>
      </c>
      <c r="U1457" s="69">
        <v>0</v>
      </c>
      <c r="V1457" s="13">
        <v>0</v>
      </c>
      <c r="W1457" s="67">
        <v>0</v>
      </c>
      <c r="X1457" s="68">
        <v>0</v>
      </c>
      <c r="Y1457" s="160" t="s">
        <v>380</v>
      </c>
    </row>
    <row r="1458" spans="1:25" ht="13.5" hidden="1" outlineLevel="3" thickBot="1" x14ac:dyDescent="0.25">
      <c r="A1458" s="465"/>
      <c r="B1458" s="95">
        <v>810347</v>
      </c>
      <c r="C1458" s="39" t="s">
        <v>434</v>
      </c>
      <c r="D1458" s="35" t="s">
        <v>373</v>
      </c>
      <c r="E1458" s="69">
        <v>0</v>
      </c>
      <c r="F1458" s="13">
        <v>0</v>
      </c>
      <c r="G1458" s="13">
        <v>0</v>
      </c>
      <c r="H1458" s="68">
        <v>0</v>
      </c>
      <c r="I1458" s="69">
        <v>0</v>
      </c>
      <c r="J1458" s="13">
        <v>0</v>
      </c>
      <c r="K1458" s="13">
        <v>0</v>
      </c>
      <c r="L1458" s="68">
        <v>0</v>
      </c>
      <c r="M1458" s="69">
        <v>0</v>
      </c>
      <c r="N1458" s="13">
        <v>0</v>
      </c>
      <c r="O1458" s="13">
        <v>0</v>
      </c>
      <c r="P1458" s="68">
        <v>0</v>
      </c>
      <c r="Q1458" s="69">
        <v>0</v>
      </c>
      <c r="R1458" s="13">
        <v>0</v>
      </c>
      <c r="S1458" s="13">
        <v>0</v>
      </c>
      <c r="T1458" s="68">
        <v>0</v>
      </c>
      <c r="U1458" s="69">
        <v>0</v>
      </c>
      <c r="V1458" s="13">
        <v>0</v>
      </c>
      <c r="W1458" s="67">
        <v>0</v>
      </c>
      <c r="X1458" s="68">
        <v>0</v>
      </c>
      <c r="Y1458" s="160" t="s">
        <v>380</v>
      </c>
    </row>
    <row r="1459" spans="1:25" ht="13.5" hidden="1" outlineLevel="3" thickBot="1" x14ac:dyDescent="0.25">
      <c r="A1459" s="474"/>
      <c r="B1459" s="95">
        <v>810347</v>
      </c>
      <c r="C1459" s="39" t="s">
        <v>384</v>
      </c>
      <c r="D1459" s="35" t="s">
        <v>374</v>
      </c>
      <c r="E1459" s="69">
        <v>0</v>
      </c>
      <c r="F1459" s="13">
        <v>0</v>
      </c>
      <c r="G1459" s="13">
        <v>0</v>
      </c>
      <c r="H1459" s="68">
        <v>0</v>
      </c>
      <c r="I1459" s="69">
        <v>0</v>
      </c>
      <c r="J1459" s="13">
        <v>0</v>
      </c>
      <c r="K1459" s="13">
        <v>0</v>
      </c>
      <c r="L1459" s="68">
        <v>0</v>
      </c>
      <c r="M1459" s="69">
        <v>0</v>
      </c>
      <c r="N1459" s="13">
        <v>0</v>
      </c>
      <c r="O1459" s="13">
        <v>0</v>
      </c>
      <c r="P1459" s="68">
        <v>0</v>
      </c>
      <c r="Q1459" s="69">
        <v>0</v>
      </c>
      <c r="R1459" s="13">
        <v>0</v>
      </c>
      <c r="S1459" s="13">
        <v>0</v>
      </c>
      <c r="T1459" s="68">
        <v>0</v>
      </c>
      <c r="U1459" s="69">
        <v>0</v>
      </c>
      <c r="V1459" s="13">
        <v>0</v>
      </c>
      <c r="W1459" s="67">
        <v>0</v>
      </c>
      <c r="X1459" s="68">
        <v>0</v>
      </c>
      <c r="Y1459" s="160" t="s">
        <v>380</v>
      </c>
    </row>
    <row r="1460" spans="1:25" ht="13.5" hidden="1" outlineLevel="3" thickBot="1" x14ac:dyDescent="0.25">
      <c r="A1460" s="475"/>
      <c r="B1460" s="96">
        <v>810347</v>
      </c>
      <c r="C1460" s="41" t="s">
        <v>383</v>
      </c>
      <c r="D1460" s="42" t="s">
        <v>375</v>
      </c>
      <c r="E1460" s="75">
        <v>0</v>
      </c>
      <c r="F1460" s="76">
        <v>0</v>
      </c>
      <c r="G1460" s="76">
        <v>0</v>
      </c>
      <c r="H1460" s="74">
        <v>0</v>
      </c>
      <c r="I1460" s="75">
        <v>0</v>
      </c>
      <c r="J1460" s="76">
        <v>0</v>
      </c>
      <c r="K1460" s="76">
        <v>0</v>
      </c>
      <c r="L1460" s="74">
        <v>0</v>
      </c>
      <c r="M1460" s="75">
        <v>0</v>
      </c>
      <c r="N1460" s="76">
        <v>0</v>
      </c>
      <c r="O1460" s="76">
        <v>0</v>
      </c>
      <c r="P1460" s="74">
        <v>0</v>
      </c>
      <c r="Q1460" s="75">
        <v>0</v>
      </c>
      <c r="R1460" s="76">
        <v>0</v>
      </c>
      <c r="S1460" s="76">
        <v>0</v>
      </c>
      <c r="T1460" s="74">
        <v>0</v>
      </c>
      <c r="U1460" s="75">
        <v>0</v>
      </c>
      <c r="V1460" s="76">
        <v>0</v>
      </c>
      <c r="W1460" s="73">
        <v>0</v>
      </c>
      <c r="X1460" s="74">
        <v>0</v>
      </c>
      <c r="Y1460" s="160" t="s">
        <v>380</v>
      </c>
    </row>
    <row r="1461" spans="1:25" ht="12.75" customHeight="1" thickBot="1" x14ac:dyDescent="0.25">
      <c r="A1461" s="55"/>
      <c r="B1461" s="93"/>
      <c r="C1461" s="54" t="s">
        <v>35</v>
      </c>
      <c r="D1461" s="50"/>
      <c r="E1461" s="61">
        <v>4117</v>
      </c>
      <c r="F1461" s="62">
        <v>131</v>
      </c>
      <c r="G1461" s="62">
        <v>14631</v>
      </c>
      <c r="H1461" s="64">
        <v>18879</v>
      </c>
      <c r="I1461" s="61">
        <v>4185</v>
      </c>
      <c r="J1461" s="62">
        <v>166</v>
      </c>
      <c r="K1461" s="62">
        <v>14359</v>
      </c>
      <c r="L1461" s="64">
        <v>18710</v>
      </c>
      <c r="M1461" s="61">
        <v>2199</v>
      </c>
      <c r="N1461" s="62">
        <v>76</v>
      </c>
      <c r="O1461" s="62">
        <v>8095</v>
      </c>
      <c r="P1461" s="64">
        <v>10370</v>
      </c>
      <c r="Q1461" s="61">
        <v>4420</v>
      </c>
      <c r="R1461" s="62">
        <v>165</v>
      </c>
      <c r="S1461" s="62">
        <v>16220</v>
      </c>
      <c r="T1461" s="64">
        <v>20805</v>
      </c>
      <c r="U1461" s="61">
        <v>14921</v>
      </c>
      <c r="V1461" s="62">
        <v>538</v>
      </c>
      <c r="W1461" s="62">
        <v>53305</v>
      </c>
      <c r="X1461" s="64">
        <v>68764</v>
      </c>
      <c r="Y1461" s="160" t="s">
        <v>413</v>
      </c>
    </row>
    <row r="1462" spans="1:25" s="106" customFormat="1" outlineLevel="1" x14ac:dyDescent="0.2">
      <c r="A1462" s="466">
        <v>810006</v>
      </c>
      <c r="B1462" s="97">
        <v>810006</v>
      </c>
      <c r="C1462" s="100" t="s">
        <v>153</v>
      </c>
      <c r="D1462" s="101" t="s">
        <v>336</v>
      </c>
      <c r="E1462" s="102">
        <v>3570</v>
      </c>
      <c r="F1462" s="103">
        <v>96</v>
      </c>
      <c r="G1462" s="103">
        <v>12541</v>
      </c>
      <c r="H1462" s="104">
        <v>16207</v>
      </c>
      <c r="I1462" s="102">
        <v>3712</v>
      </c>
      <c r="J1462" s="103">
        <v>132</v>
      </c>
      <c r="K1462" s="103">
        <v>12470</v>
      </c>
      <c r="L1462" s="104">
        <v>16314</v>
      </c>
      <c r="M1462" s="102">
        <v>1821</v>
      </c>
      <c r="N1462" s="103">
        <v>52</v>
      </c>
      <c r="O1462" s="103">
        <v>6533</v>
      </c>
      <c r="P1462" s="104">
        <v>8406</v>
      </c>
      <c r="Q1462" s="102">
        <v>3953</v>
      </c>
      <c r="R1462" s="103">
        <v>132</v>
      </c>
      <c r="S1462" s="103">
        <v>14143</v>
      </c>
      <c r="T1462" s="104">
        <v>18228</v>
      </c>
      <c r="U1462" s="102">
        <v>13056</v>
      </c>
      <c r="V1462" s="103">
        <v>412</v>
      </c>
      <c r="W1462" s="103">
        <v>45687</v>
      </c>
      <c r="X1462" s="104">
        <v>59155</v>
      </c>
      <c r="Y1462" s="160" t="s">
        <v>413</v>
      </c>
    </row>
    <row r="1463" spans="1:25" outlineLevel="2" x14ac:dyDescent="0.2">
      <c r="A1463" s="467"/>
      <c r="B1463" s="95">
        <v>810006</v>
      </c>
      <c r="C1463" s="14" t="s">
        <v>350</v>
      </c>
      <c r="D1463" s="35" t="s">
        <v>198</v>
      </c>
      <c r="E1463" s="69">
        <v>3570</v>
      </c>
      <c r="F1463" s="13">
        <v>96</v>
      </c>
      <c r="G1463" s="13">
        <v>12541</v>
      </c>
      <c r="H1463" s="68">
        <v>16207</v>
      </c>
      <c r="I1463" s="69">
        <v>3712</v>
      </c>
      <c r="J1463" s="13">
        <v>132</v>
      </c>
      <c r="K1463" s="13">
        <v>12470</v>
      </c>
      <c r="L1463" s="68">
        <v>16314</v>
      </c>
      <c r="M1463" s="69">
        <v>1821</v>
      </c>
      <c r="N1463" s="13">
        <v>52</v>
      </c>
      <c r="O1463" s="13">
        <v>6533</v>
      </c>
      <c r="P1463" s="68">
        <v>8406</v>
      </c>
      <c r="Q1463" s="69">
        <v>3953</v>
      </c>
      <c r="R1463" s="13">
        <v>132</v>
      </c>
      <c r="S1463" s="13">
        <v>14143</v>
      </c>
      <c r="T1463" s="68">
        <v>18228</v>
      </c>
      <c r="U1463" s="69">
        <v>13056</v>
      </c>
      <c r="V1463" s="13">
        <v>412</v>
      </c>
      <c r="W1463" s="67">
        <v>45687</v>
      </c>
      <c r="X1463" s="68">
        <v>59155</v>
      </c>
      <c r="Y1463" s="160" t="s">
        <v>413</v>
      </c>
    </row>
    <row r="1464" spans="1:25" hidden="1" outlineLevel="2" x14ac:dyDescent="0.2">
      <c r="A1464" s="467"/>
      <c r="B1464" s="95">
        <v>810006</v>
      </c>
      <c r="C1464" s="14" t="s">
        <v>351</v>
      </c>
      <c r="D1464" s="35" t="s">
        <v>199</v>
      </c>
      <c r="E1464" s="69">
        <v>0</v>
      </c>
      <c r="F1464" s="13">
        <v>0</v>
      </c>
      <c r="G1464" s="13">
        <v>0</v>
      </c>
      <c r="H1464" s="68">
        <v>0</v>
      </c>
      <c r="I1464" s="69">
        <v>0</v>
      </c>
      <c r="J1464" s="13">
        <v>0</v>
      </c>
      <c r="K1464" s="13">
        <v>0</v>
      </c>
      <c r="L1464" s="68">
        <v>0</v>
      </c>
      <c r="M1464" s="69">
        <v>0</v>
      </c>
      <c r="N1464" s="13">
        <v>0</v>
      </c>
      <c r="O1464" s="13">
        <v>0</v>
      </c>
      <c r="P1464" s="68">
        <v>0</v>
      </c>
      <c r="Q1464" s="69">
        <v>0</v>
      </c>
      <c r="R1464" s="13">
        <v>0</v>
      </c>
      <c r="S1464" s="13">
        <v>0</v>
      </c>
      <c r="T1464" s="68">
        <v>0</v>
      </c>
      <c r="U1464" s="69">
        <v>0</v>
      </c>
      <c r="V1464" s="13">
        <v>0</v>
      </c>
      <c r="W1464" s="67">
        <v>0</v>
      </c>
      <c r="X1464" s="68">
        <v>0</v>
      </c>
      <c r="Y1464" s="160" t="s">
        <v>380</v>
      </c>
    </row>
    <row r="1465" spans="1:25" outlineLevel="2" x14ac:dyDescent="0.2">
      <c r="A1465" s="467"/>
      <c r="B1465" s="95">
        <v>810006</v>
      </c>
      <c r="C1465" s="14" t="s">
        <v>300</v>
      </c>
      <c r="D1465" s="35" t="s">
        <v>200</v>
      </c>
      <c r="E1465" s="70">
        <v>1472</v>
      </c>
      <c r="F1465" s="71">
        <v>48</v>
      </c>
      <c r="G1465" s="71">
        <v>4903</v>
      </c>
      <c r="H1465" s="68">
        <v>6423</v>
      </c>
      <c r="I1465" s="70">
        <v>1039</v>
      </c>
      <c r="J1465" s="71">
        <v>35</v>
      </c>
      <c r="K1465" s="71">
        <v>3266</v>
      </c>
      <c r="L1465" s="68">
        <v>4340</v>
      </c>
      <c r="M1465" s="70">
        <v>762</v>
      </c>
      <c r="N1465" s="71">
        <v>44</v>
      </c>
      <c r="O1465" s="71">
        <v>2347</v>
      </c>
      <c r="P1465" s="68">
        <v>3153</v>
      </c>
      <c r="Q1465" s="70">
        <v>1427</v>
      </c>
      <c r="R1465" s="71">
        <v>35</v>
      </c>
      <c r="S1465" s="71">
        <v>5117</v>
      </c>
      <c r="T1465" s="68">
        <v>6579</v>
      </c>
      <c r="U1465" s="70">
        <v>4700</v>
      </c>
      <c r="V1465" s="71">
        <v>162</v>
      </c>
      <c r="W1465" s="71">
        <v>15633</v>
      </c>
      <c r="X1465" s="68">
        <v>20495</v>
      </c>
      <c r="Y1465" s="160" t="s">
        <v>413</v>
      </c>
    </row>
    <row r="1466" spans="1:25" outlineLevel="3" x14ac:dyDescent="0.2">
      <c r="A1466" s="467"/>
      <c r="B1466" s="95">
        <v>810006</v>
      </c>
      <c r="C1466" s="39" t="s">
        <v>363</v>
      </c>
      <c r="D1466" s="35" t="s">
        <v>369</v>
      </c>
      <c r="E1466" s="69">
        <v>234</v>
      </c>
      <c r="F1466" s="13">
        <v>2</v>
      </c>
      <c r="G1466" s="13">
        <v>684</v>
      </c>
      <c r="H1466" s="68">
        <v>920</v>
      </c>
      <c r="I1466" s="69">
        <v>183</v>
      </c>
      <c r="J1466" s="13">
        <v>2</v>
      </c>
      <c r="K1466" s="13">
        <v>585</v>
      </c>
      <c r="L1466" s="68">
        <v>770</v>
      </c>
      <c r="M1466" s="69">
        <v>63</v>
      </c>
      <c r="N1466" s="13">
        <v>2</v>
      </c>
      <c r="O1466" s="13">
        <v>216</v>
      </c>
      <c r="P1466" s="68">
        <v>281</v>
      </c>
      <c r="Q1466" s="69">
        <v>207</v>
      </c>
      <c r="R1466" s="13">
        <v>2</v>
      </c>
      <c r="S1466" s="13">
        <v>672</v>
      </c>
      <c r="T1466" s="68">
        <v>881</v>
      </c>
      <c r="U1466" s="69">
        <v>687</v>
      </c>
      <c r="V1466" s="13">
        <v>8</v>
      </c>
      <c r="W1466" s="67">
        <v>2157</v>
      </c>
      <c r="X1466" s="68">
        <v>2852</v>
      </c>
      <c r="Y1466" s="160" t="s">
        <v>413</v>
      </c>
    </row>
    <row r="1467" spans="1:25" outlineLevel="3" x14ac:dyDescent="0.2">
      <c r="A1467" s="467"/>
      <c r="B1467" s="95">
        <v>810006</v>
      </c>
      <c r="C1467" s="39" t="s">
        <v>301</v>
      </c>
      <c r="D1467" s="35" t="s">
        <v>370</v>
      </c>
      <c r="E1467" s="69">
        <v>24</v>
      </c>
      <c r="F1467" s="13">
        <v>0</v>
      </c>
      <c r="G1467" s="13">
        <v>89</v>
      </c>
      <c r="H1467" s="68">
        <v>113</v>
      </c>
      <c r="I1467" s="69">
        <v>66</v>
      </c>
      <c r="J1467" s="13">
        <v>2</v>
      </c>
      <c r="K1467" s="13">
        <v>199</v>
      </c>
      <c r="L1467" s="68">
        <v>267</v>
      </c>
      <c r="M1467" s="69">
        <v>1</v>
      </c>
      <c r="N1467" s="13">
        <v>0</v>
      </c>
      <c r="O1467" s="13">
        <v>3</v>
      </c>
      <c r="P1467" s="68">
        <v>4</v>
      </c>
      <c r="Q1467" s="69">
        <v>0</v>
      </c>
      <c r="R1467" s="13">
        <v>0</v>
      </c>
      <c r="S1467" s="13">
        <v>0</v>
      </c>
      <c r="T1467" s="68">
        <v>0</v>
      </c>
      <c r="U1467" s="69">
        <v>91</v>
      </c>
      <c r="V1467" s="13">
        <v>2</v>
      </c>
      <c r="W1467" s="67">
        <v>291</v>
      </c>
      <c r="X1467" s="68">
        <v>384</v>
      </c>
      <c r="Y1467" s="160" t="s">
        <v>413</v>
      </c>
    </row>
    <row r="1468" spans="1:25" outlineLevel="3" x14ac:dyDescent="0.2">
      <c r="A1468" s="467"/>
      <c r="B1468" s="95">
        <v>810006</v>
      </c>
      <c r="C1468" s="39" t="s">
        <v>305</v>
      </c>
      <c r="D1468" s="35" t="s">
        <v>371</v>
      </c>
      <c r="E1468" s="69">
        <v>121</v>
      </c>
      <c r="F1468" s="13">
        <v>4</v>
      </c>
      <c r="G1468" s="13">
        <v>490</v>
      </c>
      <c r="H1468" s="68">
        <v>615</v>
      </c>
      <c r="I1468" s="69">
        <v>156</v>
      </c>
      <c r="J1468" s="13">
        <v>2</v>
      </c>
      <c r="K1468" s="13">
        <v>518</v>
      </c>
      <c r="L1468" s="68">
        <v>676</v>
      </c>
      <c r="M1468" s="69">
        <v>33</v>
      </c>
      <c r="N1468" s="13">
        <v>1</v>
      </c>
      <c r="O1468" s="13">
        <v>144</v>
      </c>
      <c r="P1468" s="68">
        <v>178</v>
      </c>
      <c r="Q1468" s="69">
        <v>125</v>
      </c>
      <c r="R1468" s="13">
        <v>0</v>
      </c>
      <c r="S1468" s="13">
        <v>423</v>
      </c>
      <c r="T1468" s="68">
        <v>548</v>
      </c>
      <c r="U1468" s="69">
        <v>435</v>
      </c>
      <c r="V1468" s="13">
        <v>7</v>
      </c>
      <c r="W1468" s="67">
        <v>1575</v>
      </c>
      <c r="X1468" s="68">
        <v>2017</v>
      </c>
      <c r="Y1468" s="160" t="s">
        <v>413</v>
      </c>
    </row>
    <row r="1469" spans="1:25" outlineLevel="3" x14ac:dyDescent="0.2">
      <c r="A1469" s="467"/>
      <c r="B1469" s="95">
        <v>810006</v>
      </c>
      <c r="C1469" s="39" t="s">
        <v>302</v>
      </c>
      <c r="D1469" s="35" t="s">
        <v>372</v>
      </c>
      <c r="E1469" s="69">
        <v>83</v>
      </c>
      <c r="F1469" s="13">
        <v>1</v>
      </c>
      <c r="G1469" s="13">
        <v>366</v>
      </c>
      <c r="H1469" s="68">
        <v>450</v>
      </c>
      <c r="I1469" s="69">
        <v>104</v>
      </c>
      <c r="J1469" s="13">
        <v>3</v>
      </c>
      <c r="K1469" s="13">
        <v>316</v>
      </c>
      <c r="L1469" s="68">
        <v>423</v>
      </c>
      <c r="M1469" s="69">
        <v>44</v>
      </c>
      <c r="N1469" s="13">
        <v>0</v>
      </c>
      <c r="O1469" s="13">
        <v>175</v>
      </c>
      <c r="P1469" s="68">
        <v>219</v>
      </c>
      <c r="Q1469" s="69">
        <v>89</v>
      </c>
      <c r="R1469" s="13">
        <v>3</v>
      </c>
      <c r="S1469" s="13">
        <v>361</v>
      </c>
      <c r="T1469" s="68">
        <v>453</v>
      </c>
      <c r="U1469" s="69">
        <v>320</v>
      </c>
      <c r="V1469" s="13">
        <v>7</v>
      </c>
      <c r="W1469" s="67">
        <v>1218</v>
      </c>
      <c r="X1469" s="68">
        <v>1545</v>
      </c>
      <c r="Y1469" s="160" t="s">
        <v>413</v>
      </c>
    </row>
    <row r="1470" spans="1:25" hidden="1" outlineLevel="3" x14ac:dyDescent="0.2">
      <c r="A1470" s="467"/>
      <c r="B1470" s="95">
        <v>810006</v>
      </c>
      <c r="C1470" s="39" t="s">
        <v>434</v>
      </c>
      <c r="D1470" s="35" t="s">
        <v>373</v>
      </c>
      <c r="E1470" s="69">
        <v>0</v>
      </c>
      <c r="F1470" s="13">
        <v>0</v>
      </c>
      <c r="G1470" s="13">
        <v>0</v>
      </c>
      <c r="H1470" s="68">
        <v>0</v>
      </c>
      <c r="I1470" s="69">
        <v>0</v>
      </c>
      <c r="J1470" s="13">
        <v>0</v>
      </c>
      <c r="K1470" s="13">
        <v>0</v>
      </c>
      <c r="L1470" s="68">
        <v>0</v>
      </c>
      <c r="M1470" s="69">
        <v>0</v>
      </c>
      <c r="N1470" s="13">
        <v>0</v>
      </c>
      <c r="O1470" s="13">
        <v>0</v>
      </c>
      <c r="P1470" s="68">
        <v>0</v>
      </c>
      <c r="Q1470" s="69">
        <v>0</v>
      </c>
      <c r="R1470" s="13">
        <v>0</v>
      </c>
      <c r="S1470" s="13">
        <v>0</v>
      </c>
      <c r="T1470" s="68">
        <v>0</v>
      </c>
      <c r="U1470" s="69">
        <v>0</v>
      </c>
      <c r="V1470" s="13">
        <v>0</v>
      </c>
      <c r="W1470" s="67">
        <v>0</v>
      </c>
      <c r="X1470" s="68">
        <v>0</v>
      </c>
      <c r="Y1470" s="160" t="s">
        <v>380</v>
      </c>
    </row>
    <row r="1471" spans="1:25" hidden="1" outlineLevel="3" x14ac:dyDescent="0.2">
      <c r="A1471" s="467"/>
      <c r="B1471" s="95">
        <v>810006</v>
      </c>
      <c r="C1471" s="57" t="s">
        <v>384</v>
      </c>
      <c r="D1471" s="35" t="s">
        <v>374</v>
      </c>
      <c r="E1471" s="69">
        <v>0</v>
      </c>
      <c r="F1471" s="13">
        <v>0</v>
      </c>
      <c r="G1471" s="13">
        <v>0</v>
      </c>
      <c r="H1471" s="68">
        <v>0</v>
      </c>
      <c r="I1471" s="69">
        <v>0</v>
      </c>
      <c r="J1471" s="13">
        <v>0</v>
      </c>
      <c r="K1471" s="13">
        <v>0</v>
      </c>
      <c r="L1471" s="68">
        <v>0</v>
      </c>
      <c r="M1471" s="69">
        <v>0</v>
      </c>
      <c r="N1471" s="13">
        <v>0</v>
      </c>
      <c r="O1471" s="13">
        <v>0</v>
      </c>
      <c r="P1471" s="68">
        <v>0</v>
      </c>
      <c r="Q1471" s="69">
        <v>0</v>
      </c>
      <c r="R1471" s="13">
        <v>0</v>
      </c>
      <c r="S1471" s="13">
        <v>0</v>
      </c>
      <c r="T1471" s="68">
        <v>0</v>
      </c>
      <c r="U1471" s="69">
        <v>0</v>
      </c>
      <c r="V1471" s="13">
        <v>0</v>
      </c>
      <c r="W1471" s="67">
        <v>0</v>
      </c>
      <c r="X1471" s="68">
        <v>0</v>
      </c>
      <c r="Y1471" s="160" t="s">
        <v>380</v>
      </c>
    </row>
    <row r="1472" spans="1:25" ht="13.5" outlineLevel="3" thickBot="1" x14ac:dyDescent="0.25">
      <c r="A1472" s="468"/>
      <c r="B1472" s="96">
        <v>810006</v>
      </c>
      <c r="C1472" s="41" t="s">
        <v>383</v>
      </c>
      <c r="D1472" s="42" t="s">
        <v>375</v>
      </c>
      <c r="E1472" s="75">
        <v>1010</v>
      </c>
      <c r="F1472" s="76">
        <v>41</v>
      </c>
      <c r="G1472" s="76">
        <v>3274</v>
      </c>
      <c r="H1472" s="74">
        <v>4325</v>
      </c>
      <c r="I1472" s="75">
        <v>530</v>
      </c>
      <c r="J1472" s="76">
        <v>26</v>
      </c>
      <c r="K1472" s="76">
        <v>1648</v>
      </c>
      <c r="L1472" s="74">
        <v>2204</v>
      </c>
      <c r="M1472" s="75">
        <v>621</v>
      </c>
      <c r="N1472" s="76">
        <v>41</v>
      </c>
      <c r="O1472" s="76">
        <v>1809</v>
      </c>
      <c r="P1472" s="74">
        <v>2471</v>
      </c>
      <c r="Q1472" s="75">
        <v>1006</v>
      </c>
      <c r="R1472" s="76">
        <v>30</v>
      </c>
      <c r="S1472" s="76">
        <v>3661</v>
      </c>
      <c r="T1472" s="74">
        <v>4697</v>
      </c>
      <c r="U1472" s="75">
        <v>3167</v>
      </c>
      <c r="V1472" s="76">
        <v>138</v>
      </c>
      <c r="W1472" s="73">
        <v>10392</v>
      </c>
      <c r="X1472" s="74">
        <v>13697</v>
      </c>
      <c r="Y1472" s="160" t="s">
        <v>413</v>
      </c>
    </row>
    <row r="1473" spans="1:25" s="106" customFormat="1" outlineLevel="1" x14ac:dyDescent="0.2">
      <c r="A1473" s="464">
        <v>810151</v>
      </c>
      <c r="B1473" s="97">
        <v>810151</v>
      </c>
      <c r="C1473" s="100" t="s">
        <v>154</v>
      </c>
      <c r="D1473" s="101" t="s">
        <v>336</v>
      </c>
      <c r="E1473" s="102">
        <v>513</v>
      </c>
      <c r="F1473" s="103">
        <v>25</v>
      </c>
      <c r="G1473" s="103">
        <v>1855</v>
      </c>
      <c r="H1473" s="104">
        <v>2393</v>
      </c>
      <c r="I1473" s="102">
        <v>425</v>
      </c>
      <c r="J1473" s="103">
        <v>20</v>
      </c>
      <c r="K1473" s="103">
        <v>1616</v>
      </c>
      <c r="L1473" s="104">
        <v>2061</v>
      </c>
      <c r="M1473" s="102">
        <v>349</v>
      </c>
      <c r="N1473" s="103">
        <v>20</v>
      </c>
      <c r="O1473" s="103">
        <v>1362</v>
      </c>
      <c r="P1473" s="104">
        <v>1731</v>
      </c>
      <c r="Q1473" s="102">
        <v>442</v>
      </c>
      <c r="R1473" s="103">
        <v>27</v>
      </c>
      <c r="S1473" s="103">
        <v>1894</v>
      </c>
      <c r="T1473" s="104">
        <v>2363</v>
      </c>
      <c r="U1473" s="102">
        <v>1729</v>
      </c>
      <c r="V1473" s="103">
        <v>92</v>
      </c>
      <c r="W1473" s="103">
        <v>6727</v>
      </c>
      <c r="X1473" s="104">
        <v>8548</v>
      </c>
      <c r="Y1473" s="160" t="s">
        <v>413</v>
      </c>
    </row>
    <row r="1474" spans="1:25" hidden="1" outlineLevel="2" x14ac:dyDescent="0.2">
      <c r="A1474" s="465"/>
      <c r="B1474" s="95">
        <v>810151</v>
      </c>
      <c r="C1474" s="14" t="s">
        <v>350</v>
      </c>
      <c r="D1474" s="35" t="s">
        <v>198</v>
      </c>
      <c r="E1474" s="69">
        <v>0</v>
      </c>
      <c r="F1474" s="13">
        <v>0</v>
      </c>
      <c r="G1474" s="13">
        <v>0</v>
      </c>
      <c r="H1474" s="68">
        <v>0</v>
      </c>
      <c r="I1474" s="69">
        <v>0</v>
      </c>
      <c r="J1474" s="13">
        <v>0</v>
      </c>
      <c r="K1474" s="13">
        <v>0</v>
      </c>
      <c r="L1474" s="68">
        <v>0</v>
      </c>
      <c r="M1474" s="69">
        <v>0</v>
      </c>
      <c r="N1474" s="13">
        <v>0</v>
      </c>
      <c r="O1474" s="13">
        <v>0</v>
      </c>
      <c r="P1474" s="68">
        <v>0</v>
      </c>
      <c r="Q1474" s="69">
        <v>0</v>
      </c>
      <c r="R1474" s="13">
        <v>0</v>
      </c>
      <c r="S1474" s="13">
        <v>0</v>
      </c>
      <c r="T1474" s="68">
        <v>0</v>
      </c>
      <c r="U1474" s="69">
        <v>0</v>
      </c>
      <c r="V1474" s="13">
        <v>0</v>
      </c>
      <c r="W1474" s="67">
        <v>0</v>
      </c>
      <c r="X1474" s="68">
        <v>0</v>
      </c>
      <c r="Y1474" s="160" t="s">
        <v>380</v>
      </c>
    </row>
    <row r="1475" spans="1:25" ht="13.5" outlineLevel="2" thickBot="1" x14ac:dyDescent="0.25">
      <c r="A1475" s="465"/>
      <c r="B1475" s="95">
        <v>810151</v>
      </c>
      <c r="C1475" s="14" t="s">
        <v>351</v>
      </c>
      <c r="D1475" s="35" t="s">
        <v>199</v>
      </c>
      <c r="E1475" s="69">
        <v>513</v>
      </c>
      <c r="F1475" s="13">
        <v>25</v>
      </c>
      <c r="G1475" s="13">
        <v>1855</v>
      </c>
      <c r="H1475" s="68">
        <v>2393</v>
      </c>
      <c r="I1475" s="69">
        <v>425</v>
      </c>
      <c r="J1475" s="13">
        <v>20</v>
      </c>
      <c r="K1475" s="13">
        <v>1616</v>
      </c>
      <c r="L1475" s="68">
        <v>2061</v>
      </c>
      <c r="M1475" s="69">
        <v>349</v>
      </c>
      <c r="N1475" s="13">
        <v>20</v>
      </c>
      <c r="O1475" s="13">
        <v>1362</v>
      </c>
      <c r="P1475" s="68">
        <v>1731</v>
      </c>
      <c r="Q1475" s="69">
        <v>442</v>
      </c>
      <c r="R1475" s="13">
        <v>27</v>
      </c>
      <c r="S1475" s="13">
        <v>1894</v>
      </c>
      <c r="T1475" s="68">
        <v>2363</v>
      </c>
      <c r="U1475" s="69">
        <v>1729</v>
      </c>
      <c r="V1475" s="13">
        <v>92</v>
      </c>
      <c r="W1475" s="67">
        <v>6727</v>
      </c>
      <c r="X1475" s="68">
        <v>8548</v>
      </c>
      <c r="Y1475" s="160" t="s">
        <v>413</v>
      </c>
    </row>
    <row r="1476" spans="1:25" ht="13.5" hidden="1" outlineLevel="2" collapsed="1" thickBot="1" x14ac:dyDescent="0.25">
      <c r="A1476" s="465"/>
      <c r="B1476" s="95">
        <v>810151</v>
      </c>
      <c r="C1476" s="14" t="s">
        <v>300</v>
      </c>
      <c r="D1476" s="35" t="s">
        <v>200</v>
      </c>
      <c r="E1476" s="70">
        <v>0</v>
      </c>
      <c r="F1476" s="71">
        <v>0</v>
      </c>
      <c r="G1476" s="71">
        <v>0</v>
      </c>
      <c r="H1476" s="68">
        <v>0</v>
      </c>
      <c r="I1476" s="70">
        <v>0</v>
      </c>
      <c r="J1476" s="71">
        <v>0</v>
      </c>
      <c r="K1476" s="71">
        <v>0</v>
      </c>
      <c r="L1476" s="68">
        <v>0</v>
      </c>
      <c r="M1476" s="70">
        <v>0</v>
      </c>
      <c r="N1476" s="71">
        <v>0</v>
      </c>
      <c r="O1476" s="71">
        <v>0</v>
      </c>
      <c r="P1476" s="68">
        <v>0</v>
      </c>
      <c r="Q1476" s="70">
        <v>0</v>
      </c>
      <c r="R1476" s="71">
        <v>0</v>
      </c>
      <c r="S1476" s="71">
        <v>0</v>
      </c>
      <c r="T1476" s="68">
        <v>0</v>
      </c>
      <c r="U1476" s="70">
        <v>0</v>
      </c>
      <c r="V1476" s="71">
        <v>0</v>
      </c>
      <c r="W1476" s="71">
        <v>0</v>
      </c>
      <c r="X1476" s="68">
        <v>0</v>
      </c>
      <c r="Y1476" s="160" t="s">
        <v>380</v>
      </c>
    </row>
    <row r="1477" spans="1:25" ht="13.5" hidden="1" outlineLevel="3" thickBot="1" x14ac:dyDescent="0.25">
      <c r="A1477" s="465"/>
      <c r="B1477" s="95">
        <v>810151</v>
      </c>
      <c r="C1477" s="39" t="s">
        <v>363</v>
      </c>
      <c r="D1477" s="35" t="s">
        <v>369</v>
      </c>
      <c r="E1477" s="69">
        <v>0</v>
      </c>
      <c r="F1477" s="13">
        <v>0</v>
      </c>
      <c r="G1477" s="13">
        <v>0</v>
      </c>
      <c r="H1477" s="68">
        <v>0</v>
      </c>
      <c r="I1477" s="69">
        <v>0</v>
      </c>
      <c r="J1477" s="13">
        <v>0</v>
      </c>
      <c r="K1477" s="13">
        <v>0</v>
      </c>
      <c r="L1477" s="68">
        <v>0</v>
      </c>
      <c r="M1477" s="69">
        <v>0</v>
      </c>
      <c r="N1477" s="13">
        <v>0</v>
      </c>
      <c r="O1477" s="13">
        <v>0</v>
      </c>
      <c r="P1477" s="68">
        <v>0</v>
      </c>
      <c r="Q1477" s="69">
        <v>0</v>
      </c>
      <c r="R1477" s="13">
        <v>0</v>
      </c>
      <c r="S1477" s="13">
        <v>0</v>
      </c>
      <c r="T1477" s="68">
        <v>0</v>
      </c>
      <c r="U1477" s="69">
        <v>0</v>
      </c>
      <c r="V1477" s="13">
        <v>0</v>
      </c>
      <c r="W1477" s="67">
        <v>0</v>
      </c>
      <c r="X1477" s="68">
        <v>0</v>
      </c>
      <c r="Y1477" s="160" t="s">
        <v>380</v>
      </c>
    </row>
    <row r="1478" spans="1:25" ht="13.5" hidden="1" outlineLevel="3" thickBot="1" x14ac:dyDescent="0.25">
      <c r="A1478" s="465"/>
      <c r="B1478" s="95">
        <v>810151</v>
      </c>
      <c r="C1478" s="39" t="s">
        <v>301</v>
      </c>
      <c r="D1478" s="35" t="s">
        <v>370</v>
      </c>
      <c r="E1478" s="69">
        <v>0</v>
      </c>
      <c r="F1478" s="13">
        <v>0</v>
      </c>
      <c r="G1478" s="13">
        <v>0</v>
      </c>
      <c r="H1478" s="68">
        <v>0</v>
      </c>
      <c r="I1478" s="69">
        <v>0</v>
      </c>
      <c r="J1478" s="13">
        <v>0</v>
      </c>
      <c r="K1478" s="13">
        <v>0</v>
      </c>
      <c r="L1478" s="68">
        <v>0</v>
      </c>
      <c r="M1478" s="69">
        <v>0</v>
      </c>
      <c r="N1478" s="13">
        <v>0</v>
      </c>
      <c r="O1478" s="13">
        <v>0</v>
      </c>
      <c r="P1478" s="68">
        <v>0</v>
      </c>
      <c r="Q1478" s="69">
        <v>0</v>
      </c>
      <c r="R1478" s="13">
        <v>0</v>
      </c>
      <c r="S1478" s="13">
        <v>0</v>
      </c>
      <c r="T1478" s="68">
        <v>0</v>
      </c>
      <c r="U1478" s="69">
        <v>0</v>
      </c>
      <c r="V1478" s="13">
        <v>0</v>
      </c>
      <c r="W1478" s="67">
        <v>0</v>
      </c>
      <c r="X1478" s="68">
        <v>0</v>
      </c>
      <c r="Y1478" s="160" t="s">
        <v>380</v>
      </c>
    </row>
    <row r="1479" spans="1:25" ht="13.5" hidden="1" outlineLevel="3" thickBot="1" x14ac:dyDescent="0.25">
      <c r="A1479" s="465"/>
      <c r="B1479" s="95">
        <v>810151</v>
      </c>
      <c r="C1479" s="39" t="s">
        <v>305</v>
      </c>
      <c r="D1479" s="35" t="s">
        <v>371</v>
      </c>
      <c r="E1479" s="69">
        <v>0</v>
      </c>
      <c r="F1479" s="13">
        <v>0</v>
      </c>
      <c r="G1479" s="13">
        <v>0</v>
      </c>
      <c r="H1479" s="68">
        <v>0</v>
      </c>
      <c r="I1479" s="69">
        <v>0</v>
      </c>
      <c r="J1479" s="13">
        <v>0</v>
      </c>
      <c r="K1479" s="13">
        <v>0</v>
      </c>
      <c r="L1479" s="68">
        <v>0</v>
      </c>
      <c r="M1479" s="69">
        <v>0</v>
      </c>
      <c r="N1479" s="13">
        <v>0</v>
      </c>
      <c r="O1479" s="13">
        <v>0</v>
      </c>
      <c r="P1479" s="68">
        <v>0</v>
      </c>
      <c r="Q1479" s="69">
        <v>0</v>
      </c>
      <c r="R1479" s="13">
        <v>0</v>
      </c>
      <c r="S1479" s="13">
        <v>0</v>
      </c>
      <c r="T1479" s="68">
        <v>0</v>
      </c>
      <c r="U1479" s="69">
        <v>0</v>
      </c>
      <c r="V1479" s="13">
        <v>0</v>
      </c>
      <c r="W1479" s="67">
        <v>0</v>
      </c>
      <c r="X1479" s="68">
        <v>0</v>
      </c>
      <c r="Y1479" s="160" t="s">
        <v>380</v>
      </c>
    </row>
    <row r="1480" spans="1:25" ht="13.5" hidden="1" outlineLevel="3" thickBot="1" x14ac:dyDescent="0.25">
      <c r="A1480" s="465"/>
      <c r="B1480" s="95">
        <v>810151</v>
      </c>
      <c r="C1480" s="39" t="s">
        <v>302</v>
      </c>
      <c r="D1480" s="35" t="s">
        <v>372</v>
      </c>
      <c r="E1480" s="69">
        <v>0</v>
      </c>
      <c r="F1480" s="13">
        <v>0</v>
      </c>
      <c r="G1480" s="13">
        <v>0</v>
      </c>
      <c r="H1480" s="68">
        <v>0</v>
      </c>
      <c r="I1480" s="69">
        <v>0</v>
      </c>
      <c r="J1480" s="13">
        <v>0</v>
      </c>
      <c r="K1480" s="13">
        <v>0</v>
      </c>
      <c r="L1480" s="68">
        <v>0</v>
      </c>
      <c r="M1480" s="69">
        <v>0</v>
      </c>
      <c r="N1480" s="13">
        <v>0</v>
      </c>
      <c r="O1480" s="13">
        <v>0</v>
      </c>
      <c r="P1480" s="68">
        <v>0</v>
      </c>
      <c r="Q1480" s="69">
        <v>0</v>
      </c>
      <c r="R1480" s="13">
        <v>0</v>
      </c>
      <c r="S1480" s="13">
        <v>0</v>
      </c>
      <c r="T1480" s="68">
        <v>0</v>
      </c>
      <c r="U1480" s="69">
        <v>0</v>
      </c>
      <c r="V1480" s="13">
        <v>0</v>
      </c>
      <c r="W1480" s="67">
        <v>0</v>
      </c>
      <c r="X1480" s="68">
        <v>0</v>
      </c>
      <c r="Y1480" s="160" t="s">
        <v>380</v>
      </c>
    </row>
    <row r="1481" spans="1:25" ht="13.5" hidden="1" outlineLevel="3" thickBot="1" x14ac:dyDescent="0.25">
      <c r="A1481" s="465"/>
      <c r="B1481" s="95">
        <v>810151</v>
      </c>
      <c r="C1481" s="39" t="s">
        <v>434</v>
      </c>
      <c r="D1481" s="35" t="s">
        <v>373</v>
      </c>
      <c r="E1481" s="69">
        <v>0</v>
      </c>
      <c r="F1481" s="13">
        <v>0</v>
      </c>
      <c r="G1481" s="13">
        <v>0</v>
      </c>
      <c r="H1481" s="68">
        <v>0</v>
      </c>
      <c r="I1481" s="69">
        <v>0</v>
      </c>
      <c r="J1481" s="13">
        <v>0</v>
      </c>
      <c r="K1481" s="13">
        <v>0</v>
      </c>
      <c r="L1481" s="68">
        <v>0</v>
      </c>
      <c r="M1481" s="69">
        <v>0</v>
      </c>
      <c r="N1481" s="13">
        <v>0</v>
      </c>
      <c r="O1481" s="13">
        <v>0</v>
      </c>
      <c r="P1481" s="68">
        <v>0</v>
      </c>
      <c r="Q1481" s="69">
        <v>0</v>
      </c>
      <c r="R1481" s="13">
        <v>0</v>
      </c>
      <c r="S1481" s="13">
        <v>0</v>
      </c>
      <c r="T1481" s="68">
        <v>0</v>
      </c>
      <c r="U1481" s="69">
        <v>0</v>
      </c>
      <c r="V1481" s="13">
        <v>0</v>
      </c>
      <c r="W1481" s="67">
        <v>0</v>
      </c>
      <c r="X1481" s="68">
        <v>0</v>
      </c>
      <c r="Y1481" s="160" t="s">
        <v>380</v>
      </c>
    </row>
    <row r="1482" spans="1:25" ht="13.5" hidden="1" outlineLevel="3" thickBot="1" x14ac:dyDescent="0.25">
      <c r="A1482" s="474"/>
      <c r="B1482" s="95">
        <v>810151</v>
      </c>
      <c r="C1482" s="39" t="s">
        <v>384</v>
      </c>
      <c r="D1482" s="35" t="s">
        <v>374</v>
      </c>
      <c r="E1482" s="69">
        <v>0</v>
      </c>
      <c r="F1482" s="13">
        <v>0</v>
      </c>
      <c r="G1482" s="13">
        <v>0</v>
      </c>
      <c r="H1482" s="68">
        <v>0</v>
      </c>
      <c r="I1482" s="69">
        <v>0</v>
      </c>
      <c r="J1482" s="13">
        <v>0</v>
      </c>
      <c r="K1482" s="13">
        <v>0</v>
      </c>
      <c r="L1482" s="68">
        <v>0</v>
      </c>
      <c r="M1482" s="69">
        <v>0</v>
      </c>
      <c r="N1482" s="13">
        <v>0</v>
      </c>
      <c r="O1482" s="13">
        <v>0</v>
      </c>
      <c r="P1482" s="68">
        <v>0</v>
      </c>
      <c r="Q1482" s="69">
        <v>0</v>
      </c>
      <c r="R1482" s="13">
        <v>0</v>
      </c>
      <c r="S1482" s="13">
        <v>0</v>
      </c>
      <c r="T1482" s="68">
        <v>0</v>
      </c>
      <c r="U1482" s="69">
        <v>0</v>
      </c>
      <c r="V1482" s="13">
        <v>0</v>
      </c>
      <c r="W1482" s="67">
        <v>0</v>
      </c>
      <c r="X1482" s="68">
        <v>0</v>
      </c>
      <c r="Y1482" s="160" t="s">
        <v>380</v>
      </c>
    </row>
    <row r="1483" spans="1:25" ht="13.5" hidden="1" outlineLevel="3" thickBot="1" x14ac:dyDescent="0.25">
      <c r="A1483" s="475"/>
      <c r="B1483" s="96">
        <v>810151</v>
      </c>
      <c r="C1483" s="41" t="s">
        <v>383</v>
      </c>
      <c r="D1483" s="42" t="s">
        <v>375</v>
      </c>
      <c r="E1483" s="75">
        <v>0</v>
      </c>
      <c r="F1483" s="76">
        <v>0</v>
      </c>
      <c r="G1483" s="76">
        <v>0</v>
      </c>
      <c r="H1483" s="74">
        <v>0</v>
      </c>
      <c r="I1483" s="75">
        <v>0</v>
      </c>
      <c r="J1483" s="76">
        <v>0</v>
      </c>
      <c r="K1483" s="76">
        <v>0</v>
      </c>
      <c r="L1483" s="74">
        <v>0</v>
      </c>
      <c r="M1483" s="75">
        <v>0</v>
      </c>
      <c r="N1483" s="76">
        <v>0</v>
      </c>
      <c r="O1483" s="76">
        <v>0</v>
      </c>
      <c r="P1483" s="74">
        <v>0</v>
      </c>
      <c r="Q1483" s="75">
        <v>0</v>
      </c>
      <c r="R1483" s="76">
        <v>0</v>
      </c>
      <c r="S1483" s="76">
        <v>0</v>
      </c>
      <c r="T1483" s="74">
        <v>0</v>
      </c>
      <c r="U1483" s="75">
        <v>0</v>
      </c>
      <c r="V1483" s="76">
        <v>0</v>
      </c>
      <c r="W1483" s="73">
        <v>0</v>
      </c>
      <c r="X1483" s="74">
        <v>0</v>
      </c>
      <c r="Y1483" s="160" t="s">
        <v>380</v>
      </c>
    </row>
    <row r="1484" spans="1:25" s="106" customFormat="1" outlineLevel="1" x14ac:dyDescent="0.2">
      <c r="A1484" s="466">
        <v>810152</v>
      </c>
      <c r="B1484" s="97">
        <v>810152</v>
      </c>
      <c r="C1484" s="100" t="s">
        <v>155</v>
      </c>
      <c r="D1484" s="101" t="s">
        <v>336</v>
      </c>
      <c r="E1484" s="102">
        <v>23</v>
      </c>
      <c r="F1484" s="103">
        <v>10</v>
      </c>
      <c r="G1484" s="103">
        <v>47</v>
      </c>
      <c r="H1484" s="104">
        <v>80</v>
      </c>
      <c r="I1484" s="102">
        <v>35</v>
      </c>
      <c r="J1484" s="103">
        <v>14</v>
      </c>
      <c r="K1484" s="103">
        <v>75</v>
      </c>
      <c r="L1484" s="104">
        <v>124</v>
      </c>
      <c r="M1484" s="102">
        <v>15</v>
      </c>
      <c r="N1484" s="103">
        <v>3</v>
      </c>
      <c r="O1484" s="103">
        <v>28</v>
      </c>
      <c r="P1484" s="104">
        <v>46</v>
      </c>
      <c r="Q1484" s="102">
        <v>13</v>
      </c>
      <c r="R1484" s="103">
        <v>4</v>
      </c>
      <c r="S1484" s="103">
        <v>79</v>
      </c>
      <c r="T1484" s="104">
        <v>96</v>
      </c>
      <c r="U1484" s="102">
        <v>86</v>
      </c>
      <c r="V1484" s="103">
        <v>31</v>
      </c>
      <c r="W1484" s="103">
        <v>229</v>
      </c>
      <c r="X1484" s="104">
        <v>346</v>
      </c>
      <c r="Y1484" s="160" t="s">
        <v>413</v>
      </c>
    </row>
    <row r="1485" spans="1:25" hidden="1" outlineLevel="2" x14ac:dyDescent="0.2">
      <c r="A1485" s="467"/>
      <c r="B1485" s="95">
        <v>810152</v>
      </c>
      <c r="C1485" s="14" t="s">
        <v>350</v>
      </c>
      <c r="D1485" s="35" t="s">
        <v>198</v>
      </c>
      <c r="E1485" s="69">
        <v>0</v>
      </c>
      <c r="F1485" s="13">
        <v>0</v>
      </c>
      <c r="G1485" s="13">
        <v>0</v>
      </c>
      <c r="H1485" s="68">
        <v>0</v>
      </c>
      <c r="I1485" s="69">
        <v>0</v>
      </c>
      <c r="J1485" s="13">
        <v>0</v>
      </c>
      <c r="K1485" s="13">
        <v>0</v>
      </c>
      <c r="L1485" s="68">
        <v>0</v>
      </c>
      <c r="M1485" s="69">
        <v>0</v>
      </c>
      <c r="N1485" s="13">
        <v>0</v>
      </c>
      <c r="O1485" s="13">
        <v>0</v>
      </c>
      <c r="P1485" s="68">
        <v>0</v>
      </c>
      <c r="Q1485" s="69">
        <v>0</v>
      </c>
      <c r="R1485" s="13">
        <v>0</v>
      </c>
      <c r="S1485" s="13">
        <v>0</v>
      </c>
      <c r="T1485" s="68">
        <v>0</v>
      </c>
      <c r="U1485" s="69">
        <v>0</v>
      </c>
      <c r="V1485" s="13">
        <v>0</v>
      </c>
      <c r="W1485" s="67">
        <v>0</v>
      </c>
      <c r="X1485" s="68">
        <v>0</v>
      </c>
      <c r="Y1485" s="160" t="s">
        <v>380</v>
      </c>
    </row>
    <row r="1486" spans="1:25" ht="13.5" outlineLevel="2" thickBot="1" x14ac:dyDescent="0.25">
      <c r="A1486" s="467"/>
      <c r="B1486" s="95">
        <v>810152</v>
      </c>
      <c r="C1486" s="14" t="s">
        <v>351</v>
      </c>
      <c r="D1486" s="35" t="s">
        <v>199</v>
      </c>
      <c r="E1486" s="69">
        <v>23</v>
      </c>
      <c r="F1486" s="13">
        <v>10</v>
      </c>
      <c r="G1486" s="13">
        <v>47</v>
      </c>
      <c r="H1486" s="68">
        <v>80</v>
      </c>
      <c r="I1486" s="69">
        <v>35</v>
      </c>
      <c r="J1486" s="13">
        <v>14</v>
      </c>
      <c r="K1486" s="13">
        <v>75</v>
      </c>
      <c r="L1486" s="68">
        <v>124</v>
      </c>
      <c r="M1486" s="69">
        <v>15</v>
      </c>
      <c r="N1486" s="13">
        <v>3</v>
      </c>
      <c r="O1486" s="13">
        <v>28</v>
      </c>
      <c r="P1486" s="68">
        <v>46</v>
      </c>
      <c r="Q1486" s="69">
        <v>13</v>
      </c>
      <c r="R1486" s="13">
        <v>4</v>
      </c>
      <c r="S1486" s="13">
        <v>79</v>
      </c>
      <c r="T1486" s="68">
        <v>96</v>
      </c>
      <c r="U1486" s="69">
        <v>86</v>
      </c>
      <c r="V1486" s="13">
        <v>31</v>
      </c>
      <c r="W1486" s="67">
        <v>229</v>
      </c>
      <c r="X1486" s="68">
        <v>346</v>
      </c>
      <c r="Y1486" s="160" t="s">
        <v>413</v>
      </c>
    </row>
    <row r="1487" spans="1:25" ht="13.5" hidden="1" outlineLevel="2" collapsed="1" thickBot="1" x14ac:dyDescent="0.25">
      <c r="A1487" s="467"/>
      <c r="B1487" s="95">
        <v>810152</v>
      </c>
      <c r="C1487" s="14" t="s">
        <v>300</v>
      </c>
      <c r="D1487" s="35" t="s">
        <v>200</v>
      </c>
      <c r="E1487" s="70">
        <v>0</v>
      </c>
      <c r="F1487" s="71">
        <v>0</v>
      </c>
      <c r="G1487" s="71">
        <v>0</v>
      </c>
      <c r="H1487" s="68">
        <v>0</v>
      </c>
      <c r="I1487" s="70">
        <v>0</v>
      </c>
      <c r="J1487" s="71">
        <v>0</v>
      </c>
      <c r="K1487" s="71">
        <v>0</v>
      </c>
      <c r="L1487" s="68">
        <v>0</v>
      </c>
      <c r="M1487" s="70">
        <v>0</v>
      </c>
      <c r="N1487" s="71">
        <v>0</v>
      </c>
      <c r="O1487" s="71">
        <v>0</v>
      </c>
      <c r="P1487" s="68">
        <v>0</v>
      </c>
      <c r="Q1487" s="70">
        <v>0</v>
      </c>
      <c r="R1487" s="71">
        <v>0</v>
      </c>
      <c r="S1487" s="71">
        <v>0</v>
      </c>
      <c r="T1487" s="68">
        <v>0</v>
      </c>
      <c r="U1487" s="70">
        <v>0</v>
      </c>
      <c r="V1487" s="71">
        <v>0</v>
      </c>
      <c r="W1487" s="71">
        <v>0</v>
      </c>
      <c r="X1487" s="68">
        <v>0</v>
      </c>
      <c r="Y1487" s="160" t="s">
        <v>380</v>
      </c>
    </row>
    <row r="1488" spans="1:25" ht="13.5" hidden="1" outlineLevel="3" thickBot="1" x14ac:dyDescent="0.25">
      <c r="A1488" s="467"/>
      <c r="B1488" s="95">
        <v>810152</v>
      </c>
      <c r="C1488" s="39" t="s">
        <v>363</v>
      </c>
      <c r="D1488" s="35" t="s">
        <v>369</v>
      </c>
      <c r="E1488" s="69">
        <v>0</v>
      </c>
      <c r="F1488" s="13">
        <v>0</v>
      </c>
      <c r="G1488" s="13">
        <v>0</v>
      </c>
      <c r="H1488" s="68">
        <v>0</v>
      </c>
      <c r="I1488" s="69">
        <v>0</v>
      </c>
      <c r="J1488" s="13">
        <v>0</v>
      </c>
      <c r="K1488" s="13">
        <v>0</v>
      </c>
      <c r="L1488" s="68">
        <v>0</v>
      </c>
      <c r="M1488" s="69">
        <v>0</v>
      </c>
      <c r="N1488" s="13">
        <v>0</v>
      </c>
      <c r="O1488" s="13">
        <v>0</v>
      </c>
      <c r="P1488" s="68">
        <v>0</v>
      </c>
      <c r="Q1488" s="69">
        <v>0</v>
      </c>
      <c r="R1488" s="13">
        <v>0</v>
      </c>
      <c r="S1488" s="13">
        <v>0</v>
      </c>
      <c r="T1488" s="68">
        <v>0</v>
      </c>
      <c r="U1488" s="69">
        <v>0</v>
      </c>
      <c r="V1488" s="13">
        <v>0</v>
      </c>
      <c r="W1488" s="67">
        <v>0</v>
      </c>
      <c r="X1488" s="68">
        <v>0</v>
      </c>
      <c r="Y1488" s="160" t="s">
        <v>380</v>
      </c>
    </row>
    <row r="1489" spans="1:25" ht="13.5" hidden="1" outlineLevel="3" thickBot="1" x14ac:dyDescent="0.25">
      <c r="A1489" s="467"/>
      <c r="B1489" s="95">
        <v>810152</v>
      </c>
      <c r="C1489" s="39" t="s">
        <v>301</v>
      </c>
      <c r="D1489" s="35" t="s">
        <v>370</v>
      </c>
      <c r="E1489" s="69">
        <v>0</v>
      </c>
      <c r="F1489" s="13">
        <v>0</v>
      </c>
      <c r="G1489" s="13">
        <v>0</v>
      </c>
      <c r="H1489" s="68">
        <v>0</v>
      </c>
      <c r="I1489" s="69">
        <v>0</v>
      </c>
      <c r="J1489" s="13">
        <v>0</v>
      </c>
      <c r="K1489" s="13">
        <v>0</v>
      </c>
      <c r="L1489" s="68">
        <v>0</v>
      </c>
      <c r="M1489" s="69">
        <v>0</v>
      </c>
      <c r="N1489" s="13">
        <v>0</v>
      </c>
      <c r="O1489" s="13">
        <v>0</v>
      </c>
      <c r="P1489" s="68">
        <v>0</v>
      </c>
      <c r="Q1489" s="69">
        <v>0</v>
      </c>
      <c r="R1489" s="13">
        <v>0</v>
      </c>
      <c r="S1489" s="13">
        <v>0</v>
      </c>
      <c r="T1489" s="68">
        <v>0</v>
      </c>
      <c r="U1489" s="69">
        <v>0</v>
      </c>
      <c r="V1489" s="13">
        <v>0</v>
      </c>
      <c r="W1489" s="67">
        <v>0</v>
      </c>
      <c r="X1489" s="68">
        <v>0</v>
      </c>
      <c r="Y1489" s="160" t="s">
        <v>380</v>
      </c>
    </row>
    <row r="1490" spans="1:25" ht="13.5" hidden="1" outlineLevel="3" thickBot="1" x14ac:dyDescent="0.25">
      <c r="A1490" s="467"/>
      <c r="B1490" s="95">
        <v>810152</v>
      </c>
      <c r="C1490" s="39" t="s">
        <v>305</v>
      </c>
      <c r="D1490" s="35" t="s">
        <v>371</v>
      </c>
      <c r="E1490" s="69">
        <v>0</v>
      </c>
      <c r="F1490" s="13">
        <v>0</v>
      </c>
      <c r="G1490" s="13">
        <v>0</v>
      </c>
      <c r="H1490" s="68">
        <v>0</v>
      </c>
      <c r="I1490" s="69">
        <v>0</v>
      </c>
      <c r="J1490" s="13">
        <v>0</v>
      </c>
      <c r="K1490" s="13">
        <v>0</v>
      </c>
      <c r="L1490" s="68">
        <v>0</v>
      </c>
      <c r="M1490" s="69">
        <v>0</v>
      </c>
      <c r="N1490" s="13">
        <v>0</v>
      </c>
      <c r="O1490" s="13">
        <v>0</v>
      </c>
      <c r="P1490" s="68">
        <v>0</v>
      </c>
      <c r="Q1490" s="69">
        <v>0</v>
      </c>
      <c r="R1490" s="13">
        <v>0</v>
      </c>
      <c r="S1490" s="13">
        <v>0</v>
      </c>
      <c r="T1490" s="68">
        <v>0</v>
      </c>
      <c r="U1490" s="69">
        <v>0</v>
      </c>
      <c r="V1490" s="13">
        <v>0</v>
      </c>
      <c r="W1490" s="67">
        <v>0</v>
      </c>
      <c r="X1490" s="68">
        <v>0</v>
      </c>
      <c r="Y1490" s="160" t="s">
        <v>380</v>
      </c>
    </row>
    <row r="1491" spans="1:25" ht="13.5" hidden="1" outlineLevel="3" thickBot="1" x14ac:dyDescent="0.25">
      <c r="A1491" s="467"/>
      <c r="B1491" s="95">
        <v>810152</v>
      </c>
      <c r="C1491" s="39" t="s">
        <v>302</v>
      </c>
      <c r="D1491" s="35" t="s">
        <v>372</v>
      </c>
      <c r="E1491" s="69">
        <v>0</v>
      </c>
      <c r="F1491" s="13">
        <v>0</v>
      </c>
      <c r="G1491" s="13">
        <v>0</v>
      </c>
      <c r="H1491" s="68">
        <v>0</v>
      </c>
      <c r="I1491" s="69">
        <v>0</v>
      </c>
      <c r="J1491" s="13">
        <v>0</v>
      </c>
      <c r="K1491" s="13">
        <v>0</v>
      </c>
      <c r="L1491" s="68">
        <v>0</v>
      </c>
      <c r="M1491" s="69">
        <v>0</v>
      </c>
      <c r="N1491" s="13">
        <v>0</v>
      </c>
      <c r="O1491" s="13">
        <v>0</v>
      </c>
      <c r="P1491" s="68">
        <v>0</v>
      </c>
      <c r="Q1491" s="69">
        <v>0</v>
      </c>
      <c r="R1491" s="13">
        <v>0</v>
      </c>
      <c r="S1491" s="13">
        <v>0</v>
      </c>
      <c r="T1491" s="68">
        <v>0</v>
      </c>
      <c r="U1491" s="69">
        <v>0</v>
      </c>
      <c r="V1491" s="13">
        <v>0</v>
      </c>
      <c r="W1491" s="67">
        <v>0</v>
      </c>
      <c r="X1491" s="68">
        <v>0</v>
      </c>
      <c r="Y1491" s="160" t="s">
        <v>380</v>
      </c>
    </row>
    <row r="1492" spans="1:25" ht="13.5" hidden="1" outlineLevel="3" thickBot="1" x14ac:dyDescent="0.25">
      <c r="A1492" s="467"/>
      <c r="B1492" s="95">
        <v>810152</v>
      </c>
      <c r="C1492" s="39" t="s">
        <v>434</v>
      </c>
      <c r="D1492" s="35" t="s">
        <v>373</v>
      </c>
      <c r="E1492" s="69">
        <v>0</v>
      </c>
      <c r="F1492" s="13">
        <v>0</v>
      </c>
      <c r="G1492" s="13">
        <v>0</v>
      </c>
      <c r="H1492" s="68">
        <v>0</v>
      </c>
      <c r="I1492" s="69">
        <v>0</v>
      </c>
      <c r="J1492" s="13">
        <v>0</v>
      </c>
      <c r="K1492" s="13">
        <v>0</v>
      </c>
      <c r="L1492" s="68">
        <v>0</v>
      </c>
      <c r="M1492" s="69">
        <v>0</v>
      </c>
      <c r="N1492" s="13">
        <v>0</v>
      </c>
      <c r="O1492" s="13">
        <v>0</v>
      </c>
      <c r="P1492" s="68">
        <v>0</v>
      </c>
      <c r="Q1492" s="69">
        <v>0</v>
      </c>
      <c r="R1492" s="13">
        <v>0</v>
      </c>
      <c r="S1492" s="13">
        <v>0</v>
      </c>
      <c r="T1492" s="68">
        <v>0</v>
      </c>
      <c r="U1492" s="69">
        <v>0</v>
      </c>
      <c r="V1492" s="13">
        <v>0</v>
      </c>
      <c r="W1492" s="67">
        <v>0</v>
      </c>
      <c r="X1492" s="68">
        <v>0</v>
      </c>
      <c r="Y1492" s="160" t="s">
        <v>380</v>
      </c>
    </row>
    <row r="1493" spans="1:25" ht="13.5" hidden="1" outlineLevel="3" thickBot="1" x14ac:dyDescent="0.25">
      <c r="A1493" s="467"/>
      <c r="B1493" s="95">
        <v>810152</v>
      </c>
      <c r="C1493" s="57" t="s">
        <v>384</v>
      </c>
      <c r="D1493" s="35" t="s">
        <v>374</v>
      </c>
      <c r="E1493" s="69">
        <v>0</v>
      </c>
      <c r="F1493" s="13">
        <v>0</v>
      </c>
      <c r="G1493" s="13">
        <v>0</v>
      </c>
      <c r="H1493" s="68">
        <v>0</v>
      </c>
      <c r="I1493" s="69">
        <v>0</v>
      </c>
      <c r="J1493" s="13">
        <v>0</v>
      </c>
      <c r="K1493" s="13">
        <v>0</v>
      </c>
      <c r="L1493" s="68">
        <v>0</v>
      </c>
      <c r="M1493" s="69">
        <v>0</v>
      </c>
      <c r="N1493" s="13">
        <v>0</v>
      </c>
      <c r="O1493" s="13">
        <v>0</v>
      </c>
      <c r="P1493" s="68">
        <v>0</v>
      </c>
      <c r="Q1493" s="69">
        <v>0</v>
      </c>
      <c r="R1493" s="13">
        <v>0</v>
      </c>
      <c r="S1493" s="13">
        <v>0</v>
      </c>
      <c r="T1493" s="68">
        <v>0</v>
      </c>
      <c r="U1493" s="69">
        <v>0</v>
      </c>
      <c r="V1493" s="13">
        <v>0</v>
      </c>
      <c r="W1493" s="67">
        <v>0</v>
      </c>
      <c r="X1493" s="68">
        <v>0</v>
      </c>
      <c r="Y1493" s="160" t="s">
        <v>380</v>
      </c>
    </row>
    <row r="1494" spans="1:25" ht="13.5" hidden="1" outlineLevel="3" thickBot="1" x14ac:dyDescent="0.25">
      <c r="A1494" s="468"/>
      <c r="B1494" s="96">
        <v>810152</v>
      </c>
      <c r="C1494" s="41" t="s">
        <v>383</v>
      </c>
      <c r="D1494" s="42" t="s">
        <v>375</v>
      </c>
      <c r="E1494" s="75">
        <v>0</v>
      </c>
      <c r="F1494" s="76">
        <v>0</v>
      </c>
      <c r="G1494" s="76">
        <v>0</v>
      </c>
      <c r="H1494" s="74">
        <v>0</v>
      </c>
      <c r="I1494" s="75">
        <v>0</v>
      </c>
      <c r="J1494" s="76">
        <v>0</v>
      </c>
      <c r="K1494" s="76">
        <v>0</v>
      </c>
      <c r="L1494" s="74">
        <v>0</v>
      </c>
      <c r="M1494" s="75">
        <v>0</v>
      </c>
      <c r="N1494" s="76">
        <v>0</v>
      </c>
      <c r="O1494" s="76">
        <v>0</v>
      </c>
      <c r="P1494" s="74">
        <v>0</v>
      </c>
      <c r="Q1494" s="75">
        <v>0</v>
      </c>
      <c r="R1494" s="76">
        <v>0</v>
      </c>
      <c r="S1494" s="76">
        <v>0</v>
      </c>
      <c r="T1494" s="74">
        <v>0</v>
      </c>
      <c r="U1494" s="75">
        <v>0</v>
      </c>
      <c r="V1494" s="76">
        <v>0</v>
      </c>
      <c r="W1494" s="73">
        <v>0</v>
      </c>
      <c r="X1494" s="74">
        <v>0</v>
      </c>
      <c r="Y1494" s="160" t="s">
        <v>380</v>
      </c>
    </row>
    <row r="1495" spans="1:25" s="106" customFormat="1" outlineLevel="1" x14ac:dyDescent="0.2">
      <c r="A1495" s="464">
        <v>810166</v>
      </c>
      <c r="B1495" s="97">
        <v>810166</v>
      </c>
      <c r="C1495" s="100" t="s">
        <v>36</v>
      </c>
      <c r="D1495" s="101" t="s">
        <v>336</v>
      </c>
      <c r="E1495" s="102">
        <v>2</v>
      </c>
      <c r="F1495" s="103">
        <v>0</v>
      </c>
      <c r="G1495" s="103">
        <v>147</v>
      </c>
      <c r="H1495" s="104">
        <v>149</v>
      </c>
      <c r="I1495" s="102">
        <v>4</v>
      </c>
      <c r="J1495" s="103">
        <v>0</v>
      </c>
      <c r="K1495" s="103">
        <v>172</v>
      </c>
      <c r="L1495" s="104">
        <v>176</v>
      </c>
      <c r="M1495" s="102">
        <v>6</v>
      </c>
      <c r="N1495" s="103">
        <v>1</v>
      </c>
      <c r="O1495" s="103">
        <v>135</v>
      </c>
      <c r="P1495" s="104">
        <v>142</v>
      </c>
      <c r="Q1495" s="102">
        <v>0</v>
      </c>
      <c r="R1495" s="103">
        <v>0</v>
      </c>
      <c r="S1495" s="103">
        <v>35</v>
      </c>
      <c r="T1495" s="104">
        <v>35</v>
      </c>
      <c r="U1495" s="102">
        <v>12</v>
      </c>
      <c r="V1495" s="103">
        <v>1</v>
      </c>
      <c r="W1495" s="103">
        <v>489</v>
      </c>
      <c r="X1495" s="104">
        <v>502</v>
      </c>
      <c r="Y1495" s="160" t="s">
        <v>413</v>
      </c>
    </row>
    <row r="1496" spans="1:25" hidden="1" outlineLevel="2" x14ac:dyDescent="0.2">
      <c r="A1496" s="465"/>
      <c r="B1496" s="95">
        <v>810166</v>
      </c>
      <c r="C1496" s="14" t="s">
        <v>350</v>
      </c>
      <c r="D1496" s="35" t="s">
        <v>198</v>
      </c>
      <c r="E1496" s="69">
        <v>0</v>
      </c>
      <c r="F1496" s="13">
        <v>0</v>
      </c>
      <c r="G1496" s="13">
        <v>0</v>
      </c>
      <c r="H1496" s="68">
        <v>0</v>
      </c>
      <c r="I1496" s="69">
        <v>0</v>
      </c>
      <c r="J1496" s="13">
        <v>0</v>
      </c>
      <c r="K1496" s="13">
        <v>0</v>
      </c>
      <c r="L1496" s="68">
        <v>0</v>
      </c>
      <c r="M1496" s="69">
        <v>0</v>
      </c>
      <c r="N1496" s="13">
        <v>0</v>
      </c>
      <c r="O1496" s="13">
        <v>0</v>
      </c>
      <c r="P1496" s="68">
        <v>0</v>
      </c>
      <c r="Q1496" s="69">
        <v>0</v>
      </c>
      <c r="R1496" s="13">
        <v>0</v>
      </c>
      <c r="S1496" s="13">
        <v>0</v>
      </c>
      <c r="T1496" s="68">
        <v>0</v>
      </c>
      <c r="U1496" s="69">
        <v>0</v>
      </c>
      <c r="V1496" s="13">
        <v>0</v>
      </c>
      <c r="W1496" s="67">
        <v>0</v>
      </c>
      <c r="X1496" s="68">
        <v>0</v>
      </c>
      <c r="Y1496" s="160" t="s">
        <v>380</v>
      </c>
    </row>
    <row r="1497" spans="1:25" ht="13.5" outlineLevel="2" thickBot="1" x14ac:dyDescent="0.25">
      <c r="A1497" s="465"/>
      <c r="B1497" s="95">
        <v>810166</v>
      </c>
      <c r="C1497" s="14" t="s">
        <v>351</v>
      </c>
      <c r="D1497" s="35" t="s">
        <v>199</v>
      </c>
      <c r="E1497" s="69">
        <v>2</v>
      </c>
      <c r="F1497" s="13">
        <v>0</v>
      </c>
      <c r="G1497" s="13">
        <v>147</v>
      </c>
      <c r="H1497" s="68">
        <v>149</v>
      </c>
      <c r="I1497" s="69">
        <v>4</v>
      </c>
      <c r="J1497" s="13">
        <v>0</v>
      </c>
      <c r="K1497" s="13">
        <v>172</v>
      </c>
      <c r="L1497" s="68">
        <v>176</v>
      </c>
      <c r="M1497" s="69">
        <v>6</v>
      </c>
      <c r="N1497" s="13">
        <v>1</v>
      </c>
      <c r="O1497" s="13">
        <v>135</v>
      </c>
      <c r="P1497" s="68">
        <v>142</v>
      </c>
      <c r="Q1497" s="69">
        <v>0</v>
      </c>
      <c r="R1497" s="13">
        <v>0</v>
      </c>
      <c r="S1497" s="13">
        <v>35</v>
      </c>
      <c r="T1497" s="68">
        <v>35</v>
      </c>
      <c r="U1497" s="69">
        <v>12</v>
      </c>
      <c r="V1497" s="13">
        <v>1</v>
      </c>
      <c r="W1497" s="67">
        <v>489</v>
      </c>
      <c r="X1497" s="68">
        <v>502</v>
      </c>
      <c r="Y1497" s="160" t="s">
        <v>413</v>
      </c>
    </row>
    <row r="1498" spans="1:25" ht="13.5" hidden="1" outlineLevel="2" collapsed="1" thickBot="1" x14ac:dyDescent="0.25">
      <c r="A1498" s="465"/>
      <c r="B1498" s="95">
        <v>810166</v>
      </c>
      <c r="C1498" s="14" t="s">
        <v>300</v>
      </c>
      <c r="D1498" s="35" t="s">
        <v>200</v>
      </c>
      <c r="E1498" s="70">
        <v>0</v>
      </c>
      <c r="F1498" s="71">
        <v>0</v>
      </c>
      <c r="G1498" s="71">
        <v>0</v>
      </c>
      <c r="H1498" s="68">
        <v>0</v>
      </c>
      <c r="I1498" s="70">
        <v>0</v>
      </c>
      <c r="J1498" s="71">
        <v>0</v>
      </c>
      <c r="K1498" s="71">
        <v>0</v>
      </c>
      <c r="L1498" s="68">
        <v>0</v>
      </c>
      <c r="M1498" s="70">
        <v>0</v>
      </c>
      <c r="N1498" s="71">
        <v>0</v>
      </c>
      <c r="O1498" s="71">
        <v>0</v>
      </c>
      <c r="P1498" s="68">
        <v>0</v>
      </c>
      <c r="Q1498" s="70">
        <v>0</v>
      </c>
      <c r="R1498" s="71">
        <v>0</v>
      </c>
      <c r="S1498" s="71">
        <v>0</v>
      </c>
      <c r="T1498" s="68">
        <v>0</v>
      </c>
      <c r="U1498" s="70">
        <v>0</v>
      </c>
      <c r="V1498" s="71">
        <v>0</v>
      </c>
      <c r="W1498" s="71">
        <v>0</v>
      </c>
      <c r="X1498" s="68">
        <v>0</v>
      </c>
      <c r="Y1498" s="160" t="s">
        <v>380</v>
      </c>
    </row>
    <row r="1499" spans="1:25" ht="13.5" hidden="1" outlineLevel="3" thickBot="1" x14ac:dyDescent="0.25">
      <c r="A1499" s="465"/>
      <c r="B1499" s="95">
        <v>810166</v>
      </c>
      <c r="C1499" s="39" t="s">
        <v>363</v>
      </c>
      <c r="D1499" s="35" t="s">
        <v>369</v>
      </c>
      <c r="E1499" s="69">
        <v>0</v>
      </c>
      <c r="F1499" s="13">
        <v>0</v>
      </c>
      <c r="G1499" s="13">
        <v>0</v>
      </c>
      <c r="H1499" s="68">
        <v>0</v>
      </c>
      <c r="I1499" s="69">
        <v>0</v>
      </c>
      <c r="J1499" s="13">
        <v>0</v>
      </c>
      <c r="K1499" s="13">
        <v>0</v>
      </c>
      <c r="L1499" s="68">
        <v>0</v>
      </c>
      <c r="M1499" s="69">
        <v>0</v>
      </c>
      <c r="N1499" s="13">
        <v>0</v>
      </c>
      <c r="O1499" s="13">
        <v>0</v>
      </c>
      <c r="P1499" s="68">
        <v>0</v>
      </c>
      <c r="Q1499" s="69">
        <v>0</v>
      </c>
      <c r="R1499" s="13">
        <v>0</v>
      </c>
      <c r="S1499" s="13">
        <v>0</v>
      </c>
      <c r="T1499" s="68">
        <v>0</v>
      </c>
      <c r="U1499" s="69">
        <v>0</v>
      </c>
      <c r="V1499" s="13">
        <v>0</v>
      </c>
      <c r="W1499" s="67">
        <v>0</v>
      </c>
      <c r="X1499" s="68">
        <v>0</v>
      </c>
      <c r="Y1499" s="160" t="s">
        <v>380</v>
      </c>
    </row>
    <row r="1500" spans="1:25" ht="13.5" hidden="1" outlineLevel="3" thickBot="1" x14ac:dyDescent="0.25">
      <c r="A1500" s="465"/>
      <c r="B1500" s="95">
        <v>810166</v>
      </c>
      <c r="C1500" s="39" t="s">
        <v>301</v>
      </c>
      <c r="D1500" s="35" t="s">
        <v>370</v>
      </c>
      <c r="E1500" s="69">
        <v>0</v>
      </c>
      <c r="F1500" s="13">
        <v>0</v>
      </c>
      <c r="G1500" s="13">
        <v>0</v>
      </c>
      <c r="H1500" s="68">
        <v>0</v>
      </c>
      <c r="I1500" s="69">
        <v>0</v>
      </c>
      <c r="J1500" s="13">
        <v>0</v>
      </c>
      <c r="K1500" s="13">
        <v>0</v>
      </c>
      <c r="L1500" s="68">
        <v>0</v>
      </c>
      <c r="M1500" s="69">
        <v>0</v>
      </c>
      <c r="N1500" s="13">
        <v>0</v>
      </c>
      <c r="O1500" s="13">
        <v>0</v>
      </c>
      <c r="P1500" s="68">
        <v>0</v>
      </c>
      <c r="Q1500" s="69">
        <v>0</v>
      </c>
      <c r="R1500" s="13">
        <v>0</v>
      </c>
      <c r="S1500" s="13">
        <v>0</v>
      </c>
      <c r="T1500" s="68">
        <v>0</v>
      </c>
      <c r="U1500" s="69">
        <v>0</v>
      </c>
      <c r="V1500" s="13">
        <v>0</v>
      </c>
      <c r="W1500" s="67">
        <v>0</v>
      </c>
      <c r="X1500" s="68">
        <v>0</v>
      </c>
      <c r="Y1500" s="160" t="s">
        <v>380</v>
      </c>
    </row>
    <row r="1501" spans="1:25" ht="13.5" hidden="1" outlineLevel="3" thickBot="1" x14ac:dyDescent="0.25">
      <c r="A1501" s="465"/>
      <c r="B1501" s="95">
        <v>810166</v>
      </c>
      <c r="C1501" s="39" t="s">
        <v>305</v>
      </c>
      <c r="D1501" s="35" t="s">
        <v>371</v>
      </c>
      <c r="E1501" s="69">
        <v>0</v>
      </c>
      <c r="F1501" s="13">
        <v>0</v>
      </c>
      <c r="G1501" s="13">
        <v>0</v>
      </c>
      <c r="H1501" s="68">
        <v>0</v>
      </c>
      <c r="I1501" s="69">
        <v>0</v>
      </c>
      <c r="J1501" s="13">
        <v>0</v>
      </c>
      <c r="K1501" s="13">
        <v>0</v>
      </c>
      <c r="L1501" s="68">
        <v>0</v>
      </c>
      <c r="M1501" s="69">
        <v>0</v>
      </c>
      <c r="N1501" s="13">
        <v>0</v>
      </c>
      <c r="O1501" s="13">
        <v>0</v>
      </c>
      <c r="P1501" s="68">
        <v>0</v>
      </c>
      <c r="Q1501" s="69">
        <v>0</v>
      </c>
      <c r="R1501" s="13">
        <v>0</v>
      </c>
      <c r="S1501" s="13">
        <v>0</v>
      </c>
      <c r="T1501" s="68">
        <v>0</v>
      </c>
      <c r="U1501" s="69">
        <v>0</v>
      </c>
      <c r="V1501" s="13">
        <v>0</v>
      </c>
      <c r="W1501" s="67">
        <v>0</v>
      </c>
      <c r="X1501" s="68">
        <v>0</v>
      </c>
      <c r="Y1501" s="160" t="s">
        <v>380</v>
      </c>
    </row>
    <row r="1502" spans="1:25" ht="13.5" hidden="1" outlineLevel="3" thickBot="1" x14ac:dyDescent="0.25">
      <c r="A1502" s="465"/>
      <c r="B1502" s="95">
        <v>810166</v>
      </c>
      <c r="C1502" s="39" t="s">
        <v>302</v>
      </c>
      <c r="D1502" s="35" t="s">
        <v>372</v>
      </c>
      <c r="E1502" s="69">
        <v>0</v>
      </c>
      <c r="F1502" s="13">
        <v>0</v>
      </c>
      <c r="G1502" s="13">
        <v>0</v>
      </c>
      <c r="H1502" s="68">
        <v>0</v>
      </c>
      <c r="I1502" s="69">
        <v>0</v>
      </c>
      <c r="J1502" s="13">
        <v>0</v>
      </c>
      <c r="K1502" s="13">
        <v>0</v>
      </c>
      <c r="L1502" s="68">
        <v>0</v>
      </c>
      <c r="M1502" s="69">
        <v>0</v>
      </c>
      <c r="N1502" s="13">
        <v>0</v>
      </c>
      <c r="O1502" s="13">
        <v>0</v>
      </c>
      <c r="P1502" s="68">
        <v>0</v>
      </c>
      <c r="Q1502" s="69">
        <v>0</v>
      </c>
      <c r="R1502" s="13">
        <v>0</v>
      </c>
      <c r="S1502" s="13">
        <v>0</v>
      </c>
      <c r="T1502" s="68">
        <v>0</v>
      </c>
      <c r="U1502" s="69">
        <v>0</v>
      </c>
      <c r="V1502" s="13">
        <v>0</v>
      </c>
      <c r="W1502" s="67">
        <v>0</v>
      </c>
      <c r="X1502" s="68">
        <v>0</v>
      </c>
      <c r="Y1502" s="160" t="s">
        <v>380</v>
      </c>
    </row>
    <row r="1503" spans="1:25" ht="13.5" hidden="1" outlineLevel="3" thickBot="1" x14ac:dyDescent="0.25">
      <c r="A1503" s="465"/>
      <c r="B1503" s="95">
        <v>810166</v>
      </c>
      <c r="C1503" s="39" t="s">
        <v>434</v>
      </c>
      <c r="D1503" s="35" t="s">
        <v>373</v>
      </c>
      <c r="E1503" s="69">
        <v>0</v>
      </c>
      <c r="F1503" s="13">
        <v>0</v>
      </c>
      <c r="G1503" s="13">
        <v>0</v>
      </c>
      <c r="H1503" s="68">
        <v>0</v>
      </c>
      <c r="I1503" s="69">
        <v>0</v>
      </c>
      <c r="J1503" s="13">
        <v>0</v>
      </c>
      <c r="K1503" s="13">
        <v>0</v>
      </c>
      <c r="L1503" s="68">
        <v>0</v>
      </c>
      <c r="M1503" s="69">
        <v>0</v>
      </c>
      <c r="N1503" s="13">
        <v>0</v>
      </c>
      <c r="O1503" s="13">
        <v>0</v>
      </c>
      <c r="P1503" s="68">
        <v>0</v>
      </c>
      <c r="Q1503" s="69">
        <v>0</v>
      </c>
      <c r="R1503" s="13">
        <v>0</v>
      </c>
      <c r="S1503" s="13">
        <v>0</v>
      </c>
      <c r="T1503" s="68">
        <v>0</v>
      </c>
      <c r="U1503" s="69">
        <v>0</v>
      </c>
      <c r="V1503" s="13">
        <v>0</v>
      </c>
      <c r="W1503" s="67">
        <v>0</v>
      </c>
      <c r="X1503" s="68">
        <v>0</v>
      </c>
      <c r="Y1503" s="160" t="s">
        <v>380</v>
      </c>
    </row>
    <row r="1504" spans="1:25" ht="13.5" hidden="1" outlineLevel="3" thickBot="1" x14ac:dyDescent="0.25">
      <c r="A1504" s="474"/>
      <c r="B1504" s="95">
        <v>810166</v>
      </c>
      <c r="C1504" s="39" t="s">
        <v>384</v>
      </c>
      <c r="D1504" s="35" t="s">
        <v>374</v>
      </c>
      <c r="E1504" s="69">
        <v>0</v>
      </c>
      <c r="F1504" s="13">
        <v>0</v>
      </c>
      <c r="G1504" s="13">
        <v>0</v>
      </c>
      <c r="H1504" s="68">
        <v>0</v>
      </c>
      <c r="I1504" s="69">
        <v>0</v>
      </c>
      <c r="J1504" s="13">
        <v>0</v>
      </c>
      <c r="K1504" s="13">
        <v>0</v>
      </c>
      <c r="L1504" s="68">
        <v>0</v>
      </c>
      <c r="M1504" s="69">
        <v>0</v>
      </c>
      <c r="N1504" s="13">
        <v>0</v>
      </c>
      <c r="O1504" s="13">
        <v>0</v>
      </c>
      <c r="P1504" s="68">
        <v>0</v>
      </c>
      <c r="Q1504" s="69">
        <v>0</v>
      </c>
      <c r="R1504" s="13">
        <v>0</v>
      </c>
      <c r="S1504" s="13">
        <v>0</v>
      </c>
      <c r="T1504" s="68">
        <v>0</v>
      </c>
      <c r="U1504" s="69">
        <v>0</v>
      </c>
      <c r="V1504" s="13">
        <v>0</v>
      </c>
      <c r="W1504" s="67">
        <v>0</v>
      </c>
      <c r="X1504" s="68">
        <v>0</v>
      </c>
      <c r="Y1504" s="160" t="s">
        <v>380</v>
      </c>
    </row>
    <row r="1505" spans="1:25" ht="13.5" hidden="1" outlineLevel="3" thickBot="1" x14ac:dyDescent="0.25">
      <c r="A1505" s="475"/>
      <c r="B1505" s="96">
        <v>810166</v>
      </c>
      <c r="C1505" s="41" t="s">
        <v>383</v>
      </c>
      <c r="D1505" s="42" t="s">
        <v>375</v>
      </c>
      <c r="E1505" s="75">
        <v>0</v>
      </c>
      <c r="F1505" s="76">
        <v>0</v>
      </c>
      <c r="G1505" s="76">
        <v>0</v>
      </c>
      <c r="H1505" s="74">
        <v>0</v>
      </c>
      <c r="I1505" s="75">
        <v>0</v>
      </c>
      <c r="J1505" s="76">
        <v>0</v>
      </c>
      <c r="K1505" s="76">
        <v>0</v>
      </c>
      <c r="L1505" s="74">
        <v>0</v>
      </c>
      <c r="M1505" s="75">
        <v>0</v>
      </c>
      <c r="N1505" s="76">
        <v>0</v>
      </c>
      <c r="O1505" s="76">
        <v>0</v>
      </c>
      <c r="P1505" s="74">
        <v>0</v>
      </c>
      <c r="Q1505" s="75">
        <v>0</v>
      </c>
      <c r="R1505" s="76">
        <v>0</v>
      </c>
      <c r="S1505" s="76">
        <v>0</v>
      </c>
      <c r="T1505" s="74">
        <v>0</v>
      </c>
      <c r="U1505" s="75">
        <v>0</v>
      </c>
      <c r="V1505" s="76">
        <v>0</v>
      </c>
      <c r="W1505" s="73">
        <v>0</v>
      </c>
      <c r="X1505" s="74">
        <v>0</v>
      </c>
      <c r="Y1505" s="160" t="s">
        <v>380</v>
      </c>
    </row>
    <row r="1506" spans="1:25" s="106" customFormat="1" outlineLevel="1" x14ac:dyDescent="0.2">
      <c r="A1506" s="466">
        <v>810169</v>
      </c>
      <c r="B1506" s="97">
        <v>810169</v>
      </c>
      <c r="C1506" s="100" t="s">
        <v>13</v>
      </c>
      <c r="D1506" s="101" t="s">
        <v>336</v>
      </c>
      <c r="E1506" s="102">
        <v>9</v>
      </c>
      <c r="F1506" s="103">
        <v>0</v>
      </c>
      <c r="G1506" s="103">
        <v>41</v>
      </c>
      <c r="H1506" s="104">
        <v>50</v>
      </c>
      <c r="I1506" s="102">
        <v>9</v>
      </c>
      <c r="J1506" s="103">
        <v>0</v>
      </c>
      <c r="K1506" s="103">
        <v>26</v>
      </c>
      <c r="L1506" s="104">
        <v>35</v>
      </c>
      <c r="M1506" s="102">
        <v>8</v>
      </c>
      <c r="N1506" s="103">
        <v>0</v>
      </c>
      <c r="O1506" s="103">
        <v>37</v>
      </c>
      <c r="P1506" s="104">
        <v>45</v>
      </c>
      <c r="Q1506" s="102">
        <v>12</v>
      </c>
      <c r="R1506" s="103">
        <v>2</v>
      </c>
      <c r="S1506" s="103">
        <v>69</v>
      </c>
      <c r="T1506" s="104">
        <v>83</v>
      </c>
      <c r="U1506" s="102">
        <v>38</v>
      </c>
      <c r="V1506" s="103">
        <v>2</v>
      </c>
      <c r="W1506" s="103">
        <v>173</v>
      </c>
      <c r="X1506" s="104">
        <v>213</v>
      </c>
      <c r="Y1506" s="160" t="s">
        <v>413</v>
      </c>
    </row>
    <row r="1507" spans="1:25" hidden="1" outlineLevel="2" x14ac:dyDescent="0.2">
      <c r="A1507" s="467"/>
      <c r="B1507" s="95">
        <v>810169</v>
      </c>
      <c r="C1507" s="14" t="s">
        <v>350</v>
      </c>
      <c r="D1507" s="35" t="s">
        <v>198</v>
      </c>
      <c r="E1507" s="69">
        <v>0</v>
      </c>
      <c r="F1507" s="13">
        <v>0</v>
      </c>
      <c r="G1507" s="13">
        <v>0</v>
      </c>
      <c r="H1507" s="68">
        <v>0</v>
      </c>
      <c r="I1507" s="69">
        <v>0</v>
      </c>
      <c r="J1507" s="13">
        <v>0</v>
      </c>
      <c r="K1507" s="13">
        <v>0</v>
      </c>
      <c r="L1507" s="68">
        <v>0</v>
      </c>
      <c r="M1507" s="69">
        <v>0</v>
      </c>
      <c r="N1507" s="13">
        <v>0</v>
      </c>
      <c r="O1507" s="13">
        <v>0</v>
      </c>
      <c r="P1507" s="68">
        <v>0</v>
      </c>
      <c r="Q1507" s="69">
        <v>0</v>
      </c>
      <c r="R1507" s="13">
        <v>0</v>
      </c>
      <c r="S1507" s="13">
        <v>0</v>
      </c>
      <c r="T1507" s="68">
        <v>0</v>
      </c>
      <c r="U1507" s="69">
        <v>0</v>
      </c>
      <c r="V1507" s="13">
        <v>0</v>
      </c>
      <c r="W1507" s="67">
        <v>0</v>
      </c>
      <c r="X1507" s="68">
        <v>0</v>
      </c>
      <c r="Y1507" s="160" t="s">
        <v>380</v>
      </c>
    </row>
    <row r="1508" spans="1:25" ht="13.5" outlineLevel="2" thickBot="1" x14ac:dyDescent="0.25">
      <c r="A1508" s="467"/>
      <c r="B1508" s="95">
        <v>810169</v>
      </c>
      <c r="C1508" s="14" t="s">
        <v>351</v>
      </c>
      <c r="D1508" s="35" t="s">
        <v>199</v>
      </c>
      <c r="E1508" s="69">
        <v>9</v>
      </c>
      <c r="F1508" s="13">
        <v>0</v>
      </c>
      <c r="G1508" s="13">
        <v>41</v>
      </c>
      <c r="H1508" s="68">
        <v>50</v>
      </c>
      <c r="I1508" s="69">
        <v>9</v>
      </c>
      <c r="J1508" s="13">
        <v>0</v>
      </c>
      <c r="K1508" s="13">
        <v>26</v>
      </c>
      <c r="L1508" s="68">
        <v>35</v>
      </c>
      <c r="M1508" s="69">
        <v>8</v>
      </c>
      <c r="N1508" s="13">
        <v>0</v>
      </c>
      <c r="O1508" s="13">
        <v>37</v>
      </c>
      <c r="P1508" s="68">
        <v>45</v>
      </c>
      <c r="Q1508" s="69">
        <v>12</v>
      </c>
      <c r="R1508" s="13">
        <v>2</v>
      </c>
      <c r="S1508" s="13">
        <v>69</v>
      </c>
      <c r="T1508" s="68">
        <v>83</v>
      </c>
      <c r="U1508" s="69">
        <v>38</v>
      </c>
      <c r="V1508" s="13">
        <v>2</v>
      </c>
      <c r="W1508" s="67">
        <v>173</v>
      </c>
      <c r="X1508" s="68">
        <v>213</v>
      </c>
      <c r="Y1508" s="160" t="s">
        <v>413</v>
      </c>
    </row>
    <row r="1509" spans="1:25" ht="13.5" hidden="1" outlineLevel="2" collapsed="1" thickBot="1" x14ac:dyDescent="0.25">
      <c r="A1509" s="467"/>
      <c r="B1509" s="95">
        <v>810169</v>
      </c>
      <c r="C1509" s="14" t="s">
        <v>300</v>
      </c>
      <c r="D1509" s="35" t="s">
        <v>200</v>
      </c>
      <c r="E1509" s="70">
        <v>0</v>
      </c>
      <c r="F1509" s="71">
        <v>0</v>
      </c>
      <c r="G1509" s="71">
        <v>0</v>
      </c>
      <c r="H1509" s="68">
        <v>0</v>
      </c>
      <c r="I1509" s="70">
        <v>0</v>
      </c>
      <c r="J1509" s="71">
        <v>0</v>
      </c>
      <c r="K1509" s="71">
        <v>0</v>
      </c>
      <c r="L1509" s="68">
        <v>0</v>
      </c>
      <c r="M1509" s="70">
        <v>0</v>
      </c>
      <c r="N1509" s="71">
        <v>0</v>
      </c>
      <c r="O1509" s="71">
        <v>0</v>
      </c>
      <c r="P1509" s="68">
        <v>0</v>
      </c>
      <c r="Q1509" s="70">
        <v>0</v>
      </c>
      <c r="R1509" s="71">
        <v>0</v>
      </c>
      <c r="S1509" s="71">
        <v>0</v>
      </c>
      <c r="T1509" s="68">
        <v>0</v>
      </c>
      <c r="U1509" s="70">
        <v>0</v>
      </c>
      <c r="V1509" s="71">
        <v>0</v>
      </c>
      <c r="W1509" s="71">
        <v>0</v>
      </c>
      <c r="X1509" s="68">
        <v>0</v>
      </c>
      <c r="Y1509" s="160" t="s">
        <v>380</v>
      </c>
    </row>
    <row r="1510" spans="1:25" ht="13.5" hidden="1" outlineLevel="3" thickBot="1" x14ac:dyDescent="0.25">
      <c r="A1510" s="467"/>
      <c r="B1510" s="95">
        <v>810169</v>
      </c>
      <c r="C1510" s="39" t="s">
        <v>363</v>
      </c>
      <c r="D1510" s="35" t="s">
        <v>369</v>
      </c>
      <c r="E1510" s="69">
        <v>0</v>
      </c>
      <c r="F1510" s="13">
        <v>0</v>
      </c>
      <c r="G1510" s="13">
        <v>0</v>
      </c>
      <c r="H1510" s="68">
        <v>0</v>
      </c>
      <c r="I1510" s="69">
        <v>0</v>
      </c>
      <c r="J1510" s="13">
        <v>0</v>
      </c>
      <c r="K1510" s="13">
        <v>0</v>
      </c>
      <c r="L1510" s="68">
        <v>0</v>
      </c>
      <c r="M1510" s="69">
        <v>0</v>
      </c>
      <c r="N1510" s="13">
        <v>0</v>
      </c>
      <c r="O1510" s="13">
        <v>0</v>
      </c>
      <c r="P1510" s="68">
        <v>0</v>
      </c>
      <c r="Q1510" s="69">
        <v>0</v>
      </c>
      <c r="R1510" s="13">
        <v>0</v>
      </c>
      <c r="S1510" s="13">
        <v>0</v>
      </c>
      <c r="T1510" s="68">
        <v>0</v>
      </c>
      <c r="U1510" s="69">
        <v>0</v>
      </c>
      <c r="V1510" s="13">
        <v>0</v>
      </c>
      <c r="W1510" s="67">
        <v>0</v>
      </c>
      <c r="X1510" s="68">
        <v>0</v>
      </c>
      <c r="Y1510" s="160" t="s">
        <v>380</v>
      </c>
    </row>
    <row r="1511" spans="1:25" ht="13.5" hidden="1" outlineLevel="3" thickBot="1" x14ac:dyDescent="0.25">
      <c r="A1511" s="467"/>
      <c r="B1511" s="95">
        <v>810169</v>
      </c>
      <c r="C1511" s="39" t="s">
        <v>301</v>
      </c>
      <c r="D1511" s="35" t="s">
        <v>370</v>
      </c>
      <c r="E1511" s="69">
        <v>0</v>
      </c>
      <c r="F1511" s="13">
        <v>0</v>
      </c>
      <c r="G1511" s="13">
        <v>0</v>
      </c>
      <c r="H1511" s="68">
        <v>0</v>
      </c>
      <c r="I1511" s="69">
        <v>0</v>
      </c>
      <c r="J1511" s="13">
        <v>0</v>
      </c>
      <c r="K1511" s="13">
        <v>0</v>
      </c>
      <c r="L1511" s="68">
        <v>0</v>
      </c>
      <c r="M1511" s="69">
        <v>0</v>
      </c>
      <c r="N1511" s="13">
        <v>0</v>
      </c>
      <c r="O1511" s="13">
        <v>0</v>
      </c>
      <c r="P1511" s="68">
        <v>0</v>
      </c>
      <c r="Q1511" s="69">
        <v>0</v>
      </c>
      <c r="R1511" s="13">
        <v>0</v>
      </c>
      <c r="S1511" s="13">
        <v>0</v>
      </c>
      <c r="T1511" s="68">
        <v>0</v>
      </c>
      <c r="U1511" s="69">
        <v>0</v>
      </c>
      <c r="V1511" s="13">
        <v>0</v>
      </c>
      <c r="W1511" s="67">
        <v>0</v>
      </c>
      <c r="X1511" s="68">
        <v>0</v>
      </c>
      <c r="Y1511" s="160" t="s">
        <v>380</v>
      </c>
    </row>
    <row r="1512" spans="1:25" ht="13.5" hidden="1" outlineLevel="3" thickBot="1" x14ac:dyDescent="0.25">
      <c r="A1512" s="467"/>
      <c r="B1512" s="95">
        <v>810169</v>
      </c>
      <c r="C1512" s="39" t="s">
        <v>305</v>
      </c>
      <c r="D1512" s="35" t="s">
        <v>371</v>
      </c>
      <c r="E1512" s="69">
        <v>0</v>
      </c>
      <c r="F1512" s="13">
        <v>0</v>
      </c>
      <c r="G1512" s="13">
        <v>0</v>
      </c>
      <c r="H1512" s="68">
        <v>0</v>
      </c>
      <c r="I1512" s="69">
        <v>0</v>
      </c>
      <c r="J1512" s="13">
        <v>0</v>
      </c>
      <c r="K1512" s="13">
        <v>0</v>
      </c>
      <c r="L1512" s="68">
        <v>0</v>
      </c>
      <c r="M1512" s="69">
        <v>0</v>
      </c>
      <c r="N1512" s="13">
        <v>0</v>
      </c>
      <c r="O1512" s="13">
        <v>0</v>
      </c>
      <c r="P1512" s="68">
        <v>0</v>
      </c>
      <c r="Q1512" s="69">
        <v>0</v>
      </c>
      <c r="R1512" s="13">
        <v>0</v>
      </c>
      <c r="S1512" s="13">
        <v>0</v>
      </c>
      <c r="T1512" s="68">
        <v>0</v>
      </c>
      <c r="U1512" s="69">
        <v>0</v>
      </c>
      <c r="V1512" s="13">
        <v>0</v>
      </c>
      <c r="W1512" s="67">
        <v>0</v>
      </c>
      <c r="X1512" s="68">
        <v>0</v>
      </c>
      <c r="Y1512" s="160" t="s">
        <v>380</v>
      </c>
    </row>
    <row r="1513" spans="1:25" ht="13.5" hidden="1" outlineLevel="3" thickBot="1" x14ac:dyDescent="0.25">
      <c r="A1513" s="467"/>
      <c r="B1513" s="95">
        <v>810169</v>
      </c>
      <c r="C1513" s="39" t="s">
        <v>302</v>
      </c>
      <c r="D1513" s="35" t="s">
        <v>372</v>
      </c>
      <c r="E1513" s="69">
        <v>0</v>
      </c>
      <c r="F1513" s="13">
        <v>0</v>
      </c>
      <c r="G1513" s="13">
        <v>0</v>
      </c>
      <c r="H1513" s="68">
        <v>0</v>
      </c>
      <c r="I1513" s="69">
        <v>0</v>
      </c>
      <c r="J1513" s="13">
        <v>0</v>
      </c>
      <c r="K1513" s="13">
        <v>0</v>
      </c>
      <c r="L1513" s="68">
        <v>0</v>
      </c>
      <c r="M1513" s="69">
        <v>0</v>
      </c>
      <c r="N1513" s="13">
        <v>0</v>
      </c>
      <c r="O1513" s="13">
        <v>0</v>
      </c>
      <c r="P1513" s="68">
        <v>0</v>
      </c>
      <c r="Q1513" s="69">
        <v>0</v>
      </c>
      <c r="R1513" s="13">
        <v>0</v>
      </c>
      <c r="S1513" s="13">
        <v>0</v>
      </c>
      <c r="T1513" s="68">
        <v>0</v>
      </c>
      <c r="U1513" s="69">
        <v>0</v>
      </c>
      <c r="V1513" s="13">
        <v>0</v>
      </c>
      <c r="W1513" s="67">
        <v>0</v>
      </c>
      <c r="X1513" s="68">
        <v>0</v>
      </c>
      <c r="Y1513" s="160" t="s">
        <v>380</v>
      </c>
    </row>
    <row r="1514" spans="1:25" ht="13.5" hidden="1" outlineLevel="3" thickBot="1" x14ac:dyDescent="0.25">
      <c r="A1514" s="467"/>
      <c r="B1514" s="95">
        <v>810169</v>
      </c>
      <c r="C1514" s="39" t="s">
        <v>434</v>
      </c>
      <c r="D1514" s="35" t="s">
        <v>373</v>
      </c>
      <c r="E1514" s="69">
        <v>0</v>
      </c>
      <c r="F1514" s="13">
        <v>0</v>
      </c>
      <c r="G1514" s="13">
        <v>0</v>
      </c>
      <c r="H1514" s="68">
        <v>0</v>
      </c>
      <c r="I1514" s="69">
        <v>0</v>
      </c>
      <c r="J1514" s="13">
        <v>0</v>
      </c>
      <c r="K1514" s="13">
        <v>0</v>
      </c>
      <c r="L1514" s="68">
        <v>0</v>
      </c>
      <c r="M1514" s="69">
        <v>0</v>
      </c>
      <c r="N1514" s="13">
        <v>0</v>
      </c>
      <c r="O1514" s="13">
        <v>0</v>
      </c>
      <c r="P1514" s="68">
        <v>0</v>
      </c>
      <c r="Q1514" s="69">
        <v>0</v>
      </c>
      <c r="R1514" s="13">
        <v>0</v>
      </c>
      <c r="S1514" s="13">
        <v>0</v>
      </c>
      <c r="T1514" s="68">
        <v>0</v>
      </c>
      <c r="U1514" s="69">
        <v>0</v>
      </c>
      <c r="V1514" s="13">
        <v>0</v>
      </c>
      <c r="W1514" s="67">
        <v>0</v>
      </c>
      <c r="X1514" s="68">
        <v>0</v>
      </c>
      <c r="Y1514" s="160" t="s">
        <v>380</v>
      </c>
    </row>
    <row r="1515" spans="1:25" ht="13.5" hidden="1" outlineLevel="3" thickBot="1" x14ac:dyDescent="0.25">
      <c r="A1515" s="467"/>
      <c r="B1515" s="95">
        <v>810169</v>
      </c>
      <c r="C1515" s="57" t="s">
        <v>384</v>
      </c>
      <c r="D1515" s="35" t="s">
        <v>374</v>
      </c>
      <c r="E1515" s="69">
        <v>0</v>
      </c>
      <c r="F1515" s="13">
        <v>0</v>
      </c>
      <c r="G1515" s="13">
        <v>0</v>
      </c>
      <c r="H1515" s="68">
        <v>0</v>
      </c>
      <c r="I1515" s="69">
        <v>0</v>
      </c>
      <c r="J1515" s="13">
        <v>0</v>
      </c>
      <c r="K1515" s="13">
        <v>0</v>
      </c>
      <c r="L1515" s="68">
        <v>0</v>
      </c>
      <c r="M1515" s="69">
        <v>0</v>
      </c>
      <c r="N1515" s="13">
        <v>0</v>
      </c>
      <c r="O1515" s="13">
        <v>0</v>
      </c>
      <c r="P1515" s="68">
        <v>0</v>
      </c>
      <c r="Q1515" s="69">
        <v>0</v>
      </c>
      <c r="R1515" s="13">
        <v>0</v>
      </c>
      <c r="S1515" s="13">
        <v>0</v>
      </c>
      <c r="T1515" s="68">
        <v>0</v>
      </c>
      <c r="U1515" s="69">
        <v>0</v>
      </c>
      <c r="V1515" s="13">
        <v>0</v>
      </c>
      <c r="W1515" s="67">
        <v>0</v>
      </c>
      <c r="X1515" s="68">
        <v>0</v>
      </c>
      <c r="Y1515" s="160" t="s">
        <v>380</v>
      </c>
    </row>
    <row r="1516" spans="1:25" ht="13.5" hidden="1" outlineLevel="3" thickBot="1" x14ac:dyDescent="0.25">
      <c r="A1516" s="468"/>
      <c r="B1516" s="96">
        <v>810169</v>
      </c>
      <c r="C1516" s="41" t="s">
        <v>383</v>
      </c>
      <c r="D1516" s="42" t="s">
        <v>375</v>
      </c>
      <c r="E1516" s="75">
        <v>0</v>
      </c>
      <c r="F1516" s="76">
        <v>0</v>
      </c>
      <c r="G1516" s="76">
        <v>0</v>
      </c>
      <c r="H1516" s="74">
        <v>0</v>
      </c>
      <c r="I1516" s="75">
        <v>0</v>
      </c>
      <c r="J1516" s="76">
        <v>0</v>
      </c>
      <c r="K1516" s="76">
        <v>0</v>
      </c>
      <c r="L1516" s="74">
        <v>0</v>
      </c>
      <c r="M1516" s="75">
        <v>0</v>
      </c>
      <c r="N1516" s="76">
        <v>0</v>
      </c>
      <c r="O1516" s="76">
        <v>0</v>
      </c>
      <c r="P1516" s="74">
        <v>0</v>
      </c>
      <c r="Q1516" s="75">
        <v>0</v>
      </c>
      <c r="R1516" s="76">
        <v>0</v>
      </c>
      <c r="S1516" s="76">
        <v>0</v>
      </c>
      <c r="T1516" s="74">
        <v>0</v>
      </c>
      <c r="U1516" s="75">
        <v>0</v>
      </c>
      <c r="V1516" s="76">
        <v>0</v>
      </c>
      <c r="W1516" s="73">
        <v>0</v>
      </c>
      <c r="X1516" s="74">
        <v>0</v>
      </c>
      <c r="Y1516" s="160" t="s">
        <v>380</v>
      </c>
    </row>
    <row r="1517" spans="1:25" ht="12.75" customHeight="1" thickBot="1" x14ac:dyDescent="0.25">
      <c r="A1517" s="55"/>
      <c r="B1517" s="93"/>
      <c r="C1517" s="54" t="s">
        <v>37</v>
      </c>
      <c r="D1517" s="50"/>
      <c r="E1517" s="61">
        <v>395</v>
      </c>
      <c r="F1517" s="62">
        <v>10669</v>
      </c>
      <c r="G1517" s="63">
        <v>19</v>
      </c>
      <c r="H1517" s="64">
        <v>11083</v>
      </c>
      <c r="I1517" s="61">
        <v>489</v>
      </c>
      <c r="J1517" s="62">
        <v>13280</v>
      </c>
      <c r="K1517" s="63">
        <v>19</v>
      </c>
      <c r="L1517" s="64">
        <v>13788</v>
      </c>
      <c r="M1517" s="61">
        <v>346</v>
      </c>
      <c r="N1517" s="62">
        <v>10636</v>
      </c>
      <c r="O1517" s="63">
        <v>24</v>
      </c>
      <c r="P1517" s="64">
        <v>11006</v>
      </c>
      <c r="Q1517" s="61">
        <v>628</v>
      </c>
      <c r="R1517" s="62">
        <v>17332</v>
      </c>
      <c r="S1517" s="63">
        <v>32</v>
      </c>
      <c r="T1517" s="64">
        <v>17992</v>
      </c>
      <c r="U1517" s="61">
        <v>1858</v>
      </c>
      <c r="V1517" s="62">
        <v>51917</v>
      </c>
      <c r="W1517" s="63">
        <v>94</v>
      </c>
      <c r="X1517" s="64">
        <v>53869</v>
      </c>
      <c r="Y1517" s="160" t="s">
        <v>413</v>
      </c>
    </row>
    <row r="1518" spans="1:25" s="106" customFormat="1" outlineLevel="1" x14ac:dyDescent="0.2">
      <c r="A1518" s="466">
        <v>810131</v>
      </c>
      <c r="B1518" s="97">
        <v>810131</v>
      </c>
      <c r="C1518" s="100" t="s">
        <v>156</v>
      </c>
      <c r="D1518" s="101" t="s">
        <v>336</v>
      </c>
      <c r="E1518" s="102">
        <v>395</v>
      </c>
      <c r="F1518" s="103">
        <v>10669</v>
      </c>
      <c r="G1518" s="103">
        <v>19</v>
      </c>
      <c r="H1518" s="104">
        <v>11083</v>
      </c>
      <c r="I1518" s="102">
        <v>489</v>
      </c>
      <c r="J1518" s="103">
        <v>13280</v>
      </c>
      <c r="K1518" s="103">
        <v>19</v>
      </c>
      <c r="L1518" s="104">
        <v>13788</v>
      </c>
      <c r="M1518" s="102">
        <v>346</v>
      </c>
      <c r="N1518" s="103">
        <v>10636</v>
      </c>
      <c r="O1518" s="103">
        <v>24</v>
      </c>
      <c r="P1518" s="104">
        <v>11006</v>
      </c>
      <c r="Q1518" s="102">
        <v>628</v>
      </c>
      <c r="R1518" s="103">
        <v>17332</v>
      </c>
      <c r="S1518" s="103">
        <v>32</v>
      </c>
      <c r="T1518" s="104">
        <v>17992</v>
      </c>
      <c r="U1518" s="102">
        <v>1858</v>
      </c>
      <c r="V1518" s="103">
        <v>51917</v>
      </c>
      <c r="W1518" s="103">
        <v>94</v>
      </c>
      <c r="X1518" s="104">
        <v>53869</v>
      </c>
      <c r="Y1518" s="160" t="s">
        <v>413</v>
      </c>
    </row>
    <row r="1519" spans="1:25" outlineLevel="2" x14ac:dyDescent="0.2">
      <c r="A1519" s="467"/>
      <c r="B1519" s="95">
        <v>810131</v>
      </c>
      <c r="C1519" s="14" t="s">
        <v>350</v>
      </c>
      <c r="D1519" s="35" t="s">
        <v>198</v>
      </c>
      <c r="E1519" s="69">
        <v>349</v>
      </c>
      <c r="F1519" s="13">
        <v>9512</v>
      </c>
      <c r="G1519" s="13">
        <v>18</v>
      </c>
      <c r="H1519" s="68">
        <v>9879</v>
      </c>
      <c r="I1519" s="69">
        <v>402</v>
      </c>
      <c r="J1519" s="13">
        <v>11612</v>
      </c>
      <c r="K1519" s="13">
        <v>16</v>
      </c>
      <c r="L1519" s="68">
        <v>12030</v>
      </c>
      <c r="M1519" s="69">
        <v>302</v>
      </c>
      <c r="N1519" s="13">
        <v>9557</v>
      </c>
      <c r="O1519" s="13">
        <v>21</v>
      </c>
      <c r="P1519" s="68">
        <v>9880</v>
      </c>
      <c r="Q1519" s="69">
        <v>618</v>
      </c>
      <c r="R1519" s="13">
        <v>17027</v>
      </c>
      <c r="S1519" s="13">
        <v>32</v>
      </c>
      <c r="T1519" s="68">
        <v>17677</v>
      </c>
      <c r="U1519" s="69">
        <v>1671</v>
      </c>
      <c r="V1519" s="13">
        <v>47708</v>
      </c>
      <c r="W1519" s="67">
        <v>87</v>
      </c>
      <c r="X1519" s="68">
        <v>49466</v>
      </c>
      <c r="Y1519" s="160" t="s">
        <v>413</v>
      </c>
    </row>
    <row r="1520" spans="1:25" outlineLevel="2" x14ac:dyDescent="0.2">
      <c r="A1520" s="467"/>
      <c r="B1520" s="95">
        <v>810131</v>
      </c>
      <c r="C1520" s="14" t="s">
        <v>351</v>
      </c>
      <c r="D1520" s="35" t="s">
        <v>199</v>
      </c>
      <c r="E1520" s="69">
        <v>46</v>
      </c>
      <c r="F1520" s="13">
        <v>1157</v>
      </c>
      <c r="G1520" s="13">
        <v>1</v>
      </c>
      <c r="H1520" s="68">
        <v>1204</v>
      </c>
      <c r="I1520" s="69">
        <v>87</v>
      </c>
      <c r="J1520" s="13">
        <v>1668</v>
      </c>
      <c r="K1520" s="13">
        <v>3</v>
      </c>
      <c r="L1520" s="68">
        <v>1758</v>
      </c>
      <c r="M1520" s="69">
        <v>44</v>
      </c>
      <c r="N1520" s="13">
        <v>1079</v>
      </c>
      <c r="O1520" s="13">
        <v>3</v>
      </c>
      <c r="P1520" s="68">
        <v>1126</v>
      </c>
      <c r="Q1520" s="69">
        <v>10</v>
      </c>
      <c r="R1520" s="13">
        <v>305</v>
      </c>
      <c r="S1520" s="13">
        <v>0</v>
      </c>
      <c r="T1520" s="68">
        <v>315</v>
      </c>
      <c r="U1520" s="69">
        <v>187</v>
      </c>
      <c r="V1520" s="13">
        <v>4209</v>
      </c>
      <c r="W1520" s="67">
        <v>7</v>
      </c>
      <c r="X1520" s="68">
        <v>4403</v>
      </c>
      <c r="Y1520" s="160" t="s">
        <v>413</v>
      </c>
    </row>
    <row r="1521" spans="1:25" outlineLevel="2" x14ac:dyDescent="0.2">
      <c r="A1521" s="467"/>
      <c r="B1521" s="95">
        <v>810131</v>
      </c>
      <c r="C1521" s="14" t="s">
        <v>300</v>
      </c>
      <c r="D1521" s="35" t="s">
        <v>200</v>
      </c>
      <c r="E1521" s="70">
        <v>285</v>
      </c>
      <c r="F1521" s="71">
        <v>2808</v>
      </c>
      <c r="G1521" s="71">
        <v>4</v>
      </c>
      <c r="H1521" s="68">
        <v>3097</v>
      </c>
      <c r="I1521" s="70">
        <v>257</v>
      </c>
      <c r="J1521" s="71">
        <v>3267</v>
      </c>
      <c r="K1521" s="71">
        <v>9</v>
      </c>
      <c r="L1521" s="68">
        <v>3533</v>
      </c>
      <c r="M1521" s="70">
        <v>252</v>
      </c>
      <c r="N1521" s="71">
        <v>2635</v>
      </c>
      <c r="O1521" s="71">
        <v>47</v>
      </c>
      <c r="P1521" s="68">
        <v>2934</v>
      </c>
      <c r="Q1521" s="70">
        <v>526</v>
      </c>
      <c r="R1521" s="71">
        <v>4762</v>
      </c>
      <c r="S1521" s="71">
        <v>59</v>
      </c>
      <c r="T1521" s="68">
        <v>5347</v>
      </c>
      <c r="U1521" s="70">
        <v>1320</v>
      </c>
      <c r="V1521" s="71">
        <v>13472</v>
      </c>
      <c r="W1521" s="71">
        <v>119</v>
      </c>
      <c r="X1521" s="68">
        <v>14911</v>
      </c>
      <c r="Y1521" s="160" t="s">
        <v>413</v>
      </c>
    </row>
    <row r="1522" spans="1:25" outlineLevel="3" x14ac:dyDescent="0.2">
      <c r="A1522" s="467"/>
      <c r="B1522" s="95">
        <v>810131</v>
      </c>
      <c r="C1522" s="39" t="s">
        <v>363</v>
      </c>
      <c r="D1522" s="35" t="s">
        <v>369</v>
      </c>
      <c r="E1522" s="69">
        <v>203</v>
      </c>
      <c r="F1522" s="13">
        <v>1309</v>
      </c>
      <c r="G1522" s="13">
        <v>2</v>
      </c>
      <c r="H1522" s="68">
        <v>1514</v>
      </c>
      <c r="I1522" s="69">
        <v>175</v>
      </c>
      <c r="J1522" s="13">
        <v>1552</v>
      </c>
      <c r="K1522" s="13">
        <v>4</v>
      </c>
      <c r="L1522" s="68">
        <v>1731</v>
      </c>
      <c r="M1522" s="69">
        <v>171</v>
      </c>
      <c r="N1522" s="13">
        <v>1242</v>
      </c>
      <c r="O1522" s="13">
        <v>1</v>
      </c>
      <c r="P1522" s="68">
        <v>1414</v>
      </c>
      <c r="Q1522" s="69">
        <v>367</v>
      </c>
      <c r="R1522" s="13">
        <v>2054</v>
      </c>
      <c r="S1522" s="13">
        <v>4</v>
      </c>
      <c r="T1522" s="68">
        <v>2425</v>
      </c>
      <c r="U1522" s="69">
        <v>916</v>
      </c>
      <c r="V1522" s="13">
        <v>6157</v>
      </c>
      <c r="W1522" s="67">
        <v>11</v>
      </c>
      <c r="X1522" s="68">
        <v>7084</v>
      </c>
      <c r="Y1522" s="160" t="s">
        <v>413</v>
      </c>
    </row>
    <row r="1523" spans="1:25" outlineLevel="3" x14ac:dyDescent="0.2">
      <c r="A1523" s="467"/>
      <c r="B1523" s="95">
        <v>810131</v>
      </c>
      <c r="C1523" s="39" t="s">
        <v>301</v>
      </c>
      <c r="D1523" s="35" t="s">
        <v>370</v>
      </c>
      <c r="E1523" s="69">
        <v>57</v>
      </c>
      <c r="F1523" s="13">
        <v>481</v>
      </c>
      <c r="G1523" s="13">
        <v>0</v>
      </c>
      <c r="H1523" s="68">
        <v>538</v>
      </c>
      <c r="I1523" s="69">
        <v>52</v>
      </c>
      <c r="J1523" s="13">
        <v>605</v>
      </c>
      <c r="K1523" s="13">
        <v>5</v>
      </c>
      <c r="L1523" s="68">
        <v>662</v>
      </c>
      <c r="M1523" s="69">
        <v>61</v>
      </c>
      <c r="N1523" s="13">
        <v>459</v>
      </c>
      <c r="O1523" s="13">
        <v>46</v>
      </c>
      <c r="P1523" s="68">
        <v>566</v>
      </c>
      <c r="Q1523" s="69">
        <v>103</v>
      </c>
      <c r="R1523" s="13">
        <v>927</v>
      </c>
      <c r="S1523" s="13">
        <v>53</v>
      </c>
      <c r="T1523" s="68">
        <v>1083</v>
      </c>
      <c r="U1523" s="69">
        <v>273</v>
      </c>
      <c r="V1523" s="13">
        <v>2472</v>
      </c>
      <c r="W1523" s="67">
        <v>104</v>
      </c>
      <c r="X1523" s="68">
        <v>2849</v>
      </c>
      <c r="Y1523" s="160" t="s">
        <v>413</v>
      </c>
    </row>
    <row r="1524" spans="1:25" outlineLevel="3" x14ac:dyDescent="0.2">
      <c r="A1524" s="467"/>
      <c r="B1524" s="95">
        <v>810131</v>
      </c>
      <c r="C1524" s="39" t="s">
        <v>305</v>
      </c>
      <c r="D1524" s="35" t="s">
        <v>371</v>
      </c>
      <c r="E1524" s="69">
        <v>13</v>
      </c>
      <c r="F1524" s="13">
        <v>613</v>
      </c>
      <c r="G1524" s="13">
        <v>0</v>
      </c>
      <c r="H1524" s="68">
        <v>626</v>
      </c>
      <c r="I1524" s="69">
        <v>16</v>
      </c>
      <c r="J1524" s="13">
        <v>652</v>
      </c>
      <c r="K1524" s="13">
        <v>0</v>
      </c>
      <c r="L1524" s="68">
        <v>668</v>
      </c>
      <c r="M1524" s="69">
        <v>11</v>
      </c>
      <c r="N1524" s="13">
        <v>620</v>
      </c>
      <c r="O1524" s="13">
        <v>0</v>
      </c>
      <c r="P1524" s="68">
        <v>631</v>
      </c>
      <c r="Q1524" s="69">
        <v>39</v>
      </c>
      <c r="R1524" s="13">
        <v>1188</v>
      </c>
      <c r="S1524" s="13">
        <v>1</v>
      </c>
      <c r="T1524" s="68">
        <v>1228</v>
      </c>
      <c r="U1524" s="69">
        <v>79</v>
      </c>
      <c r="V1524" s="13">
        <v>3073</v>
      </c>
      <c r="W1524" s="67">
        <v>1</v>
      </c>
      <c r="X1524" s="68">
        <v>3153</v>
      </c>
      <c r="Y1524" s="160" t="s">
        <v>413</v>
      </c>
    </row>
    <row r="1525" spans="1:25" outlineLevel="3" x14ac:dyDescent="0.2">
      <c r="A1525" s="467"/>
      <c r="B1525" s="95">
        <v>810131</v>
      </c>
      <c r="C1525" s="39" t="s">
        <v>302</v>
      </c>
      <c r="D1525" s="35" t="s">
        <v>372</v>
      </c>
      <c r="E1525" s="69">
        <v>11</v>
      </c>
      <c r="F1525" s="13">
        <v>354</v>
      </c>
      <c r="G1525" s="13">
        <v>0</v>
      </c>
      <c r="H1525" s="68">
        <v>365</v>
      </c>
      <c r="I1525" s="69">
        <v>14</v>
      </c>
      <c r="J1525" s="13">
        <v>398</v>
      </c>
      <c r="K1525" s="13">
        <v>0</v>
      </c>
      <c r="L1525" s="68">
        <v>412</v>
      </c>
      <c r="M1525" s="69">
        <v>7</v>
      </c>
      <c r="N1525" s="13">
        <v>247</v>
      </c>
      <c r="O1525" s="13">
        <v>0</v>
      </c>
      <c r="P1525" s="68">
        <v>254</v>
      </c>
      <c r="Q1525" s="69">
        <v>16</v>
      </c>
      <c r="R1525" s="13">
        <v>490</v>
      </c>
      <c r="S1525" s="13">
        <v>1</v>
      </c>
      <c r="T1525" s="68">
        <v>507</v>
      </c>
      <c r="U1525" s="69">
        <v>48</v>
      </c>
      <c r="V1525" s="13">
        <v>1489</v>
      </c>
      <c r="W1525" s="67">
        <v>1</v>
      </c>
      <c r="X1525" s="68">
        <v>1538</v>
      </c>
      <c r="Y1525" s="160" t="s">
        <v>413</v>
      </c>
    </row>
    <row r="1526" spans="1:25" hidden="1" outlineLevel="3" x14ac:dyDescent="0.2">
      <c r="A1526" s="467"/>
      <c r="B1526" s="95">
        <v>810131</v>
      </c>
      <c r="C1526" s="39" t="s">
        <v>434</v>
      </c>
      <c r="D1526" s="35" t="s">
        <v>373</v>
      </c>
      <c r="E1526" s="69">
        <v>0</v>
      </c>
      <c r="F1526" s="13">
        <v>0</v>
      </c>
      <c r="G1526" s="13">
        <v>0</v>
      </c>
      <c r="H1526" s="68">
        <v>0</v>
      </c>
      <c r="I1526" s="69">
        <v>0</v>
      </c>
      <c r="J1526" s="13">
        <v>0</v>
      </c>
      <c r="K1526" s="13">
        <v>0</v>
      </c>
      <c r="L1526" s="68">
        <v>0</v>
      </c>
      <c r="M1526" s="69">
        <v>0</v>
      </c>
      <c r="N1526" s="13">
        <v>0</v>
      </c>
      <c r="O1526" s="13">
        <v>0</v>
      </c>
      <c r="P1526" s="68">
        <v>0</v>
      </c>
      <c r="Q1526" s="69">
        <v>0</v>
      </c>
      <c r="R1526" s="13">
        <v>0</v>
      </c>
      <c r="S1526" s="13">
        <v>0</v>
      </c>
      <c r="T1526" s="68">
        <v>0</v>
      </c>
      <c r="U1526" s="69">
        <v>0</v>
      </c>
      <c r="V1526" s="13">
        <v>0</v>
      </c>
      <c r="W1526" s="67">
        <v>0</v>
      </c>
      <c r="X1526" s="68">
        <v>0</v>
      </c>
      <c r="Y1526" s="160" t="s">
        <v>380</v>
      </c>
    </row>
    <row r="1527" spans="1:25" ht="13.5" outlineLevel="3" thickBot="1" x14ac:dyDescent="0.25">
      <c r="A1527" s="467"/>
      <c r="B1527" s="95">
        <v>810131</v>
      </c>
      <c r="C1527" s="57" t="s">
        <v>384</v>
      </c>
      <c r="D1527" s="35" t="s">
        <v>374</v>
      </c>
      <c r="E1527" s="69">
        <v>1</v>
      </c>
      <c r="F1527" s="13">
        <v>51</v>
      </c>
      <c r="G1527" s="13">
        <v>2</v>
      </c>
      <c r="H1527" s="68">
        <v>54</v>
      </c>
      <c r="I1527" s="69">
        <v>0</v>
      </c>
      <c r="J1527" s="13">
        <v>60</v>
      </c>
      <c r="K1527" s="13">
        <v>0</v>
      </c>
      <c r="L1527" s="68">
        <v>60</v>
      </c>
      <c r="M1527" s="69">
        <v>2</v>
      </c>
      <c r="N1527" s="13">
        <v>67</v>
      </c>
      <c r="O1527" s="13">
        <v>0</v>
      </c>
      <c r="P1527" s="68">
        <v>69</v>
      </c>
      <c r="Q1527" s="69">
        <v>1</v>
      </c>
      <c r="R1527" s="13">
        <v>103</v>
      </c>
      <c r="S1527" s="13">
        <v>0</v>
      </c>
      <c r="T1527" s="68">
        <v>104</v>
      </c>
      <c r="U1527" s="69">
        <v>4</v>
      </c>
      <c r="V1527" s="13">
        <v>281</v>
      </c>
      <c r="W1527" s="67">
        <v>2</v>
      </c>
      <c r="X1527" s="68">
        <v>287</v>
      </c>
      <c r="Y1527" s="160" t="s">
        <v>413</v>
      </c>
    </row>
    <row r="1528" spans="1:25" ht="13.5" hidden="1" outlineLevel="3" thickBot="1" x14ac:dyDescent="0.25">
      <c r="A1528" s="468"/>
      <c r="B1528" s="96">
        <v>810131</v>
      </c>
      <c r="C1528" s="41" t="s">
        <v>383</v>
      </c>
      <c r="D1528" s="42" t="s">
        <v>375</v>
      </c>
      <c r="E1528" s="75">
        <v>0</v>
      </c>
      <c r="F1528" s="76">
        <v>0</v>
      </c>
      <c r="G1528" s="76">
        <v>0</v>
      </c>
      <c r="H1528" s="74">
        <v>0</v>
      </c>
      <c r="I1528" s="75">
        <v>0</v>
      </c>
      <c r="J1528" s="76">
        <v>0</v>
      </c>
      <c r="K1528" s="76">
        <v>0</v>
      </c>
      <c r="L1528" s="74">
        <v>0</v>
      </c>
      <c r="M1528" s="75">
        <v>0</v>
      </c>
      <c r="N1528" s="76">
        <v>0</v>
      </c>
      <c r="O1528" s="76">
        <v>0</v>
      </c>
      <c r="P1528" s="74">
        <v>0</v>
      </c>
      <c r="Q1528" s="75">
        <v>0</v>
      </c>
      <c r="R1528" s="76">
        <v>0</v>
      </c>
      <c r="S1528" s="76">
        <v>0</v>
      </c>
      <c r="T1528" s="74">
        <v>0</v>
      </c>
      <c r="U1528" s="75">
        <v>0</v>
      </c>
      <c r="V1528" s="76">
        <v>0</v>
      </c>
      <c r="W1528" s="73">
        <v>0</v>
      </c>
      <c r="X1528" s="74">
        <v>0</v>
      </c>
      <c r="Y1528" s="160" t="s">
        <v>380</v>
      </c>
    </row>
    <row r="1529" spans="1:25" ht="12.75" customHeight="1" thickBot="1" x14ac:dyDescent="0.25">
      <c r="A1529" s="78"/>
      <c r="B1529" s="94"/>
      <c r="C1529" s="79" t="s">
        <v>264</v>
      </c>
      <c r="D1529" s="80"/>
      <c r="E1529" s="81">
        <v>460849</v>
      </c>
      <c r="F1529" s="82">
        <v>64174</v>
      </c>
      <c r="G1529" s="83">
        <v>79509</v>
      </c>
      <c r="H1529" s="84">
        <v>604532</v>
      </c>
      <c r="I1529" s="81">
        <v>501293</v>
      </c>
      <c r="J1529" s="82">
        <v>75019</v>
      </c>
      <c r="K1529" s="83">
        <v>86119</v>
      </c>
      <c r="L1529" s="84">
        <v>662431</v>
      </c>
      <c r="M1529" s="81">
        <v>415606</v>
      </c>
      <c r="N1529" s="82">
        <v>60406</v>
      </c>
      <c r="O1529" s="83">
        <v>65171</v>
      </c>
      <c r="P1529" s="84">
        <v>541183</v>
      </c>
      <c r="Q1529" s="81">
        <v>592360</v>
      </c>
      <c r="R1529" s="82">
        <v>91197</v>
      </c>
      <c r="S1529" s="83">
        <v>100793</v>
      </c>
      <c r="T1529" s="84">
        <v>784350</v>
      </c>
      <c r="U1529" s="81">
        <v>1970108</v>
      </c>
      <c r="V1529" s="82">
        <v>290796</v>
      </c>
      <c r="W1529" s="83">
        <v>331592</v>
      </c>
      <c r="X1529" s="84">
        <v>2592496</v>
      </c>
      <c r="Y1529" s="160" t="s">
        <v>413</v>
      </c>
    </row>
    <row r="1530" spans="1:25" s="106" customFormat="1" outlineLevel="1" x14ac:dyDescent="0.2">
      <c r="A1530" s="466" t="s">
        <v>38</v>
      </c>
      <c r="B1530" s="97" t="s">
        <v>38</v>
      </c>
      <c r="C1530" s="100" t="s">
        <v>38</v>
      </c>
      <c r="D1530" s="101" t="s">
        <v>336</v>
      </c>
      <c r="E1530" s="102">
        <v>460849</v>
      </c>
      <c r="F1530" s="103">
        <v>64174</v>
      </c>
      <c r="G1530" s="103">
        <v>79509</v>
      </c>
      <c r="H1530" s="104">
        <v>604532</v>
      </c>
      <c r="I1530" s="102">
        <v>501293</v>
      </c>
      <c r="J1530" s="103">
        <v>75019</v>
      </c>
      <c r="K1530" s="103">
        <v>86119</v>
      </c>
      <c r="L1530" s="104">
        <v>662431</v>
      </c>
      <c r="M1530" s="102">
        <v>415606</v>
      </c>
      <c r="N1530" s="103">
        <v>60406</v>
      </c>
      <c r="O1530" s="103">
        <v>65171</v>
      </c>
      <c r="P1530" s="104">
        <v>541183</v>
      </c>
      <c r="Q1530" s="102">
        <v>592360</v>
      </c>
      <c r="R1530" s="103">
        <v>91197</v>
      </c>
      <c r="S1530" s="103">
        <v>100793</v>
      </c>
      <c r="T1530" s="104">
        <v>784350</v>
      </c>
      <c r="U1530" s="102">
        <v>1970108</v>
      </c>
      <c r="V1530" s="103">
        <v>290796</v>
      </c>
      <c r="W1530" s="103">
        <v>331592</v>
      </c>
      <c r="X1530" s="104">
        <v>2592496</v>
      </c>
      <c r="Y1530" s="160" t="s">
        <v>413</v>
      </c>
    </row>
    <row r="1531" spans="1:25" outlineLevel="2" x14ac:dyDescent="0.2">
      <c r="A1531" s="467"/>
      <c r="B1531" s="95" t="s">
        <v>38</v>
      </c>
      <c r="C1531" s="14" t="s">
        <v>350</v>
      </c>
      <c r="D1531" s="35" t="s">
        <v>198</v>
      </c>
      <c r="E1531" s="69">
        <v>386243</v>
      </c>
      <c r="F1531" s="13">
        <v>56400</v>
      </c>
      <c r="G1531" s="13">
        <v>67080</v>
      </c>
      <c r="H1531" s="85">
        <v>509723</v>
      </c>
      <c r="I1531" s="69">
        <v>425863</v>
      </c>
      <c r="J1531" s="13">
        <v>65425</v>
      </c>
      <c r="K1531" s="13">
        <v>73483</v>
      </c>
      <c r="L1531" s="85">
        <v>564771</v>
      </c>
      <c r="M1531" s="69">
        <v>351209</v>
      </c>
      <c r="N1531" s="13">
        <v>53293</v>
      </c>
      <c r="O1531" s="13">
        <v>55494</v>
      </c>
      <c r="P1531" s="85">
        <v>459996</v>
      </c>
      <c r="Q1531" s="69">
        <v>517606</v>
      </c>
      <c r="R1531" s="13">
        <v>83131</v>
      </c>
      <c r="S1531" s="13">
        <v>88851</v>
      </c>
      <c r="T1531" s="85">
        <v>689588</v>
      </c>
      <c r="U1531" s="69">
        <v>1680921</v>
      </c>
      <c r="V1531" s="13">
        <v>258249</v>
      </c>
      <c r="W1531" s="67">
        <v>284908</v>
      </c>
      <c r="X1531" s="85">
        <v>2224078</v>
      </c>
      <c r="Y1531" s="160" t="s">
        <v>413</v>
      </c>
    </row>
    <row r="1532" spans="1:25" outlineLevel="2" x14ac:dyDescent="0.2">
      <c r="A1532" s="467"/>
      <c r="B1532" s="95" t="s">
        <v>38</v>
      </c>
      <c r="C1532" s="14" t="s">
        <v>351</v>
      </c>
      <c r="D1532" s="35" t="s">
        <v>199</v>
      </c>
      <c r="E1532" s="69">
        <v>74606</v>
      </c>
      <c r="F1532" s="13">
        <v>7774</v>
      </c>
      <c r="G1532" s="13">
        <v>12429</v>
      </c>
      <c r="H1532" s="85">
        <v>94809</v>
      </c>
      <c r="I1532" s="69">
        <v>75430</v>
      </c>
      <c r="J1532" s="13">
        <v>9594</v>
      </c>
      <c r="K1532" s="13">
        <v>12636</v>
      </c>
      <c r="L1532" s="85">
        <v>97660</v>
      </c>
      <c r="M1532" s="69">
        <v>64397</v>
      </c>
      <c r="N1532" s="13">
        <v>7113</v>
      </c>
      <c r="O1532" s="13">
        <v>9677</v>
      </c>
      <c r="P1532" s="85">
        <v>81187</v>
      </c>
      <c r="Q1532" s="69">
        <v>74754</v>
      </c>
      <c r="R1532" s="13">
        <v>8066</v>
      </c>
      <c r="S1532" s="13">
        <v>11942</v>
      </c>
      <c r="T1532" s="85">
        <v>94762</v>
      </c>
      <c r="U1532" s="69">
        <v>289187</v>
      </c>
      <c r="V1532" s="13">
        <v>32547</v>
      </c>
      <c r="W1532" s="67">
        <v>46684</v>
      </c>
      <c r="X1532" s="85">
        <v>368418</v>
      </c>
      <c r="Y1532" s="160" t="s">
        <v>413</v>
      </c>
    </row>
    <row r="1533" spans="1:25" outlineLevel="2" x14ac:dyDescent="0.2">
      <c r="A1533" s="467"/>
      <c r="B1533" s="95" t="s">
        <v>38</v>
      </c>
      <c r="C1533" s="14" t="s">
        <v>300</v>
      </c>
      <c r="D1533" s="35" t="s">
        <v>200</v>
      </c>
      <c r="E1533" s="70">
        <v>142553</v>
      </c>
      <c r="F1533" s="71">
        <v>22307</v>
      </c>
      <c r="G1533" s="71">
        <v>24354</v>
      </c>
      <c r="H1533" s="68">
        <v>189214</v>
      </c>
      <c r="I1533" s="70">
        <v>148568</v>
      </c>
      <c r="J1533" s="71">
        <v>20388</v>
      </c>
      <c r="K1533" s="71">
        <v>22767</v>
      </c>
      <c r="L1533" s="68">
        <v>191723</v>
      </c>
      <c r="M1533" s="70">
        <v>176210</v>
      </c>
      <c r="N1533" s="71">
        <v>27875</v>
      </c>
      <c r="O1533" s="71">
        <v>21820</v>
      </c>
      <c r="P1533" s="68">
        <v>225905</v>
      </c>
      <c r="Q1533" s="70">
        <v>287793</v>
      </c>
      <c r="R1533" s="71">
        <v>44427</v>
      </c>
      <c r="S1533" s="71">
        <v>35013</v>
      </c>
      <c r="T1533" s="68">
        <v>367233</v>
      </c>
      <c r="U1533" s="70">
        <v>755124</v>
      </c>
      <c r="V1533" s="71">
        <v>114997</v>
      </c>
      <c r="W1533" s="71">
        <v>103954</v>
      </c>
      <c r="X1533" s="68">
        <v>974075</v>
      </c>
      <c r="Y1533" s="160" t="s">
        <v>413</v>
      </c>
    </row>
    <row r="1534" spans="1:25" outlineLevel="3" x14ac:dyDescent="0.2">
      <c r="A1534" s="467"/>
      <c r="B1534" s="95" t="s">
        <v>38</v>
      </c>
      <c r="C1534" s="39" t="s">
        <v>363</v>
      </c>
      <c r="D1534" s="35" t="s">
        <v>369</v>
      </c>
      <c r="E1534" s="69">
        <v>29525</v>
      </c>
      <c r="F1534" s="13">
        <v>4118</v>
      </c>
      <c r="G1534" s="13">
        <v>3910</v>
      </c>
      <c r="H1534" s="85">
        <v>37553</v>
      </c>
      <c r="I1534" s="69">
        <v>33399</v>
      </c>
      <c r="J1534" s="13">
        <v>4519</v>
      </c>
      <c r="K1534" s="13">
        <v>4262</v>
      </c>
      <c r="L1534" s="85">
        <v>42180</v>
      </c>
      <c r="M1534" s="69">
        <v>32015</v>
      </c>
      <c r="N1534" s="13">
        <v>4027</v>
      </c>
      <c r="O1534" s="13">
        <v>2902</v>
      </c>
      <c r="P1534" s="85">
        <v>38944</v>
      </c>
      <c r="Q1534" s="69">
        <v>44435</v>
      </c>
      <c r="R1534" s="13">
        <v>5826</v>
      </c>
      <c r="S1534" s="13">
        <v>5702</v>
      </c>
      <c r="T1534" s="85">
        <v>55963</v>
      </c>
      <c r="U1534" s="69">
        <v>139374</v>
      </c>
      <c r="V1534" s="13">
        <v>18490</v>
      </c>
      <c r="W1534" s="67">
        <v>16776</v>
      </c>
      <c r="X1534" s="85">
        <v>174640</v>
      </c>
      <c r="Y1534" s="160" t="s">
        <v>413</v>
      </c>
    </row>
    <row r="1535" spans="1:25" outlineLevel="3" x14ac:dyDescent="0.2">
      <c r="A1535" s="467"/>
      <c r="B1535" s="95" t="s">
        <v>38</v>
      </c>
      <c r="C1535" s="39" t="s">
        <v>301</v>
      </c>
      <c r="D1535" s="35" t="s">
        <v>370</v>
      </c>
      <c r="E1535" s="69">
        <v>8821</v>
      </c>
      <c r="F1535" s="13">
        <v>1208</v>
      </c>
      <c r="G1535" s="13">
        <v>1018</v>
      </c>
      <c r="H1535" s="85">
        <v>11047</v>
      </c>
      <c r="I1535" s="69">
        <v>11117</v>
      </c>
      <c r="J1535" s="13">
        <v>1533</v>
      </c>
      <c r="K1535" s="13">
        <v>1363</v>
      </c>
      <c r="L1535" s="85">
        <v>14013</v>
      </c>
      <c r="M1535" s="69">
        <v>9694</v>
      </c>
      <c r="N1535" s="13">
        <v>1283</v>
      </c>
      <c r="O1535" s="13">
        <v>990</v>
      </c>
      <c r="P1535" s="85">
        <v>11967</v>
      </c>
      <c r="Q1535" s="69">
        <v>13334</v>
      </c>
      <c r="R1535" s="13">
        <v>1992</v>
      </c>
      <c r="S1535" s="13">
        <v>1424</v>
      </c>
      <c r="T1535" s="85">
        <v>16750</v>
      </c>
      <c r="U1535" s="69">
        <v>42966</v>
      </c>
      <c r="V1535" s="13">
        <v>6016</v>
      </c>
      <c r="W1535" s="67">
        <v>4795</v>
      </c>
      <c r="X1535" s="85">
        <v>53777</v>
      </c>
      <c r="Y1535" s="160" t="s">
        <v>413</v>
      </c>
    </row>
    <row r="1536" spans="1:25" outlineLevel="3" x14ac:dyDescent="0.2">
      <c r="A1536" s="467"/>
      <c r="B1536" s="95" t="s">
        <v>38</v>
      </c>
      <c r="C1536" s="39" t="s">
        <v>305</v>
      </c>
      <c r="D1536" s="35" t="s">
        <v>371</v>
      </c>
      <c r="E1536" s="69">
        <v>39897</v>
      </c>
      <c r="F1536" s="13">
        <v>4013</v>
      </c>
      <c r="G1536" s="13">
        <v>6212</v>
      </c>
      <c r="H1536" s="85">
        <v>50122</v>
      </c>
      <c r="I1536" s="69">
        <v>46091</v>
      </c>
      <c r="J1536" s="13">
        <v>5177</v>
      </c>
      <c r="K1536" s="13">
        <v>7135</v>
      </c>
      <c r="L1536" s="85">
        <v>58403</v>
      </c>
      <c r="M1536" s="69">
        <v>36314</v>
      </c>
      <c r="N1536" s="13">
        <v>3915</v>
      </c>
      <c r="O1536" s="13">
        <v>5592</v>
      </c>
      <c r="P1536" s="85">
        <v>45821</v>
      </c>
      <c r="Q1536" s="69">
        <v>43963</v>
      </c>
      <c r="R1536" s="13">
        <v>5282</v>
      </c>
      <c r="S1536" s="13">
        <v>7071</v>
      </c>
      <c r="T1536" s="85">
        <v>56316</v>
      </c>
      <c r="U1536" s="69">
        <v>166265</v>
      </c>
      <c r="V1536" s="13">
        <v>18387</v>
      </c>
      <c r="W1536" s="67">
        <v>26010</v>
      </c>
      <c r="X1536" s="85">
        <v>210662</v>
      </c>
      <c r="Y1536" s="160" t="s">
        <v>413</v>
      </c>
    </row>
    <row r="1537" spans="1:25" outlineLevel="3" x14ac:dyDescent="0.2">
      <c r="A1537" s="467"/>
      <c r="B1537" s="95" t="s">
        <v>38</v>
      </c>
      <c r="C1537" s="39" t="s">
        <v>302</v>
      </c>
      <c r="D1537" s="35" t="s">
        <v>372</v>
      </c>
      <c r="E1537" s="69">
        <v>9909</v>
      </c>
      <c r="F1537" s="13">
        <v>1419</v>
      </c>
      <c r="G1537" s="13">
        <v>2166</v>
      </c>
      <c r="H1537" s="85">
        <v>13494</v>
      </c>
      <c r="I1537" s="69">
        <v>12359</v>
      </c>
      <c r="J1537" s="13">
        <v>1760</v>
      </c>
      <c r="K1537" s="13">
        <v>2583</v>
      </c>
      <c r="L1537" s="85">
        <v>16702</v>
      </c>
      <c r="M1537" s="69">
        <v>8719</v>
      </c>
      <c r="N1537" s="13">
        <v>1187</v>
      </c>
      <c r="O1537" s="13">
        <v>1687</v>
      </c>
      <c r="P1537" s="85">
        <v>11593</v>
      </c>
      <c r="Q1537" s="69">
        <v>11326</v>
      </c>
      <c r="R1537" s="13">
        <v>1886</v>
      </c>
      <c r="S1537" s="13">
        <v>2130</v>
      </c>
      <c r="T1537" s="85">
        <v>15342</v>
      </c>
      <c r="U1537" s="69">
        <v>42313</v>
      </c>
      <c r="V1537" s="13">
        <v>6252</v>
      </c>
      <c r="W1537" s="67">
        <v>8566</v>
      </c>
      <c r="X1537" s="85">
        <v>57131</v>
      </c>
      <c r="Y1537" s="160" t="s">
        <v>413</v>
      </c>
    </row>
    <row r="1538" spans="1:25" outlineLevel="3" x14ac:dyDescent="0.2">
      <c r="A1538" s="467"/>
      <c r="B1538" s="95" t="s">
        <v>38</v>
      </c>
      <c r="C1538" s="39" t="s">
        <v>434</v>
      </c>
      <c r="D1538" s="35" t="s">
        <v>373</v>
      </c>
      <c r="E1538" s="69">
        <v>265</v>
      </c>
      <c r="F1538" s="13">
        <v>15</v>
      </c>
      <c r="G1538" s="13">
        <v>25</v>
      </c>
      <c r="H1538" s="85">
        <v>305</v>
      </c>
      <c r="I1538" s="69">
        <v>410</v>
      </c>
      <c r="J1538" s="13">
        <v>46</v>
      </c>
      <c r="K1538" s="13">
        <v>57</v>
      </c>
      <c r="L1538" s="85">
        <v>513</v>
      </c>
      <c r="M1538" s="69">
        <v>313</v>
      </c>
      <c r="N1538" s="13">
        <v>68</v>
      </c>
      <c r="O1538" s="13">
        <v>41</v>
      </c>
      <c r="P1538" s="85">
        <v>422</v>
      </c>
      <c r="Q1538" s="69">
        <v>466</v>
      </c>
      <c r="R1538" s="13">
        <v>97</v>
      </c>
      <c r="S1538" s="13">
        <v>79</v>
      </c>
      <c r="T1538" s="85">
        <v>642</v>
      </c>
      <c r="U1538" s="69">
        <v>1454</v>
      </c>
      <c r="V1538" s="13">
        <v>226</v>
      </c>
      <c r="W1538" s="67">
        <v>202</v>
      </c>
      <c r="X1538" s="85">
        <v>1882</v>
      </c>
      <c r="Y1538" s="160" t="s">
        <v>413</v>
      </c>
    </row>
    <row r="1539" spans="1:25" outlineLevel="3" x14ac:dyDescent="0.2">
      <c r="A1539" s="467"/>
      <c r="B1539" s="95" t="s">
        <v>38</v>
      </c>
      <c r="C1539" s="57" t="s">
        <v>384</v>
      </c>
      <c r="D1539" s="35" t="s">
        <v>374</v>
      </c>
      <c r="E1539" s="69">
        <v>6457</v>
      </c>
      <c r="F1539" s="13">
        <v>508</v>
      </c>
      <c r="G1539" s="13">
        <v>1064</v>
      </c>
      <c r="H1539" s="85">
        <v>8029</v>
      </c>
      <c r="I1539" s="69">
        <v>8555</v>
      </c>
      <c r="J1539" s="13">
        <v>822</v>
      </c>
      <c r="K1539" s="13">
        <v>1392</v>
      </c>
      <c r="L1539" s="85">
        <v>10769</v>
      </c>
      <c r="M1539" s="69">
        <v>5987</v>
      </c>
      <c r="N1539" s="13">
        <v>580</v>
      </c>
      <c r="O1539" s="13">
        <v>833</v>
      </c>
      <c r="P1539" s="85">
        <v>7400</v>
      </c>
      <c r="Q1539" s="69">
        <v>6295</v>
      </c>
      <c r="R1539" s="13">
        <v>688</v>
      </c>
      <c r="S1539" s="13">
        <v>916</v>
      </c>
      <c r="T1539" s="85">
        <v>7899</v>
      </c>
      <c r="U1539" s="69">
        <v>27294</v>
      </c>
      <c r="V1539" s="13">
        <v>2598</v>
      </c>
      <c r="W1539" s="67">
        <v>4205</v>
      </c>
      <c r="X1539" s="85">
        <v>34097</v>
      </c>
      <c r="Y1539" s="160" t="s">
        <v>413</v>
      </c>
    </row>
    <row r="1540" spans="1:25" ht="13.5" outlineLevel="3" thickBot="1" x14ac:dyDescent="0.25">
      <c r="A1540" s="468"/>
      <c r="B1540" s="96" t="s">
        <v>38</v>
      </c>
      <c r="C1540" s="41" t="s">
        <v>383</v>
      </c>
      <c r="D1540" s="42" t="s">
        <v>375</v>
      </c>
      <c r="E1540" s="75">
        <v>47679</v>
      </c>
      <c r="F1540" s="76">
        <v>11026</v>
      </c>
      <c r="G1540" s="76">
        <v>9959</v>
      </c>
      <c r="H1540" s="86">
        <v>68664</v>
      </c>
      <c r="I1540" s="75">
        <v>36637</v>
      </c>
      <c r="J1540" s="76">
        <v>6531</v>
      </c>
      <c r="K1540" s="76">
        <v>5975</v>
      </c>
      <c r="L1540" s="86">
        <v>49143</v>
      </c>
      <c r="M1540" s="75">
        <v>83168</v>
      </c>
      <c r="N1540" s="76">
        <v>16815</v>
      </c>
      <c r="O1540" s="76">
        <v>9775</v>
      </c>
      <c r="P1540" s="86">
        <v>109758</v>
      </c>
      <c r="Q1540" s="75">
        <v>167974</v>
      </c>
      <c r="R1540" s="76">
        <v>28656</v>
      </c>
      <c r="S1540" s="76">
        <v>17691</v>
      </c>
      <c r="T1540" s="86">
        <v>214321</v>
      </c>
      <c r="U1540" s="75">
        <v>335458</v>
      </c>
      <c r="V1540" s="76">
        <v>63028</v>
      </c>
      <c r="W1540" s="73">
        <v>43400</v>
      </c>
      <c r="X1540" s="86">
        <v>441886</v>
      </c>
      <c r="Y1540" s="160" t="s">
        <v>413</v>
      </c>
    </row>
    <row r="1541" spans="1:25" ht="12.75" customHeight="1" x14ac:dyDescent="0.2">
      <c r="A1541" s="150" t="s">
        <v>379</v>
      </c>
      <c r="B1541" s="122" t="s">
        <v>380</v>
      </c>
      <c r="C1541" s="123" t="s">
        <v>385</v>
      </c>
      <c r="D1541" s="124"/>
      <c r="E1541" s="125"/>
      <c r="F1541" s="125"/>
      <c r="G1541" s="125"/>
      <c r="H1541" s="125"/>
      <c r="I1541" s="125"/>
      <c r="J1541" s="125"/>
      <c r="K1541" s="125"/>
      <c r="L1541" s="125"/>
      <c r="M1541" s="125"/>
      <c r="N1541" s="125"/>
      <c r="O1541" s="125"/>
      <c r="P1541" s="125"/>
      <c r="Q1541" s="125"/>
      <c r="R1541" s="125"/>
      <c r="S1541" s="125"/>
      <c r="T1541" s="125"/>
      <c r="U1541" s="125"/>
      <c r="V1541" s="125"/>
      <c r="W1541" s="125"/>
      <c r="X1541" s="125"/>
      <c r="Y1541" s="335" t="s">
        <v>413</v>
      </c>
    </row>
    <row r="1542" spans="1:25" ht="12.75" customHeight="1" x14ac:dyDescent="0.2">
      <c r="A1542" s="165"/>
      <c r="B1542" s="9"/>
      <c r="C1542" s="11"/>
      <c r="D1542" s="157"/>
      <c r="E1542" s="166"/>
      <c r="F1542" s="166"/>
      <c r="G1542" s="166"/>
      <c r="H1542" s="166"/>
      <c r="I1542" s="166"/>
      <c r="J1542" s="166"/>
      <c r="K1542" s="166"/>
      <c r="L1542" s="166"/>
      <c r="M1542" s="166"/>
      <c r="N1542" s="166"/>
      <c r="O1542" s="166"/>
      <c r="P1542" s="166"/>
      <c r="Q1542" s="166"/>
      <c r="R1542" s="166"/>
      <c r="S1542" s="166"/>
      <c r="T1542" s="166"/>
      <c r="U1542" s="166"/>
      <c r="V1542" s="166"/>
      <c r="W1542" s="166"/>
      <c r="X1542" s="166"/>
    </row>
    <row r="1543" spans="1:25" ht="18.75" x14ac:dyDescent="0.3">
      <c r="A1543" s="19"/>
      <c r="B1543" s="19"/>
      <c r="C1543" s="20" t="s">
        <v>79</v>
      </c>
      <c r="E1543" s="21"/>
      <c r="F1543" s="21"/>
      <c r="G1543" s="21"/>
      <c r="H1543" s="21"/>
      <c r="I1543" s="34"/>
      <c r="J1543" s="34"/>
      <c r="K1543" s="34"/>
      <c r="L1543" s="34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</row>
    <row r="1544" spans="1:25" ht="53.25" customHeight="1" x14ac:dyDescent="0.3">
      <c r="A1544" s="19"/>
      <c r="B1544" s="19"/>
      <c r="C1544" s="458" t="s">
        <v>259</v>
      </c>
      <c r="D1544" s="458"/>
      <c r="E1544" s="458"/>
      <c r="F1544" s="458"/>
      <c r="G1544" s="458"/>
      <c r="H1544" s="458"/>
      <c r="I1544" s="458"/>
      <c r="J1544" s="458"/>
      <c r="K1544" s="458"/>
      <c r="L1544" s="458"/>
      <c r="M1544" s="458"/>
      <c r="N1544" s="339"/>
      <c r="O1544" s="340"/>
      <c r="P1544" s="341"/>
      <c r="Q1544" s="339"/>
      <c r="R1544" s="339"/>
      <c r="S1544" s="341"/>
      <c r="T1544" s="153" t="s">
        <v>81</v>
      </c>
      <c r="U1544" s="29"/>
      <c r="V1544" s="29"/>
      <c r="W1544" s="77"/>
      <c r="X1544" s="22"/>
    </row>
    <row r="1545" spans="1:25" ht="53.25" customHeight="1" x14ac:dyDescent="0.3">
      <c r="A1545" s="19"/>
      <c r="B1545" s="19"/>
      <c r="C1545" s="342"/>
      <c r="D1545" s="343"/>
      <c r="E1545" s="344"/>
      <c r="F1545" s="344"/>
      <c r="G1545" s="153"/>
      <c r="H1545" s="153"/>
      <c r="I1545" s="344"/>
      <c r="J1545" s="344"/>
      <c r="K1545" s="153"/>
      <c r="L1545" s="153"/>
      <c r="M1545" s="344"/>
      <c r="N1545" s="344"/>
      <c r="O1545" s="345"/>
      <c r="P1545" s="153"/>
      <c r="Q1545" s="344"/>
      <c r="R1545" s="344"/>
      <c r="S1545" s="153"/>
      <c r="T1545" s="153"/>
      <c r="U1545" s="29"/>
      <c r="V1545" s="29"/>
      <c r="W1545" s="77"/>
      <c r="X1545" s="22"/>
    </row>
    <row r="1546" spans="1:25" ht="53.25" customHeight="1" x14ac:dyDescent="0.3">
      <c r="A1546" s="19"/>
      <c r="B1546" s="19"/>
      <c r="C1546" s="458" t="s">
        <v>260</v>
      </c>
      <c r="D1546" s="458"/>
      <c r="E1546" s="458"/>
      <c r="F1546" s="458"/>
      <c r="G1546" s="458"/>
      <c r="H1546" s="458"/>
      <c r="I1546" s="458"/>
      <c r="J1546" s="458"/>
      <c r="K1546" s="458"/>
      <c r="L1546" s="458"/>
      <c r="M1546" s="458"/>
      <c r="N1546" s="339"/>
      <c r="O1546" s="340"/>
      <c r="P1546" s="341"/>
      <c r="Q1546" s="339"/>
      <c r="R1546" s="339"/>
      <c r="S1546" s="341"/>
      <c r="T1546" s="153" t="s">
        <v>80</v>
      </c>
      <c r="U1546" s="29"/>
      <c r="V1546" s="29"/>
      <c r="W1546" s="77"/>
      <c r="X1546" s="22"/>
    </row>
    <row r="1547" spans="1:25" ht="53.25" customHeight="1" x14ac:dyDescent="0.3">
      <c r="A1547" s="19"/>
      <c r="B1547" s="19"/>
      <c r="C1547" s="458"/>
      <c r="D1547" s="458"/>
      <c r="E1547" s="458"/>
      <c r="F1547" s="458"/>
      <c r="G1547" s="458"/>
      <c r="H1547" s="458"/>
      <c r="I1547" s="458"/>
      <c r="J1547" s="458"/>
      <c r="K1547" s="458"/>
      <c r="L1547" s="458"/>
      <c r="M1547" s="344"/>
      <c r="N1547" s="344"/>
      <c r="O1547" s="345"/>
      <c r="P1547" s="153"/>
      <c r="Q1547" s="344"/>
      <c r="R1547" s="344"/>
      <c r="S1547" s="153"/>
      <c r="T1547" s="153"/>
      <c r="U1547" s="29"/>
      <c r="V1547" s="29"/>
      <c r="W1547" s="77"/>
      <c r="X1547" s="22"/>
    </row>
    <row r="1548" spans="1:25" ht="53.25" customHeight="1" x14ac:dyDescent="0.3">
      <c r="A1548" s="19"/>
      <c r="B1548" s="19"/>
      <c r="C1548" s="458" t="s">
        <v>419</v>
      </c>
      <c r="D1548" s="458"/>
      <c r="E1548" s="458"/>
      <c r="F1548" s="458"/>
      <c r="G1548" s="458"/>
      <c r="H1548" s="458"/>
      <c r="I1548" s="458"/>
      <c r="J1548" s="458"/>
      <c r="K1548" s="458"/>
      <c r="L1548" s="458"/>
      <c r="M1548" s="458"/>
      <c r="N1548" s="339"/>
      <c r="O1548" s="340"/>
      <c r="P1548" s="341"/>
      <c r="Q1548" s="339"/>
      <c r="R1548" s="339"/>
      <c r="S1548" s="341"/>
      <c r="T1548" s="153" t="s">
        <v>420</v>
      </c>
      <c r="U1548" s="29"/>
      <c r="V1548" s="29"/>
      <c r="W1548" s="77"/>
      <c r="X1548" s="22"/>
    </row>
    <row r="1549" spans="1:25" ht="53.25" customHeight="1" x14ac:dyDescent="0.3">
      <c r="A1549" s="19"/>
      <c r="B1549" s="19"/>
      <c r="C1549" s="458"/>
      <c r="D1549" s="458"/>
      <c r="E1549" s="458"/>
      <c r="F1549" s="458"/>
      <c r="G1549" s="458"/>
      <c r="H1549" s="458"/>
      <c r="I1549" s="458"/>
      <c r="J1549" s="458"/>
      <c r="K1549" s="458"/>
      <c r="L1549" s="458"/>
      <c r="M1549" s="344"/>
      <c r="N1549" s="344"/>
      <c r="O1549" s="153"/>
      <c r="P1549" s="153"/>
      <c r="Q1549" s="344"/>
      <c r="R1549" s="344"/>
      <c r="S1549" s="153"/>
      <c r="T1549" s="153"/>
      <c r="U1549" s="29"/>
      <c r="V1549" s="29"/>
      <c r="W1549" s="77"/>
      <c r="X1549" s="22"/>
    </row>
    <row r="1550" spans="1:25" ht="53.25" customHeight="1" x14ac:dyDescent="0.3">
      <c r="A1550" s="19"/>
      <c r="B1550" s="19"/>
      <c r="C1550" s="458" t="s">
        <v>421</v>
      </c>
      <c r="D1550" s="458"/>
      <c r="E1550" s="458"/>
      <c r="F1550" s="458"/>
      <c r="G1550" s="458"/>
      <c r="H1550" s="458"/>
      <c r="I1550" s="458"/>
      <c r="J1550" s="458"/>
      <c r="K1550" s="458"/>
      <c r="L1550" s="458"/>
      <c r="M1550" s="458"/>
      <c r="N1550" s="339"/>
      <c r="O1550" s="340"/>
      <c r="P1550" s="341"/>
      <c r="Q1550" s="339"/>
      <c r="R1550" s="339"/>
      <c r="S1550" s="341"/>
      <c r="T1550" s="153" t="s">
        <v>422</v>
      </c>
      <c r="V1550" s="29"/>
      <c r="W1550" s="77"/>
      <c r="X1550" s="22"/>
    </row>
    <row r="1551" spans="1:25" ht="53.25" customHeight="1" x14ac:dyDescent="0.3">
      <c r="A1551" s="19"/>
      <c r="B1551" s="19"/>
      <c r="C1551" s="458"/>
      <c r="D1551" s="458"/>
      <c r="E1551" s="458"/>
      <c r="F1551" s="458"/>
      <c r="G1551" s="458"/>
      <c r="H1551" s="458"/>
      <c r="I1551" s="458"/>
      <c r="J1551" s="458"/>
      <c r="K1551" s="458"/>
      <c r="L1551" s="458"/>
      <c r="M1551" s="344"/>
      <c r="N1551" s="344"/>
      <c r="O1551" s="345"/>
      <c r="P1551" s="153"/>
      <c r="Q1551" s="344"/>
      <c r="R1551" s="344"/>
      <c r="S1551" s="153"/>
      <c r="T1551" s="153"/>
      <c r="V1551" s="29"/>
      <c r="W1551" s="77"/>
      <c r="X1551" s="22"/>
    </row>
    <row r="1552" spans="1:25" ht="53.25" customHeight="1" x14ac:dyDescent="0.3">
      <c r="A1552" s="19"/>
      <c r="B1552" s="19"/>
      <c r="C1552" s="458" t="s">
        <v>423</v>
      </c>
      <c r="D1552" s="458"/>
      <c r="E1552" s="458"/>
      <c r="F1552" s="458"/>
      <c r="G1552" s="458"/>
      <c r="H1552" s="458"/>
      <c r="I1552" s="458"/>
      <c r="J1552" s="458"/>
      <c r="K1552" s="458"/>
      <c r="L1552" s="458"/>
      <c r="M1552" s="458"/>
      <c r="N1552" s="339"/>
      <c r="O1552" s="340"/>
      <c r="P1552" s="341"/>
      <c r="Q1552" s="339"/>
      <c r="R1552" s="339"/>
      <c r="S1552" s="341"/>
      <c r="T1552" s="153" t="s">
        <v>424</v>
      </c>
      <c r="V1552" s="29"/>
      <c r="W1552" s="77"/>
      <c r="X1552" s="22"/>
    </row>
    <row r="1553" spans="1:24" ht="53.25" customHeight="1" x14ac:dyDescent="0.3">
      <c r="A1553" s="19"/>
      <c r="B1553" s="19"/>
      <c r="C1553" s="342"/>
      <c r="D1553" s="343"/>
      <c r="E1553" s="344"/>
      <c r="F1553" s="344"/>
      <c r="G1553" s="153"/>
      <c r="H1553" s="153"/>
      <c r="I1553" s="344"/>
      <c r="J1553" s="344"/>
      <c r="K1553" s="153"/>
      <c r="L1553" s="153"/>
      <c r="M1553" s="344"/>
      <c r="N1553" s="344"/>
      <c r="O1553" s="345"/>
      <c r="P1553" s="153"/>
      <c r="Q1553" s="344"/>
      <c r="R1553" s="344"/>
      <c r="S1553" s="153"/>
      <c r="T1553" s="153"/>
      <c r="V1553" s="29"/>
      <c r="W1553" s="77"/>
      <c r="X1553" s="22"/>
    </row>
    <row r="1554" spans="1:24" ht="53.25" customHeight="1" x14ac:dyDescent="0.3">
      <c r="A1554" s="19"/>
      <c r="B1554" s="19"/>
      <c r="C1554" s="458" t="s">
        <v>454</v>
      </c>
      <c r="D1554" s="458"/>
      <c r="E1554" s="458"/>
      <c r="F1554" s="458"/>
      <c r="G1554" s="458"/>
      <c r="H1554" s="458"/>
      <c r="I1554" s="458"/>
      <c r="J1554" s="458"/>
      <c r="K1554" s="458"/>
      <c r="L1554" s="458"/>
      <c r="M1554" s="458"/>
      <c r="N1554" s="339"/>
      <c r="O1554" s="340"/>
      <c r="P1554" s="341"/>
      <c r="Q1554" s="339"/>
      <c r="R1554" s="339"/>
      <c r="S1554" s="341"/>
      <c r="T1554" s="153" t="s">
        <v>453</v>
      </c>
      <c r="V1554" s="29"/>
      <c r="W1554" s="77"/>
      <c r="X1554" s="22"/>
    </row>
    <row r="1555" spans="1:24" ht="53.25" customHeight="1" x14ac:dyDescent="0.3">
      <c r="C1555" s="458"/>
      <c r="D1555" s="458"/>
      <c r="E1555" s="458"/>
      <c r="F1555" s="458"/>
      <c r="G1555" s="458"/>
      <c r="H1555" s="458"/>
      <c r="I1555" s="458"/>
      <c r="J1555" s="458"/>
      <c r="K1555" s="458"/>
      <c r="L1555" s="458"/>
      <c r="M1555" s="344"/>
      <c r="N1555" s="344"/>
      <c r="O1555" s="345"/>
      <c r="P1555" s="153"/>
      <c r="Q1555" s="344"/>
      <c r="R1555" s="344"/>
      <c r="S1555" s="153"/>
      <c r="T1555" s="153"/>
      <c r="U1555" s="8"/>
      <c r="V1555" s="8"/>
      <c r="W1555" s="9"/>
      <c r="X1555" s="1"/>
    </row>
    <row r="1556" spans="1:24" ht="53.25" customHeight="1" x14ac:dyDescent="0.3">
      <c r="C1556" s="458" t="s">
        <v>261</v>
      </c>
      <c r="D1556" s="458"/>
      <c r="E1556" s="458"/>
      <c r="F1556" s="458"/>
      <c r="G1556" s="458"/>
      <c r="H1556" s="458"/>
      <c r="I1556" s="458"/>
      <c r="J1556" s="458"/>
      <c r="K1556" s="458"/>
      <c r="L1556" s="458"/>
      <c r="M1556" s="458"/>
      <c r="N1556" s="339"/>
      <c r="O1556" s="340"/>
      <c r="P1556" s="341"/>
      <c r="Q1556" s="339"/>
      <c r="R1556" s="339"/>
      <c r="S1556" s="341"/>
      <c r="T1556" s="153" t="s">
        <v>174</v>
      </c>
      <c r="U1556" s="8"/>
      <c r="V1556" s="8"/>
      <c r="W1556" s="10"/>
      <c r="X1556" s="130"/>
    </row>
    <row r="1557" spans="1:24" ht="53.25" customHeight="1" x14ac:dyDescent="0.3">
      <c r="C1557" s="458"/>
      <c r="D1557" s="458"/>
      <c r="E1557" s="458"/>
      <c r="F1557" s="458"/>
      <c r="G1557" s="458"/>
      <c r="H1557" s="458"/>
      <c r="I1557" s="458"/>
      <c r="J1557" s="458"/>
      <c r="K1557" s="458"/>
      <c r="L1557" s="458"/>
      <c r="M1557" s="344"/>
      <c r="N1557" s="344"/>
      <c r="O1557" s="345"/>
      <c r="P1557" s="153"/>
      <c r="Q1557" s="344"/>
      <c r="R1557" s="344"/>
      <c r="S1557" s="153"/>
      <c r="T1557" s="153"/>
      <c r="U1557" s="8"/>
      <c r="V1557" s="8"/>
      <c r="W1557" s="10"/>
      <c r="X1557" s="130"/>
    </row>
    <row r="1558" spans="1:24" ht="53.25" customHeight="1" x14ac:dyDescent="0.3">
      <c r="C1558" s="458" t="s">
        <v>262</v>
      </c>
      <c r="D1558" s="458"/>
      <c r="E1558" s="458"/>
      <c r="F1558" s="458"/>
      <c r="G1558" s="458"/>
      <c r="H1558" s="458"/>
      <c r="I1558" s="458"/>
      <c r="J1558" s="458"/>
      <c r="K1558" s="458"/>
      <c r="L1558" s="458"/>
      <c r="M1558" s="458"/>
      <c r="N1558" s="339"/>
      <c r="O1558" s="340"/>
      <c r="P1558" s="341"/>
      <c r="Q1558" s="339"/>
      <c r="R1558" s="339"/>
      <c r="S1558" s="341"/>
      <c r="T1558" s="153" t="s">
        <v>452</v>
      </c>
      <c r="U1558" s="8"/>
      <c r="V1558" s="8"/>
      <c r="W1558" s="10"/>
      <c r="X1558" s="130"/>
    </row>
    <row r="1559" spans="1:24" ht="53.25" customHeight="1" x14ac:dyDescent="0.3">
      <c r="C1559" s="458"/>
      <c r="D1559" s="458"/>
      <c r="E1559" s="458"/>
      <c r="F1559" s="458"/>
      <c r="G1559" s="458"/>
      <c r="H1559" s="458"/>
      <c r="I1559" s="458"/>
      <c r="J1559" s="458"/>
      <c r="K1559" s="458"/>
      <c r="L1559" s="458"/>
      <c r="M1559" s="344"/>
      <c r="N1559" s="344"/>
      <c r="O1559" s="345"/>
      <c r="P1559" s="153"/>
      <c r="Q1559" s="344"/>
      <c r="R1559" s="344"/>
      <c r="S1559" s="153"/>
      <c r="T1559" s="153"/>
      <c r="U1559" s="8"/>
      <c r="V1559" s="8"/>
      <c r="W1559" s="10"/>
      <c r="X1559" s="130"/>
    </row>
    <row r="1560" spans="1:24" ht="53.25" customHeight="1" x14ac:dyDescent="0.3">
      <c r="C1560" s="458" t="s">
        <v>462</v>
      </c>
      <c r="D1560" s="458"/>
      <c r="E1560" s="458"/>
      <c r="F1560" s="458"/>
      <c r="G1560" s="458"/>
      <c r="H1560" s="458"/>
      <c r="I1560" s="458"/>
      <c r="J1560" s="458"/>
      <c r="K1560" s="458"/>
      <c r="L1560" s="458"/>
      <c r="M1560" s="458"/>
      <c r="N1560" s="339"/>
      <c r="O1560" s="340"/>
      <c r="P1560" s="341"/>
      <c r="Q1560" s="339"/>
      <c r="R1560" s="339"/>
      <c r="S1560" s="341"/>
      <c r="T1560" s="153" t="s">
        <v>408</v>
      </c>
      <c r="U1560" s="8"/>
      <c r="V1560" s="8"/>
      <c r="W1560" s="10"/>
      <c r="X1560" s="130"/>
    </row>
    <row r="1561" spans="1:24" ht="53.25" customHeight="1" x14ac:dyDescent="0.3">
      <c r="C1561" s="458"/>
      <c r="D1561" s="458"/>
      <c r="E1561" s="458"/>
      <c r="F1561" s="458"/>
      <c r="G1561" s="458"/>
      <c r="H1561" s="458"/>
      <c r="I1561" s="458"/>
      <c r="J1561" s="458"/>
      <c r="K1561" s="458"/>
      <c r="L1561" s="458"/>
      <c r="M1561" s="344"/>
      <c r="N1561" s="344"/>
      <c r="O1561" s="345"/>
      <c r="P1561" s="153"/>
      <c r="Q1561" s="344"/>
      <c r="R1561" s="344"/>
      <c r="S1561" s="153"/>
      <c r="T1561" s="153"/>
      <c r="U1561" s="8"/>
      <c r="V1561" s="8"/>
      <c r="W1561" s="10"/>
      <c r="X1561" s="130"/>
    </row>
    <row r="1562" spans="1:24" ht="53.25" customHeight="1" x14ac:dyDescent="0.3">
      <c r="C1562" s="458" t="s">
        <v>425</v>
      </c>
      <c r="D1562" s="458"/>
      <c r="E1562" s="458"/>
      <c r="F1562" s="458"/>
      <c r="G1562" s="458"/>
      <c r="H1562" s="458"/>
      <c r="I1562" s="458"/>
      <c r="J1562" s="458"/>
      <c r="K1562" s="458"/>
      <c r="L1562" s="458"/>
      <c r="M1562" s="458"/>
      <c r="N1562" s="339"/>
      <c r="O1562" s="340"/>
      <c r="P1562" s="341"/>
      <c r="Q1562" s="339"/>
      <c r="R1562" s="339"/>
      <c r="S1562" s="341"/>
      <c r="T1562" s="153" t="s">
        <v>426</v>
      </c>
      <c r="U1562" s="8"/>
      <c r="V1562" s="8"/>
      <c r="W1562" s="10"/>
      <c r="X1562" s="130"/>
    </row>
    <row r="1563" spans="1:24" ht="53.25" customHeight="1" x14ac:dyDescent="0.3">
      <c r="C1563" s="458"/>
      <c r="D1563" s="458"/>
      <c r="E1563" s="458"/>
      <c r="F1563" s="458"/>
      <c r="G1563" s="458"/>
      <c r="H1563" s="458"/>
      <c r="I1563" s="458"/>
      <c r="J1563" s="458"/>
      <c r="K1563" s="458"/>
      <c r="L1563" s="458"/>
      <c r="M1563" s="344"/>
      <c r="N1563" s="344"/>
      <c r="O1563" s="345"/>
      <c r="P1563" s="153"/>
      <c r="Q1563" s="344"/>
      <c r="R1563" s="344"/>
      <c r="S1563" s="153"/>
      <c r="T1563" s="153"/>
    </row>
    <row r="1564" spans="1:24" ht="53.25" customHeight="1" x14ac:dyDescent="0.3">
      <c r="C1564" s="458" t="s">
        <v>263</v>
      </c>
      <c r="D1564" s="458"/>
      <c r="E1564" s="458"/>
      <c r="F1564" s="458"/>
      <c r="G1564" s="458"/>
      <c r="H1564" s="458"/>
      <c r="I1564" s="458"/>
      <c r="J1564" s="458"/>
      <c r="K1564" s="458"/>
      <c r="L1564" s="458"/>
      <c r="M1564" s="458"/>
      <c r="N1564" s="339"/>
      <c r="O1564" s="340"/>
      <c r="P1564" s="341"/>
      <c r="Q1564" s="339"/>
      <c r="R1564" s="339"/>
      <c r="S1564" s="341"/>
      <c r="T1564" s="153" t="s">
        <v>82</v>
      </c>
    </row>
    <row r="1565" spans="1:24" ht="53.25" customHeight="1" x14ac:dyDescent="0.3">
      <c r="C1565" s="458"/>
      <c r="D1565" s="458"/>
      <c r="E1565" s="458"/>
      <c r="F1565" s="458"/>
      <c r="G1565" s="458"/>
      <c r="H1565" s="458"/>
      <c r="I1565" s="458"/>
      <c r="J1565" s="458"/>
      <c r="K1565" s="458"/>
      <c r="L1565" s="458"/>
      <c r="M1565" s="344"/>
      <c r="N1565" s="344"/>
      <c r="O1565" s="345"/>
      <c r="P1565" s="153"/>
      <c r="Q1565" s="344"/>
      <c r="R1565" s="344"/>
      <c r="S1565" s="153"/>
      <c r="T1565" s="153"/>
    </row>
    <row r="1566" spans="1:24" ht="53.25" customHeight="1" x14ac:dyDescent="0.3">
      <c r="C1566" s="458" t="s">
        <v>427</v>
      </c>
      <c r="D1566" s="458"/>
      <c r="E1566" s="458"/>
      <c r="F1566" s="458"/>
      <c r="G1566" s="458"/>
      <c r="H1566" s="458"/>
      <c r="I1566" s="458"/>
      <c r="J1566" s="458"/>
      <c r="K1566" s="458"/>
      <c r="L1566" s="458"/>
      <c r="M1566" s="458"/>
      <c r="N1566" s="339"/>
      <c r="O1566" s="340"/>
      <c r="P1566" s="341"/>
      <c r="Q1566" s="339"/>
      <c r="R1566" s="339"/>
      <c r="S1566" s="341"/>
      <c r="T1566" s="153" t="s">
        <v>428</v>
      </c>
    </row>
  </sheetData>
  <autoFilter ref="A10:Y1541" xr:uid="{24962B52-CFBD-4979-9E01-6CB510BEAAF9}">
    <filterColumn colId="24">
      <filters>
        <filter val="+"/>
      </filters>
    </filterColumn>
  </autoFilter>
  <mergeCells count="178">
    <mergeCell ref="C1564:M1564"/>
    <mergeCell ref="C1565:L1565"/>
    <mergeCell ref="C1566:M1566"/>
    <mergeCell ref="C1555:L1555"/>
    <mergeCell ref="C1556:M1556"/>
    <mergeCell ref="C1557:L1557"/>
    <mergeCell ref="C1558:M1558"/>
    <mergeCell ref="C1559:L1559"/>
    <mergeCell ref="C1560:M1560"/>
    <mergeCell ref="C1561:L1561"/>
    <mergeCell ref="C1562:M1562"/>
    <mergeCell ref="C1563:L1563"/>
    <mergeCell ref="A1065:A1075"/>
    <mergeCell ref="C1549:L1549"/>
    <mergeCell ref="A1208:A1218"/>
    <mergeCell ref="A1219:A1229"/>
    <mergeCell ref="A1230:A1240"/>
    <mergeCell ref="A1241:A1251"/>
    <mergeCell ref="A1252:A1262"/>
    <mergeCell ref="A1263:A1273"/>
    <mergeCell ref="A1142:A1152"/>
    <mergeCell ref="A1153:A1163"/>
    <mergeCell ref="A1164:A1174"/>
    <mergeCell ref="A1175:A1185"/>
    <mergeCell ref="A1186:A1196"/>
    <mergeCell ref="A1197:A1207"/>
    <mergeCell ref="A1518:A1528"/>
    <mergeCell ref="A1530:A1540"/>
    <mergeCell ref="A1274:A1284"/>
    <mergeCell ref="A1285:A1295"/>
    <mergeCell ref="A1296:A1306"/>
    <mergeCell ref="A1318:A1328"/>
    <mergeCell ref="A1329:A1339"/>
    <mergeCell ref="A1462:A1472"/>
    <mergeCell ref="A1473:A1483"/>
    <mergeCell ref="C1551:L1551"/>
    <mergeCell ref="C1552:M1552"/>
    <mergeCell ref="C1554:M1554"/>
    <mergeCell ref="A1439:A1449"/>
    <mergeCell ref="A1450:A1460"/>
    <mergeCell ref="A1340:A1350"/>
    <mergeCell ref="A1351:A1361"/>
    <mergeCell ref="A1362:A1372"/>
    <mergeCell ref="A1373:A1383"/>
    <mergeCell ref="A1384:A1394"/>
    <mergeCell ref="A1395:A1405"/>
    <mergeCell ref="C1544:M1544"/>
    <mergeCell ref="C1546:M1546"/>
    <mergeCell ref="C1547:L1547"/>
    <mergeCell ref="C1548:M1548"/>
    <mergeCell ref="A1428:A1438"/>
    <mergeCell ref="C1550:M1550"/>
    <mergeCell ref="A1406:A1416"/>
    <mergeCell ref="A1417:A1427"/>
    <mergeCell ref="A1484:A1494"/>
    <mergeCell ref="A1495:A1505"/>
    <mergeCell ref="A1506:A1516"/>
    <mergeCell ref="A1008:A1018"/>
    <mergeCell ref="A873:A883"/>
    <mergeCell ref="A884:A894"/>
    <mergeCell ref="A907:A917"/>
    <mergeCell ref="A918:A928"/>
    <mergeCell ref="A929:A939"/>
    <mergeCell ref="A940:A950"/>
    <mergeCell ref="A895:A905"/>
    <mergeCell ref="A1307:A1317"/>
    <mergeCell ref="A951:A961"/>
    <mergeCell ref="A962:A972"/>
    <mergeCell ref="A974:A984"/>
    <mergeCell ref="A986:A996"/>
    <mergeCell ref="A997:A1007"/>
    <mergeCell ref="A1076:A1086"/>
    <mergeCell ref="A1087:A1097"/>
    <mergeCell ref="A1098:A1108"/>
    <mergeCell ref="A1109:A1119"/>
    <mergeCell ref="A1120:A1130"/>
    <mergeCell ref="A1131:A1141"/>
    <mergeCell ref="A1019:A1029"/>
    <mergeCell ref="A1031:A1041"/>
    <mergeCell ref="A1042:A1052"/>
    <mergeCell ref="A1054:A1064"/>
    <mergeCell ref="A818:A828"/>
    <mergeCell ref="A829:A839"/>
    <mergeCell ref="A840:A850"/>
    <mergeCell ref="A851:A861"/>
    <mergeCell ref="A862:A872"/>
    <mergeCell ref="A763:A773"/>
    <mergeCell ref="A774:A784"/>
    <mergeCell ref="A785:A795"/>
    <mergeCell ref="A796:A806"/>
    <mergeCell ref="A807:A817"/>
    <mergeCell ref="A697:A707"/>
    <mergeCell ref="A708:A718"/>
    <mergeCell ref="A719:A729"/>
    <mergeCell ref="A730:A740"/>
    <mergeCell ref="A741:A751"/>
    <mergeCell ref="A752:A762"/>
    <mergeCell ref="A619:A629"/>
    <mergeCell ref="A642:A652"/>
    <mergeCell ref="A653:A663"/>
    <mergeCell ref="A664:A674"/>
    <mergeCell ref="A675:A685"/>
    <mergeCell ref="A686:A696"/>
    <mergeCell ref="A630:A640"/>
    <mergeCell ref="A553:A563"/>
    <mergeCell ref="A564:A574"/>
    <mergeCell ref="A575:A585"/>
    <mergeCell ref="A586:A596"/>
    <mergeCell ref="A597:A607"/>
    <mergeCell ref="A608:A618"/>
    <mergeCell ref="A497:A507"/>
    <mergeCell ref="A508:A518"/>
    <mergeCell ref="A318:A328"/>
    <mergeCell ref="A520:A530"/>
    <mergeCell ref="A531:A541"/>
    <mergeCell ref="A542:A552"/>
    <mergeCell ref="A430:A440"/>
    <mergeCell ref="A441:A451"/>
    <mergeCell ref="A452:A462"/>
    <mergeCell ref="A463:A473"/>
    <mergeCell ref="A475:A485"/>
    <mergeCell ref="A486:A496"/>
    <mergeCell ref="A307:A317"/>
    <mergeCell ref="A329:A339"/>
    <mergeCell ref="A396:A406"/>
    <mergeCell ref="A407:A417"/>
    <mergeCell ref="A419:A429"/>
    <mergeCell ref="A340:A350"/>
    <mergeCell ref="A351:A361"/>
    <mergeCell ref="A362:A372"/>
    <mergeCell ref="A373:A383"/>
    <mergeCell ref="A384:A394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3702-EA9C-441E-B89C-A4FE5E51CA0A}">
  <sheetPr codeName="Лист9" filterMode="1">
    <tabColor rgb="FFFF000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73" max="73" width="60" customWidth="1"/>
    <col min="74" max="89" width="9.140625" customWidth="1"/>
    <col min="90" max="90" width="3.28515625" customWidth="1"/>
    <col min="91" max="97" width="9.140625" customWidth="1"/>
    <col min="98" max="98" width="10" customWidth="1"/>
    <col min="99" max="101" width="9.140625" customWidth="1"/>
    <col min="102" max="102" width="10.28515625" customWidth="1"/>
    <col min="103" max="103" width="9.7109375" customWidth="1"/>
    <col min="329" max="329" width="60" customWidth="1"/>
    <col min="330" max="345" width="9.140625" customWidth="1"/>
    <col min="346" max="346" width="3.28515625" customWidth="1"/>
    <col min="347" max="353" width="9.140625" customWidth="1"/>
    <col min="354" max="354" width="10" customWidth="1"/>
    <col min="355" max="357" width="9.140625" customWidth="1"/>
    <col min="358" max="358" width="10.28515625" customWidth="1"/>
    <col min="359" max="359" width="9.7109375" customWidth="1"/>
    <col min="585" max="585" width="60" customWidth="1"/>
    <col min="586" max="601" width="9.140625" customWidth="1"/>
    <col min="602" max="602" width="3.28515625" customWidth="1"/>
    <col min="603" max="609" width="9.140625" customWidth="1"/>
    <col min="610" max="610" width="10" customWidth="1"/>
    <col min="611" max="613" width="9.140625" customWidth="1"/>
    <col min="614" max="614" width="10.28515625" customWidth="1"/>
    <col min="615" max="615" width="9.7109375" customWidth="1"/>
    <col min="841" max="841" width="60" customWidth="1"/>
    <col min="842" max="857" width="9.140625" customWidth="1"/>
    <col min="858" max="858" width="3.28515625" customWidth="1"/>
    <col min="859" max="865" width="9.140625" customWidth="1"/>
    <col min="866" max="866" width="10" customWidth="1"/>
    <col min="867" max="869" width="9.140625" customWidth="1"/>
    <col min="870" max="870" width="10.28515625" customWidth="1"/>
    <col min="871" max="871" width="9.7109375" customWidth="1"/>
    <col min="1097" max="1097" width="60" customWidth="1"/>
    <col min="1098" max="1113" width="9.140625" customWidth="1"/>
    <col min="1114" max="1114" width="3.28515625" customWidth="1"/>
    <col min="1115" max="1121" width="9.140625" customWidth="1"/>
    <col min="1122" max="1122" width="10" customWidth="1"/>
    <col min="1123" max="1125" width="9.140625" customWidth="1"/>
    <col min="1126" max="1126" width="10.28515625" customWidth="1"/>
    <col min="1127" max="1127" width="9.7109375" customWidth="1"/>
    <col min="1353" max="1353" width="60" customWidth="1"/>
    <col min="1354" max="1369" width="9.140625" customWidth="1"/>
    <col min="1370" max="1370" width="3.28515625" customWidth="1"/>
    <col min="1371" max="1377" width="9.140625" customWidth="1"/>
    <col min="1378" max="1378" width="10" customWidth="1"/>
    <col min="1379" max="1381" width="9.140625" customWidth="1"/>
    <col min="1382" max="1382" width="10.28515625" customWidth="1"/>
    <col min="1383" max="1383" width="9.7109375" customWidth="1"/>
    <col min="1609" max="1609" width="60" customWidth="1"/>
    <col min="1610" max="1625" width="9.140625" customWidth="1"/>
    <col min="1626" max="1626" width="3.28515625" customWidth="1"/>
    <col min="1627" max="1633" width="9.140625" customWidth="1"/>
    <col min="1634" max="1634" width="10" customWidth="1"/>
    <col min="1635" max="1637" width="9.140625" customWidth="1"/>
    <col min="1638" max="1638" width="10.28515625" customWidth="1"/>
    <col min="1639" max="1639" width="9.7109375" customWidth="1"/>
    <col min="1865" max="1865" width="60" customWidth="1"/>
    <col min="1866" max="1881" width="9.140625" customWidth="1"/>
    <col min="1882" max="1882" width="3.28515625" customWidth="1"/>
    <col min="1883" max="1889" width="9.140625" customWidth="1"/>
    <col min="1890" max="1890" width="10" customWidth="1"/>
    <col min="1891" max="1893" width="9.140625" customWidth="1"/>
    <col min="1894" max="1894" width="10.28515625" customWidth="1"/>
    <col min="1895" max="1895" width="9.7109375" customWidth="1"/>
    <col min="2121" max="2121" width="60" customWidth="1"/>
    <col min="2122" max="2137" width="9.140625" customWidth="1"/>
    <col min="2138" max="2138" width="3.28515625" customWidth="1"/>
    <col min="2139" max="2145" width="9.140625" customWidth="1"/>
    <col min="2146" max="2146" width="10" customWidth="1"/>
    <col min="2147" max="2149" width="9.140625" customWidth="1"/>
    <col min="2150" max="2150" width="10.28515625" customWidth="1"/>
    <col min="2151" max="2151" width="9.7109375" customWidth="1"/>
    <col min="2377" max="2377" width="60" customWidth="1"/>
    <col min="2378" max="2393" width="9.140625" customWidth="1"/>
    <col min="2394" max="2394" width="3.28515625" customWidth="1"/>
    <col min="2395" max="2401" width="9.140625" customWidth="1"/>
    <col min="2402" max="2402" width="10" customWidth="1"/>
    <col min="2403" max="2405" width="9.140625" customWidth="1"/>
    <col min="2406" max="2406" width="10.28515625" customWidth="1"/>
    <col min="2407" max="2407" width="9.7109375" customWidth="1"/>
    <col min="2633" max="2633" width="60" customWidth="1"/>
    <col min="2634" max="2649" width="9.140625" customWidth="1"/>
    <col min="2650" max="2650" width="3.28515625" customWidth="1"/>
    <col min="2651" max="2657" width="9.140625" customWidth="1"/>
    <col min="2658" max="2658" width="10" customWidth="1"/>
    <col min="2659" max="2661" width="9.140625" customWidth="1"/>
    <col min="2662" max="2662" width="10.28515625" customWidth="1"/>
    <col min="2663" max="2663" width="9.7109375" customWidth="1"/>
    <col min="2889" max="2889" width="60" customWidth="1"/>
    <col min="2890" max="2905" width="9.140625" customWidth="1"/>
    <col min="2906" max="2906" width="3.28515625" customWidth="1"/>
    <col min="2907" max="2913" width="9.140625" customWidth="1"/>
    <col min="2914" max="2914" width="10" customWidth="1"/>
    <col min="2915" max="2917" width="9.140625" customWidth="1"/>
    <col min="2918" max="2918" width="10.28515625" customWidth="1"/>
    <col min="2919" max="2919" width="9.7109375" customWidth="1"/>
    <col min="3145" max="3145" width="60" customWidth="1"/>
    <col min="3146" max="3161" width="9.140625" customWidth="1"/>
    <col min="3162" max="3162" width="3.28515625" customWidth="1"/>
    <col min="3163" max="3169" width="9.140625" customWidth="1"/>
    <col min="3170" max="3170" width="10" customWidth="1"/>
    <col min="3171" max="3173" width="9.140625" customWidth="1"/>
    <col min="3174" max="3174" width="10.28515625" customWidth="1"/>
    <col min="3175" max="3175" width="9.7109375" customWidth="1"/>
    <col min="3401" max="3401" width="60" customWidth="1"/>
    <col min="3402" max="3417" width="9.140625" customWidth="1"/>
    <col min="3418" max="3418" width="3.28515625" customWidth="1"/>
    <col min="3419" max="3425" width="9.140625" customWidth="1"/>
    <col min="3426" max="3426" width="10" customWidth="1"/>
    <col min="3427" max="3429" width="9.140625" customWidth="1"/>
    <col min="3430" max="3430" width="10.28515625" customWidth="1"/>
    <col min="3431" max="3431" width="9.7109375" customWidth="1"/>
    <col min="3657" max="3657" width="60" customWidth="1"/>
    <col min="3658" max="3673" width="9.140625" customWidth="1"/>
    <col min="3674" max="3674" width="3.28515625" customWidth="1"/>
    <col min="3675" max="3681" width="9.140625" customWidth="1"/>
    <col min="3682" max="3682" width="10" customWidth="1"/>
    <col min="3683" max="3685" width="9.140625" customWidth="1"/>
    <col min="3686" max="3686" width="10.28515625" customWidth="1"/>
    <col min="3687" max="3687" width="9.7109375" customWidth="1"/>
    <col min="3913" max="3913" width="60" customWidth="1"/>
    <col min="3914" max="3929" width="9.140625" customWidth="1"/>
    <col min="3930" max="3930" width="3.28515625" customWidth="1"/>
    <col min="3931" max="3937" width="9.140625" customWidth="1"/>
    <col min="3938" max="3938" width="10" customWidth="1"/>
    <col min="3939" max="3941" width="9.140625" customWidth="1"/>
    <col min="3942" max="3942" width="10.28515625" customWidth="1"/>
    <col min="3943" max="3943" width="9.7109375" customWidth="1"/>
    <col min="4169" max="4169" width="60" customWidth="1"/>
    <col min="4170" max="4185" width="9.140625" customWidth="1"/>
    <col min="4186" max="4186" width="3.28515625" customWidth="1"/>
    <col min="4187" max="4193" width="9.140625" customWidth="1"/>
    <col min="4194" max="4194" width="10" customWidth="1"/>
    <col min="4195" max="4197" width="9.140625" customWidth="1"/>
    <col min="4198" max="4198" width="10.28515625" customWidth="1"/>
    <col min="4199" max="4199" width="9.7109375" customWidth="1"/>
    <col min="4425" max="4425" width="60" customWidth="1"/>
    <col min="4426" max="4441" width="9.140625" customWidth="1"/>
    <col min="4442" max="4442" width="3.28515625" customWidth="1"/>
    <col min="4443" max="4449" width="9.140625" customWidth="1"/>
    <col min="4450" max="4450" width="10" customWidth="1"/>
    <col min="4451" max="4453" width="9.140625" customWidth="1"/>
    <col min="4454" max="4454" width="10.28515625" customWidth="1"/>
    <col min="4455" max="4455" width="9.7109375" customWidth="1"/>
    <col min="4681" max="4681" width="60" customWidth="1"/>
    <col min="4682" max="4697" width="9.140625" customWidth="1"/>
    <col min="4698" max="4698" width="3.28515625" customWidth="1"/>
    <col min="4699" max="4705" width="9.140625" customWidth="1"/>
    <col min="4706" max="4706" width="10" customWidth="1"/>
    <col min="4707" max="4709" width="9.140625" customWidth="1"/>
    <col min="4710" max="4710" width="10.28515625" customWidth="1"/>
    <col min="4711" max="4711" width="9.7109375" customWidth="1"/>
    <col min="4937" max="4937" width="60" customWidth="1"/>
    <col min="4938" max="4953" width="9.140625" customWidth="1"/>
    <col min="4954" max="4954" width="3.28515625" customWidth="1"/>
    <col min="4955" max="4961" width="9.140625" customWidth="1"/>
    <col min="4962" max="4962" width="10" customWidth="1"/>
    <col min="4963" max="4965" width="9.140625" customWidth="1"/>
    <col min="4966" max="4966" width="10.28515625" customWidth="1"/>
    <col min="4967" max="4967" width="9.7109375" customWidth="1"/>
    <col min="5193" max="5193" width="60" customWidth="1"/>
    <col min="5194" max="5209" width="9.140625" customWidth="1"/>
    <col min="5210" max="5210" width="3.28515625" customWidth="1"/>
    <col min="5211" max="5217" width="9.140625" customWidth="1"/>
    <col min="5218" max="5218" width="10" customWidth="1"/>
    <col min="5219" max="5221" width="9.140625" customWidth="1"/>
    <col min="5222" max="5222" width="10.28515625" customWidth="1"/>
    <col min="5223" max="5223" width="9.7109375" customWidth="1"/>
    <col min="5449" max="5449" width="60" customWidth="1"/>
    <col min="5450" max="5465" width="9.140625" customWidth="1"/>
    <col min="5466" max="5466" width="3.28515625" customWidth="1"/>
    <col min="5467" max="5473" width="9.140625" customWidth="1"/>
    <col min="5474" max="5474" width="10" customWidth="1"/>
    <col min="5475" max="5477" width="9.140625" customWidth="1"/>
    <col min="5478" max="5478" width="10.28515625" customWidth="1"/>
    <col min="5479" max="5479" width="9.7109375" customWidth="1"/>
    <col min="5705" max="5705" width="60" customWidth="1"/>
    <col min="5706" max="5721" width="9.140625" customWidth="1"/>
    <col min="5722" max="5722" width="3.28515625" customWidth="1"/>
    <col min="5723" max="5729" width="9.140625" customWidth="1"/>
    <col min="5730" max="5730" width="10" customWidth="1"/>
    <col min="5731" max="5733" width="9.140625" customWidth="1"/>
    <col min="5734" max="5734" width="10.28515625" customWidth="1"/>
    <col min="5735" max="5735" width="9.7109375" customWidth="1"/>
    <col min="5961" max="5961" width="60" customWidth="1"/>
    <col min="5962" max="5977" width="9.140625" customWidth="1"/>
    <col min="5978" max="5978" width="3.28515625" customWidth="1"/>
    <col min="5979" max="5985" width="9.140625" customWidth="1"/>
    <col min="5986" max="5986" width="10" customWidth="1"/>
    <col min="5987" max="5989" width="9.140625" customWidth="1"/>
    <col min="5990" max="5990" width="10.28515625" customWidth="1"/>
    <col min="5991" max="5991" width="9.7109375" customWidth="1"/>
    <col min="6217" max="6217" width="60" customWidth="1"/>
    <col min="6218" max="6233" width="9.140625" customWidth="1"/>
    <col min="6234" max="6234" width="3.28515625" customWidth="1"/>
    <col min="6235" max="6241" width="9.140625" customWidth="1"/>
    <col min="6242" max="6242" width="10" customWidth="1"/>
    <col min="6243" max="6245" width="9.140625" customWidth="1"/>
    <col min="6246" max="6246" width="10.28515625" customWidth="1"/>
    <col min="6247" max="6247" width="9.7109375" customWidth="1"/>
    <col min="6473" max="6473" width="60" customWidth="1"/>
    <col min="6474" max="6489" width="9.140625" customWidth="1"/>
    <col min="6490" max="6490" width="3.28515625" customWidth="1"/>
    <col min="6491" max="6497" width="9.140625" customWidth="1"/>
    <col min="6498" max="6498" width="10" customWidth="1"/>
    <col min="6499" max="6501" width="9.140625" customWidth="1"/>
    <col min="6502" max="6502" width="10.28515625" customWidth="1"/>
    <col min="6503" max="6503" width="9.7109375" customWidth="1"/>
    <col min="6729" max="6729" width="60" customWidth="1"/>
    <col min="6730" max="6745" width="9.140625" customWidth="1"/>
    <col min="6746" max="6746" width="3.28515625" customWidth="1"/>
    <col min="6747" max="6753" width="9.140625" customWidth="1"/>
    <col min="6754" max="6754" width="10" customWidth="1"/>
    <col min="6755" max="6757" width="9.140625" customWidth="1"/>
    <col min="6758" max="6758" width="10.28515625" customWidth="1"/>
    <col min="6759" max="6759" width="9.7109375" customWidth="1"/>
    <col min="6985" max="6985" width="60" customWidth="1"/>
    <col min="6986" max="7001" width="9.140625" customWidth="1"/>
    <col min="7002" max="7002" width="3.28515625" customWidth="1"/>
    <col min="7003" max="7009" width="9.140625" customWidth="1"/>
    <col min="7010" max="7010" width="10" customWidth="1"/>
    <col min="7011" max="7013" width="9.140625" customWidth="1"/>
    <col min="7014" max="7014" width="10.28515625" customWidth="1"/>
    <col min="7015" max="7015" width="9.7109375" customWidth="1"/>
    <col min="7241" max="7241" width="60" customWidth="1"/>
    <col min="7242" max="7257" width="9.140625" customWidth="1"/>
    <col min="7258" max="7258" width="3.28515625" customWidth="1"/>
    <col min="7259" max="7265" width="9.140625" customWidth="1"/>
    <col min="7266" max="7266" width="10" customWidth="1"/>
    <col min="7267" max="7269" width="9.140625" customWidth="1"/>
    <col min="7270" max="7270" width="10.28515625" customWidth="1"/>
    <col min="7271" max="7271" width="9.7109375" customWidth="1"/>
    <col min="7497" max="7497" width="60" customWidth="1"/>
    <col min="7498" max="7513" width="9.140625" customWidth="1"/>
    <col min="7514" max="7514" width="3.28515625" customWidth="1"/>
    <col min="7515" max="7521" width="9.140625" customWidth="1"/>
    <col min="7522" max="7522" width="10" customWidth="1"/>
    <col min="7523" max="7525" width="9.140625" customWidth="1"/>
    <col min="7526" max="7526" width="10.28515625" customWidth="1"/>
    <col min="7527" max="7527" width="9.7109375" customWidth="1"/>
    <col min="7753" max="7753" width="60" customWidth="1"/>
    <col min="7754" max="7769" width="9.140625" customWidth="1"/>
    <col min="7770" max="7770" width="3.28515625" customWidth="1"/>
    <col min="7771" max="7777" width="9.140625" customWidth="1"/>
    <col min="7778" max="7778" width="10" customWidth="1"/>
    <col min="7779" max="7781" width="9.140625" customWidth="1"/>
    <col min="7782" max="7782" width="10.28515625" customWidth="1"/>
    <col min="7783" max="7783" width="9.7109375" customWidth="1"/>
    <col min="8009" max="8009" width="60" customWidth="1"/>
    <col min="8010" max="8025" width="9.140625" customWidth="1"/>
    <col min="8026" max="8026" width="3.28515625" customWidth="1"/>
    <col min="8027" max="8033" width="9.140625" customWidth="1"/>
    <col min="8034" max="8034" width="10" customWidth="1"/>
    <col min="8035" max="8037" width="9.140625" customWidth="1"/>
    <col min="8038" max="8038" width="10.28515625" customWidth="1"/>
    <col min="8039" max="8039" width="9.7109375" customWidth="1"/>
    <col min="8265" max="8265" width="60" customWidth="1"/>
    <col min="8266" max="8281" width="9.140625" customWidth="1"/>
    <col min="8282" max="8282" width="3.28515625" customWidth="1"/>
    <col min="8283" max="8289" width="9.140625" customWidth="1"/>
    <col min="8290" max="8290" width="10" customWidth="1"/>
    <col min="8291" max="8293" width="9.140625" customWidth="1"/>
    <col min="8294" max="8294" width="10.28515625" customWidth="1"/>
    <col min="8295" max="8295" width="9.7109375" customWidth="1"/>
    <col min="8521" max="8521" width="60" customWidth="1"/>
    <col min="8522" max="8537" width="9.140625" customWidth="1"/>
    <col min="8538" max="8538" width="3.28515625" customWidth="1"/>
    <col min="8539" max="8545" width="9.140625" customWidth="1"/>
    <col min="8546" max="8546" width="10" customWidth="1"/>
    <col min="8547" max="8549" width="9.140625" customWidth="1"/>
    <col min="8550" max="8550" width="10.28515625" customWidth="1"/>
    <col min="8551" max="8551" width="9.7109375" customWidth="1"/>
    <col min="8777" max="8777" width="60" customWidth="1"/>
    <col min="8778" max="8793" width="9.140625" customWidth="1"/>
    <col min="8794" max="8794" width="3.28515625" customWidth="1"/>
    <col min="8795" max="8801" width="9.140625" customWidth="1"/>
    <col min="8802" max="8802" width="10" customWidth="1"/>
    <col min="8803" max="8805" width="9.140625" customWidth="1"/>
    <col min="8806" max="8806" width="10.28515625" customWidth="1"/>
    <col min="8807" max="8807" width="9.7109375" customWidth="1"/>
    <col min="9033" max="9033" width="60" customWidth="1"/>
    <col min="9034" max="9049" width="9.140625" customWidth="1"/>
    <col min="9050" max="9050" width="3.28515625" customWidth="1"/>
    <col min="9051" max="9057" width="9.140625" customWidth="1"/>
    <col min="9058" max="9058" width="10" customWidth="1"/>
    <col min="9059" max="9061" width="9.140625" customWidth="1"/>
    <col min="9062" max="9062" width="10.28515625" customWidth="1"/>
    <col min="9063" max="9063" width="9.7109375" customWidth="1"/>
    <col min="9289" max="9289" width="60" customWidth="1"/>
    <col min="9290" max="9305" width="9.140625" customWidth="1"/>
    <col min="9306" max="9306" width="3.28515625" customWidth="1"/>
    <col min="9307" max="9313" width="9.140625" customWidth="1"/>
    <col min="9314" max="9314" width="10" customWidth="1"/>
    <col min="9315" max="9317" width="9.140625" customWidth="1"/>
    <col min="9318" max="9318" width="10.28515625" customWidth="1"/>
    <col min="9319" max="9319" width="9.7109375" customWidth="1"/>
    <col min="9545" max="9545" width="60" customWidth="1"/>
    <col min="9546" max="9561" width="9.140625" customWidth="1"/>
    <col min="9562" max="9562" width="3.28515625" customWidth="1"/>
    <col min="9563" max="9569" width="9.140625" customWidth="1"/>
    <col min="9570" max="9570" width="10" customWidth="1"/>
    <col min="9571" max="9573" width="9.140625" customWidth="1"/>
    <col min="9574" max="9574" width="10.28515625" customWidth="1"/>
    <col min="9575" max="9575" width="9.7109375" customWidth="1"/>
    <col min="9801" max="9801" width="60" customWidth="1"/>
    <col min="9802" max="9817" width="9.140625" customWidth="1"/>
    <col min="9818" max="9818" width="3.28515625" customWidth="1"/>
    <col min="9819" max="9825" width="9.140625" customWidth="1"/>
    <col min="9826" max="9826" width="10" customWidth="1"/>
    <col min="9827" max="9829" width="9.140625" customWidth="1"/>
    <col min="9830" max="9830" width="10.28515625" customWidth="1"/>
    <col min="9831" max="9831" width="9.7109375" customWidth="1"/>
    <col min="10057" max="10057" width="60" customWidth="1"/>
    <col min="10058" max="10073" width="9.140625" customWidth="1"/>
    <col min="10074" max="10074" width="3.28515625" customWidth="1"/>
    <col min="10075" max="10081" width="9.140625" customWidth="1"/>
    <col min="10082" max="10082" width="10" customWidth="1"/>
    <col min="10083" max="10085" width="9.140625" customWidth="1"/>
    <col min="10086" max="10086" width="10.28515625" customWidth="1"/>
    <col min="10087" max="10087" width="9.7109375" customWidth="1"/>
    <col min="10313" max="10313" width="60" customWidth="1"/>
    <col min="10314" max="10329" width="9.140625" customWidth="1"/>
    <col min="10330" max="10330" width="3.28515625" customWidth="1"/>
    <col min="10331" max="10337" width="9.140625" customWidth="1"/>
    <col min="10338" max="10338" width="10" customWidth="1"/>
    <col min="10339" max="10341" width="9.140625" customWidth="1"/>
    <col min="10342" max="10342" width="10.28515625" customWidth="1"/>
    <col min="10343" max="10343" width="9.7109375" customWidth="1"/>
    <col min="10569" max="10569" width="60" customWidth="1"/>
    <col min="10570" max="10585" width="9.140625" customWidth="1"/>
    <col min="10586" max="10586" width="3.28515625" customWidth="1"/>
    <col min="10587" max="10593" width="9.140625" customWidth="1"/>
    <col min="10594" max="10594" width="10" customWidth="1"/>
    <col min="10595" max="10597" width="9.140625" customWidth="1"/>
    <col min="10598" max="10598" width="10.28515625" customWidth="1"/>
    <col min="10599" max="10599" width="9.7109375" customWidth="1"/>
    <col min="10825" max="10825" width="60" customWidth="1"/>
    <col min="10826" max="10841" width="9.140625" customWidth="1"/>
    <col min="10842" max="10842" width="3.28515625" customWidth="1"/>
    <col min="10843" max="10849" width="9.140625" customWidth="1"/>
    <col min="10850" max="10850" width="10" customWidth="1"/>
    <col min="10851" max="10853" width="9.140625" customWidth="1"/>
    <col min="10854" max="10854" width="10.28515625" customWidth="1"/>
    <col min="10855" max="10855" width="9.7109375" customWidth="1"/>
    <col min="11081" max="11081" width="60" customWidth="1"/>
    <col min="11082" max="11097" width="9.140625" customWidth="1"/>
    <col min="11098" max="11098" width="3.28515625" customWidth="1"/>
    <col min="11099" max="11105" width="9.140625" customWidth="1"/>
    <col min="11106" max="11106" width="10" customWidth="1"/>
    <col min="11107" max="11109" width="9.140625" customWidth="1"/>
    <col min="11110" max="11110" width="10.28515625" customWidth="1"/>
    <col min="11111" max="11111" width="9.7109375" customWidth="1"/>
    <col min="11337" max="11337" width="60" customWidth="1"/>
    <col min="11338" max="11353" width="9.140625" customWidth="1"/>
    <col min="11354" max="11354" width="3.28515625" customWidth="1"/>
    <col min="11355" max="11361" width="9.140625" customWidth="1"/>
    <col min="11362" max="11362" width="10" customWidth="1"/>
    <col min="11363" max="11365" width="9.140625" customWidth="1"/>
    <col min="11366" max="11366" width="10.28515625" customWidth="1"/>
    <col min="11367" max="11367" width="9.7109375" customWidth="1"/>
    <col min="11593" max="11593" width="60" customWidth="1"/>
    <col min="11594" max="11609" width="9.140625" customWidth="1"/>
    <col min="11610" max="11610" width="3.28515625" customWidth="1"/>
    <col min="11611" max="11617" width="9.140625" customWidth="1"/>
    <col min="11618" max="11618" width="10" customWidth="1"/>
    <col min="11619" max="11621" width="9.140625" customWidth="1"/>
    <col min="11622" max="11622" width="10.28515625" customWidth="1"/>
    <col min="11623" max="11623" width="9.7109375" customWidth="1"/>
    <col min="11849" max="11849" width="60" customWidth="1"/>
    <col min="11850" max="11865" width="9.140625" customWidth="1"/>
    <col min="11866" max="11866" width="3.28515625" customWidth="1"/>
    <col min="11867" max="11873" width="9.140625" customWidth="1"/>
    <col min="11874" max="11874" width="10" customWidth="1"/>
    <col min="11875" max="11877" width="9.140625" customWidth="1"/>
    <col min="11878" max="11878" width="10.28515625" customWidth="1"/>
    <col min="11879" max="11879" width="9.7109375" customWidth="1"/>
    <col min="12105" max="12105" width="60" customWidth="1"/>
    <col min="12106" max="12121" width="9.140625" customWidth="1"/>
    <col min="12122" max="12122" width="3.28515625" customWidth="1"/>
    <col min="12123" max="12129" width="9.140625" customWidth="1"/>
    <col min="12130" max="12130" width="10" customWidth="1"/>
    <col min="12131" max="12133" width="9.140625" customWidth="1"/>
    <col min="12134" max="12134" width="10.28515625" customWidth="1"/>
    <col min="12135" max="12135" width="9.7109375" customWidth="1"/>
    <col min="12361" max="12361" width="60" customWidth="1"/>
    <col min="12362" max="12377" width="9.140625" customWidth="1"/>
    <col min="12378" max="12378" width="3.28515625" customWidth="1"/>
    <col min="12379" max="12385" width="9.140625" customWidth="1"/>
    <col min="12386" max="12386" width="10" customWidth="1"/>
    <col min="12387" max="12389" width="9.140625" customWidth="1"/>
    <col min="12390" max="12390" width="10.28515625" customWidth="1"/>
    <col min="12391" max="12391" width="9.7109375" customWidth="1"/>
    <col min="12617" max="12617" width="60" customWidth="1"/>
    <col min="12618" max="12633" width="9.140625" customWidth="1"/>
    <col min="12634" max="12634" width="3.28515625" customWidth="1"/>
    <col min="12635" max="12641" width="9.140625" customWidth="1"/>
    <col min="12642" max="12642" width="10" customWidth="1"/>
    <col min="12643" max="12645" width="9.140625" customWidth="1"/>
    <col min="12646" max="12646" width="10.28515625" customWidth="1"/>
    <col min="12647" max="12647" width="9.7109375" customWidth="1"/>
    <col min="12873" max="12873" width="60" customWidth="1"/>
    <col min="12874" max="12889" width="9.140625" customWidth="1"/>
    <col min="12890" max="12890" width="3.28515625" customWidth="1"/>
    <col min="12891" max="12897" width="9.140625" customWidth="1"/>
    <col min="12898" max="12898" width="10" customWidth="1"/>
    <col min="12899" max="12901" width="9.140625" customWidth="1"/>
    <col min="12902" max="12902" width="10.28515625" customWidth="1"/>
    <col min="12903" max="12903" width="9.7109375" customWidth="1"/>
    <col min="13129" max="13129" width="60" customWidth="1"/>
    <col min="13130" max="13145" width="9.140625" customWidth="1"/>
    <col min="13146" max="13146" width="3.28515625" customWidth="1"/>
    <col min="13147" max="13153" width="9.140625" customWidth="1"/>
    <col min="13154" max="13154" width="10" customWidth="1"/>
    <col min="13155" max="13157" width="9.140625" customWidth="1"/>
    <col min="13158" max="13158" width="10.28515625" customWidth="1"/>
    <col min="13159" max="13159" width="9.7109375" customWidth="1"/>
    <col min="13385" max="13385" width="60" customWidth="1"/>
    <col min="13386" max="13401" width="9.140625" customWidth="1"/>
    <col min="13402" max="13402" width="3.28515625" customWidth="1"/>
    <col min="13403" max="13409" width="9.140625" customWidth="1"/>
    <col min="13410" max="13410" width="10" customWidth="1"/>
    <col min="13411" max="13413" width="9.140625" customWidth="1"/>
    <col min="13414" max="13414" width="10.28515625" customWidth="1"/>
    <col min="13415" max="13415" width="9.7109375" customWidth="1"/>
    <col min="13641" max="13641" width="60" customWidth="1"/>
    <col min="13642" max="13657" width="9.140625" customWidth="1"/>
    <col min="13658" max="13658" width="3.28515625" customWidth="1"/>
    <col min="13659" max="13665" width="9.140625" customWidth="1"/>
    <col min="13666" max="13666" width="10" customWidth="1"/>
    <col min="13667" max="13669" width="9.140625" customWidth="1"/>
    <col min="13670" max="13670" width="10.28515625" customWidth="1"/>
    <col min="13671" max="13671" width="9.7109375" customWidth="1"/>
    <col min="13897" max="13897" width="60" customWidth="1"/>
    <col min="13898" max="13913" width="9.140625" customWidth="1"/>
    <col min="13914" max="13914" width="3.28515625" customWidth="1"/>
    <col min="13915" max="13921" width="9.140625" customWidth="1"/>
    <col min="13922" max="13922" width="10" customWidth="1"/>
    <col min="13923" max="13925" width="9.140625" customWidth="1"/>
    <col min="13926" max="13926" width="10.28515625" customWidth="1"/>
    <col min="13927" max="13927" width="9.7109375" customWidth="1"/>
    <col min="14153" max="14153" width="60" customWidth="1"/>
    <col min="14154" max="14169" width="9.140625" customWidth="1"/>
    <col min="14170" max="14170" width="3.28515625" customWidth="1"/>
    <col min="14171" max="14177" width="9.140625" customWidth="1"/>
    <col min="14178" max="14178" width="10" customWidth="1"/>
    <col min="14179" max="14181" width="9.140625" customWidth="1"/>
    <col min="14182" max="14182" width="10.28515625" customWidth="1"/>
    <col min="14183" max="14183" width="9.7109375" customWidth="1"/>
    <col min="14409" max="14409" width="60" customWidth="1"/>
    <col min="14410" max="14425" width="9.140625" customWidth="1"/>
    <col min="14426" max="14426" width="3.28515625" customWidth="1"/>
    <col min="14427" max="14433" width="9.140625" customWidth="1"/>
    <col min="14434" max="14434" width="10" customWidth="1"/>
    <col min="14435" max="14437" width="9.140625" customWidth="1"/>
    <col min="14438" max="14438" width="10.28515625" customWidth="1"/>
    <col min="14439" max="14439" width="9.7109375" customWidth="1"/>
    <col min="14665" max="14665" width="60" customWidth="1"/>
    <col min="14666" max="14681" width="9.140625" customWidth="1"/>
    <col min="14682" max="14682" width="3.28515625" customWidth="1"/>
    <col min="14683" max="14689" width="9.140625" customWidth="1"/>
    <col min="14690" max="14690" width="10" customWidth="1"/>
    <col min="14691" max="14693" width="9.140625" customWidth="1"/>
    <col min="14694" max="14694" width="10.28515625" customWidth="1"/>
    <col min="14695" max="14695" width="9.7109375" customWidth="1"/>
    <col min="14921" max="14921" width="60" customWidth="1"/>
    <col min="14922" max="14937" width="9.140625" customWidth="1"/>
    <col min="14938" max="14938" width="3.28515625" customWidth="1"/>
    <col min="14939" max="14945" width="9.140625" customWidth="1"/>
    <col min="14946" max="14946" width="10" customWidth="1"/>
    <col min="14947" max="14949" width="9.140625" customWidth="1"/>
    <col min="14950" max="14950" width="10.28515625" customWidth="1"/>
    <col min="14951" max="14951" width="9.7109375" customWidth="1"/>
    <col min="15177" max="15177" width="60" customWidth="1"/>
    <col min="15178" max="15193" width="9.140625" customWidth="1"/>
    <col min="15194" max="15194" width="3.28515625" customWidth="1"/>
    <col min="15195" max="15201" width="9.140625" customWidth="1"/>
    <col min="15202" max="15202" width="10" customWidth="1"/>
    <col min="15203" max="15205" width="9.140625" customWidth="1"/>
    <col min="15206" max="15206" width="10.28515625" customWidth="1"/>
    <col min="15207" max="15207" width="9.7109375" customWidth="1"/>
    <col min="15433" max="15433" width="60" customWidth="1"/>
    <col min="15434" max="15449" width="9.140625" customWidth="1"/>
    <col min="15450" max="15450" width="3.28515625" customWidth="1"/>
    <col min="15451" max="15457" width="9.140625" customWidth="1"/>
    <col min="15458" max="15458" width="10" customWidth="1"/>
    <col min="15459" max="15461" width="9.140625" customWidth="1"/>
    <col min="15462" max="15462" width="10.28515625" customWidth="1"/>
    <col min="15463" max="15463" width="9.7109375" customWidth="1"/>
    <col min="15689" max="15689" width="60" customWidth="1"/>
    <col min="15690" max="15705" width="9.140625" customWidth="1"/>
    <col min="15706" max="15706" width="3.28515625" customWidth="1"/>
    <col min="15707" max="15713" width="9.140625" customWidth="1"/>
    <col min="15714" max="15714" width="10" customWidth="1"/>
    <col min="15715" max="15717" width="9.140625" customWidth="1"/>
    <col min="15718" max="15718" width="10.28515625" customWidth="1"/>
    <col min="15719" max="15719" width="9.7109375" customWidth="1"/>
    <col min="15945" max="15945" width="60" customWidth="1"/>
    <col min="15946" max="15961" width="9.140625" customWidth="1"/>
    <col min="15962" max="15962" width="3.28515625" customWidth="1"/>
    <col min="15963" max="15969" width="9.140625" customWidth="1"/>
    <col min="15970" max="15970" width="10" customWidth="1"/>
    <col min="15971" max="15973" width="9.140625" customWidth="1"/>
    <col min="15974" max="15974" width="10.28515625" customWidth="1"/>
    <col min="15975" max="15975" width="9.7109375" customWidth="1"/>
    <col min="16283" max="16286" width="8.85546875" customWidth="1"/>
    <col min="16289" max="16384" width="8.85546875" customWidth="1"/>
  </cols>
  <sheetData>
    <row r="1" spans="1:25" x14ac:dyDescent="0.2"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476" t="s">
        <v>443</v>
      </c>
      <c r="T1" s="476"/>
      <c r="U1" s="476"/>
      <c r="V1" s="476"/>
      <c r="W1" s="476"/>
      <c r="X1" s="476"/>
    </row>
    <row r="2" spans="1:25" x14ac:dyDescent="0.2"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476" t="s">
        <v>431</v>
      </c>
      <c r="T2" s="476"/>
      <c r="U2" s="476"/>
      <c r="V2" s="476"/>
      <c r="W2" s="476"/>
      <c r="X2" s="476"/>
    </row>
    <row r="3" spans="1:25" x14ac:dyDescent="0.2"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476" t="s">
        <v>432</v>
      </c>
      <c r="T3" s="476"/>
      <c r="U3" s="476"/>
      <c r="V3" s="476"/>
      <c r="W3" s="476"/>
      <c r="X3" s="476"/>
    </row>
    <row r="4" spans="1:25" x14ac:dyDescent="0.2"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476" t="s">
        <v>468</v>
      </c>
      <c r="T4" s="476"/>
      <c r="U4" s="476"/>
      <c r="V4" s="476"/>
      <c r="W4" s="476"/>
      <c r="X4" s="476"/>
    </row>
    <row r="5" spans="1:25" x14ac:dyDescent="0.2">
      <c r="I5" s="3"/>
      <c r="J5" s="3"/>
      <c r="K5" s="130"/>
      <c r="L5" s="130"/>
      <c r="M5" s="3"/>
      <c r="N5" s="3"/>
      <c r="O5" s="130"/>
      <c r="P5" s="130"/>
      <c r="Q5" s="3"/>
      <c r="R5" s="3"/>
      <c r="S5" s="1"/>
      <c r="T5" s="2"/>
      <c r="U5" s="3"/>
      <c r="V5" s="3"/>
      <c r="W5" s="130"/>
      <c r="X5" s="130"/>
    </row>
    <row r="6" spans="1:25" ht="37.5" customHeight="1" x14ac:dyDescent="0.2">
      <c r="A6" s="484" t="s">
        <v>414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</row>
    <row r="7" spans="1:25" ht="12.75" customHeight="1" x14ac:dyDescent="0.2">
      <c r="C7" s="482"/>
      <c r="D7" s="482"/>
      <c r="E7" s="482"/>
      <c r="F7" s="139"/>
      <c r="G7" s="130"/>
      <c r="H7" s="130"/>
      <c r="I7" s="130"/>
      <c r="J7" s="139"/>
      <c r="K7" s="130"/>
      <c r="L7" s="130"/>
      <c r="M7" s="130"/>
      <c r="N7" s="139"/>
      <c r="O7" s="130"/>
      <c r="P7" s="130"/>
      <c r="Q7" s="130"/>
      <c r="R7" s="139"/>
      <c r="S7" s="130"/>
      <c r="T7" s="130"/>
      <c r="U7" s="130"/>
      <c r="V7" s="139"/>
      <c r="W7" s="130"/>
      <c r="X7" s="130"/>
    </row>
    <row r="8" spans="1:25" ht="15.75" customHeight="1" thickBot="1" x14ac:dyDescent="0.3">
      <c r="A8" s="477" t="s">
        <v>348</v>
      </c>
      <c r="B8" s="477"/>
      <c r="C8" s="477"/>
      <c r="D8" s="477"/>
      <c r="E8" s="479"/>
      <c r="F8" s="479"/>
      <c r="G8" s="479"/>
      <c r="H8" s="479"/>
      <c r="I8" s="479"/>
      <c r="J8" s="479"/>
      <c r="K8" s="479"/>
      <c r="L8" s="479"/>
      <c r="M8" s="479"/>
      <c r="N8" s="479"/>
      <c r="O8" s="479"/>
      <c r="P8" s="479"/>
      <c r="Q8" s="479"/>
      <c r="R8" s="479"/>
      <c r="S8" s="479"/>
      <c r="T8" s="479"/>
      <c r="U8" s="479"/>
      <c r="V8" s="479"/>
      <c r="W8" s="479"/>
      <c r="X8" s="479"/>
    </row>
    <row r="9" spans="1:25" ht="30.2" customHeight="1" x14ac:dyDescent="0.2">
      <c r="A9" s="460" t="s">
        <v>0</v>
      </c>
      <c r="B9" s="461"/>
      <c r="C9" s="486" t="s">
        <v>1</v>
      </c>
      <c r="D9" s="480" t="s">
        <v>204</v>
      </c>
      <c r="E9" s="470" t="s">
        <v>186</v>
      </c>
      <c r="F9" s="471"/>
      <c r="G9" s="471"/>
      <c r="H9" s="472" t="s">
        <v>187</v>
      </c>
      <c r="I9" s="470" t="s">
        <v>188</v>
      </c>
      <c r="J9" s="471"/>
      <c r="K9" s="471"/>
      <c r="L9" s="472" t="s">
        <v>189</v>
      </c>
      <c r="M9" s="470" t="s">
        <v>190</v>
      </c>
      <c r="N9" s="471"/>
      <c r="O9" s="471"/>
      <c r="P9" s="472" t="s">
        <v>191</v>
      </c>
      <c r="Q9" s="470" t="s">
        <v>192</v>
      </c>
      <c r="R9" s="471"/>
      <c r="S9" s="471"/>
      <c r="T9" s="472" t="s">
        <v>193</v>
      </c>
      <c r="U9" s="470" t="s">
        <v>194</v>
      </c>
      <c r="V9" s="471"/>
      <c r="W9" s="471"/>
      <c r="X9" s="472" t="s">
        <v>75</v>
      </c>
    </row>
    <row r="10" spans="1:25" ht="52.5" customHeight="1" thickBot="1" x14ac:dyDescent="0.25">
      <c r="A10" s="462"/>
      <c r="B10" s="463"/>
      <c r="C10" s="487"/>
      <c r="D10" s="481"/>
      <c r="E10" s="47" t="s">
        <v>88</v>
      </c>
      <c r="F10" s="48" t="s">
        <v>76</v>
      </c>
      <c r="G10" s="49" t="s">
        <v>173</v>
      </c>
      <c r="H10" s="473"/>
      <c r="I10" s="47" t="s">
        <v>88</v>
      </c>
      <c r="J10" s="48" t="s">
        <v>76</v>
      </c>
      <c r="K10" s="49" t="s">
        <v>173</v>
      </c>
      <c r="L10" s="473"/>
      <c r="M10" s="47" t="s">
        <v>88</v>
      </c>
      <c r="N10" s="48" t="s">
        <v>76</v>
      </c>
      <c r="O10" s="49" t="s">
        <v>173</v>
      </c>
      <c r="P10" s="473"/>
      <c r="Q10" s="47" t="s">
        <v>88</v>
      </c>
      <c r="R10" s="48" t="s">
        <v>76</v>
      </c>
      <c r="S10" s="49" t="s">
        <v>173</v>
      </c>
      <c r="T10" s="473"/>
      <c r="U10" s="47" t="s">
        <v>88</v>
      </c>
      <c r="V10" s="48" t="s">
        <v>76</v>
      </c>
      <c r="W10" s="49" t="s">
        <v>173</v>
      </c>
      <c r="X10" s="473"/>
    </row>
    <row r="11" spans="1:25" ht="12.75" customHeight="1" thickBot="1" x14ac:dyDescent="0.25">
      <c r="A11" s="55"/>
      <c r="B11" s="93"/>
      <c r="C11" s="54" t="s">
        <v>2</v>
      </c>
      <c r="D11" s="50"/>
      <c r="E11" s="51">
        <v>53796.76</v>
      </c>
      <c r="F11" s="52">
        <v>3751885.3400000003</v>
      </c>
      <c r="G11" s="56">
        <v>10047.119999999999</v>
      </c>
      <c r="H11" s="53">
        <v>3815729.22</v>
      </c>
      <c r="I11" s="51">
        <v>57469.36</v>
      </c>
      <c r="J11" s="52">
        <v>3717309.94</v>
      </c>
      <c r="K11" s="56">
        <v>11408.48</v>
      </c>
      <c r="L11" s="53">
        <v>3786187.78</v>
      </c>
      <c r="M11" s="51">
        <v>48382.16</v>
      </c>
      <c r="N11" s="52">
        <v>3825077.78</v>
      </c>
      <c r="O11" s="56">
        <v>12671.849999999999</v>
      </c>
      <c r="P11" s="53">
        <v>3886131.79</v>
      </c>
      <c r="Q11" s="51">
        <v>41802</v>
      </c>
      <c r="R11" s="52">
        <v>3796335.5000000005</v>
      </c>
      <c r="S11" s="56">
        <v>13214.96</v>
      </c>
      <c r="T11" s="53">
        <v>3851352.4600000004</v>
      </c>
      <c r="U11" s="51">
        <v>201450.28</v>
      </c>
      <c r="V11" s="52">
        <v>15090608.559999999</v>
      </c>
      <c r="W11" s="56">
        <v>47342.409999999996</v>
      </c>
      <c r="X11" s="53">
        <v>15339401.249999998</v>
      </c>
    </row>
    <row r="12" spans="1:25" s="106" customFormat="1" outlineLevel="1" x14ac:dyDescent="0.2">
      <c r="A12" s="466">
        <v>810001</v>
      </c>
      <c r="B12" s="97">
        <v>810001</v>
      </c>
      <c r="C12" s="100" t="s">
        <v>90</v>
      </c>
      <c r="D12" s="101" t="s">
        <v>335</v>
      </c>
      <c r="E12" s="107">
        <v>53796.76</v>
      </c>
      <c r="F12" s="108">
        <v>3749955.62</v>
      </c>
      <c r="G12" s="108">
        <v>10047.119999999999</v>
      </c>
      <c r="H12" s="109">
        <v>3813799.5</v>
      </c>
      <c r="I12" s="107">
        <v>57469.36</v>
      </c>
      <c r="J12" s="108">
        <v>3715380.2199999997</v>
      </c>
      <c r="K12" s="108">
        <v>11408.48</v>
      </c>
      <c r="L12" s="109">
        <v>3784258.0599999996</v>
      </c>
      <c r="M12" s="107">
        <v>48382.16</v>
      </c>
      <c r="N12" s="108">
        <v>3824066.69</v>
      </c>
      <c r="O12" s="108">
        <v>12671.849999999999</v>
      </c>
      <c r="P12" s="109">
        <v>3885120.7</v>
      </c>
      <c r="Q12" s="107">
        <v>41802</v>
      </c>
      <c r="R12" s="108">
        <v>3796335.5000000005</v>
      </c>
      <c r="S12" s="108">
        <v>13214.96</v>
      </c>
      <c r="T12" s="109">
        <v>3851352.4600000004</v>
      </c>
      <c r="U12" s="143">
        <v>201450.28</v>
      </c>
      <c r="V12" s="144">
        <v>15085738.029999999</v>
      </c>
      <c r="W12" s="108">
        <v>47342.409999999996</v>
      </c>
      <c r="X12" s="109">
        <v>15334530.719999999</v>
      </c>
    </row>
    <row r="13" spans="1:25" outlineLevel="2" x14ac:dyDescent="0.2">
      <c r="A13" s="467"/>
      <c r="B13" s="95">
        <v>810001</v>
      </c>
      <c r="C13" s="14" t="s">
        <v>352</v>
      </c>
      <c r="D13" s="35" t="s">
        <v>198</v>
      </c>
      <c r="E13" s="40">
        <v>52043.94</v>
      </c>
      <c r="F13" s="6">
        <v>3612331.0700000003</v>
      </c>
      <c r="G13" s="6">
        <v>10047.119999999999</v>
      </c>
      <c r="H13" s="38">
        <v>3674422.1300000004</v>
      </c>
      <c r="I13" s="40">
        <v>54420.020000000004</v>
      </c>
      <c r="J13" s="6">
        <v>3534180.4799999995</v>
      </c>
      <c r="K13" s="6">
        <v>10678.81</v>
      </c>
      <c r="L13" s="38">
        <v>3599279.3099999996</v>
      </c>
      <c r="M13" s="40">
        <v>47551.98</v>
      </c>
      <c r="N13" s="6">
        <v>3639624.77</v>
      </c>
      <c r="O13" s="6">
        <v>11897.96</v>
      </c>
      <c r="P13" s="38">
        <v>3699074.71</v>
      </c>
      <c r="Q13" s="40">
        <v>39667.26</v>
      </c>
      <c r="R13" s="6">
        <v>3630885.1900000004</v>
      </c>
      <c r="S13" s="6">
        <v>13214.96</v>
      </c>
      <c r="T13" s="38">
        <v>3683767.41</v>
      </c>
      <c r="U13" s="40">
        <v>193683.20000000001</v>
      </c>
      <c r="V13" s="6">
        <v>14417021.510000002</v>
      </c>
      <c r="W13" s="32">
        <v>45838.85</v>
      </c>
      <c r="X13" s="38">
        <v>14656543.560000001</v>
      </c>
      <c r="Y13" s="60"/>
    </row>
    <row r="14" spans="1:25" ht="13.5" outlineLevel="2" thickBot="1" x14ac:dyDescent="0.25">
      <c r="A14" s="468"/>
      <c r="B14" s="96">
        <v>810001</v>
      </c>
      <c r="C14" s="114" t="s">
        <v>351</v>
      </c>
      <c r="D14" s="42" t="s">
        <v>199</v>
      </c>
      <c r="E14" s="45">
        <v>1752.82</v>
      </c>
      <c r="F14" s="46">
        <v>137624.54999999999</v>
      </c>
      <c r="G14" s="46">
        <v>0</v>
      </c>
      <c r="H14" s="44">
        <v>139377.37</v>
      </c>
      <c r="I14" s="45">
        <v>3049.34</v>
      </c>
      <c r="J14" s="46">
        <v>181199.74000000002</v>
      </c>
      <c r="K14" s="46">
        <v>729.67</v>
      </c>
      <c r="L14" s="44">
        <v>184978.75000000003</v>
      </c>
      <c r="M14" s="45">
        <v>830.18</v>
      </c>
      <c r="N14" s="46">
        <v>184441.91999999998</v>
      </c>
      <c r="O14" s="46">
        <v>773.89</v>
      </c>
      <c r="P14" s="44">
        <v>186045.99</v>
      </c>
      <c r="Q14" s="45">
        <v>2134.7400000000002</v>
      </c>
      <c r="R14" s="46">
        <v>165450.31</v>
      </c>
      <c r="S14" s="46">
        <v>0</v>
      </c>
      <c r="T14" s="44">
        <v>167585.04999999999</v>
      </c>
      <c r="U14" s="45">
        <v>7767.08</v>
      </c>
      <c r="V14" s="46">
        <v>668716.52</v>
      </c>
      <c r="W14" s="43">
        <v>1503.56</v>
      </c>
      <c r="X14" s="44">
        <v>677987.16</v>
      </c>
      <c r="Y14" s="60"/>
    </row>
    <row r="15" spans="1:25" s="106" customFormat="1" outlineLevel="1" x14ac:dyDescent="0.2">
      <c r="A15" s="464">
        <v>810175</v>
      </c>
      <c r="B15" s="97">
        <v>810175</v>
      </c>
      <c r="C15" s="100" t="s">
        <v>91</v>
      </c>
      <c r="D15" s="110" t="s">
        <v>335</v>
      </c>
      <c r="E15" s="107">
        <v>0</v>
      </c>
      <c r="F15" s="108">
        <v>1929.72</v>
      </c>
      <c r="G15" s="108">
        <v>0</v>
      </c>
      <c r="H15" s="109">
        <v>1929.72</v>
      </c>
      <c r="I15" s="107">
        <v>0</v>
      </c>
      <c r="J15" s="108">
        <v>1929.72</v>
      </c>
      <c r="K15" s="108">
        <v>0</v>
      </c>
      <c r="L15" s="109">
        <v>1929.72</v>
      </c>
      <c r="M15" s="107">
        <v>0</v>
      </c>
      <c r="N15" s="108">
        <v>1011.09</v>
      </c>
      <c r="O15" s="108">
        <v>0</v>
      </c>
      <c r="P15" s="109">
        <v>1011.09</v>
      </c>
      <c r="Q15" s="107">
        <v>0</v>
      </c>
      <c r="R15" s="108">
        <v>0</v>
      </c>
      <c r="S15" s="108">
        <v>0</v>
      </c>
      <c r="T15" s="109">
        <v>0</v>
      </c>
      <c r="U15" s="143">
        <v>0</v>
      </c>
      <c r="V15" s="144">
        <v>4870.53</v>
      </c>
      <c r="W15" s="108">
        <v>0</v>
      </c>
      <c r="X15" s="109">
        <v>4870.53</v>
      </c>
    </row>
    <row r="16" spans="1:25" hidden="1" outlineLevel="2" x14ac:dyDescent="0.2">
      <c r="A16" s="465"/>
      <c r="B16" s="95">
        <v>810175</v>
      </c>
      <c r="C16" s="14" t="s">
        <v>352</v>
      </c>
      <c r="D16" s="58" t="s">
        <v>198</v>
      </c>
      <c r="E16" s="40">
        <v>0</v>
      </c>
      <c r="F16" s="6">
        <v>0</v>
      </c>
      <c r="G16" s="6">
        <v>0</v>
      </c>
      <c r="H16" s="38">
        <v>0</v>
      </c>
      <c r="I16" s="40">
        <v>0</v>
      </c>
      <c r="J16" s="6">
        <v>0</v>
      </c>
      <c r="K16" s="6">
        <v>0</v>
      </c>
      <c r="L16" s="38">
        <v>0</v>
      </c>
      <c r="M16" s="40">
        <v>0</v>
      </c>
      <c r="N16" s="6">
        <v>0</v>
      </c>
      <c r="O16" s="6">
        <v>0</v>
      </c>
      <c r="P16" s="38">
        <v>0</v>
      </c>
      <c r="Q16" s="40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  <c r="Y16" s="60"/>
    </row>
    <row r="17" spans="1:25" ht="13.5" outlineLevel="2" thickBot="1" x14ac:dyDescent="0.25">
      <c r="A17" s="475"/>
      <c r="B17" s="96">
        <v>810175</v>
      </c>
      <c r="C17" s="114" t="s">
        <v>351</v>
      </c>
      <c r="D17" s="59" t="s">
        <v>199</v>
      </c>
      <c r="E17" s="45">
        <v>0</v>
      </c>
      <c r="F17" s="46">
        <v>1929.72</v>
      </c>
      <c r="G17" s="46">
        <v>0</v>
      </c>
      <c r="H17" s="44">
        <v>1929.72</v>
      </c>
      <c r="I17" s="45">
        <v>0</v>
      </c>
      <c r="J17" s="46">
        <v>1929.72</v>
      </c>
      <c r="K17" s="46">
        <v>0</v>
      </c>
      <c r="L17" s="44">
        <v>1929.72</v>
      </c>
      <c r="M17" s="45">
        <v>0</v>
      </c>
      <c r="N17" s="46">
        <v>1011.09</v>
      </c>
      <c r="O17" s="46">
        <v>0</v>
      </c>
      <c r="P17" s="44">
        <v>1011.09</v>
      </c>
      <c r="Q17" s="45">
        <v>0</v>
      </c>
      <c r="R17" s="46">
        <v>0</v>
      </c>
      <c r="S17" s="46">
        <v>0</v>
      </c>
      <c r="T17" s="44">
        <v>0</v>
      </c>
      <c r="U17" s="45">
        <v>0</v>
      </c>
      <c r="V17" s="46">
        <v>4870.53</v>
      </c>
      <c r="W17" s="43">
        <v>0</v>
      </c>
      <c r="X17" s="44">
        <v>4870.53</v>
      </c>
      <c r="Y17" s="60"/>
    </row>
    <row r="18" spans="1:25" ht="12.75" customHeight="1" thickBot="1" x14ac:dyDescent="0.25">
      <c r="A18" s="55"/>
      <c r="B18" s="93"/>
      <c r="C18" s="54" t="s">
        <v>3</v>
      </c>
      <c r="D18" s="50"/>
      <c r="E18" s="51">
        <v>245607.05000000005</v>
      </c>
      <c r="F18" s="52">
        <v>4263034.8799999999</v>
      </c>
      <c r="G18" s="56">
        <v>45821.4</v>
      </c>
      <c r="H18" s="53">
        <v>4554463.33</v>
      </c>
      <c r="I18" s="51">
        <v>263574.12</v>
      </c>
      <c r="J18" s="52">
        <v>4305317.88</v>
      </c>
      <c r="K18" s="56">
        <v>39475.589999999997</v>
      </c>
      <c r="L18" s="53">
        <v>4608367.59</v>
      </c>
      <c r="M18" s="51">
        <v>258721.78000000003</v>
      </c>
      <c r="N18" s="52">
        <v>4123652.7800000003</v>
      </c>
      <c r="O18" s="56">
        <v>36319.800000000003</v>
      </c>
      <c r="P18" s="53">
        <v>4418694.3600000003</v>
      </c>
      <c r="Q18" s="51">
        <v>216072.61</v>
      </c>
      <c r="R18" s="52">
        <v>4064747.8600000003</v>
      </c>
      <c r="S18" s="56">
        <v>45199.179999999993</v>
      </c>
      <c r="T18" s="53">
        <v>4326019.6500000004</v>
      </c>
      <c r="U18" s="51">
        <v>983975.56</v>
      </c>
      <c r="V18" s="52">
        <v>16756753.399999999</v>
      </c>
      <c r="W18" s="56">
        <v>166815.97</v>
      </c>
      <c r="X18" s="53">
        <v>17907544.929999996</v>
      </c>
      <c r="Y18" s="65"/>
    </row>
    <row r="19" spans="1:25" s="106" customFormat="1" outlineLevel="1" x14ac:dyDescent="0.2">
      <c r="A19" s="466">
        <v>810008</v>
      </c>
      <c r="B19" s="97">
        <v>810008</v>
      </c>
      <c r="C19" s="100" t="s">
        <v>92</v>
      </c>
      <c r="D19" s="101" t="s">
        <v>335</v>
      </c>
      <c r="E19" s="107">
        <v>208550.49000000005</v>
      </c>
      <c r="F19" s="108">
        <v>2996580.1399999997</v>
      </c>
      <c r="G19" s="108">
        <v>36836.61</v>
      </c>
      <c r="H19" s="109">
        <v>3241967.2399999998</v>
      </c>
      <c r="I19" s="107">
        <v>187559.53</v>
      </c>
      <c r="J19" s="108">
        <v>3120175.88</v>
      </c>
      <c r="K19" s="108">
        <v>32456.11</v>
      </c>
      <c r="L19" s="109">
        <v>3340191.5199999996</v>
      </c>
      <c r="M19" s="107">
        <v>181574.57</v>
      </c>
      <c r="N19" s="108">
        <v>2948827.02</v>
      </c>
      <c r="O19" s="108">
        <v>30285.47</v>
      </c>
      <c r="P19" s="109">
        <v>3160687.06</v>
      </c>
      <c r="Q19" s="107">
        <v>166561.34</v>
      </c>
      <c r="R19" s="108">
        <v>2972905.49</v>
      </c>
      <c r="S19" s="108">
        <v>30393.659999999996</v>
      </c>
      <c r="T19" s="109">
        <v>3169860.49</v>
      </c>
      <c r="U19" s="143">
        <v>744245.93</v>
      </c>
      <c r="V19" s="144">
        <v>12038488.529999999</v>
      </c>
      <c r="W19" s="108">
        <v>129971.85</v>
      </c>
      <c r="X19" s="109">
        <v>12912706.309999999</v>
      </c>
      <c r="Y19" s="105"/>
    </row>
    <row r="20" spans="1:25" outlineLevel="2" x14ac:dyDescent="0.2">
      <c r="A20" s="467"/>
      <c r="B20" s="95">
        <v>810008</v>
      </c>
      <c r="C20" s="14" t="s">
        <v>352</v>
      </c>
      <c r="D20" s="35" t="s">
        <v>198</v>
      </c>
      <c r="E20" s="40">
        <v>208550.49000000005</v>
      </c>
      <c r="F20" s="6">
        <v>2993243.34</v>
      </c>
      <c r="G20" s="6">
        <v>36836.61</v>
      </c>
      <c r="H20" s="38">
        <v>3238630.44</v>
      </c>
      <c r="I20" s="40">
        <v>187559.53</v>
      </c>
      <c r="J20" s="6">
        <v>3114014.87</v>
      </c>
      <c r="K20" s="6">
        <v>32456.11</v>
      </c>
      <c r="L20" s="38">
        <v>3334030.51</v>
      </c>
      <c r="M20" s="40">
        <v>181574.57</v>
      </c>
      <c r="N20" s="6">
        <v>2942067</v>
      </c>
      <c r="O20" s="6">
        <v>30285.47</v>
      </c>
      <c r="P20" s="38">
        <v>3153927.04</v>
      </c>
      <c r="Q20" s="40">
        <v>166561.34</v>
      </c>
      <c r="R20" s="6">
        <v>2966873.12</v>
      </c>
      <c r="S20" s="6">
        <v>30393.659999999996</v>
      </c>
      <c r="T20" s="38">
        <v>3163828.12</v>
      </c>
      <c r="U20" s="40">
        <v>744245.93</v>
      </c>
      <c r="V20" s="6">
        <v>12016198.330000002</v>
      </c>
      <c r="W20" s="32">
        <v>129971.85</v>
      </c>
      <c r="X20" s="38">
        <v>12890416.110000001</v>
      </c>
      <c r="Y20" s="60"/>
    </row>
    <row r="21" spans="1:25" ht="13.5" outlineLevel="2" thickBot="1" x14ac:dyDescent="0.25">
      <c r="A21" s="468"/>
      <c r="B21" s="96">
        <v>810008</v>
      </c>
      <c r="C21" s="114" t="s">
        <v>351</v>
      </c>
      <c r="D21" s="42" t="s">
        <v>199</v>
      </c>
      <c r="E21" s="45">
        <v>0</v>
      </c>
      <c r="F21" s="46">
        <v>3336.8</v>
      </c>
      <c r="G21" s="46">
        <v>0</v>
      </c>
      <c r="H21" s="44">
        <v>3336.8</v>
      </c>
      <c r="I21" s="45">
        <v>0</v>
      </c>
      <c r="J21" s="46">
        <v>6161.01</v>
      </c>
      <c r="K21" s="46">
        <v>0</v>
      </c>
      <c r="L21" s="44">
        <v>6161.01</v>
      </c>
      <c r="M21" s="45">
        <v>0</v>
      </c>
      <c r="N21" s="46">
        <v>6760.0199999999995</v>
      </c>
      <c r="O21" s="46">
        <v>0</v>
      </c>
      <c r="P21" s="44">
        <v>6760.0199999999995</v>
      </c>
      <c r="Q21" s="45">
        <v>0</v>
      </c>
      <c r="R21" s="46">
        <v>6032.37</v>
      </c>
      <c r="S21" s="46">
        <v>0</v>
      </c>
      <c r="T21" s="44">
        <v>6032.37</v>
      </c>
      <c r="U21" s="45">
        <v>0</v>
      </c>
      <c r="V21" s="46">
        <v>22290.2</v>
      </c>
      <c r="W21" s="43">
        <v>0</v>
      </c>
      <c r="X21" s="44">
        <v>22290.2</v>
      </c>
      <c r="Y21" s="60"/>
    </row>
    <row r="22" spans="1:25" s="106" customFormat="1" outlineLevel="1" x14ac:dyDescent="0.2">
      <c r="A22" s="464">
        <v>810009</v>
      </c>
      <c r="B22" s="97">
        <v>810009</v>
      </c>
      <c r="C22" s="100" t="s">
        <v>93</v>
      </c>
      <c r="D22" s="101" t="s">
        <v>335</v>
      </c>
      <c r="E22" s="107">
        <v>37056.559999999998</v>
      </c>
      <c r="F22" s="108">
        <v>1266454.74</v>
      </c>
      <c r="G22" s="108">
        <v>8984.7900000000009</v>
      </c>
      <c r="H22" s="109">
        <v>1312496.0900000001</v>
      </c>
      <c r="I22" s="107">
        <v>76014.590000000011</v>
      </c>
      <c r="J22" s="108">
        <v>1185141.9999999998</v>
      </c>
      <c r="K22" s="108">
        <v>7019.48</v>
      </c>
      <c r="L22" s="109">
        <v>1268176.0699999998</v>
      </c>
      <c r="M22" s="107">
        <v>77147.210000000006</v>
      </c>
      <c r="N22" s="108">
        <v>1174825.76</v>
      </c>
      <c r="O22" s="108">
        <v>6034.33</v>
      </c>
      <c r="P22" s="109">
        <v>1258007.3</v>
      </c>
      <c r="Q22" s="107">
        <v>49511.27</v>
      </c>
      <c r="R22" s="108">
        <v>1091842.3700000001</v>
      </c>
      <c r="S22" s="108">
        <v>14805.52</v>
      </c>
      <c r="T22" s="109">
        <v>1156159.1600000001</v>
      </c>
      <c r="U22" s="143">
        <v>239729.63</v>
      </c>
      <c r="V22" s="144">
        <v>4718264.87</v>
      </c>
      <c r="W22" s="108">
        <v>36844.119999999995</v>
      </c>
      <c r="X22" s="109">
        <v>4994838.62</v>
      </c>
      <c r="Y22" s="105"/>
    </row>
    <row r="23" spans="1:25" outlineLevel="2" x14ac:dyDescent="0.2">
      <c r="A23" s="465"/>
      <c r="B23" s="95">
        <v>810009</v>
      </c>
      <c r="C23" s="14" t="s">
        <v>352</v>
      </c>
      <c r="D23" s="58" t="s">
        <v>198</v>
      </c>
      <c r="E23" s="40">
        <v>33406.199999999997</v>
      </c>
      <c r="F23" s="6">
        <v>1200325.96</v>
      </c>
      <c r="G23" s="6">
        <v>7625.95</v>
      </c>
      <c r="H23" s="38">
        <v>1241358.1099999999</v>
      </c>
      <c r="I23" s="40">
        <v>72521.010000000009</v>
      </c>
      <c r="J23" s="6">
        <v>1117043.3399999999</v>
      </c>
      <c r="K23" s="6">
        <v>6372.2199999999993</v>
      </c>
      <c r="L23" s="38">
        <v>1195936.5699999998</v>
      </c>
      <c r="M23" s="40">
        <v>75145.13</v>
      </c>
      <c r="N23" s="6">
        <v>1142868.8</v>
      </c>
      <c r="O23" s="6">
        <v>6034.33</v>
      </c>
      <c r="P23" s="38">
        <v>1224048.2600000002</v>
      </c>
      <c r="Q23" s="40">
        <v>48864.009999999995</v>
      </c>
      <c r="R23" s="6">
        <v>1033243.5</v>
      </c>
      <c r="S23" s="6">
        <v>14805.52</v>
      </c>
      <c r="T23" s="38">
        <v>1096913.03</v>
      </c>
      <c r="U23" s="40">
        <v>229936.35000000003</v>
      </c>
      <c r="V23" s="6">
        <v>4493481.5999999996</v>
      </c>
      <c r="W23" s="32">
        <v>34838.020000000004</v>
      </c>
      <c r="X23" s="38">
        <v>4758255.9699999988</v>
      </c>
      <c r="Y23" s="60"/>
    </row>
    <row r="24" spans="1:25" ht="13.5" outlineLevel="2" thickBot="1" x14ac:dyDescent="0.25">
      <c r="A24" s="475"/>
      <c r="B24" s="96">
        <v>810009</v>
      </c>
      <c r="C24" s="114" t="s">
        <v>351</v>
      </c>
      <c r="D24" s="59" t="s">
        <v>199</v>
      </c>
      <c r="E24" s="45">
        <v>3650.3599999999997</v>
      </c>
      <c r="F24" s="46">
        <v>66128.78</v>
      </c>
      <c r="G24" s="46">
        <v>1358.8400000000001</v>
      </c>
      <c r="H24" s="44">
        <v>71137.98</v>
      </c>
      <c r="I24" s="45">
        <v>3493.58</v>
      </c>
      <c r="J24" s="46">
        <v>68098.66</v>
      </c>
      <c r="K24" s="46">
        <v>647.26</v>
      </c>
      <c r="L24" s="44">
        <v>72239.5</v>
      </c>
      <c r="M24" s="45">
        <v>2002.08</v>
      </c>
      <c r="N24" s="46">
        <v>31956.959999999999</v>
      </c>
      <c r="O24" s="46">
        <v>0</v>
      </c>
      <c r="P24" s="44">
        <v>33959.040000000001</v>
      </c>
      <c r="Q24" s="45">
        <v>647.26</v>
      </c>
      <c r="R24" s="46">
        <v>58598.869999999995</v>
      </c>
      <c r="S24" s="46">
        <v>0</v>
      </c>
      <c r="T24" s="44">
        <v>59246.13</v>
      </c>
      <c r="U24" s="45">
        <v>9793.2800000000007</v>
      </c>
      <c r="V24" s="46">
        <v>224783.27</v>
      </c>
      <c r="W24" s="43">
        <v>2006.1000000000001</v>
      </c>
      <c r="X24" s="44">
        <v>236582.65</v>
      </c>
      <c r="Y24" s="60"/>
    </row>
    <row r="25" spans="1:25" ht="12.75" customHeight="1" thickBot="1" x14ac:dyDescent="0.25">
      <c r="A25" s="55"/>
      <c r="B25" s="93"/>
      <c r="C25" s="54" t="s">
        <v>4</v>
      </c>
      <c r="D25" s="50"/>
      <c r="E25" s="51">
        <v>2473375.5199999996</v>
      </c>
      <c r="F25" s="52">
        <v>181214.77000000002</v>
      </c>
      <c r="G25" s="52">
        <v>2092229.2299999997</v>
      </c>
      <c r="H25" s="53">
        <v>4746819.5199999996</v>
      </c>
      <c r="I25" s="51">
        <v>1919680.36</v>
      </c>
      <c r="J25" s="52">
        <v>192946.61</v>
      </c>
      <c r="K25" s="52">
        <v>1816831.34</v>
      </c>
      <c r="L25" s="53">
        <v>3929458.3100000005</v>
      </c>
      <c r="M25" s="51">
        <v>2513525.1399999997</v>
      </c>
      <c r="N25" s="52">
        <v>286418.08999999997</v>
      </c>
      <c r="O25" s="52">
        <v>1342362.3699999999</v>
      </c>
      <c r="P25" s="53">
        <v>4142305.5999999996</v>
      </c>
      <c r="Q25" s="51">
        <v>1970583.5000000002</v>
      </c>
      <c r="R25" s="52">
        <v>248816.71999999997</v>
      </c>
      <c r="S25" s="52">
        <v>1521225.43</v>
      </c>
      <c r="T25" s="53">
        <v>3740625.6500000004</v>
      </c>
      <c r="U25" s="51">
        <v>8877164.5199999996</v>
      </c>
      <c r="V25" s="52">
        <v>909396.18999999983</v>
      </c>
      <c r="W25" s="52">
        <v>6772648.3699999992</v>
      </c>
      <c r="X25" s="53">
        <v>16559209.079999998</v>
      </c>
      <c r="Y25" s="65"/>
    </row>
    <row r="26" spans="1:25" s="106" customFormat="1" outlineLevel="1" x14ac:dyDescent="0.2">
      <c r="A26" s="466">
        <v>810017</v>
      </c>
      <c r="B26" s="97">
        <v>810017</v>
      </c>
      <c r="C26" s="100" t="s">
        <v>94</v>
      </c>
      <c r="D26" s="101" t="s">
        <v>335</v>
      </c>
      <c r="E26" s="107">
        <v>1858676.44</v>
      </c>
      <c r="F26" s="108">
        <v>176758.56</v>
      </c>
      <c r="G26" s="108">
        <v>1422990.9499999997</v>
      </c>
      <c r="H26" s="109">
        <v>3458425.9499999997</v>
      </c>
      <c r="I26" s="107">
        <v>1671514</v>
      </c>
      <c r="J26" s="108">
        <v>185525.41999999998</v>
      </c>
      <c r="K26" s="108">
        <v>1322297.3999999999</v>
      </c>
      <c r="L26" s="109">
        <v>3179336.82</v>
      </c>
      <c r="M26" s="107">
        <v>2281642.46</v>
      </c>
      <c r="N26" s="108">
        <v>278910.06999999995</v>
      </c>
      <c r="O26" s="108">
        <v>742648.65999999992</v>
      </c>
      <c r="P26" s="109">
        <v>3303201.1899999995</v>
      </c>
      <c r="Q26" s="107">
        <v>1777953.4000000001</v>
      </c>
      <c r="R26" s="108">
        <v>243421.92999999996</v>
      </c>
      <c r="S26" s="108">
        <v>1102523.93</v>
      </c>
      <c r="T26" s="109">
        <v>3123899.26</v>
      </c>
      <c r="U26" s="143">
        <v>7589786.3000000007</v>
      </c>
      <c r="V26" s="144">
        <v>884615.97999999986</v>
      </c>
      <c r="W26" s="108">
        <v>4590460.9399999995</v>
      </c>
      <c r="X26" s="109">
        <v>13064863.220000001</v>
      </c>
      <c r="Y26" s="105"/>
    </row>
    <row r="27" spans="1:25" outlineLevel="2" x14ac:dyDescent="0.2">
      <c r="A27" s="467"/>
      <c r="B27" s="95">
        <v>810017</v>
      </c>
      <c r="C27" s="14" t="s">
        <v>352</v>
      </c>
      <c r="D27" s="35" t="s">
        <v>198</v>
      </c>
      <c r="E27" s="40">
        <v>1819390.67</v>
      </c>
      <c r="F27" s="6">
        <v>175928.38</v>
      </c>
      <c r="G27" s="6">
        <v>1349770.3099999998</v>
      </c>
      <c r="H27" s="38">
        <v>3345089.3599999994</v>
      </c>
      <c r="I27" s="40">
        <v>1622782.66</v>
      </c>
      <c r="J27" s="6">
        <v>184695.24</v>
      </c>
      <c r="K27" s="6">
        <v>1212448.3399999999</v>
      </c>
      <c r="L27" s="38">
        <v>3019926.2399999998</v>
      </c>
      <c r="M27" s="40">
        <v>2243454.2000000002</v>
      </c>
      <c r="N27" s="6">
        <v>276582.34999999998</v>
      </c>
      <c r="O27" s="6">
        <v>678861.6</v>
      </c>
      <c r="P27" s="38">
        <v>3198898.1500000004</v>
      </c>
      <c r="Q27" s="40">
        <v>1726761.7100000002</v>
      </c>
      <c r="R27" s="6">
        <v>239934.36999999997</v>
      </c>
      <c r="S27" s="6">
        <v>1029076.19</v>
      </c>
      <c r="T27" s="38">
        <v>2995772.27</v>
      </c>
      <c r="U27" s="40">
        <v>7412389.2400000002</v>
      </c>
      <c r="V27" s="6">
        <v>877140.34</v>
      </c>
      <c r="W27" s="32">
        <v>4270156.4399999995</v>
      </c>
      <c r="X27" s="38">
        <v>12559686.02</v>
      </c>
      <c r="Y27" s="60"/>
    </row>
    <row r="28" spans="1:25" ht="13.5" outlineLevel="2" thickBot="1" x14ac:dyDescent="0.25">
      <c r="A28" s="468"/>
      <c r="B28" s="96">
        <v>810017</v>
      </c>
      <c r="C28" s="114" t="s">
        <v>351</v>
      </c>
      <c r="D28" s="42" t="s">
        <v>199</v>
      </c>
      <c r="E28" s="45">
        <v>39285.770000000004</v>
      </c>
      <c r="F28" s="46">
        <v>830.18</v>
      </c>
      <c r="G28" s="46">
        <v>73220.639999999999</v>
      </c>
      <c r="H28" s="44">
        <v>113336.59</v>
      </c>
      <c r="I28" s="45">
        <v>48731.34</v>
      </c>
      <c r="J28" s="46">
        <v>830.18</v>
      </c>
      <c r="K28" s="46">
        <v>109849.06</v>
      </c>
      <c r="L28" s="44">
        <v>159410.57999999999</v>
      </c>
      <c r="M28" s="45">
        <v>38188.26</v>
      </c>
      <c r="N28" s="46">
        <v>2327.7199999999998</v>
      </c>
      <c r="O28" s="46">
        <v>63787.06</v>
      </c>
      <c r="P28" s="44">
        <v>104303.04000000001</v>
      </c>
      <c r="Q28" s="45">
        <v>51191.69</v>
      </c>
      <c r="R28" s="46">
        <v>3487.56</v>
      </c>
      <c r="S28" s="46">
        <v>73447.740000000005</v>
      </c>
      <c r="T28" s="44">
        <v>128126.99</v>
      </c>
      <c r="U28" s="45">
        <v>177397.06</v>
      </c>
      <c r="V28" s="46">
        <v>7475.6399999999994</v>
      </c>
      <c r="W28" s="43">
        <v>320304.5</v>
      </c>
      <c r="X28" s="44">
        <v>505177.2</v>
      </c>
      <c r="Y28" s="60"/>
    </row>
    <row r="29" spans="1:25" s="106" customFormat="1" outlineLevel="1" x14ac:dyDescent="0.2">
      <c r="A29" s="464">
        <v>810026</v>
      </c>
      <c r="B29" s="97">
        <v>810026</v>
      </c>
      <c r="C29" s="100" t="s">
        <v>95</v>
      </c>
      <c r="D29" s="101" t="s">
        <v>335</v>
      </c>
      <c r="E29" s="107">
        <v>28730.63</v>
      </c>
      <c r="F29" s="108">
        <v>3714.7</v>
      </c>
      <c r="G29" s="108">
        <v>59121.599999999999</v>
      </c>
      <c r="H29" s="109">
        <v>91566.93</v>
      </c>
      <c r="I29" s="107">
        <v>36978.11</v>
      </c>
      <c r="J29" s="108">
        <v>2454.84</v>
      </c>
      <c r="K29" s="108">
        <v>78376.61</v>
      </c>
      <c r="L29" s="109">
        <v>117809.56</v>
      </c>
      <c r="M29" s="107">
        <v>4150.8999999999996</v>
      </c>
      <c r="N29" s="108">
        <v>0</v>
      </c>
      <c r="O29" s="108">
        <v>3320.72</v>
      </c>
      <c r="P29" s="109">
        <v>7471.619999999999</v>
      </c>
      <c r="Q29" s="107">
        <v>20328.29</v>
      </c>
      <c r="R29" s="108">
        <v>1652.31</v>
      </c>
      <c r="S29" s="108">
        <v>25142.5</v>
      </c>
      <c r="T29" s="109">
        <v>47123.100000000006</v>
      </c>
      <c r="U29" s="143">
        <v>90187.93</v>
      </c>
      <c r="V29" s="144">
        <v>7821.85</v>
      </c>
      <c r="W29" s="108">
        <v>165961.43</v>
      </c>
      <c r="X29" s="109">
        <v>263971.20999999996</v>
      </c>
      <c r="Y29" s="105"/>
    </row>
    <row r="30" spans="1:25" hidden="1" outlineLevel="2" x14ac:dyDescent="0.2">
      <c r="A30" s="465"/>
      <c r="B30" s="95">
        <v>810026</v>
      </c>
      <c r="C30" s="14" t="s">
        <v>352</v>
      </c>
      <c r="D30" s="58" t="s">
        <v>198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  <c r="Y30" s="60"/>
    </row>
    <row r="31" spans="1:25" ht="13.5" outlineLevel="2" thickBot="1" x14ac:dyDescent="0.25">
      <c r="A31" s="475"/>
      <c r="B31" s="96">
        <v>810026</v>
      </c>
      <c r="C31" s="114" t="s">
        <v>351</v>
      </c>
      <c r="D31" s="59" t="s">
        <v>199</v>
      </c>
      <c r="E31" s="45">
        <v>28730.63</v>
      </c>
      <c r="F31" s="46">
        <v>3714.7</v>
      </c>
      <c r="G31" s="46">
        <v>59121.599999999999</v>
      </c>
      <c r="H31" s="44">
        <v>91566.93</v>
      </c>
      <c r="I31" s="45">
        <v>36978.11</v>
      </c>
      <c r="J31" s="46">
        <v>2454.84</v>
      </c>
      <c r="K31" s="46">
        <v>78376.61</v>
      </c>
      <c r="L31" s="44">
        <v>117809.56</v>
      </c>
      <c r="M31" s="45">
        <v>4150.8999999999996</v>
      </c>
      <c r="N31" s="46">
        <v>0</v>
      </c>
      <c r="O31" s="46">
        <v>3320.72</v>
      </c>
      <c r="P31" s="44">
        <v>7471.619999999999</v>
      </c>
      <c r="Q31" s="45">
        <v>20328.29</v>
      </c>
      <c r="R31" s="46">
        <v>1652.31</v>
      </c>
      <c r="S31" s="46">
        <v>25142.5</v>
      </c>
      <c r="T31" s="44">
        <v>47123.100000000006</v>
      </c>
      <c r="U31" s="45">
        <v>90187.93</v>
      </c>
      <c r="V31" s="46">
        <v>7821.85</v>
      </c>
      <c r="W31" s="43">
        <v>165961.43</v>
      </c>
      <c r="X31" s="44">
        <v>263971.20999999996</v>
      </c>
      <c r="Y31" s="60"/>
    </row>
    <row r="32" spans="1:25" s="106" customFormat="1" outlineLevel="1" x14ac:dyDescent="0.2">
      <c r="A32" s="464">
        <v>810206</v>
      </c>
      <c r="B32" s="97">
        <v>810206</v>
      </c>
      <c r="C32" s="100" t="s">
        <v>96</v>
      </c>
      <c r="D32" s="101" t="s">
        <v>335</v>
      </c>
      <c r="E32" s="107">
        <v>585968.44999999995</v>
      </c>
      <c r="F32" s="108">
        <v>741.51</v>
      </c>
      <c r="G32" s="108">
        <v>610116.67999999993</v>
      </c>
      <c r="H32" s="109">
        <v>1196826.6399999999</v>
      </c>
      <c r="I32" s="107">
        <v>211188.25</v>
      </c>
      <c r="J32" s="108">
        <v>4966.3499999999995</v>
      </c>
      <c r="K32" s="108">
        <v>416157.33</v>
      </c>
      <c r="L32" s="109">
        <v>632311.93000000005</v>
      </c>
      <c r="M32" s="107">
        <v>227731.77999999997</v>
      </c>
      <c r="N32" s="108">
        <v>7508.02</v>
      </c>
      <c r="O32" s="108">
        <v>596392.99</v>
      </c>
      <c r="P32" s="109">
        <v>831632.78999999992</v>
      </c>
      <c r="Q32" s="107">
        <v>172301.81</v>
      </c>
      <c r="R32" s="108">
        <v>3742.48</v>
      </c>
      <c r="S32" s="108">
        <v>393559</v>
      </c>
      <c r="T32" s="109">
        <v>569603.29</v>
      </c>
      <c r="U32" s="143">
        <v>1197190.29</v>
      </c>
      <c r="V32" s="144">
        <v>16958.36</v>
      </c>
      <c r="W32" s="108">
        <v>2016226</v>
      </c>
      <c r="X32" s="109">
        <v>3230374.6500000004</v>
      </c>
      <c r="Y32" s="105"/>
    </row>
    <row r="33" spans="1:25" ht="13.5" outlineLevel="2" thickBot="1" x14ac:dyDescent="0.25">
      <c r="A33" s="465"/>
      <c r="B33" s="95">
        <v>810206</v>
      </c>
      <c r="C33" s="14" t="s">
        <v>352</v>
      </c>
      <c r="D33" s="58" t="s">
        <v>198</v>
      </c>
      <c r="E33" s="40">
        <v>585968.44999999995</v>
      </c>
      <c r="F33" s="6">
        <v>741.51</v>
      </c>
      <c r="G33" s="6">
        <v>610116.67999999993</v>
      </c>
      <c r="H33" s="38">
        <v>1196826.6399999999</v>
      </c>
      <c r="I33" s="40">
        <v>211188.25</v>
      </c>
      <c r="J33" s="6">
        <v>4966.3499999999995</v>
      </c>
      <c r="K33" s="6">
        <v>416157.33</v>
      </c>
      <c r="L33" s="38">
        <v>632311.93000000005</v>
      </c>
      <c r="M33" s="40">
        <v>227731.77999999997</v>
      </c>
      <c r="N33" s="6">
        <v>7508.02</v>
      </c>
      <c r="O33" s="6">
        <v>596392.99</v>
      </c>
      <c r="P33" s="38">
        <v>831632.78999999992</v>
      </c>
      <c r="Q33" s="40">
        <v>172301.81</v>
      </c>
      <c r="R33" s="6">
        <v>3742.48</v>
      </c>
      <c r="S33" s="6">
        <v>393559</v>
      </c>
      <c r="T33" s="38">
        <v>569603.29</v>
      </c>
      <c r="U33" s="40">
        <v>1197190.29</v>
      </c>
      <c r="V33" s="6">
        <v>16958.36</v>
      </c>
      <c r="W33" s="32">
        <v>2016226</v>
      </c>
      <c r="X33" s="38">
        <v>3230374.6500000004</v>
      </c>
      <c r="Y33" s="60"/>
    </row>
    <row r="34" spans="1:25" ht="13.5" hidden="1" outlineLevel="2" thickBot="1" x14ac:dyDescent="0.25">
      <c r="A34" s="475"/>
      <c r="B34" s="96">
        <v>810206</v>
      </c>
      <c r="C34" s="114" t="s">
        <v>351</v>
      </c>
      <c r="D34" s="59" t="s">
        <v>199</v>
      </c>
      <c r="E34" s="45">
        <v>0</v>
      </c>
      <c r="F34" s="46">
        <v>0</v>
      </c>
      <c r="G34" s="46">
        <v>0</v>
      </c>
      <c r="H34" s="44">
        <v>0</v>
      </c>
      <c r="I34" s="45">
        <v>0</v>
      </c>
      <c r="J34" s="46">
        <v>0</v>
      </c>
      <c r="K34" s="46">
        <v>0</v>
      </c>
      <c r="L34" s="44">
        <v>0</v>
      </c>
      <c r="M34" s="45">
        <v>0</v>
      </c>
      <c r="N34" s="46">
        <v>0</v>
      </c>
      <c r="O34" s="46">
        <v>0</v>
      </c>
      <c r="P34" s="44">
        <v>0</v>
      </c>
      <c r="Q34" s="45">
        <v>0</v>
      </c>
      <c r="R34" s="46">
        <v>0</v>
      </c>
      <c r="S34" s="46">
        <v>0</v>
      </c>
      <c r="T34" s="44">
        <v>0</v>
      </c>
      <c r="U34" s="45">
        <v>0</v>
      </c>
      <c r="V34" s="46">
        <v>0</v>
      </c>
      <c r="W34" s="43">
        <v>0</v>
      </c>
      <c r="X34" s="44">
        <v>0</v>
      </c>
      <c r="Y34" s="60"/>
    </row>
    <row r="35" spans="1:25" ht="12.75" customHeight="1" thickBot="1" x14ac:dyDescent="0.25">
      <c r="A35" s="55"/>
      <c r="B35" s="93"/>
      <c r="C35" s="54" t="s">
        <v>5</v>
      </c>
      <c r="D35" s="50"/>
      <c r="E35" s="51">
        <v>7152177.1900000004</v>
      </c>
      <c r="F35" s="52">
        <v>49299.709999999992</v>
      </c>
      <c r="G35" s="56">
        <v>68581.630000000019</v>
      </c>
      <c r="H35" s="53">
        <v>7270058.5300000003</v>
      </c>
      <c r="I35" s="51">
        <v>7178013.5199999996</v>
      </c>
      <c r="J35" s="52">
        <v>246223.14000000004</v>
      </c>
      <c r="K35" s="56">
        <v>83216.489999999991</v>
      </c>
      <c r="L35" s="53">
        <v>7507453.1499999994</v>
      </c>
      <c r="M35" s="51">
        <v>7063375.9600000009</v>
      </c>
      <c r="N35" s="52">
        <v>300646.22000000003</v>
      </c>
      <c r="O35" s="56">
        <v>90165.99</v>
      </c>
      <c r="P35" s="53">
        <v>7454188.1700000009</v>
      </c>
      <c r="Q35" s="51">
        <v>8879631.8599999994</v>
      </c>
      <c r="R35" s="52">
        <v>45286.62999999999</v>
      </c>
      <c r="S35" s="56">
        <v>114874.3</v>
      </c>
      <c r="T35" s="53">
        <v>9039792.790000001</v>
      </c>
      <c r="U35" s="51">
        <v>30273198.530000001</v>
      </c>
      <c r="V35" s="52">
        <v>641455.70000000007</v>
      </c>
      <c r="W35" s="56">
        <v>356838.41</v>
      </c>
      <c r="X35" s="53">
        <v>31271492.640000001</v>
      </c>
      <c r="Y35" s="65"/>
    </row>
    <row r="36" spans="1:25" s="106" customFormat="1" outlineLevel="1" x14ac:dyDescent="0.2">
      <c r="A36" s="466">
        <v>810032</v>
      </c>
      <c r="B36" s="97">
        <v>810032</v>
      </c>
      <c r="C36" s="100" t="s">
        <v>97</v>
      </c>
      <c r="D36" s="101" t="s">
        <v>335</v>
      </c>
      <c r="E36" s="107">
        <v>7152177.1900000004</v>
      </c>
      <c r="F36" s="108">
        <v>49299.709999999992</v>
      </c>
      <c r="G36" s="108">
        <v>68581.630000000019</v>
      </c>
      <c r="H36" s="109">
        <v>7270058.5300000003</v>
      </c>
      <c r="I36" s="107">
        <v>7178013.5199999996</v>
      </c>
      <c r="J36" s="108">
        <v>246223.14000000004</v>
      </c>
      <c r="K36" s="108">
        <v>83216.489999999991</v>
      </c>
      <c r="L36" s="109">
        <v>7507453.1499999994</v>
      </c>
      <c r="M36" s="107">
        <v>7063375.9600000009</v>
      </c>
      <c r="N36" s="108">
        <v>300646.22000000003</v>
      </c>
      <c r="O36" s="108">
        <v>90165.99</v>
      </c>
      <c r="P36" s="109">
        <v>7454188.1700000009</v>
      </c>
      <c r="Q36" s="107">
        <v>8879631.8599999994</v>
      </c>
      <c r="R36" s="108">
        <v>45286.62999999999</v>
      </c>
      <c r="S36" s="108">
        <v>114874.3</v>
      </c>
      <c r="T36" s="109">
        <v>9039792.790000001</v>
      </c>
      <c r="U36" s="143">
        <v>30273198.530000001</v>
      </c>
      <c r="V36" s="144">
        <v>641455.70000000007</v>
      </c>
      <c r="W36" s="108">
        <v>356838.41</v>
      </c>
      <c r="X36" s="109">
        <v>31271492.640000001</v>
      </c>
      <c r="Y36" s="105"/>
    </row>
    <row r="37" spans="1:25" outlineLevel="2" x14ac:dyDescent="0.2">
      <c r="A37" s="467"/>
      <c r="B37" s="95">
        <v>810032</v>
      </c>
      <c r="C37" s="14" t="s">
        <v>352</v>
      </c>
      <c r="D37" s="35" t="s">
        <v>198</v>
      </c>
      <c r="E37" s="40">
        <v>6636595.6200000001</v>
      </c>
      <c r="F37" s="6">
        <v>47763.969999999994</v>
      </c>
      <c r="G37" s="6">
        <v>67347.420000000013</v>
      </c>
      <c r="H37" s="38">
        <v>6751707.0099999998</v>
      </c>
      <c r="I37" s="40">
        <v>6658785.7699999996</v>
      </c>
      <c r="J37" s="6">
        <v>244888.42000000004</v>
      </c>
      <c r="K37" s="6">
        <v>79435.459999999992</v>
      </c>
      <c r="L37" s="38">
        <v>6983109.6499999994</v>
      </c>
      <c r="M37" s="40">
        <v>6629453.1400000006</v>
      </c>
      <c r="N37" s="6">
        <v>299239.14</v>
      </c>
      <c r="O37" s="6">
        <v>87412.13</v>
      </c>
      <c r="P37" s="38">
        <v>7016104.4100000001</v>
      </c>
      <c r="Q37" s="40">
        <v>8384147.9500000002</v>
      </c>
      <c r="R37" s="6">
        <v>41833.249999999993</v>
      </c>
      <c r="S37" s="6">
        <v>112848.1</v>
      </c>
      <c r="T37" s="38">
        <v>8538829.2999999989</v>
      </c>
      <c r="U37" s="40">
        <v>28308982.48</v>
      </c>
      <c r="V37" s="6">
        <v>633724.78</v>
      </c>
      <c r="W37" s="32">
        <v>347043.11</v>
      </c>
      <c r="X37" s="38">
        <v>29289750.370000001</v>
      </c>
      <c r="Y37" s="60"/>
    </row>
    <row r="38" spans="1:25" ht="13.5" outlineLevel="2" thickBot="1" x14ac:dyDescent="0.25">
      <c r="A38" s="468"/>
      <c r="B38" s="96">
        <v>810032</v>
      </c>
      <c r="C38" s="114" t="s">
        <v>351</v>
      </c>
      <c r="D38" s="42" t="s">
        <v>199</v>
      </c>
      <c r="E38" s="45">
        <v>515581.57</v>
      </c>
      <c r="F38" s="46">
        <v>1535.74</v>
      </c>
      <c r="G38" s="46">
        <v>1234.21</v>
      </c>
      <c r="H38" s="44">
        <v>518351.52</v>
      </c>
      <c r="I38" s="45">
        <v>519227.75</v>
      </c>
      <c r="J38" s="46">
        <v>1334.72</v>
      </c>
      <c r="K38" s="46">
        <v>3781.0299999999997</v>
      </c>
      <c r="L38" s="44">
        <v>524343.5</v>
      </c>
      <c r="M38" s="45">
        <v>433922.82000000007</v>
      </c>
      <c r="N38" s="46">
        <v>1407.08</v>
      </c>
      <c r="O38" s="46">
        <v>2753.86</v>
      </c>
      <c r="P38" s="44">
        <v>438083.76000000007</v>
      </c>
      <c r="Q38" s="45">
        <v>495483.91</v>
      </c>
      <c r="R38" s="46">
        <v>3453.38</v>
      </c>
      <c r="S38" s="46">
        <v>2026.1999999999998</v>
      </c>
      <c r="T38" s="44">
        <v>500963.49</v>
      </c>
      <c r="U38" s="45">
        <v>1964216.05</v>
      </c>
      <c r="V38" s="46">
        <v>7730.92</v>
      </c>
      <c r="W38" s="43">
        <v>9795.2999999999993</v>
      </c>
      <c r="X38" s="44">
        <v>1981742.27</v>
      </c>
      <c r="Y38" s="60"/>
    </row>
    <row r="39" spans="1:25" ht="12.75" customHeight="1" thickBot="1" x14ac:dyDescent="0.25">
      <c r="A39" s="55"/>
      <c r="B39" s="93"/>
      <c r="C39" s="54" t="s">
        <v>6</v>
      </c>
      <c r="D39" s="50"/>
      <c r="E39" s="51">
        <v>3832867.54</v>
      </c>
      <c r="F39" s="52">
        <v>6106.84</v>
      </c>
      <c r="G39" s="56">
        <v>187774.87999999998</v>
      </c>
      <c r="H39" s="53">
        <v>4026749.26</v>
      </c>
      <c r="I39" s="51">
        <v>3553259.8600000003</v>
      </c>
      <c r="J39" s="52">
        <v>5404.4400000000005</v>
      </c>
      <c r="K39" s="56">
        <v>177288.64999999997</v>
      </c>
      <c r="L39" s="53">
        <v>3735952.95</v>
      </c>
      <c r="M39" s="51">
        <v>3931229.77</v>
      </c>
      <c r="N39" s="52">
        <v>7841.7199999999993</v>
      </c>
      <c r="O39" s="56">
        <v>213589.34999999998</v>
      </c>
      <c r="P39" s="53">
        <v>4152660.8400000003</v>
      </c>
      <c r="Q39" s="51">
        <v>2807329.07</v>
      </c>
      <c r="R39" s="52">
        <v>10587.060000000001</v>
      </c>
      <c r="S39" s="56">
        <v>121282.96000000002</v>
      </c>
      <c r="T39" s="53">
        <v>2939199.09</v>
      </c>
      <c r="U39" s="51">
        <v>14124686.240000002</v>
      </c>
      <c r="V39" s="52">
        <v>29940.06</v>
      </c>
      <c r="W39" s="56">
        <v>699935.84000000008</v>
      </c>
      <c r="X39" s="53">
        <v>14854562.140000002</v>
      </c>
      <c r="Y39" s="65"/>
    </row>
    <row r="40" spans="1:25" s="106" customFormat="1" outlineLevel="1" x14ac:dyDescent="0.2">
      <c r="A40" s="466">
        <v>810039</v>
      </c>
      <c r="B40" s="97">
        <v>810039</v>
      </c>
      <c r="C40" s="100" t="s">
        <v>98</v>
      </c>
      <c r="D40" s="101" t="s">
        <v>335</v>
      </c>
      <c r="E40" s="107">
        <v>3171225.2800000003</v>
      </c>
      <c r="F40" s="108">
        <v>5806.34</v>
      </c>
      <c r="G40" s="108">
        <v>185803.02</v>
      </c>
      <c r="H40" s="109">
        <v>3362834.64</v>
      </c>
      <c r="I40" s="107">
        <v>2890389.02</v>
      </c>
      <c r="J40" s="108">
        <v>5121.1900000000005</v>
      </c>
      <c r="K40" s="108">
        <v>175791.09999999998</v>
      </c>
      <c r="L40" s="109">
        <v>3071301.31</v>
      </c>
      <c r="M40" s="107">
        <v>3322343.75</v>
      </c>
      <c r="N40" s="108">
        <v>6951.36</v>
      </c>
      <c r="O40" s="108">
        <v>212772.75999999998</v>
      </c>
      <c r="P40" s="109">
        <v>3542067.8699999996</v>
      </c>
      <c r="Q40" s="107">
        <v>2175779.71</v>
      </c>
      <c r="R40" s="108">
        <v>10256.970000000001</v>
      </c>
      <c r="S40" s="108">
        <v>119215.80000000002</v>
      </c>
      <c r="T40" s="109">
        <v>2305252.48</v>
      </c>
      <c r="U40" s="143">
        <v>11559737.760000002</v>
      </c>
      <c r="V40" s="144">
        <v>28135.86</v>
      </c>
      <c r="W40" s="108">
        <v>693582.68</v>
      </c>
      <c r="X40" s="109">
        <v>12281456.300000001</v>
      </c>
      <c r="Y40" s="105"/>
    </row>
    <row r="41" spans="1:25" outlineLevel="2" x14ac:dyDescent="0.2">
      <c r="A41" s="467"/>
      <c r="B41" s="95">
        <v>810039</v>
      </c>
      <c r="C41" s="14" t="s">
        <v>352</v>
      </c>
      <c r="D41" s="35" t="s">
        <v>198</v>
      </c>
      <c r="E41" s="40">
        <v>3014707.41</v>
      </c>
      <c r="F41" s="6">
        <v>5806.34</v>
      </c>
      <c r="G41" s="6">
        <v>176371.55</v>
      </c>
      <c r="H41" s="38">
        <v>3196885.3</v>
      </c>
      <c r="I41" s="40">
        <v>2667743.13</v>
      </c>
      <c r="J41" s="6">
        <v>5121.1900000000005</v>
      </c>
      <c r="K41" s="6">
        <v>164844.03999999998</v>
      </c>
      <c r="L41" s="38">
        <v>2837708.36</v>
      </c>
      <c r="M41" s="40">
        <v>3158043.33</v>
      </c>
      <c r="N41" s="6">
        <v>6951.36</v>
      </c>
      <c r="O41" s="6">
        <v>207632.90999999997</v>
      </c>
      <c r="P41" s="38">
        <v>3372627.6</v>
      </c>
      <c r="Q41" s="40">
        <v>1914372.98</v>
      </c>
      <c r="R41" s="6">
        <v>9489.1</v>
      </c>
      <c r="S41" s="6">
        <v>104694.76000000001</v>
      </c>
      <c r="T41" s="38">
        <v>2028556.84</v>
      </c>
      <c r="U41" s="40">
        <v>10754866.850000001</v>
      </c>
      <c r="V41" s="6">
        <v>27367.989999999998</v>
      </c>
      <c r="W41" s="32">
        <v>653543.26</v>
      </c>
      <c r="X41" s="38">
        <v>11435778.100000001</v>
      </c>
      <c r="Y41" s="60"/>
    </row>
    <row r="42" spans="1:25" ht="13.5" outlineLevel="2" thickBot="1" x14ac:dyDescent="0.25">
      <c r="A42" s="468"/>
      <c r="B42" s="96">
        <v>810039</v>
      </c>
      <c r="C42" s="114" t="s">
        <v>351</v>
      </c>
      <c r="D42" s="42" t="s">
        <v>199</v>
      </c>
      <c r="E42" s="45">
        <v>156517.87</v>
      </c>
      <c r="F42" s="46">
        <v>0</v>
      </c>
      <c r="G42" s="46">
        <v>9431.4700000000012</v>
      </c>
      <c r="H42" s="44">
        <v>165949.34</v>
      </c>
      <c r="I42" s="45">
        <v>222645.89</v>
      </c>
      <c r="J42" s="46">
        <v>0</v>
      </c>
      <c r="K42" s="46">
        <v>10947.060000000001</v>
      </c>
      <c r="L42" s="44">
        <v>233592.95</v>
      </c>
      <c r="M42" s="45">
        <v>164300.42000000001</v>
      </c>
      <c r="N42" s="46">
        <v>0</v>
      </c>
      <c r="O42" s="46">
        <v>5139.8500000000004</v>
      </c>
      <c r="P42" s="44">
        <v>169440.27000000002</v>
      </c>
      <c r="Q42" s="45">
        <v>261406.72999999998</v>
      </c>
      <c r="R42" s="46">
        <v>767.87</v>
      </c>
      <c r="S42" s="46">
        <v>14521.04</v>
      </c>
      <c r="T42" s="44">
        <v>276695.63999999996</v>
      </c>
      <c r="U42" s="45">
        <v>804870.91</v>
      </c>
      <c r="V42" s="46">
        <v>767.87</v>
      </c>
      <c r="W42" s="43">
        <v>40039.420000000006</v>
      </c>
      <c r="X42" s="44">
        <v>845678.20000000007</v>
      </c>
      <c r="Y42" s="60"/>
    </row>
    <row r="43" spans="1:25" s="106" customFormat="1" outlineLevel="1" x14ac:dyDescent="0.2">
      <c r="A43" s="464">
        <v>810040</v>
      </c>
      <c r="B43" s="97">
        <v>810040</v>
      </c>
      <c r="C43" s="100" t="s">
        <v>99</v>
      </c>
      <c r="D43" s="101" t="s">
        <v>335</v>
      </c>
      <c r="E43" s="107">
        <v>661642.26</v>
      </c>
      <c r="F43" s="108">
        <v>300.5</v>
      </c>
      <c r="G43" s="108">
        <v>1971.8600000000001</v>
      </c>
      <c r="H43" s="109">
        <v>663914.62</v>
      </c>
      <c r="I43" s="107">
        <v>662870.84000000008</v>
      </c>
      <c r="J43" s="108">
        <v>283.25</v>
      </c>
      <c r="K43" s="108">
        <v>1497.55</v>
      </c>
      <c r="L43" s="109">
        <v>664651.64000000013</v>
      </c>
      <c r="M43" s="107">
        <v>608886.02</v>
      </c>
      <c r="N43" s="108">
        <v>890.36</v>
      </c>
      <c r="O43" s="108">
        <v>816.59</v>
      </c>
      <c r="P43" s="109">
        <v>610592.97</v>
      </c>
      <c r="Q43" s="107">
        <v>631549.36</v>
      </c>
      <c r="R43" s="108">
        <v>330.09</v>
      </c>
      <c r="S43" s="108">
        <v>2067.16</v>
      </c>
      <c r="T43" s="109">
        <v>633946.61</v>
      </c>
      <c r="U43" s="143">
        <v>2564948.48</v>
      </c>
      <c r="V43" s="144">
        <v>1804.2</v>
      </c>
      <c r="W43" s="108">
        <v>6353.16</v>
      </c>
      <c r="X43" s="109">
        <v>2573105.8400000003</v>
      </c>
      <c r="Y43" s="105"/>
    </row>
    <row r="44" spans="1:25" outlineLevel="2" x14ac:dyDescent="0.2">
      <c r="A44" s="465"/>
      <c r="B44" s="95">
        <v>810040</v>
      </c>
      <c r="C44" s="14" t="s">
        <v>352</v>
      </c>
      <c r="D44" s="58" t="s">
        <v>198</v>
      </c>
      <c r="E44" s="40">
        <v>560372.56000000006</v>
      </c>
      <c r="F44" s="6">
        <v>300.5</v>
      </c>
      <c r="G44" s="6">
        <v>1304.5</v>
      </c>
      <c r="H44" s="38">
        <v>561977.56000000006</v>
      </c>
      <c r="I44" s="40">
        <v>579338.41</v>
      </c>
      <c r="J44" s="6">
        <v>283.25</v>
      </c>
      <c r="K44" s="6">
        <v>729.68</v>
      </c>
      <c r="L44" s="38">
        <v>580351.34000000008</v>
      </c>
      <c r="M44" s="40">
        <v>550262.99</v>
      </c>
      <c r="N44" s="6">
        <v>223</v>
      </c>
      <c r="O44" s="6">
        <v>816.59</v>
      </c>
      <c r="P44" s="38">
        <v>551302.57999999996</v>
      </c>
      <c r="Q44" s="40">
        <v>569247.92999999993</v>
      </c>
      <c r="R44" s="6">
        <v>330.09</v>
      </c>
      <c r="S44" s="6">
        <v>2067.16</v>
      </c>
      <c r="T44" s="38">
        <v>571645.17999999993</v>
      </c>
      <c r="U44" s="40">
        <v>2259221.89</v>
      </c>
      <c r="V44" s="6">
        <v>1136.8399999999999</v>
      </c>
      <c r="W44" s="32">
        <v>4917.93</v>
      </c>
      <c r="X44" s="38">
        <v>2265276.66</v>
      </c>
      <c r="Y44" s="60"/>
    </row>
    <row r="45" spans="1:25" ht="13.5" outlineLevel="2" thickBot="1" x14ac:dyDescent="0.25">
      <c r="A45" s="475"/>
      <c r="B45" s="96">
        <v>810040</v>
      </c>
      <c r="C45" s="114" t="s">
        <v>351</v>
      </c>
      <c r="D45" s="59" t="s">
        <v>199</v>
      </c>
      <c r="E45" s="45">
        <v>101269.70000000001</v>
      </c>
      <c r="F45" s="46">
        <v>0</v>
      </c>
      <c r="G45" s="46">
        <v>667.36</v>
      </c>
      <c r="H45" s="44">
        <v>101937.06000000001</v>
      </c>
      <c r="I45" s="45">
        <v>83532.430000000008</v>
      </c>
      <c r="J45" s="46">
        <v>0</v>
      </c>
      <c r="K45" s="46">
        <v>767.87</v>
      </c>
      <c r="L45" s="44">
        <v>84300.3</v>
      </c>
      <c r="M45" s="45">
        <v>58623.03</v>
      </c>
      <c r="N45" s="46">
        <v>667.36</v>
      </c>
      <c r="O45" s="46">
        <v>0</v>
      </c>
      <c r="P45" s="44">
        <v>59290.39</v>
      </c>
      <c r="Q45" s="45">
        <v>62301.43</v>
      </c>
      <c r="R45" s="46">
        <v>0</v>
      </c>
      <c r="S45" s="46">
        <v>0</v>
      </c>
      <c r="T45" s="44">
        <v>62301.43</v>
      </c>
      <c r="U45" s="45">
        <v>305726.59000000003</v>
      </c>
      <c r="V45" s="46">
        <v>667.36</v>
      </c>
      <c r="W45" s="43">
        <v>1435.23</v>
      </c>
      <c r="X45" s="44">
        <v>307829.18</v>
      </c>
      <c r="Y45" s="60"/>
    </row>
    <row r="46" spans="1:25" ht="12.75" customHeight="1" thickBot="1" x14ac:dyDescent="0.25">
      <c r="A46" s="55"/>
      <c r="B46" s="93"/>
      <c r="C46" s="54" t="s">
        <v>7</v>
      </c>
      <c r="D46" s="50"/>
      <c r="E46" s="51">
        <v>410897.12000000005</v>
      </c>
      <c r="F46" s="52">
        <v>2233522.34</v>
      </c>
      <c r="G46" s="56">
        <v>78092.209999999992</v>
      </c>
      <c r="H46" s="53">
        <v>2722511.67</v>
      </c>
      <c r="I46" s="51">
        <v>357742.6</v>
      </c>
      <c r="J46" s="52">
        <v>2027335.1400000001</v>
      </c>
      <c r="K46" s="56">
        <v>75538.149999999994</v>
      </c>
      <c r="L46" s="53">
        <v>2460615.89</v>
      </c>
      <c r="M46" s="51">
        <v>320651.71000000002</v>
      </c>
      <c r="N46" s="52">
        <v>2263077.58</v>
      </c>
      <c r="O46" s="56">
        <v>60307.14</v>
      </c>
      <c r="P46" s="53">
        <v>2644036.4300000002</v>
      </c>
      <c r="Q46" s="51">
        <v>223356.79999999999</v>
      </c>
      <c r="R46" s="52">
        <v>2698845.05</v>
      </c>
      <c r="S46" s="56">
        <v>42604.959999999999</v>
      </c>
      <c r="T46" s="53">
        <v>2964806.8099999996</v>
      </c>
      <c r="U46" s="51">
        <v>1312648.23</v>
      </c>
      <c r="V46" s="52">
        <v>9222780.1100000013</v>
      </c>
      <c r="W46" s="56">
        <v>256542.46</v>
      </c>
      <c r="X46" s="53">
        <v>10791970.800000003</v>
      </c>
      <c r="Y46" s="65"/>
    </row>
    <row r="47" spans="1:25" s="106" customFormat="1" outlineLevel="1" x14ac:dyDescent="0.2">
      <c r="A47" s="466">
        <v>810058</v>
      </c>
      <c r="B47" s="97">
        <v>810058</v>
      </c>
      <c r="C47" s="100" t="s">
        <v>100</v>
      </c>
      <c r="D47" s="101" t="s">
        <v>335</v>
      </c>
      <c r="E47" s="107">
        <v>410897.12000000005</v>
      </c>
      <c r="F47" s="108">
        <v>2227986.5</v>
      </c>
      <c r="G47" s="108">
        <v>78092.209999999992</v>
      </c>
      <c r="H47" s="109">
        <v>2716975.83</v>
      </c>
      <c r="I47" s="107">
        <v>357742.6</v>
      </c>
      <c r="J47" s="108">
        <v>2021899.81</v>
      </c>
      <c r="K47" s="108">
        <v>75538.149999999994</v>
      </c>
      <c r="L47" s="109">
        <v>2455180.56</v>
      </c>
      <c r="M47" s="107">
        <v>320651.71000000002</v>
      </c>
      <c r="N47" s="108">
        <v>2261332.81</v>
      </c>
      <c r="O47" s="108">
        <v>60307.14</v>
      </c>
      <c r="P47" s="109">
        <v>2642291.66</v>
      </c>
      <c r="Q47" s="107">
        <v>223356.79999999999</v>
      </c>
      <c r="R47" s="108">
        <v>2698022.92</v>
      </c>
      <c r="S47" s="108">
        <v>42604.959999999999</v>
      </c>
      <c r="T47" s="109">
        <v>2963984.6799999997</v>
      </c>
      <c r="U47" s="143">
        <v>1312648.23</v>
      </c>
      <c r="V47" s="144">
        <v>9209242.040000001</v>
      </c>
      <c r="W47" s="108">
        <v>256542.46</v>
      </c>
      <c r="X47" s="109">
        <v>10778432.730000002</v>
      </c>
      <c r="Y47" s="105"/>
    </row>
    <row r="48" spans="1:25" outlineLevel="2" x14ac:dyDescent="0.2">
      <c r="A48" s="467"/>
      <c r="B48" s="95">
        <v>810058</v>
      </c>
      <c r="C48" s="14" t="s">
        <v>352</v>
      </c>
      <c r="D48" s="35" t="s">
        <v>198</v>
      </c>
      <c r="E48" s="40">
        <v>393610.17000000004</v>
      </c>
      <c r="F48" s="6">
        <v>2159449.6800000002</v>
      </c>
      <c r="G48" s="6">
        <v>74049.87</v>
      </c>
      <c r="H48" s="38">
        <v>2627109.7200000002</v>
      </c>
      <c r="I48" s="40">
        <v>338644.54</v>
      </c>
      <c r="J48" s="6">
        <v>1889212.24</v>
      </c>
      <c r="K48" s="6">
        <v>63612.149999999994</v>
      </c>
      <c r="L48" s="38">
        <v>2291468.9299999997</v>
      </c>
      <c r="M48" s="40">
        <v>307089.5</v>
      </c>
      <c r="N48" s="6">
        <v>2168294.69</v>
      </c>
      <c r="O48" s="6">
        <v>54960.229999999996</v>
      </c>
      <c r="P48" s="38">
        <v>2530344.42</v>
      </c>
      <c r="Q48" s="40">
        <v>198632.44</v>
      </c>
      <c r="R48" s="6">
        <v>2583808.4300000002</v>
      </c>
      <c r="S48" s="6">
        <v>36622.85</v>
      </c>
      <c r="T48" s="38">
        <v>2819063.72</v>
      </c>
      <c r="U48" s="40">
        <v>1237976.6499999999</v>
      </c>
      <c r="V48" s="6">
        <v>8800765.0399999991</v>
      </c>
      <c r="W48" s="32">
        <v>229245.1</v>
      </c>
      <c r="X48" s="38">
        <v>10267986.789999999</v>
      </c>
      <c r="Y48" s="60"/>
    </row>
    <row r="49" spans="1:25" ht="13.5" outlineLevel="2" thickBot="1" x14ac:dyDescent="0.25">
      <c r="A49" s="468"/>
      <c r="B49" s="96">
        <v>810058</v>
      </c>
      <c r="C49" s="114" t="s">
        <v>351</v>
      </c>
      <c r="D49" s="42" t="s">
        <v>199</v>
      </c>
      <c r="E49" s="45">
        <v>17286.95</v>
      </c>
      <c r="F49" s="46">
        <v>68536.820000000007</v>
      </c>
      <c r="G49" s="46">
        <v>4042.3399999999997</v>
      </c>
      <c r="H49" s="44">
        <v>89866.11</v>
      </c>
      <c r="I49" s="45">
        <v>19098.059999999998</v>
      </c>
      <c r="J49" s="46">
        <v>132687.57</v>
      </c>
      <c r="K49" s="46">
        <v>11926</v>
      </c>
      <c r="L49" s="44">
        <v>163711.63</v>
      </c>
      <c r="M49" s="45">
        <v>13562.21</v>
      </c>
      <c r="N49" s="46">
        <v>93038.12</v>
      </c>
      <c r="O49" s="46">
        <v>5346.91</v>
      </c>
      <c r="P49" s="44">
        <v>111947.23999999999</v>
      </c>
      <c r="Q49" s="45">
        <v>24724.36</v>
      </c>
      <c r="R49" s="46">
        <v>114214.48999999999</v>
      </c>
      <c r="S49" s="46">
        <v>5982.1100000000006</v>
      </c>
      <c r="T49" s="44">
        <v>144920.95999999996</v>
      </c>
      <c r="U49" s="45">
        <v>74671.579999999987</v>
      </c>
      <c r="V49" s="46">
        <v>408477</v>
      </c>
      <c r="W49" s="43">
        <v>27297.360000000001</v>
      </c>
      <c r="X49" s="44">
        <v>510445.93999999994</v>
      </c>
      <c r="Y49" s="60"/>
    </row>
    <row r="50" spans="1:25" s="106" customFormat="1" outlineLevel="1" x14ac:dyDescent="0.2">
      <c r="A50" s="464">
        <v>810162</v>
      </c>
      <c r="B50" s="97">
        <v>810162</v>
      </c>
      <c r="C50" s="100" t="s">
        <v>101</v>
      </c>
      <c r="D50" s="101" t="s">
        <v>335</v>
      </c>
      <c r="E50" s="107">
        <v>0</v>
      </c>
      <c r="F50" s="108">
        <v>5535.84</v>
      </c>
      <c r="G50" s="108">
        <v>0</v>
      </c>
      <c r="H50" s="109">
        <v>5535.84</v>
      </c>
      <c r="I50" s="107">
        <v>0</v>
      </c>
      <c r="J50" s="108">
        <v>5435.33</v>
      </c>
      <c r="K50" s="108">
        <v>0</v>
      </c>
      <c r="L50" s="109">
        <v>5435.33</v>
      </c>
      <c r="M50" s="107">
        <v>0</v>
      </c>
      <c r="N50" s="108">
        <v>1744.77</v>
      </c>
      <c r="O50" s="108">
        <v>0</v>
      </c>
      <c r="P50" s="109">
        <v>1744.77</v>
      </c>
      <c r="Q50" s="107">
        <v>0</v>
      </c>
      <c r="R50" s="108">
        <v>822.13</v>
      </c>
      <c r="S50" s="108">
        <v>0</v>
      </c>
      <c r="T50" s="109">
        <v>822.13</v>
      </c>
      <c r="U50" s="143">
        <v>0</v>
      </c>
      <c r="V50" s="144">
        <v>13538.07</v>
      </c>
      <c r="W50" s="108">
        <v>0</v>
      </c>
      <c r="X50" s="109">
        <v>13538.07</v>
      </c>
      <c r="Y50" s="105"/>
    </row>
    <row r="51" spans="1:25" hidden="1" outlineLevel="2" x14ac:dyDescent="0.2">
      <c r="A51" s="465"/>
      <c r="B51" s="95">
        <v>810162</v>
      </c>
      <c r="C51" s="14" t="s">
        <v>352</v>
      </c>
      <c r="D51" s="58" t="s">
        <v>198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0"/>
    </row>
    <row r="52" spans="1:25" ht="13.5" outlineLevel="2" thickBot="1" x14ac:dyDescent="0.25">
      <c r="A52" s="475"/>
      <c r="B52" s="96">
        <v>810162</v>
      </c>
      <c r="C52" s="114" t="s">
        <v>351</v>
      </c>
      <c r="D52" s="59" t="s">
        <v>199</v>
      </c>
      <c r="E52" s="45">
        <v>0</v>
      </c>
      <c r="F52" s="46">
        <v>5535.84</v>
      </c>
      <c r="G52" s="46">
        <v>0</v>
      </c>
      <c r="H52" s="44">
        <v>5535.84</v>
      </c>
      <c r="I52" s="45">
        <v>0</v>
      </c>
      <c r="J52" s="46">
        <v>5435.33</v>
      </c>
      <c r="K52" s="46">
        <v>0</v>
      </c>
      <c r="L52" s="44">
        <v>5435.33</v>
      </c>
      <c r="M52" s="45">
        <v>0</v>
      </c>
      <c r="N52" s="46">
        <v>1744.77</v>
      </c>
      <c r="O52" s="46">
        <v>0</v>
      </c>
      <c r="P52" s="44">
        <v>1744.77</v>
      </c>
      <c r="Q52" s="45">
        <v>0</v>
      </c>
      <c r="R52" s="46">
        <v>822.13</v>
      </c>
      <c r="S52" s="46">
        <v>0</v>
      </c>
      <c r="T52" s="44">
        <v>822.13</v>
      </c>
      <c r="U52" s="45">
        <v>0</v>
      </c>
      <c r="V52" s="46">
        <v>13538.07</v>
      </c>
      <c r="W52" s="43">
        <v>0</v>
      </c>
      <c r="X52" s="44">
        <v>13538.07</v>
      </c>
      <c r="Y52" s="60"/>
    </row>
    <row r="53" spans="1:25" ht="12.75" customHeight="1" thickBot="1" x14ac:dyDescent="0.25">
      <c r="A53" s="55"/>
      <c r="B53" s="93"/>
      <c r="C53" s="54" t="s">
        <v>8</v>
      </c>
      <c r="D53" s="50"/>
      <c r="E53" s="51">
        <v>4720272.28</v>
      </c>
      <c r="F53" s="52">
        <v>3107108.9899999998</v>
      </c>
      <c r="G53" s="56">
        <v>36626.07</v>
      </c>
      <c r="H53" s="53">
        <v>7864007.3399999999</v>
      </c>
      <c r="I53" s="51">
        <v>5846375.5700000003</v>
      </c>
      <c r="J53" s="52">
        <v>3290526.1499999994</v>
      </c>
      <c r="K53" s="56">
        <v>44478.57</v>
      </c>
      <c r="L53" s="53">
        <v>9181380.2899999991</v>
      </c>
      <c r="M53" s="51">
        <v>4391397.13</v>
      </c>
      <c r="N53" s="52">
        <v>2910393.84</v>
      </c>
      <c r="O53" s="56">
        <v>28156.17</v>
      </c>
      <c r="P53" s="53">
        <v>7329947.1399999997</v>
      </c>
      <c r="Q53" s="51">
        <v>5228968.8699999992</v>
      </c>
      <c r="R53" s="52">
        <v>3748773.29</v>
      </c>
      <c r="S53" s="56">
        <v>44806.89</v>
      </c>
      <c r="T53" s="53">
        <v>9022549.0500000007</v>
      </c>
      <c r="U53" s="51">
        <v>20187013.850000001</v>
      </c>
      <c r="V53" s="52">
        <v>13056802.27</v>
      </c>
      <c r="W53" s="56">
        <v>154067.70000000001</v>
      </c>
      <c r="X53" s="53">
        <v>33397883.82</v>
      </c>
      <c r="Y53" s="65"/>
    </row>
    <row r="54" spans="1:25" s="106" customFormat="1" outlineLevel="1" x14ac:dyDescent="0.2">
      <c r="A54" s="466">
        <v>810059</v>
      </c>
      <c r="B54" s="97">
        <v>810059</v>
      </c>
      <c r="C54" s="100" t="s">
        <v>102</v>
      </c>
      <c r="D54" s="101" t="s">
        <v>335</v>
      </c>
      <c r="E54" s="107">
        <v>3607000.83</v>
      </c>
      <c r="F54" s="108">
        <v>1971119.19</v>
      </c>
      <c r="G54" s="108">
        <v>16044.81</v>
      </c>
      <c r="H54" s="109">
        <v>5594164.8299999991</v>
      </c>
      <c r="I54" s="107">
        <v>4746133.9600000009</v>
      </c>
      <c r="J54" s="108">
        <v>2289725.8099999996</v>
      </c>
      <c r="K54" s="108">
        <v>24181.78</v>
      </c>
      <c r="L54" s="109">
        <v>7060041.5500000007</v>
      </c>
      <c r="M54" s="107">
        <v>3302294.58</v>
      </c>
      <c r="N54" s="108">
        <v>1781153.48</v>
      </c>
      <c r="O54" s="108">
        <v>3794.35</v>
      </c>
      <c r="P54" s="109">
        <v>5087242.41</v>
      </c>
      <c r="Q54" s="107">
        <v>4531007.1399999997</v>
      </c>
      <c r="R54" s="108">
        <v>2347018.52</v>
      </c>
      <c r="S54" s="108">
        <v>18724.21</v>
      </c>
      <c r="T54" s="109">
        <v>6896749.8700000001</v>
      </c>
      <c r="U54" s="143">
        <v>16186436.510000002</v>
      </c>
      <c r="V54" s="144">
        <v>8389017</v>
      </c>
      <c r="W54" s="108">
        <v>62745.149999999994</v>
      </c>
      <c r="X54" s="109">
        <v>24638198.66</v>
      </c>
      <c r="Y54" s="105"/>
    </row>
    <row r="55" spans="1:25" outlineLevel="2" x14ac:dyDescent="0.2">
      <c r="A55" s="467"/>
      <c r="B55" s="95">
        <v>810059</v>
      </c>
      <c r="C55" s="14" t="s">
        <v>352</v>
      </c>
      <c r="D55" s="35" t="s">
        <v>198</v>
      </c>
      <c r="E55" s="40">
        <v>3140825.44</v>
      </c>
      <c r="F55" s="6">
        <v>1756718.17</v>
      </c>
      <c r="G55" s="6">
        <v>15039.75</v>
      </c>
      <c r="H55" s="38">
        <v>4912583.3599999994</v>
      </c>
      <c r="I55" s="40">
        <v>4312228.9800000004</v>
      </c>
      <c r="J55" s="6">
        <v>2105965.3199999998</v>
      </c>
      <c r="K55" s="6">
        <v>24181.78</v>
      </c>
      <c r="L55" s="38">
        <v>6442376.080000001</v>
      </c>
      <c r="M55" s="40">
        <v>2937744.63</v>
      </c>
      <c r="N55" s="6">
        <v>1614338.28</v>
      </c>
      <c r="O55" s="6">
        <v>3794.35</v>
      </c>
      <c r="P55" s="38">
        <v>4555877.26</v>
      </c>
      <c r="Q55" s="40">
        <v>4120926.1799999997</v>
      </c>
      <c r="R55" s="6">
        <v>2127590.63</v>
      </c>
      <c r="S55" s="6">
        <v>14175.33</v>
      </c>
      <c r="T55" s="38">
        <v>6262692.1399999997</v>
      </c>
      <c r="U55" s="40">
        <v>14511725.23</v>
      </c>
      <c r="V55" s="6">
        <v>7604612.3999999994</v>
      </c>
      <c r="W55" s="32">
        <v>57191.21</v>
      </c>
      <c r="X55" s="38">
        <v>22173528.84</v>
      </c>
      <c r="Y55" s="60"/>
    </row>
    <row r="56" spans="1:25" ht="13.5" outlineLevel="2" thickBot="1" x14ac:dyDescent="0.25">
      <c r="A56" s="468"/>
      <c r="B56" s="96">
        <v>810059</v>
      </c>
      <c r="C56" s="114" t="s">
        <v>351</v>
      </c>
      <c r="D56" s="42" t="s">
        <v>199</v>
      </c>
      <c r="E56" s="45">
        <v>466175.39</v>
      </c>
      <c r="F56" s="46">
        <v>214401.02000000002</v>
      </c>
      <c r="G56" s="46">
        <v>1005.06</v>
      </c>
      <c r="H56" s="44">
        <v>681581.47000000009</v>
      </c>
      <c r="I56" s="45">
        <v>433904.98</v>
      </c>
      <c r="J56" s="46">
        <v>183760.49</v>
      </c>
      <c r="K56" s="46">
        <v>0</v>
      </c>
      <c r="L56" s="44">
        <v>617665.47</v>
      </c>
      <c r="M56" s="45">
        <v>364549.95</v>
      </c>
      <c r="N56" s="46">
        <v>166815.20000000001</v>
      </c>
      <c r="O56" s="46">
        <v>0</v>
      </c>
      <c r="P56" s="44">
        <v>531365.15</v>
      </c>
      <c r="Q56" s="45">
        <v>410080.95999999996</v>
      </c>
      <c r="R56" s="46">
        <v>219427.88999999998</v>
      </c>
      <c r="S56" s="46">
        <v>4548.88</v>
      </c>
      <c r="T56" s="44">
        <v>634057.73</v>
      </c>
      <c r="U56" s="45">
        <v>1674711.28</v>
      </c>
      <c r="V56" s="46">
        <v>784404.6</v>
      </c>
      <c r="W56" s="43">
        <v>5553.9400000000005</v>
      </c>
      <c r="X56" s="44">
        <v>2464669.8199999998</v>
      </c>
      <c r="Y56" s="60"/>
    </row>
    <row r="57" spans="1:25" s="106" customFormat="1" outlineLevel="1" x14ac:dyDescent="0.2">
      <c r="A57" s="464">
        <v>810062</v>
      </c>
      <c r="B57" s="97">
        <v>810062</v>
      </c>
      <c r="C57" s="100" t="s">
        <v>103</v>
      </c>
      <c r="D57" s="101" t="s">
        <v>335</v>
      </c>
      <c r="E57" s="107">
        <v>1113271.45</v>
      </c>
      <c r="F57" s="108">
        <v>1135989.7999999998</v>
      </c>
      <c r="G57" s="108">
        <v>20581.260000000002</v>
      </c>
      <c r="H57" s="109">
        <v>2269842.5099999998</v>
      </c>
      <c r="I57" s="107">
        <v>1100241.6099999999</v>
      </c>
      <c r="J57" s="108">
        <v>1000800.34</v>
      </c>
      <c r="K57" s="108">
        <v>20296.79</v>
      </c>
      <c r="L57" s="109">
        <v>2121338.7399999998</v>
      </c>
      <c r="M57" s="107">
        <v>1089102.55</v>
      </c>
      <c r="N57" s="108">
        <v>1129240.3599999999</v>
      </c>
      <c r="O57" s="108">
        <v>24361.82</v>
      </c>
      <c r="P57" s="109">
        <v>2242704.73</v>
      </c>
      <c r="Q57" s="107">
        <v>697961.73</v>
      </c>
      <c r="R57" s="108">
        <v>1401754.77</v>
      </c>
      <c r="S57" s="108">
        <v>26082.68</v>
      </c>
      <c r="T57" s="109">
        <v>2125799.1800000002</v>
      </c>
      <c r="U57" s="143">
        <v>4000577.3399999994</v>
      </c>
      <c r="V57" s="144">
        <v>4667785.2699999996</v>
      </c>
      <c r="W57" s="108">
        <v>91322.55</v>
      </c>
      <c r="X57" s="109">
        <v>8759685.1600000001</v>
      </c>
      <c r="Y57" s="105"/>
    </row>
    <row r="58" spans="1:25" outlineLevel="2" x14ac:dyDescent="0.2">
      <c r="A58" s="465"/>
      <c r="B58" s="95">
        <v>810062</v>
      </c>
      <c r="C58" s="14" t="s">
        <v>352</v>
      </c>
      <c r="D58" s="58" t="s">
        <v>198</v>
      </c>
      <c r="E58" s="40">
        <v>1110509.55</v>
      </c>
      <c r="F58" s="6">
        <v>1131390.6299999999</v>
      </c>
      <c r="G58" s="6">
        <v>20581.260000000002</v>
      </c>
      <c r="H58" s="38">
        <v>2262481.4399999995</v>
      </c>
      <c r="I58" s="40">
        <v>1094050.45</v>
      </c>
      <c r="J58" s="6">
        <v>993182</v>
      </c>
      <c r="K58" s="6">
        <v>20296.79</v>
      </c>
      <c r="L58" s="38">
        <v>2107529.2399999998</v>
      </c>
      <c r="M58" s="40">
        <v>1083679.26</v>
      </c>
      <c r="N58" s="6">
        <v>1117378.68</v>
      </c>
      <c r="O58" s="6">
        <v>24361.82</v>
      </c>
      <c r="P58" s="38">
        <v>2225419.7599999998</v>
      </c>
      <c r="Q58" s="40">
        <v>688248.85</v>
      </c>
      <c r="R58" s="6">
        <v>1390347.34</v>
      </c>
      <c r="S58" s="6">
        <v>26082.68</v>
      </c>
      <c r="T58" s="38">
        <v>2104678.87</v>
      </c>
      <c r="U58" s="40">
        <v>3976488.11</v>
      </c>
      <c r="V58" s="6">
        <v>4632298.6499999994</v>
      </c>
      <c r="W58" s="32">
        <v>91322.55</v>
      </c>
      <c r="X58" s="38">
        <v>8700109.3100000005</v>
      </c>
      <c r="Y58" s="60"/>
    </row>
    <row r="59" spans="1:25" ht="13.5" outlineLevel="2" thickBot="1" x14ac:dyDescent="0.25">
      <c r="A59" s="475"/>
      <c r="B59" s="96">
        <v>810062</v>
      </c>
      <c r="C59" s="114" t="s">
        <v>351</v>
      </c>
      <c r="D59" s="59" t="s">
        <v>199</v>
      </c>
      <c r="E59" s="45">
        <v>2761.9</v>
      </c>
      <c r="F59" s="46">
        <v>4599.17</v>
      </c>
      <c r="G59" s="46">
        <v>0</v>
      </c>
      <c r="H59" s="44">
        <v>7361.07</v>
      </c>
      <c r="I59" s="45">
        <v>6191.16</v>
      </c>
      <c r="J59" s="46">
        <v>7618.34</v>
      </c>
      <c r="K59" s="46">
        <v>0</v>
      </c>
      <c r="L59" s="44">
        <v>13809.5</v>
      </c>
      <c r="M59" s="45">
        <v>5423.29</v>
      </c>
      <c r="N59" s="46">
        <v>11861.68</v>
      </c>
      <c r="O59" s="46">
        <v>0</v>
      </c>
      <c r="P59" s="44">
        <v>17284.97</v>
      </c>
      <c r="Q59" s="45">
        <v>9712.880000000001</v>
      </c>
      <c r="R59" s="46">
        <v>11407.43</v>
      </c>
      <c r="S59" s="46">
        <v>0</v>
      </c>
      <c r="T59" s="44">
        <v>21120.31</v>
      </c>
      <c r="U59" s="45">
        <v>24089.23</v>
      </c>
      <c r="V59" s="46">
        <v>35486.620000000003</v>
      </c>
      <c r="W59" s="43">
        <v>0</v>
      </c>
      <c r="X59" s="44">
        <v>59575.850000000006</v>
      </c>
      <c r="Y59" s="60"/>
    </row>
    <row r="60" spans="1:25" ht="12.75" customHeight="1" thickBot="1" x14ac:dyDescent="0.25">
      <c r="A60" s="55"/>
      <c r="B60" s="93"/>
      <c r="C60" s="54" t="s">
        <v>9</v>
      </c>
      <c r="D60" s="50"/>
      <c r="E60" s="51">
        <v>16791462.810000002</v>
      </c>
      <c r="F60" s="52">
        <v>287251.10000000003</v>
      </c>
      <c r="G60" s="56">
        <v>272614.73</v>
      </c>
      <c r="H60" s="53">
        <v>17351328.640000004</v>
      </c>
      <c r="I60" s="51">
        <v>16112465.470000001</v>
      </c>
      <c r="J60" s="52">
        <v>265553.78000000003</v>
      </c>
      <c r="K60" s="56">
        <v>294168.36000000004</v>
      </c>
      <c r="L60" s="53">
        <v>16672187.609999999</v>
      </c>
      <c r="M60" s="51">
        <v>16614608.809999999</v>
      </c>
      <c r="N60" s="52">
        <v>301433.76</v>
      </c>
      <c r="O60" s="56">
        <v>285107.14</v>
      </c>
      <c r="P60" s="53">
        <v>17201149.710000001</v>
      </c>
      <c r="Q60" s="51">
        <v>23360706.759999998</v>
      </c>
      <c r="R60" s="52">
        <v>417934.27999999997</v>
      </c>
      <c r="S60" s="56">
        <v>449594.77999999997</v>
      </c>
      <c r="T60" s="53">
        <v>24228235.82</v>
      </c>
      <c r="U60" s="51">
        <v>72879243.849999994</v>
      </c>
      <c r="V60" s="52">
        <v>1272172.9200000002</v>
      </c>
      <c r="W60" s="56">
        <v>1301485.01</v>
      </c>
      <c r="X60" s="53">
        <v>75452901.780000001</v>
      </c>
      <c r="Y60" s="65"/>
    </row>
    <row r="61" spans="1:25" s="106" customFormat="1" outlineLevel="1" x14ac:dyDescent="0.2">
      <c r="A61" s="466">
        <v>810064</v>
      </c>
      <c r="B61" s="97">
        <v>810064</v>
      </c>
      <c r="C61" s="100" t="s">
        <v>184</v>
      </c>
      <c r="D61" s="101" t="s">
        <v>335</v>
      </c>
      <c r="E61" s="107">
        <v>4294212.7</v>
      </c>
      <c r="F61" s="108">
        <v>211200.11000000002</v>
      </c>
      <c r="G61" s="108">
        <v>159242.95000000001</v>
      </c>
      <c r="H61" s="109">
        <v>4664655.7600000007</v>
      </c>
      <c r="I61" s="107">
        <v>4275174.62</v>
      </c>
      <c r="J61" s="108">
        <v>187842.30000000002</v>
      </c>
      <c r="K61" s="108">
        <v>177996.35</v>
      </c>
      <c r="L61" s="109">
        <v>4641013.2699999996</v>
      </c>
      <c r="M61" s="107">
        <v>5145357.13</v>
      </c>
      <c r="N61" s="108">
        <v>214474.01</v>
      </c>
      <c r="O61" s="108">
        <v>168310.71000000002</v>
      </c>
      <c r="P61" s="109">
        <v>5528141.8499999996</v>
      </c>
      <c r="Q61" s="107">
        <v>5741694.3500000006</v>
      </c>
      <c r="R61" s="108">
        <v>270301.65999999997</v>
      </c>
      <c r="S61" s="108">
        <v>245434.35</v>
      </c>
      <c r="T61" s="109">
        <v>6257430.3600000003</v>
      </c>
      <c r="U61" s="143">
        <v>19456438.800000001</v>
      </c>
      <c r="V61" s="144">
        <v>883818.08000000007</v>
      </c>
      <c r="W61" s="108">
        <v>750984.3600000001</v>
      </c>
      <c r="X61" s="109">
        <v>21091241.240000002</v>
      </c>
      <c r="Y61" s="105"/>
    </row>
    <row r="62" spans="1:25" outlineLevel="2" x14ac:dyDescent="0.2">
      <c r="A62" s="467"/>
      <c r="B62" s="95">
        <v>810064</v>
      </c>
      <c r="C62" s="14" t="s">
        <v>352</v>
      </c>
      <c r="D62" s="35" t="s">
        <v>198</v>
      </c>
      <c r="E62" s="40">
        <v>4059053.89</v>
      </c>
      <c r="F62" s="6">
        <v>203899.39</v>
      </c>
      <c r="G62" s="6">
        <v>151954.28</v>
      </c>
      <c r="H62" s="38">
        <v>4414907.5600000005</v>
      </c>
      <c r="I62" s="40">
        <v>3907213.92</v>
      </c>
      <c r="J62" s="6">
        <v>171455.88</v>
      </c>
      <c r="K62" s="6">
        <v>158355.56</v>
      </c>
      <c r="L62" s="38">
        <v>4237025.3599999994</v>
      </c>
      <c r="M62" s="40">
        <v>5030839</v>
      </c>
      <c r="N62" s="6">
        <v>210166.34</v>
      </c>
      <c r="O62" s="6">
        <v>162704.51</v>
      </c>
      <c r="P62" s="38">
        <v>5403709.8499999996</v>
      </c>
      <c r="Q62" s="40">
        <v>5566368.4400000004</v>
      </c>
      <c r="R62" s="6">
        <v>263193.90999999997</v>
      </c>
      <c r="S62" s="6">
        <v>241084.47</v>
      </c>
      <c r="T62" s="38">
        <v>6070646.8200000003</v>
      </c>
      <c r="U62" s="40">
        <v>18563475.25</v>
      </c>
      <c r="V62" s="6">
        <v>848715.52</v>
      </c>
      <c r="W62" s="32">
        <v>714098.82</v>
      </c>
      <c r="X62" s="38">
        <v>20126289.59</v>
      </c>
      <c r="Y62" s="60"/>
    </row>
    <row r="63" spans="1:25" ht="13.5" outlineLevel="2" thickBot="1" x14ac:dyDescent="0.25">
      <c r="A63" s="468"/>
      <c r="B63" s="96">
        <v>810064</v>
      </c>
      <c r="C63" s="114" t="s">
        <v>351</v>
      </c>
      <c r="D63" s="42" t="s">
        <v>199</v>
      </c>
      <c r="E63" s="45">
        <v>235158.81</v>
      </c>
      <c r="F63" s="46">
        <v>7300.72</v>
      </c>
      <c r="G63" s="46">
        <v>7288.67</v>
      </c>
      <c r="H63" s="44">
        <v>249748.2</v>
      </c>
      <c r="I63" s="45">
        <v>367960.7</v>
      </c>
      <c r="J63" s="46">
        <v>16386.420000000002</v>
      </c>
      <c r="K63" s="46">
        <v>19640.79</v>
      </c>
      <c r="L63" s="44">
        <v>403987.91</v>
      </c>
      <c r="M63" s="45">
        <v>114518.13</v>
      </c>
      <c r="N63" s="46">
        <v>4307.67</v>
      </c>
      <c r="O63" s="46">
        <v>5606.2</v>
      </c>
      <c r="P63" s="44">
        <v>124432</v>
      </c>
      <c r="Q63" s="45">
        <v>175325.90999999997</v>
      </c>
      <c r="R63" s="46">
        <v>7107.7499999999991</v>
      </c>
      <c r="S63" s="46">
        <v>4349.88</v>
      </c>
      <c r="T63" s="44">
        <v>186783.53999999998</v>
      </c>
      <c r="U63" s="45">
        <v>892963.55</v>
      </c>
      <c r="V63" s="46">
        <v>35102.560000000005</v>
      </c>
      <c r="W63" s="43">
        <v>36885.54</v>
      </c>
      <c r="X63" s="44">
        <v>964951.65000000014</v>
      </c>
      <c r="Y63" s="60"/>
    </row>
    <row r="64" spans="1:25" s="106" customFormat="1" outlineLevel="1" x14ac:dyDescent="0.2">
      <c r="A64" s="464">
        <v>810073</v>
      </c>
      <c r="B64" s="97">
        <v>810073</v>
      </c>
      <c r="C64" s="100" t="s">
        <v>104</v>
      </c>
      <c r="D64" s="101" t="s">
        <v>335</v>
      </c>
      <c r="E64" s="107">
        <v>1854094.3399999999</v>
      </c>
      <c r="F64" s="108">
        <v>20165.73</v>
      </c>
      <c r="G64" s="108">
        <v>22131.93</v>
      </c>
      <c r="H64" s="109">
        <v>1896391.9999999998</v>
      </c>
      <c r="I64" s="107">
        <v>1946008.8699999999</v>
      </c>
      <c r="J64" s="108">
        <v>19645.21</v>
      </c>
      <c r="K64" s="108">
        <v>21043.420000000002</v>
      </c>
      <c r="L64" s="109">
        <v>1986697.4999999998</v>
      </c>
      <c r="M64" s="107">
        <v>1662770.63</v>
      </c>
      <c r="N64" s="108">
        <v>21815.589999999997</v>
      </c>
      <c r="O64" s="108">
        <v>20053.150000000001</v>
      </c>
      <c r="P64" s="109">
        <v>1704639.3699999999</v>
      </c>
      <c r="Q64" s="107">
        <v>1768418.18</v>
      </c>
      <c r="R64" s="108">
        <v>17697.88</v>
      </c>
      <c r="S64" s="108">
        <v>13442.39</v>
      </c>
      <c r="T64" s="109">
        <v>1799558.4499999997</v>
      </c>
      <c r="U64" s="143">
        <v>7231292.0199999996</v>
      </c>
      <c r="V64" s="144">
        <v>79324.41</v>
      </c>
      <c r="W64" s="108">
        <v>76670.890000000014</v>
      </c>
      <c r="X64" s="109">
        <v>7387287.3199999994</v>
      </c>
      <c r="Y64" s="105"/>
    </row>
    <row r="65" spans="1:25" outlineLevel="2" x14ac:dyDescent="0.2">
      <c r="A65" s="465"/>
      <c r="B65" s="95">
        <v>810073</v>
      </c>
      <c r="C65" s="14" t="s">
        <v>352</v>
      </c>
      <c r="D65" s="58" t="s">
        <v>198</v>
      </c>
      <c r="E65" s="40">
        <v>1657523.6199999999</v>
      </c>
      <c r="F65" s="6">
        <v>18006.87</v>
      </c>
      <c r="G65" s="6">
        <v>20133.87</v>
      </c>
      <c r="H65" s="38">
        <v>1695664.36</v>
      </c>
      <c r="I65" s="40">
        <v>1761088.69</v>
      </c>
      <c r="J65" s="6">
        <v>18477.329999999998</v>
      </c>
      <c r="K65" s="6">
        <v>19738.86</v>
      </c>
      <c r="L65" s="38">
        <v>1799304.8800000001</v>
      </c>
      <c r="M65" s="40">
        <v>1513061.5799999998</v>
      </c>
      <c r="N65" s="6">
        <v>21041.699999999997</v>
      </c>
      <c r="O65" s="6">
        <v>17918.41</v>
      </c>
      <c r="P65" s="38">
        <v>1552021.6899999997</v>
      </c>
      <c r="Q65" s="40">
        <v>1600845.23</v>
      </c>
      <c r="R65" s="6">
        <v>16530</v>
      </c>
      <c r="S65" s="6">
        <v>12330.8</v>
      </c>
      <c r="T65" s="38">
        <v>1629706.03</v>
      </c>
      <c r="U65" s="40">
        <v>6532519.1199999992</v>
      </c>
      <c r="V65" s="6">
        <v>74055.899999999994</v>
      </c>
      <c r="W65" s="32">
        <v>70121.94</v>
      </c>
      <c r="X65" s="38">
        <v>6676696.96</v>
      </c>
      <c r="Y65" s="60"/>
    </row>
    <row r="66" spans="1:25" ht="13.5" outlineLevel="2" thickBot="1" x14ac:dyDescent="0.25">
      <c r="A66" s="475"/>
      <c r="B66" s="96">
        <v>810073</v>
      </c>
      <c r="C66" s="114" t="s">
        <v>351</v>
      </c>
      <c r="D66" s="59" t="s">
        <v>199</v>
      </c>
      <c r="E66" s="45">
        <v>196570.72</v>
      </c>
      <c r="F66" s="46">
        <v>2158.8599999999997</v>
      </c>
      <c r="G66" s="46">
        <v>1998.06</v>
      </c>
      <c r="H66" s="44">
        <v>200727.63999999998</v>
      </c>
      <c r="I66" s="45">
        <v>184920.18</v>
      </c>
      <c r="J66" s="46">
        <v>1167.8800000000001</v>
      </c>
      <c r="K66" s="46">
        <v>1304.56</v>
      </c>
      <c r="L66" s="44">
        <v>187392.62</v>
      </c>
      <c r="M66" s="45">
        <v>149709.04999999999</v>
      </c>
      <c r="N66" s="46">
        <v>773.89</v>
      </c>
      <c r="O66" s="46">
        <v>2134.7399999999998</v>
      </c>
      <c r="P66" s="44">
        <v>152617.68</v>
      </c>
      <c r="Q66" s="45">
        <v>167572.94999999998</v>
      </c>
      <c r="R66" s="46">
        <v>1167.8800000000001</v>
      </c>
      <c r="S66" s="46">
        <v>1111.5899999999999</v>
      </c>
      <c r="T66" s="44">
        <v>169852.41999999998</v>
      </c>
      <c r="U66" s="45">
        <v>698772.89999999991</v>
      </c>
      <c r="V66" s="46">
        <v>5268.51</v>
      </c>
      <c r="W66" s="43">
        <v>6548.95</v>
      </c>
      <c r="X66" s="44">
        <v>710590.35999999987</v>
      </c>
      <c r="Y66" s="60"/>
    </row>
    <row r="67" spans="1:25" s="106" customFormat="1" outlineLevel="1" x14ac:dyDescent="0.2">
      <c r="A67" s="466">
        <v>810074</v>
      </c>
      <c r="B67" s="97">
        <v>810074</v>
      </c>
      <c r="C67" s="100" t="s">
        <v>105</v>
      </c>
      <c r="D67" s="101" t="s">
        <v>335</v>
      </c>
      <c r="E67" s="107">
        <v>3563174.2500000005</v>
      </c>
      <c r="F67" s="108">
        <v>39211.519999999997</v>
      </c>
      <c r="G67" s="108">
        <v>77618.84</v>
      </c>
      <c r="H67" s="109">
        <v>3680004.6100000003</v>
      </c>
      <c r="I67" s="107">
        <v>3454632.3300000005</v>
      </c>
      <c r="J67" s="108">
        <v>38741.090000000004</v>
      </c>
      <c r="K67" s="108">
        <v>75577.51999999999</v>
      </c>
      <c r="L67" s="109">
        <v>3568950.9400000004</v>
      </c>
      <c r="M67" s="107">
        <v>3593158.56</v>
      </c>
      <c r="N67" s="108">
        <v>40613.950000000004</v>
      </c>
      <c r="O67" s="108">
        <v>84068.969999999987</v>
      </c>
      <c r="P67" s="109">
        <v>3717841.4800000004</v>
      </c>
      <c r="Q67" s="107">
        <v>7088244.8099999996</v>
      </c>
      <c r="R67" s="108">
        <v>92427.16</v>
      </c>
      <c r="S67" s="108">
        <v>172302.25</v>
      </c>
      <c r="T67" s="109">
        <v>7352974.2199999997</v>
      </c>
      <c r="U67" s="143">
        <v>17699209.949999999</v>
      </c>
      <c r="V67" s="144">
        <v>210993.72</v>
      </c>
      <c r="W67" s="108">
        <v>409567.57999999996</v>
      </c>
      <c r="X67" s="109">
        <v>18319771.249999996</v>
      </c>
      <c r="Y67" s="105"/>
    </row>
    <row r="68" spans="1:25" outlineLevel="2" x14ac:dyDescent="0.2">
      <c r="A68" s="467"/>
      <c r="B68" s="95">
        <v>810074</v>
      </c>
      <c r="C68" s="14" t="s">
        <v>352</v>
      </c>
      <c r="D68" s="35" t="s">
        <v>198</v>
      </c>
      <c r="E68" s="40">
        <v>3561172.1700000004</v>
      </c>
      <c r="F68" s="6">
        <v>39211.519999999997</v>
      </c>
      <c r="G68" s="6">
        <v>77618.84</v>
      </c>
      <c r="H68" s="38">
        <v>3678002.5300000003</v>
      </c>
      <c r="I68" s="40">
        <v>3449492.4600000004</v>
      </c>
      <c r="J68" s="6">
        <v>38741.090000000004</v>
      </c>
      <c r="K68" s="6">
        <v>72815.62</v>
      </c>
      <c r="L68" s="38">
        <v>3561049.1700000004</v>
      </c>
      <c r="M68" s="40">
        <v>3579720.92</v>
      </c>
      <c r="N68" s="6">
        <v>39854.130000000005</v>
      </c>
      <c r="O68" s="6">
        <v>82571.429999999993</v>
      </c>
      <c r="P68" s="38">
        <v>3702146.48</v>
      </c>
      <c r="Q68" s="40">
        <v>7083143.1399999997</v>
      </c>
      <c r="R68" s="6">
        <v>92427.16</v>
      </c>
      <c r="S68" s="6">
        <v>172302.25</v>
      </c>
      <c r="T68" s="38">
        <v>7347872.5499999998</v>
      </c>
      <c r="U68" s="40">
        <v>17673528.690000001</v>
      </c>
      <c r="V68" s="6">
        <v>210233.90000000002</v>
      </c>
      <c r="W68" s="32">
        <v>405308.14</v>
      </c>
      <c r="X68" s="38">
        <v>18289070.73</v>
      </c>
      <c r="Y68" s="60"/>
    </row>
    <row r="69" spans="1:25" ht="13.5" outlineLevel="2" thickBot="1" x14ac:dyDescent="0.25">
      <c r="A69" s="468"/>
      <c r="B69" s="96">
        <v>810074</v>
      </c>
      <c r="C69" s="114" t="s">
        <v>351</v>
      </c>
      <c r="D69" s="42" t="s">
        <v>199</v>
      </c>
      <c r="E69" s="45">
        <v>2002.08</v>
      </c>
      <c r="F69" s="46">
        <v>0</v>
      </c>
      <c r="G69" s="46">
        <v>0</v>
      </c>
      <c r="H69" s="44">
        <v>2002.08</v>
      </c>
      <c r="I69" s="45">
        <v>5139.87</v>
      </c>
      <c r="J69" s="46">
        <v>0</v>
      </c>
      <c r="K69" s="46">
        <v>2761.9</v>
      </c>
      <c r="L69" s="44">
        <v>7901.77</v>
      </c>
      <c r="M69" s="45">
        <v>13437.64</v>
      </c>
      <c r="N69" s="46">
        <v>759.82</v>
      </c>
      <c r="O69" s="46">
        <v>1497.54</v>
      </c>
      <c r="P69" s="44">
        <v>15695</v>
      </c>
      <c r="Q69" s="45">
        <v>5101.67</v>
      </c>
      <c r="R69" s="46">
        <v>0</v>
      </c>
      <c r="S69" s="46">
        <v>0</v>
      </c>
      <c r="T69" s="44">
        <v>5101.67</v>
      </c>
      <c r="U69" s="45">
        <v>25681.260000000002</v>
      </c>
      <c r="V69" s="46">
        <v>759.82</v>
      </c>
      <c r="W69" s="43">
        <v>4259.4400000000005</v>
      </c>
      <c r="X69" s="44">
        <v>30700.520000000004</v>
      </c>
      <c r="Y69" s="60"/>
    </row>
    <row r="70" spans="1:25" s="106" customFormat="1" outlineLevel="1" x14ac:dyDescent="0.2">
      <c r="A70" s="464">
        <v>810076</v>
      </c>
      <c r="B70" s="97">
        <v>810076</v>
      </c>
      <c r="C70" s="100" t="s">
        <v>106</v>
      </c>
      <c r="D70" s="101" t="s">
        <v>335</v>
      </c>
      <c r="E70" s="107">
        <v>7079981.5199999996</v>
      </c>
      <c r="F70" s="108">
        <v>16673.739999999998</v>
      </c>
      <c r="G70" s="108">
        <v>13621.01</v>
      </c>
      <c r="H70" s="109">
        <v>7110276.2699999996</v>
      </c>
      <c r="I70" s="107">
        <v>6436649.6500000004</v>
      </c>
      <c r="J70" s="108">
        <v>19325.18</v>
      </c>
      <c r="K70" s="108">
        <v>19551.070000000003</v>
      </c>
      <c r="L70" s="109">
        <v>6475525.9000000004</v>
      </c>
      <c r="M70" s="107">
        <v>6213322.4899999993</v>
      </c>
      <c r="N70" s="108">
        <v>24530.21</v>
      </c>
      <c r="O70" s="108">
        <v>12674.31</v>
      </c>
      <c r="P70" s="109">
        <v>6250527.0099999988</v>
      </c>
      <c r="Q70" s="107">
        <v>8762349.4199999999</v>
      </c>
      <c r="R70" s="108">
        <v>37507.58</v>
      </c>
      <c r="S70" s="108">
        <v>18415.79</v>
      </c>
      <c r="T70" s="109">
        <v>8818272.7899999991</v>
      </c>
      <c r="U70" s="143">
        <v>28492303.079999998</v>
      </c>
      <c r="V70" s="144">
        <v>98036.709999999992</v>
      </c>
      <c r="W70" s="108">
        <v>64262.18</v>
      </c>
      <c r="X70" s="109">
        <v>28654601.969999999</v>
      </c>
      <c r="Y70" s="105"/>
    </row>
    <row r="71" spans="1:25" outlineLevel="2" x14ac:dyDescent="0.2">
      <c r="A71" s="465"/>
      <c r="B71" s="95">
        <v>810076</v>
      </c>
      <c r="C71" s="14" t="s">
        <v>352</v>
      </c>
      <c r="D71" s="58" t="s">
        <v>198</v>
      </c>
      <c r="E71" s="40">
        <v>7031714.5899999999</v>
      </c>
      <c r="F71" s="6">
        <v>16673.739999999998</v>
      </c>
      <c r="G71" s="6">
        <v>13621.01</v>
      </c>
      <c r="H71" s="38">
        <v>7062009.3399999999</v>
      </c>
      <c r="I71" s="40">
        <v>6376205.3900000006</v>
      </c>
      <c r="J71" s="6">
        <v>18657.82</v>
      </c>
      <c r="K71" s="6">
        <v>18883.710000000003</v>
      </c>
      <c r="L71" s="38">
        <v>6413746.9200000009</v>
      </c>
      <c r="M71" s="40">
        <v>6126491.4499999993</v>
      </c>
      <c r="N71" s="6">
        <v>24530.21</v>
      </c>
      <c r="O71" s="6">
        <v>12107.46</v>
      </c>
      <c r="P71" s="38">
        <v>6163129.1199999992</v>
      </c>
      <c r="Q71" s="40">
        <v>8692801.4800000004</v>
      </c>
      <c r="R71" s="6">
        <v>37507.58</v>
      </c>
      <c r="S71" s="6">
        <v>17181.580000000002</v>
      </c>
      <c r="T71" s="38">
        <v>8747490.6400000006</v>
      </c>
      <c r="U71" s="40">
        <v>28227212.91</v>
      </c>
      <c r="V71" s="6">
        <v>97369.35</v>
      </c>
      <c r="W71" s="32">
        <v>61793.760000000002</v>
      </c>
      <c r="X71" s="38">
        <v>28386376.020000003</v>
      </c>
      <c r="Y71" s="60"/>
    </row>
    <row r="72" spans="1:25" ht="13.5" outlineLevel="2" thickBot="1" x14ac:dyDescent="0.25">
      <c r="A72" s="475"/>
      <c r="B72" s="96">
        <v>810076</v>
      </c>
      <c r="C72" s="114" t="s">
        <v>351</v>
      </c>
      <c r="D72" s="59" t="s">
        <v>199</v>
      </c>
      <c r="E72" s="45">
        <v>48266.93</v>
      </c>
      <c r="F72" s="46">
        <v>0</v>
      </c>
      <c r="G72" s="46">
        <v>0</v>
      </c>
      <c r="H72" s="44">
        <v>48266.93</v>
      </c>
      <c r="I72" s="45">
        <v>60444.26</v>
      </c>
      <c r="J72" s="46">
        <v>667.36</v>
      </c>
      <c r="K72" s="46">
        <v>667.36</v>
      </c>
      <c r="L72" s="44">
        <v>61778.98</v>
      </c>
      <c r="M72" s="45">
        <v>86831.040000000008</v>
      </c>
      <c r="N72" s="46">
        <v>0</v>
      </c>
      <c r="O72" s="46">
        <v>566.85</v>
      </c>
      <c r="P72" s="44">
        <v>87397.890000000014</v>
      </c>
      <c r="Q72" s="45">
        <v>69547.94</v>
      </c>
      <c r="R72" s="46">
        <v>0</v>
      </c>
      <c r="S72" s="46">
        <v>1234.21</v>
      </c>
      <c r="T72" s="44">
        <v>70782.150000000009</v>
      </c>
      <c r="U72" s="45">
        <v>265090.17000000004</v>
      </c>
      <c r="V72" s="46">
        <v>667.36</v>
      </c>
      <c r="W72" s="43">
        <v>2468.42</v>
      </c>
      <c r="X72" s="44">
        <v>268225.95</v>
      </c>
      <c r="Y72" s="60"/>
    </row>
    <row r="73" spans="1:25" ht="12.75" customHeight="1" thickBot="1" x14ac:dyDescent="0.25">
      <c r="A73" s="55"/>
      <c r="B73" s="93"/>
      <c r="C73" s="54" t="s">
        <v>10</v>
      </c>
      <c r="D73" s="50"/>
      <c r="E73" s="51">
        <v>1090373.06</v>
      </c>
      <c r="F73" s="52">
        <v>15918.220000000001</v>
      </c>
      <c r="G73" s="56">
        <v>2757.97</v>
      </c>
      <c r="H73" s="53">
        <v>1109049.25</v>
      </c>
      <c r="I73" s="51">
        <v>912671.85000000009</v>
      </c>
      <c r="J73" s="52">
        <v>10740.58</v>
      </c>
      <c r="K73" s="56">
        <v>2630.13</v>
      </c>
      <c r="L73" s="53">
        <v>926042.56</v>
      </c>
      <c r="M73" s="51">
        <v>1001079.08</v>
      </c>
      <c r="N73" s="52">
        <v>9173.42</v>
      </c>
      <c r="O73" s="56">
        <v>2500.4499999999998</v>
      </c>
      <c r="P73" s="53">
        <v>1012752.95</v>
      </c>
      <c r="Q73" s="51">
        <v>1091365.1499999999</v>
      </c>
      <c r="R73" s="52">
        <v>6306.07</v>
      </c>
      <c r="S73" s="56">
        <v>1073.48</v>
      </c>
      <c r="T73" s="53">
        <v>1098744.7</v>
      </c>
      <c r="U73" s="51">
        <v>4095489.14</v>
      </c>
      <c r="V73" s="52">
        <v>42138.29</v>
      </c>
      <c r="W73" s="56">
        <v>8962.0300000000007</v>
      </c>
      <c r="X73" s="53">
        <v>4146589.46</v>
      </c>
      <c r="Y73" s="65"/>
    </row>
    <row r="74" spans="1:25" s="106" customFormat="1" outlineLevel="1" x14ac:dyDescent="0.2">
      <c r="A74" s="466">
        <v>810157</v>
      </c>
      <c r="B74" s="97">
        <v>810157</v>
      </c>
      <c r="C74" s="100" t="s">
        <v>107</v>
      </c>
      <c r="D74" s="101" t="s">
        <v>335</v>
      </c>
      <c r="E74" s="107">
        <v>1090373.06</v>
      </c>
      <c r="F74" s="108">
        <v>15918.220000000001</v>
      </c>
      <c r="G74" s="108">
        <v>2757.97</v>
      </c>
      <c r="H74" s="109">
        <v>1109049.25</v>
      </c>
      <c r="I74" s="107">
        <v>912671.85000000009</v>
      </c>
      <c r="J74" s="108">
        <v>10740.58</v>
      </c>
      <c r="K74" s="108">
        <v>2630.13</v>
      </c>
      <c r="L74" s="109">
        <v>926042.56</v>
      </c>
      <c r="M74" s="107">
        <v>1001079.08</v>
      </c>
      <c r="N74" s="108">
        <v>9173.42</v>
      </c>
      <c r="O74" s="108">
        <v>2500.4499999999998</v>
      </c>
      <c r="P74" s="109">
        <v>1012752.95</v>
      </c>
      <c r="Q74" s="107">
        <v>1091365.1499999999</v>
      </c>
      <c r="R74" s="108">
        <v>6306.07</v>
      </c>
      <c r="S74" s="108">
        <v>1073.48</v>
      </c>
      <c r="T74" s="109">
        <v>1098744.7</v>
      </c>
      <c r="U74" s="143">
        <v>4095489.14</v>
      </c>
      <c r="V74" s="144">
        <v>42138.29</v>
      </c>
      <c r="W74" s="108">
        <v>8962.0300000000007</v>
      </c>
      <c r="X74" s="109">
        <v>4146589.46</v>
      </c>
      <c r="Y74" s="105"/>
    </row>
    <row r="75" spans="1:25" outlineLevel="2" x14ac:dyDescent="0.2">
      <c r="A75" s="467"/>
      <c r="B75" s="95">
        <v>810157</v>
      </c>
      <c r="C75" s="14" t="s">
        <v>352</v>
      </c>
      <c r="D75" s="35" t="s">
        <v>198</v>
      </c>
      <c r="E75" s="40">
        <v>955398.41</v>
      </c>
      <c r="F75" s="6">
        <v>15351.37</v>
      </c>
      <c r="G75" s="6">
        <v>2191.12</v>
      </c>
      <c r="H75" s="38">
        <v>972940.9</v>
      </c>
      <c r="I75" s="40">
        <v>799452.59000000008</v>
      </c>
      <c r="J75" s="6">
        <v>10173.73</v>
      </c>
      <c r="K75" s="6">
        <v>2063.2800000000002</v>
      </c>
      <c r="L75" s="38">
        <v>811689.60000000009</v>
      </c>
      <c r="M75" s="40">
        <v>890921.2</v>
      </c>
      <c r="N75" s="6">
        <v>9173.42</v>
      </c>
      <c r="O75" s="6">
        <v>2500.4499999999998</v>
      </c>
      <c r="P75" s="38">
        <v>902595.07</v>
      </c>
      <c r="Q75" s="40">
        <v>955019.59</v>
      </c>
      <c r="R75" s="6">
        <v>6306.07</v>
      </c>
      <c r="S75" s="6">
        <v>1073.48</v>
      </c>
      <c r="T75" s="38">
        <v>962399.1399999999</v>
      </c>
      <c r="U75" s="40">
        <v>3600791.79</v>
      </c>
      <c r="V75" s="6">
        <v>41004.589999999997</v>
      </c>
      <c r="W75" s="32">
        <v>7828.33</v>
      </c>
      <c r="X75" s="38">
        <v>3649624.71</v>
      </c>
      <c r="Y75" s="60"/>
    </row>
    <row r="76" spans="1:25" ht="13.5" outlineLevel="2" thickBot="1" x14ac:dyDescent="0.25">
      <c r="A76" s="468"/>
      <c r="B76" s="96">
        <v>810157</v>
      </c>
      <c r="C76" s="114" t="s">
        <v>351</v>
      </c>
      <c r="D76" s="42" t="s">
        <v>199</v>
      </c>
      <c r="E76" s="45">
        <v>134974.65</v>
      </c>
      <c r="F76" s="46">
        <v>566.85</v>
      </c>
      <c r="G76" s="46">
        <v>566.85</v>
      </c>
      <c r="H76" s="44">
        <v>136108.35</v>
      </c>
      <c r="I76" s="45">
        <v>113219.26</v>
      </c>
      <c r="J76" s="46">
        <v>566.85</v>
      </c>
      <c r="K76" s="46">
        <v>566.85</v>
      </c>
      <c r="L76" s="44">
        <v>114352.96000000001</v>
      </c>
      <c r="M76" s="45">
        <v>110157.88</v>
      </c>
      <c r="N76" s="46">
        <v>0</v>
      </c>
      <c r="O76" s="46">
        <v>0</v>
      </c>
      <c r="P76" s="44">
        <v>110157.88</v>
      </c>
      <c r="Q76" s="45">
        <v>136345.56</v>
      </c>
      <c r="R76" s="46">
        <v>0</v>
      </c>
      <c r="S76" s="46">
        <v>0</v>
      </c>
      <c r="T76" s="44">
        <v>136345.56</v>
      </c>
      <c r="U76" s="45">
        <v>494697.35</v>
      </c>
      <c r="V76" s="46">
        <v>1133.7</v>
      </c>
      <c r="W76" s="43">
        <v>1133.7</v>
      </c>
      <c r="X76" s="44">
        <v>496964.75</v>
      </c>
      <c r="Y76" s="60"/>
    </row>
    <row r="77" spans="1:25" ht="12.75" customHeight="1" thickBot="1" x14ac:dyDescent="0.25">
      <c r="A77" s="55"/>
      <c r="B77" s="93"/>
      <c r="C77" s="54" t="s">
        <v>11</v>
      </c>
      <c r="D77" s="50"/>
      <c r="E77" s="51">
        <v>13232668.32</v>
      </c>
      <c r="F77" s="52">
        <v>645655.92999999993</v>
      </c>
      <c r="G77" s="52">
        <v>157156.68000000002</v>
      </c>
      <c r="H77" s="53">
        <v>14035480.93</v>
      </c>
      <c r="I77" s="51">
        <v>16219469.6</v>
      </c>
      <c r="J77" s="52">
        <v>753830.42</v>
      </c>
      <c r="K77" s="52">
        <v>183532.4</v>
      </c>
      <c r="L77" s="53">
        <v>17156832.419999998</v>
      </c>
      <c r="M77" s="51">
        <v>13565566.940000001</v>
      </c>
      <c r="N77" s="52">
        <v>595640.5</v>
      </c>
      <c r="O77" s="52">
        <v>133751.97</v>
      </c>
      <c r="P77" s="53">
        <v>14294959.410000002</v>
      </c>
      <c r="Q77" s="51">
        <v>18165563.09</v>
      </c>
      <c r="R77" s="52">
        <v>818061.23</v>
      </c>
      <c r="S77" s="52">
        <v>215118.97</v>
      </c>
      <c r="T77" s="53">
        <v>19198743.289999999</v>
      </c>
      <c r="U77" s="51">
        <v>61183267.949999996</v>
      </c>
      <c r="V77" s="52">
        <v>2813188.0799999996</v>
      </c>
      <c r="W77" s="52">
        <v>689560.02</v>
      </c>
      <c r="X77" s="53">
        <v>64686016.049999997</v>
      </c>
      <c r="Y77" s="65"/>
    </row>
    <row r="78" spans="1:25" s="106" customFormat="1" outlineLevel="1" x14ac:dyDescent="0.2">
      <c r="A78" s="466">
        <v>810126</v>
      </c>
      <c r="B78" s="97">
        <v>810126</v>
      </c>
      <c r="C78" s="100" t="s">
        <v>108</v>
      </c>
      <c r="D78" s="101" t="s">
        <v>335</v>
      </c>
      <c r="E78" s="107">
        <v>12817195.379999999</v>
      </c>
      <c r="F78" s="108">
        <v>618741.8899999999</v>
      </c>
      <c r="G78" s="108">
        <v>143781.63</v>
      </c>
      <c r="H78" s="109">
        <v>13579718.9</v>
      </c>
      <c r="I78" s="107">
        <v>15923012.35</v>
      </c>
      <c r="J78" s="108">
        <v>742226.72</v>
      </c>
      <c r="K78" s="108">
        <v>174565.82</v>
      </c>
      <c r="L78" s="109">
        <v>16839804.890000001</v>
      </c>
      <c r="M78" s="107">
        <v>13264131.190000001</v>
      </c>
      <c r="N78" s="108">
        <v>582003.92000000004</v>
      </c>
      <c r="O78" s="108">
        <v>124863.56</v>
      </c>
      <c r="P78" s="109">
        <v>13970998.670000002</v>
      </c>
      <c r="Q78" s="107">
        <v>17847980.050000001</v>
      </c>
      <c r="R78" s="108">
        <v>804811.11999999988</v>
      </c>
      <c r="S78" s="108">
        <v>208723.47</v>
      </c>
      <c r="T78" s="109">
        <v>18861514.640000001</v>
      </c>
      <c r="U78" s="143">
        <v>59852318.969999999</v>
      </c>
      <c r="V78" s="144">
        <v>2747783.6499999994</v>
      </c>
      <c r="W78" s="108">
        <v>651934.48</v>
      </c>
      <c r="X78" s="109">
        <v>63252037.099999994</v>
      </c>
      <c r="Y78" s="105"/>
    </row>
    <row r="79" spans="1:25" ht="13.5" outlineLevel="2" thickBot="1" x14ac:dyDescent="0.25">
      <c r="A79" s="467"/>
      <c r="B79" s="95">
        <v>810126</v>
      </c>
      <c r="C79" s="14" t="s">
        <v>352</v>
      </c>
      <c r="D79" s="35" t="s">
        <v>198</v>
      </c>
      <c r="E79" s="40">
        <v>12817195.379999999</v>
      </c>
      <c r="F79" s="6">
        <v>618741.8899999999</v>
      </c>
      <c r="G79" s="6">
        <v>143781.63</v>
      </c>
      <c r="H79" s="38">
        <v>13579718.9</v>
      </c>
      <c r="I79" s="40">
        <v>15923012.35</v>
      </c>
      <c r="J79" s="6">
        <v>742226.72</v>
      </c>
      <c r="K79" s="6">
        <v>174565.82</v>
      </c>
      <c r="L79" s="38">
        <v>16839804.890000001</v>
      </c>
      <c r="M79" s="40">
        <v>13264131.190000001</v>
      </c>
      <c r="N79" s="6">
        <v>582003.92000000004</v>
      </c>
      <c r="O79" s="6">
        <v>124863.56</v>
      </c>
      <c r="P79" s="38">
        <v>13970998.670000002</v>
      </c>
      <c r="Q79" s="40">
        <v>17847980.050000001</v>
      </c>
      <c r="R79" s="6">
        <v>804811.11999999988</v>
      </c>
      <c r="S79" s="6">
        <v>208723.47</v>
      </c>
      <c r="T79" s="38">
        <v>18861514.640000001</v>
      </c>
      <c r="U79" s="40">
        <v>59852318.969999999</v>
      </c>
      <c r="V79" s="6">
        <v>2747783.6499999994</v>
      </c>
      <c r="W79" s="32">
        <v>651934.48</v>
      </c>
      <c r="X79" s="38">
        <v>63252037.099999994</v>
      </c>
      <c r="Y79" s="60"/>
    </row>
    <row r="80" spans="1:25" ht="13.5" hidden="1" outlineLevel="2" thickBot="1" x14ac:dyDescent="0.25">
      <c r="A80" s="468"/>
      <c r="B80" s="96">
        <v>810126</v>
      </c>
      <c r="C80" s="114" t="s">
        <v>351</v>
      </c>
      <c r="D80" s="42" t="s">
        <v>199</v>
      </c>
      <c r="E80" s="45">
        <v>0</v>
      </c>
      <c r="F80" s="46">
        <v>0</v>
      </c>
      <c r="G80" s="46">
        <v>0</v>
      </c>
      <c r="H80" s="44">
        <v>0</v>
      </c>
      <c r="I80" s="45">
        <v>0</v>
      </c>
      <c r="J80" s="46">
        <v>0</v>
      </c>
      <c r="K80" s="46">
        <v>0</v>
      </c>
      <c r="L80" s="44">
        <v>0</v>
      </c>
      <c r="M80" s="45">
        <v>0</v>
      </c>
      <c r="N80" s="46">
        <v>0</v>
      </c>
      <c r="O80" s="46">
        <v>0</v>
      </c>
      <c r="P80" s="44">
        <v>0</v>
      </c>
      <c r="Q80" s="45">
        <v>0</v>
      </c>
      <c r="R80" s="46">
        <v>0</v>
      </c>
      <c r="S80" s="46">
        <v>0</v>
      </c>
      <c r="T80" s="44">
        <v>0</v>
      </c>
      <c r="U80" s="45">
        <v>0</v>
      </c>
      <c r="V80" s="46">
        <v>0</v>
      </c>
      <c r="W80" s="43">
        <v>0</v>
      </c>
      <c r="X80" s="44">
        <v>0</v>
      </c>
      <c r="Y80" s="60"/>
    </row>
    <row r="81" spans="1:25" s="106" customFormat="1" ht="13.5" hidden="1" outlineLevel="1" collapsed="1" thickBot="1" x14ac:dyDescent="0.25">
      <c r="A81" s="464">
        <v>810127</v>
      </c>
      <c r="B81" s="97">
        <v>810127</v>
      </c>
      <c r="C81" s="100" t="s">
        <v>109</v>
      </c>
      <c r="D81" s="101" t="s">
        <v>335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43">
        <v>0</v>
      </c>
      <c r="V81" s="144">
        <v>0</v>
      </c>
      <c r="W81" s="108">
        <v>0</v>
      </c>
      <c r="X81" s="109">
        <v>0</v>
      </c>
      <c r="Y81" s="105"/>
    </row>
    <row r="82" spans="1:25" ht="13.5" hidden="1" outlineLevel="2" thickBot="1" x14ac:dyDescent="0.25">
      <c r="A82" s="465"/>
      <c r="B82" s="95">
        <v>810127</v>
      </c>
      <c r="C82" s="14" t="s">
        <v>352</v>
      </c>
      <c r="D82" s="58" t="s">
        <v>198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  <c r="Y82" s="60"/>
    </row>
    <row r="83" spans="1:25" ht="13.5" hidden="1" outlineLevel="2" thickBot="1" x14ac:dyDescent="0.25">
      <c r="A83" s="475"/>
      <c r="B83" s="96">
        <v>810127</v>
      </c>
      <c r="C83" s="114" t="s">
        <v>351</v>
      </c>
      <c r="D83" s="59" t="s">
        <v>199</v>
      </c>
      <c r="E83" s="45">
        <v>0</v>
      </c>
      <c r="F83" s="46">
        <v>0</v>
      </c>
      <c r="G83" s="46">
        <v>0</v>
      </c>
      <c r="H83" s="44">
        <v>0</v>
      </c>
      <c r="I83" s="45">
        <v>0</v>
      </c>
      <c r="J83" s="46">
        <v>0</v>
      </c>
      <c r="K83" s="46">
        <v>0</v>
      </c>
      <c r="L83" s="44">
        <v>0</v>
      </c>
      <c r="M83" s="45">
        <v>0</v>
      </c>
      <c r="N83" s="46">
        <v>0</v>
      </c>
      <c r="O83" s="46">
        <v>0</v>
      </c>
      <c r="P83" s="44">
        <v>0</v>
      </c>
      <c r="Q83" s="45">
        <v>0</v>
      </c>
      <c r="R83" s="46">
        <v>0</v>
      </c>
      <c r="S83" s="46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  <c r="Y83" s="60"/>
    </row>
    <row r="84" spans="1:25" s="106" customFormat="1" outlineLevel="1" x14ac:dyDescent="0.2">
      <c r="A84" s="466">
        <v>810130</v>
      </c>
      <c r="B84" s="97">
        <v>810130</v>
      </c>
      <c r="C84" s="100" t="s">
        <v>110</v>
      </c>
      <c r="D84" s="101" t="s">
        <v>335</v>
      </c>
      <c r="E84" s="107">
        <v>319567.06000000006</v>
      </c>
      <c r="F84" s="108">
        <v>13566.23</v>
      </c>
      <c r="G84" s="108">
        <v>4476.51</v>
      </c>
      <c r="H84" s="109">
        <v>337609.80000000005</v>
      </c>
      <c r="I84" s="107">
        <v>276683.37</v>
      </c>
      <c r="J84" s="108">
        <v>9379.17</v>
      </c>
      <c r="K84" s="108">
        <v>6989.15</v>
      </c>
      <c r="L84" s="109">
        <v>293051.69</v>
      </c>
      <c r="M84" s="107">
        <v>292537.20999999996</v>
      </c>
      <c r="N84" s="108">
        <v>13636.579999999998</v>
      </c>
      <c r="O84" s="108">
        <v>7652.49</v>
      </c>
      <c r="P84" s="109">
        <v>313826.27999999997</v>
      </c>
      <c r="Q84" s="107">
        <v>296079.04000000004</v>
      </c>
      <c r="R84" s="108">
        <v>11272.68</v>
      </c>
      <c r="S84" s="108">
        <v>4170.97</v>
      </c>
      <c r="T84" s="109">
        <v>311522.69</v>
      </c>
      <c r="U84" s="143">
        <v>1184866.6800000002</v>
      </c>
      <c r="V84" s="144">
        <v>47854.659999999996</v>
      </c>
      <c r="W84" s="108">
        <v>23289.120000000003</v>
      </c>
      <c r="X84" s="109">
        <v>1256010.4600000002</v>
      </c>
      <c r="Y84" s="105"/>
    </row>
    <row r="85" spans="1:25" hidden="1" outlineLevel="2" x14ac:dyDescent="0.2">
      <c r="A85" s="467"/>
      <c r="B85" s="95">
        <v>810130</v>
      </c>
      <c r="C85" s="14" t="s">
        <v>352</v>
      </c>
      <c r="D85" s="35" t="s">
        <v>198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  <c r="Y85" s="60"/>
    </row>
    <row r="86" spans="1:25" ht="13.5" outlineLevel="2" thickBot="1" x14ac:dyDescent="0.25">
      <c r="A86" s="468"/>
      <c r="B86" s="96">
        <v>810130</v>
      </c>
      <c r="C86" s="114" t="s">
        <v>351</v>
      </c>
      <c r="D86" s="42" t="s">
        <v>199</v>
      </c>
      <c r="E86" s="45">
        <v>319567.06000000006</v>
      </c>
      <c r="F86" s="46">
        <v>13566.23</v>
      </c>
      <c r="G86" s="46">
        <v>4476.51</v>
      </c>
      <c r="H86" s="44">
        <v>337609.80000000005</v>
      </c>
      <c r="I86" s="45">
        <v>276683.37</v>
      </c>
      <c r="J86" s="46">
        <v>9379.17</v>
      </c>
      <c r="K86" s="46">
        <v>6989.15</v>
      </c>
      <c r="L86" s="44">
        <v>293051.69</v>
      </c>
      <c r="M86" s="45">
        <v>292537.20999999996</v>
      </c>
      <c r="N86" s="46">
        <v>13636.579999999998</v>
      </c>
      <c r="O86" s="46">
        <v>7652.49</v>
      </c>
      <c r="P86" s="44">
        <v>313826.27999999997</v>
      </c>
      <c r="Q86" s="45">
        <v>296079.04000000004</v>
      </c>
      <c r="R86" s="46">
        <v>11272.68</v>
      </c>
      <c r="S86" s="46">
        <v>4170.97</v>
      </c>
      <c r="T86" s="44">
        <v>311522.69</v>
      </c>
      <c r="U86" s="45">
        <v>1184866.6800000002</v>
      </c>
      <c r="V86" s="46">
        <v>47854.659999999996</v>
      </c>
      <c r="W86" s="43">
        <v>23289.120000000003</v>
      </c>
      <c r="X86" s="44">
        <v>1256010.4600000002</v>
      </c>
      <c r="Y86" s="60"/>
    </row>
    <row r="87" spans="1:25" s="106" customFormat="1" ht="13.5" hidden="1" outlineLevel="1" collapsed="1" thickBot="1" x14ac:dyDescent="0.25">
      <c r="A87" s="464">
        <v>810154</v>
      </c>
      <c r="B87" s="97">
        <v>810154</v>
      </c>
      <c r="C87" s="100" t="s">
        <v>111</v>
      </c>
      <c r="D87" s="101" t="s">
        <v>335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43">
        <v>0</v>
      </c>
      <c r="V87" s="144">
        <v>0</v>
      </c>
      <c r="W87" s="108">
        <v>0</v>
      </c>
      <c r="X87" s="109">
        <v>0</v>
      </c>
      <c r="Y87" s="105"/>
    </row>
    <row r="88" spans="1:25" ht="13.5" hidden="1" outlineLevel="2" thickBot="1" x14ac:dyDescent="0.25">
      <c r="A88" s="465"/>
      <c r="B88" s="95">
        <v>810154</v>
      </c>
      <c r="C88" s="14" t="s">
        <v>352</v>
      </c>
      <c r="D88" s="58" t="s">
        <v>198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  <c r="Y88" s="60"/>
    </row>
    <row r="89" spans="1:25" ht="13.5" hidden="1" outlineLevel="2" thickBot="1" x14ac:dyDescent="0.25">
      <c r="A89" s="475"/>
      <c r="B89" s="96">
        <v>810154</v>
      </c>
      <c r="C89" s="114" t="s">
        <v>351</v>
      </c>
      <c r="D89" s="59" t="s">
        <v>199</v>
      </c>
      <c r="E89" s="45">
        <v>0</v>
      </c>
      <c r="F89" s="46">
        <v>0</v>
      </c>
      <c r="G89" s="46">
        <v>0</v>
      </c>
      <c r="H89" s="44">
        <v>0</v>
      </c>
      <c r="I89" s="45">
        <v>0</v>
      </c>
      <c r="J89" s="46">
        <v>0</v>
      </c>
      <c r="K89" s="46">
        <v>0</v>
      </c>
      <c r="L89" s="44">
        <v>0</v>
      </c>
      <c r="M89" s="45">
        <v>0</v>
      </c>
      <c r="N89" s="46">
        <v>0</v>
      </c>
      <c r="O89" s="46">
        <v>0</v>
      </c>
      <c r="P89" s="44">
        <v>0</v>
      </c>
      <c r="Q89" s="45">
        <v>0</v>
      </c>
      <c r="R89" s="46">
        <v>0</v>
      </c>
      <c r="S89" s="46">
        <v>0</v>
      </c>
      <c r="T89" s="44">
        <v>0</v>
      </c>
      <c r="U89" s="45">
        <v>0</v>
      </c>
      <c r="V89" s="46">
        <v>0</v>
      </c>
      <c r="W89" s="43">
        <v>0</v>
      </c>
      <c r="X89" s="44">
        <v>0</v>
      </c>
      <c r="Y89" s="60"/>
    </row>
    <row r="90" spans="1:25" s="106" customFormat="1" ht="13.5" hidden="1" outlineLevel="1" collapsed="1" thickBot="1" x14ac:dyDescent="0.25">
      <c r="A90" s="466">
        <v>810156</v>
      </c>
      <c r="B90" s="97">
        <v>810156</v>
      </c>
      <c r="C90" s="100" t="s">
        <v>177</v>
      </c>
      <c r="D90" s="101" t="s">
        <v>335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43">
        <v>0</v>
      </c>
      <c r="V90" s="144">
        <v>0</v>
      </c>
      <c r="W90" s="108">
        <v>0</v>
      </c>
      <c r="X90" s="109">
        <v>0</v>
      </c>
      <c r="Y90" s="105"/>
    </row>
    <row r="91" spans="1:25" ht="13.5" hidden="1" outlineLevel="2" thickBot="1" x14ac:dyDescent="0.25">
      <c r="A91" s="467"/>
      <c r="B91" s="95">
        <v>810156</v>
      </c>
      <c r="C91" s="14" t="s">
        <v>352</v>
      </c>
      <c r="D91" s="35" t="s">
        <v>198</v>
      </c>
      <c r="E91" s="40">
        <v>0</v>
      </c>
      <c r="F91" s="6">
        <v>0</v>
      </c>
      <c r="G91" s="6">
        <v>0</v>
      </c>
      <c r="H91" s="38">
        <v>0</v>
      </c>
      <c r="I91" s="40">
        <v>0</v>
      </c>
      <c r="J91" s="6">
        <v>0</v>
      </c>
      <c r="K91" s="6">
        <v>0</v>
      </c>
      <c r="L91" s="38">
        <v>0</v>
      </c>
      <c r="M91" s="40">
        <v>0</v>
      </c>
      <c r="N91" s="6">
        <v>0</v>
      </c>
      <c r="O91" s="6">
        <v>0</v>
      </c>
      <c r="P91" s="38">
        <v>0</v>
      </c>
      <c r="Q91" s="40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  <c r="Y91" s="60"/>
    </row>
    <row r="92" spans="1:25" ht="13.5" hidden="1" outlineLevel="2" thickBot="1" x14ac:dyDescent="0.25">
      <c r="A92" s="468"/>
      <c r="B92" s="96">
        <v>810156</v>
      </c>
      <c r="C92" s="114" t="s">
        <v>351</v>
      </c>
      <c r="D92" s="42" t="s">
        <v>199</v>
      </c>
      <c r="E92" s="45">
        <v>0</v>
      </c>
      <c r="F92" s="46">
        <v>0</v>
      </c>
      <c r="G92" s="46">
        <v>0</v>
      </c>
      <c r="H92" s="44">
        <v>0</v>
      </c>
      <c r="I92" s="45">
        <v>0</v>
      </c>
      <c r="J92" s="46">
        <v>0</v>
      </c>
      <c r="K92" s="46">
        <v>0</v>
      </c>
      <c r="L92" s="44">
        <v>0</v>
      </c>
      <c r="M92" s="45">
        <v>0</v>
      </c>
      <c r="N92" s="46">
        <v>0</v>
      </c>
      <c r="O92" s="46">
        <v>0</v>
      </c>
      <c r="P92" s="44">
        <v>0</v>
      </c>
      <c r="Q92" s="45">
        <v>0</v>
      </c>
      <c r="R92" s="46">
        <v>0</v>
      </c>
      <c r="S92" s="46">
        <v>0</v>
      </c>
      <c r="T92" s="44">
        <v>0</v>
      </c>
      <c r="U92" s="45">
        <v>0</v>
      </c>
      <c r="V92" s="46">
        <v>0</v>
      </c>
      <c r="W92" s="43">
        <v>0</v>
      </c>
      <c r="X92" s="44">
        <v>0</v>
      </c>
      <c r="Y92" s="60"/>
    </row>
    <row r="93" spans="1:25" s="106" customFormat="1" ht="13.5" hidden="1" outlineLevel="1" collapsed="1" thickBot="1" x14ac:dyDescent="0.25">
      <c r="A93" s="464">
        <v>810197</v>
      </c>
      <c r="B93" s="97">
        <v>810197</v>
      </c>
      <c r="C93" s="100" t="s">
        <v>112</v>
      </c>
      <c r="D93" s="101" t="s">
        <v>335</v>
      </c>
      <c r="E93" s="107">
        <v>0</v>
      </c>
      <c r="F93" s="108">
        <v>0</v>
      </c>
      <c r="G93" s="108">
        <v>0</v>
      </c>
      <c r="H93" s="109">
        <v>0</v>
      </c>
      <c r="I93" s="107">
        <v>0</v>
      </c>
      <c r="J93" s="108">
        <v>0</v>
      </c>
      <c r="K93" s="108">
        <v>0</v>
      </c>
      <c r="L93" s="109">
        <v>0</v>
      </c>
      <c r="M93" s="107">
        <v>0</v>
      </c>
      <c r="N93" s="108">
        <v>0</v>
      </c>
      <c r="O93" s="108">
        <v>0</v>
      </c>
      <c r="P93" s="109">
        <v>0</v>
      </c>
      <c r="Q93" s="107">
        <v>0</v>
      </c>
      <c r="R93" s="108">
        <v>0</v>
      </c>
      <c r="S93" s="108">
        <v>0</v>
      </c>
      <c r="T93" s="109">
        <v>0</v>
      </c>
      <c r="U93" s="143">
        <v>0</v>
      </c>
      <c r="V93" s="144">
        <v>0</v>
      </c>
      <c r="W93" s="108">
        <v>0</v>
      </c>
      <c r="X93" s="109">
        <v>0</v>
      </c>
      <c r="Y93" s="105"/>
    </row>
    <row r="94" spans="1:25" ht="13.5" hidden="1" outlineLevel="2" thickBot="1" x14ac:dyDescent="0.25">
      <c r="A94" s="465"/>
      <c r="B94" s="95">
        <v>810197</v>
      </c>
      <c r="C94" s="14" t="s">
        <v>352</v>
      </c>
      <c r="D94" s="58" t="s">
        <v>198</v>
      </c>
      <c r="E94" s="40">
        <v>0</v>
      </c>
      <c r="F94" s="6">
        <v>0</v>
      </c>
      <c r="G94" s="6">
        <v>0</v>
      </c>
      <c r="H94" s="38">
        <v>0</v>
      </c>
      <c r="I94" s="40">
        <v>0</v>
      </c>
      <c r="J94" s="6">
        <v>0</v>
      </c>
      <c r="K94" s="6">
        <v>0</v>
      </c>
      <c r="L94" s="38">
        <v>0</v>
      </c>
      <c r="M94" s="40">
        <v>0</v>
      </c>
      <c r="N94" s="6">
        <v>0</v>
      </c>
      <c r="O94" s="6">
        <v>0</v>
      </c>
      <c r="P94" s="38">
        <v>0</v>
      </c>
      <c r="Q94" s="40">
        <v>0</v>
      </c>
      <c r="R94" s="6">
        <v>0</v>
      </c>
      <c r="S94" s="6">
        <v>0</v>
      </c>
      <c r="T94" s="38">
        <v>0</v>
      </c>
      <c r="U94" s="40">
        <v>0</v>
      </c>
      <c r="V94" s="6">
        <v>0</v>
      </c>
      <c r="W94" s="32">
        <v>0</v>
      </c>
      <c r="X94" s="38">
        <v>0</v>
      </c>
      <c r="Y94" s="60"/>
    </row>
    <row r="95" spans="1:25" ht="13.5" hidden="1" outlineLevel="2" thickBot="1" x14ac:dyDescent="0.25">
      <c r="A95" s="475"/>
      <c r="B95" s="96">
        <v>810197</v>
      </c>
      <c r="C95" s="114" t="s">
        <v>351</v>
      </c>
      <c r="D95" s="59" t="s">
        <v>199</v>
      </c>
      <c r="E95" s="45">
        <v>0</v>
      </c>
      <c r="F95" s="46">
        <v>0</v>
      </c>
      <c r="G95" s="46">
        <v>0</v>
      </c>
      <c r="H95" s="44">
        <v>0</v>
      </c>
      <c r="I95" s="45">
        <v>0</v>
      </c>
      <c r="J95" s="46">
        <v>0</v>
      </c>
      <c r="K95" s="46">
        <v>0</v>
      </c>
      <c r="L95" s="44">
        <v>0</v>
      </c>
      <c r="M95" s="45">
        <v>0</v>
      </c>
      <c r="N95" s="46">
        <v>0</v>
      </c>
      <c r="O95" s="46">
        <v>0</v>
      </c>
      <c r="P95" s="44">
        <v>0</v>
      </c>
      <c r="Q95" s="45">
        <v>0</v>
      </c>
      <c r="R95" s="46">
        <v>0</v>
      </c>
      <c r="S95" s="46">
        <v>0</v>
      </c>
      <c r="T95" s="44">
        <v>0</v>
      </c>
      <c r="U95" s="45">
        <v>0</v>
      </c>
      <c r="V95" s="46">
        <v>0</v>
      </c>
      <c r="W95" s="43">
        <v>0</v>
      </c>
      <c r="X95" s="44">
        <v>0</v>
      </c>
      <c r="Y95" s="60"/>
    </row>
    <row r="96" spans="1:25" s="106" customFormat="1" outlineLevel="1" x14ac:dyDescent="0.2">
      <c r="A96" s="466">
        <v>810225</v>
      </c>
      <c r="B96" s="97">
        <v>810225</v>
      </c>
      <c r="C96" s="100" t="s">
        <v>113</v>
      </c>
      <c r="D96" s="101" t="s">
        <v>335</v>
      </c>
      <c r="E96" s="107">
        <v>95905.88</v>
      </c>
      <c r="F96" s="108">
        <v>13347.810000000001</v>
      </c>
      <c r="G96" s="108">
        <v>8898.5400000000009</v>
      </c>
      <c r="H96" s="109">
        <v>118152.23000000001</v>
      </c>
      <c r="I96" s="107">
        <v>19773.88</v>
      </c>
      <c r="J96" s="108">
        <v>2224.5299999999997</v>
      </c>
      <c r="K96" s="108">
        <v>1977.43</v>
      </c>
      <c r="L96" s="109">
        <v>23975.84</v>
      </c>
      <c r="M96" s="107">
        <v>8898.5400000000009</v>
      </c>
      <c r="N96" s="108">
        <v>0</v>
      </c>
      <c r="O96" s="108">
        <v>1235.92</v>
      </c>
      <c r="P96" s="109">
        <v>10134.460000000001</v>
      </c>
      <c r="Q96" s="107">
        <v>21504</v>
      </c>
      <c r="R96" s="108">
        <v>1977.43</v>
      </c>
      <c r="S96" s="108">
        <v>2224.5299999999997</v>
      </c>
      <c r="T96" s="109">
        <v>25705.96</v>
      </c>
      <c r="U96" s="143">
        <v>146082.30000000002</v>
      </c>
      <c r="V96" s="144">
        <v>17549.77</v>
      </c>
      <c r="W96" s="108">
        <v>14336.420000000002</v>
      </c>
      <c r="X96" s="109">
        <v>177968.49000000002</v>
      </c>
      <c r="Y96" s="105"/>
    </row>
    <row r="97" spans="1:25" ht="13.5" outlineLevel="2" thickBot="1" x14ac:dyDescent="0.25">
      <c r="A97" s="467"/>
      <c r="B97" s="95">
        <v>810225</v>
      </c>
      <c r="C97" s="14" t="s">
        <v>352</v>
      </c>
      <c r="D97" s="35" t="s">
        <v>198</v>
      </c>
      <c r="E97" s="40">
        <v>95905.88</v>
      </c>
      <c r="F97" s="6">
        <v>13347.810000000001</v>
      </c>
      <c r="G97" s="6">
        <v>8898.5400000000009</v>
      </c>
      <c r="H97" s="38">
        <v>118152.23000000001</v>
      </c>
      <c r="I97" s="40">
        <v>19773.88</v>
      </c>
      <c r="J97" s="6">
        <v>2224.5299999999997</v>
      </c>
      <c r="K97" s="6">
        <v>1977.43</v>
      </c>
      <c r="L97" s="38">
        <v>23975.84</v>
      </c>
      <c r="M97" s="40">
        <v>8898.5400000000009</v>
      </c>
      <c r="N97" s="6">
        <v>0</v>
      </c>
      <c r="O97" s="6">
        <v>1235.92</v>
      </c>
      <c r="P97" s="38">
        <v>10134.460000000001</v>
      </c>
      <c r="Q97" s="40">
        <v>21504</v>
      </c>
      <c r="R97" s="6">
        <v>1977.43</v>
      </c>
      <c r="S97" s="6">
        <v>2224.5299999999997</v>
      </c>
      <c r="T97" s="38">
        <v>25705.96</v>
      </c>
      <c r="U97" s="40">
        <v>146082.30000000002</v>
      </c>
      <c r="V97" s="6">
        <v>17549.77</v>
      </c>
      <c r="W97" s="32">
        <v>14336.420000000002</v>
      </c>
      <c r="X97" s="38">
        <v>177968.49000000002</v>
      </c>
      <c r="Y97" s="60"/>
    </row>
    <row r="98" spans="1:25" ht="13.5" hidden="1" outlineLevel="2" thickBot="1" x14ac:dyDescent="0.25">
      <c r="A98" s="468"/>
      <c r="B98" s="96">
        <v>810225</v>
      </c>
      <c r="C98" s="114" t="s">
        <v>351</v>
      </c>
      <c r="D98" s="42" t="s">
        <v>199</v>
      </c>
      <c r="E98" s="45">
        <v>0</v>
      </c>
      <c r="F98" s="46">
        <v>0</v>
      </c>
      <c r="G98" s="46">
        <v>0</v>
      </c>
      <c r="H98" s="44">
        <v>0</v>
      </c>
      <c r="I98" s="45">
        <v>0</v>
      </c>
      <c r="J98" s="46">
        <v>0</v>
      </c>
      <c r="K98" s="46">
        <v>0</v>
      </c>
      <c r="L98" s="44">
        <v>0</v>
      </c>
      <c r="M98" s="45">
        <v>0</v>
      </c>
      <c r="N98" s="46">
        <v>0</v>
      </c>
      <c r="O98" s="46">
        <v>0</v>
      </c>
      <c r="P98" s="44">
        <v>0</v>
      </c>
      <c r="Q98" s="45">
        <v>0</v>
      </c>
      <c r="R98" s="46">
        <v>0</v>
      </c>
      <c r="S98" s="46">
        <v>0</v>
      </c>
      <c r="T98" s="44">
        <v>0</v>
      </c>
      <c r="U98" s="45">
        <v>0</v>
      </c>
      <c r="V98" s="46">
        <v>0</v>
      </c>
      <c r="W98" s="43">
        <v>0</v>
      </c>
      <c r="X98" s="44">
        <v>0</v>
      </c>
      <c r="Y98" s="60"/>
    </row>
    <row r="99" spans="1:25" s="106" customFormat="1" ht="13.5" hidden="1" outlineLevel="1" collapsed="1" thickBot="1" x14ac:dyDescent="0.25">
      <c r="A99" s="464">
        <v>810235</v>
      </c>
      <c r="B99" s="97">
        <v>810235</v>
      </c>
      <c r="C99" s="100" t="s">
        <v>176</v>
      </c>
      <c r="D99" s="101" t="s">
        <v>335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43">
        <v>0</v>
      </c>
      <c r="V99" s="144">
        <v>0</v>
      </c>
      <c r="W99" s="108">
        <v>0</v>
      </c>
      <c r="X99" s="109">
        <v>0</v>
      </c>
      <c r="Y99" s="105"/>
    </row>
    <row r="100" spans="1:25" ht="13.5" hidden="1" outlineLevel="2" thickBot="1" x14ac:dyDescent="0.25">
      <c r="A100" s="465"/>
      <c r="B100" s="95">
        <v>810235</v>
      </c>
      <c r="C100" s="14" t="s">
        <v>352</v>
      </c>
      <c r="D100" s="58" t="s">
        <v>198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  <c r="Y100" s="60"/>
    </row>
    <row r="101" spans="1:25" ht="13.5" hidden="1" outlineLevel="2" thickBot="1" x14ac:dyDescent="0.25">
      <c r="A101" s="475"/>
      <c r="B101" s="96">
        <v>810235</v>
      </c>
      <c r="C101" s="114" t="s">
        <v>351</v>
      </c>
      <c r="D101" s="59" t="s">
        <v>199</v>
      </c>
      <c r="E101" s="45">
        <v>0</v>
      </c>
      <c r="F101" s="46">
        <v>0</v>
      </c>
      <c r="G101" s="46">
        <v>0</v>
      </c>
      <c r="H101" s="44">
        <v>0</v>
      </c>
      <c r="I101" s="45">
        <v>0</v>
      </c>
      <c r="J101" s="46">
        <v>0</v>
      </c>
      <c r="K101" s="46">
        <v>0</v>
      </c>
      <c r="L101" s="44">
        <v>0</v>
      </c>
      <c r="M101" s="45">
        <v>0</v>
      </c>
      <c r="N101" s="46">
        <v>0</v>
      </c>
      <c r="O101" s="46">
        <v>0</v>
      </c>
      <c r="P101" s="44">
        <v>0</v>
      </c>
      <c r="Q101" s="45">
        <v>0</v>
      </c>
      <c r="R101" s="46">
        <v>0</v>
      </c>
      <c r="S101" s="46">
        <v>0</v>
      </c>
      <c r="T101" s="44">
        <v>0</v>
      </c>
      <c r="U101" s="45">
        <v>0</v>
      </c>
      <c r="V101" s="46">
        <v>0</v>
      </c>
      <c r="W101" s="43">
        <v>0</v>
      </c>
      <c r="X101" s="44">
        <v>0</v>
      </c>
      <c r="Y101" s="60"/>
    </row>
    <row r="102" spans="1:25" s="106" customFormat="1" ht="13.5" hidden="1" outlineLevel="1" collapsed="1" thickBot="1" x14ac:dyDescent="0.25">
      <c r="A102" s="466">
        <v>810327</v>
      </c>
      <c r="B102" s="97">
        <v>810327</v>
      </c>
      <c r="C102" s="100" t="s">
        <v>185</v>
      </c>
      <c r="D102" s="101" t="s">
        <v>335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43">
        <v>0</v>
      </c>
      <c r="V102" s="144">
        <v>0</v>
      </c>
      <c r="W102" s="108">
        <v>0</v>
      </c>
      <c r="X102" s="109">
        <v>0</v>
      </c>
      <c r="Y102" s="105"/>
    </row>
    <row r="103" spans="1:25" ht="13.5" hidden="1" outlineLevel="2" thickBot="1" x14ac:dyDescent="0.25">
      <c r="A103" s="467"/>
      <c r="B103" s="95">
        <v>810327</v>
      </c>
      <c r="C103" s="14" t="s">
        <v>352</v>
      </c>
      <c r="D103" s="35" t="s">
        <v>198</v>
      </c>
      <c r="E103" s="40">
        <v>0</v>
      </c>
      <c r="F103" s="6">
        <v>0</v>
      </c>
      <c r="G103" s="6">
        <v>0</v>
      </c>
      <c r="H103" s="38">
        <v>0</v>
      </c>
      <c r="I103" s="40">
        <v>0</v>
      </c>
      <c r="J103" s="6">
        <v>0</v>
      </c>
      <c r="K103" s="6">
        <v>0</v>
      </c>
      <c r="L103" s="38">
        <v>0</v>
      </c>
      <c r="M103" s="40">
        <v>0</v>
      </c>
      <c r="N103" s="6">
        <v>0</v>
      </c>
      <c r="O103" s="6">
        <v>0</v>
      </c>
      <c r="P103" s="38">
        <v>0</v>
      </c>
      <c r="Q103" s="40">
        <v>0</v>
      </c>
      <c r="R103" s="6">
        <v>0</v>
      </c>
      <c r="S103" s="6">
        <v>0</v>
      </c>
      <c r="T103" s="38">
        <v>0</v>
      </c>
      <c r="U103" s="40">
        <v>0</v>
      </c>
      <c r="V103" s="6">
        <v>0</v>
      </c>
      <c r="W103" s="32">
        <v>0</v>
      </c>
      <c r="X103" s="38">
        <v>0</v>
      </c>
      <c r="Y103" s="60"/>
    </row>
    <row r="104" spans="1:25" ht="13.5" hidden="1" outlineLevel="2" thickBot="1" x14ac:dyDescent="0.25">
      <c r="A104" s="468"/>
      <c r="B104" s="96">
        <v>810327</v>
      </c>
      <c r="C104" s="114" t="s">
        <v>351</v>
      </c>
      <c r="D104" s="42" t="s">
        <v>199</v>
      </c>
      <c r="E104" s="45">
        <v>0</v>
      </c>
      <c r="F104" s="46">
        <v>0</v>
      </c>
      <c r="G104" s="46">
        <v>0</v>
      </c>
      <c r="H104" s="44">
        <v>0</v>
      </c>
      <c r="I104" s="45">
        <v>0</v>
      </c>
      <c r="J104" s="46">
        <v>0</v>
      </c>
      <c r="K104" s="46">
        <v>0</v>
      </c>
      <c r="L104" s="44">
        <v>0</v>
      </c>
      <c r="M104" s="45">
        <v>0</v>
      </c>
      <c r="N104" s="46">
        <v>0</v>
      </c>
      <c r="O104" s="46">
        <v>0</v>
      </c>
      <c r="P104" s="44">
        <v>0</v>
      </c>
      <c r="Q104" s="45">
        <v>0</v>
      </c>
      <c r="R104" s="46">
        <v>0</v>
      </c>
      <c r="S104" s="46">
        <v>0</v>
      </c>
      <c r="T104" s="44">
        <v>0</v>
      </c>
      <c r="U104" s="45">
        <v>0</v>
      </c>
      <c r="V104" s="46">
        <v>0</v>
      </c>
      <c r="W104" s="43">
        <v>0</v>
      </c>
      <c r="X104" s="44">
        <v>0</v>
      </c>
      <c r="Y104" s="60"/>
    </row>
    <row r="105" spans="1:25" s="106" customFormat="1" ht="13.5" hidden="1" outlineLevel="1" collapsed="1" thickBot="1" x14ac:dyDescent="0.25">
      <c r="A105" s="464">
        <v>810336</v>
      </c>
      <c r="B105" s="97">
        <v>810336</v>
      </c>
      <c r="C105" s="100" t="s">
        <v>317</v>
      </c>
      <c r="D105" s="101" t="s">
        <v>335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43">
        <v>0</v>
      </c>
      <c r="V105" s="144">
        <v>0</v>
      </c>
      <c r="W105" s="108">
        <v>0</v>
      </c>
      <c r="X105" s="109">
        <v>0</v>
      </c>
      <c r="Y105" s="105"/>
    </row>
    <row r="106" spans="1:25" ht="13.5" hidden="1" outlineLevel="2" thickBot="1" x14ac:dyDescent="0.25">
      <c r="A106" s="465"/>
      <c r="B106" s="95">
        <v>810336</v>
      </c>
      <c r="C106" s="14" t="s">
        <v>352</v>
      </c>
      <c r="D106" s="58" t="s">
        <v>198</v>
      </c>
      <c r="E106" s="40">
        <v>0</v>
      </c>
      <c r="F106" s="6">
        <v>0</v>
      </c>
      <c r="G106" s="6">
        <v>0</v>
      </c>
      <c r="H106" s="38">
        <v>0</v>
      </c>
      <c r="I106" s="40">
        <v>0</v>
      </c>
      <c r="J106" s="6">
        <v>0</v>
      </c>
      <c r="K106" s="6">
        <v>0</v>
      </c>
      <c r="L106" s="38">
        <v>0</v>
      </c>
      <c r="M106" s="40">
        <v>0</v>
      </c>
      <c r="N106" s="6">
        <v>0</v>
      </c>
      <c r="O106" s="6">
        <v>0</v>
      </c>
      <c r="P106" s="38">
        <v>0</v>
      </c>
      <c r="Q106" s="40">
        <v>0</v>
      </c>
      <c r="R106" s="6">
        <v>0</v>
      </c>
      <c r="S106" s="6">
        <v>0</v>
      </c>
      <c r="T106" s="38">
        <v>0</v>
      </c>
      <c r="U106" s="40">
        <v>0</v>
      </c>
      <c r="V106" s="6">
        <v>0</v>
      </c>
      <c r="W106" s="32">
        <v>0</v>
      </c>
      <c r="X106" s="38">
        <v>0</v>
      </c>
      <c r="Y106" s="60"/>
    </row>
    <row r="107" spans="1:25" ht="13.5" hidden="1" outlineLevel="2" thickBot="1" x14ac:dyDescent="0.25">
      <c r="A107" s="475"/>
      <c r="B107" s="96">
        <v>810336</v>
      </c>
      <c r="C107" s="114" t="s">
        <v>351</v>
      </c>
      <c r="D107" s="59" t="s">
        <v>199</v>
      </c>
      <c r="E107" s="45">
        <v>0</v>
      </c>
      <c r="F107" s="46">
        <v>0</v>
      </c>
      <c r="G107" s="46">
        <v>0</v>
      </c>
      <c r="H107" s="44">
        <v>0</v>
      </c>
      <c r="I107" s="45">
        <v>0</v>
      </c>
      <c r="J107" s="46">
        <v>0</v>
      </c>
      <c r="K107" s="46">
        <v>0</v>
      </c>
      <c r="L107" s="44">
        <v>0</v>
      </c>
      <c r="M107" s="45">
        <v>0</v>
      </c>
      <c r="N107" s="46">
        <v>0</v>
      </c>
      <c r="O107" s="46">
        <v>0</v>
      </c>
      <c r="P107" s="44">
        <v>0</v>
      </c>
      <c r="Q107" s="45">
        <v>0</v>
      </c>
      <c r="R107" s="46">
        <v>0</v>
      </c>
      <c r="S107" s="46">
        <v>0</v>
      </c>
      <c r="T107" s="44">
        <v>0</v>
      </c>
      <c r="U107" s="45">
        <v>0</v>
      </c>
      <c r="V107" s="46">
        <v>0</v>
      </c>
      <c r="W107" s="43">
        <v>0</v>
      </c>
      <c r="X107" s="44">
        <v>0</v>
      </c>
      <c r="Y107" s="60"/>
    </row>
    <row r="108" spans="1:25" s="106" customFormat="1" ht="13.5" hidden="1" outlineLevel="1" collapsed="1" thickBot="1" x14ac:dyDescent="0.25">
      <c r="A108" s="466">
        <v>810339</v>
      </c>
      <c r="B108" s="97">
        <v>810339</v>
      </c>
      <c r="C108" s="100" t="s">
        <v>389</v>
      </c>
      <c r="D108" s="101" t="s">
        <v>335</v>
      </c>
      <c r="E108" s="107">
        <v>0</v>
      </c>
      <c r="F108" s="108">
        <v>0</v>
      </c>
      <c r="G108" s="108">
        <v>0</v>
      </c>
      <c r="H108" s="109">
        <v>0</v>
      </c>
      <c r="I108" s="107">
        <v>0</v>
      </c>
      <c r="J108" s="108">
        <v>0</v>
      </c>
      <c r="K108" s="108">
        <v>0</v>
      </c>
      <c r="L108" s="109">
        <v>0</v>
      </c>
      <c r="M108" s="107">
        <v>0</v>
      </c>
      <c r="N108" s="108">
        <v>0</v>
      </c>
      <c r="O108" s="108">
        <v>0</v>
      </c>
      <c r="P108" s="109">
        <v>0</v>
      </c>
      <c r="Q108" s="107">
        <v>0</v>
      </c>
      <c r="R108" s="108">
        <v>0</v>
      </c>
      <c r="S108" s="108">
        <v>0</v>
      </c>
      <c r="T108" s="109">
        <v>0</v>
      </c>
      <c r="U108" s="143">
        <v>0</v>
      </c>
      <c r="V108" s="144">
        <v>0</v>
      </c>
      <c r="W108" s="108">
        <v>0</v>
      </c>
      <c r="X108" s="109">
        <v>0</v>
      </c>
      <c r="Y108" s="105"/>
    </row>
    <row r="109" spans="1:25" ht="13.5" hidden="1" outlineLevel="2" thickBot="1" x14ac:dyDescent="0.25">
      <c r="A109" s="467"/>
      <c r="B109" s="95">
        <v>810339</v>
      </c>
      <c r="C109" s="14" t="s">
        <v>352</v>
      </c>
      <c r="D109" s="35" t="s">
        <v>198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  <c r="Y109" s="60"/>
    </row>
    <row r="110" spans="1:25" ht="13.5" hidden="1" outlineLevel="2" thickBot="1" x14ac:dyDescent="0.25">
      <c r="A110" s="468"/>
      <c r="B110" s="96">
        <v>810339</v>
      </c>
      <c r="C110" s="114" t="s">
        <v>351</v>
      </c>
      <c r="D110" s="42" t="s">
        <v>199</v>
      </c>
      <c r="E110" s="45">
        <v>0</v>
      </c>
      <c r="F110" s="46">
        <v>0</v>
      </c>
      <c r="G110" s="46">
        <v>0</v>
      </c>
      <c r="H110" s="44">
        <v>0</v>
      </c>
      <c r="I110" s="45">
        <v>0</v>
      </c>
      <c r="J110" s="46">
        <v>0</v>
      </c>
      <c r="K110" s="46">
        <v>0</v>
      </c>
      <c r="L110" s="44">
        <v>0</v>
      </c>
      <c r="M110" s="45">
        <v>0</v>
      </c>
      <c r="N110" s="46">
        <v>0</v>
      </c>
      <c r="O110" s="46">
        <v>0</v>
      </c>
      <c r="P110" s="44">
        <v>0</v>
      </c>
      <c r="Q110" s="45">
        <v>0</v>
      </c>
      <c r="R110" s="46">
        <v>0</v>
      </c>
      <c r="S110" s="46">
        <v>0</v>
      </c>
      <c r="T110" s="44">
        <v>0</v>
      </c>
      <c r="U110" s="45">
        <v>0</v>
      </c>
      <c r="V110" s="46">
        <v>0</v>
      </c>
      <c r="W110" s="43">
        <v>0</v>
      </c>
      <c r="X110" s="44">
        <v>0</v>
      </c>
      <c r="Y110" s="60"/>
    </row>
    <row r="111" spans="1:25" s="106" customFormat="1" ht="13.5" hidden="1" outlineLevel="1" collapsed="1" thickBot="1" x14ac:dyDescent="0.25">
      <c r="A111" s="464">
        <v>810342</v>
      </c>
      <c r="B111" s="97">
        <v>810342</v>
      </c>
      <c r="C111" s="100" t="s">
        <v>456</v>
      </c>
      <c r="D111" s="101" t="s">
        <v>335</v>
      </c>
      <c r="E111" s="107">
        <v>0</v>
      </c>
      <c r="F111" s="108">
        <v>0</v>
      </c>
      <c r="G111" s="108">
        <v>0</v>
      </c>
      <c r="H111" s="109">
        <v>0</v>
      </c>
      <c r="I111" s="107">
        <v>0</v>
      </c>
      <c r="J111" s="108">
        <v>0</v>
      </c>
      <c r="K111" s="108">
        <v>0</v>
      </c>
      <c r="L111" s="109">
        <v>0</v>
      </c>
      <c r="M111" s="107">
        <v>0</v>
      </c>
      <c r="N111" s="108">
        <v>0</v>
      </c>
      <c r="O111" s="108">
        <v>0</v>
      </c>
      <c r="P111" s="109">
        <v>0</v>
      </c>
      <c r="Q111" s="107">
        <v>0</v>
      </c>
      <c r="R111" s="108">
        <v>0</v>
      </c>
      <c r="S111" s="108">
        <v>0</v>
      </c>
      <c r="T111" s="109">
        <v>0</v>
      </c>
      <c r="U111" s="143">
        <v>0</v>
      </c>
      <c r="V111" s="144">
        <v>0</v>
      </c>
      <c r="W111" s="108">
        <v>0</v>
      </c>
      <c r="X111" s="109">
        <v>0</v>
      </c>
      <c r="Y111" s="105"/>
    </row>
    <row r="112" spans="1:25" ht="13.5" hidden="1" outlineLevel="2" thickBot="1" x14ac:dyDescent="0.25">
      <c r="A112" s="465"/>
      <c r="B112" s="95">
        <v>810342</v>
      </c>
      <c r="C112" s="14" t="s">
        <v>352</v>
      </c>
      <c r="D112" s="58" t="s">
        <v>198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  <c r="Y112" s="60"/>
    </row>
    <row r="113" spans="1:25" ht="13.5" hidden="1" outlineLevel="2" thickBot="1" x14ac:dyDescent="0.25">
      <c r="A113" s="475"/>
      <c r="B113" s="96">
        <v>810342</v>
      </c>
      <c r="C113" s="114" t="s">
        <v>351</v>
      </c>
      <c r="D113" s="59" t="s">
        <v>199</v>
      </c>
      <c r="E113" s="45">
        <v>0</v>
      </c>
      <c r="F113" s="46">
        <v>0</v>
      </c>
      <c r="G113" s="46">
        <v>0</v>
      </c>
      <c r="H113" s="44">
        <v>0</v>
      </c>
      <c r="I113" s="45">
        <v>0</v>
      </c>
      <c r="J113" s="46">
        <v>0</v>
      </c>
      <c r="K113" s="46">
        <v>0</v>
      </c>
      <c r="L113" s="44">
        <v>0</v>
      </c>
      <c r="M113" s="45">
        <v>0</v>
      </c>
      <c r="N113" s="46">
        <v>0</v>
      </c>
      <c r="O113" s="46">
        <v>0</v>
      </c>
      <c r="P113" s="44">
        <v>0</v>
      </c>
      <c r="Q113" s="45">
        <v>0</v>
      </c>
      <c r="R113" s="46">
        <v>0</v>
      </c>
      <c r="S113" s="46">
        <v>0</v>
      </c>
      <c r="T113" s="44">
        <v>0</v>
      </c>
      <c r="U113" s="45">
        <v>0</v>
      </c>
      <c r="V113" s="46">
        <v>0</v>
      </c>
      <c r="W113" s="43">
        <v>0</v>
      </c>
      <c r="X113" s="44">
        <v>0</v>
      </c>
      <c r="Y113" s="60"/>
    </row>
    <row r="114" spans="1:25" s="106" customFormat="1" ht="13.5" hidden="1" outlineLevel="1" collapsed="1" thickBot="1" x14ac:dyDescent="0.25">
      <c r="A114" s="466">
        <v>810343</v>
      </c>
      <c r="B114" s="97">
        <v>810343</v>
      </c>
      <c r="C114" s="100" t="s">
        <v>390</v>
      </c>
      <c r="D114" s="101" t="s">
        <v>335</v>
      </c>
      <c r="E114" s="107">
        <v>0</v>
      </c>
      <c r="F114" s="108">
        <v>0</v>
      </c>
      <c r="G114" s="108">
        <v>0</v>
      </c>
      <c r="H114" s="109">
        <v>0</v>
      </c>
      <c r="I114" s="107">
        <v>0</v>
      </c>
      <c r="J114" s="108">
        <v>0</v>
      </c>
      <c r="K114" s="108">
        <v>0</v>
      </c>
      <c r="L114" s="109">
        <v>0</v>
      </c>
      <c r="M114" s="107">
        <v>0</v>
      </c>
      <c r="N114" s="108">
        <v>0</v>
      </c>
      <c r="O114" s="108">
        <v>0</v>
      </c>
      <c r="P114" s="109">
        <v>0</v>
      </c>
      <c r="Q114" s="107">
        <v>0</v>
      </c>
      <c r="R114" s="108">
        <v>0</v>
      </c>
      <c r="S114" s="108">
        <v>0</v>
      </c>
      <c r="T114" s="109">
        <v>0</v>
      </c>
      <c r="U114" s="143">
        <v>0</v>
      </c>
      <c r="V114" s="144">
        <v>0</v>
      </c>
      <c r="W114" s="108">
        <v>0</v>
      </c>
      <c r="X114" s="109">
        <v>0</v>
      </c>
      <c r="Y114" s="105"/>
    </row>
    <row r="115" spans="1:25" ht="13.5" hidden="1" outlineLevel="2" thickBot="1" x14ac:dyDescent="0.25">
      <c r="A115" s="467"/>
      <c r="B115" s="95">
        <v>810343</v>
      </c>
      <c r="C115" s="14" t="s">
        <v>352</v>
      </c>
      <c r="D115" s="35" t="s">
        <v>198</v>
      </c>
      <c r="E115" s="40">
        <v>0</v>
      </c>
      <c r="F115" s="6">
        <v>0</v>
      </c>
      <c r="G115" s="6">
        <v>0</v>
      </c>
      <c r="H115" s="38">
        <v>0</v>
      </c>
      <c r="I115" s="40">
        <v>0</v>
      </c>
      <c r="J115" s="6">
        <v>0</v>
      </c>
      <c r="K115" s="6">
        <v>0</v>
      </c>
      <c r="L115" s="38">
        <v>0</v>
      </c>
      <c r="M115" s="40">
        <v>0</v>
      </c>
      <c r="N115" s="6">
        <v>0</v>
      </c>
      <c r="O115" s="6">
        <v>0</v>
      </c>
      <c r="P115" s="38">
        <v>0</v>
      </c>
      <c r="Q115" s="40">
        <v>0</v>
      </c>
      <c r="R115" s="6">
        <v>0</v>
      </c>
      <c r="S115" s="6">
        <v>0</v>
      </c>
      <c r="T115" s="38">
        <v>0</v>
      </c>
      <c r="U115" s="40">
        <v>0</v>
      </c>
      <c r="V115" s="6">
        <v>0</v>
      </c>
      <c r="W115" s="32">
        <v>0</v>
      </c>
      <c r="X115" s="38">
        <v>0</v>
      </c>
      <c r="Y115" s="60"/>
    </row>
    <row r="116" spans="1:25" ht="13.5" hidden="1" outlineLevel="2" thickBot="1" x14ac:dyDescent="0.25">
      <c r="A116" s="468"/>
      <c r="B116" s="96">
        <v>810343</v>
      </c>
      <c r="C116" s="114" t="s">
        <v>351</v>
      </c>
      <c r="D116" s="42" t="s">
        <v>199</v>
      </c>
      <c r="E116" s="45">
        <v>0</v>
      </c>
      <c r="F116" s="46">
        <v>0</v>
      </c>
      <c r="G116" s="46">
        <v>0</v>
      </c>
      <c r="H116" s="44">
        <v>0</v>
      </c>
      <c r="I116" s="45">
        <v>0</v>
      </c>
      <c r="J116" s="46">
        <v>0</v>
      </c>
      <c r="K116" s="46">
        <v>0</v>
      </c>
      <c r="L116" s="44">
        <v>0</v>
      </c>
      <c r="M116" s="45">
        <v>0</v>
      </c>
      <c r="N116" s="46">
        <v>0</v>
      </c>
      <c r="O116" s="46">
        <v>0</v>
      </c>
      <c r="P116" s="44">
        <v>0</v>
      </c>
      <c r="Q116" s="45">
        <v>0</v>
      </c>
      <c r="R116" s="46">
        <v>0</v>
      </c>
      <c r="S116" s="46">
        <v>0</v>
      </c>
      <c r="T116" s="44">
        <v>0</v>
      </c>
      <c r="U116" s="45">
        <v>0</v>
      </c>
      <c r="V116" s="46">
        <v>0</v>
      </c>
      <c r="W116" s="43">
        <v>0</v>
      </c>
      <c r="X116" s="44">
        <v>0</v>
      </c>
      <c r="Y116" s="60"/>
    </row>
    <row r="117" spans="1:25" s="106" customFormat="1" ht="13.5" hidden="1" outlineLevel="1" collapsed="1" thickBot="1" x14ac:dyDescent="0.25">
      <c r="A117" s="464">
        <v>810348</v>
      </c>
      <c r="B117" s="97">
        <v>810348</v>
      </c>
      <c r="C117" s="100" t="s">
        <v>391</v>
      </c>
      <c r="D117" s="101" t="s">
        <v>335</v>
      </c>
      <c r="E117" s="107">
        <v>0</v>
      </c>
      <c r="F117" s="108">
        <v>0</v>
      </c>
      <c r="G117" s="108">
        <v>0</v>
      </c>
      <c r="H117" s="109">
        <v>0</v>
      </c>
      <c r="I117" s="107">
        <v>0</v>
      </c>
      <c r="J117" s="108">
        <v>0</v>
      </c>
      <c r="K117" s="108">
        <v>0</v>
      </c>
      <c r="L117" s="109">
        <v>0</v>
      </c>
      <c r="M117" s="107">
        <v>0</v>
      </c>
      <c r="N117" s="108">
        <v>0</v>
      </c>
      <c r="O117" s="108">
        <v>0</v>
      </c>
      <c r="P117" s="109">
        <v>0</v>
      </c>
      <c r="Q117" s="107">
        <v>0</v>
      </c>
      <c r="R117" s="108">
        <v>0</v>
      </c>
      <c r="S117" s="108">
        <v>0</v>
      </c>
      <c r="T117" s="109">
        <v>0</v>
      </c>
      <c r="U117" s="143">
        <v>0</v>
      </c>
      <c r="V117" s="144">
        <v>0</v>
      </c>
      <c r="W117" s="108">
        <v>0</v>
      </c>
      <c r="X117" s="109">
        <v>0</v>
      </c>
      <c r="Y117" s="105"/>
    </row>
    <row r="118" spans="1:25" ht="13.5" hidden="1" outlineLevel="2" thickBot="1" x14ac:dyDescent="0.25">
      <c r="A118" s="465"/>
      <c r="B118" s="95">
        <v>810348</v>
      </c>
      <c r="C118" s="14" t="s">
        <v>352</v>
      </c>
      <c r="D118" s="58" t="s">
        <v>198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  <c r="Y118" s="60"/>
    </row>
    <row r="119" spans="1:25" ht="13.5" hidden="1" outlineLevel="2" thickBot="1" x14ac:dyDescent="0.25">
      <c r="A119" s="475"/>
      <c r="B119" s="96">
        <v>810348</v>
      </c>
      <c r="C119" s="114" t="s">
        <v>351</v>
      </c>
      <c r="D119" s="59" t="s">
        <v>199</v>
      </c>
      <c r="E119" s="45">
        <v>0</v>
      </c>
      <c r="F119" s="46">
        <v>0</v>
      </c>
      <c r="G119" s="46">
        <v>0</v>
      </c>
      <c r="H119" s="44">
        <v>0</v>
      </c>
      <c r="I119" s="45">
        <v>0</v>
      </c>
      <c r="J119" s="46">
        <v>0</v>
      </c>
      <c r="K119" s="46">
        <v>0</v>
      </c>
      <c r="L119" s="44">
        <v>0</v>
      </c>
      <c r="M119" s="45">
        <v>0</v>
      </c>
      <c r="N119" s="46">
        <v>0</v>
      </c>
      <c r="O119" s="46">
        <v>0</v>
      </c>
      <c r="P119" s="44">
        <v>0</v>
      </c>
      <c r="Q119" s="45">
        <v>0</v>
      </c>
      <c r="R119" s="46">
        <v>0</v>
      </c>
      <c r="S119" s="46">
        <v>0</v>
      </c>
      <c r="T119" s="44">
        <v>0</v>
      </c>
      <c r="U119" s="45">
        <v>0</v>
      </c>
      <c r="V119" s="46">
        <v>0</v>
      </c>
      <c r="W119" s="43">
        <v>0</v>
      </c>
      <c r="X119" s="44">
        <v>0</v>
      </c>
      <c r="Y119" s="60"/>
    </row>
    <row r="120" spans="1:25" s="106" customFormat="1" ht="13.5" hidden="1" outlineLevel="1" collapsed="1" thickBot="1" x14ac:dyDescent="0.25">
      <c r="A120" s="464">
        <v>810349</v>
      </c>
      <c r="B120" s="97">
        <v>810349</v>
      </c>
      <c r="C120" s="100" t="s">
        <v>392</v>
      </c>
      <c r="D120" s="101" t="s">
        <v>335</v>
      </c>
      <c r="E120" s="107">
        <v>0</v>
      </c>
      <c r="F120" s="108">
        <v>0</v>
      </c>
      <c r="G120" s="108">
        <v>0</v>
      </c>
      <c r="H120" s="109">
        <v>0</v>
      </c>
      <c r="I120" s="107">
        <v>0</v>
      </c>
      <c r="J120" s="108">
        <v>0</v>
      </c>
      <c r="K120" s="108">
        <v>0</v>
      </c>
      <c r="L120" s="109">
        <v>0</v>
      </c>
      <c r="M120" s="107">
        <v>0</v>
      </c>
      <c r="N120" s="108">
        <v>0</v>
      </c>
      <c r="O120" s="108">
        <v>0</v>
      </c>
      <c r="P120" s="109">
        <v>0</v>
      </c>
      <c r="Q120" s="107">
        <v>0</v>
      </c>
      <c r="R120" s="108">
        <v>0</v>
      </c>
      <c r="S120" s="108">
        <v>0</v>
      </c>
      <c r="T120" s="109">
        <v>0</v>
      </c>
      <c r="U120" s="143">
        <v>0</v>
      </c>
      <c r="V120" s="144">
        <v>0</v>
      </c>
      <c r="W120" s="108">
        <v>0</v>
      </c>
      <c r="X120" s="109">
        <v>0</v>
      </c>
      <c r="Y120" s="105"/>
    </row>
    <row r="121" spans="1:25" ht="13.5" hidden="1" outlineLevel="2" thickBot="1" x14ac:dyDescent="0.25">
      <c r="A121" s="465"/>
      <c r="B121" s="95">
        <v>810349</v>
      </c>
      <c r="C121" s="14" t="s">
        <v>352</v>
      </c>
      <c r="D121" s="58" t="s">
        <v>198</v>
      </c>
      <c r="E121" s="40">
        <v>0</v>
      </c>
      <c r="F121" s="6">
        <v>0</v>
      </c>
      <c r="G121" s="6">
        <v>0</v>
      </c>
      <c r="H121" s="38">
        <v>0</v>
      </c>
      <c r="I121" s="40">
        <v>0</v>
      </c>
      <c r="J121" s="6">
        <v>0</v>
      </c>
      <c r="K121" s="6">
        <v>0</v>
      </c>
      <c r="L121" s="38">
        <v>0</v>
      </c>
      <c r="M121" s="40">
        <v>0</v>
      </c>
      <c r="N121" s="6">
        <v>0</v>
      </c>
      <c r="O121" s="6">
        <v>0</v>
      </c>
      <c r="P121" s="38">
        <v>0</v>
      </c>
      <c r="Q121" s="40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  <c r="Y121" s="60"/>
    </row>
    <row r="122" spans="1:25" ht="13.5" hidden="1" outlineLevel="2" thickBot="1" x14ac:dyDescent="0.25">
      <c r="A122" s="475"/>
      <c r="B122" s="96">
        <v>810349</v>
      </c>
      <c r="C122" s="114" t="s">
        <v>351</v>
      </c>
      <c r="D122" s="59" t="s">
        <v>199</v>
      </c>
      <c r="E122" s="45">
        <v>0</v>
      </c>
      <c r="F122" s="46">
        <v>0</v>
      </c>
      <c r="G122" s="46">
        <v>0</v>
      </c>
      <c r="H122" s="44">
        <v>0</v>
      </c>
      <c r="I122" s="45">
        <v>0</v>
      </c>
      <c r="J122" s="46">
        <v>0</v>
      </c>
      <c r="K122" s="46">
        <v>0</v>
      </c>
      <c r="L122" s="44">
        <v>0</v>
      </c>
      <c r="M122" s="45">
        <v>0</v>
      </c>
      <c r="N122" s="46">
        <v>0</v>
      </c>
      <c r="O122" s="46">
        <v>0</v>
      </c>
      <c r="P122" s="44">
        <v>0</v>
      </c>
      <c r="Q122" s="45">
        <v>0</v>
      </c>
      <c r="R122" s="46">
        <v>0</v>
      </c>
      <c r="S122" s="46">
        <v>0</v>
      </c>
      <c r="T122" s="44">
        <v>0</v>
      </c>
      <c r="U122" s="45">
        <v>0</v>
      </c>
      <c r="V122" s="46">
        <v>0</v>
      </c>
      <c r="W122" s="43">
        <v>0</v>
      </c>
      <c r="X122" s="44">
        <v>0</v>
      </c>
      <c r="Y122" s="60"/>
    </row>
    <row r="123" spans="1:25" ht="12.75" customHeight="1" thickBot="1" x14ac:dyDescent="0.25">
      <c r="A123" s="55"/>
      <c r="B123" s="93"/>
      <c r="C123" s="54" t="s">
        <v>12</v>
      </c>
      <c r="D123" s="50"/>
      <c r="E123" s="51">
        <v>379410.3</v>
      </c>
      <c r="F123" s="52">
        <v>23726.410000000003</v>
      </c>
      <c r="G123" s="56">
        <v>5819128.5700000012</v>
      </c>
      <c r="H123" s="53">
        <v>6222265.2800000012</v>
      </c>
      <c r="I123" s="51">
        <v>316981.74</v>
      </c>
      <c r="J123" s="52">
        <v>11443.119999999999</v>
      </c>
      <c r="K123" s="56">
        <v>4569073.97</v>
      </c>
      <c r="L123" s="53">
        <v>4897498.83</v>
      </c>
      <c r="M123" s="51">
        <v>284835.06</v>
      </c>
      <c r="N123" s="52">
        <v>11290.849999999999</v>
      </c>
      <c r="O123" s="56">
        <v>4428222.5999999996</v>
      </c>
      <c r="P123" s="53">
        <v>4724348.51</v>
      </c>
      <c r="Q123" s="51">
        <v>335961.62</v>
      </c>
      <c r="R123" s="52">
        <v>10182.36</v>
      </c>
      <c r="S123" s="56">
        <v>5238737.4000000004</v>
      </c>
      <c r="T123" s="53">
        <v>5584881.3800000008</v>
      </c>
      <c r="U123" s="51">
        <v>1317188.7200000002</v>
      </c>
      <c r="V123" s="52">
        <v>56642.74</v>
      </c>
      <c r="W123" s="56">
        <v>20055162.539999999</v>
      </c>
      <c r="X123" s="53">
        <v>21428994</v>
      </c>
      <c r="Y123" s="65"/>
    </row>
    <row r="124" spans="1:25" s="106" customFormat="1" outlineLevel="1" x14ac:dyDescent="0.2">
      <c r="A124" s="466">
        <v>810088</v>
      </c>
      <c r="B124" s="97">
        <v>810088</v>
      </c>
      <c r="C124" s="100" t="s">
        <v>114</v>
      </c>
      <c r="D124" s="101" t="s">
        <v>335</v>
      </c>
      <c r="E124" s="107">
        <v>379410.3</v>
      </c>
      <c r="F124" s="108">
        <v>23726.410000000003</v>
      </c>
      <c r="G124" s="108">
        <v>5816008.870000001</v>
      </c>
      <c r="H124" s="109">
        <v>6219145.580000001</v>
      </c>
      <c r="I124" s="107">
        <v>316981.74</v>
      </c>
      <c r="J124" s="108">
        <v>11443.119999999999</v>
      </c>
      <c r="K124" s="108">
        <v>4569073.97</v>
      </c>
      <c r="L124" s="109">
        <v>4897498.83</v>
      </c>
      <c r="M124" s="107">
        <v>284835.06</v>
      </c>
      <c r="N124" s="108">
        <v>11290.849999999999</v>
      </c>
      <c r="O124" s="108">
        <v>4428222.5999999996</v>
      </c>
      <c r="P124" s="109">
        <v>4724348.51</v>
      </c>
      <c r="Q124" s="107">
        <v>335961.62</v>
      </c>
      <c r="R124" s="108">
        <v>10182.36</v>
      </c>
      <c r="S124" s="108">
        <v>5238737.4000000004</v>
      </c>
      <c r="T124" s="109">
        <v>5584881.3800000008</v>
      </c>
      <c r="U124" s="143">
        <v>1317188.7200000002</v>
      </c>
      <c r="V124" s="144">
        <v>56642.74</v>
      </c>
      <c r="W124" s="108">
        <v>20052042.84</v>
      </c>
      <c r="X124" s="109">
        <v>21425874.300000001</v>
      </c>
      <c r="Y124" s="105"/>
    </row>
    <row r="125" spans="1:25" outlineLevel="2" x14ac:dyDescent="0.2">
      <c r="A125" s="467"/>
      <c r="B125" s="95">
        <v>810088</v>
      </c>
      <c r="C125" s="14" t="s">
        <v>352</v>
      </c>
      <c r="D125" s="35" t="s">
        <v>198</v>
      </c>
      <c r="E125" s="40">
        <v>352760.22</v>
      </c>
      <c r="F125" s="6">
        <v>23726.410000000003</v>
      </c>
      <c r="G125" s="6">
        <v>5487510.1300000008</v>
      </c>
      <c r="H125" s="38">
        <v>5863996.7600000007</v>
      </c>
      <c r="I125" s="40">
        <v>290864.33999999997</v>
      </c>
      <c r="J125" s="6">
        <v>9065.15</v>
      </c>
      <c r="K125" s="6">
        <v>4174309.62</v>
      </c>
      <c r="L125" s="38">
        <v>4474239.1100000003</v>
      </c>
      <c r="M125" s="40">
        <v>264096.7</v>
      </c>
      <c r="N125" s="6">
        <v>11290.849999999999</v>
      </c>
      <c r="O125" s="6">
        <v>4065109.4899999998</v>
      </c>
      <c r="P125" s="38">
        <v>4340497.04</v>
      </c>
      <c r="Q125" s="40">
        <v>302684.2</v>
      </c>
      <c r="R125" s="6">
        <v>10182.36</v>
      </c>
      <c r="S125" s="6">
        <v>4810756.0200000005</v>
      </c>
      <c r="T125" s="38">
        <v>5123622.58</v>
      </c>
      <c r="U125" s="40">
        <v>1210405.46</v>
      </c>
      <c r="V125" s="6">
        <v>54264.770000000004</v>
      </c>
      <c r="W125" s="32">
        <v>18537685.260000002</v>
      </c>
      <c r="X125" s="38">
        <v>19802355.490000002</v>
      </c>
      <c r="Y125" s="60"/>
    </row>
    <row r="126" spans="1:25" ht="13.5" outlineLevel="2" thickBot="1" x14ac:dyDescent="0.25">
      <c r="A126" s="468"/>
      <c r="B126" s="96">
        <v>810088</v>
      </c>
      <c r="C126" s="114" t="s">
        <v>351</v>
      </c>
      <c r="D126" s="42" t="s">
        <v>199</v>
      </c>
      <c r="E126" s="45">
        <v>26650.080000000002</v>
      </c>
      <c r="F126" s="46">
        <v>0</v>
      </c>
      <c r="G126" s="46">
        <v>328498.74</v>
      </c>
      <c r="H126" s="44">
        <v>355148.82</v>
      </c>
      <c r="I126" s="45">
        <v>26117.399999999998</v>
      </c>
      <c r="J126" s="46">
        <v>2377.9699999999998</v>
      </c>
      <c r="K126" s="46">
        <v>394764.35</v>
      </c>
      <c r="L126" s="44">
        <v>423259.72</v>
      </c>
      <c r="M126" s="45">
        <v>20738.36</v>
      </c>
      <c r="N126" s="46">
        <v>0</v>
      </c>
      <c r="O126" s="46">
        <v>363113.11</v>
      </c>
      <c r="P126" s="44">
        <v>383851.47</v>
      </c>
      <c r="Q126" s="45">
        <v>33277.42</v>
      </c>
      <c r="R126" s="46">
        <v>0</v>
      </c>
      <c r="S126" s="46">
        <v>427981.38</v>
      </c>
      <c r="T126" s="44">
        <v>461258.8</v>
      </c>
      <c r="U126" s="45">
        <v>106783.26</v>
      </c>
      <c r="V126" s="46">
        <v>2377.9699999999998</v>
      </c>
      <c r="W126" s="43">
        <v>1514357.58</v>
      </c>
      <c r="X126" s="44">
        <v>1623518.81</v>
      </c>
      <c r="Y126" s="60"/>
    </row>
    <row r="127" spans="1:25" s="106" customFormat="1" outlineLevel="1" x14ac:dyDescent="0.2">
      <c r="A127" s="464">
        <v>810172</v>
      </c>
      <c r="B127" s="97">
        <v>810172</v>
      </c>
      <c r="C127" s="100" t="s">
        <v>13</v>
      </c>
      <c r="D127" s="101" t="s">
        <v>335</v>
      </c>
      <c r="E127" s="107">
        <v>0</v>
      </c>
      <c r="F127" s="108">
        <v>0</v>
      </c>
      <c r="G127" s="108">
        <v>3119.7</v>
      </c>
      <c r="H127" s="109">
        <v>3119.7</v>
      </c>
      <c r="I127" s="107">
        <v>0</v>
      </c>
      <c r="J127" s="108">
        <v>0</v>
      </c>
      <c r="K127" s="108">
        <v>0</v>
      </c>
      <c r="L127" s="109">
        <v>0</v>
      </c>
      <c r="M127" s="107">
        <v>0</v>
      </c>
      <c r="N127" s="108">
        <v>0</v>
      </c>
      <c r="O127" s="108">
        <v>0</v>
      </c>
      <c r="P127" s="109">
        <v>0</v>
      </c>
      <c r="Q127" s="107">
        <v>0</v>
      </c>
      <c r="R127" s="108">
        <v>0</v>
      </c>
      <c r="S127" s="108">
        <v>0</v>
      </c>
      <c r="T127" s="109">
        <v>0</v>
      </c>
      <c r="U127" s="143">
        <v>0</v>
      </c>
      <c r="V127" s="144">
        <v>0</v>
      </c>
      <c r="W127" s="108">
        <v>3119.7</v>
      </c>
      <c r="X127" s="109">
        <v>3119.7</v>
      </c>
      <c r="Y127" s="105"/>
    </row>
    <row r="128" spans="1:25" hidden="1" outlineLevel="2" x14ac:dyDescent="0.2">
      <c r="A128" s="465"/>
      <c r="B128" s="95">
        <v>810172</v>
      </c>
      <c r="C128" s="14" t="s">
        <v>352</v>
      </c>
      <c r="D128" s="58" t="s">
        <v>198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  <c r="Y128" s="60"/>
    </row>
    <row r="129" spans="1:25" ht="13.5" outlineLevel="2" thickBot="1" x14ac:dyDescent="0.25">
      <c r="A129" s="475"/>
      <c r="B129" s="96">
        <v>810172</v>
      </c>
      <c r="C129" s="114" t="s">
        <v>351</v>
      </c>
      <c r="D129" s="59" t="s">
        <v>199</v>
      </c>
      <c r="E129" s="45">
        <v>0</v>
      </c>
      <c r="F129" s="46">
        <v>0</v>
      </c>
      <c r="G129" s="46">
        <v>3119.7</v>
      </c>
      <c r="H129" s="44">
        <v>3119.7</v>
      </c>
      <c r="I129" s="45">
        <v>0</v>
      </c>
      <c r="J129" s="46">
        <v>0</v>
      </c>
      <c r="K129" s="46">
        <v>0</v>
      </c>
      <c r="L129" s="44">
        <v>0</v>
      </c>
      <c r="M129" s="45">
        <v>0</v>
      </c>
      <c r="N129" s="46">
        <v>0</v>
      </c>
      <c r="O129" s="46">
        <v>0</v>
      </c>
      <c r="P129" s="44">
        <v>0</v>
      </c>
      <c r="Q129" s="45">
        <v>0</v>
      </c>
      <c r="R129" s="46">
        <v>0</v>
      </c>
      <c r="S129" s="46">
        <v>0</v>
      </c>
      <c r="T129" s="44">
        <v>0</v>
      </c>
      <c r="U129" s="45">
        <v>0</v>
      </c>
      <c r="V129" s="46">
        <v>0</v>
      </c>
      <c r="W129" s="43">
        <v>3119.7</v>
      </c>
      <c r="X129" s="44">
        <v>3119.7</v>
      </c>
      <c r="Y129" s="60"/>
    </row>
    <row r="130" spans="1:25" ht="12.75" customHeight="1" thickBot="1" x14ac:dyDescent="0.25">
      <c r="A130" s="55"/>
      <c r="B130" s="93"/>
      <c r="C130" s="54" t="s">
        <v>14</v>
      </c>
      <c r="D130" s="50"/>
      <c r="E130" s="51">
        <v>1104268.76</v>
      </c>
      <c r="F130" s="52">
        <v>5845.01</v>
      </c>
      <c r="G130" s="52">
        <v>5531580.5599999996</v>
      </c>
      <c r="H130" s="53">
        <v>6641694.3300000001</v>
      </c>
      <c r="I130" s="51">
        <v>957704.62</v>
      </c>
      <c r="J130" s="52">
        <v>3441.79</v>
      </c>
      <c r="K130" s="52">
        <v>5479797.2400000002</v>
      </c>
      <c r="L130" s="53">
        <v>6440943.6500000004</v>
      </c>
      <c r="M130" s="51">
        <v>886073.62</v>
      </c>
      <c r="N130" s="52">
        <v>12075.529999999999</v>
      </c>
      <c r="O130" s="52">
        <v>4463289.93</v>
      </c>
      <c r="P130" s="53">
        <v>5361439.08</v>
      </c>
      <c r="Q130" s="51">
        <v>994454.42</v>
      </c>
      <c r="R130" s="52">
        <v>6143.75</v>
      </c>
      <c r="S130" s="52">
        <v>5349150.46</v>
      </c>
      <c r="T130" s="53">
        <v>6349748.6299999999</v>
      </c>
      <c r="U130" s="51">
        <v>3942501.42</v>
      </c>
      <c r="V130" s="52">
        <v>27506.079999999998</v>
      </c>
      <c r="W130" s="52">
        <v>20823818.189999998</v>
      </c>
      <c r="X130" s="53">
        <v>24793825.689999998</v>
      </c>
      <c r="Y130" s="65"/>
    </row>
    <row r="131" spans="1:25" s="106" customFormat="1" outlineLevel="1" x14ac:dyDescent="0.2">
      <c r="A131" s="466">
        <v>810089</v>
      </c>
      <c r="B131" s="97">
        <v>810089</v>
      </c>
      <c r="C131" s="100" t="s">
        <v>115</v>
      </c>
      <c r="D131" s="101" t="s">
        <v>335</v>
      </c>
      <c r="E131" s="107">
        <v>1081437.83</v>
      </c>
      <c r="F131" s="108">
        <v>5845.01</v>
      </c>
      <c r="G131" s="108">
        <v>5460291.6899999995</v>
      </c>
      <c r="H131" s="109">
        <v>6547574.5299999993</v>
      </c>
      <c r="I131" s="107">
        <v>934843.55</v>
      </c>
      <c r="J131" s="108">
        <v>3441.79</v>
      </c>
      <c r="K131" s="108">
        <v>5397165.25</v>
      </c>
      <c r="L131" s="109">
        <v>6335450.5899999999</v>
      </c>
      <c r="M131" s="107">
        <v>854118.79</v>
      </c>
      <c r="N131" s="108">
        <v>12075.529999999999</v>
      </c>
      <c r="O131" s="108">
        <v>4336131.87</v>
      </c>
      <c r="P131" s="109">
        <v>5202326.1900000004</v>
      </c>
      <c r="Q131" s="107">
        <v>968612.35000000009</v>
      </c>
      <c r="R131" s="108">
        <v>6143.75</v>
      </c>
      <c r="S131" s="108">
        <v>5206675.3600000003</v>
      </c>
      <c r="T131" s="109">
        <v>6181431.4600000009</v>
      </c>
      <c r="U131" s="143">
        <v>3839012.52</v>
      </c>
      <c r="V131" s="144">
        <v>27506.079999999998</v>
      </c>
      <c r="W131" s="108">
        <v>20400264.169999998</v>
      </c>
      <c r="X131" s="109">
        <v>24266782.77</v>
      </c>
      <c r="Y131" s="105"/>
    </row>
    <row r="132" spans="1:25" ht="13.5" outlineLevel="2" thickBot="1" x14ac:dyDescent="0.25">
      <c r="A132" s="467"/>
      <c r="B132" s="95">
        <v>810089</v>
      </c>
      <c r="C132" s="14" t="s">
        <v>352</v>
      </c>
      <c r="D132" s="35" t="s">
        <v>198</v>
      </c>
      <c r="E132" s="40">
        <v>1081437.83</v>
      </c>
      <c r="F132" s="6">
        <v>5845.01</v>
      </c>
      <c r="G132" s="6">
        <v>5460291.6899999995</v>
      </c>
      <c r="H132" s="38">
        <v>6547574.5299999993</v>
      </c>
      <c r="I132" s="40">
        <v>934843.55</v>
      </c>
      <c r="J132" s="6">
        <v>3441.79</v>
      </c>
      <c r="K132" s="6">
        <v>5397165.25</v>
      </c>
      <c r="L132" s="38">
        <v>6335450.5899999999</v>
      </c>
      <c r="M132" s="40">
        <v>854118.79</v>
      </c>
      <c r="N132" s="6">
        <v>12075.529999999999</v>
      </c>
      <c r="O132" s="6">
        <v>4336131.87</v>
      </c>
      <c r="P132" s="38">
        <v>5202326.1900000004</v>
      </c>
      <c r="Q132" s="40">
        <v>968612.35000000009</v>
      </c>
      <c r="R132" s="6">
        <v>6143.75</v>
      </c>
      <c r="S132" s="6">
        <v>5206675.3600000003</v>
      </c>
      <c r="T132" s="38">
        <v>6181431.4600000009</v>
      </c>
      <c r="U132" s="40">
        <v>3839012.52</v>
      </c>
      <c r="V132" s="6">
        <v>27506.079999999998</v>
      </c>
      <c r="W132" s="32">
        <v>20400264.169999998</v>
      </c>
      <c r="X132" s="38">
        <v>24266782.77</v>
      </c>
      <c r="Y132" s="60"/>
    </row>
    <row r="133" spans="1:25" ht="13.5" hidden="1" outlineLevel="2" thickBot="1" x14ac:dyDescent="0.25">
      <c r="A133" s="468"/>
      <c r="B133" s="96">
        <v>810089</v>
      </c>
      <c r="C133" s="114" t="s">
        <v>351</v>
      </c>
      <c r="D133" s="42" t="s">
        <v>199</v>
      </c>
      <c r="E133" s="45">
        <v>0</v>
      </c>
      <c r="F133" s="46">
        <v>0</v>
      </c>
      <c r="G133" s="46">
        <v>0</v>
      </c>
      <c r="H133" s="44">
        <v>0</v>
      </c>
      <c r="I133" s="45">
        <v>0</v>
      </c>
      <c r="J133" s="46">
        <v>0</v>
      </c>
      <c r="K133" s="46">
        <v>0</v>
      </c>
      <c r="L133" s="44">
        <v>0</v>
      </c>
      <c r="M133" s="45">
        <v>0</v>
      </c>
      <c r="N133" s="46">
        <v>0</v>
      </c>
      <c r="O133" s="46">
        <v>0</v>
      </c>
      <c r="P133" s="44">
        <v>0</v>
      </c>
      <c r="Q133" s="45">
        <v>0</v>
      </c>
      <c r="R133" s="46">
        <v>0</v>
      </c>
      <c r="S133" s="46">
        <v>0</v>
      </c>
      <c r="T133" s="44">
        <v>0</v>
      </c>
      <c r="U133" s="45">
        <v>0</v>
      </c>
      <c r="V133" s="46">
        <v>0</v>
      </c>
      <c r="W133" s="43">
        <v>0</v>
      </c>
      <c r="X133" s="44">
        <v>0</v>
      </c>
      <c r="Y133" s="60"/>
    </row>
    <row r="134" spans="1:25" s="106" customFormat="1" outlineLevel="1" x14ac:dyDescent="0.2">
      <c r="A134" s="464">
        <v>810133</v>
      </c>
      <c r="B134" s="97">
        <v>810133</v>
      </c>
      <c r="C134" s="100" t="s">
        <v>116</v>
      </c>
      <c r="D134" s="101" t="s">
        <v>335</v>
      </c>
      <c r="E134" s="107">
        <v>22830.93</v>
      </c>
      <c r="F134" s="108">
        <v>0</v>
      </c>
      <c r="G134" s="108">
        <v>71288.87</v>
      </c>
      <c r="H134" s="109">
        <v>94119.799999999988</v>
      </c>
      <c r="I134" s="107">
        <v>22861.07</v>
      </c>
      <c r="J134" s="108">
        <v>0</v>
      </c>
      <c r="K134" s="108">
        <v>82631.989999999991</v>
      </c>
      <c r="L134" s="109">
        <v>105493.06</v>
      </c>
      <c r="M134" s="107">
        <v>31954.83</v>
      </c>
      <c r="N134" s="108">
        <v>0</v>
      </c>
      <c r="O134" s="108">
        <v>127158.06</v>
      </c>
      <c r="P134" s="109">
        <v>159112.89000000001</v>
      </c>
      <c r="Q134" s="107">
        <v>25842.07</v>
      </c>
      <c r="R134" s="108">
        <v>0</v>
      </c>
      <c r="S134" s="108">
        <v>142475.09999999998</v>
      </c>
      <c r="T134" s="109">
        <v>168317.16999999998</v>
      </c>
      <c r="U134" s="143">
        <v>103488.9</v>
      </c>
      <c r="V134" s="144">
        <v>0</v>
      </c>
      <c r="W134" s="108">
        <v>423554.01999999996</v>
      </c>
      <c r="X134" s="109">
        <v>527042.91999999993</v>
      </c>
      <c r="Y134" s="105"/>
    </row>
    <row r="135" spans="1:25" hidden="1" outlineLevel="2" x14ac:dyDescent="0.2">
      <c r="A135" s="465"/>
      <c r="B135" s="95">
        <v>810133</v>
      </c>
      <c r="C135" s="14" t="s">
        <v>352</v>
      </c>
      <c r="D135" s="58" t="s">
        <v>198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  <c r="Y135" s="60"/>
    </row>
    <row r="136" spans="1:25" ht="13.5" outlineLevel="2" thickBot="1" x14ac:dyDescent="0.25">
      <c r="A136" s="475"/>
      <c r="B136" s="96">
        <v>810133</v>
      </c>
      <c r="C136" s="114" t="s">
        <v>351</v>
      </c>
      <c r="D136" s="59" t="s">
        <v>199</v>
      </c>
      <c r="E136" s="45">
        <v>22830.93</v>
      </c>
      <c r="F136" s="46">
        <v>0</v>
      </c>
      <c r="G136" s="46">
        <v>71288.87</v>
      </c>
      <c r="H136" s="44">
        <v>94119.799999999988</v>
      </c>
      <c r="I136" s="45">
        <v>22861.07</v>
      </c>
      <c r="J136" s="46">
        <v>0</v>
      </c>
      <c r="K136" s="46">
        <v>82631.989999999991</v>
      </c>
      <c r="L136" s="44">
        <v>105493.06</v>
      </c>
      <c r="M136" s="45">
        <v>31954.83</v>
      </c>
      <c r="N136" s="46">
        <v>0</v>
      </c>
      <c r="O136" s="46">
        <v>127158.06</v>
      </c>
      <c r="P136" s="44">
        <v>159112.89000000001</v>
      </c>
      <c r="Q136" s="45">
        <v>25842.07</v>
      </c>
      <c r="R136" s="46">
        <v>0</v>
      </c>
      <c r="S136" s="46">
        <v>142475.09999999998</v>
      </c>
      <c r="T136" s="44">
        <v>168317.16999999998</v>
      </c>
      <c r="U136" s="45">
        <v>103488.9</v>
      </c>
      <c r="V136" s="46">
        <v>0</v>
      </c>
      <c r="W136" s="43">
        <v>423554.01999999996</v>
      </c>
      <c r="X136" s="44">
        <v>527042.91999999993</v>
      </c>
      <c r="Y136" s="60"/>
    </row>
    <row r="137" spans="1:25" s="106" customFormat="1" ht="13.5" hidden="1" outlineLevel="1" collapsed="1" thickBot="1" x14ac:dyDescent="0.25">
      <c r="A137" s="466">
        <v>810161</v>
      </c>
      <c r="B137" s="97">
        <v>810161</v>
      </c>
      <c r="C137" s="100" t="s">
        <v>15</v>
      </c>
      <c r="D137" s="101" t="s">
        <v>335</v>
      </c>
      <c r="E137" s="107">
        <v>0</v>
      </c>
      <c r="F137" s="108">
        <v>0</v>
      </c>
      <c r="G137" s="108">
        <v>0</v>
      </c>
      <c r="H137" s="109">
        <v>0</v>
      </c>
      <c r="I137" s="107">
        <v>0</v>
      </c>
      <c r="J137" s="108">
        <v>0</v>
      </c>
      <c r="K137" s="108">
        <v>0</v>
      </c>
      <c r="L137" s="109">
        <v>0</v>
      </c>
      <c r="M137" s="107">
        <v>0</v>
      </c>
      <c r="N137" s="108">
        <v>0</v>
      </c>
      <c r="O137" s="108">
        <v>0</v>
      </c>
      <c r="P137" s="109">
        <v>0</v>
      </c>
      <c r="Q137" s="107">
        <v>0</v>
      </c>
      <c r="R137" s="108">
        <v>0</v>
      </c>
      <c r="S137" s="108">
        <v>0</v>
      </c>
      <c r="T137" s="109">
        <v>0</v>
      </c>
      <c r="U137" s="143">
        <v>0</v>
      </c>
      <c r="V137" s="144">
        <v>0</v>
      </c>
      <c r="W137" s="108">
        <v>0</v>
      </c>
      <c r="X137" s="109">
        <v>0</v>
      </c>
      <c r="Y137" s="105"/>
    </row>
    <row r="138" spans="1:25" ht="13.5" hidden="1" outlineLevel="2" thickBot="1" x14ac:dyDescent="0.25">
      <c r="A138" s="467"/>
      <c r="B138" s="95">
        <v>810161</v>
      </c>
      <c r="C138" s="14" t="s">
        <v>352</v>
      </c>
      <c r="D138" s="35" t="s">
        <v>198</v>
      </c>
      <c r="E138" s="40">
        <v>0</v>
      </c>
      <c r="F138" s="6">
        <v>0</v>
      </c>
      <c r="G138" s="6">
        <v>0</v>
      </c>
      <c r="H138" s="38">
        <v>0</v>
      </c>
      <c r="I138" s="40">
        <v>0</v>
      </c>
      <c r="J138" s="6">
        <v>0</v>
      </c>
      <c r="K138" s="6">
        <v>0</v>
      </c>
      <c r="L138" s="38">
        <v>0</v>
      </c>
      <c r="M138" s="40">
        <v>0</v>
      </c>
      <c r="N138" s="6">
        <v>0</v>
      </c>
      <c r="O138" s="6">
        <v>0</v>
      </c>
      <c r="P138" s="38">
        <v>0</v>
      </c>
      <c r="Q138" s="40">
        <v>0</v>
      </c>
      <c r="R138" s="6">
        <v>0</v>
      </c>
      <c r="S138" s="6">
        <v>0</v>
      </c>
      <c r="T138" s="38">
        <v>0</v>
      </c>
      <c r="U138" s="40">
        <v>0</v>
      </c>
      <c r="V138" s="6">
        <v>0</v>
      </c>
      <c r="W138" s="32">
        <v>0</v>
      </c>
      <c r="X138" s="38">
        <v>0</v>
      </c>
      <c r="Y138" s="60"/>
    </row>
    <row r="139" spans="1:25" ht="13.5" hidden="1" outlineLevel="2" thickBot="1" x14ac:dyDescent="0.25">
      <c r="A139" s="468"/>
      <c r="B139" s="96">
        <v>810161</v>
      </c>
      <c r="C139" s="114" t="s">
        <v>351</v>
      </c>
      <c r="D139" s="42" t="s">
        <v>199</v>
      </c>
      <c r="E139" s="45">
        <v>0</v>
      </c>
      <c r="F139" s="46">
        <v>0</v>
      </c>
      <c r="G139" s="46">
        <v>0</v>
      </c>
      <c r="H139" s="44">
        <v>0</v>
      </c>
      <c r="I139" s="45">
        <v>0</v>
      </c>
      <c r="J139" s="46">
        <v>0</v>
      </c>
      <c r="K139" s="46">
        <v>0</v>
      </c>
      <c r="L139" s="44">
        <v>0</v>
      </c>
      <c r="M139" s="45">
        <v>0</v>
      </c>
      <c r="N139" s="46">
        <v>0</v>
      </c>
      <c r="O139" s="46">
        <v>0</v>
      </c>
      <c r="P139" s="44">
        <v>0</v>
      </c>
      <c r="Q139" s="45">
        <v>0</v>
      </c>
      <c r="R139" s="46">
        <v>0</v>
      </c>
      <c r="S139" s="46">
        <v>0</v>
      </c>
      <c r="T139" s="44">
        <v>0</v>
      </c>
      <c r="U139" s="45">
        <v>0</v>
      </c>
      <c r="V139" s="46">
        <v>0</v>
      </c>
      <c r="W139" s="43">
        <v>0</v>
      </c>
      <c r="X139" s="44">
        <v>0</v>
      </c>
      <c r="Y139" s="60"/>
    </row>
    <row r="140" spans="1:25" s="106" customFormat="1" ht="13.5" hidden="1" outlineLevel="1" collapsed="1" thickBot="1" x14ac:dyDescent="0.25">
      <c r="A140" s="464">
        <v>810182</v>
      </c>
      <c r="B140" s="97">
        <v>810182</v>
      </c>
      <c r="C140" s="100" t="s">
        <v>16</v>
      </c>
      <c r="D140" s="101" t="s">
        <v>335</v>
      </c>
      <c r="E140" s="107">
        <v>0</v>
      </c>
      <c r="F140" s="108">
        <v>0</v>
      </c>
      <c r="G140" s="108">
        <v>0</v>
      </c>
      <c r="H140" s="109">
        <v>0</v>
      </c>
      <c r="I140" s="107">
        <v>0</v>
      </c>
      <c r="J140" s="108">
        <v>0</v>
      </c>
      <c r="K140" s="108">
        <v>0</v>
      </c>
      <c r="L140" s="109">
        <v>0</v>
      </c>
      <c r="M140" s="107">
        <v>0</v>
      </c>
      <c r="N140" s="108">
        <v>0</v>
      </c>
      <c r="O140" s="108">
        <v>0</v>
      </c>
      <c r="P140" s="109">
        <v>0</v>
      </c>
      <c r="Q140" s="107">
        <v>0</v>
      </c>
      <c r="R140" s="108">
        <v>0</v>
      </c>
      <c r="S140" s="108">
        <v>0</v>
      </c>
      <c r="T140" s="109">
        <v>0</v>
      </c>
      <c r="U140" s="143">
        <v>0</v>
      </c>
      <c r="V140" s="144">
        <v>0</v>
      </c>
      <c r="W140" s="108">
        <v>0</v>
      </c>
      <c r="X140" s="109">
        <v>0</v>
      </c>
      <c r="Y140" s="105"/>
    </row>
    <row r="141" spans="1:25" ht="13.5" hidden="1" outlineLevel="2" thickBot="1" x14ac:dyDescent="0.25">
      <c r="A141" s="465"/>
      <c r="B141" s="95">
        <v>810182</v>
      </c>
      <c r="C141" s="14" t="s">
        <v>352</v>
      </c>
      <c r="D141" s="58" t="s">
        <v>198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  <c r="Y141" s="60"/>
    </row>
    <row r="142" spans="1:25" ht="13.5" hidden="1" outlineLevel="2" thickBot="1" x14ac:dyDescent="0.25">
      <c r="A142" s="475"/>
      <c r="B142" s="96">
        <v>810182</v>
      </c>
      <c r="C142" s="114" t="s">
        <v>351</v>
      </c>
      <c r="D142" s="59" t="s">
        <v>199</v>
      </c>
      <c r="E142" s="45">
        <v>0</v>
      </c>
      <c r="F142" s="46">
        <v>0</v>
      </c>
      <c r="G142" s="46">
        <v>0</v>
      </c>
      <c r="H142" s="44">
        <v>0</v>
      </c>
      <c r="I142" s="45">
        <v>0</v>
      </c>
      <c r="J142" s="46">
        <v>0</v>
      </c>
      <c r="K142" s="46">
        <v>0</v>
      </c>
      <c r="L142" s="44">
        <v>0</v>
      </c>
      <c r="M142" s="45">
        <v>0</v>
      </c>
      <c r="N142" s="46">
        <v>0</v>
      </c>
      <c r="O142" s="46">
        <v>0</v>
      </c>
      <c r="P142" s="44">
        <v>0</v>
      </c>
      <c r="Q142" s="45">
        <v>0</v>
      </c>
      <c r="R142" s="46">
        <v>0</v>
      </c>
      <c r="S142" s="46">
        <v>0</v>
      </c>
      <c r="T142" s="44">
        <v>0</v>
      </c>
      <c r="U142" s="45">
        <v>0</v>
      </c>
      <c r="V142" s="46">
        <v>0</v>
      </c>
      <c r="W142" s="43">
        <v>0</v>
      </c>
      <c r="X142" s="44">
        <v>0</v>
      </c>
      <c r="Y142" s="60"/>
    </row>
    <row r="143" spans="1:25" s="106" customFormat="1" ht="13.5" hidden="1" outlineLevel="1" collapsed="1" thickBot="1" x14ac:dyDescent="0.25">
      <c r="A143" s="466">
        <v>810209</v>
      </c>
      <c r="B143" s="97">
        <v>810209</v>
      </c>
      <c r="C143" s="100" t="s">
        <v>167</v>
      </c>
      <c r="D143" s="101" t="s">
        <v>335</v>
      </c>
      <c r="E143" s="107">
        <v>0</v>
      </c>
      <c r="F143" s="108">
        <v>0</v>
      </c>
      <c r="G143" s="108">
        <v>0</v>
      </c>
      <c r="H143" s="109">
        <v>0</v>
      </c>
      <c r="I143" s="107">
        <v>0</v>
      </c>
      <c r="J143" s="108">
        <v>0</v>
      </c>
      <c r="K143" s="108">
        <v>0</v>
      </c>
      <c r="L143" s="109">
        <v>0</v>
      </c>
      <c r="M143" s="107">
        <v>0</v>
      </c>
      <c r="N143" s="108">
        <v>0</v>
      </c>
      <c r="O143" s="108">
        <v>0</v>
      </c>
      <c r="P143" s="109">
        <v>0</v>
      </c>
      <c r="Q143" s="107">
        <v>0</v>
      </c>
      <c r="R143" s="108">
        <v>0</v>
      </c>
      <c r="S143" s="108">
        <v>0</v>
      </c>
      <c r="T143" s="109">
        <v>0</v>
      </c>
      <c r="U143" s="143">
        <v>0</v>
      </c>
      <c r="V143" s="144">
        <v>0</v>
      </c>
      <c r="W143" s="108">
        <v>0</v>
      </c>
      <c r="X143" s="109">
        <v>0</v>
      </c>
      <c r="Y143" s="105"/>
    </row>
    <row r="144" spans="1:25" ht="13.5" hidden="1" outlineLevel="2" thickBot="1" x14ac:dyDescent="0.25">
      <c r="A144" s="467"/>
      <c r="B144" s="95">
        <v>810209</v>
      </c>
      <c r="C144" s="14" t="s">
        <v>352</v>
      </c>
      <c r="D144" s="35" t="s">
        <v>198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  <c r="Y144" s="60"/>
    </row>
    <row r="145" spans="1:25" ht="13.5" hidden="1" outlineLevel="2" thickBot="1" x14ac:dyDescent="0.25">
      <c r="A145" s="468"/>
      <c r="B145" s="96">
        <v>810209</v>
      </c>
      <c r="C145" s="114" t="s">
        <v>351</v>
      </c>
      <c r="D145" s="42" t="s">
        <v>199</v>
      </c>
      <c r="E145" s="45">
        <v>0</v>
      </c>
      <c r="F145" s="46">
        <v>0</v>
      </c>
      <c r="G145" s="46">
        <v>0</v>
      </c>
      <c r="H145" s="44">
        <v>0</v>
      </c>
      <c r="I145" s="45">
        <v>0</v>
      </c>
      <c r="J145" s="46">
        <v>0</v>
      </c>
      <c r="K145" s="46">
        <v>0</v>
      </c>
      <c r="L145" s="44">
        <v>0</v>
      </c>
      <c r="M145" s="45">
        <v>0</v>
      </c>
      <c r="N145" s="46">
        <v>0</v>
      </c>
      <c r="O145" s="46">
        <v>0</v>
      </c>
      <c r="P145" s="44">
        <v>0</v>
      </c>
      <c r="Q145" s="45">
        <v>0</v>
      </c>
      <c r="R145" s="46">
        <v>0</v>
      </c>
      <c r="S145" s="46">
        <v>0</v>
      </c>
      <c r="T145" s="44">
        <v>0</v>
      </c>
      <c r="U145" s="45">
        <v>0</v>
      </c>
      <c r="V145" s="46">
        <v>0</v>
      </c>
      <c r="W145" s="43">
        <v>0</v>
      </c>
      <c r="X145" s="44">
        <v>0</v>
      </c>
      <c r="Y145" s="60"/>
    </row>
    <row r="146" spans="1:25" ht="12.75" customHeight="1" thickBot="1" x14ac:dyDescent="0.25">
      <c r="A146" s="55"/>
      <c r="B146" s="93"/>
      <c r="C146" s="54" t="s">
        <v>17</v>
      </c>
      <c r="D146" s="50"/>
      <c r="E146" s="51">
        <v>6446541.04</v>
      </c>
      <c r="F146" s="52">
        <v>3738.01</v>
      </c>
      <c r="G146" s="52">
        <v>59789.549999999996</v>
      </c>
      <c r="H146" s="53">
        <v>6510068.5999999996</v>
      </c>
      <c r="I146" s="51">
        <v>5762136.5600000005</v>
      </c>
      <c r="J146" s="52">
        <v>3373.17</v>
      </c>
      <c r="K146" s="52">
        <v>49874.06</v>
      </c>
      <c r="L146" s="53">
        <v>5815383.79</v>
      </c>
      <c r="M146" s="51">
        <v>5884272.9500000002</v>
      </c>
      <c r="N146" s="52">
        <v>4250.49</v>
      </c>
      <c r="O146" s="52">
        <v>54922.79</v>
      </c>
      <c r="P146" s="53">
        <v>5943446.2300000004</v>
      </c>
      <c r="Q146" s="51">
        <v>6679733.3399999999</v>
      </c>
      <c r="R146" s="52">
        <v>3216.8500000000004</v>
      </c>
      <c r="S146" s="52">
        <v>68716.37</v>
      </c>
      <c r="T146" s="53">
        <v>6751666.5599999996</v>
      </c>
      <c r="U146" s="51">
        <v>24772683.889999997</v>
      </c>
      <c r="V146" s="52">
        <v>14578.52</v>
      </c>
      <c r="W146" s="52">
        <v>233302.77000000002</v>
      </c>
      <c r="X146" s="53">
        <v>25020565.179999996</v>
      </c>
      <c r="Y146" s="65"/>
    </row>
    <row r="147" spans="1:25" s="106" customFormat="1" outlineLevel="1" x14ac:dyDescent="0.2">
      <c r="A147" s="466">
        <v>810090</v>
      </c>
      <c r="B147" s="97">
        <v>810090</v>
      </c>
      <c r="C147" s="100" t="s">
        <v>304</v>
      </c>
      <c r="D147" s="101" t="s">
        <v>335</v>
      </c>
      <c r="E147" s="107">
        <v>6321558.9199999999</v>
      </c>
      <c r="F147" s="108">
        <v>2978.19</v>
      </c>
      <c r="G147" s="108">
        <v>59242.799999999996</v>
      </c>
      <c r="H147" s="109">
        <v>6383779.9100000001</v>
      </c>
      <c r="I147" s="107">
        <v>5634096.8500000006</v>
      </c>
      <c r="J147" s="108">
        <v>3373.17</v>
      </c>
      <c r="K147" s="108">
        <v>49327.31</v>
      </c>
      <c r="L147" s="109">
        <v>5686797.3300000001</v>
      </c>
      <c r="M147" s="107">
        <v>5770112.8600000003</v>
      </c>
      <c r="N147" s="108">
        <v>4250.49</v>
      </c>
      <c r="O147" s="108">
        <v>54922.79</v>
      </c>
      <c r="P147" s="109">
        <v>5829286.1400000006</v>
      </c>
      <c r="Q147" s="107">
        <v>6497736.1100000003</v>
      </c>
      <c r="R147" s="108">
        <v>3216.8500000000004</v>
      </c>
      <c r="S147" s="108">
        <v>66203.73</v>
      </c>
      <c r="T147" s="109">
        <v>6567156.6900000004</v>
      </c>
      <c r="U147" s="143">
        <v>24223504.739999998</v>
      </c>
      <c r="V147" s="144">
        <v>13818.7</v>
      </c>
      <c r="W147" s="108">
        <v>229696.63</v>
      </c>
      <c r="X147" s="109">
        <v>24467020.069999997</v>
      </c>
      <c r="Y147" s="105"/>
    </row>
    <row r="148" spans="1:25" outlineLevel="2" x14ac:dyDescent="0.2">
      <c r="A148" s="467"/>
      <c r="B148" s="95">
        <v>810090</v>
      </c>
      <c r="C148" s="14" t="s">
        <v>352</v>
      </c>
      <c r="D148" s="35" t="s">
        <v>198</v>
      </c>
      <c r="E148" s="40">
        <v>6287646.2800000003</v>
      </c>
      <c r="F148" s="6">
        <v>2978.19</v>
      </c>
      <c r="G148" s="6">
        <v>57982.46</v>
      </c>
      <c r="H148" s="38">
        <v>6348606.9300000006</v>
      </c>
      <c r="I148" s="40">
        <v>5596204.1600000001</v>
      </c>
      <c r="J148" s="6">
        <v>3373.17</v>
      </c>
      <c r="K148" s="6">
        <v>48159.43</v>
      </c>
      <c r="L148" s="38">
        <v>5647736.7599999998</v>
      </c>
      <c r="M148" s="40">
        <v>5750773.5700000003</v>
      </c>
      <c r="N148" s="6">
        <v>4250.49</v>
      </c>
      <c r="O148" s="6">
        <v>54922.79</v>
      </c>
      <c r="P148" s="38">
        <v>5809946.8500000006</v>
      </c>
      <c r="Q148" s="40">
        <v>6481520.54</v>
      </c>
      <c r="R148" s="6">
        <v>3216.8500000000004</v>
      </c>
      <c r="S148" s="6">
        <v>66203.73</v>
      </c>
      <c r="T148" s="38">
        <v>6550941.1200000001</v>
      </c>
      <c r="U148" s="40">
        <v>24116144.550000001</v>
      </c>
      <c r="V148" s="6">
        <v>13818.7</v>
      </c>
      <c r="W148" s="32">
        <v>227268.40999999997</v>
      </c>
      <c r="X148" s="38">
        <v>24357231.66</v>
      </c>
      <c r="Y148" s="60"/>
    </row>
    <row r="149" spans="1:25" ht="13.5" outlineLevel="2" thickBot="1" x14ac:dyDescent="0.25">
      <c r="A149" s="468"/>
      <c r="B149" s="96">
        <v>810090</v>
      </c>
      <c r="C149" s="114" t="s">
        <v>351</v>
      </c>
      <c r="D149" s="42" t="s">
        <v>199</v>
      </c>
      <c r="E149" s="45">
        <v>33912.639999999999</v>
      </c>
      <c r="F149" s="46">
        <v>0</v>
      </c>
      <c r="G149" s="46">
        <v>1260.3399999999999</v>
      </c>
      <c r="H149" s="44">
        <v>35172.979999999996</v>
      </c>
      <c r="I149" s="45">
        <v>37892.69</v>
      </c>
      <c r="J149" s="46">
        <v>0</v>
      </c>
      <c r="K149" s="46">
        <v>1167.8800000000001</v>
      </c>
      <c r="L149" s="44">
        <v>39060.57</v>
      </c>
      <c r="M149" s="45">
        <v>19339.29</v>
      </c>
      <c r="N149" s="46">
        <v>0</v>
      </c>
      <c r="O149" s="46">
        <v>0</v>
      </c>
      <c r="P149" s="44">
        <v>19339.29</v>
      </c>
      <c r="Q149" s="45">
        <v>16215.57</v>
      </c>
      <c r="R149" s="46">
        <v>0</v>
      </c>
      <c r="S149" s="46">
        <v>0</v>
      </c>
      <c r="T149" s="44">
        <v>16215.57</v>
      </c>
      <c r="U149" s="45">
        <v>107360.19</v>
      </c>
      <c r="V149" s="46">
        <v>0</v>
      </c>
      <c r="W149" s="43">
        <v>2428.2200000000003</v>
      </c>
      <c r="X149" s="44">
        <v>109788.41</v>
      </c>
      <c r="Y149" s="60"/>
    </row>
    <row r="150" spans="1:25" s="106" customFormat="1" outlineLevel="1" x14ac:dyDescent="0.2">
      <c r="A150" s="466">
        <v>810092</v>
      </c>
      <c r="B150" s="97">
        <v>810092</v>
      </c>
      <c r="C150" s="100" t="s">
        <v>418</v>
      </c>
      <c r="D150" s="101" t="s">
        <v>335</v>
      </c>
      <c r="E150" s="107">
        <v>124982.12</v>
      </c>
      <c r="F150" s="108">
        <v>759.82</v>
      </c>
      <c r="G150" s="108">
        <v>546.75</v>
      </c>
      <c r="H150" s="109">
        <v>126288.69</v>
      </c>
      <c r="I150" s="107">
        <v>128039.71</v>
      </c>
      <c r="J150" s="108">
        <v>0</v>
      </c>
      <c r="K150" s="108">
        <v>546.75</v>
      </c>
      <c r="L150" s="109">
        <v>128586.46</v>
      </c>
      <c r="M150" s="107">
        <v>114160.09</v>
      </c>
      <c r="N150" s="108">
        <v>0</v>
      </c>
      <c r="O150" s="108">
        <v>0</v>
      </c>
      <c r="P150" s="109">
        <v>114160.09</v>
      </c>
      <c r="Q150" s="107">
        <v>181997.22999999998</v>
      </c>
      <c r="R150" s="108">
        <v>0</v>
      </c>
      <c r="S150" s="108">
        <v>2512.64</v>
      </c>
      <c r="T150" s="109">
        <v>184509.87</v>
      </c>
      <c r="U150" s="143">
        <v>549179.15</v>
      </c>
      <c r="V150" s="144">
        <v>759.82</v>
      </c>
      <c r="W150" s="108">
        <v>3606.14</v>
      </c>
      <c r="X150" s="109">
        <v>553545.11</v>
      </c>
      <c r="Y150" s="105"/>
    </row>
    <row r="151" spans="1:25" hidden="1" outlineLevel="2" x14ac:dyDescent="0.2">
      <c r="A151" s="467"/>
      <c r="B151" s="95">
        <v>810092</v>
      </c>
      <c r="C151" s="14" t="s">
        <v>352</v>
      </c>
      <c r="D151" s="35" t="s">
        <v>198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  <c r="Y151" s="60"/>
    </row>
    <row r="152" spans="1:25" ht="13.5" outlineLevel="2" thickBot="1" x14ac:dyDescent="0.25">
      <c r="A152" s="468"/>
      <c r="B152" s="96">
        <v>810092</v>
      </c>
      <c r="C152" s="114" t="s">
        <v>351</v>
      </c>
      <c r="D152" s="42" t="s">
        <v>199</v>
      </c>
      <c r="E152" s="45">
        <v>124982.12</v>
      </c>
      <c r="F152" s="46">
        <v>759.82</v>
      </c>
      <c r="G152" s="46">
        <v>546.75</v>
      </c>
      <c r="H152" s="44">
        <v>126288.69</v>
      </c>
      <c r="I152" s="45">
        <v>128039.71</v>
      </c>
      <c r="J152" s="46">
        <v>0</v>
      </c>
      <c r="K152" s="46">
        <v>546.75</v>
      </c>
      <c r="L152" s="44">
        <v>128586.46</v>
      </c>
      <c r="M152" s="45">
        <v>114160.09</v>
      </c>
      <c r="N152" s="46">
        <v>0</v>
      </c>
      <c r="O152" s="46">
        <v>0</v>
      </c>
      <c r="P152" s="44">
        <v>114160.09</v>
      </c>
      <c r="Q152" s="45">
        <v>181997.22999999998</v>
      </c>
      <c r="R152" s="46">
        <v>0</v>
      </c>
      <c r="S152" s="46">
        <v>2512.64</v>
      </c>
      <c r="T152" s="44">
        <v>184509.87</v>
      </c>
      <c r="U152" s="45">
        <v>549179.15</v>
      </c>
      <c r="V152" s="46">
        <v>759.82</v>
      </c>
      <c r="W152" s="43">
        <v>3606.14</v>
      </c>
      <c r="X152" s="44">
        <v>553545.11</v>
      </c>
      <c r="Y152" s="60"/>
    </row>
    <row r="153" spans="1:25" s="106" customFormat="1" ht="13.5" hidden="1" outlineLevel="1" collapsed="1" thickBot="1" x14ac:dyDescent="0.25">
      <c r="A153" s="466">
        <v>810247</v>
      </c>
      <c r="B153" s="97">
        <v>810247</v>
      </c>
      <c r="C153" s="100" t="s">
        <v>86</v>
      </c>
      <c r="D153" s="101" t="s">
        <v>335</v>
      </c>
      <c r="E153" s="107">
        <v>0</v>
      </c>
      <c r="F153" s="108">
        <v>0</v>
      </c>
      <c r="G153" s="108">
        <v>0</v>
      </c>
      <c r="H153" s="109">
        <v>0</v>
      </c>
      <c r="I153" s="107">
        <v>0</v>
      </c>
      <c r="J153" s="108">
        <v>0</v>
      </c>
      <c r="K153" s="108">
        <v>0</v>
      </c>
      <c r="L153" s="109">
        <v>0</v>
      </c>
      <c r="M153" s="107">
        <v>0</v>
      </c>
      <c r="N153" s="108">
        <v>0</v>
      </c>
      <c r="O153" s="108">
        <v>0</v>
      </c>
      <c r="P153" s="109">
        <v>0</v>
      </c>
      <c r="Q153" s="107">
        <v>0</v>
      </c>
      <c r="R153" s="108">
        <v>0</v>
      </c>
      <c r="S153" s="108">
        <v>0</v>
      </c>
      <c r="T153" s="109">
        <v>0</v>
      </c>
      <c r="U153" s="143">
        <v>0</v>
      </c>
      <c r="V153" s="144">
        <v>0</v>
      </c>
      <c r="W153" s="108">
        <v>0</v>
      </c>
      <c r="X153" s="109">
        <v>0</v>
      </c>
      <c r="Y153" s="105"/>
    </row>
    <row r="154" spans="1:25" ht="13.5" hidden="1" outlineLevel="2" thickBot="1" x14ac:dyDescent="0.25">
      <c r="A154" s="467"/>
      <c r="B154" s="95">
        <v>810247</v>
      </c>
      <c r="C154" s="14" t="s">
        <v>352</v>
      </c>
      <c r="D154" s="35" t="s">
        <v>198</v>
      </c>
      <c r="E154" s="40">
        <v>0</v>
      </c>
      <c r="F154" s="6">
        <v>0</v>
      </c>
      <c r="G154" s="6">
        <v>0</v>
      </c>
      <c r="H154" s="38">
        <v>0</v>
      </c>
      <c r="I154" s="40">
        <v>0</v>
      </c>
      <c r="J154" s="6">
        <v>0</v>
      </c>
      <c r="K154" s="6">
        <v>0</v>
      </c>
      <c r="L154" s="38">
        <v>0</v>
      </c>
      <c r="M154" s="40">
        <v>0</v>
      </c>
      <c r="N154" s="6">
        <v>0</v>
      </c>
      <c r="O154" s="6">
        <v>0</v>
      </c>
      <c r="P154" s="38">
        <v>0</v>
      </c>
      <c r="Q154" s="40">
        <v>0</v>
      </c>
      <c r="R154" s="6">
        <v>0</v>
      </c>
      <c r="S154" s="6">
        <v>0</v>
      </c>
      <c r="T154" s="38">
        <v>0</v>
      </c>
      <c r="U154" s="40">
        <v>0</v>
      </c>
      <c r="V154" s="6">
        <v>0</v>
      </c>
      <c r="W154" s="32">
        <v>0</v>
      </c>
      <c r="X154" s="38">
        <v>0</v>
      </c>
      <c r="Y154" s="60"/>
    </row>
    <row r="155" spans="1:25" ht="13.5" hidden="1" outlineLevel="2" thickBot="1" x14ac:dyDescent="0.25">
      <c r="A155" s="468"/>
      <c r="B155" s="96">
        <v>810247</v>
      </c>
      <c r="C155" s="114" t="s">
        <v>351</v>
      </c>
      <c r="D155" s="42" t="s">
        <v>199</v>
      </c>
      <c r="E155" s="45">
        <v>0</v>
      </c>
      <c r="F155" s="46">
        <v>0</v>
      </c>
      <c r="G155" s="46">
        <v>0</v>
      </c>
      <c r="H155" s="44">
        <v>0</v>
      </c>
      <c r="I155" s="45">
        <v>0</v>
      </c>
      <c r="J155" s="46">
        <v>0</v>
      </c>
      <c r="K155" s="46">
        <v>0</v>
      </c>
      <c r="L155" s="44">
        <v>0</v>
      </c>
      <c r="M155" s="45">
        <v>0</v>
      </c>
      <c r="N155" s="46">
        <v>0</v>
      </c>
      <c r="O155" s="46">
        <v>0</v>
      </c>
      <c r="P155" s="44">
        <v>0</v>
      </c>
      <c r="Q155" s="45">
        <v>0</v>
      </c>
      <c r="R155" s="46">
        <v>0</v>
      </c>
      <c r="S155" s="46">
        <v>0</v>
      </c>
      <c r="T155" s="44">
        <v>0</v>
      </c>
      <c r="U155" s="45">
        <v>0</v>
      </c>
      <c r="V155" s="46">
        <v>0</v>
      </c>
      <c r="W155" s="43">
        <v>0</v>
      </c>
      <c r="X155" s="44">
        <v>0</v>
      </c>
      <c r="Y155" s="60"/>
    </row>
    <row r="156" spans="1:25" s="106" customFormat="1" ht="13.5" hidden="1" outlineLevel="1" collapsed="1" thickBot="1" x14ac:dyDescent="0.25">
      <c r="A156" s="464">
        <v>810325</v>
      </c>
      <c r="B156" s="97">
        <v>810325</v>
      </c>
      <c r="C156" s="100" t="s">
        <v>168</v>
      </c>
      <c r="D156" s="101" t="s">
        <v>335</v>
      </c>
      <c r="E156" s="107">
        <v>0</v>
      </c>
      <c r="F156" s="108">
        <v>0</v>
      </c>
      <c r="G156" s="108">
        <v>0</v>
      </c>
      <c r="H156" s="109">
        <v>0</v>
      </c>
      <c r="I156" s="107">
        <v>0</v>
      </c>
      <c r="J156" s="108">
        <v>0</v>
      </c>
      <c r="K156" s="108">
        <v>0</v>
      </c>
      <c r="L156" s="109">
        <v>0</v>
      </c>
      <c r="M156" s="107">
        <v>0</v>
      </c>
      <c r="N156" s="108">
        <v>0</v>
      </c>
      <c r="O156" s="108">
        <v>0</v>
      </c>
      <c r="P156" s="109">
        <v>0</v>
      </c>
      <c r="Q156" s="107">
        <v>0</v>
      </c>
      <c r="R156" s="108">
        <v>0</v>
      </c>
      <c r="S156" s="108">
        <v>0</v>
      </c>
      <c r="T156" s="109">
        <v>0</v>
      </c>
      <c r="U156" s="143">
        <v>0</v>
      </c>
      <c r="V156" s="144">
        <v>0</v>
      </c>
      <c r="W156" s="108">
        <v>0</v>
      </c>
      <c r="X156" s="109">
        <v>0</v>
      </c>
      <c r="Y156" s="105"/>
    </row>
    <row r="157" spans="1:25" ht="13.5" hidden="1" outlineLevel="2" thickBot="1" x14ac:dyDescent="0.25">
      <c r="A157" s="465"/>
      <c r="B157" s="95">
        <v>810325</v>
      </c>
      <c r="C157" s="14" t="s">
        <v>352</v>
      </c>
      <c r="D157" s="58" t="s">
        <v>198</v>
      </c>
      <c r="E157" s="40">
        <v>0</v>
      </c>
      <c r="F157" s="6">
        <v>0</v>
      </c>
      <c r="G157" s="6">
        <v>0</v>
      </c>
      <c r="H157" s="38">
        <v>0</v>
      </c>
      <c r="I157" s="40">
        <v>0</v>
      </c>
      <c r="J157" s="6">
        <v>0</v>
      </c>
      <c r="K157" s="6">
        <v>0</v>
      </c>
      <c r="L157" s="38">
        <v>0</v>
      </c>
      <c r="M157" s="40">
        <v>0</v>
      </c>
      <c r="N157" s="6">
        <v>0</v>
      </c>
      <c r="O157" s="6">
        <v>0</v>
      </c>
      <c r="P157" s="38">
        <v>0</v>
      </c>
      <c r="Q157" s="40">
        <v>0</v>
      </c>
      <c r="R157" s="6">
        <v>0</v>
      </c>
      <c r="S157" s="6">
        <v>0</v>
      </c>
      <c r="T157" s="38">
        <v>0</v>
      </c>
      <c r="U157" s="40">
        <v>0</v>
      </c>
      <c r="V157" s="6">
        <v>0</v>
      </c>
      <c r="W157" s="32">
        <v>0</v>
      </c>
      <c r="X157" s="38">
        <v>0</v>
      </c>
      <c r="Y157" s="60"/>
    </row>
    <row r="158" spans="1:25" ht="13.5" hidden="1" outlineLevel="2" thickBot="1" x14ac:dyDescent="0.25">
      <c r="A158" s="475"/>
      <c r="B158" s="96">
        <v>810325</v>
      </c>
      <c r="C158" s="114" t="s">
        <v>351</v>
      </c>
      <c r="D158" s="59" t="s">
        <v>199</v>
      </c>
      <c r="E158" s="45">
        <v>0</v>
      </c>
      <c r="F158" s="46">
        <v>0</v>
      </c>
      <c r="G158" s="46">
        <v>0</v>
      </c>
      <c r="H158" s="44">
        <v>0</v>
      </c>
      <c r="I158" s="45">
        <v>0</v>
      </c>
      <c r="J158" s="46">
        <v>0</v>
      </c>
      <c r="K158" s="46">
        <v>0</v>
      </c>
      <c r="L158" s="44">
        <v>0</v>
      </c>
      <c r="M158" s="45">
        <v>0</v>
      </c>
      <c r="N158" s="46">
        <v>0</v>
      </c>
      <c r="O158" s="46">
        <v>0</v>
      </c>
      <c r="P158" s="44">
        <v>0</v>
      </c>
      <c r="Q158" s="45">
        <v>0</v>
      </c>
      <c r="R158" s="46">
        <v>0</v>
      </c>
      <c r="S158" s="46">
        <v>0</v>
      </c>
      <c r="T158" s="44">
        <v>0</v>
      </c>
      <c r="U158" s="45">
        <v>0</v>
      </c>
      <c r="V158" s="46">
        <v>0</v>
      </c>
      <c r="W158" s="43">
        <v>0</v>
      </c>
      <c r="X158" s="44">
        <v>0</v>
      </c>
      <c r="Y158" s="60"/>
    </row>
    <row r="159" spans="1:25" ht="12.75" customHeight="1" thickBot="1" x14ac:dyDescent="0.25">
      <c r="A159" s="55"/>
      <c r="B159" s="93"/>
      <c r="C159" s="54" t="s">
        <v>18</v>
      </c>
      <c r="D159" s="50"/>
      <c r="E159" s="51">
        <v>12781353.48</v>
      </c>
      <c r="F159" s="52">
        <v>360259.76</v>
      </c>
      <c r="G159" s="52">
        <v>296696.66000000003</v>
      </c>
      <c r="H159" s="53">
        <v>13438309.9</v>
      </c>
      <c r="I159" s="51">
        <v>13174632.840000002</v>
      </c>
      <c r="J159" s="52">
        <v>362521.07</v>
      </c>
      <c r="K159" s="52">
        <v>269248.58999999997</v>
      </c>
      <c r="L159" s="53">
        <v>13806402.500000002</v>
      </c>
      <c r="M159" s="51">
        <v>12929904.060000001</v>
      </c>
      <c r="N159" s="52">
        <v>411427.1</v>
      </c>
      <c r="O159" s="52">
        <v>277785.31999999995</v>
      </c>
      <c r="P159" s="53">
        <v>13619116.48</v>
      </c>
      <c r="Q159" s="51">
        <v>14725446.049999999</v>
      </c>
      <c r="R159" s="52">
        <v>407481.30000000005</v>
      </c>
      <c r="S159" s="52">
        <v>315900.18</v>
      </c>
      <c r="T159" s="53">
        <v>15448827.529999999</v>
      </c>
      <c r="U159" s="51">
        <v>53611336.430000007</v>
      </c>
      <c r="V159" s="52">
        <v>1541689.23</v>
      </c>
      <c r="W159" s="52">
        <v>1159630.7499999998</v>
      </c>
      <c r="X159" s="53">
        <v>56312656.410000004</v>
      </c>
      <c r="Y159" s="65"/>
    </row>
    <row r="160" spans="1:25" s="106" customFormat="1" outlineLevel="1" x14ac:dyDescent="0.2">
      <c r="A160" s="466">
        <v>810094</v>
      </c>
      <c r="B160" s="97">
        <v>810094</v>
      </c>
      <c r="C160" s="100" t="s">
        <v>117</v>
      </c>
      <c r="D160" s="101" t="s">
        <v>335</v>
      </c>
      <c r="E160" s="107">
        <v>12352855.57</v>
      </c>
      <c r="F160" s="108">
        <v>346014.08</v>
      </c>
      <c r="G160" s="108">
        <v>282231.91000000003</v>
      </c>
      <c r="H160" s="109">
        <v>12981101.560000001</v>
      </c>
      <c r="I160" s="107">
        <v>12808824.370000001</v>
      </c>
      <c r="J160" s="108">
        <v>353097.66000000003</v>
      </c>
      <c r="K160" s="108">
        <v>258962.84</v>
      </c>
      <c r="L160" s="109">
        <v>13420884.870000001</v>
      </c>
      <c r="M160" s="107">
        <v>12507531.33</v>
      </c>
      <c r="N160" s="108">
        <v>405432.94</v>
      </c>
      <c r="O160" s="108">
        <v>264520.58999999997</v>
      </c>
      <c r="P160" s="109">
        <v>13177484.859999999</v>
      </c>
      <c r="Q160" s="107">
        <v>14287394.459999999</v>
      </c>
      <c r="R160" s="108">
        <v>393016.53</v>
      </c>
      <c r="S160" s="108">
        <v>306623.5</v>
      </c>
      <c r="T160" s="109">
        <v>14987034.489999998</v>
      </c>
      <c r="U160" s="143">
        <v>51956605.730000004</v>
      </c>
      <c r="V160" s="144">
        <v>1497561.21</v>
      </c>
      <c r="W160" s="108">
        <v>1112338.8399999999</v>
      </c>
      <c r="X160" s="109">
        <v>54566505.780000001</v>
      </c>
      <c r="Y160" s="105"/>
    </row>
    <row r="161" spans="1:25" ht="13.5" outlineLevel="2" thickBot="1" x14ac:dyDescent="0.25">
      <c r="A161" s="467"/>
      <c r="B161" s="95">
        <v>810094</v>
      </c>
      <c r="C161" s="14" t="s">
        <v>352</v>
      </c>
      <c r="D161" s="35" t="s">
        <v>198</v>
      </c>
      <c r="E161" s="40">
        <v>12352855.57</v>
      </c>
      <c r="F161" s="6">
        <v>346014.08</v>
      </c>
      <c r="G161" s="6">
        <v>282231.91000000003</v>
      </c>
      <c r="H161" s="38">
        <v>12981101.560000001</v>
      </c>
      <c r="I161" s="40">
        <v>12808824.370000001</v>
      </c>
      <c r="J161" s="6">
        <v>353097.66000000003</v>
      </c>
      <c r="K161" s="6">
        <v>258962.84</v>
      </c>
      <c r="L161" s="38">
        <v>13420884.870000001</v>
      </c>
      <c r="M161" s="40">
        <v>12507531.33</v>
      </c>
      <c r="N161" s="6">
        <v>405432.94</v>
      </c>
      <c r="O161" s="6">
        <v>264520.58999999997</v>
      </c>
      <c r="P161" s="38">
        <v>13177484.859999999</v>
      </c>
      <c r="Q161" s="40">
        <v>14287394.459999999</v>
      </c>
      <c r="R161" s="6">
        <v>393016.53</v>
      </c>
      <c r="S161" s="6">
        <v>306623.5</v>
      </c>
      <c r="T161" s="38">
        <v>14987034.489999998</v>
      </c>
      <c r="U161" s="40">
        <v>51956605.730000004</v>
      </c>
      <c r="V161" s="6">
        <v>1497561.21</v>
      </c>
      <c r="W161" s="32">
        <v>1112338.8399999999</v>
      </c>
      <c r="X161" s="38">
        <v>54566505.780000001</v>
      </c>
      <c r="Y161" s="60"/>
    </row>
    <row r="162" spans="1:25" ht="13.5" hidden="1" outlineLevel="2" thickBot="1" x14ac:dyDescent="0.25">
      <c r="A162" s="468"/>
      <c r="B162" s="96">
        <v>810094</v>
      </c>
      <c r="C162" s="114" t="s">
        <v>351</v>
      </c>
      <c r="D162" s="42" t="s">
        <v>199</v>
      </c>
      <c r="E162" s="45">
        <v>0</v>
      </c>
      <c r="F162" s="46">
        <v>0</v>
      </c>
      <c r="G162" s="46">
        <v>0</v>
      </c>
      <c r="H162" s="44">
        <v>0</v>
      </c>
      <c r="I162" s="45">
        <v>0</v>
      </c>
      <c r="J162" s="46">
        <v>0</v>
      </c>
      <c r="K162" s="46">
        <v>0</v>
      </c>
      <c r="L162" s="44">
        <v>0</v>
      </c>
      <c r="M162" s="45">
        <v>0</v>
      </c>
      <c r="N162" s="46">
        <v>0</v>
      </c>
      <c r="O162" s="46">
        <v>0</v>
      </c>
      <c r="P162" s="44">
        <v>0</v>
      </c>
      <c r="Q162" s="45">
        <v>0</v>
      </c>
      <c r="R162" s="46">
        <v>0</v>
      </c>
      <c r="S162" s="46">
        <v>0</v>
      </c>
      <c r="T162" s="44">
        <v>0</v>
      </c>
      <c r="U162" s="45">
        <v>0</v>
      </c>
      <c r="V162" s="46">
        <v>0</v>
      </c>
      <c r="W162" s="43">
        <v>0</v>
      </c>
      <c r="X162" s="44">
        <v>0</v>
      </c>
      <c r="Y162" s="60"/>
    </row>
    <row r="163" spans="1:25" s="106" customFormat="1" outlineLevel="1" x14ac:dyDescent="0.2">
      <c r="A163" s="464">
        <v>810095</v>
      </c>
      <c r="B163" s="97">
        <v>810095</v>
      </c>
      <c r="C163" s="100" t="s">
        <v>118</v>
      </c>
      <c r="D163" s="101" t="s">
        <v>335</v>
      </c>
      <c r="E163" s="107">
        <v>410304.26</v>
      </c>
      <c r="F163" s="108">
        <v>14245.68</v>
      </c>
      <c r="G163" s="108">
        <v>14464.75</v>
      </c>
      <c r="H163" s="109">
        <v>439014.69</v>
      </c>
      <c r="I163" s="107">
        <v>358620.26</v>
      </c>
      <c r="J163" s="108">
        <v>9423.41</v>
      </c>
      <c r="K163" s="108">
        <v>10285.75</v>
      </c>
      <c r="L163" s="109">
        <v>378329.42</v>
      </c>
      <c r="M163" s="107">
        <v>422372.73</v>
      </c>
      <c r="N163" s="108">
        <v>5994.16</v>
      </c>
      <c r="O163" s="108">
        <v>13264.73</v>
      </c>
      <c r="P163" s="109">
        <v>441631.61999999994</v>
      </c>
      <c r="Q163" s="107">
        <v>438051.58999999997</v>
      </c>
      <c r="R163" s="108">
        <v>14464.77</v>
      </c>
      <c r="S163" s="108">
        <v>9276.68</v>
      </c>
      <c r="T163" s="109">
        <v>461793.04</v>
      </c>
      <c r="U163" s="143">
        <v>1629348.8399999999</v>
      </c>
      <c r="V163" s="144">
        <v>44128.020000000004</v>
      </c>
      <c r="W163" s="108">
        <v>47291.909999999996</v>
      </c>
      <c r="X163" s="109">
        <v>1720768.7699999998</v>
      </c>
      <c r="Y163" s="105"/>
    </row>
    <row r="164" spans="1:25" hidden="1" outlineLevel="2" x14ac:dyDescent="0.2">
      <c r="A164" s="465"/>
      <c r="B164" s="95">
        <v>810095</v>
      </c>
      <c r="C164" s="14" t="s">
        <v>352</v>
      </c>
      <c r="D164" s="58" t="s">
        <v>198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  <c r="Y164" s="60"/>
    </row>
    <row r="165" spans="1:25" ht="13.5" outlineLevel="2" thickBot="1" x14ac:dyDescent="0.25">
      <c r="A165" s="475"/>
      <c r="B165" s="96">
        <v>810095</v>
      </c>
      <c r="C165" s="114" t="s">
        <v>351</v>
      </c>
      <c r="D165" s="59" t="s">
        <v>199</v>
      </c>
      <c r="E165" s="45">
        <v>410304.26</v>
      </c>
      <c r="F165" s="46">
        <v>14245.68</v>
      </c>
      <c r="G165" s="46">
        <v>14464.75</v>
      </c>
      <c r="H165" s="44">
        <v>439014.69</v>
      </c>
      <c r="I165" s="45">
        <v>358620.26</v>
      </c>
      <c r="J165" s="46">
        <v>9423.41</v>
      </c>
      <c r="K165" s="46">
        <v>10285.75</v>
      </c>
      <c r="L165" s="44">
        <v>378329.42</v>
      </c>
      <c r="M165" s="45">
        <v>422372.73</v>
      </c>
      <c r="N165" s="46">
        <v>5994.16</v>
      </c>
      <c r="O165" s="46">
        <v>13264.73</v>
      </c>
      <c r="P165" s="44">
        <v>441631.61999999994</v>
      </c>
      <c r="Q165" s="45">
        <v>438051.58999999997</v>
      </c>
      <c r="R165" s="46">
        <v>14464.77</v>
      </c>
      <c r="S165" s="46">
        <v>9276.68</v>
      </c>
      <c r="T165" s="44">
        <v>461793.04</v>
      </c>
      <c r="U165" s="45">
        <v>1629348.8399999999</v>
      </c>
      <c r="V165" s="46">
        <v>44128.020000000004</v>
      </c>
      <c r="W165" s="43">
        <v>47291.909999999996</v>
      </c>
      <c r="X165" s="44">
        <v>1720768.7699999998</v>
      </c>
      <c r="Y165" s="60"/>
    </row>
    <row r="166" spans="1:25" s="106" customFormat="1" outlineLevel="1" x14ac:dyDescent="0.2">
      <c r="A166" s="466">
        <v>810163</v>
      </c>
      <c r="B166" s="97">
        <v>810163</v>
      </c>
      <c r="C166" s="100" t="s">
        <v>178</v>
      </c>
      <c r="D166" s="101" t="s">
        <v>335</v>
      </c>
      <c r="E166" s="107">
        <v>18193.650000000001</v>
      </c>
      <c r="F166" s="108">
        <v>0</v>
      </c>
      <c r="G166" s="108">
        <v>0</v>
      </c>
      <c r="H166" s="109">
        <v>18193.650000000001</v>
      </c>
      <c r="I166" s="107">
        <v>7188.21</v>
      </c>
      <c r="J166" s="108">
        <v>0</v>
      </c>
      <c r="K166" s="108">
        <v>0</v>
      </c>
      <c r="L166" s="109">
        <v>7188.21</v>
      </c>
      <c r="M166" s="107">
        <v>0</v>
      </c>
      <c r="N166" s="108">
        <v>0</v>
      </c>
      <c r="O166" s="108">
        <v>0</v>
      </c>
      <c r="P166" s="109">
        <v>0</v>
      </c>
      <c r="Q166" s="107">
        <v>0</v>
      </c>
      <c r="R166" s="108">
        <v>0</v>
      </c>
      <c r="S166" s="108">
        <v>0</v>
      </c>
      <c r="T166" s="109">
        <v>0</v>
      </c>
      <c r="U166" s="143">
        <v>25381.86</v>
      </c>
      <c r="V166" s="144">
        <v>0</v>
      </c>
      <c r="W166" s="108">
        <v>0</v>
      </c>
      <c r="X166" s="109">
        <v>25381.86</v>
      </c>
      <c r="Y166" s="105"/>
    </row>
    <row r="167" spans="1:25" hidden="1" outlineLevel="2" x14ac:dyDescent="0.2">
      <c r="A167" s="467"/>
      <c r="B167" s="95">
        <v>810163</v>
      </c>
      <c r="C167" s="14" t="s">
        <v>352</v>
      </c>
      <c r="D167" s="35" t="s">
        <v>198</v>
      </c>
      <c r="E167" s="40">
        <v>0</v>
      </c>
      <c r="F167" s="6">
        <v>0</v>
      </c>
      <c r="G167" s="6">
        <v>0</v>
      </c>
      <c r="H167" s="38">
        <v>0</v>
      </c>
      <c r="I167" s="40">
        <v>0</v>
      </c>
      <c r="J167" s="6">
        <v>0</v>
      </c>
      <c r="K167" s="6">
        <v>0</v>
      </c>
      <c r="L167" s="38">
        <v>0</v>
      </c>
      <c r="M167" s="40">
        <v>0</v>
      </c>
      <c r="N167" s="6">
        <v>0</v>
      </c>
      <c r="O167" s="6">
        <v>0</v>
      </c>
      <c r="P167" s="38">
        <v>0</v>
      </c>
      <c r="Q167" s="40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  <c r="Y167" s="60"/>
    </row>
    <row r="168" spans="1:25" ht="13.5" outlineLevel="2" thickBot="1" x14ac:dyDescent="0.25">
      <c r="A168" s="468"/>
      <c r="B168" s="96">
        <v>810163</v>
      </c>
      <c r="C168" s="114" t="s">
        <v>351</v>
      </c>
      <c r="D168" s="42" t="s">
        <v>199</v>
      </c>
      <c r="E168" s="45">
        <v>18193.650000000001</v>
      </c>
      <c r="F168" s="46">
        <v>0</v>
      </c>
      <c r="G168" s="46">
        <v>0</v>
      </c>
      <c r="H168" s="44">
        <v>18193.650000000001</v>
      </c>
      <c r="I168" s="45">
        <v>7188.21</v>
      </c>
      <c r="J168" s="46">
        <v>0</v>
      </c>
      <c r="K168" s="46">
        <v>0</v>
      </c>
      <c r="L168" s="44">
        <v>7188.21</v>
      </c>
      <c r="M168" s="45">
        <v>0</v>
      </c>
      <c r="N168" s="46">
        <v>0</v>
      </c>
      <c r="O168" s="46">
        <v>0</v>
      </c>
      <c r="P168" s="44">
        <v>0</v>
      </c>
      <c r="Q168" s="45">
        <v>0</v>
      </c>
      <c r="R168" s="46">
        <v>0</v>
      </c>
      <c r="S168" s="46">
        <v>0</v>
      </c>
      <c r="T168" s="44">
        <v>0</v>
      </c>
      <c r="U168" s="45">
        <v>25381.86</v>
      </c>
      <c r="V168" s="46">
        <v>0</v>
      </c>
      <c r="W168" s="43">
        <v>0</v>
      </c>
      <c r="X168" s="44">
        <v>25381.86</v>
      </c>
      <c r="Y168" s="60"/>
    </row>
    <row r="169" spans="1:25" s="106" customFormat="1" ht="13.5" hidden="1" outlineLevel="1" collapsed="1" thickBot="1" x14ac:dyDescent="0.25">
      <c r="A169" s="464">
        <v>810184</v>
      </c>
      <c r="B169" s="97">
        <v>810184</v>
      </c>
      <c r="C169" s="100" t="s">
        <v>119</v>
      </c>
      <c r="D169" s="101" t="s">
        <v>335</v>
      </c>
      <c r="E169" s="107">
        <v>0</v>
      </c>
      <c r="F169" s="108">
        <v>0</v>
      </c>
      <c r="G169" s="108">
        <v>0</v>
      </c>
      <c r="H169" s="109">
        <v>0</v>
      </c>
      <c r="I169" s="107">
        <v>0</v>
      </c>
      <c r="J169" s="108">
        <v>0</v>
      </c>
      <c r="K169" s="108">
        <v>0</v>
      </c>
      <c r="L169" s="109">
        <v>0</v>
      </c>
      <c r="M169" s="107">
        <v>0</v>
      </c>
      <c r="N169" s="108">
        <v>0</v>
      </c>
      <c r="O169" s="108">
        <v>0</v>
      </c>
      <c r="P169" s="109">
        <v>0</v>
      </c>
      <c r="Q169" s="107">
        <v>0</v>
      </c>
      <c r="R169" s="108">
        <v>0</v>
      </c>
      <c r="S169" s="108">
        <v>0</v>
      </c>
      <c r="T169" s="109">
        <v>0</v>
      </c>
      <c r="U169" s="143">
        <v>0</v>
      </c>
      <c r="V169" s="144">
        <v>0</v>
      </c>
      <c r="W169" s="108">
        <v>0</v>
      </c>
      <c r="X169" s="109">
        <v>0</v>
      </c>
      <c r="Y169" s="105"/>
    </row>
    <row r="170" spans="1:25" ht="13.5" hidden="1" outlineLevel="2" thickBot="1" x14ac:dyDescent="0.25">
      <c r="A170" s="465"/>
      <c r="B170" s="95">
        <v>810184</v>
      </c>
      <c r="C170" s="14" t="s">
        <v>352</v>
      </c>
      <c r="D170" s="58" t="s">
        <v>198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  <c r="Y170" s="60"/>
    </row>
    <row r="171" spans="1:25" ht="13.5" hidden="1" outlineLevel="2" thickBot="1" x14ac:dyDescent="0.25">
      <c r="A171" s="475"/>
      <c r="B171" s="96">
        <v>810184</v>
      </c>
      <c r="C171" s="114" t="s">
        <v>351</v>
      </c>
      <c r="D171" s="59" t="s">
        <v>199</v>
      </c>
      <c r="E171" s="45">
        <v>0</v>
      </c>
      <c r="F171" s="46">
        <v>0</v>
      </c>
      <c r="G171" s="46">
        <v>0</v>
      </c>
      <c r="H171" s="44">
        <v>0</v>
      </c>
      <c r="I171" s="45">
        <v>0</v>
      </c>
      <c r="J171" s="46">
        <v>0</v>
      </c>
      <c r="K171" s="46">
        <v>0</v>
      </c>
      <c r="L171" s="44">
        <v>0</v>
      </c>
      <c r="M171" s="45">
        <v>0</v>
      </c>
      <c r="N171" s="46">
        <v>0</v>
      </c>
      <c r="O171" s="46">
        <v>0</v>
      </c>
      <c r="P171" s="44">
        <v>0</v>
      </c>
      <c r="Q171" s="45">
        <v>0</v>
      </c>
      <c r="R171" s="46">
        <v>0</v>
      </c>
      <c r="S171" s="46">
        <v>0</v>
      </c>
      <c r="T171" s="44">
        <v>0</v>
      </c>
      <c r="U171" s="45">
        <v>0</v>
      </c>
      <c r="V171" s="46">
        <v>0</v>
      </c>
      <c r="W171" s="43">
        <v>0</v>
      </c>
      <c r="X171" s="44">
        <v>0</v>
      </c>
      <c r="Y171" s="60"/>
    </row>
    <row r="172" spans="1:25" s="106" customFormat="1" ht="13.5" hidden="1" outlineLevel="1" collapsed="1" thickBot="1" x14ac:dyDescent="0.25">
      <c r="A172" s="466">
        <v>810189</v>
      </c>
      <c r="B172" s="97">
        <v>810189</v>
      </c>
      <c r="C172" s="100" t="s">
        <v>378</v>
      </c>
      <c r="D172" s="101" t="s">
        <v>335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43">
        <v>0</v>
      </c>
      <c r="V172" s="144">
        <v>0</v>
      </c>
      <c r="W172" s="108">
        <v>0</v>
      </c>
      <c r="X172" s="109">
        <v>0</v>
      </c>
      <c r="Y172" s="105"/>
    </row>
    <row r="173" spans="1:25" ht="13.5" hidden="1" outlineLevel="2" thickBot="1" x14ac:dyDescent="0.25">
      <c r="A173" s="467"/>
      <c r="B173" s="95">
        <v>810189</v>
      </c>
      <c r="C173" s="14" t="s">
        <v>352</v>
      </c>
      <c r="D173" s="35" t="s">
        <v>198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  <c r="Y173" s="60"/>
    </row>
    <row r="174" spans="1:25" ht="13.5" hidden="1" outlineLevel="2" thickBot="1" x14ac:dyDescent="0.25">
      <c r="A174" s="468"/>
      <c r="B174" s="96">
        <v>810189</v>
      </c>
      <c r="C174" s="114" t="s">
        <v>351</v>
      </c>
      <c r="D174" s="42" t="s">
        <v>199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  <c r="Y174" s="60"/>
    </row>
    <row r="175" spans="1:25" s="106" customFormat="1" ht="13.5" hidden="1" outlineLevel="1" collapsed="1" thickBot="1" x14ac:dyDescent="0.25">
      <c r="A175" s="464">
        <v>810193</v>
      </c>
      <c r="B175" s="97">
        <v>810193</v>
      </c>
      <c r="C175" s="100" t="s">
        <v>19</v>
      </c>
      <c r="D175" s="101" t="s">
        <v>335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43">
        <v>0</v>
      </c>
      <c r="V175" s="144">
        <v>0</v>
      </c>
      <c r="W175" s="108">
        <v>0</v>
      </c>
      <c r="X175" s="109">
        <v>0</v>
      </c>
      <c r="Y175" s="105"/>
    </row>
    <row r="176" spans="1:25" ht="13.5" hidden="1" outlineLevel="2" thickBot="1" x14ac:dyDescent="0.25">
      <c r="A176" s="465"/>
      <c r="B176" s="95">
        <v>810193</v>
      </c>
      <c r="C176" s="14" t="s">
        <v>352</v>
      </c>
      <c r="D176" s="58" t="s">
        <v>198</v>
      </c>
      <c r="E176" s="40">
        <v>0</v>
      </c>
      <c r="F176" s="6">
        <v>0</v>
      </c>
      <c r="G176" s="6">
        <v>0</v>
      </c>
      <c r="H176" s="38">
        <v>0</v>
      </c>
      <c r="I176" s="40">
        <v>0</v>
      </c>
      <c r="J176" s="6">
        <v>0</v>
      </c>
      <c r="K176" s="6">
        <v>0</v>
      </c>
      <c r="L176" s="38">
        <v>0</v>
      </c>
      <c r="M176" s="40">
        <v>0</v>
      </c>
      <c r="N176" s="6">
        <v>0</v>
      </c>
      <c r="O176" s="6">
        <v>0</v>
      </c>
      <c r="P176" s="38">
        <v>0</v>
      </c>
      <c r="Q176" s="40">
        <v>0</v>
      </c>
      <c r="R176" s="6">
        <v>0</v>
      </c>
      <c r="S176" s="6">
        <v>0</v>
      </c>
      <c r="T176" s="38">
        <v>0</v>
      </c>
      <c r="U176" s="40">
        <v>0</v>
      </c>
      <c r="V176" s="6">
        <v>0</v>
      </c>
      <c r="W176" s="32">
        <v>0</v>
      </c>
      <c r="X176" s="38">
        <v>0</v>
      </c>
      <c r="Y176" s="60"/>
    </row>
    <row r="177" spans="1:25" ht="13.5" hidden="1" outlineLevel="2" thickBot="1" x14ac:dyDescent="0.25">
      <c r="A177" s="475"/>
      <c r="B177" s="96">
        <v>810193</v>
      </c>
      <c r="C177" s="114" t="s">
        <v>351</v>
      </c>
      <c r="D177" s="59" t="s">
        <v>199</v>
      </c>
      <c r="E177" s="45">
        <v>0</v>
      </c>
      <c r="F177" s="46">
        <v>0</v>
      </c>
      <c r="G177" s="46">
        <v>0</v>
      </c>
      <c r="H177" s="44">
        <v>0</v>
      </c>
      <c r="I177" s="45">
        <v>0</v>
      </c>
      <c r="J177" s="46">
        <v>0</v>
      </c>
      <c r="K177" s="46">
        <v>0</v>
      </c>
      <c r="L177" s="44">
        <v>0</v>
      </c>
      <c r="M177" s="45">
        <v>0</v>
      </c>
      <c r="N177" s="46">
        <v>0</v>
      </c>
      <c r="O177" s="46">
        <v>0</v>
      </c>
      <c r="P177" s="44">
        <v>0</v>
      </c>
      <c r="Q177" s="45">
        <v>0</v>
      </c>
      <c r="R177" s="46">
        <v>0</v>
      </c>
      <c r="S177" s="46">
        <v>0</v>
      </c>
      <c r="T177" s="44">
        <v>0</v>
      </c>
      <c r="U177" s="45">
        <v>0</v>
      </c>
      <c r="V177" s="46">
        <v>0</v>
      </c>
      <c r="W177" s="43">
        <v>0</v>
      </c>
      <c r="X177" s="44">
        <v>0</v>
      </c>
      <c r="Y177" s="60"/>
    </row>
    <row r="178" spans="1:25" s="106" customFormat="1" ht="13.5" hidden="1" outlineLevel="1" collapsed="1" thickBot="1" x14ac:dyDescent="0.25">
      <c r="A178" s="466">
        <v>810244</v>
      </c>
      <c r="B178" s="97">
        <v>810244</v>
      </c>
      <c r="C178" s="100" t="s">
        <v>179</v>
      </c>
      <c r="D178" s="101" t="s">
        <v>335</v>
      </c>
      <c r="E178" s="107">
        <v>0</v>
      </c>
      <c r="F178" s="108">
        <v>0</v>
      </c>
      <c r="G178" s="108">
        <v>0</v>
      </c>
      <c r="H178" s="109">
        <v>0</v>
      </c>
      <c r="I178" s="107">
        <v>0</v>
      </c>
      <c r="J178" s="108">
        <v>0</v>
      </c>
      <c r="K178" s="108">
        <v>0</v>
      </c>
      <c r="L178" s="109">
        <v>0</v>
      </c>
      <c r="M178" s="107">
        <v>0</v>
      </c>
      <c r="N178" s="108">
        <v>0</v>
      </c>
      <c r="O178" s="108">
        <v>0</v>
      </c>
      <c r="P178" s="109">
        <v>0</v>
      </c>
      <c r="Q178" s="107">
        <v>0</v>
      </c>
      <c r="R178" s="108">
        <v>0</v>
      </c>
      <c r="S178" s="108">
        <v>0</v>
      </c>
      <c r="T178" s="109">
        <v>0</v>
      </c>
      <c r="U178" s="143">
        <v>0</v>
      </c>
      <c r="V178" s="144">
        <v>0</v>
      </c>
      <c r="W178" s="108">
        <v>0</v>
      </c>
      <c r="X178" s="109">
        <v>0</v>
      </c>
      <c r="Y178" s="105"/>
    </row>
    <row r="179" spans="1:25" ht="13.5" hidden="1" outlineLevel="2" thickBot="1" x14ac:dyDescent="0.25">
      <c r="A179" s="467"/>
      <c r="B179" s="95">
        <v>810244</v>
      </c>
      <c r="C179" s="14" t="s">
        <v>352</v>
      </c>
      <c r="D179" s="35" t="s">
        <v>198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  <c r="Y179" s="60"/>
    </row>
    <row r="180" spans="1:25" ht="13.5" hidden="1" outlineLevel="2" thickBot="1" x14ac:dyDescent="0.25">
      <c r="A180" s="468"/>
      <c r="B180" s="96">
        <v>810244</v>
      </c>
      <c r="C180" s="114" t="s">
        <v>351</v>
      </c>
      <c r="D180" s="42" t="s">
        <v>199</v>
      </c>
      <c r="E180" s="45">
        <v>0</v>
      </c>
      <c r="F180" s="46">
        <v>0</v>
      </c>
      <c r="G180" s="46">
        <v>0</v>
      </c>
      <c r="H180" s="44">
        <v>0</v>
      </c>
      <c r="I180" s="45">
        <v>0</v>
      </c>
      <c r="J180" s="46">
        <v>0</v>
      </c>
      <c r="K180" s="46">
        <v>0</v>
      </c>
      <c r="L180" s="44">
        <v>0</v>
      </c>
      <c r="M180" s="45">
        <v>0</v>
      </c>
      <c r="N180" s="46">
        <v>0</v>
      </c>
      <c r="O180" s="46">
        <v>0</v>
      </c>
      <c r="P180" s="44">
        <v>0</v>
      </c>
      <c r="Q180" s="45">
        <v>0</v>
      </c>
      <c r="R180" s="46">
        <v>0</v>
      </c>
      <c r="S180" s="46">
        <v>0</v>
      </c>
      <c r="T180" s="44">
        <v>0</v>
      </c>
      <c r="U180" s="45">
        <v>0</v>
      </c>
      <c r="V180" s="46">
        <v>0</v>
      </c>
      <c r="W180" s="43">
        <v>0</v>
      </c>
      <c r="X180" s="44">
        <v>0</v>
      </c>
      <c r="Y180" s="60"/>
    </row>
    <row r="181" spans="1:25" s="106" customFormat="1" ht="13.5" hidden="1" outlineLevel="1" collapsed="1" thickBot="1" x14ac:dyDescent="0.25">
      <c r="A181" s="464">
        <v>810311</v>
      </c>
      <c r="B181" s="97">
        <v>810311</v>
      </c>
      <c r="C181" s="100" t="s">
        <v>87</v>
      </c>
      <c r="D181" s="101" t="s">
        <v>335</v>
      </c>
      <c r="E181" s="107">
        <v>0</v>
      </c>
      <c r="F181" s="108">
        <v>0</v>
      </c>
      <c r="G181" s="108">
        <v>0</v>
      </c>
      <c r="H181" s="109">
        <v>0</v>
      </c>
      <c r="I181" s="107">
        <v>0</v>
      </c>
      <c r="J181" s="108">
        <v>0</v>
      </c>
      <c r="K181" s="108">
        <v>0</v>
      </c>
      <c r="L181" s="109">
        <v>0</v>
      </c>
      <c r="M181" s="107">
        <v>0</v>
      </c>
      <c r="N181" s="108">
        <v>0</v>
      </c>
      <c r="O181" s="108">
        <v>0</v>
      </c>
      <c r="P181" s="109">
        <v>0</v>
      </c>
      <c r="Q181" s="107">
        <v>0</v>
      </c>
      <c r="R181" s="108">
        <v>0</v>
      </c>
      <c r="S181" s="108">
        <v>0</v>
      </c>
      <c r="T181" s="109">
        <v>0</v>
      </c>
      <c r="U181" s="143">
        <v>0</v>
      </c>
      <c r="V181" s="144">
        <v>0</v>
      </c>
      <c r="W181" s="108">
        <v>0</v>
      </c>
      <c r="X181" s="109">
        <v>0</v>
      </c>
      <c r="Y181" s="105"/>
    </row>
    <row r="182" spans="1:25" ht="13.5" hidden="1" outlineLevel="2" thickBot="1" x14ac:dyDescent="0.25">
      <c r="A182" s="465"/>
      <c r="B182" s="95">
        <v>810311</v>
      </c>
      <c r="C182" s="14" t="s">
        <v>352</v>
      </c>
      <c r="D182" s="58" t="s">
        <v>198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  <c r="Y182" s="60"/>
    </row>
    <row r="183" spans="1:25" ht="13.5" hidden="1" outlineLevel="2" thickBot="1" x14ac:dyDescent="0.25">
      <c r="A183" s="475"/>
      <c r="B183" s="96">
        <v>810311</v>
      </c>
      <c r="C183" s="114" t="s">
        <v>351</v>
      </c>
      <c r="D183" s="59" t="s">
        <v>199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  <c r="Y183" s="60"/>
    </row>
    <row r="184" spans="1:25" s="106" customFormat="1" ht="13.5" hidden="1" outlineLevel="1" collapsed="1" thickBot="1" x14ac:dyDescent="0.25">
      <c r="A184" s="464">
        <v>810316</v>
      </c>
      <c r="B184" s="97">
        <v>810316</v>
      </c>
      <c r="C184" s="100" t="s">
        <v>180</v>
      </c>
      <c r="D184" s="101" t="s">
        <v>335</v>
      </c>
      <c r="E184" s="107">
        <v>0</v>
      </c>
      <c r="F184" s="108">
        <v>0</v>
      </c>
      <c r="G184" s="108">
        <v>0</v>
      </c>
      <c r="H184" s="109">
        <v>0</v>
      </c>
      <c r="I184" s="107">
        <v>0</v>
      </c>
      <c r="J184" s="108">
        <v>0</v>
      </c>
      <c r="K184" s="108">
        <v>0</v>
      </c>
      <c r="L184" s="109">
        <v>0</v>
      </c>
      <c r="M184" s="107">
        <v>0</v>
      </c>
      <c r="N184" s="108">
        <v>0</v>
      </c>
      <c r="O184" s="108">
        <v>0</v>
      </c>
      <c r="P184" s="109">
        <v>0</v>
      </c>
      <c r="Q184" s="107">
        <v>0</v>
      </c>
      <c r="R184" s="108">
        <v>0</v>
      </c>
      <c r="S184" s="108">
        <v>0</v>
      </c>
      <c r="T184" s="109">
        <v>0</v>
      </c>
      <c r="U184" s="143">
        <v>0</v>
      </c>
      <c r="V184" s="144">
        <v>0</v>
      </c>
      <c r="W184" s="108">
        <v>0</v>
      </c>
      <c r="X184" s="109">
        <v>0</v>
      </c>
      <c r="Y184" s="105"/>
    </row>
    <row r="185" spans="1:25" ht="13.5" hidden="1" outlineLevel="2" thickBot="1" x14ac:dyDescent="0.25">
      <c r="A185" s="465"/>
      <c r="B185" s="95">
        <v>810316</v>
      </c>
      <c r="C185" s="14" t="s">
        <v>352</v>
      </c>
      <c r="D185" s="58" t="s">
        <v>198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  <c r="Y185" s="60"/>
    </row>
    <row r="186" spans="1:25" ht="13.5" hidden="1" outlineLevel="2" thickBot="1" x14ac:dyDescent="0.25">
      <c r="A186" s="475"/>
      <c r="B186" s="96">
        <v>810316</v>
      </c>
      <c r="C186" s="114" t="s">
        <v>351</v>
      </c>
      <c r="D186" s="59" t="s">
        <v>199</v>
      </c>
      <c r="E186" s="45">
        <v>0</v>
      </c>
      <c r="F186" s="46">
        <v>0</v>
      </c>
      <c r="G186" s="46">
        <v>0</v>
      </c>
      <c r="H186" s="44">
        <v>0</v>
      </c>
      <c r="I186" s="45">
        <v>0</v>
      </c>
      <c r="J186" s="46">
        <v>0</v>
      </c>
      <c r="K186" s="46">
        <v>0</v>
      </c>
      <c r="L186" s="44">
        <v>0</v>
      </c>
      <c r="M186" s="45">
        <v>0</v>
      </c>
      <c r="N186" s="46">
        <v>0</v>
      </c>
      <c r="O186" s="46">
        <v>0</v>
      </c>
      <c r="P186" s="44">
        <v>0</v>
      </c>
      <c r="Q186" s="45">
        <v>0</v>
      </c>
      <c r="R186" s="46">
        <v>0</v>
      </c>
      <c r="S186" s="46">
        <v>0</v>
      </c>
      <c r="T186" s="44">
        <v>0</v>
      </c>
      <c r="U186" s="45">
        <v>0</v>
      </c>
      <c r="V186" s="46">
        <v>0</v>
      </c>
      <c r="W186" s="43">
        <v>0</v>
      </c>
      <c r="X186" s="44">
        <v>0</v>
      </c>
      <c r="Y186" s="60"/>
    </row>
    <row r="187" spans="1:25" s="106" customFormat="1" ht="13.5" hidden="1" outlineLevel="1" collapsed="1" thickBot="1" x14ac:dyDescent="0.25">
      <c r="A187" s="464">
        <v>810331</v>
      </c>
      <c r="B187" s="97">
        <v>810331</v>
      </c>
      <c r="C187" s="100" t="s">
        <v>252</v>
      </c>
      <c r="D187" s="101" t="s">
        <v>335</v>
      </c>
      <c r="E187" s="107">
        <v>0</v>
      </c>
      <c r="F187" s="108">
        <v>0</v>
      </c>
      <c r="G187" s="108">
        <v>0</v>
      </c>
      <c r="H187" s="109">
        <v>0</v>
      </c>
      <c r="I187" s="107">
        <v>0</v>
      </c>
      <c r="J187" s="108">
        <v>0</v>
      </c>
      <c r="K187" s="108">
        <v>0</v>
      </c>
      <c r="L187" s="109">
        <v>0</v>
      </c>
      <c r="M187" s="107">
        <v>0</v>
      </c>
      <c r="N187" s="108">
        <v>0</v>
      </c>
      <c r="O187" s="108">
        <v>0</v>
      </c>
      <c r="P187" s="109">
        <v>0</v>
      </c>
      <c r="Q187" s="107">
        <v>0</v>
      </c>
      <c r="R187" s="108">
        <v>0</v>
      </c>
      <c r="S187" s="108">
        <v>0</v>
      </c>
      <c r="T187" s="109">
        <v>0</v>
      </c>
      <c r="U187" s="143">
        <v>0</v>
      </c>
      <c r="V187" s="144">
        <v>0</v>
      </c>
      <c r="W187" s="108">
        <v>0</v>
      </c>
      <c r="X187" s="109">
        <v>0</v>
      </c>
      <c r="Y187" s="105"/>
    </row>
    <row r="188" spans="1:25" ht="13.5" hidden="1" outlineLevel="2" thickBot="1" x14ac:dyDescent="0.25">
      <c r="A188" s="465"/>
      <c r="B188" s="95">
        <v>810331</v>
      </c>
      <c r="C188" s="14" t="s">
        <v>352</v>
      </c>
      <c r="D188" s="58" t="s">
        <v>198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  <c r="Y188" s="60"/>
    </row>
    <row r="189" spans="1:25" ht="13.5" hidden="1" outlineLevel="2" thickBot="1" x14ac:dyDescent="0.25">
      <c r="A189" s="475"/>
      <c r="B189" s="96">
        <v>810331</v>
      </c>
      <c r="C189" s="114" t="s">
        <v>351</v>
      </c>
      <c r="D189" s="59" t="s">
        <v>199</v>
      </c>
      <c r="E189" s="45">
        <v>0</v>
      </c>
      <c r="F189" s="46">
        <v>0</v>
      </c>
      <c r="G189" s="46">
        <v>0</v>
      </c>
      <c r="H189" s="44">
        <v>0</v>
      </c>
      <c r="I189" s="45">
        <v>0</v>
      </c>
      <c r="J189" s="46">
        <v>0</v>
      </c>
      <c r="K189" s="46">
        <v>0</v>
      </c>
      <c r="L189" s="44">
        <v>0</v>
      </c>
      <c r="M189" s="45">
        <v>0</v>
      </c>
      <c r="N189" s="46">
        <v>0</v>
      </c>
      <c r="O189" s="46">
        <v>0</v>
      </c>
      <c r="P189" s="44">
        <v>0</v>
      </c>
      <c r="Q189" s="45">
        <v>0</v>
      </c>
      <c r="R189" s="46">
        <v>0</v>
      </c>
      <c r="S189" s="46">
        <v>0</v>
      </c>
      <c r="T189" s="44">
        <v>0</v>
      </c>
      <c r="U189" s="45">
        <v>0</v>
      </c>
      <c r="V189" s="46">
        <v>0</v>
      </c>
      <c r="W189" s="43">
        <v>0</v>
      </c>
      <c r="X189" s="44">
        <v>0</v>
      </c>
      <c r="Y189" s="60"/>
    </row>
    <row r="190" spans="1:25" s="106" customFormat="1" ht="13.5" hidden="1" outlineLevel="1" collapsed="1" thickBot="1" x14ac:dyDescent="0.25">
      <c r="A190" s="464">
        <v>810346</v>
      </c>
      <c r="B190" s="97">
        <v>810346</v>
      </c>
      <c r="C190" s="100" t="s">
        <v>393</v>
      </c>
      <c r="D190" s="101" t="s">
        <v>335</v>
      </c>
      <c r="E190" s="107">
        <v>0</v>
      </c>
      <c r="F190" s="108">
        <v>0</v>
      </c>
      <c r="G190" s="108">
        <v>0</v>
      </c>
      <c r="H190" s="109">
        <v>0</v>
      </c>
      <c r="I190" s="107">
        <v>0</v>
      </c>
      <c r="J190" s="108">
        <v>0</v>
      </c>
      <c r="K190" s="108">
        <v>0</v>
      </c>
      <c r="L190" s="109">
        <v>0</v>
      </c>
      <c r="M190" s="107">
        <v>0</v>
      </c>
      <c r="N190" s="108">
        <v>0</v>
      </c>
      <c r="O190" s="108">
        <v>0</v>
      </c>
      <c r="P190" s="109">
        <v>0</v>
      </c>
      <c r="Q190" s="107">
        <v>0</v>
      </c>
      <c r="R190" s="108">
        <v>0</v>
      </c>
      <c r="S190" s="108">
        <v>0</v>
      </c>
      <c r="T190" s="109">
        <v>0</v>
      </c>
      <c r="U190" s="143">
        <v>0</v>
      </c>
      <c r="V190" s="144">
        <v>0</v>
      </c>
      <c r="W190" s="108">
        <v>0</v>
      </c>
      <c r="X190" s="109">
        <v>0</v>
      </c>
      <c r="Y190" s="105"/>
    </row>
    <row r="191" spans="1:25" ht="13.5" hidden="1" outlineLevel="2" thickBot="1" x14ac:dyDescent="0.25">
      <c r="A191" s="465"/>
      <c r="B191" s="95">
        <v>810346</v>
      </c>
      <c r="C191" s="14" t="s">
        <v>352</v>
      </c>
      <c r="D191" s="58" t="s">
        <v>198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0"/>
    </row>
    <row r="192" spans="1:25" ht="13.5" hidden="1" outlineLevel="2" thickBot="1" x14ac:dyDescent="0.25">
      <c r="A192" s="475"/>
      <c r="B192" s="96">
        <v>810346</v>
      </c>
      <c r="C192" s="114" t="s">
        <v>351</v>
      </c>
      <c r="D192" s="59" t="s">
        <v>199</v>
      </c>
      <c r="E192" s="45">
        <v>0</v>
      </c>
      <c r="F192" s="46">
        <v>0</v>
      </c>
      <c r="G192" s="46">
        <v>0</v>
      </c>
      <c r="H192" s="44">
        <v>0</v>
      </c>
      <c r="I192" s="45">
        <v>0</v>
      </c>
      <c r="J192" s="46">
        <v>0</v>
      </c>
      <c r="K192" s="46">
        <v>0</v>
      </c>
      <c r="L192" s="44">
        <v>0</v>
      </c>
      <c r="M192" s="45">
        <v>0</v>
      </c>
      <c r="N192" s="46">
        <v>0</v>
      </c>
      <c r="O192" s="46">
        <v>0</v>
      </c>
      <c r="P192" s="44">
        <v>0</v>
      </c>
      <c r="Q192" s="45">
        <v>0</v>
      </c>
      <c r="R192" s="46">
        <v>0</v>
      </c>
      <c r="S192" s="46">
        <v>0</v>
      </c>
      <c r="T192" s="44">
        <v>0</v>
      </c>
      <c r="U192" s="45">
        <v>0</v>
      </c>
      <c r="V192" s="46">
        <v>0</v>
      </c>
      <c r="W192" s="43">
        <v>0</v>
      </c>
      <c r="X192" s="44">
        <v>0</v>
      </c>
      <c r="Y192" s="60"/>
    </row>
    <row r="193" spans="1:25" ht="12.75" customHeight="1" thickBot="1" x14ac:dyDescent="0.25">
      <c r="A193" s="55"/>
      <c r="B193" s="93"/>
      <c r="C193" s="54" t="s">
        <v>20</v>
      </c>
      <c r="D193" s="50"/>
      <c r="E193" s="51">
        <v>40385728.059999995</v>
      </c>
      <c r="F193" s="52">
        <v>41951.42</v>
      </c>
      <c r="G193" s="52">
        <v>1056710.2</v>
      </c>
      <c r="H193" s="53">
        <v>41484389.68</v>
      </c>
      <c r="I193" s="51">
        <v>43853741.819999993</v>
      </c>
      <c r="J193" s="52">
        <v>29629.53</v>
      </c>
      <c r="K193" s="52">
        <v>1173596.05</v>
      </c>
      <c r="L193" s="53">
        <v>45056967.399999991</v>
      </c>
      <c r="M193" s="51">
        <v>39322902.150000006</v>
      </c>
      <c r="N193" s="52">
        <v>34234.74</v>
      </c>
      <c r="O193" s="52">
        <v>1003180.57</v>
      </c>
      <c r="P193" s="53">
        <v>40360317.460000008</v>
      </c>
      <c r="Q193" s="51">
        <v>49498748.880000003</v>
      </c>
      <c r="R193" s="52">
        <v>59570.979999999996</v>
      </c>
      <c r="S193" s="52">
        <v>1201210.83</v>
      </c>
      <c r="T193" s="53">
        <v>50759530.689999998</v>
      </c>
      <c r="U193" s="51">
        <v>173061120.90999997</v>
      </c>
      <c r="V193" s="52">
        <v>165386.67000000001</v>
      </c>
      <c r="W193" s="52">
        <v>4434697.6500000004</v>
      </c>
      <c r="X193" s="53">
        <v>177661205.22999996</v>
      </c>
      <c r="Y193" s="65"/>
    </row>
    <row r="194" spans="1:25" s="106" customFormat="1" outlineLevel="1" x14ac:dyDescent="0.2">
      <c r="A194" s="466">
        <v>810004</v>
      </c>
      <c r="B194" s="97">
        <v>810004</v>
      </c>
      <c r="C194" s="100" t="s">
        <v>120</v>
      </c>
      <c r="D194" s="101" t="s">
        <v>335</v>
      </c>
      <c r="E194" s="107">
        <v>7977812.2300000004</v>
      </c>
      <c r="F194" s="108">
        <v>0</v>
      </c>
      <c r="G194" s="108">
        <v>244167.07</v>
      </c>
      <c r="H194" s="109">
        <v>8221979.3000000007</v>
      </c>
      <c r="I194" s="107">
        <v>7242299.8799999999</v>
      </c>
      <c r="J194" s="108">
        <v>5441.619999999999</v>
      </c>
      <c r="K194" s="108">
        <v>188662.91999999998</v>
      </c>
      <c r="L194" s="109">
        <v>7436404.4199999999</v>
      </c>
      <c r="M194" s="107">
        <v>0</v>
      </c>
      <c r="N194" s="108">
        <v>0</v>
      </c>
      <c r="O194" s="108">
        <v>0</v>
      </c>
      <c r="P194" s="109">
        <v>0</v>
      </c>
      <c r="Q194" s="107">
        <v>0</v>
      </c>
      <c r="R194" s="108">
        <v>0</v>
      </c>
      <c r="S194" s="108">
        <v>0</v>
      </c>
      <c r="T194" s="109">
        <v>0</v>
      </c>
      <c r="U194" s="143">
        <v>15220112.109999999</v>
      </c>
      <c r="V194" s="144">
        <v>5441.619999999999</v>
      </c>
      <c r="W194" s="108">
        <v>432829.99</v>
      </c>
      <c r="X194" s="109">
        <v>15658383.719999999</v>
      </c>
      <c r="Y194" s="105"/>
    </row>
    <row r="195" spans="1:25" ht="13.5" outlineLevel="2" thickBot="1" x14ac:dyDescent="0.25">
      <c r="A195" s="467"/>
      <c r="B195" s="95">
        <v>810004</v>
      </c>
      <c r="C195" s="14" t="s">
        <v>352</v>
      </c>
      <c r="D195" s="35" t="s">
        <v>198</v>
      </c>
      <c r="E195" s="40">
        <v>7977812.2300000004</v>
      </c>
      <c r="F195" s="6">
        <v>0</v>
      </c>
      <c r="G195" s="6">
        <v>244167.07</v>
      </c>
      <c r="H195" s="38">
        <v>8221979.3000000007</v>
      </c>
      <c r="I195" s="40">
        <v>7242299.8799999999</v>
      </c>
      <c r="J195" s="6">
        <v>5441.619999999999</v>
      </c>
      <c r="K195" s="6">
        <v>188662.91999999998</v>
      </c>
      <c r="L195" s="38">
        <v>7436404.4199999999</v>
      </c>
      <c r="M195" s="40">
        <v>0</v>
      </c>
      <c r="N195" s="6">
        <v>0</v>
      </c>
      <c r="O195" s="6">
        <v>0</v>
      </c>
      <c r="P195" s="38">
        <v>0</v>
      </c>
      <c r="Q195" s="40">
        <v>0</v>
      </c>
      <c r="R195" s="6">
        <v>0</v>
      </c>
      <c r="S195" s="6">
        <v>0</v>
      </c>
      <c r="T195" s="38">
        <v>0</v>
      </c>
      <c r="U195" s="40">
        <v>15220112.109999999</v>
      </c>
      <c r="V195" s="6">
        <v>5441.619999999999</v>
      </c>
      <c r="W195" s="32">
        <v>432829.99</v>
      </c>
      <c r="X195" s="38">
        <v>15658383.719999999</v>
      </c>
      <c r="Y195" s="60"/>
    </row>
    <row r="196" spans="1:25" ht="13.5" hidden="1" outlineLevel="2" thickBot="1" x14ac:dyDescent="0.25">
      <c r="A196" s="468"/>
      <c r="B196" s="96">
        <v>810004</v>
      </c>
      <c r="C196" s="114" t="s">
        <v>351</v>
      </c>
      <c r="D196" s="42" t="s">
        <v>199</v>
      </c>
      <c r="E196" s="45">
        <v>0</v>
      </c>
      <c r="F196" s="46">
        <v>0</v>
      </c>
      <c r="G196" s="46">
        <v>0</v>
      </c>
      <c r="H196" s="44">
        <v>0</v>
      </c>
      <c r="I196" s="45">
        <v>0</v>
      </c>
      <c r="J196" s="46">
        <v>0</v>
      </c>
      <c r="K196" s="46">
        <v>0</v>
      </c>
      <c r="L196" s="44">
        <v>0</v>
      </c>
      <c r="M196" s="45">
        <v>0</v>
      </c>
      <c r="N196" s="46">
        <v>0</v>
      </c>
      <c r="O196" s="46">
        <v>0</v>
      </c>
      <c r="P196" s="44">
        <v>0</v>
      </c>
      <c r="Q196" s="45">
        <v>0</v>
      </c>
      <c r="R196" s="46">
        <v>0</v>
      </c>
      <c r="S196" s="46">
        <v>0</v>
      </c>
      <c r="T196" s="44">
        <v>0</v>
      </c>
      <c r="U196" s="45">
        <v>0</v>
      </c>
      <c r="V196" s="46">
        <v>0</v>
      </c>
      <c r="W196" s="43">
        <v>0</v>
      </c>
      <c r="X196" s="44">
        <v>0</v>
      </c>
      <c r="Y196" s="60"/>
    </row>
    <row r="197" spans="1:25" s="106" customFormat="1" outlineLevel="1" x14ac:dyDescent="0.2">
      <c r="A197" s="464">
        <v>810097</v>
      </c>
      <c r="B197" s="97">
        <v>810097</v>
      </c>
      <c r="C197" s="100" t="s">
        <v>121</v>
      </c>
      <c r="D197" s="101" t="s">
        <v>335</v>
      </c>
      <c r="E197" s="107">
        <v>5452108.6999999993</v>
      </c>
      <c r="F197" s="108">
        <v>3727.7999999999997</v>
      </c>
      <c r="G197" s="108">
        <v>71634.06</v>
      </c>
      <c r="H197" s="109">
        <v>5527470.5599999987</v>
      </c>
      <c r="I197" s="107">
        <v>5360932.13</v>
      </c>
      <c r="J197" s="108">
        <v>0</v>
      </c>
      <c r="K197" s="108">
        <v>76774.17</v>
      </c>
      <c r="L197" s="109">
        <v>5437706.2999999998</v>
      </c>
      <c r="M197" s="107">
        <v>6586793.1900000004</v>
      </c>
      <c r="N197" s="108">
        <v>1242.5999999999999</v>
      </c>
      <c r="O197" s="108">
        <v>78176.31</v>
      </c>
      <c r="P197" s="109">
        <v>6666212.0999999996</v>
      </c>
      <c r="Q197" s="107">
        <v>6719274.6399999997</v>
      </c>
      <c r="R197" s="108">
        <v>3727.7999999999997</v>
      </c>
      <c r="S197" s="108">
        <v>86816.42</v>
      </c>
      <c r="T197" s="109">
        <v>6809818.8599999994</v>
      </c>
      <c r="U197" s="143">
        <v>24119108.66</v>
      </c>
      <c r="V197" s="144">
        <v>8698.1999999999989</v>
      </c>
      <c r="W197" s="108">
        <v>313400.95999999996</v>
      </c>
      <c r="X197" s="109">
        <v>24441207.82</v>
      </c>
      <c r="Y197" s="105"/>
    </row>
    <row r="198" spans="1:25" ht="13.5" outlineLevel="2" thickBot="1" x14ac:dyDescent="0.25">
      <c r="A198" s="465"/>
      <c r="B198" s="95">
        <v>810097</v>
      </c>
      <c r="C198" s="14" t="s">
        <v>352</v>
      </c>
      <c r="D198" s="58" t="s">
        <v>198</v>
      </c>
      <c r="E198" s="40">
        <v>5452108.6999999993</v>
      </c>
      <c r="F198" s="6">
        <v>3727.7999999999997</v>
      </c>
      <c r="G198" s="6">
        <v>71634.06</v>
      </c>
      <c r="H198" s="38">
        <v>5527470.5599999987</v>
      </c>
      <c r="I198" s="40">
        <v>5360932.13</v>
      </c>
      <c r="J198" s="6">
        <v>0</v>
      </c>
      <c r="K198" s="6">
        <v>76774.17</v>
      </c>
      <c r="L198" s="38">
        <v>5437706.2999999998</v>
      </c>
      <c r="M198" s="40">
        <v>6586793.1900000004</v>
      </c>
      <c r="N198" s="6">
        <v>1242.5999999999999</v>
      </c>
      <c r="O198" s="6">
        <v>78176.31</v>
      </c>
      <c r="P198" s="38">
        <v>6666212.0999999996</v>
      </c>
      <c r="Q198" s="40">
        <v>6719274.6399999997</v>
      </c>
      <c r="R198" s="6">
        <v>3727.7999999999997</v>
      </c>
      <c r="S198" s="6">
        <v>86816.42</v>
      </c>
      <c r="T198" s="38">
        <v>6809818.8599999994</v>
      </c>
      <c r="U198" s="40">
        <v>24119108.66</v>
      </c>
      <c r="V198" s="6">
        <v>8698.1999999999989</v>
      </c>
      <c r="W198" s="32">
        <v>313400.95999999996</v>
      </c>
      <c r="X198" s="38">
        <v>24441207.82</v>
      </c>
      <c r="Y198" s="60"/>
    </row>
    <row r="199" spans="1:25" ht="13.5" hidden="1" outlineLevel="2" thickBot="1" x14ac:dyDescent="0.25">
      <c r="A199" s="475"/>
      <c r="B199" s="96">
        <v>810097</v>
      </c>
      <c r="C199" s="114" t="s">
        <v>351</v>
      </c>
      <c r="D199" s="59" t="s">
        <v>199</v>
      </c>
      <c r="E199" s="45">
        <v>0</v>
      </c>
      <c r="F199" s="46">
        <v>0</v>
      </c>
      <c r="G199" s="46">
        <v>0</v>
      </c>
      <c r="H199" s="44">
        <v>0</v>
      </c>
      <c r="I199" s="45">
        <v>0</v>
      </c>
      <c r="J199" s="46">
        <v>0</v>
      </c>
      <c r="K199" s="46">
        <v>0</v>
      </c>
      <c r="L199" s="44">
        <v>0</v>
      </c>
      <c r="M199" s="45">
        <v>0</v>
      </c>
      <c r="N199" s="46">
        <v>0</v>
      </c>
      <c r="O199" s="46">
        <v>0</v>
      </c>
      <c r="P199" s="44">
        <v>0</v>
      </c>
      <c r="Q199" s="45">
        <v>0</v>
      </c>
      <c r="R199" s="46">
        <v>0</v>
      </c>
      <c r="S199" s="46">
        <v>0</v>
      </c>
      <c r="T199" s="44">
        <v>0</v>
      </c>
      <c r="U199" s="45">
        <v>0</v>
      </c>
      <c r="V199" s="46">
        <v>0</v>
      </c>
      <c r="W199" s="43">
        <v>0</v>
      </c>
      <c r="X199" s="44">
        <v>0</v>
      </c>
      <c r="Y199" s="60"/>
    </row>
    <row r="200" spans="1:25" s="106" customFormat="1" outlineLevel="1" x14ac:dyDescent="0.2">
      <c r="A200" s="466">
        <v>810098</v>
      </c>
      <c r="B200" s="97">
        <v>810098</v>
      </c>
      <c r="C200" s="100" t="s">
        <v>122</v>
      </c>
      <c r="D200" s="101" t="s">
        <v>335</v>
      </c>
      <c r="E200" s="107">
        <v>637851.44999999995</v>
      </c>
      <c r="F200" s="108">
        <v>0</v>
      </c>
      <c r="G200" s="108">
        <v>18271.88</v>
      </c>
      <c r="H200" s="109">
        <v>656123.32999999996</v>
      </c>
      <c r="I200" s="107">
        <v>658016.52</v>
      </c>
      <c r="J200" s="108">
        <v>0</v>
      </c>
      <c r="K200" s="108">
        <v>27303.260000000002</v>
      </c>
      <c r="L200" s="109">
        <v>685319.78</v>
      </c>
      <c r="M200" s="107">
        <v>653322.68000000005</v>
      </c>
      <c r="N200" s="108">
        <v>0</v>
      </c>
      <c r="O200" s="108">
        <v>17025.61</v>
      </c>
      <c r="P200" s="109">
        <v>670348.29</v>
      </c>
      <c r="Q200" s="107">
        <v>995849.14999999991</v>
      </c>
      <c r="R200" s="108">
        <v>0</v>
      </c>
      <c r="S200" s="108">
        <v>29387.78</v>
      </c>
      <c r="T200" s="109">
        <v>1025236.9299999999</v>
      </c>
      <c r="U200" s="143">
        <v>2945039.8</v>
      </c>
      <c r="V200" s="144">
        <v>0</v>
      </c>
      <c r="W200" s="108">
        <v>91988.53</v>
      </c>
      <c r="X200" s="109">
        <v>3037028.3299999996</v>
      </c>
      <c r="Y200" s="105"/>
    </row>
    <row r="201" spans="1:25" hidden="1" outlineLevel="2" x14ac:dyDescent="0.2">
      <c r="A201" s="467"/>
      <c r="B201" s="95">
        <v>810098</v>
      </c>
      <c r="C201" s="14" t="s">
        <v>352</v>
      </c>
      <c r="D201" s="35" t="s">
        <v>198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  <c r="Y201" s="60"/>
    </row>
    <row r="202" spans="1:25" ht="13.5" outlineLevel="2" thickBot="1" x14ac:dyDescent="0.25">
      <c r="A202" s="468"/>
      <c r="B202" s="96">
        <v>810098</v>
      </c>
      <c r="C202" s="114" t="s">
        <v>351</v>
      </c>
      <c r="D202" s="42" t="s">
        <v>199</v>
      </c>
      <c r="E202" s="45">
        <v>637851.44999999995</v>
      </c>
      <c r="F202" s="46">
        <v>0</v>
      </c>
      <c r="G202" s="46">
        <v>18271.88</v>
      </c>
      <c r="H202" s="44">
        <v>656123.32999999996</v>
      </c>
      <c r="I202" s="45">
        <v>658016.52</v>
      </c>
      <c r="J202" s="46">
        <v>0</v>
      </c>
      <c r="K202" s="46">
        <v>27303.260000000002</v>
      </c>
      <c r="L202" s="44">
        <v>685319.78</v>
      </c>
      <c r="M202" s="45">
        <v>653322.68000000005</v>
      </c>
      <c r="N202" s="46">
        <v>0</v>
      </c>
      <c r="O202" s="46">
        <v>17025.61</v>
      </c>
      <c r="P202" s="44">
        <v>670348.29</v>
      </c>
      <c r="Q202" s="45">
        <v>995849.14999999991</v>
      </c>
      <c r="R202" s="46">
        <v>0</v>
      </c>
      <c r="S202" s="46">
        <v>29387.78</v>
      </c>
      <c r="T202" s="44">
        <v>1025236.9299999999</v>
      </c>
      <c r="U202" s="45">
        <v>2945039.8</v>
      </c>
      <c r="V202" s="46">
        <v>0</v>
      </c>
      <c r="W202" s="43">
        <v>91988.53</v>
      </c>
      <c r="X202" s="44">
        <v>3037028.3299999996</v>
      </c>
      <c r="Y202" s="60"/>
    </row>
    <row r="203" spans="1:25" s="106" customFormat="1" outlineLevel="1" x14ac:dyDescent="0.2">
      <c r="A203" s="464">
        <v>810099</v>
      </c>
      <c r="B203" s="97">
        <v>810099</v>
      </c>
      <c r="C203" s="100" t="s">
        <v>123</v>
      </c>
      <c r="D203" s="101" t="s">
        <v>335</v>
      </c>
      <c r="E203" s="107">
        <v>12005147.73</v>
      </c>
      <c r="F203" s="108">
        <v>13561.080000000002</v>
      </c>
      <c r="G203" s="108">
        <v>312054.55</v>
      </c>
      <c r="H203" s="109">
        <v>12330763.360000001</v>
      </c>
      <c r="I203" s="107">
        <v>14046308.82</v>
      </c>
      <c r="J203" s="108">
        <v>8055.06</v>
      </c>
      <c r="K203" s="108">
        <v>406584.3</v>
      </c>
      <c r="L203" s="109">
        <v>14460948.180000002</v>
      </c>
      <c r="M203" s="107">
        <v>15873536.41</v>
      </c>
      <c r="N203" s="108">
        <v>11122.91</v>
      </c>
      <c r="O203" s="108">
        <v>454463.52</v>
      </c>
      <c r="P203" s="109">
        <v>16339122.84</v>
      </c>
      <c r="Q203" s="107">
        <v>23108119.41</v>
      </c>
      <c r="R203" s="108">
        <v>28854.29</v>
      </c>
      <c r="S203" s="108">
        <v>626956.13</v>
      </c>
      <c r="T203" s="109">
        <v>23763929.829999998</v>
      </c>
      <c r="U203" s="143">
        <v>65033112.370000005</v>
      </c>
      <c r="V203" s="144">
        <v>61593.340000000004</v>
      </c>
      <c r="W203" s="108">
        <v>1800058.5</v>
      </c>
      <c r="X203" s="109">
        <v>66894764.210000008</v>
      </c>
      <c r="Y203" s="105"/>
    </row>
    <row r="204" spans="1:25" ht="13.5" outlineLevel="2" thickBot="1" x14ac:dyDescent="0.25">
      <c r="A204" s="465"/>
      <c r="B204" s="95">
        <v>810099</v>
      </c>
      <c r="C204" s="14" t="s">
        <v>352</v>
      </c>
      <c r="D204" s="58" t="s">
        <v>198</v>
      </c>
      <c r="E204" s="40">
        <v>12005147.73</v>
      </c>
      <c r="F204" s="6">
        <v>13561.080000000002</v>
      </c>
      <c r="G204" s="6">
        <v>312054.55</v>
      </c>
      <c r="H204" s="38">
        <v>12330763.360000001</v>
      </c>
      <c r="I204" s="40">
        <v>14046308.82</v>
      </c>
      <c r="J204" s="6">
        <v>8055.06</v>
      </c>
      <c r="K204" s="6">
        <v>406584.3</v>
      </c>
      <c r="L204" s="38">
        <v>14460948.180000002</v>
      </c>
      <c r="M204" s="40">
        <v>15873536.41</v>
      </c>
      <c r="N204" s="6">
        <v>11122.91</v>
      </c>
      <c r="O204" s="6">
        <v>454463.52</v>
      </c>
      <c r="P204" s="38">
        <v>16339122.84</v>
      </c>
      <c r="Q204" s="40">
        <v>23108119.41</v>
      </c>
      <c r="R204" s="6">
        <v>28854.29</v>
      </c>
      <c r="S204" s="6">
        <v>626956.13</v>
      </c>
      <c r="T204" s="38">
        <v>23763929.829999998</v>
      </c>
      <c r="U204" s="40">
        <v>65033112.370000005</v>
      </c>
      <c r="V204" s="6">
        <v>61593.340000000004</v>
      </c>
      <c r="W204" s="32">
        <v>1800058.5</v>
      </c>
      <c r="X204" s="38">
        <v>66894764.210000008</v>
      </c>
      <c r="Y204" s="60"/>
    </row>
    <row r="205" spans="1:25" ht="13.5" hidden="1" outlineLevel="2" thickBot="1" x14ac:dyDescent="0.25">
      <c r="A205" s="475"/>
      <c r="B205" s="96">
        <v>810099</v>
      </c>
      <c r="C205" s="114" t="s">
        <v>351</v>
      </c>
      <c r="D205" s="59" t="s">
        <v>199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  <c r="Y205" s="60"/>
    </row>
    <row r="206" spans="1:25" s="106" customFormat="1" outlineLevel="1" x14ac:dyDescent="0.2">
      <c r="A206" s="466">
        <v>810100</v>
      </c>
      <c r="B206" s="97">
        <v>810100</v>
      </c>
      <c r="C206" s="100" t="s">
        <v>124</v>
      </c>
      <c r="D206" s="101" t="s">
        <v>335</v>
      </c>
      <c r="E206" s="107">
        <v>213964.91</v>
      </c>
      <c r="F206" s="108">
        <v>0</v>
      </c>
      <c r="G206" s="108">
        <v>5519.78</v>
      </c>
      <c r="H206" s="109">
        <v>219484.69</v>
      </c>
      <c r="I206" s="107">
        <v>278690.53999999998</v>
      </c>
      <c r="J206" s="108">
        <v>0</v>
      </c>
      <c r="K206" s="108">
        <v>7035.4</v>
      </c>
      <c r="L206" s="109">
        <v>285725.94</v>
      </c>
      <c r="M206" s="107">
        <v>141807.59999999998</v>
      </c>
      <c r="N206" s="108">
        <v>0</v>
      </c>
      <c r="O206" s="108">
        <v>6229.34</v>
      </c>
      <c r="P206" s="109">
        <v>148036.93999999997</v>
      </c>
      <c r="Q206" s="107">
        <v>217560.69</v>
      </c>
      <c r="R206" s="108">
        <v>0</v>
      </c>
      <c r="S206" s="108">
        <v>566.85</v>
      </c>
      <c r="T206" s="109">
        <v>218127.54</v>
      </c>
      <c r="U206" s="143">
        <v>852023.74</v>
      </c>
      <c r="V206" s="144">
        <v>0</v>
      </c>
      <c r="W206" s="108">
        <v>19351.37</v>
      </c>
      <c r="X206" s="109">
        <v>871375.11</v>
      </c>
      <c r="Y206" s="105"/>
    </row>
    <row r="207" spans="1:25" hidden="1" outlineLevel="2" x14ac:dyDescent="0.2">
      <c r="A207" s="467"/>
      <c r="B207" s="95">
        <v>810100</v>
      </c>
      <c r="C207" s="14" t="s">
        <v>352</v>
      </c>
      <c r="D207" s="35" t="s">
        <v>198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  <c r="Y207" s="60"/>
    </row>
    <row r="208" spans="1:25" ht="13.5" outlineLevel="2" thickBot="1" x14ac:dyDescent="0.25">
      <c r="A208" s="468"/>
      <c r="B208" s="96">
        <v>810100</v>
      </c>
      <c r="C208" s="114" t="s">
        <v>351</v>
      </c>
      <c r="D208" s="42" t="s">
        <v>199</v>
      </c>
      <c r="E208" s="45">
        <v>213964.91</v>
      </c>
      <c r="F208" s="46">
        <v>0</v>
      </c>
      <c r="G208" s="46">
        <v>5519.78</v>
      </c>
      <c r="H208" s="44">
        <v>219484.69</v>
      </c>
      <c r="I208" s="45">
        <v>278690.53999999998</v>
      </c>
      <c r="J208" s="46">
        <v>0</v>
      </c>
      <c r="K208" s="46">
        <v>7035.4</v>
      </c>
      <c r="L208" s="44">
        <v>285725.94</v>
      </c>
      <c r="M208" s="45">
        <v>141807.59999999998</v>
      </c>
      <c r="N208" s="46">
        <v>0</v>
      </c>
      <c r="O208" s="46">
        <v>6229.34</v>
      </c>
      <c r="P208" s="44">
        <v>148036.93999999997</v>
      </c>
      <c r="Q208" s="45">
        <v>217560.69</v>
      </c>
      <c r="R208" s="46">
        <v>0</v>
      </c>
      <c r="S208" s="46">
        <v>566.85</v>
      </c>
      <c r="T208" s="44">
        <v>218127.54</v>
      </c>
      <c r="U208" s="45">
        <v>852023.74</v>
      </c>
      <c r="V208" s="46">
        <v>0</v>
      </c>
      <c r="W208" s="43">
        <v>19351.37</v>
      </c>
      <c r="X208" s="44">
        <v>871375.11</v>
      </c>
      <c r="Y208" s="60"/>
    </row>
    <row r="209" spans="1:25" s="106" customFormat="1" ht="13.5" hidden="1" outlineLevel="1" collapsed="1" thickBot="1" x14ac:dyDescent="0.25">
      <c r="A209" s="464">
        <v>810101</v>
      </c>
      <c r="B209" s="97">
        <v>810101</v>
      </c>
      <c r="C209" s="100" t="s">
        <v>125</v>
      </c>
      <c r="D209" s="101" t="s">
        <v>335</v>
      </c>
      <c r="E209" s="107">
        <v>0</v>
      </c>
      <c r="F209" s="108">
        <v>0</v>
      </c>
      <c r="G209" s="108">
        <v>0</v>
      </c>
      <c r="H209" s="109">
        <v>0</v>
      </c>
      <c r="I209" s="107">
        <v>0</v>
      </c>
      <c r="J209" s="108">
        <v>0</v>
      </c>
      <c r="K209" s="108">
        <v>0</v>
      </c>
      <c r="L209" s="109">
        <v>0</v>
      </c>
      <c r="M209" s="107">
        <v>0</v>
      </c>
      <c r="N209" s="108">
        <v>0</v>
      </c>
      <c r="O209" s="108">
        <v>0</v>
      </c>
      <c r="P209" s="109">
        <v>0</v>
      </c>
      <c r="Q209" s="107">
        <v>0</v>
      </c>
      <c r="R209" s="108">
        <v>0</v>
      </c>
      <c r="S209" s="108">
        <v>0</v>
      </c>
      <c r="T209" s="109">
        <v>0</v>
      </c>
      <c r="U209" s="143">
        <v>0</v>
      </c>
      <c r="V209" s="144">
        <v>0</v>
      </c>
      <c r="W209" s="108">
        <v>0</v>
      </c>
      <c r="X209" s="109">
        <v>0</v>
      </c>
      <c r="Y209" s="105"/>
    </row>
    <row r="210" spans="1:25" ht="13.5" hidden="1" outlineLevel="2" thickBot="1" x14ac:dyDescent="0.25">
      <c r="A210" s="465"/>
      <c r="B210" s="95">
        <v>810101</v>
      </c>
      <c r="C210" s="14" t="s">
        <v>352</v>
      </c>
      <c r="D210" s="58" t="s">
        <v>198</v>
      </c>
      <c r="E210" s="40">
        <v>0</v>
      </c>
      <c r="F210" s="6">
        <v>0</v>
      </c>
      <c r="G210" s="6">
        <v>0</v>
      </c>
      <c r="H210" s="38">
        <v>0</v>
      </c>
      <c r="I210" s="40">
        <v>0</v>
      </c>
      <c r="J210" s="6">
        <v>0</v>
      </c>
      <c r="K210" s="6">
        <v>0</v>
      </c>
      <c r="L210" s="38">
        <v>0</v>
      </c>
      <c r="M210" s="40">
        <v>0</v>
      </c>
      <c r="N210" s="6">
        <v>0</v>
      </c>
      <c r="O210" s="6">
        <v>0</v>
      </c>
      <c r="P210" s="38">
        <v>0</v>
      </c>
      <c r="Q210" s="40">
        <v>0</v>
      </c>
      <c r="R210" s="6">
        <v>0</v>
      </c>
      <c r="S210" s="6">
        <v>0</v>
      </c>
      <c r="T210" s="38">
        <v>0</v>
      </c>
      <c r="U210" s="40">
        <v>0</v>
      </c>
      <c r="V210" s="6">
        <v>0</v>
      </c>
      <c r="W210" s="32">
        <v>0</v>
      </c>
      <c r="X210" s="38">
        <v>0</v>
      </c>
      <c r="Y210" s="60"/>
    </row>
    <row r="211" spans="1:25" ht="13.5" hidden="1" outlineLevel="2" thickBot="1" x14ac:dyDescent="0.25">
      <c r="A211" s="475"/>
      <c r="B211" s="96">
        <v>810101</v>
      </c>
      <c r="C211" s="114" t="s">
        <v>351</v>
      </c>
      <c r="D211" s="59" t="s">
        <v>199</v>
      </c>
      <c r="E211" s="45">
        <v>0</v>
      </c>
      <c r="F211" s="46">
        <v>0</v>
      </c>
      <c r="G211" s="46">
        <v>0</v>
      </c>
      <c r="H211" s="44">
        <v>0</v>
      </c>
      <c r="I211" s="45">
        <v>0</v>
      </c>
      <c r="J211" s="46">
        <v>0</v>
      </c>
      <c r="K211" s="46">
        <v>0</v>
      </c>
      <c r="L211" s="44">
        <v>0</v>
      </c>
      <c r="M211" s="45">
        <v>0</v>
      </c>
      <c r="N211" s="46">
        <v>0</v>
      </c>
      <c r="O211" s="46">
        <v>0</v>
      </c>
      <c r="P211" s="44">
        <v>0</v>
      </c>
      <c r="Q211" s="45">
        <v>0</v>
      </c>
      <c r="R211" s="46">
        <v>0</v>
      </c>
      <c r="S211" s="46">
        <v>0</v>
      </c>
      <c r="T211" s="44">
        <v>0</v>
      </c>
      <c r="U211" s="45">
        <v>0</v>
      </c>
      <c r="V211" s="46">
        <v>0</v>
      </c>
      <c r="W211" s="43">
        <v>0</v>
      </c>
      <c r="X211" s="44">
        <v>0</v>
      </c>
      <c r="Y211" s="60"/>
    </row>
    <row r="212" spans="1:25" s="106" customFormat="1" ht="13.5" hidden="1" outlineLevel="1" collapsed="1" thickBot="1" x14ac:dyDescent="0.25">
      <c r="A212" s="466">
        <v>810103</v>
      </c>
      <c r="B212" s="97">
        <v>810103</v>
      </c>
      <c r="C212" s="100" t="s">
        <v>126</v>
      </c>
      <c r="D212" s="101" t="s">
        <v>335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43">
        <v>0</v>
      </c>
      <c r="V212" s="144">
        <v>0</v>
      </c>
      <c r="W212" s="108">
        <v>0</v>
      </c>
      <c r="X212" s="109">
        <v>0</v>
      </c>
      <c r="Y212" s="105"/>
    </row>
    <row r="213" spans="1:25" ht="13.5" hidden="1" outlineLevel="2" thickBot="1" x14ac:dyDescent="0.25">
      <c r="A213" s="467"/>
      <c r="B213" s="95">
        <v>810103</v>
      </c>
      <c r="C213" s="14" t="s">
        <v>352</v>
      </c>
      <c r="D213" s="35" t="s">
        <v>198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  <c r="Y213" s="60"/>
    </row>
    <row r="214" spans="1:25" ht="13.5" hidden="1" outlineLevel="2" thickBot="1" x14ac:dyDescent="0.25">
      <c r="A214" s="468"/>
      <c r="B214" s="96">
        <v>810103</v>
      </c>
      <c r="C214" s="114" t="s">
        <v>351</v>
      </c>
      <c r="D214" s="42" t="s">
        <v>199</v>
      </c>
      <c r="E214" s="45">
        <v>0</v>
      </c>
      <c r="F214" s="46">
        <v>0</v>
      </c>
      <c r="G214" s="46">
        <v>0</v>
      </c>
      <c r="H214" s="44">
        <v>0</v>
      </c>
      <c r="I214" s="45">
        <v>0</v>
      </c>
      <c r="J214" s="46">
        <v>0</v>
      </c>
      <c r="K214" s="46">
        <v>0</v>
      </c>
      <c r="L214" s="44">
        <v>0</v>
      </c>
      <c r="M214" s="45">
        <v>0</v>
      </c>
      <c r="N214" s="46">
        <v>0</v>
      </c>
      <c r="O214" s="46">
        <v>0</v>
      </c>
      <c r="P214" s="44">
        <v>0</v>
      </c>
      <c r="Q214" s="45">
        <v>0</v>
      </c>
      <c r="R214" s="46">
        <v>0</v>
      </c>
      <c r="S214" s="46">
        <v>0</v>
      </c>
      <c r="T214" s="44">
        <v>0</v>
      </c>
      <c r="U214" s="45">
        <v>0</v>
      </c>
      <c r="V214" s="46">
        <v>0</v>
      </c>
      <c r="W214" s="43">
        <v>0</v>
      </c>
      <c r="X214" s="44">
        <v>0</v>
      </c>
      <c r="Y214" s="60"/>
    </row>
    <row r="215" spans="1:25" s="106" customFormat="1" outlineLevel="1" x14ac:dyDescent="0.2">
      <c r="A215" s="464">
        <v>810104</v>
      </c>
      <c r="B215" s="97">
        <v>810104</v>
      </c>
      <c r="C215" s="100" t="s">
        <v>127</v>
      </c>
      <c r="D215" s="101" t="s">
        <v>335</v>
      </c>
      <c r="E215" s="107">
        <v>5404935.4900000002</v>
      </c>
      <c r="F215" s="108">
        <v>8705.11</v>
      </c>
      <c r="G215" s="108">
        <v>204516.94999999998</v>
      </c>
      <c r="H215" s="109">
        <v>5618157.5500000007</v>
      </c>
      <c r="I215" s="107">
        <v>6958689.6200000001</v>
      </c>
      <c r="J215" s="108">
        <v>10446.73</v>
      </c>
      <c r="K215" s="108">
        <v>249554.29</v>
      </c>
      <c r="L215" s="109">
        <v>7218690.6400000006</v>
      </c>
      <c r="M215" s="107">
        <v>9684603.8000000007</v>
      </c>
      <c r="N215" s="108">
        <v>11055.59</v>
      </c>
      <c r="O215" s="108">
        <v>339471.17</v>
      </c>
      <c r="P215" s="109">
        <v>10035130.560000001</v>
      </c>
      <c r="Q215" s="107">
        <v>10643329.24</v>
      </c>
      <c r="R215" s="108">
        <v>23866.53</v>
      </c>
      <c r="S215" s="108">
        <v>325167.42000000004</v>
      </c>
      <c r="T215" s="109">
        <v>10992363.189999999</v>
      </c>
      <c r="U215" s="143">
        <v>32691558.149999999</v>
      </c>
      <c r="V215" s="144">
        <v>54073.96</v>
      </c>
      <c r="W215" s="108">
        <v>1118709.83</v>
      </c>
      <c r="X215" s="109">
        <v>33864341.939999998</v>
      </c>
      <c r="Y215" s="105"/>
    </row>
    <row r="216" spans="1:25" ht="13.5" outlineLevel="2" thickBot="1" x14ac:dyDescent="0.25">
      <c r="A216" s="465"/>
      <c r="B216" s="95">
        <v>810104</v>
      </c>
      <c r="C216" s="14" t="s">
        <v>352</v>
      </c>
      <c r="D216" s="58" t="s">
        <v>198</v>
      </c>
      <c r="E216" s="40">
        <v>5404935.4900000002</v>
      </c>
      <c r="F216" s="6">
        <v>8705.11</v>
      </c>
      <c r="G216" s="6">
        <v>204516.94999999998</v>
      </c>
      <c r="H216" s="38">
        <v>5618157.5500000007</v>
      </c>
      <c r="I216" s="40">
        <v>6958689.6200000001</v>
      </c>
      <c r="J216" s="6">
        <v>10446.73</v>
      </c>
      <c r="K216" s="6">
        <v>249554.29</v>
      </c>
      <c r="L216" s="38">
        <v>7218690.6400000006</v>
      </c>
      <c r="M216" s="40">
        <v>9684603.8000000007</v>
      </c>
      <c r="N216" s="6">
        <v>11055.59</v>
      </c>
      <c r="O216" s="6">
        <v>339471.17</v>
      </c>
      <c r="P216" s="38">
        <v>10035130.560000001</v>
      </c>
      <c r="Q216" s="40">
        <v>10643329.24</v>
      </c>
      <c r="R216" s="6">
        <v>23866.53</v>
      </c>
      <c r="S216" s="6">
        <v>325167.42000000004</v>
      </c>
      <c r="T216" s="38">
        <v>10992363.189999999</v>
      </c>
      <c r="U216" s="40">
        <v>32691558.149999999</v>
      </c>
      <c r="V216" s="6">
        <v>54073.96</v>
      </c>
      <c r="W216" s="32">
        <v>1118709.83</v>
      </c>
      <c r="X216" s="38">
        <v>33864341.939999998</v>
      </c>
      <c r="Y216" s="60"/>
    </row>
    <row r="217" spans="1:25" ht="13.5" hidden="1" outlineLevel="2" thickBot="1" x14ac:dyDescent="0.25">
      <c r="A217" s="475"/>
      <c r="B217" s="96">
        <v>810104</v>
      </c>
      <c r="C217" s="114" t="s">
        <v>351</v>
      </c>
      <c r="D217" s="59" t="s">
        <v>199</v>
      </c>
      <c r="E217" s="45">
        <v>0</v>
      </c>
      <c r="F217" s="46">
        <v>0</v>
      </c>
      <c r="G217" s="46">
        <v>0</v>
      </c>
      <c r="H217" s="44">
        <v>0</v>
      </c>
      <c r="I217" s="45">
        <v>0</v>
      </c>
      <c r="J217" s="46">
        <v>0</v>
      </c>
      <c r="K217" s="46">
        <v>0</v>
      </c>
      <c r="L217" s="44">
        <v>0</v>
      </c>
      <c r="M217" s="45">
        <v>0</v>
      </c>
      <c r="N217" s="46">
        <v>0</v>
      </c>
      <c r="O217" s="46">
        <v>0</v>
      </c>
      <c r="P217" s="44">
        <v>0</v>
      </c>
      <c r="Q217" s="45">
        <v>0</v>
      </c>
      <c r="R217" s="46">
        <v>0</v>
      </c>
      <c r="S217" s="46">
        <v>0</v>
      </c>
      <c r="T217" s="44">
        <v>0</v>
      </c>
      <c r="U217" s="45">
        <v>0</v>
      </c>
      <c r="V217" s="46">
        <v>0</v>
      </c>
      <c r="W217" s="43">
        <v>0</v>
      </c>
      <c r="X217" s="44">
        <v>0</v>
      </c>
      <c r="Y217" s="60"/>
    </row>
    <row r="218" spans="1:25" s="106" customFormat="1" outlineLevel="1" x14ac:dyDescent="0.2">
      <c r="A218" s="464">
        <v>810105</v>
      </c>
      <c r="B218" s="97">
        <v>810105</v>
      </c>
      <c r="C218" s="100" t="s">
        <v>128</v>
      </c>
      <c r="D218" s="101" t="s">
        <v>335</v>
      </c>
      <c r="E218" s="107">
        <v>2639957.5099999998</v>
      </c>
      <c r="F218" s="108">
        <v>6386.39</v>
      </c>
      <c r="G218" s="108">
        <v>79496.350000000006</v>
      </c>
      <c r="H218" s="109">
        <v>2725840.25</v>
      </c>
      <c r="I218" s="107">
        <v>1934394.37</v>
      </c>
      <c r="J218" s="108">
        <v>0</v>
      </c>
      <c r="K218" s="108">
        <v>66514.36</v>
      </c>
      <c r="L218" s="109">
        <v>2000908.7300000002</v>
      </c>
      <c r="M218" s="107">
        <v>0</v>
      </c>
      <c r="N218" s="108">
        <v>0</v>
      </c>
      <c r="O218" s="108">
        <v>0</v>
      </c>
      <c r="P218" s="109">
        <v>0</v>
      </c>
      <c r="Q218" s="107">
        <v>0</v>
      </c>
      <c r="R218" s="108">
        <v>0</v>
      </c>
      <c r="S218" s="108">
        <v>0</v>
      </c>
      <c r="T218" s="109">
        <v>0</v>
      </c>
      <c r="U218" s="143">
        <v>4574351.88</v>
      </c>
      <c r="V218" s="144">
        <v>6386.39</v>
      </c>
      <c r="W218" s="108">
        <v>146010.71000000002</v>
      </c>
      <c r="X218" s="109">
        <v>4726748.9799999995</v>
      </c>
      <c r="Y218" s="105"/>
    </row>
    <row r="219" spans="1:25" ht="13.5" outlineLevel="2" thickBot="1" x14ac:dyDescent="0.25">
      <c r="A219" s="465"/>
      <c r="B219" s="95">
        <v>810105</v>
      </c>
      <c r="C219" s="14" t="s">
        <v>352</v>
      </c>
      <c r="D219" s="58" t="s">
        <v>198</v>
      </c>
      <c r="E219" s="40">
        <v>2639957.5099999998</v>
      </c>
      <c r="F219" s="6">
        <v>6386.39</v>
      </c>
      <c r="G219" s="6">
        <v>79496.350000000006</v>
      </c>
      <c r="H219" s="38">
        <v>2725840.25</v>
      </c>
      <c r="I219" s="40">
        <v>1934394.37</v>
      </c>
      <c r="J219" s="6">
        <v>0</v>
      </c>
      <c r="K219" s="6">
        <v>66514.36</v>
      </c>
      <c r="L219" s="38">
        <v>2000908.7300000002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4574351.88</v>
      </c>
      <c r="V219" s="6">
        <v>6386.39</v>
      </c>
      <c r="W219" s="32">
        <v>146010.71000000002</v>
      </c>
      <c r="X219" s="38">
        <v>4726748.9799999995</v>
      </c>
      <c r="Y219" s="60"/>
    </row>
    <row r="220" spans="1:25" ht="13.5" hidden="1" outlineLevel="2" thickBot="1" x14ac:dyDescent="0.25">
      <c r="A220" s="475"/>
      <c r="B220" s="96">
        <v>810105</v>
      </c>
      <c r="C220" s="114" t="s">
        <v>351</v>
      </c>
      <c r="D220" s="59" t="s">
        <v>199</v>
      </c>
      <c r="E220" s="45">
        <v>0</v>
      </c>
      <c r="F220" s="46">
        <v>0</v>
      </c>
      <c r="G220" s="46">
        <v>0</v>
      </c>
      <c r="H220" s="44">
        <v>0</v>
      </c>
      <c r="I220" s="45">
        <v>0</v>
      </c>
      <c r="J220" s="46">
        <v>0</v>
      </c>
      <c r="K220" s="46">
        <v>0</v>
      </c>
      <c r="L220" s="44">
        <v>0</v>
      </c>
      <c r="M220" s="45">
        <v>0</v>
      </c>
      <c r="N220" s="46">
        <v>0</v>
      </c>
      <c r="O220" s="46">
        <v>0</v>
      </c>
      <c r="P220" s="44">
        <v>0</v>
      </c>
      <c r="Q220" s="45">
        <v>0</v>
      </c>
      <c r="R220" s="46">
        <v>0</v>
      </c>
      <c r="S220" s="46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  <c r="Y220" s="60"/>
    </row>
    <row r="221" spans="1:25" s="106" customFormat="1" ht="13.5" hidden="1" outlineLevel="1" collapsed="1" thickBot="1" x14ac:dyDescent="0.25">
      <c r="A221" s="464">
        <v>810106</v>
      </c>
      <c r="B221" s="97">
        <v>810106</v>
      </c>
      <c r="C221" s="100" t="s">
        <v>129</v>
      </c>
      <c r="D221" s="101" t="s">
        <v>335</v>
      </c>
      <c r="E221" s="107">
        <v>0</v>
      </c>
      <c r="F221" s="108">
        <v>0</v>
      </c>
      <c r="G221" s="108">
        <v>0</v>
      </c>
      <c r="H221" s="109">
        <v>0</v>
      </c>
      <c r="I221" s="107">
        <v>0</v>
      </c>
      <c r="J221" s="108">
        <v>0</v>
      </c>
      <c r="K221" s="108">
        <v>0</v>
      </c>
      <c r="L221" s="109">
        <v>0</v>
      </c>
      <c r="M221" s="107">
        <v>0</v>
      </c>
      <c r="N221" s="108">
        <v>0</v>
      </c>
      <c r="O221" s="108">
        <v>0</v>
      </c>
      <c r="P221" s="109">
        <v>0</v>
      </c>
      <c r="Q221" s="107">
        <v>0</v>
      </c>
      <c r="R221" s="108">
        <v>0</v>
      </c>
      <c r="S221" s="108">
        <v>0</v>
      </c>
      <c r="T221" s="109">
        <v>0</v>
      </c>
      <c r="U221" s="143">
        <v>0</v>
      </c>
      <c r="V221" s="144">
        <v>0</v>
      </c>
      <c r="W221" s="108">
        <v>0</v>
      </c>
      <c r="X221" s="109">
        <v>0</v>
      </c>
      <c r="Y221" s="105"/>
    </row>
    <row r="222" spans="1:25" ht="13.5" hidden="1" outlineLevel="2" thickBot="1" x14ac:dyDescent="0.25">
      <c r="A222" s="465"/>
      <c r="B222" s="95">
        <v>810106</v>
      </c>
      <c r="C222" s="14" t="s">
        <v>352</v>
      </c>
      <c r="D222" s="58" t="s">
        <v>198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0"/>
    </row>
    <row r="223" spans="1:25" ht="13.5" hidden="1" outlineLevel="2" thickBot="1" x14ac:dyDescent="0.25">
      <c r="A223" s="475"/>
      <c r="B223" s="96">
        <v>810106</v>
      </c>
      <c r="C223" s="114" t="s">
        <v>351</v>
      </c>
      <c r="D223" s="59" t="s">
        <v>199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  <c r="Y223" s="60"/>
    </row>
    <row r="224" spans="1:25" s="106" customFormat="1" outlineLevel="1" x14ac:dyDescent="0.2">
      <c r="A224" s="466">
        <v>810144</v>
      </c>
      <c r="B224" s="97">
        <v>810144</v>
      </c>
      <c r="C224" s="100" t="s">
        <v>130</v>
      </c>
      <c r="D224" s="101" t="s">
        <v>335</v>
      </c>
      <c r="E224" s="107">
        <v>6053950.04</v>
      </c>
      <c r="F224" s="108">
        <v>9571.0400000000009</v>
      </c>
      <c r="G224" s="108">
        <v>121049.56</v>
      </c>
      <c r="H224" s="109">
        <v>6184570.6399999997</v>
      </c>
      <c r="I224" s="107">
        <v>7374409.9399999995</v>
      </c>
      <c r="J224" s="108">
        <v>5686.1200000000008</v>
      </c>
      <c r="K224" s="108">
        <v>151167.35</v>
      </c>
      <c r="L224" s="109">
        <v>7531263.4099999992</v>
      </c>
      <c r="M224" s="107">
        <v>6382838.4699999997</v>
      </c>
      <c r="N224" s="108">
        <v>10813.64</v>
      </c>
      <c r="O224" s="108">
        <v>107814.62</v>
      </c>
      <c r="P224" s="109">
        <v>6501466.7299999995</v>
      </c>
      <c r="Q224" s="107">
        <v>7814615.75</v>
      </c>
      <c r="R224" s="108">
        <v>3122.3599999999997</v>
      </c>
      <c r="S224" s="108">
        <v>132316.23000000001</v>
      </c>
      <c r="T224" s="109">
        <v>7950054.3400000008</v>
      </c>
      <c r="U224" s="143">
        <v>27625814.199999999</v>
      </c>
      <c r="V224" s="144">
        <v>29193.160000000003</v>
      </c>
      <c r="W224" s="108">
        <v>512347.76</v>
      </c>
      <c r="X224" s="109">
        <v>28167355.120000001</v>
      </c>
      <c r="Y224" s="105"/>
    </row>
    <row r="225" spans="1:25" ht="13.5" outlineLevel="2" thickBot="1" x14ac:dyDescent="0.25">
      <c r="A225" s="467"/>
      <c r="B225" s="95">
        <v>810144</v>
      </c>
      <c r="C225" s="14" t="s">
        <v>352</v>
      </c>
      <c r="D225" s="35" t="s">
        <v>198</v>
      </c>
      <c r="E225" s="40">
        <v>6053950.04</v>
      </c>
      <c r="F225" s="6">
        <v>9571.0400000000009</v>
      </c>
      <c r="G225" s="6">
        <v>121049.56</v>
      </c>
      <c r="H225" s="38">
        <v>6184570.6399999997</v>
      </c>
      <c r="I225" s="40">
        <v>7374409.9399999995</v>
      </c>
      <c r="J225" s="6">
        <v>5686.1200000000008</v>
      </c>
      <c r="K225" s="6">
        <v>151167.35</v>
      </c>
      <c r="L225" s="38">
        <v>7531263.4099999992</v>
      </c>
      <c r="M225" s="40">
        <v>6382838.4699999997</v>
      </c>
      <c r="N225" s="6">
        <v>10813.64</v>
      </c>
      <c r="O225" s="6">
        <v>107814.62</v>
      </c>
      <c r="P225" s="38">
        <v>6501466.7299999995</v>
      </c>
      <c r="Q225" s="40">
        <v>7814615.75</v>
      </c>
      <c r="R225" s="6">
        <v>3122.3599999999997</v>
      </c>
      <c r="S225" s="6">
        <v>132316.23000000001</v>
      </c>
      <c r="T225" s="38">
        <v>7950054.3400000008</v>
      </c>
      <c r="U225" s="40">
        <v>27625814.199999999</v>
      </c>
      <c r="V225" s="6">
        <v>29193.160000000003</v>
      </c>
      <c r="W225" s="32">
        <v>512347.76</v>
      </c>
      <c r="X225" s="38">
        <v>28167355.120000001</v>
      </c>
      <c r="Y225" s="60"/>
    </row>
    <row r="226" spans="1:25" ht="13.5" hidden="1" outlineLevel="2" thickBot="1" x14ac:dyDescent="0.25">
      <c r="A226" s="468"/>
      <c r="B226" s="96">
        <v>810144</v>
      </c>
      <c r="C226" s="114" t="s">
        <v>351</v>
      </c>
      <c r="D226" s="42" t="s">
        <v>199</v>
      </c>
      <c r="E226" s="45">
        <v>0</v>
      </c>
      <c r="F226" s="46">
        <v>0</v>
      </c>
      <c r="G226" s="46">
        <v>0</v>
      </c>
      <c r="H226" s="44">
        <v>0</v>
      </c>
      <c r="I226" s="45">
        <v>0</v>
      </c>
      <c r="J226" s="46">
        <v>0</v>
      </c>
      <c r="K226" s="46">
        <v>0</v>
      </c>
      <c r="L226" s="44">
        <v>0</v>
      </c>
      <c r="M226" s="45">
        <v>0</v>
      </c>
      <c r="N226" s="46">
        <v>0</v>
      </c>
      <c r="O226" s="46">
        <v>0</v>
      </c>
      <c r="P226" s="44">
        <v>0</v>
      </c>
      <c r="Q226" s="45">
        <v>0</v>
      </c>
      <c r="R226" s="46">
        <v>0</v>
      </c>
      <c r="S226" s="46">
        <v>0</v>
      </c>
      <c r="T226" s="44">
        <v>0</v>
      </c>
      <c r="U226" s="45">
        <v>0</v>
      </c>
      <c r="V226" s="46">
        <v>0</v>
      </c>
      <c r="W226" s="43">
        <v>0</v>
      </c>
      <c r="X226" s="44">
        <v>0</v>
      </c>
      <c r="Y226" s="60"/>
    </row>
    <row r="227" spans="1:25" s="106" customFormat="1" ht="13.5" hidden="1" outlineLevel="1" collapsed="1" thickBot="1" x14ac:dyDescent="0.25">
      <c r="A227" s="466">
        <v>810173</v>
      </c>
      <c r="B227" s="97">
        <v>810173</v>
      </c>
      <c r="C227" s="100" t="s">
        <v>21</v>
      </c>
      <c r="D227" s="101" t="s">
        <v>335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43">
        <v>0</v>
      </c>
      <c r="V227" s="144">
        <v>0</v>
      </c>
      <c r="W227" s="108">
        <v>0</v>
      </c>
      <c r="X227" s="109">
        <v>0</v>
      </c>
      <c r="Y227" s="105"/>
    </row>
    <row r="228" spans="1:25" ht="13.5" hidden="1" outlineLevel="2" thickBot="1" x14ac:dyDescent="0.25">
      <c r="A228" s="467"/>
      <c r="B228" s="95">
        <v>810173</v>
      </c>
      <c r="C228" s="14" t="s">
        <v>352</v>
      </c>
      <c r="D228" s="35" t="s">
        <v>198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  <c r="Y228" s="60"/>
    </row>
    <row r="229" spans="1:25" ht="13.5" hidden="1" outlineLevel="2" thickBot="1" x14ac:dyDescent="0.25">
      <c r="A229" s="468"/>
      <c r="B229" s="96">
        <v>810173</v>
      </c>
      <c r="C229" s="114" t="s">
        <v>351</v>
      </c>
      <c r="D229" s="42" t="s">
        <v>199</v>
      </c>
      <c r="E229" s="45">
        <v>0</v>
      </c>
      <c r="F229" s="46">
        <v>0</v>
      </c>
      <c r="G229" s="46">
        <v>0</v>
      </c>
      <c r="H229" s="44">
        <v>0</v>
      </c>
      <c r="I229" s="45">
        <v>0</v>
      </c>
      <c r="J229" s="46">
        <v>0</v>
      </c>
      <c r="K229" s="46">
        <v>0</v>
      </c>
      <c r="L229" s="44">
        <v>0</v>
      </c>
      <c r="M229" s="45">
        <v>0</v>
      </c>
      <c r="N229" s="46">
        <v>0</v>
      </c>
      <c r="O229" s="46">
        <v>0</v>
      </c>
      <c r="P229" s="44">
        <v>0</v>
      </c>
      <c r="Q229" s="45">
        <v>0</v>
      </c>
      <c r="R229" s="46">
        <v>0</v>
      </c>
      <c r="S229" s="46">
        <v>0</v>
      </c>
      <c r="T229" s="44">
        <v>0</v>
      </c>
      <c r="U229" s="45">
        <v>0</v>
      </c>
      <c r="V229" s="46">
        <v>0</v>
      </c>
      <c r="W229" s="43">
        <v>0</v>
      </c>
      <c r="X229" s="44">
        <v>0</v>
      </c>
      <c r="Y229" s="60"/>
    </row>
    <row r="230" spans="1:25" s="106" customFormat="1" ht="13.5" hidden="1" outlineLevel="1" collapsed="1" thickBot="1" x14ac:dyDescent="0.25">
      <c r="A230" s="464">
        <v>810177</v>
      </c>
      <c r="B230" s="97">
        <v>810177</v>
      </c>
      <c r="C230" s="100" t="s">
        <v>84</v>
      </c>
      <c r="D230" s="101" t="s">
        <v>335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43">
        <v>0</v>
      </c>
      <c r="V230" s="144">
        <v>0</v>
      </c>
      <c r="W230" s="108">
        <v>0</v>
      </c>
      <c r="X230" s="109">
        <v>0</v>
      </c>
      <c r="Y230" s="105"/>
    </row>
    <row r="231" spans="1:25" ht="13.5" hidden="1" outlineLevel="2" thickBot="1" x14ac:dyDescent="0.25">
      <c r="A231" s="465"/>
      <c r="B231" s="95">
        <v>810177</v>
      </c>
      <c r="C231" s="14" t="s">
        <v>352</v>
      </c>
      <c r="D231" s="58" t="s">
        <v>198</v>
      </c>
      <c r="E231" s="40">
        <v>0</v>
      </c>
      <c r="F231" s="6">
        <v>0</v>
      </c>
      <c r="G231" s="6">
        <v>0</v>
      </c>
      <c r="H231" s="38">
        <v>0</v>
      </c>
      <c r="I231" s="40">
        <v>0</v>
      </c>
      <c r="J231" s="6">
        <v>0</v>
      </c>
      <c r="K231" s="6">
        <v>0</v>
      </c>
      <c r="L231" s="38">
        <v>0</v>
      </c>
      <c r="M231" s="40">
        <v>0</v>
      </c>
      <c r="N231" s="6">
        <v>0</v>
      </c>
      <c r="O231" s="6">
        <v>0</v>
      </c>
      <c r="P231" s="38">
        <v>0</v>
      </c>
      <c r="Q231" s="40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  <c r="Y231" s="60"/>
    </row>
    <row r="232" spans="1:25" ht="13.5" hidden="1" outlineLevel="2" thickBot="1" x14ac:dyDescent="0.25">
      <c r="A232" s="475"/>
      <c r="B232" s="96">
        <v>810177</v>
      </c>
      <c r="C232" s="114" t="s">
        <v>351</v>
      </c>
      <c r="D232" s="59" t="s">
        <v>199</v>
      </c>
      <c r="E232" s="45">
        <v>0</v>
      </c>
      <c r="F232" s="46">
        <v>0</v>
      </c>
      <c r="G232" s="46">
        <v>0</v>
      </c>
      <c r="H232" s="44">
        <v>0</v>
      </c>
      <c r="I232" s="45">
        <v>0</v>
      </c>
      <c r="J232" s="46">
        <v>0</v>
      </c>
      <c r="K232" s="46">
        <v>0</v>
      </c>
      <c r="L232" s="44">
        <v>0</v>
      </c>
      <c r="M232" s="45">
        <v>0</v>
      </c>
      <c r="N232" s="46">
        <v>0</v>
      </c>
      <c r="O232" s="46">
        <v>0</v>
      </c>
      <c r="P232" s="44">
        <v>0</v>
      </c>
      <c r="Q232" s="45">
        <v>0</v>
      </c>
      <c r="R232" s="46">
        <v>0</v>
      </c>
      <c r="S232" s="46">
        <v>0</v>
      </c>
      <c r="T232" s="44">
        <v>0</v>
      </c>
      <c r="U232" s="45">
        <v>0</v>
      </c>
      <c r="V232" s="46">
        <v>0</v>
      </c>
      <c r="W232" s="43">
        <v>0</v>
      </c>
      <c r="X232" s="44">
        <v>0</v>
      </c>
      <c r="Y232" s="60"/>
    </row>
    <row r="233" spans="1:25" s="106" customFormat="1" ht="13.5" hidden="1" outlineLevel="1" collapsed="1" thickBot="1" x14ac:dyDescent="0.25">
      <c r="A233" s="466">
        <v>810187</v>
      </c>
      <c r="B233" s="97">
        <v>810187</v>
      </c>
      <c r="C233" s="100" t="s">
        <v>73</v>
      </c>
      <c r="D233" s="101" t="s">
        <v>335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43">
        <v>0</v>
      </c>
      <c r="V233" s="144">
        <v>0</v>
      </c>
      <c r="W233" s="108">
        <v>0</v>
      </c>
      <c r="X233" s="109">
        <v>0</v>
      </c>
      <c r="Y233" s="105"/>
    </row>
    <row r="234" spans="1:25" ht="13.5" hidden="1" outlineLevel="2" thickBot="1" x14ac:dyDescent="0.25">
      <c r="A234" s="467"/>
      <c r="B234" s="95">
        <v>810187</v>
      </c>
      <c r="C234" s="14" t="s">
        <v>352</v>
      </c>
      <c r="D234" s="35" t="s">
        <v>198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  <c r="Y234" s="60"/>
    </row>
    <row r="235" spans="1:25" ht="13.5" hidden="1" outlineLevel="2" thickBot="1" x14ac:dyDescent="0.25">
      <c r="A235" s="468"/>
      <c r="B235" s="96">
        <v>810187</v>
      </c>
      <c r="C235" s="114" t="s">
        <v>351</v>
      </c>
      <c r="D235" s="42" t="s">
        <v>199</v>
      </c>
      <c r="E235" s="45">
        <v>0</v>
      </c>
      <c r="F235" s="46">
        <v>0</v>
      </c>
      <c r="G235" s="46">
        <v>0</v>
      </c>
      <c r="H235" s="44">
        <v>0</v>
      </c>
      <c r="I235" s="45">
        <v>0</v>
      </c>
      <c r="J235" s="46">
        <v>0</v>
      </c>
      <c r="K235" s="46">
        <v>0</v>
      </c>
      <c r="L235" s="44">
        <v>0</v>
      </c>
      <c r="M235" s="45">
        <v>0</v>
      </c>
      <c r="N235" s="46">
        <v>0</v>
      </c>
      <c r="O235" s="46">
        <v>0</v>
      </c>
      <c r="P235" s="44">
        <v>0</v>
      </c>
      <c r="Q235" s="45">
        <v>0</v>
      </c>
      <c r="R235" s="46">
        <v>0</v>
      </c>
      <c r="S235" s="46">
        <v>0</v>
      </c>
      <c r="T235" s="44">
        <v>0</v>
      </c>
      <c r="U235" s="45">
        <v>0</v>
      </c>
      <c r="V235" s="46">
        <v>0</v>
      </c>
      <c r="W235" s="43">
        <v>0</v>
      </c>
      <c r="X235" s="44">
        <v>0</v>
      </c>
      <c r="Y235" s="60"/>
    </row>
    <row r="236" spans="1:25" s="106" customFormat="1" ht="13.5" hidden="1" outlineLevel="1" collapsed="1" thickBot="1" x14ac:dyDescent="0.25">
      <c r="A236" s="464">
        <v>810196</v>
      </c>
      <c r="B236" s="97">
        <v>810196</v>
      </c>
      <c r="C236" s="100" t="s">
        <v>166</v>
      </c>
      <c r="D236" s="101" t="s">
        <v>335</v>
      </c>
      <c r="E236" s="107">
        <v>0</v>
      </c>
      <c r="F236" s="108">
        <v>0</v>
      </c>
      <c r="G236" s="108">
        <v>0</v>
      </c>
      <c r="H236" s="109">
        <v>0</v>
      </c>
      <c r="I236" s="107">
        <v>0</v>
      </c>
      <c r="J236" s="108">
        <v>0</v>
      </c>
      <c r="K236" s="108">
        <v>0</v>
      </c>
      <c r="L236" s="109">
        <v>0</v>
      </c>
      <c r="M236" s="107">
        <v>0</v>
      </c>
      <c r="N236" s="108">
        <v>0</v>
      </c>
      <c r="O236" s="108">
        <v>0</v>
      </c>
      <c r="P236" s="109">
        <v>0</v>
      </c>
      <c r="Q236" s="107">
        <v>0</v>
      </c>
      <c r="R236" s="108">
        <v>0</v>
      </c>
      <c r="S236" s="108">
        <v>0</v>
      </c>
      <c r="T236" s="109">
        <v>0</v>
      </c>
      <c r="U236" s="143">
        <v>0</v>
      </c>
      <c r="V236" s="144">
        <v>0</v>
      </c>
      <c r="W236" s="108">
        <v>0</v>
      </c>
      <c r="X236" s="109">
        <v>0</v>
      </c>
      <c r="Y236" s="105"/>
    </row>
    <row r="237" spans="1:25" ht="13.5" hidden="1" outlineLevel="2" thickBot="1" x14ac:dyDescent="0.25">
      <c r="A237" s="465"/>
      <c r="B237" s="95">
        <v>810196</v>
      </c>
      <c r="C237" s="14" t="s">
        <v>352</v>
      </c>
      <c r="D237" s="58" t="s">
        <v>198</v>
      </c>
      <c r="E237" s="40">
        <v>0</v>
      </c>
      <c r="F237" s="6">
        <v>0</v>
      </c>
      <c r="G237" s="6">
        <v>0</v>
      </c>
      <c r="H237" s="38">
        <v>0</v>
      </c>
      <c r="I237" s="40">
        <v>0</v>
      </c>
      <c r="J237" s="6">
        <v>0</v>
      </c>
      <c r="K237" s="6">
        <v>0</v>
      </c>
      <c r="L237" s="38">
        <v>0</v>
      </c>
      <c r="M237" s="40">
        <v>0</v>
      </c>
      <c r="N237" s="6">
        <v>0</v>
      </c>
      <c r="O237" s="6">
        <v>0</v>
      </c>
      <c r="P237" s="38">
        <v>0</v>
      </c>
      <c r="Q237" s="40">
        <v>0</v>
      </c>
      <c r="R237" s="6">
        <v>0</v>
      </c>
      <c r="S237" s="6">
        <v>0</v>
      </c>
      <c r="T237" s="38">
        <v>0</v>
      </c>
      <c r="U237" s="40">
        <v>0</v>
      </c>
      <c r="V237" s="6">
        <v>0</v>
      </c>
      <c r="W237" s="32">
        <v>0</v>
      </c>
      <c r="X237" s="38">
        <v>0</v>
      </c>
      <c r="Y237" s="60"/>
    </row>
    <row r="238" spans="1:25" ht="13.5" hidden="1" outlineLevel="2" thickBot="1" x14ac:dyDescent="0.25">
      <c r="A238" s="475"/>
      <c r="B238" s="96">
        <v>810196</v>
      </c>
      <c r="C238" s="114" t="s">
        <v>351</v>
      </c>
      <c r="D238" s="59" t="s">
        <v>199</v>
      </c>
      <c r="E238" s="45">
        <v>0</v>
      </c>
      <c r="F238" s="46">
        <v>0</v>
      </c>
      <c r="G238" s="46">
        <v>0</v>
      </c>
      <c r="H238" s="44">
        <v>0</v>
      </c>
      <c r="I238" s="45">
        <v>0</v>
      </c>
      <c r="J238" s="46">
        <v>0</v>
      </c>
      <c r="K238" s="46">
        <v>0</v>
      </c>
      <c r="L238" s="44">
        <v>0</v>
      </c>
      <c r="M238" s="45">
        <v>0</v>
      </c>
      <c r="N238" s="46">
        <v>0</v>
      </c>
      <c r="O238" s="46">
        <v>0</v>
      </c>
      <c r="P238" s="44">
        <v>0</v>
      </c>
      <c r="Q238" s="45">
        <v>0</v>
      </c>
      <c r="R238" s="46">
        <v>0</v>
      </c>
      <c r="S238" s="46">
        <v>0</v>
      </c>
      <c r="T238" s="44">
        <v>0</v>
      </c>
      <c r="U238" s="45">
        <v>0</v>
      </c>
      <c r="V238" s="46">
        <v>0</v>
      </c>
      <c r="W238" s="43">
        <v>0</v>
      </c>
      <c r="X238" s="44">
        <v>0</v>
      </c>
      <c r="Y238" s="60"/>
    </row>
    <row r="239" spans="1:25" s="106" customFormat="1" ht="13.5" hidden="1" outlineLevel="1" collapsed="1" thickBot="1" x14ac:dyDescent="0.25">
      <c r="A239" s="466">
        <v>810240</v>
      </c>
      <c r="B239" s="97">
        <v>810240</v>
      </c>
      <c r="C239" s="100" t="s">
        <v>181</v>
      </c>
      <c r="D239" s="101" t="s">
        <v>335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43">
        <v>0</v>
      </c>
      <c r="V239" s="144">
        <v>0</v>
      </c>
      <c r="W239" s="108">
        <v>0</v>
      </c>
      <c r="X239" s="109">
        <v>0</v>
      </c>
      <c r="Y239" s="105"/>
    </row>
    <row r="240" spans="1:25" ht="13.5" hidden="1" outlineLevel="2" thickBot="1" x14ac:dyDescent="0.25">
      <c r="A240" s="467"/>
      <c r="B240" s="95">
        <v>810240</v>
      </c>
      <c r="C240" s="14" t="s">
        <v>352</v>
      </c>
      <c r="D240" s="35" t="s">
        <v>198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  <c r="Y240" s="60"/>
    </row>
    <row r="241" spans="1:25" ht="13.5" hidden="1" outlineLevel="2" thickBot="1" x14ac:dyDescent="0.25">
      <c r="A241" s="468"/>
      <c r="B241" s="96">
        <v>810240</v>
      </c>
      <c r="C241" s="114" t="s">
        <v>351</v>
      </c>
      <c r="D241" s="42" t="s">
        <v>199</v>
      </c>
      <c r="E241" s="45">
        <v>0</v>
      </c>
      <c r="F241" s="46">
        <v>0</v>
      </c>
      <c r="G241" s="46">
        <v>0</v>
      </c>
      <c r="H241" s="44">
        <v>0</v>
      </c>
      <c r="I241" s="45">
        <v>0</v>
      </c>
      <c r="J241" s="46">
        <v>0</v>
      </c>
      <c r="K241" s="46">
        <v>0</v>
      </c>
      <c r="L241" s="44">
        <v>0</v>
      </c>
      <c r="M241" s="45">
        <v>0</v>
      </c>
      <c r="N241" s="46">
        <v>0</v>
      </c>
      <c r="O241" s="46">
        <v>0</v>
      </c>
      <c r="P241" s="44">
        <v>0</v>
      </c>
      <c r="Q241" s="45">
        <v>0</v>
      </c>
      <c r="R241" s="46">
        <v>0</v>
      </c>
      <c r="S241" s="46">
        <v>0</v>
      </c>
      <c r="T241" s="44">
        <v>0</v>
      </c>
      <c r="U241" s="45">
        <v>0</v>
      </c>
      <c r="V241" s="46">
        <v>0</v>
      </c>
      <c r="W241" s="43">
        <v>0</v>
      </c>
      <c r="X241" s="44">
        <v>0</v>
      </c>
      <c r="Y241" s="60"/>
    </row>
    <row r="242" spans="1:25" s="106" customFormat="1" ht="13.5" hidden="1" outlineLevel="1" collapsed="1" thickBot="1" x14ac:dyDescent="0.25">
      <c r="A242" s="464">
        <v>810301</v>
      </c>
      <c r="B242" s="97">
        <v>810301</v>
      </c>
      <c r="C242" s="100" t="s">
        <v>253</v>
      </c>
      <c r="D242" s="101" t="s">
        <v>335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43">
        <v>0</v>
      </c>
      <c r="V242" s="144">
        <v>0</v>
      </c>
      <c r="W242" s="108">
        <v>0</v>
      </c>
      <c r="X242" s="109">
        <v>0</v>
      </c>
      <c r="Y242" s="105"/>
    </row>
    <row r="243" spans="1:25" ht="13.5" hidden="1" outlineLevel="2" thickBot="1" x14ac:dyDescent="0.25">
      <c r="A243" s="465"/>
      <c r="B243" s="95">
        <v>810301</v>
      </c>
      <c r="C243" s="14" t="s">
        <v>352</v>
      </c>
      <c r="D243" s="58" t="s">
        <v>198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0"/>
    </row>
    <row r="244" spans="1:25" ht="13.5" hidden="1" outlineLevel="2" thickBot="1" x14ac:dyDescent="0.25">
      <c r="A244" s="475"/>
      <c r="B244" s="96">
        <v>810301</v>
      </c>
      <c r="C244" s="114" t="s">
        <v>351</v>
      </c>
      <c r="D244" s="59" t="s">
        <v>199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  <c r="Y244" s="60"/>
    </row>
    <row r="245" spans="1:25" s="106" customFormat="1" ht="13.5" hidden="1" outlineLevel="1" collapsed="1" thickBot="1" x14ac:dyDescent="0.25">
      <c r="A245" s="464">
        <v>810302</v>
      </c>
      <c r="B245" s="97">
        <v>810302</v>
      </c>
      <c r="C245" s="100" t="s">
        <v>74</v>
      </c>
      <c r="D245" s="101" t="s">
        <v>335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43">
        <v>0</v>
      </c>
      <c r="V245" s="144">
        <v>0</v>
      </c>
      <c r="W245" s="108">
        <v>0</v>
      </c>
      <c r="X245" s="109">
        <v>0</v>
      </c>
      <c r="Y245" s="105"/>
    </row>
    <row r="246" spans="1:25" ht="13.5" hidden="1" outlineLevel="2" thickBot="1" x14ac:dyDescent="0.25">
      <c r="A246" s="465"/>
      <c r="B246" s="95">
        <v>810302</v>
      </c>
      <c r="C246" s="14" t="s">
        <v>352</v>
      </c>
      <c r="D246" s="58" t="s">
        <v>198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0"/>
    </row>
    <row r="247" spans="1:25" ht="13.5" hidden="1" outlineLevel="2" thickBot="1" x14ac:dyDescent="0.25">
      <c r="A247" s="475"/>
      <c r="B247" s="96">
        <v>810302</v>
      </c>
      <c r="C247" s="114" t="s">
        <v>351</v>
      </c>
      <c r="D247" s="59" t="s">
        <v>199</v>
      </c>
      <c r="E247" s="45">
        <v>0</v>
      </c>
      <c r="F247" s="46">
        <v>0</v>
      </c>
      <c r="G247" s="46">
        <v>0</v>
      </c>
      <c r="H247" s="44">
        <v>0</v>
      </c>
      <c r="I247" s="45">
        <v>0</v>
      </c>
      <c r="J247" s="46">
        <v>0</v>
      </c>
      <c r="K247" s="46">
        <v>0</v>
      </c>
      <c r="L247" s="44">
        <v>0</v>
      </c>
      <c r="M247" s="45">
        <v>0</v>
      </c>
      <c r="N247" s="46">
        <v>0</v>
      </c>
      <c r="O247" s="46">
        <v>0</v>
      </c>
      <c r="P247" s="44">
        <v>0</v>
      </c>
      <c r="Q247" s="45">
        <v>0</v>
      </c>
      <c r="R247" s="46">
        <v>0</v>
      </c>
      <c r="S247" s="46">
        <v>0</v>
      </c>
      <c r="T247" s="44">
        <v>0</v>
      </c>
      <c r="U247" s="45">
        <v>0</v>
      </c>
      <c r="V247" s="46">
        <v>0</v>
      </c>
      <c r="W247" s="43">
        <v>0</v>
      </c>
      <c r="X247" s="44">
        <v>0</v>
      </c>
      <c r="Y247" s="60"/>
    </row>
    <row r="248" spans="1:25" s="106" customFormat="1" ht="13.5" hidden="1" outlineLevel="1" collapsed="1" thickBot="1" x14ac:dyDescent="0.25">
      <c r="A248" s="464">
        <v>810308</v>
      </c>
      <c r="B248" s="97">
        <v>810308</v>
      </c>
      <c r="C248" s="100" t="s">
        <v>162</v>
      </c>
      <c r="D248" s="101" t="s">
        <v>335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43">
        <v>0</v>
      </c>
      <c r="V248" s="144">
        <v>0</v>
      </c>
      <c r="W248" s="108">
        <v>0</v>
      </c>
      <c r="X248" s="109">
        <v>0</v>
      </c>
      <c r="Y248" s="105"/>
    </row>
    <row r="249" spans="1:25" ht="13.5" hidden="1" outlineLevel="2" thickBot="1" x14ac:dyDescent="0.25">
      <c r="A249" s="465"/>
      <c r="B249" s="95">
        <v>810308</v>
      </c>
      <c r="C249" s="14" t="s">
        <v>352</v>
      </c>
      <c r="D249" s="58" t="s">
        <v>198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0"/>
    </row>
    <row r="250" spans="1:25" ht="13.5" hidden="1" outlineLevel="2" thickBot="1" x14ac:dyDescent="0.25">
      <c r="A250" s="475"/>
      <c r="B250" s="96">
        <v>810308</v>
      </c>
      <c r="C250" s="114" t="s">
        <v>351</v>
      </c>
      <c r="D250" s="59" t="s">
        <v>199</v>
      </c>
      <c r="E250" s="45">
        <v>0</v>
      </c>
      <c r="F250" s="46">
        <v>0</v>
      </c>
      <c r="G250" s="46">
        <v>0</v>
      </c>
      <c r="H250" s="44">
        <v>0</v>
      </c>
      <c r="I250" s="45">
        <v>0</v>
      </c>
      <c r="J250" s="46">
        <v>0</v>
      </c>
      <c r="K250" s="46">
        <v>0</v>
      </c>
      <c r="L250" s="44">
        <v>0</v>
      </c>
      <c r="M250" s="45">
        <v>0</v>
      </c>
      <c r="N250" s="46">
        <v>0</v>
      </c>
      <c r="O250" s="46">
        <v>0</v>
      </c>
      <c r="P250" s="44">
        <v>0</v>
      </c>
      <c r="Q250" s="45">
        <v>0</v>
      </c>
      <c r="R250" s="46">
        <v>0</v>
      </c>
      <c r="S250" s="46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  <c r="Y250" s="60"/>
    </row>
    <row r="251" spans="1:25" s="106" customFormat="1" ht="13.5" hidden="1" outlineLevel="1" collapsed="1" thickBot="1" x14ac:dyDescent="0.25">
      <c r="A251" s="464">
        <v>810320</v>
      </c>
      <c r="B251" s="97">
        <v>810320</v>
      </c>
      <c r="C251" s="100" t="s">
        <v>163</v>
      </c>
      <c r="D251" s="101" t="s">
        <v>335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43">
        <v>0</v>
      </c>
      <c r="V251" s="144">
        <v>0</v>
      </c>
      <c r="W251" s="108">
        <v>0</v>
      </c>
      <c r="X251" s="109">
        <v>0</v>
      </c>
      <c r="Y251" s="105"/>
    </row>
    <row r="252" spans="1:25" ht="13.5" hidden="1" outlineLevel="2" thickBot="1" x14ac:dyDescent="0.25">
      <c r="A252" s="465"/>
      <c r="B252" s="95">
        <v>810320</v>
      </c>
      <c r="C252" s="14" t="s">
        <v>352</v>
      </c>
      <c r="D252" s="58" t="s">
        <v>198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  <c r="Y252" s="60"/>
    </row>
    <row r="253" spans="1:25" ht="13.5" hidden="1" outlineLevel="2" thickBot="1" x14ac:dyDescent="0.25">
      <c r="A253" s="475"/>
      <c r="B253" s="96">
        <v>810320</v>
      </c>
      <c r="C253" s="114" t="s">
        <v>351</v>
      </c>
      <c r="D253" s="59" t="s">
        <v>199</v>
      </c>
      <c r="E253" s="45">
        <v>0</v>
      </c>
      <c r="F253" s="46">
        <v>0</v>
      </c>
      <c r="G253" s="46">
        <v>0</v>
      </c>
      <c r="H253" s="44">
        <v>0</v>
      </c>
      <c r="I253" s="45">
        <v>0</v>
      </c>
      <c r="J253" s="46">
        <v>0</v>
      </c>
      <c r="K253" s="46">
        <v>0</v>
      </c>
      <c r="L253" s="44">
        <v>0</v>
      </c>
      <c r="M253" s="45">
        <v>0</v>
      </c>
      <c r="N253" s="46">
        <v>0</v>
      </c>
      <c r="O253" s="46">
        <v>0</v>
      </c>
      <c r="P253" s="44">
        <v>0</v>
      </c>
      <c r="Q253" s="45">
        <v>0</v>
      </c>
      <c r="R253" s="46">
        <v>0</v>
      </c>
      <c r="S253" s="46">
        <v>0</v>
      </c>
      <c r="T253" s="44">
        <v>0</v>
      </c>
      <c r="U253" s="45">
        <v>0</v>
      </c>
      <c r="V253" s="46">
        <v>0</v>
      </c>
      <c r="W253" s="43">
        <v>0</v>
      </c>
      <c r="X253" s="44">
        <v>0</v>
      </c>
      <c r="Y253" s="60"/>
    </row>
    <row r="254" spans="1:25" s="106" customFormat="1" ht="13.5" hidden="1" outlineLevel="1" collapsed="1" thickBot="1" x14ac:dyDescent="0.25">
      <c r="A254" s="466">
        <v>810323</v>
      </c>
      <c r="B254" s="97">
        <v>810323</v>
      </c>
      <c r="C254" s="100" t="s">
        <v>183</v>
      </c>
      <c r="D254" s="101" t="s">
        <v>335</v>
      </c>
      <c r="E254" s="107">
        <v>0</v>
      </c>
      <c r="F254" s="108">
        <v>0</v>
      </c>
      <c r="G254" s="108">
        <v>0</v>
      </c>
      <c r="H254" s="109">
        <v>0</v>
      </c>
      <c r="I254" s="107">
        <v>0</v>
      </c>
      <c r="J254" s="108">
        <v>0</v>
      </c>
      <c r="K254" s="108">
        <v>0</v>
      </c>
      <c r="L254" s="109">
        <v>0</v>
      </c>
      <c r="M254" s="107">
        <v>0</v>
      </c>
      <c r="N254" s="108">
        <v>0</v>
      </c>
      <c r="O254" s="108">
        <v>0</v>
      </c>
      <c r="P254" s="109">
        <v>0</v>
      </c>
      <c r="Q254" s="107">
        <v>0</v>
      </c>
      <c r="R254" s="108">
        <v>0</v>
      </c>
      <c r="S254" s="108">
        <v>0</v>
      </c>
      <c r="T254" s="109">
        <v>0</v>
      </c>
      <c r="U254" s="143">
        <v>0</v>
      </c>
      <c r="V254" s="144">
        <v>0</v>
      </c>
      <c r="W254" s="108">
        <v>0</v>
      </c>
      <c r="X254" s="109">
        <v>0</v>
      </c>
      <c r="Y254" s="105"/>
    </row>
    <row r="255" spans="1:25" ht="13.5" hidden="1" outlineLevel="2" thickBot="1" x14ac:dyDescent="0.25">
      <c r="A255" s="467"/>
      <c r="B255" s="95">
        <v>810323</v>
      </c>
      <c r="C255" s="14" t="s">
        <v>352</v>
      </c>
      <c r="D255" s="35" t="s">
        <v>198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  <c r="Y255" s="60"/>
    </row>
    <row r="256" spans="1:25" ht="13.5" hidden="1" outlineLevel="2" thickBot="1" x14ac:dyDescent="0.25">
      <c r="A256" s="468"/>
      <c r="B256" s="96">
        <v>810323</v>
      </c>
      <c r="C256" s="114" t="s">
        <v>351</v>
      </c>
      <c r="D256" s="42" t="s">
        <v>199</v>
      </c>
      <c r="E256" s="45">
        <v>0</v>
      </c>
      <c r="F256" s="46">
        <v>0</v>
      </c>
      <c r="G256" s="46">
        <v>0</v>
      </c>
      <c r="H256" s="44">
        <v>0</v>
      </c>
      <c r="I256" s="45">
        <v>0</v>
      </c>
      <c r="J256" s="46">
        <v>0</v>
      </c>
      <c r="K256" s="46">
        <v>0</v>
      </c>
      <c r="L256" s="44">
        <v>0</v>
      </c>
      <c r="M256" s="45">
        <v>0</v>
      </c>
      <c r="N256" s="46">
        <v>0</v>
      </c>
      <c r="O256" s="46">
        <v>0</v>
      </c>
      <c r="P256" s="44">
        <v>0</v>
      </c>
      <c r="Q256" s="45">
        <v>0</v>
      </c>
      <c r="R256" s="46">
        <v>0</v>
      </c>
      <c r="S256" s="46">
        <v>0</v>
      </c>
      <c r="T256" s="44">
        <v>0</v>
      </c>
      <c r="U256" s="45">
        <v>0</v>
      </c>
      <c r="V256" s="46">
        <v>0</v>
      </c>
      <c r="W256" s="43">
        <v>0</v>
      </c>
      <c r="X256" s="44">
        <v>0</v>
      </c>
      <c r="Y256" s="60"/>
    </row>
    <row r="257" spans="1:25" s="106" customFormat="1" ht="13.5" hidden="1" outlineLevel="1" collapsed="1" thickBot="1" x14ac:dyDescent="0.25">
      <c r="A257" s="464">
        <v>810330</v>
      </c>
      <c r="B257" s="97">
        <v>810330</v>
      </c>
      <c r="C257" s="100" t="s">
        <v>254</v>
      </c>
      <c r="D257" s="101" t="s">
        <v>335</v>
      </c>
      <c r="E257" s="107">
        <v>0</v>
      </c>
      <c r="F257" s="108">
        <v>0</v>
      </c>
      <c r="G257" s="108">
        <v>0</v>
      </c>
      <c r="H257" s="109">
        <v>0</v>
      </c>
      <c r="I257" s="107">
        <v>0</v>
      </c>
      <c r="J257" s="108">
        <v>0</v>
      </c>
      <c r="K257" s="108">
        <v>0</v>
      </c>
      <c r="L257" s="109">
        <v>0</v>
      </c>
      <c r="M257" s="107">
        <v>0</v>
      </c>
      <c r="N257" s="108">
        <v>0</v>
      </c>
      <c r="O257" s="108">
        <v>0</v>
      </c>
      <c r="P257" s="109">
        <v>0</v>
      </c>
      <c r="Q257" s="107">
        <v>0</v>
      </c>
      <c r="R257" s="108">
        <v>0</v>
      </c>
      <c r="S257" s="108">
        <v>0</v>
      </c>
      <c r="T257" s="109">
        <v>0</v>
      </c>
      <c r="U257" s="143">
        <v>0</v>
      </c>
      <c r="V257" s="144">
        <v>0</v>
      </c>
      <c r="W257" s="108">
        <v>0</v>
      </c>
      <c r="X257" s="109">
        <v>0</v>
      </c>
      <c r="Y257" s="105"/>
    </row>
    <row r="258" spans="1:25" ht="13.5" hidden="1" outlineLevel="2" thickBot="1" x14ac:dyDescent="0.25">
      <c r="A258" s="465"/>
      <c r="B258" s="95">
        <v>810330</v>
      </c>
      <c r="C258" s="14" t="s">
        <v>352</v>
      </c>
      <c r="D258" s="58" t="s">
        <v>198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  <c r="Y258" s="60"/>
    </row>
    <row r="259" spans="1:25" ht="13.5" hidden="1" outlineLevel="2" thickBot="1" x14ac:dyDescent="0.25">
      <c r="A259" s="475"/>
      <c r="B259" s="96">
        <v>810330</v>
      </c>
      <c r="C259" s="114" t="s">
        <v>351</v>
      </c>
      <c r="D259" s="59" t="s">
        <v>199</v>
      </c>
      <c r="E259" s="45">
        <v>0</v>
      </c>
      <c r="F259" s="46">
        <v>0</v>
      </c>
      <c r="G259" s="46">
        <v>0</v>
      </c>
      <c r="H259" s="44">
        <v>0</v>
      </c>
      <c r="I259" s="45">
        <v>0</v>
      </c>
      <c r="J259" s="46">
        <v>0</v>
      </c>
      <c r="K259" s="46">
        <v>0</v>
      </c>
      <c r="L259" s="44">
        <v>0</v>
      </c>
      <c r="M259" s="45">
        <v>0</v>
      </c>
      <c r="N259" s="46">
        <v>0</v>
      </c>
      <c r="O259" s="46">
        <v>0</v>
      </c>
      <c r="P259" s="44">
        <v>0</v>
      </c>
      <c r="Q259" s="45">
        <v>0</v>
      </c>
      <c r="R259" s="46">
        <v>0</v>
      </c>
      <c r="S259" s="46">
        <v>0</v>
      </c>
      <c r="T259" s="44">
        <v>0</v>
      </c>
      <c r="U259" s="45">
        <v>0</v>
      </c>
      <c r="V259" s="46">
        <v>0</v>
      </c>
      <c r="W259" s="43">
        <v>0</v>
      </c>
      <c r="X259" s="44">
        <v>0</v>
      </c>
      <c r="Y259" s="60"/>
    </row>
    <row r="260" spans="1:25" s="106" customFormat="1" ht="13.5" hidden="1" outlineLevel="1" collapsed="1" thickBot="1" x14ac:dyDescent="0.25">
      <c r="A260" s="464">
        <v>810333</v>
      </c>
      <c r="B260" s="97">
        <v>810333</v>
      </c>
      <c r="C260" s="100" t="s">
        <v>296</v>
      </c>
      <c r="D260" s="101" t="s">
        <v>335</v>
      </c>
      <c r="E260" s="107">
        <v>0</v>
      </c>
      <c r="F260" s="108">
        <v>0</v>
      </c>
      <c r="G260" s="108">
        <v>0</v>
      </c>
      <c r="H260" s="109">
        <v>0</v>
      </c>
      <c r="I260" s="107">
        <v>0</v>
      </c>
      <c r="J260" s="108">
        <v>0</v>
      </c>
      <c r="K260" s="108">
        <v>0</v>
      </c>
      <c r="L260" s="109">
        <v>0</v>
      </c>
      <c r="M260" s="107">
        <v>0</v>
      </c>
      <c r="N260" s="108">
        <v>0</v>
      </c>
      <c r="O260" s="108">
        <v>0</v>
      </c>
      <c r="P260" s="109">
        <v>0</v>
      </c>
      <c r="Q260" s="107">
        <v>0</v>
      </c>
      <c r="R260" s="108">
        <v>0</v>
      </c>
      <c r="S260" s="108">
        <v>0</v>
      </c>
      <c r="T260" s="109">
        <v>0</v>
      </c>
      <c r="U260" s="143">
        <v>0</v>
      </c>
      <c r="V260" s="144">
        <v>0</v>
      </c>
      <c r="W260" s="108">
        <v>0</v>
      </c>
      <c r="X260" s="109">
        <v>0</v>
      </c>
      <c r="Y260" s="105"/>
    </row>
    <row r="261" spans="1:25" ht="13.5" hidden="1" outlineLevel="2" thickBot="1" x14ac:dyDescent="0.25">
      <c r="A261" s="465"/>
      <c r="B261" s="95">
        <v>810333</v>
      </c>
      <c r="C261" s="14" t="s">
        <v>352</v>
      </c>
      <c r="D261" s="58" t="s">
        <v>198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  <c r="Y261" s="60"/>
    </row>
    <row r="262" spans="1:25" ht="13.5" hidden="1" outlineLevel="2" thickBot="1" x14ac:dyDescent="0.25">
      <c r="A262" s="475"/>
      <c r="B262" s="96">
        <v>810333</v>
      </c>
      <c r="C262" s="114" t="s">
        <v>351</v>
      </c>
      <c r="D262" s="59" t="s">
        <v>199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  <c r="Y262" s="60"/>
    </row>
    <row r="263" spans="1:25" s="106" customFormat="1" ht="13.5" hidden="1" outlineLevel="1" collapsed="1" thickBot="1" x14ac:dyDescent="0.25">
      <c r="A263" s="464">
        <v>810340</v>
      </c>
      <c r="B263" s="97">
        <v>810340</v>
      </c>
      <c r="C263" s="100" t="s">
        <v>394</v>
      </c>
      <c r="D263" s="101" t="s">
        <v>335</v>
      </c>
      <c r="E263" s="107">
        <v>0</v>
      </c>
      <c r="F263" s="108">
        <v>0</v>
      </c>
      <c r="G263" s="108">
        <v>0</v>
      </c>
      <c r="H263" s="109">
        <v>0</v>
      </c>
      <c r="I263" s="107">
        <v>0</v>
      </c>
      <c r="J263" s="108">
        <v>0</v>
      </c>
      <c r="K263" s="108">
        <v>0</v>
      </c>
      <c r="L263" s="109">
        <v>0</v>
      </c>
      <c r="M263" s="107">
        <v>0</v>
      </c>
      <c r="N263" s="108">
        <v>0</v>
      </c>
      <c r="O263" s="108">
        <v>0</v>
      </c>
      <c r="P263" s="109">
        <v>0</v>
      </c>
      <c r="Q263" s="107">
        <v>0</v>
      </c>
      <c r="R263" s="108">
        <v>0</v>
      </c>
      <c r="S263" s="108">
        <v>0</v>
      </c>
      <c r="T263" s="109">
        <v>0</v>
      </c>
      <c r="U263" s="143">
        <v>0</v>
      </c>
      <c r="V263" s="144">
        <v>0</v>
      </c>
      <c r="W263" s="108">
        <v>0</v>
      </c>
      <c r="X263" s="109">
        <v>0</v>
      </c>
      <c r="Y263" s="105"/>
    </row>
    <row r="264" spans="1:25" ht="13.5" hidden="1" outlineLevel="2" thickBot="1" x14ac:dyDescent="0.25">
      <c r="A264" s="465"/>
      <c r="B264" s="95">
        <v>810340</v>
      </c>
      <c r="C264" s="14" t="s">
        <v>352</v>
      </c>
      <c r="D264" s="58" t="s">
        <v>198</v>
      </c>
      <c r="E264" s="40">
        <v>0</v>
      </c>
      <c r="F264" s="6">
        <v>0</v>
      </c>
      <c r="G264" s="6">
        <v>0</v>
      </c>
      <c r="H264" s="38">
        <v>0</v>
      </c>
      <c r="I264" s="40">
        <v>0</v>
      </c>
      <c r="J264" s="6">
        <v>0</v>
      </c>
      <c r="K264" s="6">
        <v>0</v>
      </c>
      <c r="L264" s="38">
        <v>0</v>
      </c>
      <c r="M264" s="40">
        <v>0</v>
      </c>
      <c r="N264" s="6">
        <v>0</v>
      </c>
      <c r="O264" s="6">
        <v>0</v>
      </c>
      <c r="P264" s="38">
        <v>0</v>
      </c>
      <c r="Q264" s="40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  <c r="Y264" s="60"/>
    </row>
    <row r="265" spans="1:25" ht="13.5" hidden="1" outlineLevel="2" thickBot="1" x14ac:dyDescent="0.25">
      <c r="A265" s="475"/>
      <c r="B265" s="96">
        <v>810340</v>
      </c>
      <c r="C265" s="114" t="s">
        <v>351</v>
      </c>
      <c r="D265" s="59" t="s">
        <v>199</v>
      </c>
      <c r="E265" s="45">
        <v>0</v>
      </c>
      <c r="F265" s="46">
        <v>0</v>
      </c>
      <c r="G265" s="46">
        <v>0</v>
      </c>
      <c r="H265" s="44">
        <v>0</v>
      </c>
      <c r="I265" s="45">
        <v>0</v>
      </c>
      <c r="J265" s="46">
        <v>0</v>
      </c>
      <c r="K265" s="46">
        <v>0</v>
      </c>
      <c r="L265" s="44">
        <v>0</v>
      </c>
      <c r="M265" s="45">
        <v>0</v>
      </c>
      <c r="N265" s="46">
        <v>0</v>
      </c>
      <c r="O265" s="46">
        <v>0</v>
      </c>
      <c r="P265" s="44">
        <v>0</v>
      </c>
      <c r="Q265" s="45">
        <v>0</v>
      </c>
      <c r="R265" s="46">
        <v>0</v>
      </c>
      <c r="S265" s="46">
        <v>0</v>
      </c>
      <c r="T265" s="44">
        <v>0</v>
      </c>
      <c r="U265" s="45">
        <v>0</v>
      </c>
      <c r="V265" s="46">
        <v>0</v>
      </c>
      <c r="W265" s="43">
        <v>0</v>
      </c>
      <c r="X265" s="44">
        <v>0</v>
      </c>
      <c r="Y265" s="60"/>
    </row>
    <row r="266" spans="1:25" ht="12.75" customHeight="1" thickBot="1" x14ac:dyDescent="0.25">
      <c r="A266" s="55"/>
      <c r="B266" s="93"/>
      <c r="C266" s="54" t="s">
        <v>22</v>
      </c>
      <c r="D266" s="50"/>
      <c r="E266" s="51">
        <v>7056636.8100000005</v>
      </c>
      <c r="F266" s="52">
        <v>3157146.55</v>
      </c>
      <c r="G266" s="52">
        <v>1009893.6200000001</v>
      </c>
      <c r="H266" s="53">
        <v>11223676.98</v>
      </c>
      <c r="I266" s="51">
        <v>8033632.589999998</v>
      </c>
      <c r="J266" s="52">
        <v>3488983.1</v>
      </c>
      <c r="K266" s="52">
        <v>1107218.51</v>
      </c>
      <c r="L266" s="53">
        <v>12629834.199999997</v>
      </c>
      <c r="M266" s="51">
        <v>6521236.6499999994</v>
      </c>
      <c r="N266" s="52">
        <v>2956979.44</v>
      </c>
      <c r="O266" s="52">
        <v>893882.87</v>
      </c>
      <c r="P266" s="53">
        <v>10372098.959999999</v>
      </c>
      <c r="Q266" s="51">
        <v>7444505.3399999989</v>
      </c>
      <c r="R266" s="52">
        <v>3451396.5600000005</v>
      </c>
      <c r="S266" s="52">
        <v>1026692.62</v>
      </c>
      <c r="T266" s="53">
        <v>11922594.519999998</v>
      </c>
      <c r="U266" s="51">
        <v>29056011.389999997</v>
      </c>
      <c r="V266" s="52">
        <v>13054505.649999999</v>
      </c>
      <c r="W266" s="52">
        <v>4037687.62</v>
      </c>
      <c r="X266" s="53">
        <v>46148204.659999989</v>
      </c>
      <c r="Y266" s="65"/>
    </row>
    <row r="267" spans="1:25" s="106" customFormat="1" outlineLevel="1" x14ac:dyDescent="0.2">
      <c r="A267" s="466">
        <v>810002</v>
      </c>
      <c r="B267" s="97">
        <v>810002</v>
      </c>
      <c r="C267" s="100" t="s">
        <v>131</v>
      </c>
      <c r="D267" s="101" t="s">
        <v>335</v>
      </c>
      <c r="E267" s="107">
        <v>137977.97999999998</v>
      </c>
      <c r="F267" s="108">
        <v>65985.89</v>
      </c>
      <c r="G267" s="108">
        <v>24430.89</v>
      </c>
      <c r="H267" s="109">
        <v>228394.76</v>
      </c>
      <c r="I267" s="107">
        <v>130303.28</v>
      </c>
      <c r="J267" s="108">
        <v>51107.01</v>
      </c>
      <c r="K267" s="108">
        <v>13049.640000000001</v>
      </c>
      <c r="L267" s="109">
        <v>194459.93000000002</v>
      </c>
      <c r="M267" s="107">
        <v>236087.32</v>
      </c>
      <c r="N267" s="108">
        <v>76215.240000000005</v>
      </c>
      <c r="O267" s="108">
        <v>23508.219999999998</v>
      </c>
      <c r="P267" s="109">
        <v>335810.77999999997</v>
      </c>
      <c r="Q267" s="107">
        <v>37245.279999999999</v>
      </c>
      <c r="R267" s="108">
        <v>28320.41</v>
      </c>
      <c r="S267" s="108">
        <v>7047.44</v>
      </c>
      <c r="T267" s="109">
        <v>72613.13</v>
      </c>
      <c r="U267" s="143">
        <v>541613.86</v>
      </c>
      <c r="V267" s="144">
        <v>221628.55000000002</v>
      </c>
      <c r="W267" s="108">
        <v>68036.19</v>
      </c>
      <c r="X267" s="109">
        <v>831278.60000000009</v>
      </c>
      <c r="Y267" s="105"/>
    </row>
    <row r="268" spans="1:25" hidden="1" outlineLevel="2" x14ac:dyDescent="0.2">
      <c r="A268" s="467"/>
      <c r="B268" s="95">
        <v>810002</v>
      </c>
      <c r="C268" s="14" t="s">
        <v>352</v>
      </c>
      <c r="D268" s="35" t="s">
        <v>198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0"/>
    </row>
    <row r="269" spans="1:25" ht="13.5" outlineLevel="2" thickBot="1" x14ac:dyDescent="0.25">
      <c r="A269" s="468"/>
      <c r="B269" s="96">
        <v>810002</v>
      </c>
      <c r="C269" s="114" t="s">
        <v>351</v>
      </c>
      <c r="D269" s="42" t="s">
        <v>199</v>
      </c>
      <c r="E269" s="45">
        <v>137977.97999999998</v>
      </c>
      <c r="F269" s="46">
        <v>65985.89</v>
      </c>
      <c r="G269" s="46">
        <v>24430.89</v>
      </c>
      <c r="H269" s="44">
        <v>228394.76</v>
      </c>
      <c r="I269" s="45">
        <v>130303.28</v>
      </c>
      <c r="J269" s="46">
        <v>51107.01</v>
      </c>
      <c r="K269" s="46">
        <v>13049.640000000001</v>
      </c>
      <c r="L269" s="44">
        <v>194459.93000000002</v>
      </c>
      <c r="M269" s="45">
        <v>236087.32</v>
      </c>
      <c r="N269" s="46">
        <v>76215.240000000005</v>
      </c>
      <c r="O269" s="46">
        <v>23508.219999999998</v>
      </c>
      <c r="P269" s="44">
        <v>335810.77999999997</v>
      </c>
      <c r="Q269" s="45">
        <v>37245.279999999999</v>
      </c>
      <c r="R269" s="46">
        <v>28320.41</v>
      </c>
      <c r="S269" s="46">
        <v>7047.44</v>
      </c>
      <c r="T269" s="44">
        <v>72613.13</v>
      </c>
      <c r="U269" s="45">
        <v>541613.86</v>
      </c>
      <c r="V269" s="46">
        <v>221628.55000000002</v>
      </c>
      <c r="W269" s="43">
        <v>68036.19</v>
      </c>
      <c r="X269" s="44">
        <v>831278.60000000009</v>
      </c>
      <c r="Y269" s="60"/>
    </row>
    <row r="270" spans="1:25" s="106" customFormat="1" outlineLevel="1" x14ac:dyDescent="0.2">
      <c r="A270" s="464">
        <v>810003</v>
      </c>
      <c r="B270" s="97">
        <v>810003</v>
      </c>
      <c r="C270" s="100" t="s">
        <v>132</v>
      </c>
      <c r="D270" s="101" t="s">
        <v>335</v>
      </c>
      <c r="E270" s="107">
        <v>2477499.16</v>
      </c>
      <c r="F270" s="108">
        <v>625784.13</v>
      </c>
      <c r="G270" s="108">
        <v>346271.51999999996</v>
      </c>
      <c r="H270" s="109">
        <v>3449554.81</v>
      </c>
      <c r="I270" s="107">
        <v>2777801.4299999997</v>
      </c>
      <c r="J270" s="108">
        <v>586929.24</v>
      </c>
      <c r="K270" s="108">
        <v>311421.40000000002</v>
      </c>
      <c r="L270" s="109">
        <v>3676152.07</v>
      </c>
      <c r="M270" s="107">
        <v>2654109.4699999997</v>
      </c>
      <c r="N270" s="108">
        <v>596611.67000000004</v>
      </c>
      <c r="O270" s="108">
        <v>359682.1</v>
      </c>
      <c r="P270" s="109">
        <v>3610403.2399999998</v>
      </c>
      <c r="Q270" s="107">
        <v>3063065.4399999995</v>
      </c>
      <c r="R270" s="108">
        <v>854389.24000000011</v>
      </c>
      <c r="S270" s="108">
        <v>406569.57</v>
      </c>
      <c r="T270" s="109">
        <v>4324024.25</v>
      </c>
      <c r="U270" s="143">
        <v>10972475.5</v>
      </c>
      <c r="V270" s="144">
        <v>2663714.2800000003</v>
      </c>
      <c r="W270" s="108">
        <v>1423944.5899999999</v>
      </c>
      <c r="X270" s="109">
        <v>15060134.370000001</v>
      </c>
      <c r="Y270" s="105"/>
    </row>
    <row r="271" spans="1:25" ht="13.5" outlineLevel="2" thickBot="1" x14ac:dyDescent="0.25">
      <c r="A271" s="465"/>
      <c r="B271" s="95">
        <v>810003</v>
      </c>
      <c r="C271" s="14" t="s">
        <v>352</v>
      </c>
      <c r="D271" s="58" t="s">
        <v>198</v>
      </c>
      <c r="E271" s="40">
        <v>2477499.16</v>
      </c>
      <c r="F271" s="6">
        <v>625784.13</v>
      </c>
      <c r="G271" s="6">
        <v>346271.51999999996</v>
      </c>
      <c r="H271" s="38">
        <v>3449554.81</v>
      </c>
      <c r="I271" s="40">
        <v>2777801.4299999997</v>
      </c>
      <c r="J271" s="6">
        <v>586929.24</v>
      </c>
      <c r="K271" s="6">
        <v>311421.40000000002</v>
      </c>
      <c r="L271" s="38">
        <v>3676152.07</v>
      </c>
      <c r="M271" s="40">
        <v>2654109.4699999997</v>
      </c>
      <c r="N271" s="6">
        <v>596611.67000000004</v>
      </c>
      <c r="O271" s="6">
        <v>359682.1</v>
      </c>
      <c r="P271" s="38">
        <v>3610403.2399999998</v>
      </c>
      <c r="Q271" s="40">
        <v>3063065.4399999995</v>
      </c>
      <c r="R271" s="6">
        <v>854389.24000000011</v>
      </c>
      <c r="S271" s="6">
        <v>406569.57</v>
      </c>
      <c r="T271" s="38">
        <v>4324024.25</v>
      </c>
      <c r="U271" s="40">
        <v>10972475.5</v>
      </c>
      <c r="V271" s="6">
        <v>2663714.2800000003</v>
      </c>
      <c r="W271" s="32">
        <v>1423944.5899999999</v>
      </c>
      <c r="X271" s="38">
        <v>15060134.370000001</v>
      </c>
      <c r="Y271" s="60"/>
    </row>
    <row r="272" spans="1:25" ht="13.5" hidden="1" outlineLevel="2" thickBot="1" x14ac:dyDescent="0.25">
      <c r="A272" s="475"/>
      <c r="B272" s="96">
        <v>810003</v>
      </c>
      <c r="C272" s="114" t="s">
        <v>351</v>
      </c>
      <c r="D272" s="59" t="s">
        <v>199</v>
      </c>
      <c r="E272" s="45">
        <v>0</v>
      </c>
      <c r="F272" s="46">
        <v>0</v>
      </c>
      <c r="G272" s="46">
        <v>0</v>
      </c>
      <c r="H272" s="44">
        <v>0</v>
      </c>
      <c r="I272" s="45">
        <v>0</v>
      </c>
      <c r="J272" s="46">
        <v>0</v>
      </c>
      <c r="K272" s="46">
        <v>0</v>
      </c>
      <c r="L272" s="44">
        <v>0</v>
      </c>
      <c r="M272" s="45">
        <v>0</v>
      </c>
      <c r="N272" s="46">
        <v>0</v>
      </c>
      <c r="O272" s="46">
        <v>0</v>
      </c>
      <c r="P272" s="44">
        <v>0</v>
      </c>
      <c r="Q272" s="45">
        <v>0</v>
      </c>
      <c r="R272" s="46">
        <v>0</v>
      </c>
      <c r="S272" s="46">
        <v>0</v>
      </c>
      <c r="T272" s="44">
        <v>0</v>
      </c>
      <c r="U272" s="45">
        <v>0</v>
      </c>
      <c r="V272" s="46">
        <v>0</v>
      </c>
      <c r="W272" s="43">
        <v>0</v>
      </c>
      <c r="X272" s="44">
        <v>0</v>
      </c>
      <c r="Y272" s="60"/>
    </row>
    <row r="273" spans="1:25" s="106" customFormat="1" outlineLevel="1" x14ac:dyDescent="0.2">
      <c r="A273" s="466">
        <v>810107</v>
      </c>
      <c r="B273" s="97">
        <v>810107</v>
      </c>
      <c r="C273" s="100" t="s">
        <v>133</v>
      </c>
      <c r="D273" s="101" t="s">
        <v>335</v>
      </c>
      <c r="E273" s="107">
        <v>2696536.7600000002</v>
      </c>
      <c r="F273" s="108">
        <v>1410255.82</v>
      </c>
      <c r="G273" s="108">
        <v>424231.66000000003</v>
      </c>
      <c r="H273" s="109">
        <v>4531024.24</v>
      </c>
      <c r="I273" s="107">
        <v>3345546.5299999993</v>
      </c>
      <c r="J273" s="108">
        <v>1649290.95</v>
      </c>
      <c r="K273" s="108">
        <v>547071.68000000005</v>
      </c>
      <c r="L273" s="109">
        <v>5541909.1599999992</v>
      </c>
      <c r="M273" s="107">
        <v>2851039.65</v>
      </c>
      <c r="N273" s="108">
        <v>1697290.5099999998</v>
      </c>
      <c r="O273" s="108">
        <v>421734.82000000007</v>
      </c>
      <c r="P273" s="109">
        <v>4970064.9800000004</v>
      </c>
      <c r="Q273" s="107">
        <v>2788571.78</v>
      </c>
      <c r="R273" s="108">
        <v>1569770.7500000002</v>
      </c>
      <c r="S273" s="108">
        <v>417266.71</v>
      </c>
      <c r="T273" s="109">
        <v>4775609.24</v>
      </c>
      <c r="U273" s="143">
        <v>11681694.719999999</v>
      </c>
      <c r="V273" s="144">
        <v>6326608.0299999993</v>
      </c>
      <c r="W273" s="108">
        <v>1810304.87</v>
      </c>
      <c r="X273" s="109">
        <v>19818607.620000001</v>
      </c>
      <c r="Y273" s="105"/>
    </row>
    <row r="274" spans="1:25" ht="13.5" outlineLevel="2" thickBot="1" x14ac:dyDescent="0.25">
      <c r="A274" s="467"/>
      <c r="B274" s="95">
        <v>810107</v>
      </c>
      <c r="C274" s="14" t="s">
        <v>352</v>
      </c>
      <c r="D274" s="35" t="s">
        <v>198</v>
      </c>
      <c r="E274" s="40">
        <v>2696536.7600000002</v>
      </c>
      <c r="F274" s="6">
        <v>1410255.82</v>
      </c>
      <c r="G274" s="6">
        <v>424231.66000000003</v>
      </c>
      <c r="H274" s="38">
        <v>4531024.24</v>
      </c>
      <c r="I274" s="40">
        <v>3345546.5299999993</v>
      </c>
      <c r="J274" s="6">
        <v>1649290.95</v>
      </c>
      <c r="K274" s="6">
        <v>547071.68000000005</v>
      </c>
      <c r="L274" s="38">
        <v>5541909.1599999992</v>
      </c>
      <c r="M274" s="40">
        <v>2851039.65</v>
      </c>
      <c r="N274" s="6">
        <v>1697290.5099999998</v>
      </c>
      <c r="O274" s="6">
        <v>421734.82000000007</v>
      </c>
      <c r="P274" s="38">
        <v>4970064.9800000004</v>
      </c>
      <c r="Q274" s="40">
        <v>2788571.78</v>
      </c>
      <c r="R274" s="6">
        <v>1569770.7500000002</v>
      </c>
      <c r="S274" s="6">
        <v>417266.71</v>
      </c>
      <c r="T274" s="38">
        <v>4775609.24</v>
      </c>
      <c r="U274" s="40">
        <v>11681694.719999999</v>
      </c>
      <c r="V274" s="6">
        <v>6326608.0299999993</v>
      </c>
      <c r="W274" s="32">
        <v>1810304.87</v>
      </c>
      <c r="X274" s="38">
        <v>19818607.620000001</v>
      </c>
      <c r="Y274" s="60"/>
    </row>
    <row r="275" spans="1:25" ht="13.5" hidden="1" outlineLevel="2" thickBot="1" x14ac:dyDescent="0.25">
      <c r="A275" s="468"/>
      <c r="B275" s="96">
        <v>810107</v>
      </c>
      <c r="C275" s="114" t="s">
        <v>351</v>
      </c>
      <c r="D275" s="42" t="s">
        <v>199</v>
      </c>
      <c r="E275" s="45">
        <v>0</v>
      </c>
      <c r="F275" s="46">
        <v>0</v>
      </c>
      <c r="G275" s="46">
        <v>0</v>
      </c>
      <c r="H275" s="44">
        <v>0</v>
      </c>
      <c r="I275" s="45">
        <v>0</v>
      </c>
      <c r="J275" s="46">
        <v>0</v>
      </c>
      <c r="K275" s="46">
        <v>0</v>
      </c>
      <c r="L275" s="44">
        <v>0</v>
      </c>
      <c r="M275" s="45">
        <v>0</v>
      </c>
      <c r="N275" s="46">
        <v>0</v>
      </c>
      <c r="O275" s="46">
        <v>0</v>
      </c>
      <c r="P275" s="44">
        <v>0</v>
      </c>
      <c r="Q275" s="45">
        <v>0</v>
      </c>
      <c r="R275" s="46">
        <v>0</v>
      </c>
      <c r="S275" s="46">
        <v>0</v>
      </c>
      <c r="T275" s="44">
        <v>0</v>
      </c>
      <c r="U275" s="45">
        <v>0</v>
      </c>
      <c r="V275" s="46">
        <v>0</v>
      </c>
      <c r="W275" s="43">
        <v>0</v>
      </c>
      <c r="X275" s="44">
        <v>0</v>
      </c>
      <c r="Y275" s="60"/>
    </row>
    <row r="276" spans="1:25" s="106" customFormat="1" outlineLevel="1" x14ac:dyDescent="0.2">
      <c r="A276" s="464">
        <v>810108</v>
      </c>
      <c r="B276" s="97">
        <v>810108</v>
      </c>
      <c r="C276" s="100" t="s">
        <v>134</v>
      </c>
      <c r="D276" s="101" t="s">
        <v>335</v>
      </c>
      <c r="E276" s="107">
        <v>1744622.91</v>
      </c>
      <c r="F276" s="108">
        <v>1055120.71</v>
      </c>
      <c r="G276" s="108">
        <v>214959.55</v>
      </c>
      <c r="H276" s="109">
        <v>3014703.17</v>
      </c>
      <c r="I276" s="107">
        <v>1779981.3499999999</v>
      </c>
      <c r="J276" s="108">
        <v>1201655.8999999999</v>
      </c>
      <c r="K276" s="108">
        <v>235675.79</v>
      </c>
      <c r="L276" s="109">
        <v>3217313.04</v>
      </c>
      <c r="M276" s="107">
        <v>780000.21</v>
      </c>
      <c r="N276" s="108">
        <v>586862.02</v>
      </c>
      <c r="O276" s="108">
        <v>88957.73000000001</v>
      </c>
      <c r="P276" s="109">
        <v>1455819.96</v>
      </c>
      <c r="Q276" s="107">
        <v>1555622.84</v>
      </c>
      <c r="R276" s="108">
        <v>998916.16</v>
      </c>
      <c r="S276" s="108">
        <v>195808.90000000002</v>
      </c>
      <c r="T276" s="109">
        <v>2750347.9</v>
      </c>
      <c r="U276" s="143">
        <v>5860227.3099999996</v>
      </c>
      <c r="V276" s="144">
        <v>3842554.79</v>
      </c>
      <c r="W276" s="108">
        <v>735401.97</v>
      </c>
      <c r="X276" s="109">
        <v>10438184.07</v>
      </c>
      <c r="Y276" s="105"/>
    </row>
    <row r="277" spans="1:25" ht="13.5" outlineLevel="2" thickBot="1" x14ac:dyDescent="0.25">
      <c r="A277" s="465"/>
      <c r="B277" s="95">
        <v>810108</v>
      </c>
      <c r="C277" s="14" t="s">
        <v>352</v>
      </c>
      <c r="D277" s="58" t="s">
        <v>198</v>
      </c>
      <c r="E277" s="40">
        <v>1744622.91</v>
      </c>
      <c r="F277" s="6">
        <v>1055120.71</v>
      </c>
      <c r="G277" s="6">
        <v>214959.55</v>
      </c>
      <c r="H277" s="38">
        <v>3014703.17</v>
      </c>
      <c r="I277" s="40">
        <v>1779981.3499999999</v>
      </c>
      <c r="J277" s="6">
        <v>1201655.8999999999</v>
      </c>
      <c r="K277" s="6">
        <v>235675.79</v>
      </c>
      <c r="L277" s="38">
        <v>3217313.04</v>
      </c>
      <c r="M277" s="40">
        <v>780000.21</v>
      </c>
      <c r="N277" s="6">
        <v>586862.02</v>
      </c>
      <c r="O277" s="6">
        <v>88957.73000000001</v>
      </c>
      <c r="P277" s="38">
        <v>1455819.96</v>
      </c>
      <c r="Q277" s="40">
        <v>1555622.84</v>
      </c>
      <c r="R277" s="6">
        <v>998916.16</v>
      </c>
      <c r="S277" s="6">
        <v>195808.90000000002</v>
      </c>
      <c r="T277" s="38">
        <v>2750347.9</v>
      </c>
      <c r="U277" s="40">
        <v>5860227.3099999996</v>
      </c>
      <c r="V277" s="6">
        <v>3842554.79</v>
      </c>
      <c r="W277" s="32">
        <v>735401.97</v>
      </c>
      <c r="X277" s="38">
        <v>10438184.07</v>
      </c>
      <c r="Y277" s="60"/>
    </row>
    <row r="278" spans="1:25" ht="13.5" hidden="1" outlineLevel="2" thickBot="1" x14ac:dyDescent="0.25">
      <c r="A278" s="475"/>
      <c r="B278" s="96">
        <v>810108</v>
      </c>
      <c r="C278" s="114" t="s">
        <v>351</v>
      </c>
      <c r="D278" s="59" t="s">
        <v>199</v>
      </c>
      <c r="E278" s="45">
        <v>0</v>
      </c>
      <c r="F278" s="46">
        <v>0</v>
      </c>
      <c r="G278" s="46">
        <v>0</v>
      </c>
      <c r="H278" s="44">
        <v>0</v>
      </c>
      <c r="I278" s="45">
        <v>0</v>
      </c>
      <c r="J278" s="46">
        <v>0</v>
      </c>
      <c r="K278" s="46">
        <v>0</v>
      </c>
      <c r="L278" s="44">
        <v>0</v>
      </c>
      <c r="M278" s="45">
        <v>0</v>
      </c>
      <c r="N278" s="46">
        <v>0</v>
      </c>
      <c r="O278" s="46">
        <v>0</v>
      </c>
      <c r="P278" s="44">
        <v>0</v>
      </c>
      <c r="Q278" s="45">
        <v>0</v>
      </c>
      <c r="R278" s="46">
        <v>0</v>
      </c>
      <c r="S278" s="46">
        <v>0</v>
      </c>
      <c r="T278" s="44">
        <v>0</v>
      </c>
      <c r="U278" s="45">
        <v>0</v>
      </c>
      <c r="V278" s="46">
        <v>0</v>
      </c>
      <c r="W278" s="43">
        <v>0</v>
      </c>
      <c r="X278" s="44">
        <v>0</v>
      </c>
      <c r="Y278" s="60"/>
    </row>
    <row r="279" spans="1:25" s="106" customFormat="1" ht="13.5" hidden="1" outlineLevel="1" collapsed="1" thickBot="1" x14ac:dyDescent="0.25">
      <c r="A279" s="466">
        <v>810194</v>
      </c>
      <c r="B279" s="97">
        <v>810194</v>
      </c>
      <c r="C279" s="100" t="s">
        <v>135</v>
      </c>
      <c r="D279" s="101" t="s">
        <v>335</v>
      </c>
      <c r="E279" s="107">
        <v>0</v>
      </c>
      <c r="F279" s="108">
        <v>0</v>
      </c>
      <c r="G279" s="108">
        <v>0</v>
      </c>
      <c r="H279" s="109">
        <v>0</v>
      </c>
      <c r="I279" s="107">
        <v>0</v>
      </c>
      <c r="J279" s="108">
        <v>0</v>
      </c>
      <c r="K279" s="108">
        <v>0</v>
      </c>
      <c r="L279" s="109">
        <v>0</v>
      </c>
      <c r="M279" s="107">
        <v>0</v>
      </c>
      <c r="N279" s="108">
        <v>0</v>
      </c>
      <c r="O279" s="108">
        <v>0</v>
      </c>
      <c r="P279" s="109">
        <v>0</v>
      </c>
      <c r="Q279" s="107">
        <v>0</v>
      </c>
      <c r="R279" s="108">
        <v>0</v>
      </c>
      <c r="S279" s="108">
        <v>0</v>
      </c>
      <c r="T279" s="109">
        <v>0</v>
      </c>
      <c r="U279" s="143">
        <v>0</v>
      </c>
      <c r="V279" s="144">
        <v>0</v>
      </c>
      <c r="W279" s="108">
        <v>0</v>
      </c>
      <c r="X279" s="109">
        <v>0</v>
      </c>
      <c r="Y279" s="105"/>
    </row>
    <row r="280" spans="1:25" ht="13.5" hidden="1" outlineLevel="2" thickBot="1" x14ac:dyDescent="0.25">
      <c r="A280" s="467"/>
      <c r="B280" s="95">
        <v>810194</v>
      </c>
      <c r="C280" s="14" t="s">
        <v>352</v>
      </c>
      <c r="D280" s="35" t="s">
        <v>198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  <c r="Y280" s="60"/>
    </row>
    <row r="281" spans="1:25" ht="13.5" hidden="1" outlineLevel="2" thickBot="1" x14ac:dyDescent="0.25">
      <c r="A281" s="468"/>
      <c r="B281" s="96">
        <v>810194</v>
      </c>
      <c r="C281" s="114" t="s">
        <v>351</v>
      </c>
      <c r="D281" s="42" t="s">
        <v>199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0</v>
      </c>
      <c r="N281" s="46">
        <v>0</v>
      </c>
      <c r="O281" s="46">
        <v>0</v>
      </c>
      <c r="P281" s="44">
        <v>0</v>
      </c>
      <c r="Q281" s="45">
        <v>0</v>
      </c>
      <c r="R281" s="46">
        <v>0</v>
      </c>
      <c r="S281" s="46">
        <v>0</v>
      </c>
      <c r="T281" s="44">
        <v>0</v>
      </c>
      <c r="U281" s="45">
        <v>0</v>
      </c>
      <c r="V281" s="46">
        <v>0</v>
      </c>
      <c r="W281" s="43">
        <v>0</v>
      </c>
      <c r="X281" s="44">
        <v>0</v>
      </c>
      <c r="Y281" s="60"/>
    </row>
    <row r="282" spans="1:25" s="106" customFormat="1" ht="13.5" hidden="1" outlineLevel="1" collapsed="1" thickBot="1" x14ac:dyDescent="0.25">
      <c r="A282" s="464">
        <v>810203</v>
      </c>
      <c r="B282" s="97">
        <v>810203</v>
      </c>
      <c r="C282" s="100" t="s">
        <v>23</v>
      </c>
      <c r="D282" s="101" t="s">
        <v>335</v>
      </c>
      <c r="E282" s="107">
        <v>0</v>
      </c>
      <c r="F282" s="108">
        <v>0</v>
      </c>
      <c r="G282" s="108">
        <v>0</v>
      </c>
      <c r="H282" s="109">
        <v>0</v>
      </c>
      <c r="I282" s="107">
        <v>0</v>
      </c>
      <c r="J282" s="108">
        <v>0</v>
      </c>
      <c r="K282" s="108">
        <v>0</v>
      </c>
      <c r="L282" s="109">
        <v>0</v>
      </c>
      <c r="M282" s="107">
        <v>0</v>
      </c>
      <c r="N282" s="108">
        <v>0</v>
      </c>
      <c r="O282" s="108">
        <v>0</v>
      </c>
      <c r="P282" s="109">
        <v>0</v>
      </c>
      <c r="Q282" s="107">
        <v>0</v>
      </c>
      <c r="R282" s="108">
        <v>0</v>
      </c>
      <c r="S282" s="108">
        <v>0</v>
      </c>
      <c r="T282" s="109">
        <v>0</v>
      </c>
      <c r="U282" s="143">
        <v>0</v>
      </c>
      <c r="V282" s="144">
        <v>0</v>
      </c>
      <c r="W282" s="108">
        <v>0</v>
      </c>
      <c r="X282" s="109">
        <v>0</v>
      </c>
      <c r="Y282" s="105"/>
    </row>
    <row r="283" spans="1:25" ht="13.5" hidden="1" outlineLevel="2" thickBot="1" x14ac:dyDescent="0.25">
      <c r="A283" s="465"/>
      <c r="B283" s="95">
        <v>810203</v>
      </c>
      <c r="C283" s="14" t="s">
        <v>352</v>
      </c>
      <c r="D283" s="58" t="s">
        <v>198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0"/>
    </row>
    <row r="284" spans="1:25" ht="13.5" hidden="1" outlineLevel="2" thickBot="1" x14ac:dyDescent="0.25">
      <c r="A284" s="475"/>
      <c r="B284" s="96">
        <v>810203</v>
      </c>
      <c r="C284" s="114" t="s">
        <v>351</v>
      </c>
      <c r="D284" s="59" t="s">
        <v>199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  <c r="Y284" s="60"/>
    </row>
    <row r="285" spans="1:25" ht="12.75" customHeight="1" thickBot="1" x14ac:dyDescent="0.25">
      <c r="A285" s="55"/>
      <c r="B285" s="93"/>
      <c r="C285" s="54" t="s">
        <v>24</v>
      </c>
      <c r="D285" s="50"/>
      <c r="E285" s="51">
        <v>16420</v>
      </c>
      <c r="F285" s="52">
        <v>0</v>
      </c>
      <c r="G285" s="56">
        <v>1127492.0999999999</v>
      </c>
      <c r="H285" s="53">
        <v>1143912.0999999999</v>
      </c>
      <c r="I285" s="51">
        <v>25663.52</v>
      </c>
      <c r="J285" s="52">
        <v>1242.5999999999999</v>
      </c>
      <c r="K285" s="56">
        <v>1334440.4500000002</v>
      </c>
      <c r="L285" s="53">
        <v>1361346.5700000003</v>
      </c>
      <c r="M285" s="51">
        <v>5518.16</v>
      </c>
      <c r="N285" s="52">
        <v>2563.7600000000002</v>
      </c>
      <c r="O285" s="56">
        <v>931040.18</v>
      </c>
      <c r="P285" s="53">
        <v>939122.10000000009</v>
      </c>
      <c r="Q285" s="51">
        <v>26741.190000000002</v>
      </c>
      <c r="R285" s="52">
        <v>1242.5999999999999</v>
      </c>
      <c r="S285" s="56">
        <v>2085660.8099999996</v>
      </c>
      <c r="T285" s="53">
        <v>2113644.5999999996</v>
      </c>
      <c r="U285" s="51">
        <v>74342.87000000001</v>
      </c>
      <c r="V285" s="52">
        <v>5048.96</v>
      </c>
      <c r="W285" s="56">
        <v>5478633.5399999991</v>
      </c>
      <c r="X285" s="53">
        <v>5558025.3699999992</v>
      </c>
      <c r="Y285" s="65"/>
    </row>
    <row r="286" spans="1:25" s="106" customFormat="1" outlineLevel="1" x14ac:dyDescent="0.2">
      <c r="A286" s="466">
        <v>810111</v>
      </c>
      <c r="B286" s="97">
        <v>810111</v>
      </c>
      <c r="C286" s="100" t="s">
        <v>136</v>
      </c>
      <c r="D286" s="101" t="s">
        <v>335</v>
      </c>
      <c r="E286" s="107">
        <v>16420</v>
      </c>
      <c r="F286" s="108">
        <v>0</v>
      </c>
      <c r="G286" s="108">
        <v>1127492.0999999999</v>
      </c>
      <c r="H286" s="109">
        <v>1143912.0999999999</v>
      </c>
      <c r="I286" s="107">
        <v>25663.52</v>
      </c>
      <c r="J286" s="108">
        <v>1242.5999999999999</v>
      </c>
      <c r="K286" s="108">
        <v>1334440.4500000002</v>
      </c>
      <c r="L286" s="109">
        <v>1361346.5700000003</v>
      </c>
      <c r="M286" s="107">
        <v>5518.16</v>
      </c>
      <c r="N286" s="108">
        <v>2563.7600000000002</v>
      </c>
      <c r="O286" s="108">
        <v>931040.18</v>
      </c>
      <c r="P286" s="109">
        <v>939122.10000000009</v>
      </c>
      <c r="Q286" s="107">
        <v>26741.190000000002</v>
      </c>
      <c r="R286" s="108">
        <v>1242.5999999999999</v>
      </c>
      <c r="S286" s="108">
        <v>2085660.8099999996</v>
      </c>
      <c r="T286" s="109">
        <v>2113644.5999999996</v>
      </c>
      <c r="U286" s="143">
        <v>74342.87000000001</v>
      </c>
      <c r="V286" s="144">
        <v>5048.96</v>
      </c>
      <c r="W286" s="108">
        <v>5478633.5399999991</v>
      </c>
      <c r="X286" s="109">
        <v>5558025.3699999992</v>
      </c>
      <c r="Y286" s="105"/>
    </row>
    <row r="287" spans="1:25" outlineLevel="2" x14ac:dyDescent="0.2">
      <c r="A287" s="467"/>
      <c r="B287" s="95">
        <v>810111</v>
      </c>
      <c r="C287" s="14" t="s">
        <v>352</v>
      </c>
      <c r="D287" s="35" t="s">
        <v>198</v>
      </c>
      <c r="E287" s="40">
        <v>16420</v>
      </c>
      <c r="F287" s="6">
        <v>0</v>
      </c>
      <c r="G287" s="6">
        <v>1111403.18</v>
      </c>
      <c r="H287" s="38">
        <v>1127823.18</v>
      </c>
      <c r="I287" s="40">
        <v>24445.39</v>
      </c>
      <c r="J287" s="6">
        <v>1242.5999999999999</v>
      </c>
      <c r="K287" s="6">
        <v>1293908.6000000001</v>
      </c>
      <c r="L287" s="38">
        <v>1319596.5900000001</v>
      </c>
      <c r="M287" s="40">
        <v>3721.12</v>
      </c>
      <c r="N287" s="6">
        <v>2563.7600000000002</v>
      </c>
      <c r="O287" s="6">
        <v>912531.10000000009</v>
      </c>
      <c r="P287" s="38">
        <v>918815.9800000001</v>
      </c>
      <c r="Q287" s="40">
        <v>23527.02</v>
      </c>
      <c r="R287" s="6">
        <v>1242.5999999999999</v>
      </c>
      <c r="S287" s="6">
        <v>2057107.1799999997</v>
      </c>
      <c r="T287" s="38">
        <v>2081876.7999999998</v>
      </c>
      <c r="U287" s="40">
        <v>68113.53</v>
      </c>
      <c r="V287" s="6">
        <v>5048.96</v>
      </c>
      <c r="W287" s="32">
        <v>5374950.0600000005</v>
      </c>
      <c r="X287" s="38">
        <v>5448112.5500000007</v>
      </c>
      <c r="Y287" s="60"/>
    </row>
    <row r="288" spans="1:25" ht="13.5" outlineLevel="2" thickBot="1" x14ac:dyDescent="0.25">
      <c r="A288" s="468"/>
      <c r="B288" s="96">
        <v>810111</v>
      </c>
      <c r="C288" s="114" t="s">
        <v>351</v>
      </c>
      <c r="D288" s="42" t="s">
        <v>199</v>
      </c>
      <c r="E288" s="45">
        <v>0</v>
      </c>
      <c r="F288" s="46">
        <v>0</v>
      </c>
      <c r="G288" s="46">
        <v>16088.92</v>
      </c>
      <c r="H288" s="44">
        <v>16088.92</v>
      </c>
      <c r="I288" s="45">
        <v>1218.1300000000001</v>
      </c>
      <c r="J288" s="46">
        <v>0</v>
      </c>
      <c r="K288" s="46">
        <v>40531.850000000006</v>
      </c>
      <c r="L288" s="44">
        <v>41749.980000000003</v>
      </c>
      <c r="M288" s="45">
        <v>1797.04</v>
      </c>
      <c r="N288" s="46">
        <v>0</v>
      </c>
      <c r="O288" s="46">
        <v>18509.080000000002</v>
      </c>
      <c r="P288" s="44">
        <v>20306.120000000003</v>
      </c>
      <c r="Q288" s="45">
        <v>3214.17</v>
      </c>
      <c r="R288" s="46">
        <v>0</v>
      </c>
      <c r="S288" s="46">
        <v>28553.629999999997</v>
      </c>
      <c r="T288" s="44">
        <v>31767.799999999996</v>
      </c>
      <c r="U288" s="45">
        <v>6229.34</v>
      </c>
      <c r="V288" s="46">
        <v>0</v>
      </c>
      <c r="W288" s="43">
        <v>103683.48000000001</v>
      </c>
      <c r="X288" s="44">
        <v>109912.82</v>
      </c>
      <c r="Y288" s="60"/>
    </row>
    <row r="289" spans="1:25" ht="12.75" customHeight="1" thickBot="1" x14ac:dyDescent="0.25">
      <c r="A289" s="55"/>
      <c r="B289" s="93"/>
      <c r="C289" s="54" t="s">
        <v>25</v>
      </c>
      <c r="D289" s="50"/>
      <c r="E289" s="51">
        <v>6180675.5499999998</v>
      </c>
      <c r="F289" s="52">
        <v>63043.71</v>
      </c>
      <c r="G289" s="52">
        <v>16194.95</v>
      </c>
      <c r="H289" s="53">
        <v>6259914.21</v>
      </c>
      <c r="I289" s="51">
        <v>6882565.6299999999</v>
      </c>
      <c r="J289" s="52">
        <v>46453.83</v>
      </c>
      <c r="K289" s="52">
        <v>16414.89</v>
      </c>
      <c r="L289" s="53">
        <v>6945434.3499999996</v>
      </c>
      <c r="M289" s="51">
        <v>6560171.8200000003</v>
      </c>
      <c r="N289" s="52">
        <v>48954.81</v>
      </c>
      <c r="O289" s="52">
        <v>18848.310000000001</v>
      </c>
      <c r="P289" s="53">
        <v>6627974.9399999995</v>
      </c>
      <c r="Q289" s="51">
        <v>8343248.3199999994</v>
      </c>
      <c r="R289" s="52">
        <v>64863.429999999993</v>
      </c>
      <c r="S289" s="52">
        <v>20914.71</v>
      </c>
      <c r="T289" s="53">
        <v>8429026.4600000009</v>
      </c>
      <c r="U289" s="51">
        <v>27966661.32</v>
      </c>
      <c r="V289" s="52">
        <v>223315.78</v>
      </c>
      <c r="W289" s="52">
        <v>72372.86</v>
      </c>
      <c r="X289" s="53">
        <v>28262349.960000001</v>
      </c>
      <c r="Y289" s="65"/>
    </row>
    <row r="290" spans="1:25" s="106" customFormat="1" outlineLevel="1" x14ac:dyDescent="0.2">
      <c r="A290" s="466">
        <v>810005</v>
      </c>
      <c r="B290" s="97">
        <v>810005</v>
      </c>
      <c r="C290" s="100" t="s">
        <v>137</v>
      </c>
      <c r="D290" s="101" t="s">
        <v>335</v>
      </c>
      <c r="E290" s="107">
        <v>6045322.8399999999</v>
      </c>
      <c r="F290" s="108">
        <v>63043.71</v>
      </c>
      <c r="G290" s="108">
        <v>16194.95</v>
      </c>
      <c r="H290" s="109">
        <v>6124561.5</v>
      </c>
      <c r="I290" s="107">
        <v>6704956.3399999999</v>
      </c>
      <c r="J290" s="108">
        <v>45724.160000000003</v>
      </c>
      <c r="K290" s="108">
        <v>16414.89</v>
      </c>
      <c r="L290" s="109">
        <v>6767095.3899999997</v>
      </c>
      <c r="M290" s="107">
        <v>6423018</v>
      </c>
      <c r="N290" s="108">
        <v>48954.81</v>
      </c>
      <c r="O290" s="108">
        <v>18180.95</v>
      </c>
      <c r="P290" s="109">
        <v>6490153.7599999998</v>
      </c>
      <c r="Q290" s="107">
        <v>8276337.8599999994</v>
      </c>
      <c r="R290" s="108">
        <v>64133.759999999995</v>
      </c>
      <c r="S290" s="108">
        <v>20914.71</v>
      </c>
      <c r="T290" s="109">
        <v>8361386.3299999991</v>
      </c>
      <c r="U290" s="143">
        <v>27449635.039999999</v>
      </c>
      <c r="V290" s="144">
        <v>221856.44</v>
      </c>
      <c r="W290" s="108">
        <v>71705.5</v>
      </c>
      <c r="X290" s="109">
        <v>27743196.98</v>
      </c>
      <c r="Y290" s="105"/>
    </row>
    <row r="291" spans="1:25" ht="13.5" outlineLevel="2" thickBot="1" x14ac:dyDescent="0.25">
      <c r="A291" s="467"/>
      <c r="B291" s="95">
        <v>810005</v>
      </c>
      <c r="C291" s="14" t="s">
        <v>352</v>
      </c>
      <c r="D291" s="35" t="s">
        <v>198</v>
      </c>
      <c r="E291" s="40">
        <v>6045322.8399999999</v>
      </c>
      <c r="F291" s="6">
        <v>63043.71</v>
      </c>
      <c r="G291" s="6">
        <v>16194.95</v>
      </c>
      <c r="H291" s="38">
        <v>6124561.5</v>
      </c>
      <c r="I291" s="40">
        <v>6704956.3399999999</v>
      </c>
      <c r="J291" s="6">
        <v>45724.160000000003</v>
      </c>
      <c r="K291" s="6">
        <v>16414.89</v>
      </c>
      <c r="L291" s="38">
        <v>6767095.3899999997</v>
      </c>
      <c r="M291" s="40">
        <v>6423018</v>
      </c>
      <c r="N291" s="6">
        <v>48954.81</v>
      </c>
      <c r="O291" s="6">
        <v>18180.95</v>
      </c>
      <c r="P291" s="38">
        <v>6490153.7599999998</v>
      </c>
      <c r="Q291" s="40">
        <v>8276337.8599999994</v>
      </c>
      <c r="R291" s="6">
        <v>64133.759999999995</v>
      </c>
      <c r="S291" s="6">
        <v>20914.71</v>
      </c>
      <c r="T291" s="38">
        <v>8361386.3299999991</v>
      </c>
      <c r="U291" s="40">
        <v>27449635.039999999</v>
      </c>
      <c r="V291" s="6">
        <v>221856.44</v>
      </c>
      <c r="W291" s="32">
        <v>71705.5</v>
      </c>
      <c r="X291" s="38">
        <v>27743196.98</v>
      </c>
      <c r="Y291" s="60"/>
    </row>
    <row r="292" spans="1:25" ht="13.5" hidden="1" outlineLevel="2" thickBot="1" x14ac:dyDescent="0.25">
      <c r="A292" s="468"/>
      <c r="B292" s="96">
        <v>810005</v>
      </c>
      <c r="C292" s="114" t="s">
        <v>351</v>
      </c>
      <c r="D292" s="42" t="s">
        <v>199</v>
      </c>
      <c r="E292" s="45">
        <v>0</v>
      </c>
      <c r="F292" s="46">
        <v>0</v>
      </c>
      <c r="G292" s="46">
        <v>0</v>
      </c>
      <c r="H292" s="44">
        <v>0</v>
      </c>
      <c r="I292" s="45">
        <v>0</v>
      </c>
      <c r="J292" s="46">
        <v>0</v>
      </c>
      <c r="K292" s="46">
        <v>0</v>
      </c>
      <c r="L292" s="44">
        <v>0</v>
      </c>
      <c r="M292" s="45">
        <v>0</v>
      </c>
      <c r="N292" s="46">
        <v>0</v>
      </c>
      <c r="O292" s="46">
        <v>0</v>
      </c>
      <c r="P292" s="44">
        <v>0</v>
      </c>
      <c r="Q292" s="45">
        <v>0</v>
      </c>
      <c r="R292" s="46">
        <v>0</v>
      </c>
      <c r="S292" s="46">
        <v>0</v>
      </c>
      <c r="T292" s="44">
        <v>0</v>
      </c>
      <c r="U292" s="45">
        <v>0</v>
      </c>
      <c r="V292" s="46">
        <v>0</v>
      </c>
      <c r="W292" s="43">
        <v>0</v>
      </c>
      <c r="X292" s="44">
        <v>0</v>
      </c>
      <c r="Y292" s="60"/>
    </row>
    <row r="293" spans="1:25" s="106" customFormat="1" outlineLevel="1" x14ac:dyDescent="0.2">
      <c r="A293" s="464">
        <v>810146</v>
      </c>
      <c r="B293" s="97">
        <v>810146</v>
      </c>
      <c r="C293" s="100" t="s">
        <v>138</v>
      </c>
      <c r="D293" s="101" t="s">
        <v>335</v>
      </c>
      <c r="E293" s="107">
        <v>135352.71</v>
      </c>
      <c r="F293" s="108">
        <v>0</v>
      </c>
      <c r="G293" s="108">
        <v>0</v>
      </c>
      <c r="H293" s="109">
        <v>135352.71</v>
      </c>
      <c r="I293" s="107">
        <v>177609.29</v>
      </c>
      <c r="J293" s="108">
        <v>729.67</v>
      </c>
      <c r="K293" s="108">
        <v>0</v>
      </c>
      <c r="L293" s="109">
        <v>178338.96000000002</v>
      </c>
      <c r="M293" s="107">
        <v>137153.82</v>
      </c>
      <c r="N293" s="108">
        <v>0</v>
      </c>
      <c r="O293" s="108">
        <v>667.36</v>
      </c>
      <c r="P293" s="109">
        <v>137821.18</v>
      </c>
      <c r="Q293" s="107">
        <v>66910.459999999992</v>
      </c>
      <c r="R293" s="108">
        <v>729.67</v>
      </c>
      <c r="S293" s="108">
        <v>0</v>
      </c>
      <c r="T293" s="109">
        <v>67640.12999999999</v>
      </c>
      <c r="U293" s="143">
        <v>517026.28</v>
      </c>
      <c r="V293" s="144">
        <v>1459.34</v>
      </c>
      <c r="W293" s="108">
        <v>667.36</v>
      </c>
      <c r="X293" s="109">
        <v>519152.98000000004</v>
      </c>
      <c r="Y293" s="105"/>
    </row>
    <row r="294" spans="1:25" hidden="1" outlineLevel="2" x14ac:dyDescent="0.2">
      <c r="A294" s="465"/>
      <c r="B294" s="95">
        <v>810146</v>
      </c>
      <c r="C294" s="14" t="s">
        <v>352</v>
      </c>
      <c r="D294" s="58" t="s">
        <v>198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  <c r="Y294" s="60"/>
    </row>
    <row r="295" spans="1:25" ht="13.5" outlineLevel="2" thickBot="1" x14ac:dyDescent="0.25">
      <c r="A295" s="475"/>
      <c r="B295" s="96">
        <v>810146</v>
      </c>
      <c r="C295" s="114" t="s">
        <v>351</v>
      </c>
      <c r="D295" s="59" t="s">
        <v>199</v>
      </c>
      <c r="E295" s="45">
        <v>135352.71</v>
      </c>
      <c r="F295" s="46">
        <v>0</v>
      </c>
      <c r="G295" s="46">
        <v>0</v>
      </c>
      <c r="H295" s="44">
        <v>135352.71</v>
      </c>
      <c r="I295" s="45">
        <v>177609.29</v>
      </c>
      <c r="J295" s="46">
        <v>729.67</v>
      </c>
      <c r="K295" s="46">
        <v>0</v>
      </c>
      <c r="L295" s="44">
        <v>178338.96000000002</v>
      </c>
      <c r="M295" s="45">
        <v>137153.82</v>
      </c>
      <c r="N295" s="46">
        <v>0</v>
      </c>
      <c r="O295" s="46">
        <v>667.36</v>
      </c>
      <c r="P295" s="44">
        <v>137821.18</v>
      </c>
      <c r="Q295" s="45">
        <v>66910.459999999992</v>
      </c>
      <c r="R295" s="46">
        <v>729.67</v>
      </c>
      <c r="S295" s="46">
        <v>0</v>
      </c>
      <c r="T295" s="44">
        <v>67640.12999999999</v>
      </c>
      <c r="U295" s="45">
        <v>517026.28</v>
      </c>
      <c r="V295" s="46">
        <v>1459.34</v>
      </c>
      <c r="W295" s="43">
        <v>667.36</v>
      </c>
      <c r="X295" s="44">
        <v>519152.98000000004</v>
      </c>
      <c r="Y295" s="60"/>
    </row>
    <row r="296" spans="1:25" s="106" customFormat="1" ht="13.5" hidden="1" outlineLevel="1" collapsed="1" thickBot="1" x14ac:dyDescent="0.25">
      <c r="A296" s="466">
        <v>810181</v>
      </c>
      <c r="B296" s="97">
        <v>810181</v>
      </c>
      <c r="C296" s="100" t="s">
        <v>26</v>
      </c>
      <c r="D296" s="101" t="s">
        <v>335</v>
      </c>
      <c r="E296" s="107">
        <v>0</v>
      </c>
      <c r="F296" s="108">
        <v>0</v>
      </c>
      <c r="G296" s="108">
        <v>0</v>
      </c>
      <c r="H296" s="109">
        <v>0</v>
      </c>
      <c r="I296" s="107">
        <v>0</v>
      </c>
      <c r="J296" s="108">
        <v>0</v>
      </c>
      <c r="K296" s="108">
        <v>0</v>
      </c>
      <c r="L296" s="109">
        <v>0</v>
      </c>
      <c r="M296" s="107">
        <v>0</v>
      </c>
      <c r="N296" s="108">
        <v>0</v>
      </c>
      <c r="O296" s="108">
        <v>0</v>
      </c>
      <c r="P296" s="109">
        <v>0</v>
      </c>
      <c r="Q296" s="107">
        <v>0</v>
      </c>
      <c r="R296" s="108">
        <v>0</v>
      </c>
      <c r="S296" s="108">
        <v>0</v>
      </c>
      <c r="T296" s="109">
        <v>0</v>
      </c>
      <c r="U296" s="143">
        <v>0</v>
      </c>
      <c r="V296" s="144">
        <v>0</v>
      </c>
      <c r="W296" s="108">
        <v>0</v>
      </c>
      <c r="X296" s="109">
        <v>0</v>
      </c>
      <c r="Y296" s="105"/>
    </row>
    <row r="297" spans="1:25" ht="13.5" hidden="1" outlineLevel="2" thickBot="1" x14ac:dyDescent="0.25">
      <c r="A297" s="467"/>
      <c r="B297" s="95">
        <v>810181</v>
      </c>
      <c r="C297" s="14" t="s">
        <v>352</v>
      </c>
      <c r="D297" s="35" t="s">
        <v>198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  <c r="Y297" s="60"/>
    </row>
    <row r="298" spans="1:25" ht="13.5" hidden="1" outlineLevel="2" thickBot="1" x14ac:dyDescent="0.25">
      <c r="A298" s="468"/>
      <c r="B298" s="96">
        <v>810181</v>
      </c>
      <c r="C298" s="114" t="s">
        <v>351</v>
      </c>
      <c r="D298" s="42" t="s">
        <v>199</v>
      </c>
      <c r="E298" s="45">
        <v>0</v>
      </c>
      <c r="F298" s="46">
        <v>0</v>
      </c>
      <c r="G298" s="46">
        <v>0</v>
      </c>
      <c r="H298" s="44">
        <v>0</v>
      </c>
      <c r="I298" s="45">
        <v>0</v>
      </c>
      <c r="J298" s="46">
        <v>0</v>
      </c>
      <c r="K298" s="46">
        <v>0</v>
      </c>
      <c r="L298" s="44">
        <v>0</v>
      </c>
      <c r="M298" s="45">
        <v>0</v>
      </c>
      <c r="N298" s="46">
        <v>0</v>
      </c>
      <c r="O298" s="46">
        <v>0</v>
      </c>
      <c r="P298" s="44">
        <v>0</v>
      </c>
      <c r="Q298" s="45">
        <v>0</v>
      </c>
      <c r="R298" s="46">
        <v>0</v>
      </c>
      <c r="S298" s="46">
        <v>0</v>
      </c>
      <c r="T298" s="44">
        <v>0</v>
      </c>
      <c r="U298" s="45">
        <v>0</v>
      </c>
      <c r="V298" s="46">
        <v>0</v>
      </c>
      <c r="W298" s="43">
        <v>0</v>
      </c>
      <c r="X298" s="44">
        <v>0</v>
      </c>
      <c r="Y298" s="60"/>
    </row>
    <row r="299" spans="1:25" s="106" customFormat="1" ht="13.5" hidden="1" outlineLevel="1" collapsed="1" thickBot="1" x14ac:dyDescent="0.25">
      <c r="A299" s="464">
        <v>810199</v>
      </c>
      <c r="B299" s="97">
        <v>810199</v>
      </c>
      <c r="C299" s="100" t="s">
        <v>27</v>
      </c>
      <c r="D299" s="101" t="s">
        <v>335</v>
      </c>
      <c r="E299" s="107">
        <v>0</v>
      </c>
      <c r="F299" s="108">
        <v>0</v>
      </c>
      <c r="G299" s="108">
        <v>0</v>
      </c>
      <c r="H299" s="109">
        <v>0</v>
      </c>
      <c r="I299" s="107">
        <v>0</v>
      </c>
      <c r="J299" s="108">
        <v>0</v>
      </c>
      <c r="K299" s="108">
        <v>0</v>
      </c>
      <c r="L299" s="109">
        <v>0</v>
      </c>
      <c r="M299" s="107">
        <v>0</v>
      </c>
      <c r="N299" s="108">
        <v>0</v>
      </c>
      <c r="O299" s="108">
        <v>0</v>
      </c>
      <c r="P299" s="109">
        <v>0</v>
      </c>
      <c r="Q299" s="107">
        <v>0</v>
      </c>
      <c r="R299" s="108">
        <v>0</v>
      </c>
      <c r="S299" s="108">
        <v>0</v>
      </c>
      <c r="T299" s="109">
        <v>0</v>
      </c>
      <c r="U299" s="143">
        <v>0</v>
      </c>
      <c r="V299" s="144">
        <v>0</v>
      </c>
      <c r="W299" s="108">
        <v>0</v>
      </c>
      <c r="X299" s="109">
        <v>0</v>
      </c>
      <c r="Y299" s="105"/>
    </row>
    <row r="300" spans="1:25" ht="13.5" hidden="1" outlineLevel="2" thickBot="1" x14ac:dyDescent="0.25">
      <c r="A300" s="465"/>
      <c r="B300" s="95">
        <v>810199</v>
      </c>
      <c r="C300" s="14" t="s">
        <v>352</v>
      </c>
      <c r="D300" s="58" t="s">
        <v>198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0"/>
    </row>
    <row r="301" spans="1:25" ht="13.5" hidden="1" outlineLevel="2" thickBot="1" x14ac:dyDescent="0.25">
      <c r="A301" s="475"/>
      <c r="B301" s="96">
        <v>810199</v>
      </c>
      <c r="C301" s="114" t="s">
        <v>351</v>
      </c>
      <c r="D301" s="59" t="s">
        <v>199</v>
      </c>
      <c r="E301" s="45">
        <v>0</v>
      </c>
      <c r="F301" s="46">
        <v>0</v>
      </c>
      <c r="G301" s="46">
        <v>0</v>
      </c>
      <c r="H301" s="44">
        <v>0</v>
      </c>
      <c r="I301" s="45">
        <v>0</v>
      </c>
      <c r="J301" s="46">
        <v>0</v>
      </c>
      <c r="K301" s="46">
        <v>0</v>
      </c>
      <c r="L301" s="44">
        <v>0</v>
      </c>
      <c r="M301" s="45">
        <v>0</v>
      </c>
      <c r="N301" s="46">
        <v>0</v>
      </c>
      <c r="O301" s="46">
        <v>0</v>
      </c>
      <c r="P301" s="44">
        <v>0</v>
      </c>
      <c r="Q301" s="45">
        <v>0</v>
      </c>
      <c r="R301" s="46">
        <v>0</v>
      </c>
      <c r="S301" s="46">
        <v>0</v>
      </c>
      <c r="T301" s="44">
        <v>0</v>
      </c>
      <c r="U301" s="45">
        <v>0</v>
      </c>
      <c r="V301" s="46">
        <v>0</v>
      </c>
      <c r="W301" s="43">
        <v>0</v>
      </c>
      <c r="X301" s="44">
        <v>0</v>
      </c>
      <c r="Y301" s="60"/>
    </row>
    <row r="302" spans="1:25" ht="12.75" customHeight="1" thickBot="1" x14ac:dyDescent="0.25">
      <c r="A302" s="55"/>
      <c r="B302" s="93"/>
      <c r="C302" s="54" t="s">
        <v>28</v>
      </c>
      <c r="D302" s="50"/>
      <c r="E302" s="51">
        <v>3217840.6699999995</v>
      </c>
      <c r="F302" s="52">
        <v>2636.99</v>
      </c>
      <c r="G302" s="56">
        <v>4370.82</v>
      </c>
      <c r="H302" s="53">
        <v>3224848.4799999995</v>
      </c>
      <c r="I302" s="51">
        <v>3009728.45</v>
      </c>
      <c r="J302" s="52">
        <v>1321.16</v>
      </c>
      <c r="K302" s="56">
        <v>1015.44</v>
      </c>
      <c r="L302" s="53">
        <v>3012065.0500000003</v>
      </c>
      <c r="M302" s="51">
        <v>2317676.4200000004</v>
      </c>
      <c r="N302" s="52">
        <v>810.13</v>
      </c>
      <c r="O302" s="56">
        <v>3787.67</v>
      </c>
      <c r="P302" s="53">
        <v>2322274.2200000002</v>
      </c>
      <c r="Q302" s="51">
        <v>2593710.3999999994</v>
      </c>
      <c r="R302" s="52">
        <v>1015.44</v>
      </c>
      <c r="S302" s="56">
        <v>10077.09</v>
      </c>
      <c r="T302" s="53">
        <v>2604802.9299999992</v>
      </c>
      <c r="U302" s="51">
        <v>11138955.939999998</v>
      </c>
      <c r="V302" s="52">
        <v>5783.7199999999993</v>
      </c>
      <c r="W302" s="56">
        <v>19251.02</v>
      </c>
      <c r="X302" s="53">
        <v>11163990.679999998</v>
      </c>
      <c r="Y302" s="65"/>
    </row>
    <row r="303" spans="1:25" s="106" customFormat="1" outlineLevel="1" x14ac:dyDescent="0.2">
      <c r="A303" s="466">
        <v>810113</v>
      </c>
      <c r="B303" s="97">
        <v>810113</v>
      </c>
      <c r="C303" s="100" t="s">
        <v>139</v>
      </c>
      <c r="D303" s="101" t="s">
        <v>335</v>
      </c>
      <c r="E303" s="107">
        <v>3092194.8099999996</v>
      </c>
      <c r="F303" s="108">
        <v>2636.99</v>
      </c>
      <c r="G303" s="108">
        <v>4370.82</v>
      </c>
      <c r="H303" s="109">
        <v>3099202.6199999996</v>
      </c>
      <c r="I303" s="107">
        <v>2893712.89</v>
      </c>
      <c r="J303" s="108">
        <v>1321.16</v>
      </c>
      <c r="K303" s="108">
        <v>1015.44</v>
      </c>
      <c r="L303" s="109">
        <v>2896049.49</v>
      </c>
      <c r="M303" s="107">
        <v>2198131.0300000003</v>
      </c>
      <c r="N303" s="108">
        <v>810.13</v>
      </c>
      <c r="O303" s="108">
        <v>3787.67</v>
      </c>
      <c r="P303" s="109">
        <v>2202728.83</v>
      </c>
      <c r="Q303" s="107">
        <v>2471544.0999999996</v>
      </c>
      <c r="R303" s="108">
        <v>1015.44</v>
      </c>
      <c r="S303" s="108">
        <v>10077.09</v>
      </c>
      <c r="T303" s="109">
        <v>2482636.6299999994</v>
      </c>
      <c r="U303" s="143">
        <v>10655582.829999998</v>
      </c>
      <c r="V303" s="144">
        <v>5783.7199999999993</v>
      </c>
      <c r="W303" s="108">
        <v>19251.02</v>
      </c>
      <c r="X303" s="109">
        <v>10680617.569999998</v>
      </c>
      <c r="Y303" s="105"/>
    </row>
    <row r="304" spans="1:25" ht="13.5" outlineLevel="2" thickBot="1" x14ac:dyDescent="0.25">
      <c r="A304" s="467"/>
      <c r="B304" s="95">
        <v>810113</v>
      </c>
      <c r="C304" s="14" t="s">
        <v>352</v>
      </c>
      <c r="D304" s="35" t="s">
        <v>198</v>
      </c>
      <c r="E304" s="40">
        <v>3092194.8099999996</v>
      </c>
      <c r="F304" s="6">
        <v>2636.99</v>
      </c>
      <c r="G304" s="6">
        <v>4370.82</v>
      </c>
      <c r="H304" s="38">
        <v>3099202.6199999996</v>
      </c>
      <c r="I304" s="40">
        <v>2893712.89</v>
      </c>
      <c r="J304" s="6">
        <v>1321.16</v>
      </c>
      <c r="K304" s="6">
        <v>1015.44</v>
      </c>
      <c r="L304" s="38">
        <v>2896049.49</v>
      </c>
      <c r="M304" s="40">
        <v>2198131.0300000003</v>
      </c>
      <c r="N304" s="6">
        <v>810.13</v>
      </c>
      <c r="O304" s="6">
        <v>3787.67</v>
      </c>
      <c r="P304" s="38">
        <v>2202728.83</v>
      </c>
      <c r="Q304" s="40">
        <v>2471544.0999999996</v>
      </c>
      <c r="R304" s="6">
        <v>1015.44</v>
      </c>
      <c r="S304" s="6">
        <v>10077.09</v>
      </c>
      <c r="T304" s="38">
        <v>2482636.6299999994</v>
      </c>
      <c r="U304" s="40">
        <v>10655582.829999998</v>
      </c>
      <c r="V304" s="6">
        <v>5783.7199999999993</v>
      </c>
      <c r="W304" s="32">
        <v>19251.02</v>
      </c>
      <c r="X304" s="38">
        <v>10680617.569999998</v>
      </c>
      <c r="Y304" s="60"/>
    </row>
    <row r="305" spans="1:25" ht="13.5" hidden="1" outlineLevel="2" thickBot="1" x14ac:dyDescent="0.25">
      <c r="A305" s="468"/>
      <c r="B305" s="96">
        <v>810113</v>
      </c>
      <c r="C305" s="114" t="s">
        <v>351</v>
      </c>
      <c r="D305" s="42" t="s">
        <v>199</v>
      </c>
      <c r="E305" s="45">
        <v>0</v>
      </c>
      <c r="F305" s="46">
        <v>0</v>
      </c>
      <c r="G305" s="46">
        <v>0</v>
      </c>
      <c r="H305" s="44">
        <v>0</v>
      </c>
      <c r="I305" s="45">
        <v>0</v>
      </c>
      <c r="J305" s="46">
        <v>0</v>
      </c>
      <c r="K305" s="46">
        <v>0</v>
      </c>
      <c r="L305" s="44">
        <v>0</v>
      </c>
      <c r="M305" s="45">
        <v>0</v>
      </c>
      <c r="N305" s="46">
        <v>0</v>
      </c>
      <c r="O305" s="46">
        <v>0</v>
      </c>
      <c r="P305" s="44">
        <v>0</v>
      </c>
      <c r="Q305" s="45">
        <v>0</v>
      </c>
      <c r="R305" s="46">
        <v>0</v>
      </c>
      <c r="S305" s="46">
        <v>0</v>
      </c>
      <c r="T305" s="44">
        <v>0</v>
      </c>
      <c r="U305" s="45">
        <v>0</v>
      </c>
      <c r="V305" s="46">
        <v>0</v>
      </c>
      <c r="W305" s="43">
        <v>0</v>
      </c>
      <c r="X305" s="44">
        <v>0</v>
      </c>
      <c r="Y305" s="60"/>
    </row>
    <row r="306" spans="1:25" s="106" customFormat="1" outlineLevel="1" x14ac:dyDescent="0.2">
      <c r="A306" s="464">
        <v>810114</v>
      </c>
      <c r="B306" s="97">
        <v>810114</v>
      </c>
      <c r="C306" s="100" t="s">
        <v>140</v>
      </c>
      <c r="D306" s="101" t="s">
        <v>335</v>
      </c>
      <c r="E306" s="107">
        <v>125645.85999999999</v>
      </c>
      <c r="F306" s="108">
        <v>0</v>
      </c>
      <c r="G306" s="108">
        <v>0</v>
      </c>
      <c r="H306" s="109">
        <v>125645.85999999999</v>
      </c>
      <c r="I306" s="107">
        <v>116015.56</v>
      </c>
      <c r="J306" s="108">
        <v>0</v>
      </c>
      <c r="K306" s="108">
        <v>0</v>
      </c>
      <c r="L306" s="109">
        <v>116015.56</v>
      </c>
      <c r="M306" s="107">
        <v>119545.39</v>
      </c>
      <c r="N306" s="108">
        <v>0</v>
      </c>
      <c r="O306" s="108">
        <v>0</v>
      </c>
      <c r="P306" s="109">
        <v>119545.39</v>
      </c>
      <c r="Q306" s="107">
        <v>122166.3</v>
      </c>
      <c r="R306" s="108">
        <v>0</v>
      </c>
      <c r="S306" s="108">
        <v>0</v>
      </c>
      <c r="T306" s="109">
        <v>122166.3</v>
      </c>
      <c r="U306" s="143">
        <v>483373.11</v>
      </c>
      <c r="V306" s="144">
        <v>0</v>
      </c>
      <c r="W306" s="108">
        <v>0</v>
      </c>
      <c r="X306" s="109">
        <v>483373.11</v>
      </c>
      <c r="Y306" s="105"/>
    </row>
    <row r="307" spans="1:25" hidden="1" outlineLevel="2" x14ac:dyDescent="0.2">
      <c r="A307" s="465"/>
      <c r="B307" s="95">
        <v>810114</v>
      </c>
      <c r="C307" s="14" t="s">
        <v>352</v>
      </c>
      <c r="D307" s="58" t="s">
        <v>198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  <c r="Y307" s="60"/>
    </row>
    <row r="308" spans="1:25" ht="13.5" outlineLevel="2" thickBot="1" x14ac:dyDescent="0.25">
      <c r="A308" s="475"/>
      <c r="B308" s="96">
        <v>810114</v>
      </c>
      <c r="C308" s="114" t="s">
        <v>351</v>
      </c>
      <c r="D308" s="59" t="s">
        <v>199</v>
      </c>
      <c r="E308" s="45">
        <v>125645.85999999999</v>
      </c>
      <c r="F308" s="46">
        <v>0</v>
      </c>
      <c r="G308" s="46">
        <v>0</v>
      </c>
      <c r="H308" s="44">
        <v>125645.85999999999</v>
      </c>
      <c r="I308" s="45">
        <v>116015.56</v>
      </c>
      <c r="J308" s="46">
        <v>0</v>
      </c>
      <c r="K308" s="46">
        <v>0</v>
      </c>
      <c r="L308" s="44">
        <v>116015.56</v>
      </c>
      <c r="M308" s="45">
        <v>119545.39</v>
      </c>
      <c r="N308" s="46">
        <v>0</v>
      </c>
      <c r="O308" s="46">
        <v>0</v>
      </c>
      <c r="P308" s="44">
        <v>119545.39</v>
      </c>
      <c r="Q308" s="45">
        <v>122166.3</v>
      </c>
      <c r="R308" s="46">
        <v>0</v>
      </c>
      <c r="S308" s="46">
        <v>0</v>
      </c>
      <c r="T308" s="44">
        <v>122166.3</v>
      </c>
      <c r="U308" s="45">
        <v>483373.11</v>
      </c>
      <c r="V308" s="46">
        <v>0</v>
      </c>
      <c r="W308" s="43">
        <v>0</v>
      </c>
      <c r="X308" s="44">
        <v>483373.11</v>
      </c>
      <c r="Y308" s="60"/>
    </row>
    <row r="309" spans="1:25" ht="12.75" customHeight="1" thickBot="1" x14ac:dyDescent="0.25">
      <c r="A309" s="55"/>
      <c r="B309" s="93"/>
      <c r="C309" s="54" t="s">
        <v>29</v>
      </c>
      <c r="D309" s="50"/>
      <c r="E309" s="51">
        <v>76420802.510000005</v>
      </c>
      <c r="F309" s="52">
        <v>4504409.4299999988</v>
      </c>
      <c r="G309" s="52">
        <v>4799284.62</v>
      </c>
      <c r="H309" s="53">
        <v>85724496.560000002</v>
      </c>
      <c r="I309" s="51">
        <v>75915124.969999984</v>
      </c>
      <c r="J309" s="52">
        <v>4227511.3999999994</v>
      </c>
      <c r="K309" s="52">
        <v>4653366.9400000004</v>
      </c>
      <c r="L309" s="53">
        <v>84796003.309999987</v>
      </c>
      <c r="M309" s="51">
        <v>80844928.530000016</v>
      </c>
      <c r="N309" s="52">
        <v>4635462.6899999995</v>
      </c>
      <c r="O309" s="52">
        <v>5056327.99</v>
      </c>
      <c r="P309" s="53">
        <v>90536719.210000008</v>
      </c>
      <c r="Q309" s="51">
        <v>91426821.550000012</v>
      </c>
      <c r="R309" s="52">
        <v>5286496.8099999996</v>
      </c>
      <c r="S309" s="52">
        <v>5769054.6899999995</v>
      </c>
      <c r="T309" s="53">
        <v>102482373.05000001</v>
      </c>
      <c r="U309" s="51">
        <v>324607677.56</v>
      </c>
      <c r="V309" s="52">
        <v>18653880.329999998</v>
      </c>
      <c r="W309" s="52">
        <v>20278034.240000002</v>
      </c>
      <c r="X309" s="53">
        <v>363539592.13</v>
      </c>
      <c r="Y309" s="65"/>
    </row>
    <row r="310" spans="1:25" s="106" customFormat="1" outlineLevel="1" x14ac:dyDescent="0.2">
      <c r="A310" s="466">
        <v>810077</v>
      </c>
      <c r="B310" s="97">
        <v>810077</v>
      </c>
      <c r="C310" s="100" t="s">
        <v>141</v>
      </c>
      <c r="D310" s="101" t="s">
        <v>335</v>
      </c>
      <c r="E310" s="107">
        <v>7536512.2999999998</v>
      </c>
      <c r="F310" s="108">
        <v>433805.69999999995</v>
      </c>
      <c r="G310" s="108">
        <v>498693.32</v>
      </c>
      <c r="H310" s="109">
        <v>8469011.3200000003</v>
      </c>
      <c r="I310" s="107">
        <v>11716976.48</v>
      </c>
      <c r="J310" s="108">
        <v>632485.39</v>
      </c>
      <c r="K310" s="108">
        <v>803982.81</v>
      </c>
      <c r="L310" s="109">
        <v>13153444.680000002</v>
      </c>
      <c r="M310" s="107">
        <v>9707292.4100000001</v>
      </c>
      <c r="N310" s="108">
        <v>569030.56000000006</v>
      </c>
      <c r="O310" s="108">
        <v>618178.74</v>
      </c>
      <c r="P310" s="109">
        <v>10894501.710000001</v>
      </c>
      <c r="Q310" s="107">
        <v>8715026.129999999</v>
      </c>
      <c r="R310" s="108">
        <v>522919.11</v>
      </c>
      <c r="S310" s="108">
        <v>523749.15</v>
      </c>
      <c r="T310" s="109">
        <v>9761694.3899999987</v>
      </c>
      <c r="U310" s="143">
        <v>37675807.32</v>
      </c>
      <c r="V310" s="144">
        <v>2158240.7599999998</v>
      </c>
      <c r="W310" s="108">
        <v>2444604.02</v>
      </c>
      <c r="X310" s="109">
        <v>42278652.100000001</v>
      </c>
      <c r="Y310" s="105"/>
    </row>
    <row r="311" spans="1:25" ht="13.5" outlineLevel="2" thickBot="1" x14ac:dyDescent="0.25">
      <c r="A311" s="467"/>
      <c r="B311" s="95">
        <v>810077</v>
      </c>
      <c r="C311" s="14" t="s">
        <v>352</v>
      </c>
      <c r="D311" s="35" t="s">
        <v>198</v>
      </c>
      <c r="E311" s="40">
        <v>7536512.2999999998</v>
      </c>
      <c r="F311" s="6">
        <v>433805.69999999995</v>
      </c>
      <c r="G311" s="6">
        <v>498693.32</v>
      </c>
      <c r="H311" s="38">
        <v>8469011.3200000003</v>
      </c>
      <c r="I311" s="40">
        <v>11716976.48</v>
      </c>
      <c r="J311" s="6">
        <v>632485.39</v>
      </c>
      <c r="K311" s="6">
        <v>803982.81</v>
      </c>
      <c r="L311" s="38">
        <v>13153444.680000002</v>
      </c>
      <c r="M311" s="40">
        <v>9707292.4100000001</v>
      </c>
      <c r="N311" s="6">
        <v>569030.56000000006</v>
      </c>
      <c r="O311" s="6">
        <v>618178.74</v>
      </c>
      <c r="P311" s="38">
        <v>10894501.710000001</v>
      </c>
      <c r="Q311" s="40">
        <v>8715026.129999999</v>
      </c>
      <c r="R311" s="6">
        <v>522919.11</v>
      </c>
      <c r="S311" s="6">
        <v>523749.15</v>
      </c>
      <c r="T311" s="38">
        <v>9761694.3899999987</v>
      </c>
      <c r="U311" s="40">
        <v>37675807.32</v>
      </c>
      <c r="V311" s="6">
        <v>2158240.7599999998</v>
      </c>
      <c r="W311" s="32">
        <v>2444604.02</v>
      </c>
      <c r="X311" s="38">
        <v>42278652.100000001</v>
      </c>
      <c r="Y311" s="60"/>
    </row>
    <row r="312" spans="1:25" ht="13.5" hidden="1" outlineLevel="2" thickBot="1" x14ac:dyDescent="0.25">
      <c r="A312" s="468"/>
      <c r="B312" s="96">
        <v>810077</v>
      </c>
      <c r="C312" s="114" t="s">
        <v>351</v>
      </c>
      <c r="D312" s="42" t="s">
        <v>199</v>
      </c>
      <c r="E312" s="45">
        <v>0</v>
      </c>
      <c r="F312" s="46">
        <v>0</v>
      </c>
      <c r="G312" s="46">
        <v>0</v>
      </c>
      <c r="H312" s="44">
        <v>0</v>
      </c>
      <c r="I312" s="45">
        <v>0</v>
      </c>
      <c r="J312" s="46">
        <v>0</v>
      </c>
      <c r="K312" s="46">
        <v>0</v>
      </c>
      <c r="L312" s="44">
        <v>0</v>
      </c>
      <c r="M312" s="45">
        <v>0</v>
      </c>
      <c r="N312" s="46">
        <v>0</v>
      </c>
      <c r="O312" s="46">
        <v>0</v>
      </c>
      <c r="P312" s="44">
        <v>0</v>
      </c>
      <c r="Q312" s="45">
        <v>0</v>
      </c>
      <c r="R312" s="46">
        <v>0</v>
      </c>
      <c r="S312" s="46">
        <v>0</v>
      </c>
      <c r="T312" s="44">
        <v>0</v>
      </c>
      <c r="U312" s="45">
        <v>0</v>
      </c>
      <c r="V312" s="46">
        <v>0</v>
      </c>
      <c r="W312" s="43">
        <v>0</v>
      </c>
      <c r="X312" s="44">
        <v>0</v>
      </c>
      <c r="Y312" s="60"/>
    </row>
    <row r="313" spans="1:25" s="106" customFormat="1" outlineLevel="1" x14ac:dyDescent="0.2">
      <c r="A313" s="464">
        <v>810116</v>
      </c>
      <c r="B313" s="97">
        <v>810116</v>
      </c>
      <c r="C313" s="100" t="s">
        <v>449</v>
      </c>
      <c r="D313" s="101" t="s">
        <v>335</v>
      </c>
      <c r="E313" s="107">
        <v>305616.8</v>
      </c>
      <c r="F313" s="108">
        <v>19580.47</v>
      </c>
      <c r="G313" s="108">
        <v>26591.71</v>
      </c>
      <c r="H313" s="109">
        <v>351788.98000000004</v>
      </c>
      <c r="I313" s="107">
        <v>298955.33999999997</v>
      </c>
      <c r="J313" s="108">
        <v>12537.04</v>
      </c>
      <c r="K313" s="108">
        <v>18018.599999999999</v>
      </c>
      <c r="L313" s="109">
        <v>329510.97999999992</v>
      </c>
      <c r="M313" s="107">
        <v>301019.69</v>
      </c>
      <c r="N313" s="108">
        <v>11278.72</v>
      </c>
      <c r="O313" s="108">
        <v>17893.989999999998</v>
      </c>
      <c r="P313" s="109">
        <v>330192.39999999997</v>
      </c>
      <c r="Q313" s="107">
        <v>280898.40000000002</v>
      </c>
      <c r="R313" s="108">
        <v>7240.4</v>
      </c>
      <c r="S313" s="108">
        <v>19067.87</v>
      </c>
      <c r="T313" s="109">
        <v>307206.67000000004</v>
      </c>
      <c r="U313" s="143">
        <v>1186490.23</v>
      </c>
      <c r="V313" s="144">
        <v>50636.630000000005</v>
      </c>
      <c r="W313" s="108">
        <v>81572.17</v>
      </c>
      <c r="X313" s="109">
        <v>1318699.0299999998</v>
      </c>
      <c r="Y313" s="105"/>
    </row>
    <row r="314" spans="1:25" hidden="1" outlineLevel="2" x14ac:dyDescent="0.2">
      <c r="A314" s="465"/>
      <c r="B314" s="95">
        <v>810116</v>
      </c>
      <c r="C314" s="14" t="s">
        <v>352</v>
      </c>
      <c r="D314" s="58" t="s">
        <v>198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  <c r="Y314" s="60"/>
    </row>
    <row r="315" spans="1:25" ht="13.5" outlineLevel="2" thickBot="1" x14ac:dyDescent="0.25">
      <c r="A315" s="475"/>
      <c r="B315" s="96">
        <v>810116</v>
      </c>
      <c r="C315" s="114" t="s">
        <v>351</v>
      </c>
      <c r="D315" s="59" t="s">
        <v>199</v>
      </c>
      <c r="E315" s="45">
        <v>305616.8</v>
      </c>
      <c r="F315" s="46">
        <v>19580.47</v>
      </c>
      <c r="G315" s="46">
        <v>26591.71</v>
      </c>
      <c r="H315" s="44">
        <v>351788.98000000004</v>
      </c>
      <c r="I315" s="45">
        <v>298955.33999999997</v>
      </c>
      <c r="J315" s="46">
        <v>12537.04</v>
      </c>
      <c r="K315" s="46">
        <v>18018.599999999999</v>
      </c>
      <c r="L315" s="44">
        <v>329510.97999999992</v>
      </c>
      <c r="M315" s="45">
        <v>301019.69</v>
      </c>
      <c r="N315" s="46">
        <v>11278.72</v>
      </c>
      <c r="O315" s="46">
        <v>17893.989999999998</v>
      </c>
      <c r="P315" s="44">
        <v>330192.39999999997</v>
      </c>
      <c r="Q315" s="45">
        <v>280898.40000000002</v>
      </c>
      <c r="R315" s="46">
        <v>7240.4</v>
      </c>
      <c r="S315" s="46">
        <v>19067.87</v>
      </c>
      <c r="T315" s="44">
        <v>307206.67000000004</v>
      </c>
      <c r="U315" s="45">
        <v>1186490.23</v>
      </c>
      <c r="V315" s="46">
        <v>50636.630000000005</v>
      </c>
      <c r="W315" s="43">
        <v>81572.17</v>
      </c>
      <c r="X315" s="44">
        <v>1318699.0299999998</v>
      </c>
      <c r="Y315" s="60"/>
    </row>
    <row r="316" spans="1:25" s="106" customFormat="1" outlineLevel="1" x14ac:dyDescent="0.2">
      <c r="A316" s="466">
        <v>810117</v>
      </c>
      <c r="B316" s="97">
        <v>810117</v>
      </c>
      <c r="C316" s="100" t="s">
        <v>337</v>
      </c>
      <c r="D316" s="101" t="s">
        <v>335</v>
      </c>
      <c r="E316" s="107">
        <v>693592.82000000007</v>
      </c>
      <c r="F316" s="108">
        <v>34622.15</v>
      </c>
      <c r="G316" s="108">
        <v>46465.709999999992</v>
      </c>
      <c r="H316" s="109">
        <v>774680.68</v>
      </c>
      <c r="I316" s="107">
        <v>739823.08</v>
      </c>
      <c r="J316" s="108">
        <v>20483.009999999998</v>
      </c>
      <c r="K316" s="108">
        <v>54478.06</v>
      </c>
      <c r="L316" s="109">
        <v>814784.14999999991</v>
      </c>
      <c r="M316" s="107">
        <v>626358.48</v>
      </c>
      <c r="N316" s="108">
        <v>28424.980000000003</v>
      </c>
      <c r="O316" s="108">
        <v>42650.539999999994</v>
      </c>
      <c r="P316" s="109">
        <v>697434</v>
      </c>
      <c r="Q316" s="107">
        <v>511450.85</v>
      </c>
      <c r="R316" s="108">
        <v>27626.980000000003</v>
      </c>
      <c r="S316" s="108">
        <v>24097.21</v>
      </c>
      <c r="T316" s="109">
        <v>563175.03999999992</v>
      </c>
      <c r="U316" s="143">
        <v>2571225.23</v>
      </c>
      <c r="V316" s="144">
        <v>111157.12000000002</v>
      </c>
      <c r="W316" s="108">
        <v>167691.51999999999</v>
      </c>
      <c r="X316" s="109">
        <v>2850073.87</v>
      </c>
      <c r="Y316" s="105"/>
    </row>
    <row r="317" spans="1:25" hidden="1" outlineLevel="2" x14ac:dyDescent="0.2">
      <c r="A317" s="467"/>
      <c r="B317" s="95">
        <v>810117</v>
      </c>
      <c r="C317" s="14" t="s">
        <v>352</v>
      </c>
      <c r="D317" s="35" t="s">
        <v>198</v>
      </c>
      <c r="E317" s="40">
        <v>0</v>
      </c>
      <c r="F317" s="6">
        <v>0</v>
      </c>
      <c r="G317" s="6">
        <v>0</v>
      </c>
      <c r="H317" s="38">
        <v>0</v>
      </c>
      <c r="I317" s="40">
        <v>0</v>
      </c>
      <c r="J317" s="6">
        <v>0</v>
      </c>
      <c r="K317" s="6">
        <v>0</v>
      </c>
      <c r="L317" s="38">
        <v>0</v>
      </c>
      <c r="M317" s="40">
        <v>0</v>
      </c>
      <c r="N317" s="6">
        <v>0</v>
      </c>
      <c r="O317" s="6">
        <v>0</v>
      </c>
      <c r="P317" s="38">
        <v>0</v>
      </c>
      <c r="Q317" s="40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  <c r="Y317" s="60"/>
    </row>
    <row r="318" spans="1:25" ht="13.5" outlineLevel="2" thickBot="1" x14ac:dyDescent="0.25">
      <c r="A318" s="468"/>
      <c r="B318" s="96">
        <v>810117</v>
      </c>
      <c r="C318" s="114" t="s">
        <v>351</v>
      </c>
      <c r="D318" s="42" t="s">
        <v>199</v>
      </c>
      <c r="E318" s="45">
        <v>693592.82000000007</v>
      </c>
      <c r="F318" s="46">
        <v>34622.15</v>
      </c>
      <c r="G318" s="46">
        <v>46465.709999999992</v>
      </c>
      <c r="H318" s="44">
        <v>774680.68</v>
      </c>
      <c r="I318" s="45">
        <v>739823.08</v>
      </c>
      <c r="J318" s="46">
        <v>20483.009999999998</v>
      </c>
      <c r="K318" s="46">
        <v>54478.06</v>
      </c>
      <c r="L318" s="44">
        <v>814784.14999999991</v>
      </c>
      <c r="M318" s="45">
        <v>626358.48</v>
      </c>
      <c r="N318" s="46">
        <v>28424.980000000003</v>
      </c>
      <c r="O318" s="46">
        <v>42650.539999999994</v>
      </c>
      <c r="P318" s="44">
        <v>697434</v>
      </c>
      <c r="Q318" s="45">
        <v>511450.85</v>
      </c>
      <c r="R318" s="46">
        <v>27626.980000000003</v>
      </c>
      <c r="S318" s="46">
        <v>24097.21</v>
      </c>
      <c r="T318" s="44">
        <v>563175.03999999992</v>
      </c>
      <c r="U318" s="45">
        <v>2571225.23</v>
      </c>
      <c r="V318" s="46">
        <v>111157.12000000002</v>
      </c>
      <c r="W318" s="43">
        <v>167691.51999999999</v>
      </c>
      <c r="X318" s="44">
        <v>2850073.87</v>
      </c>
      <c r="Y318" s="60"/>
    </row>
    <row r="319" spans="1:25" s="106" customFormat="1" outlineLevel="1" x14ac:dyDescent="0.2">
      <c r="A319" s="464">
        <v>810119</v>
      </c>
      <c r="B319" s="97">
        <v>810119</v>
      </c>
      <c r="C319" s="100" t="s">
        <v>142</v>
      </c>
      <c r="D319" s="101" t="s">
        <v>335</v>
      </c>
      <c r="E319" s="107">
        <v>8475426.5299999993</v>
      </c>
      <c r="F319" s="108">
        <v>405919.67</v>
      </c>
      <c r="G319" s="108">
        <v>446261.05999999994</v>
      </c>
      <c r="H319" s="109">
        <v>9327607.2599999998</v>
      </c>
      <c r="I319" s="107">
        <v>7285439.9199999999</v>
      </c>
      <c r="J319" s="108">
        <v>328495.03000000003</v>
      </c>
      <c r="K319" s="108">
        <v>334182.16000000003</v>
      </c>
      <c r="L319" s="109">
        <v>7948117.1100000003</v>
      </c>
      <c r="M319" s="107">
        <v>8479218.0800000001</v>
      </c>
      <c r="N319" s="108">
        <v>379672.7</v>
      </c>
      <c r="O319" s="108">
        <v>426970.58999999997</v>
      </c>
      <c r="P319" s="109">
        <v>9285861.3699999992</v>
      </c>
      <c r="Q319" s="107">
        <v>9330118.2899999991</v>
      </c>
      <c r="R319" s="108">
        <v>455458.88</v>
      </c>
      <c r="S319" s="108">
        <v>530653.63</v>
      </c>
      <c r="T319" s="109">
        <v>10316230.800000001</v>
      </c>
      <c r="U319" s="143">
        <v>33570202.82</v>
      </c>
      <c r="V319" s="144">
        <v>1569546.2799999998</v>
      </c>
      <c r="W319" s="108">
        <v>1738067.44</v>
      </c>
      <c r="X319" s="109">
        <v>36877816.539999999</v>
      </c>
      <c r="Y319" s="105"/>
    </row>
    <row r="320" spans="1:25" ht="13.5" outlineLevel="2" thickBot="1" x14ac:dyDescent="0.25">
      <c r="A320" s="465"/>
      <c r="B320" s="95">
        <v>810119</v>
      </c>
      <c r="C320" s="14" t="s">
        <v>352</v>
      </c>
      <c r="D320" s="58" t="s">
        <v>198</v>
      </c>
      <c r="E320" s="40">
        <v>8475426.5299999993</v>
      </c>
      <c r="F320" s="6">
        <v>405919.67</v>
      </c>
      <c r="G320" s="6">
        <v>446261.05999999994</v>
      </c>
      <c r="H320" s="38">
        <v>9327607.2599999998</v>
      </c>
      <c r="I320" s="40">
        <v>7285439.9199999999</v>
      </c>
      <c r="J320" s="6">
        <v>328495.03000000003</v>
      </c>
      <c r="K320" s="6">
        <v>334182.16000000003</v>
      </c>
      <c r="L320" s="38">
        <v>7948117.1100000003</v>
      </c>
      <c r="M320" s="40">
        <v>8479218.0800000001</v>
      </c>
      <c r="N320" s="6">
        <v>379672.7</v>
      </c>
      <c r="O320" s="6">
        <v>426970.58999999997</v>
      </c>
      <c r="P320" s="38">
        <v>9285861.3699999992</v>
      </c>
      <c r="Q320" s="40">
        <v>9330118.2899999991</v>
      </c>
      <c r="R320" s="6">
        <v>455458.88</v>
      </c>
      <c r="S320" s="6">
        <v>530653.63</v>
      </c>
      <c r="T320" s="38">
        <v>10316230.800000001</v>
      </c>
      <c r="U320" s="40">
        <v>33570202.82</v>
      </c>
      <c r="V320" s="6">
        <v>1569546.2799999998</v>
      </c>
      <c r="W320" s="32">
        <v>1738067.44</v>
      </c>
      <c r="X320" s="38">
        <v>36877816.539999999</v>
      </c>
      <c r="Y320" s="60"/>
    </row>
    <row r="321" spans="1:25" ht="13.5" hidden="1" outlineLevel="2" thickBot="1" x14ac:dyDescent="0.25">
      <c r="A321" s="475"/>
      <c r="B321" s="96">
        <v>810119</v>
      </c>
      <c r="C321" s="114" t="s">
        <v>351</v>
      </c>
      <c r="D321" s="59" t="s">
        <v>199</v>
      </c>
      <c r="E321" s="45">
        <v>0</v>
      </c>
      <c r="F321" s="46">
        <v>0</v>
      </c>
      <c r="G321" s="46">
        <v>0</v>
      </c>
      <c r="H321" s="44">
        <v>0</v>
      </c>
      <c r="I321" s="45">
        <v>0</v>
      </c>
      <c r="J321" s="46">
        <v>0</v>
      </c>
      <c r="K321" s="46">
        <v>0</v>
      </c>
      <c r="L321" s="44">
        <v>0</v>
      </c>
      <c r="M321" s="45">
        <v>0</v>
      </c>
      <c r="N321" s="46">
        <v>0</v>
      </c>
      <c r="O321" s="46">
        <v>0</v>
      </c>
      <c r="P321" s="44">
        <v>0</v>
      </c>
      <c r="Q321" s="45">
        <v>0</v>
      </c>
      <c r="R321" s="46">
        <v>0</v>
      </c>
      <c r="S321" s="46">
        <v>0</v>
      </c>
      <c r="T321" s="44">
        <v>0</v>
      </c>
      <c r="U321" s="45">
        <v>0</v>
      </c>
      <c r="V321" s="46">
        <v>0</v>
      </c>
      <c r="W321" s="43">
        <v>0</v>
      </c>
      <c r="X321" s="44">
        <v>0</v>
      </c>
      <c r="Y321" s="60"/>
    </row>
    <row r="322" spans="1:25" s="106" customFormat="1" ht="13.5" hidden="1" outlineLevel="1" collapsed="1" thickBot="1" x14ac:dyDescent="0.25">
      <c r="A322" s="466">
        <v>810120</v>
      </c>
      <c r="B322" s="97">
        <v>810120</v>
      </c>
      <c r="C322" s="100" t="s">
        <v>433</v>
      </c>
      <c r="D322" s="101" t="s">
        <v>335</v>
      </c>
      <c r="E322" s="107">
        <v>0</v>
      </c>
      <c r="F322" s="108">
        <v>0</v>
      </c>
      <c r="G322" s="108">
        <v>0</v>
      </c>
      <c r="H322" s="109">
        <v>0</v>
      </c>
      <c r="I322" s="107">
        <v>0</v>
      </c>
      <c r="J322" s="108">
        <v>0</v>
      </c>
      <c r="K322" s="108">
        <v>0</v>
      </c>
      <c r="L322" s="109">
        <v>0</v>
      </c>
      <c r="M322" s="107">
        <v>0</v>
      </c>
      <c r="N322" s="108">
        <v>0</v>
      </c>
      <c r="O322" s="108">
        <v>0</v>
      </c>
      <c r="P322" s="109">
        <v>0</v>
      </c>
      <c r="Q322" s="107">
        <v>0</v>
      </c>
      <c r="R322" s="108">
        <v>0</v>
      </c>
      <c r="S322" s="108">
        <v>0</v>
      </c>
      <c r="T322" s="109">
        <v>0</v>
      </c>
      <c r="U322" s="143">
        <v>0</v>
      </c>
      <c r="V322" s="144">
        <v>0</v>
      </c>
      <c r="W322" s="108">
        <v>0</v>
      </c>
      <c r="X322" s="109">
        <v>0</v>
      </c>
      <c r="Y322" s="105"/>
    </row>
    <row r="323" spans="1:25" ht="13.5" hidden="1" outlineLevel="2" thickBot="1" x14ac:dyDescent="0.25">
      <c r="A323" s="467"/>
      <c r="B323" s="95">
        <v>810120</v>
      </c>
      <c r="C323" s="14" t="s">
        <v>352</v>
      </c>
      <c r="D323" s="35" t="s">
        <v>198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  <c r="Y323" s="60"/>
    </row>
    <row r="324" spans="1:25" ht="13.5" hidden="1" outlineLevel="2" thickBot="1" x14ac:dyDescent="0.25">
      <c r="A324" s="468"/>
      <c r="B324" s="96">
        <v>810120</v>
      </c>
      <c r="C324" s="114" t="s">
        <v>351</v>
      </c>
      <c r="D324" s="42" t="s">
        <v>199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  <c r="Y324" s="60"/>
    </row>
    <row r="325" spans="1:25" s="106" customFormat="1" ht="13.5" hidden="1" outlineLevel="1" collapsed="1" thickBot="1" x14ac:dyDescent="0.25">
      <c r="A325" s="464">
        <v>810121</v>
      </c>
      <c r="B325" s="97">
        <v>810121</v>
      </c>
      <c r="C325" s="100" t="s">
        <v>143</v>
      </c>
      <c r="D325" s="101" t="s">
        <v>335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43">
        <v>0</v>
      </c>
      <c r="V325" s="144">
        <v>0</v>
      </c>
      <c r="W325" s="108">
        <v>0</v>
      </c>
      <c r="X325" s="109">
        <v>0</v>
      </c>
      <c r="Y325" s="105"/>
    </row>
    <row r="326" spans="1:25" ht="13.5" hidden="1" outlineLevel="2" thickBot="1" x14ac:dyDescent="0.25">
      <c r="A326" s="465"/>
      <c r="B326" s="95">
        <v>810121</v>
      </c>
      <c r="C326" s="14" t="s">
        <v>352</v>
      </c>
      <c r="D326" s="58" t="s">
        <v>198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0"/>
    </row>
    <row r="327" spans="1:25" ht="13.5" hidden="1" outlineLevel="2" thickBot="1" x14ac:dyDescent="0.25">
      <c r="A327" s="475"/>
      <c r="B327" s="96">
        <v>810121</v>
      </c>
      <c r="C327" s="114" t="s">
        <v>351</v>
      </c>
      <c r="D327" s="59" t="s">
        <v>199</v>
      </c>
      <c r="E327" s="45">
        <v>0</v>
      </c>
      <c r="F327" s="46">
        <v>0</v>
      </c>
      <c r="G327" s="46">
        <v>0</v>
      </c>
      <c r="H327" s="44">
        <v>0</v>
      </c>
      <c r="I327" s="45">
        <v>0</v>
      </c>
      <c r="J327" s="46">
        <v>0</v>
      </c>
      <c r="K327" s="46">
        <v>0</v>
      </c>
      <c r="L327" s="44">
        <v>0</v>
      </c>
      <c r="M327" s="45">
        <v>0</v>
      </c>
      <c r="N327" s="46">
        <v>0</v>
      </c>
      <c r="O327" s="46">
        <v>0</v>
      </c>
      <c r="P327" s="44">
        <v>0</v>
      </c>
      <c r="Q327" s="45">
        <v>0</v>
      </c>
      <c r="R327" s="46">
        <v>0</v>
      </c>
      <c r="S327" s="46">
        <v>0</v>
      </c>
      <c r="T327" s="44">
        <v>0</v>
      </c>
      <c r="U327" s="45">
        <v>0</v>
      </c>
      <c r="V327" s="46">
        <v>0</v>
      </c>
      <c r="W327" s="43">
        <v>0</v>
      </c>
      <c r="X327" s="44">
        <v>0</v>
      </c>
      <c r="Y327" s="60"/>
    </row>
    <row r="328" spans="1:25" s="106" customFormat="1" outlineLevel="1" x14ac:dyDescent="0.2">
      <c r="A328" s="466">
        <v>810122</v>
      </c>
      <c r="B328" s="97">
        <v>810122</v>
      </c>
      <c r="C328" s="100" t="s">
        <v>144</v>
      </c>
      <c r="D328" s="101" t="s">
        <v>335</v>
      </c>
      <c r="E328" s="107">
        <v>8886745</v>
      </c>
      <c r="F328" s="108">
        <v>635477.8600000001</v>
      </c>
      <c r="G328" s="108">
        <v>434745.55</v>
      </c>
      <c r="H328" s="109">
        <v>9956968.4100000001</v>
      </c>
      <c r="I328" s="107">
        <v>8277362.7000000002</v>
      </c>
      <c r="J328" s="108">
        <v>513806.52</v>
      </c>
      <c r="K328" s="108">
        <v>396841.95999999996</v>
      </c>
      <c r="L328" s="109">
        <v>9188011.1799999997</v>
      </c>
      <c r="M328" s="107">
        <v>8242010.5099999998</v>
      </c>
      <c r="N328" s="108">
        <v>538867.60000000009</v>
      </c>
      <c r="O328" s="108">
        <v>383337</v>
      </c>
      <c r="P328" s="109">
        <v>9164215.1099999994</v>
      </c>
      <c r="Q328" s="107">
        <v>12542468.610000001</v>
      </c>
      <c r="R328" s="108">
        <v>820004.99</v>
      </c>
      <c r="S328" s="108">
        <v>599471.81000000006</v>
      </c>
      <c r="T328" s="109">
        <v>13961945.410000002</v>
      </c>
      <c r="U328" s="143">
        <v>37948586.82</v>
      </c>
      <c r="V328" s="144">
        <v>2508156.9700000002</v>
      </c>
      <c r="W328" s="108">
        <v>1814396.32</v>
      </c>
      <c r="X328" s="109">
        <v>42271140.109999999</v>
      </c>
      <c r="Y328" s="105"/>
    </row>
    <row r="329" spans="1:25" ht="13.5" outlineLevel="2" thickBot="1" x14ac:dyDescent="0.25">
      <c r="A329" s="467"/>
      <c r="B329" s="95">
        <v>810122</v>
      </c>
      <c r="C329" s="14" t="s">
        <v>352</v>
      </c>
      <c r="D329" s="35" t="s">
        <v>198</v>
      </c>
      <c r="E329" s="40">
        <v>8886745</v>
      </c>
      <c r="F329" s="6">
        <v>635477.8600000001</v>
      </c>
      <c r="G329" s="6">
        <v>434745.55</v>
      </c>
      <c r="H329" s="38">
        <v>9956968.4100000001</v>
      </c>
      <c r="I329" s="40">
        <v>8277362.7000000002</v>
      </c>
      <c r="J329" s="6">
        <v>513806.52</v>
      </c>
      <c r="K329" s="6">
        <v>396841.95999999996</v>
      </c>
      <c r="L329" s="38">
        <v>9188011.1799999997</v>
      </c>
      <c r="M329" s="40">
        <v>8242010.5099999998</v>
      </c>
      <c r="N329" s="6">
        <v>538867.60000000009</v>
      </c>
      <c r="O329" s="6">
        <v>383337</v>
      </c>
      <c r="P329" s="38">
        <v>9164215.1099999994</v>
      </c>
      <c r="Q329" s="40">
        <v>12542468.610000001</v>
      </c>
      <c r="R329" s="6">
        <v>820004.99</v>
      </c>
      <c r="S329" s="6">
        <v>599471.81000000006</v>
      </c>
      <c r="T329" s="38">
        <v>13961945.410000002</v>
      </c>
      <c r="U329" s="40">
        <v>37948586.82</v>
      </c>
      <c r="V329" s="6">
        <v>2508156.9700000002</v>
      </c>
      <c r="W329" s="32">
        <v>1814396.32</v>
      </c>
      <c r="X329" s="38">
        <v>42271140.109999999</v>
      </c>
      <c r="Y329" s="60"/>
    </row>
    <row r="330" spans="1:25" ht="13.5" hidden="1" outlineLevel="2" thickBot="1" x14ac:dyDescent="0.25">
      <c r="A330" s="468"/>
      <c r="B330" s="96">
        <v>810122</v>
      </c>
      <c r="C330" s="114" t="s">
        <v>351</v>
      </c>
      <c r="D330" s="42" t="s">
        <v>199</v>
      </c>
      <c r="E330" s="45">
        <v>0</v>
      </c>
      <c r="F330" s="46">
        <v>0</v>
      </c>
      <c r="G330" s="46">
        <v>0</v>
      </c>
      <c r="H330" s="44">
        <v>0</v>
      </c>
      <c r="I330" s="45">
        <v>0</v>
      </c>
      <c r="J330" s="46">
        <v>0</v>
      </c>
      <c r="K330" s="46">
        <v>0</v>
      </c>
      <c r="L330" s="44">
        <v>0</v>
      </c>
      <c r="M330" s="45">
        <v>0</v>
      </c>
      <c r="N330" s="46">
        <v>0</v>
      </c>
      <c r="O330" s="46">
        <v>0</v>
      </c>
      <c r="P330" s="44">
        <v>0</v>
      </c>
      <c r="Q330" s="45">
        <v>0</v>
      </c>
      <c r="R330" s="46">
        <v>0</v>
      </c>
      <c r="S330" s="46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  <c r="Y330" s="60"/>
    </row>
    <row r="331" spans="1:25" s="106" customFormat="1" outlineLevel="1" x14ac:dyDescent="0.2">
      <c r="A331" s="464">
        <v>810123</v>
      </c>
      <c r="B331" s="97">
        <v>810123</v>
      </c>
      <c r="C331" s="100" t="s">
        <v>145</v>
      </c>
      <c r="D331" s="101" t="s">
        <v>335</v>
      </c>
      <c r="E331" s="107">
        <v>8928473.4000000004</v>
      </c>
      <c r="F331" s="108">
        <v>563323.47</v>
      </c>
      <c r="G331" s="108">
        <v>996004.19000000006</v>
      </c>
      <c r="H331" s="109">
        <v>10487801.060000001</v>
      </c>
      <c r="I331" s="107">
        <v>9386823.4699999988</v>
      </c>
      <c r="J331" s="108">
        <v>547715.38</v>
      </c>
      <c r="K331" s="108">
        <v>899502.83</v>
      </c>
      <c r="L331" s="109">
        <v>10834041.68</v>
      </c>
      <c r="M331" s="107">
        <v>10805078.620000001</v>
      </c>
      <c r="N331" s="108">
        <v>718798.71</v>
      </c>
      <c r="O331" s="108">
        <v>1224885.69</v>
      </c>
      <c r="P331" s="109">
        <v>12748763.020000001</v>
      </c>
      <c r="Q331" s="107">
        <v>14695176.579999998</v>
      </c>
      <c r="R331" s="108">
        <v>889146.10000000009</v>
      </c>
      <c r="S331" s="108">
        <v>1557251.62</v>
      </c>
      <c r="T331" s="109">
        <v>17141574.299999997</v>
      </c>
      <c r="U331" s="143">
        <v>43815552.069999993</v>
      </c>
      <c r="V331" s="144">
        <v>2718983.66</v>
      </c>
      <c r="W331" s="108">
        <v>4677644.33</v>
      </c>
      <c r="X331" s="109">
        <v>51212180.059999987</v>
      </c>
      <c r="Y331" s="105"/>
    </row>
    <row r="332" spans="1:25" ht="13.5" outlineLevel="2" thickBot="1" x14ac:dyDescent="0.25">
      <c r="A332" s="465"/>
      <c r="B332" s="95">
        <v>810123</v>
      </c>
      <c r="C332" s="14" t="s">
        <v>352</v>
      </c>
      <c r="D332" s="58" t="s">
        <v>198</v>
      </c>
      <c r="E332" s="40">
        <v>8928473.4000000004</v>
      </c>
      <c r="F332" s="6">
        <v>563323.47</v>
      </c>
      <c r="G332" s="6">
        <v>996004.19000000006</v>
      </c>
      <c r="H332" s="38">
        <v>10487801.060000001</v>
      </c>
      <c r="I332" s="40">
        <v>9386823.4699999988</v>
      </c>
      <c r="J332" s="6">
        <v>547715.38</v>
      </c>
      <c r="K332" s="6">
        <v>899502.83</v>
      </c>
      <c r="L332" s="38">
        <v>10834041.68</v>
      </c>
      <c r="M332" s="40">
        <v>10805078.620000001</v>
      </c>
      <c r="N332" s="6">
        <v>718798.71</v>
      </c>
      <c r="O332" s="6">
        <v>1224885.69</v>
      </c>
      <c r="P332" s="38">
        <v>12748763.020000001</v>
      </c>
      <c r="Q332" s="40">
        <v>14695176.579999998</v>
      </c>
      <c r="R332" s="6">
        <v>889146.10000000009</v>
      </c>
      <c r="S332" s="6">
        <v>1557251.62</v>
      </c>
      <c r="T332" s="38">
        <v>17141574.299999997</v>
      </c>
      <c r="U332" s="40">
        <v>43815552.069999993</v>
      </c>
      <c r="V332" s="6">
        <v>2718983.66</v>
      </c>
      <c r="W332" s="32">
        <v>4677644.33</v>
      </c>
      <c r="X332" s="38">
        <v>51212180.059999987</v>
      </c>
      <c r="Y332" s="60"/>
    </row>
    <row r="333" spans="1:25" ht="13.5" hidden="1" outlineLevel="2" thickBot="1" x14ac:dyDescent="0.25">
      <c r="A333" s="475"/>
      <c r="B333" s="96">
        <v>810123</v>
      </c>
      <c r="C333" s="114" t="s">
        <v>351</v>
      </c>
      <c r="D333" s="59" t="s">
        <v>199</v>
      </c>
      <c r="E333" s="45">
        <v>0</v>
      </c>
      <c r="F333" s="46">
        <v>0</v>
      </c>
      <c r="G333" s="46">
        <v>0</v>
      </c>
      <c r="H333" s="44">
        <v>0</v>
      </c>
      <c r="I333" s="45">
        <v>0</v>
      </c>
      <c r="J333" s="46">
        <v>0</v>
      </c>
      <c r="K333" s="46">
        <v>0</v>
      </c>
      <c r="L333" s="44">
        <v>0</v>
      </c>
      <c r="M333" s="45">
        <v>0</v>
      </c>
      <c r="N333" s="46">
        <v>0</v>
      </c>
      <c r="O333" s="46">
        <v>0</v>
      </c>
      <c r="P333" s="44">
        <v>0</v>
      </c>
      <c r="Q333" s="45">
        <v>0</v>
      </c>
      <c r="R333" s="46">
        <v>0</v>
      </c>
      <c r="S333" s="46">
        <v>0</v>
      </c>
      <c r="T333" s="44">
        <v>0</v>
      </c>
      <c r="U333" s="45">
        <v>0</v>
      </c>
      <c r="V333" s="46">
        <v>0</v>
      </c>
      <c r="W333" s="43">
        <v>0</v>
      </c>
      <c r="X333" s="44">
        <v>0</v>
      </c>
      <c r="Y333" s="60"/>
    </row>
    <row r="334" spans="1:25" s="106" customFormat="1" outlineLevel="1" x14ac:dyDescent="0.2">
      <c r="A334" s="464">
        <v>810124</v>
      </c>
      <c r="B334" s="97">
        <v>810124</v>
      </c>
      <c r="C334" s="100" t="s">
        <v>146</v>
      </c>
      <c r="D334" s="101" t="s">
        <v>335</v>
      </c>
      <c r="E334" s="107">
        <v>17563657.34</v>
      </c>
      <c r="F334" s="108">
        <v>1121383.98</v>
      </c>
      <c r="G334" s="108">
        <v>1237564.5900000001</v>
      </c>
      <c r="H334" s="109">
        <v>19922605.91</v>
      </c>
      <c r="I334" s="107">
        <v>20317627.439999998</v>
      </c>
      <c r="J334" s="108">
        <v>1293507.8900000001</v>
      </c>
      <c r="K334" s="108">
        <v>1372446.6199999999</v>
      </c>
      <c r="L334" s="109">
        <v>22983581.949999999</v>
      </c>
      <c r="M334" s="107">
        <v>18942120.199999999</v>
      </c>
      <c r="N334" s="108">
        <v>1213131.9700000002</v>
      </c>
      <c r="O334" s="108">
        <v>1353184.3599999999</v>
      </c>
      <c r="P334" s="109">
        <v>21508436.529999997</v>
      </c>
      <c r="Q334" s="107">
        <v>18899397.800000001</v>
      </c>
      <c r="R334" s="108">
        <v>1178462.79</v>
      </c>
      <c r="S334" s="108">
        <v>1320298.0900000001</v>
      </c>
      <c r="T334" s="109">
        <v>21398158.68</v>
      </c>
      <c r="U334" s="143">
        <v>75722802.780000001</v>
      </c>
      <c r="V334" s="144">
        <v>4806486.6300000008</v>
      </c>
      <c r="W334" s="108">
        <v>5283493.66</v>
      </c>
      <c r="X334" s="109">
        <v>85812783.069999993</v>
      </c>
      <c r="Y334" s="105"/>
    </row>
    <row r="335" spans="1:25" ht="13.5" outlineLevel="2" thickBot="1" x14ac:dyDescent="0.25">
      <c r="A335" s="465"/>
      <c r="B335" s="95">
        <v>810124</v>
      </c>
      <c r="C335" s="14" t="s">
        <v>352</v>
      </c>
      <c r="D335" s="58" t="s">
        <v>198</v>
      </c>
      <c r="E335" s="40">
        <v>17563657.34</v>
      </c>
      <c r="F335" s="6">
        <v>1121383.98</v>
      </c>
      <c r="G335" s="6">
        <v>1237564.5900000001</v>
      </c>
      <c r="H335" s="38">
        <v>19922605.91</v>
      </c>
      <c r="I335" s="40">
        <v>20317627.439999998</v>
      </c>
      <c r="J335" s="6">
        <v>1293507.8900000001</v>
      </c>
      <c r="K335" s="6">
        <v>1372446.6199999999</v>
      </c>
      <c r="L335" s="38">
        <v>22983581.949999999</v>
      </c>
      <c r="M335" s="40">
        <v>18942120.199999999</v>
      </c>
      <c r="N335" s="6">
        <v>1213131.9700000002</v>
      </c>
      <c r="O335" s="6">
        <v>1353184.3599999999</v>
      </c>
      <c r="P335" s="38">
        <v>21508436.529999997</v>
      </c>
      <c r="Q335" s="40">
        <v>18899397.800000001</v>
      </c>
      <c r="R335" s="6">
        <v>1178462.79</v>
      </c>
      <c r="S335" s="6">
        <v>1320298.0900000001</v>
      </c>
      <c r="T335" s="38">
        <v>21398158.68</v>
      </c>
      <c r="U335" s="40">
        <v>75722802.780000001</v>
      </c>
      <c r="V335" s="6">
        <v>4806486.6300000008</v>
      </c>
      <c r="W335" s="32">
        <v>5283493.66</v>
      </c>
      <c r="X335" s="38">
        <v>85812783.069999993</v>
      </c>
      <c r="Y335" s="60"/>
    </row>
    <row r="336" spans="1:25" ht="13.5" hidden="1" outlineLevel="2" thickBot="1" x14ac:dyDescent="0.25">
      <c r="A336" s="475"/>
      <c r="B336" s="96">
        <v>810124</v>
      </c>
      <c r="C336" s="114" t="s">
        <v>351</v>
      </c>
      <c r="D336" s="59" t="s">
        <v>199</v>
      </c>
      <c r="E336" s="45">
        <v>0</v>
      </c>
      <c r="F336" s="46">
        <v>0</v>
      </c>
      <c r="G336" s="46">
        <v>0</v>
      </c>
      <c r="H336" s="44">
        <v>0</v>
      </c>
      <c r="I336" s="45">
        <v>0</v>
      </c>
      <c r="J336" s="46">
        <v>0</v>
      </c>
      <c r="K336" s="46">
        <v>0</v>
      </c>
      <c r="L336" s="44">
        <v>0</v>
      </c>
      <c r="M336" s="45">
        <v>0</v>
      </c>
      <c r="N336" s="46">
        <v>0</v>
      </c>
      <c r="O336" s="46">
        <v>0</v>
      </c>
      <c r="P336" s="44">
        <v>0</v>
      </c>
      <c r="Q336" s="45">
        <v>0</v>
      </c>
      <c r="R336" s="46">
        <v>0</v>
      </c>
      <c r="S336" s="46">
        <v>0</v>
      </c>
      <c r="T336" s="44">
        <v>0</v>
      </c>
      <c r="U336" s="45">
        <v>0</v>
      </c>
      <c r="V336" s="46">
        <v>0</v>
      </c>
      <c r="W336" s="43">
        <v>0</v>
      </c>
      <c r="X336" s="44">
        <v>0</v>
      </c>
      <c r="Y336" s="60"/>
    </row>
    <row r="337" spans="1:25" s="106" customFormat="1" outlineLevel="1" x14ac:dyDescent="0.2">
      <c r="A337" s="464">
        <v>810125</v>
      </c>
      <c r="B337" s="97">
        <v>810125</v>
      </c>
      <c r="C337" s="100" t="s">
        <v>147</v>
      </c>
      <c r="D337" s="101" t="s">
        <v>335</v>
      </c>
      <c r="E337" s="107">
        <v>4476230.3599999994</v>
      </c>
      <c r="F337" s="108">
        <v>378119.96</v>
      </c>
      <c r="G337" s="108">
        <v>223693.44</v>
      </c>
      <c r="H337" s="109">
        <v>5078043.76</v>
      </c>
      <c r="I337" s="107">
        <v>4057327.6400000006</v>
      </c>
      <c r="J337" s="108">
        <v>259384.81999999998</v>
      </c>
      <c r="K337" s="108">
        <v>194734.6</v>
      </c>
      <c r="L337" s="109">
        <v>4511447.0600000005</v>
      </c>
      <c r="M337" s="107">
        <v>5298782.6300000008</v>
      </c>
      <c r="N337" s="108">
        <v>346251.97</v>
      </c>
      <c r="O337" s="108">
        <v>243688.87</v>
      </c>
      <c r="P337" s="109">
        <v>5888723.4700000007</v>
      </c>
      <c r="Q337" s="107">
        <v>5245478.13</v>
      </c>
      <c r="R337" s="108">
        <v>365377.22000000003</v>
      </c>
      <c r="S337" s="108">
        <v>271889.09999999998</v>
      </c>
      <c r="T337" s="109">
        <v>5882744.4499999993</v>
      </c>
      <c r="U337" s="143">
        <v>19077818.760000002</v>
      </c>
      <c r="V337" s="144">
        <v>1349133.97</v>
      </c>
      <c r="W337" s="108">
        <v>934006.01</v>
      </c>
      <c r="X337" s="109">
        <v>21360958.740000002</v>
      </c>
      <c r="Y337" s="105"/>
    </row>
    <row r="338" spans="1:25" ht="13.5" outlineLevel="2" thickBot="1" x14ac:dyDescent="0.25">
      <c r="A338" s="465"/>
      <c r="B338" s="95">
        <v>810125</v>
      </c>
      <c r="C338" s="14" t="s">
        <v>352</v>
      </c>
      <c r="D338" s="58" t="s">
        <v>198</v>
      </c>
      <c r="E338" s="40">
        <v>4476230.3599999994</v>
      </c>
      <c r="F338" s="6">
        <v>378119.96</v>
      </c>
      <c r="G338" s="6">
        <v>223693.44</v>
      </c>
      <c r="H338" s="38">
        <v>5078043.76</v>
      </c>
      <c r="I338" s="40">
        <v>4057327.6400000006</v>
      </c>
      <c r="J338" s="6">
        <v>259384.81999999998</v>
      </c>
      <c r="K338" s="6">
        <v>194734.6</v>
      </c>
      <c r="L338" s="38">
        <v>4511447.0600000005</v>
      </c>
      <c r="M338" s="40">
        <v>5298782.6300000008</v>
      </c>
      <c r="N338" s="6">
        <v>346251.97</v>
      </c>
      <c r="O338" s="6">
        <v>243688.87</v>
      </c>
      <c r="P338" s="38">
        <v>5888723.4700000007</v>
      </c>
      <c r="Q338" s="40">
        <v>5245478.13</v>
      </c>
      <c r="R338" s="6">
        <v>365377.22000000003</v>
      </c>
      <c r="S338" s="6">
        <v>271889.09999999998</v>
      </c>
      <c r="T338" s="38">
        <v>5882744.4499999993</v>
      </c>
      <c r="U338" s="40">
        <v>19077818.760000002</v>
      </c>
      <c r="V338" s="6">
        <v>1349133.97</v>
      </c>
      <c r="W338" s="32">
        <v>934006.01</v>
      </c>
      <c r="X338" s="38">
        <v>21360958.740000002</v>
      </c>
      <c r="Y338" s="60"/>
    </row>
    <row r="339" spans="1:25" ht="13.5" hidden="1" outlineLevel="2" thickBot="1" x14ac:dyDescent="0.25">
      <c r="A339" s="475"/>
      <c r="B339" s="96">
        <v>810125</v>
      </c>
      <c r="C339" s="114" t="s">
        <v>351</v>
      </c>
      <c r="D339" s="59" t="s">
        <v>199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  <c r="Y339" s="60"/>
    </row>
    <row r="340" spans="1:25" s="106" customFormat="1" ht="26.25" hidden="1" outlineLevel="1" collapsed="1" thickBot="1" x14ac:dyDescent="0.25">
      <c r="A340" s="466">
        <v>810147</v>
      </c>
      <c r="B340" s="97">
        <v>810147</v>
      </c>
      <c r="C340" s="100" t="s">
        <v>148</v>
      </c>
      <c r="D340" s="101" t="s">
        <v>335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43">
        <v>0</v>
      </c>
      <c r="V340" s="144">
        <v>0</v>
      </c>
      <c r="W340" s="108">
        <v>0</v>
      </c>
      <c r="X340" s="109">
        <v>0</v>
      </c>
      <c r="Y340" s="105"/>
    </row>
    <row r="341" spans="1:25" ht="13.5" hidden="1" outlineLevel="2" thickBot="1" x14ac:dyDescent="0.25">
      <c r="A341" s="467"/>
      <c r="B341" s="95">
        <v>810147</v>
      </c>
      <c r="C341" s="14" t="s">
        <v>352</v>
      </c>
      <c r="D341" s="35" t="s">
        <v>198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  <c r="Y341" s="60"/>
    </row>
    <row r="342" spans="1:25" ht="13.5" hidden="1" outlineLevel="2" thickBot="1" x14ac:dyDescent="0.25">
      <c r="A342" s="468"/>
      <c r="B342" s="96">
        <v>810147</v>
      </c>
      <c r="C342" s="114" t="s">
        <v>351</v>
      </c>
      <c r="D342" s="42" t="s">
        <v>199</v>
      </c>
      <c r="E342" s="45">
        <v>0</v>
      </c>
      <c r="F342" s="46">
        <v>0</v>
      </c>
      <c r="G342" s="46">
        <v>0</v>
      </c>
      <c r="H342" s="44">
        <v>0</v>
      </c>
      <c r="I342" s="45">
        <v>0</v>
      </c>
      <c r="J342" s="46">
        <v>0</v>
      </c>
      <c r="K342" s="46">
        <v>0</v>
      </c>
      <c r="L342" s="44">
        <v>0</v>
      </c>
      <c r="M342" s="45">
        <v>0</v>
      </c>
      <c r="N342" s="46">
        <v>0</v>
      </c>
      <c r="O342" s="46">
        <v>0</v>
      </c>
      <c r="P342" s="44">
        <v>0</v>
      </c>
      <c r="Q342" s="45">
        <v>0</v>
      </c>
      <c r="R342" s="46">
        <v>0</v>
      </c>
      <c r="S342" s="46">
        <v>0</v>
      </c>
      <c r="T342" s="44">
        <v>0</v>
      </c>
      <c r="U342" s="45">
        <v>0</v>
      </c>
      <c r="V342" s="46">
        <v>0</v>
      </c>
      <c r="W342" s="43">
        <v>0</v>
      </c>
      <c r="X342" s="44">
        <v>0</v>
      </c>
      <c r="Y342" s="60"/>
    </row>
    <row r="343" spans="1:25" s="106" customFormat="1" outlineLevel="1" x14ac:dyDescent="0.2">
      <c r="A343" s="464">
        <v>810148</v>
      </c>
      <c r="B343" s="97">
        <v>810148</v>
      </c>
      <c r="C343" s="100" t="s">
        <v>172</v>
      </c>
      <c r="D343" s="101" t="s">
        <v>335</v>
      </c>
      <c r="E343" s="107">
        <v>404066.91</v>
      </c>
      <c r="F343" s="108">
        <v>23394.38</v>
      </c>
      <c r="G343" s="108">
        <v>41314.429999999993</v>
      </c>
      <c r="H343" s="109">
        <v>468775.72</v>
      </c>
      <c r="I343" s="107">
        <v>332558.54000000004</v>
      </c>
      <c r="J343" s="108">
        <v>16497.060000000001</v>
      </c>
      <c r="K343" s="108">
        <v>19736.349999999999</v>
      </c>
      <c r="L343" s="109">
        <v>368791.95</v>
      </c>
      <c r="M343" s="107">
        <v>659022.5</v>
      </c>
      <c r="N343" s="108">
        <v>51812.31</v>
      </c>
      <c r="O343" s="108">
        <v>49580.83</v>
      </c>
      <c r="P343" s="109">
        <v>760415.64</v>
      </c>
      <c r="Q343" s="107">
        <v>596041.69999999995</v>
      </c>
      <c r="R343" s="108">
        <v>43389.060000000005</v>
      </c>
      <c r="S343" s="108">
        <v>29432.390000000003</v>
      </c>
      <c r="T343" s="109">
        <v>668863.15</v>
      </c>
      <c r="U343" s="143">
        <v>1991689.65</v>
      </c>
      <c r="V343" s="144">
        <v>135092.81</v>
      </c>
      <c r="W343" s="108">
        <v>140064</v>
      </c>
      <c r="X343" s="109">
        <v>2266846.46</v>
      </c>
      <c r="Y343" s="105"/>
    </row>
    <row r="344" spans="1:25" outlineLevel="2" x14ac:dyDescent="0.2">
      <c r="A344" s="465"/>
      <c r="B344" s="95">
        <v>810148</v>
      </c>
      <c r="C344" s="14" t="s">
        <v>352</v>
      </c>
      <c r="D344" s="58" t="s">
        <v>198</v>
      </c>
      <c r="E344" s="40">
        <v>349498.06</v>
      </c>
      <c r="F344" s="6">
        <v>18937.93</v>
      </c>
      <c r="G344" s="6">
        <v>36857.979999999996</v>
      </c>
      <c r="H344" s="38">
        <v>405293.97</v>
      </c>
      <c r="I344" s="40">
        <v>300830.77</v>
      </c>
      <c r="J344" s="6">
        <v>13325.08</v>
      </c>
      <c r="K344" s="6">
        <v>18351.379999999997</v>
      </c>
      <c r="L344" s="38">
        <v>332507.23000000004</v>
      </c>
      <c r="M344" s="40">
        <v>659022.5</v>
      </c>
      <c r="N344" s="6">
        <v>51812.31</v>
      </c>
      <c r="O344" s="6">
        <v>49580.83</v>
      </c>
      <c r="P344" s="38">
        <v>760415.64</v>
      </c>
      <c r="Q344" s="40">
        <v>558840.37</v>
      </c>
      <c r="R344" s="6">
        <v>41336.730000000003</v>
      </c>
      <c r="S344" s="6">
        <v>26927.770000000004</v>
      </c>
      <c r="T344" s="38">
        <v>627104.87</v>
      </c>
      <c r="U344" s="40">
        <v>1868191.7000000002</v>
      </c>
      <c r="V344" s="6">
        <v>125412.05000000002</v>
      </c>
      <c r="W344" s="32">
        <v>131717.96000000002</v>
      </c>
      <c r="X344" s="38">
        <v>2125321.7100000004</v>
      </c>
      <c r="Y344" s="60"/>
    </row>
    <row r="345" spans="1:25" ht="13.5" outlineLevel="2" thickBot="1" x14ac:dyDescent="0.25">
      <c r="A345" s="475"/>
      <c r="B345" s="96">
        <v>810148</v>
      </c>
      <c r="C345" s="114" t="s">
        <v>351</v>
      </c>
      <c r="D345" s="59" t="s">
        <v>199</v>
      </c>
      <c r="E345" s="45">
        <v>54568.85</v>
      </c>
      <c r="F345" s="46">
        <v>4456.45</v>
      </c>
      <c r="G345" s="46">
        <v>4456.45</v>
      </c>
      <c r="H345" s="44">
        <v>63481.749999999993</v>
      </c>
      <c r="I345" s="45">
        <v>31727.77</v>
      </c>
      <c r="J345" s="46">
        <v>3171.98</v>
      </c>
      <c r="K345" s="46">
        <v>1384.97</v>
      </c>
      <c r="L345" s="44">
        <v>36284.720000000001</v>
      </c>
      <c r="M345" s="45">
        <v>0</v>
      </c>
      <c r="N345" s="46">
        <v>0</v>
      </c>
      <c r="O345" s="46">
        <v>0</v>
      </c>
      <c r="P345" s="44">
        <v>0</v>
      </c>
      <c r="Q345" s="45">
        <v>37201.33</v>
      </c>
      <c r="R345" s="46">
        <v>2052.33</v>
      </c>
      <c r="S345" s="46">
        <v>2504.62</v>
      </c>
      <c r="T345" s="44">
        <v>41758.280000000006</v>
      </c>
      <c r="U345" s="45">
        <v>123497.95</v>
      </c>
      <c r="V345" s="46">
        <v>9680.76</v>
      </c>
      <c r="W345" s="43">
        <v>8346.0400000000009</v>
      </c>
      <c r="X345" s="44">
        <v>141524.75</v>
      </c>
      <c r="Y345" s="60"/>
    </row>
    <row r="346" spans="1:25" s="106" customFormat="1" ht="13.5" hidden="1" outlineLevel="1" collapsed="1" thickBot="1" x14ac:dyDescent="0.25">
      <c r="A346" s="466">
        <v>810149</v>
      </c>
      <c r="B346" s="97">
        <v>810149</v>
      </c>
      <c r="C346" s="100" t="s">
        <v>149</v>
      </c>
      <c r="D346" s="101" t="s">
        <v>335</v>
      </c>
      <c r="E346" s="107">
        <v>0</v>
      </c>
      <c r="F346" s="108">
        <v>0</v>
      </c>
      <c r="G346" s="108">
        <v>0</v>
      </c>
      <c r="H346" s="109">
        <v>0</v>
      </c>
      <c r="I346" s="107">
        <v>0</v>
      </c>
      <c r="J346" s="108">
        <v>0</v>
      </c>
      <c r="K346" s="108">
        <v>0</v>
      </c>
      <c r="L346" s="109">
        <v>0</v>
      </c>
      <c r="M346" s="107">
        <v>0</v>
      </c>
      <c r="N346" s="108">
        <v>0</v>
      </c>
      <c r="O346" s="108">
        <v>0</v>
      </c>
      <c r="P346" s="109">
        <v>0</v>
      </c>
      <c r="Q346" s="107">
        <v>0</v>
      </c>
      <c r="R346" s="108">
        <v>0</v>
      </c>
      <c r="S346" s="108">
        <v>0</v>
      </c>
      <c r="T346" s="109">
        <v>0</v>
      </c>
      <c r="U346" s="143">
        <v>0</v>
      </c>
      <c r="V346" s="144">
        <v>0</v>
      </c>
      <c r="W346" s="108">
        <v>0</v>
      </c>
      <c r="X346" s="109">
        <v>0</v>
      </c>
      <c r="Y346" s="105"/>
    </row>
    <row r="347" spans="1:25" ht="13.5" hidden="1" outlineLevel="2" thickBot="1" x14ac:dyDescent="0.25">
      <c r="A347" s="467"/>
      <c r="B347" s="95">
        <v>810149</v>
      </c>
      <c r="C347" s="14" t="s">
        <v>352</v>
      </c>
      <c r="D347" s="35" t="s">
        <v>198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  <c r="Y347" s="60"/>
    </row>
    <row r="348" spans="1:25" ht="13.5" hidden="1" outlineLevel="2" thickBot="1" x14ac:dyDescent="0.25">
      <c r="A348" s="468"/>
      <c r="B348" s="96">
        <v>810149</v>
      </c>
      <c r="C348" s="114" t="s">
        <v>351</v>
      </c>
      <c r="D348" s="42" t="s">
        <v>199</v>
      </c>
      <c r="E348" s="45">
        <v>0</v>
      </c>
      <c r="F348" s="46">
        <v>0</v>
      </c>
      <c r="G348" s="46">
        <v>0</v>
      </c>
      <c r="H348" s="44">
        <v>0</v>
      </c>
      <c r="I348" s="45">
        <v>0</v>
      </c>
      <c r="J348" s="46">
        <v>0</v>
      </c>
      <c r="K348" s="46">
        <v>0</v>
      </c>
      <c r="L348" s="44">
        <v>0</v>
      </c>
      <c r="M348" s="45">
        <v>0</v>
      </c>
      <c r="N348" s="46">
        <v>0</v>
      </c>
      <c r="O348" s="46">
        <v>0</v>
      </c>
      <c r="P348" s="44">
        <v>0</v>
      </c>
      <c r="Q348" s="45">
        <v>0</v>
      </c>
      <c r="R348" s="46">
        <v>0</v>
      </c>
      <c r="S348" s="46">
        <v>0</v>
      </c>
      <c r="T348" s="44">
        <v>0</v>
      </c>
      <c r="U348" s="45">
        <v>0</v>
      </c>
      <c r="V348" s="46">
        <v>0</v>
      </c>
      <c r="W348" s="43">
        <v>0</v>
      </c>
      <c r="X348" s="44">
        <v>0</v>
      </c>
      <c r="Y348" s="60"/>
    </row>
    <row r="349" spans="1:25" s="106" customFormat="1" outlineLevel="1" x14ac:dyDescent="0.2">
      <c r="A349" s="464">
        <v>810159</v>
      </c>
      <c r="B349" s="97">
        <v>810159</v>
      </c>
      <c r="C349" s="100" t="s">
        <v>150</v>
      </c>
      <c r="D349" s="101" t="s">
        <v>335</v>
      </c>
      <c r="E349" s="107">
        <v>16948300.719999999</v>
      </c>
      <c r="F349" s="108">
        <v>786371.43</v>
      </c>
      <c r="G349" s="108">
        <v>748124.06</v>
      </c>
      <c r="H349" s="109">
        <v>18482796.209999997</v>
      </c>
      <c r="I349" s="107">
        <v>11526898.560000001</v>
      </c>
      <c r="J349" s="108">
        <v>531019.77999999991</v>
      </c>
      <c r="K349" s="108">
        <v>489225.99</v>
      </c>
      <c r="L349" s="109">
        <v>12547144.33</v>
      </c>
      <c r="M349" s="107">
        <v>15894464.41</v>
      </c>
      <c r="N349" s="108">
        <v>707473.37</v>
      </c>
      <c r="O349" s="108">
        <v>614413.23</v>
      </c>
      <c r="P349" s="109">
        <v>17216351.009999998</v>
      </c>
      <c r="Q349" s="107">
        <v>16835324.380000003</v>
      </c>
      <c r="R349" s="108">
        <v>802111.12</v>
      </c>
      <c r="S349" s="108">
        <v>722682.42</v>
      </c>
      <c r="T349" s="109">
        <v>18360117.920000006</v>
      </c>
      <c r="U349" s="143">
        <v>61204988.07</v>
      </c>
      <c r="V349" s="144">
        <v>2826975.7</v>
      </c>
      <c r="W349" s="108">
        <v>2574445.7000000002</v>
      </c>
      <c r="X349" s="109">
        <v>66606409.470000006</v>
      </c>
      <c r="Y349" s="105"/>
    </row>
    <row r="350" spans="1:25" ht="13.5" outlineLevel="2" thickBot="1" x14ac:dyDescent="0.25">
      <c r="A350" s="465"/>
      <c r="B350" s="95">
        <v>810159</v>
      </c>
      <c r="C350" s="14" t="s">
        <v>352</v>
      </c>
      <c r="D350" s="58" t="s">
        <v>198</v>
      </c>
      <c r="E350" s="40">
        <v>16948300.719999999</v>
      </c>
      <c r="F350" s="6">
        <v>786371.43</v>
      </c>
      <c r="G350" s="6">
        <v>748124.06</v>
      </c>
      <c r="H350" s="38">
        <v>18482796.209999997</v>
      </c>
      <c r="I350" s="40">
        <v>11526898.560000001</v>
      </c>
      <c r="J350" s="6">
        <v>531019.77999999991</v>
      </c>
      <c r="K350" s="6">
        <v>489225.99</v>
      </c>
      <c r="L350" s="38">
        <v>12547144.33</v>
      </c>
      <c r="M350" s="40">
        <v>15894464.41</v>
      </c>
      <c r="N350" s="6">
        <v>707473.37</v>
      </c>
      <c r="O350" s="6">
        <v>614413.23</v>
      </c>
      <c r="P350" s="38">
        <v>17216351.009999998</v>
      </c>
      <c r="Q350" s="40">
        <v>16835324.380000003</v>
      </c>
      <c r="R350" s="6">
        <v>802111.12</v>
      </c>
      <c r="S350" s="6">
        <v>722682.42</v>
      </c>
      <c r="T350" s="38">
        <v>18360117.920000006</v>
      </c>
      <c r="U350" s="40">
        <v>61204988.07</v>
      </c>
      <c r="V350" s="6">
        <v>2826975.7</v>
      </c>
      <c r="W350" s="32">
        <v>2574445.7000000002</v>
      </c>
      <c r="X350" s="38">
        <v>66606409.470000006</v>
      </c>
      <c r="Y350" s="60"/>
    </row>
    <row r="351" spans="1:25" ht="13.5" hidden="1" outlineLevel="2" thickBot="1" x14ac:dyDescent="0.25">
      <c r="A351" s="475"/>
      <c r="B351" s="96">
        <v>810159</v>
      </c>
      <c r="C351" s="114" t="s">
        <v>351</v>
      </c>
      <c r="D351" s="59" t="s">
        <v>199</v>
      </c>
      <c r="E351" s="45">
        <v>0</v>
      </c>
      <c r="F351" s="46">
        <v>0</v>
      </c>
      <c r="G351" s="46">
        <v>0</v>
      </c>
      <c r="H351" s="44">
        <v>0</v>
      </c>
      <c r="I351" s="45">
        <v>0</v>
      </c>
      <c r="J351" s="46">
        <v>0</v>
      </c>
      <c r="K351" s="46">
        <v>0</v>
      </c>
      <c r="L351" s="44">
        <v>0</v>
      </c>
      <c r="M351" s="45">
        <v>0</v>
      </c>
      <c r="N351" s="46">
        <v>0</v>
      </c>
      <c r="O351" s="46">
        <v>0</v>
      </c>
      <c r="P351" s="44">
        <v>0</v>
      </c>
      <c r="Q351" s="45">
        <v>0</v>
      </c>
      <c r="R351" s="46">
        <v>0</v>
      </c>
      <c r="S351" s="46">
        <v>0</v>
      </c>
      <c r="T351" s="44">
        <v>0</v>
      </c>
      <c r="U351" s="45">
        <v>0</v>
      </c>
      <c r="V351" s="46">
        <v>0</v>
      </c>
      <c r="W351" s="43">
        <v>0</v>
      </c>
      <c r="X351" s="44">
        <v>0</v>
      </c>
      <c r="Y351" s="60"/>
    </row>
    <row r="352" spans="1:25" s="106" customFormat="1" outlineLevel="1" x14ac:dyDescent="0.2">
      <c r="A352" s="466">
        <v>810160</v>
      </c>
      <c r="B352" s="97">
        <v>810160</v>
      </c>
      <c r="C352" s="100" t="s">
        <v>151</v>
      </c>
      <c r="D352" s="101" t="s">
        <v>335</v>
      </c>
      <c r="E352" s="107">
        <v>2187870.4300000002</v>
      </c>
      <c r="F352" s="108">
        <v>99656.51999999999</v>
      </c>
      <c r="G352" s="108">
        <v>99826.559999999998</v>
      </c>
      <c r="H352" s="109">
        <v>2387353.5100000002</v>
      </c>
      <c r="I352" s="107">
        <v>1969978.91</v>
      </c>
      <c r="J352" s="108">
        <v>70110.100000000006</v>
      </c>
      <c r="K352" s="108">
        <v>68840.040000000008</v>
      </c>
      <c r="L352" s="109">
        <v>2108929.0499999998</v>
      </c>
      <c r="M352" s="107">
        <v>1885741.81</v>
      </c>
      <c r="N352" s="108">
        <v>70719.8</v>
      </c>
      <c r="O352" s="108">
        <v>81544.149999999994</v>
      </c>
      <c r="P352" s="109">
        <v>2038005.76</v>
      </c>
      <c r="Q352" s="107">
        <v>3773289.87</v>
      </c>
      <c r="R352" s="108">
        <v>174760.16</v>
      </c>
      <c r="S352" s="108">
        <v>170461.4</v>
      </c>
      <c r="T352" s="109">
        <v>4118511.43</v>
      </c>
      <c r="U352" s="143">
        <v>9816881.0199999996</v>
      </c>
      <c r="V352" s="144">
        <v>415246.57999999996</v>
      </c>
      <c r="W352" s="108">
        <v>420672.15</v>
      </c>
      <c r="X352" s="109">
        <v>10652799.75</v>
      </c>
      <c r="Y352" s="105"/>
    </row>
    <row r="353" spans="1:25" ht="13.5" outlineLevel="2" thickBot="1" x14ac:dyDescent="0.25">
      <c r="A353" s="467"/>
      <c r="B353" s="95">
        <v>810160</v>
      </c>
      <c r="C353" s="14" t="s">
        <v>352</v>
      </c>
      <c r="D353" s="35" t="s">
        <v>198</v>
      </c>
      <c r="E353" s="40">
        <v>2187870.4300000002</v>
      </c>
      <c r="F353" s="6">
        <v>99656.51999999999</v>
      </c>
      <c r="G353" s="6">
        <v>99826.559999999998</v>
      </c>
      <c r="H353" s="38">
        <v>2387353.5100000002</v>
      </c>
      <c r="I353" s="40">
        <v>1969978.91</v>
      </c>
      <c r="J353" s="6">
        <v>70110.100000000006</v>
      </c>
      <c r="K353" s="6">
        <v>68840.040000000008</v>
      </c>
      <c r="L353" s="38">
        <v>2108929.0499999998</v>
      </c>
      <c r="M353" s="40">
        <v>1885741.81</v>
      </c>
      <c r="N353" s="6">
        <v>70719.8</v>
      </c>
      <c r="O353" s="6">
        <v>81544.149999999994</v>
      </c>
      <c r="P353" s="38">
        <v>2038005.76</v>
      </c>
      <c r="Q353" s="40">
        <v>3773289.87</v>
      </c>
      <c r="R353" s="6">
        <v>174760.16</v>
      </c>
      <c r="S353" s="6">
        <v>170461.4</v>
      </c>
      <c r="T353" s="38">
        <v>4118511.43</v>
      </c>
      <c r="U353" s="40">
        <v>9816881.0199999996</v>
      </c>
      <c r="V353" s="6">
        <v>415246.57999999996</v>
      </c>
      <c r="W353" s="32">
        <v>420672.15</v>
      </c>
      <c r="X353" s="38">
        <v>10652799.75</v>
      </c>
      <c r="Y353" s="60"/>
    </row>
    <row r="354" spans="1:25" ht="13.5" hidden="1" outlineLevel="2" thickBot="1" x14ac:dyDescent="0.25">
      <c r="A354" s="468"/>
      <c r="B354" s="96">
        <v>810160</v>
      </c>
      <c r="C354" s="114" t="s">
        <v>351</v>
      </c>
      <c r="D354" s="42" t="s">
        <v>199</v>
      </c>
      <c r="E354" s="45">
        <v>0</v>
      </c>
      <c r="F354" s="46">
        <v>0</v>
      </c>
      <c r="G354" s="46">
        <v>0</v>
      </c>
      <c r="H354" s="44">
        <v>0</v>
      </c>
      <c r="I354" s="45">
        <v>0</v>
      </c>
      <c r="J354" s="46">
        <v>0</v>
      </c>
      <c r="K354" s="46">
        <v>0</v>
      </c>
      <c r="L354" s="44">
        <v>0</v>
      </c>
      <c r="M354" s="45">
        <v>0</v>
      </c>
      <c r="N354" s="46">
        <v>0</v>
      </c>
      <c r="O354" s="46">
        <v>0</v>
      </c>
      <c r="P354" s="44">
        <v>0</v>
      </c>
      <c r="Q354" s="45">
        <v>0</v>
      </c>
      <c r="R354" s="46">
        <v>0</v>
      </c>
      <c r="S354" s="46">
        <v>0</v>
      </c>
      <c r="T354" s="44">
        <v>0</v>
      </c>
      <c r="U354" s="45">
        <v>0</v>
      </c>
      <c r="V354" s="46">
        <v>0</v>
      </c>
      <c r="W354" s="43">
        <v>0</v>
      </c>
      <c r="X354" s="44">
        <v>0</v>
      </c>
      <c r="Y354" s="60"/>
    </row>
    <row r="355" spans="1:25" s="106" customFormat="1" ht="13.5" hidden="1" outlineLevel="1" collapsed="1" thickBot="1" x14ac:dyDescent="0.25">
      <c r="A355" s="464">
        <v>810185</v>
      </c>
      <c r="B355" s="97">
        <v>810185</v>
      </c>
      <c r="C355" s="100" t="s">
        <v>152</v>
      </c>
      <c r="D355" s="101" t="s">
        <v>335</v>
      </c>
      <c r="E355" s="107">
        <v>0</v>
      </c>
      <c r="F355" s="108">
        <v>0</v>
      </c>
      <c r="G355" s="108">
        <v>0</v>
      </c>
      <c r="H355" s="109">
        <v>0</v>
      </c>
      <c r="I355" s="107">
        <v>0</v>
      </c>
      <c r="J355" s="108">
        <v>0</v>
      </c>
      <c r="K355" s="108">
        <v>0</v>
      </c>
      <c r="L355" s="109">
        <v>0</v>
      </c>
      <c r="M355" s="107">
        <v>0</v>
      </c>
      <c r="N355" s="108">
        <v>0</v>
      </c>
      <c r="O355" s="108">
        <v>0</v>
      </c>
      <c r="P355" s="109">
        <v>0</v>
      </c>
      <c r="Q355" s="107">
        <v>0</v>
      </c>
      <c r="R355" s="108">
        <v>0</v>
      </c>
      <c r="S355" s="108">
        <v>0</v>
      </c>
      <c r="T355" s="109">
        <v>0</v>
      </c>
      <c r="U355" s="143">
        <v>0</v>
      </c>
      <c r="V355" s="144">
        <v>0</v>
      </c>
      <c r="W355" s="108">
        <v>0</v>
      </c>
      <c r="X355" s="109">
        <v>0</v>
      </c>
      <c r="Y355" s="105"/>
    </row>
    <row r="356" spans="1:25" ht="13.5" hidden="1" outlineLevel="2" thickBot="1" x14ac:dyDescent="0.25">
      <c r="A356" s="465"/>
      <c r="B356" s="95">
        <v>810185</v>
      </c>
      <c r="C356" s="14" t="s">
        <v>352</v>
      </c>
      <c r="D356" s="58" t="s">
        <v>198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  <c r="Y356" s="60"/>
    </row>
    <row r="357" spans="1:25" ht="13.5" hidden="1" outlineLevel="2" thickBot="1" x14ac:dyDescent="0.25">
      <c r="A357" s="475"/>
      <c r="B357" s="96">
        <v>810185</v>
      </c>
      <c r="C357" s="114" t="s">
        <v>351</v>
      </c>
      <c r="D357" s="59" t="s">
        <v>199</v>
      </c>
      <c r="E357" s="45">
        <v>0</v>
      </c>
      <c r="F357" s="46">
        <v>0</v>
      </c>
      <c r="G357" s="46">
        <v>0</v>
      </c>
      <c r="H357" s="44">
        <v>0</v>
      </c>
      <c r="I357" s="45">
        <v>0</v>
      </c>
      <c r="J357" s="46">
        <v>0</v>
      </c>
      <c r="K357" s="46">
        <v>0</v>
      </c>
      <c r="L357" s="44">
        <v>0</v>
      </c>
      <c r="M357" s="45">
        <v>0</v>
      </c>
      <c r="N357" s="46">
        <v>0</v>
      </c>
      <c r="O357" s="46">
        <v>0</v>
      </c>
      <c r="P357" s="44">
        <v>0</v>
      </c>
      <c r="Q357" s="45">
        <v>0</v>
      </c>
      <c r="R357" s="46">
        <v>0</v>
      </c>
      <c r="S357" s="46">
        <v>0</v>
      </c>
      <c r="T357" s="44">
        <v>0</v>
      </c>
      <c r="U357" s="45">
        <v>0</v>
      </c>
      <c r="V357" s="46">
        <v>0</v>
      </c>
      <c r="W357" s="43">
        <v>0</v>
      </c>
      <c r="X357" s="44">
        <v>0</v>
      </c>
      <c r="Y357" s="60"/>
    </row>
    <row r="358" spans="1:25" s="106" customFormat="1" outlineLevel="1" x14ac:dyDescent="0.2">
      <c r="A358" s="466">
        <v>810188</v>
      </c>
      <c r="B358" s="97">
        <v>810188</v>
      </c>
      <c r="C358" s="100" t="s">
        <v>30</v>
      </c>
      <c r="D358" s="101" t="s">
        <v>335</v>
      </c>
      <c r="E358" s="107">
        <v>14309.900000000001</v>
      </c>
      <c r="F358" s="108">
        <v>2753.84</v>
      </c>
      <c r="G358" s="108">
        <v>0</v>
      </c>
      <c r="H358" s="109">
        <v>17063.740000000002</v>
      </c>
      <c r="I358" s="107">
        <v>5352.8899999999994</v>
      </c>
      <c r="J358" s="108">
        <v>1469.38</v>
      </c>
      <c r="K358" s="108">
        <v>1376.92</v>
      </c>
      <c r="L358" s="109">
        <v>8199.1899999999987</v>
      </c>
      <c r="M358" s="107">
        <v>3819.1899999999996</v>
      </c>
      <c r="N358" s="108">
        <v>0</v>
      </c>
      <c r="O358" s="108">
        <v>0</v>
      </c>
      <c r="P358" s="109">
        <v>3819.1899999999996</v>
      </c>
      <c r="Q358" s="107">
        <v>2150.81</v>
      </c>
      <c r="R358" s="108">
        <v>0</v>
      </c>
      <c r="S358" s="108">
        <v>0</v>
      </c>
      <c r="T358" s="109">
        <v>2150.81</v>
      </c>
      <c r="U358" s="143">
        <v>25632.79</v>
      </c>
      <c r="V358" s="144">
        <v>4223.22</v>
      </c>
      <c r="W358" s="108">
        <v>1376.92</v>
      </c>
      <c r="X358" s="109">
        <v>31232.93</v>
      </c>
      <c r="Y358" s="105"/>
    </row>
    <row r="359" spans="1:25" hidden="1" outlineLevel="2" x14ac:dyDescent="0.2">
      <c r="A359" s="467"/>
      <c r="B359" s="95">
        <v>810188</v>
      </c>
      <c r="C359" s="14" t="s">
        <v>352</v>
      </c>
      <c r="D359" s="35" t="s">
        <v>198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  <c r="Y359" s="60"/>
    </row>
    <row r="360" spans="1:25" ht="13.5" outlineLevel="2" thickBot="1" x14ac:dyDescent="0.25">
      <c r="A360" s="468"/>
      <c r="B360" s="96">
        <v>810188</v>
      </c>
      <c r="C360" s="114" t="s">
        <v>351</v>
      </c>
      <c r="D360" s="42" t="s">
        <v>199</v>
      </c>
      <c r="E360" s="45">
        <v>14309.900000000001</v>
      </c>
      <c r="F360" s="46">
        <v>2753.84</v>
      </c>
      <c r="G360" s="46">
        <v>0</v>
      </c>
      <c r="H360" s="44">
        <v>17063.740000000002</v>
      </c>
      <c r="I360" s="45">
        <v>5352.8899999999994</v>
      </c>
      <c r="J360" s="46">
        <v>1469.38</v>
      </c>
      <c r="K360" s="46">
        <v>1376.92</v>
      </c>
      <c r="L360" s="44">
        <v>8199.1899999999987</v>
      </c>
      <c r="M360" s="45">
        <v>3819.1899999999996</v>
      </c>
      <c r="N360" s="46">
        <v>0</v>
      </c>
      <c r="O360" s="46">
        <v>0</v>
      </c>
      <c r="P360" s="44">
        <v>3819.1899999999996</v>
      </c>
      <c r="Q360" s="45">
        <v>2150.81</v>
      </c>
      <c r="R360" s="46">
        <v>0</v>
      </c>
      <c r="S360" s="46">
        <v>0</v>
      </c>
      <c r="T360" s="44">
        <v>2150.81</v>
      </c>
      <c r="U360" s="45">
        <v>25632.79</v>
      </c>
      <c r="V360" s="46">
        <v>4223.22</v>
      </c>
      <c r="W360" s="43">
        <v>1376.92</v>
      </c>
      <c r="X360" s="44">
        <v>31232.93</v>
      </c>
      <c r="Y360" s="60"/>
    </row>
    <row r="361" spans="1:25" s="106" customFormat="1" ht="13.5" hidden="1" outlineLevel="1" collapsed="1" thickBot="1" x14ac:dyDescent="0.25">
      <c r="A361" s="464">
        <v>810190</v>
      </c>
      <c r="B361" s="97">
        <v>810190</v>
      </c>
      <c r="C361" s="100" t="s">
        <v>31</v>
      </c>
      <c r="D361" s="101" t="s">
        <v>335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43">
        <v>0</v>
      </c>
      <c r="V361" s="144">
        <v>0</v>
      </c>
      <c r="W361" s="108">
        <v>0</v>
      </c>
      <c r="X361" s="109">
        <v>0</v>
      </c>
      <c r="Y361" s="105"/>
    </row>
    <row r="362" spans="1:25" ht="13.5" hidden="1" outlineLevel="2" thickBot="1" x14ac:dyDescent="0.25">
      <c r="A362" s="465"/>
      <c r="B362" s="95">
        <v>810190</v>
      </c>
      <c r="C362" s="14" t="s">
        <v>352</v>
      </c>
      <c r="D362" s="58" t="s">
        <v>198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  <c r="Y362" s="60"/>
    </row>
    <row r="363" spans="1:25" ht="13.5" hidden="1" outlineLevel="2" thickBot="1" x14ac:dyDescent="0.25">
      <c r="A363" s="475"/>
      <c r="B363" s="96">
        <v>810190</v>
      </c>
      <c r="C363" s="114" t="s">
        <v>351</v>
      </c>
      <c r="D363" s="59" t="s">
        <v>199</v>
      </c>
      <c r="E363" s="45">
        <v>0</v>
      </c>
      <c r="F363" s="46">
        <v>0</v>
      </c>
      <c r="G363" s="46">
        <v>0</v>
      </c>
      <c r="H363" s="44">
        <v>0</v>
      </c>
      <c r="I363" s="45">
        <v>0</v>
      </c>
      <c r="J363" s="46">
        <v>0</v>
      </c>
      <c r="K363" s="46">
        <v>0</v>
      </c>
      <c r="L363" s="44">
        <v>0</v>
      </c>
      <c r="M363" s="45">
        <v>0</v>
      </c>
      <c r="N363" s="46">
        <v>0</v>
      </c>
      <c r="O363" s="46">
        <v>0</v>
      </c>
      <c r="P363" s="44">
        <v>0</v>
      </c>
      <c r="Q363" s="45">
        <v>0</v>
      </c>
      <c r="R363" s="46">
        <v>0</v>
      </c>
      <c r="S363" s="46">
        <v>0</v>
      </c>
      <c r="T363" s="44">
        <v>0</v>
      </c>
      <c r="U363" s="45">
        <v>0</v>
      </c>
      <c r="V363" s="46">
        <v>0</v>
      </c>
      <c r="W363" s="43">
        <v>0</v>
      </c>
      <c r="X363" s="44">
        <v>0</v>
      </c>
      <c r="Y363" s="60"/>
    </row>
    <row r="364" spans="1:25" s="106" customFormat="1" ht="13.5" hidden="1" outlineLevel="1" collapsed="1" thickBot="1" x14ac:dyDescent="0.25">
      <c r="A364" s="464">
        <v>810198</v>
      </c>
      <c r="B364" s="97">
        <v>810198</v>
      </c>
      <c r="C364" s="100" t="s">
        <v>32</v>
      </c>
      <c r="D364" s="101" t="s">
        <v>335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43">
        <v>0</v>
      </c>
      <c r="V364" s="144">
        <v>0</v>
      </c>
      <c r="W364" s="108">
        <v>0</v>
      </c>
      <c r="X364" s="109">
        <v>0</v>
      </c>
      <c r="Y364" s="105"/>
    </row>
    <row r="365" spans="1:25" ht="13.5" hidden="1" outlineLevel="2" thickBot="1" x14ac:dyDescent="0.25">
      <c r="A365" s="465"/>
      <c r="B365" s="95">
        <v>810198</v>
      </c>
      <c r="C365" s="14" t="s">
        <v>352</v>
      </c>
      <c r="D365" s="58" t="s">
        <v>198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  <c r="Y365" s="60"/>
    </row>
    <row r="366" spans="1:25" ht="13.5" hidden="1" outlineLevel="2" thickBot="1" x14ac:dyDescent="0.25">
      <c r="A366" s="475"/>
      <c r="B366" s="96">
        <v>810198</v>
      </c>
      <c r="C366" s="114" t="s">
        <v>351</v>
      </c>
      <c r="D366" s="59" t="s">
        <v>199</v>
      </c>
      <c r="E366" s="45">
        <v>0</v>
      </c>
      <c r="F366" s="46">
        <v>0</v>
      </c>
      <c r="G366" s="46">
        <v>0</v>
      </c>
      <c r="H366" s="44">
        <v>0</v>
      </c>
      <c r="I366" s="45">
        <v>0</v>
      </c>
      <c r="J366" s="46">
        <v>0</v>
      </c>
      <c r="K366" s="46">
        <v>0</v>
      </c>
      <c r="L366" s="44">
        <v>0</v>
      </c>
      <c r="M366" s="45">
        <v>0</v>
      </c>
      <c r="N366" s="46">
        <v>0</v>
      </c>
      <c r="O366" s="46">
        <v>0</v>
      </c>
      <c r="P366" s="44">
        <v>0</v>
      </c>
      <c r="Q366" s="45">
        <v>0</v>
      </c>
      <c r="R366" s="46">
        <v>0</v>
      </c>
      <c r="S366" s="46">
        <v>0</v>
      </c>
      <c r="T366" s="44">
        <v>0</v>
      </c>
      <c r="U366" s="45">
        <v>0</v>
      </c>
      <c r="V366" s="46">
        <v>0</v>
      </c>
      <c r="W366" s="43">
        <v>0</v>
      </c>
      <c r="X366" s="44">
        <v>0</v>
      </c>
      <c r="Y366" s="60"/>
    </row>
    <row r="367" spans="1:25" s="106" customFormat="1" ht="13.5" hidden="1" outlineLevel="1" collapsed="1" thickBot="1" x14ac:dyDescent="0.25">
      <c r="A367" s="464">
        <v>810201</v>
      </c>
      <c r="B367" s="97">
        <v>810201</v>
      </c>
      <c r="C367" s="100" t="s">
        <v>33</v>
      </c>
      <c r="D367" s="101" t="s">
        <v>335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43">
        <v>0</v>
      </c>
      <c r="V367" s="144">
        <v>0</v>
      </c>
      <c r="W367" s="108">
        <v>0</v>
      </c>
      <c r="X367" s="109">
        <v>0</v>
      </c>
      <c r="Y367" s="105"/>
    </row>
    <row r="368" spans="1:25" ht="13.5" hidden="1" outlineLevel="2" thickBot="1" x14ac:dyDescent="0.25">
      <c r="A368" s="465"/>
      <c r="B368" s="95">
        <v>810201</v>
      </c>
      <c r="C368" s="14" t="s">
        <v>352</v>
      </c>
      <c r="D368" s="58" t="s">
        <v>198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  <c r="Y368" s="60"/>
    </row>
    <row r="369" spans="1:25" ht="13.5" hidden="1" outlineLevel="2" thickBot="1" x14ac:dyDescent="0.25">
      <c r="A369" s="475"/>
      <c r="B369" s="96">
        <v>810201</v>
      </c>
      <c r="C369" s="114" t="s">
        <v>351</v>
      </c>
      <c r="D369" s="59" t="s">
        <v>199</v>
      </c>
      <c r="E369" s="45">
        <v>0</v>
      </c>
      <c r="F369" s="46">
        <v>0</v>
      </c>
      <c r="G369" s="46">
        <v>0</v>
      </c>
      <c r="H369" s="44">
        <v>0</v>
      </c>
      <c r="I369" s="45">
        <v>0</v>
      </c>
      <c r="J369" s="46">
        <v>0</v>
      </c>
      <c r="K369" s="46">
        <v>0</v>
      </c>
      <c r="L369" s="44">
        <v>0</v>
      </c>
      <c r="M369" s="45">
        <v>0</v>
      </c>
      <c r="N369" s="46">
        <v>0</v>
      </c>
      <c r="O369" s="46">
        <v>0</v>
      </c>
      <c r="P369" s="44">
        <v>0</v>
      </c>
      <c r="Q369" s="45">
        <v>0</v>
      </c>
      <c r="R369" s="46">
        <v>0</v>
      </c>
      <c r="S369" s="46">
        <v>0</v>
      </c>
      <c r="T369" s="44">
        <v>0</v>
      </c>
      <c r="U369" s="45">
        <v>0</v>
      </c>
      <c r="V369" s="46">
        <v>0</v>
      </c>
      <c r="W369" s="43">
        <v>0</v>
      </c>
      <c r="X369" s="44">
        <v>0</v>
      </c>
      <c r="Y369" s="60"/>
    </row>
    <row r="370" spans="1:25" s="106" customFormat="1" ht="13.5" hidden="1" outlineLevel="1" collapsed="1" thickBot="1" x14ac:dyDescent="0.25">
      <c r="A370" s="464">
        <v>810226</v>
      </c>
      <c r="B370" s="97">
        <v>810226</v>
      </c>
      <c r="C370" s="100" t="s">
        <v>182</v>
      </c>
      <c r="D370" s="101" t="s">
        <v>335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43">
        <v>0</v>
      </c>
      <c r="V370" s="144">
        <v>0</v>
      </c>
      <c r="W370" s="108">
        <v>0</v>
      </c>
      <c r="X370" s="109">
        <v>0</v>
      </c>
      <c r="Y370" s="105"/>
    </row>
    <row r="371" spans="1:25" ht="13.5" hidden="1" outlineLevel="2" thickBot="1" x14ac:dyDescent="0.25">
      <c r="A371" s="465"/>
      <c r="B371" s="95">
        <v>810226</v>
      </c>
      <c r="C371" s="14" t="s">
        <v>352</v>
      </c>
      <c r="D371" s="58" t="s">
        <v>198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  <c r="Y371" s="60"/>
    </row>
    <row r="372" spans="1:25" ht="13.5" hidden="1" outlineLevel="2" thickBot="1" x14ac:dyDescent="0.25">
      <c r="A372" s="475"/>
      <c r="B372" s="96">
        <v>810226</v>
      </c>
      <c r="C372" s="114" t="s">
        <v>351</v>
      </c>
      <c r="D372" s="59" t="s">
        <v>199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  <c r="Y372" s="60"/>
    </row>
    <row r="373" spans="1:25" s="106" customFormat="1" ht="13.5" hidden="1" outlineLevel="1" collapsed="1" thickBot="1" x14ac:dyDescent="0.25">
      <c r="A373" s="466">
        <v>810231</v>
      </c>
      <c r="B373" s="97">
        <v>810231</v>
      </c>
      <c r="C373" s="100" t="s">
        <v>169</v>
      </c>
      <c r="D373" s="101" t="s">
        <v>335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43">
        <v>0</v>
      </c>
      <c r="V373" s="144">
        <v>0</v>
      </c>
      <c r="W373" s="108">
        <v>0</v>
      </c>
      <c r="X373" s="109">
        <v>0</v>
      </c>
      <c r="Y373" s="105"/>
    </row>
    <row r="374" spans="1:25" ht="13.5" hidden="1" outlineLevel="2" thickBot="1" x14ac:dyDescent="0.25">
      <c r="A374" s="467"/>
      <c r="B374" s="95">
        <v>810231</v>
      </c>
      <c r="C374" s="14" t="s">
        <v>352</v>
      </c>
      <c r="D374" s="35" t="s">
        <v>198</v>
      </c>
      <c r="E374" s="40">
        <v>0</v>
      </c>
      <c r="F374" s="6">
        <v>0</v>
      </c>
      <c r="G374" s="6">
        <v>0</v>
      </c>
      <c r="H374" s="38">
        <v>0</v>
      </c>
      <c r="I374" s="40">
        <v>0</v>
      </c>
      <c r="J374" s="6">
        <v>0</v>
      </c>
      <c r="K374" s="6">
        <v>0</v>
      </c>
      <c r="L374" s="38">
        <v>0</v>
      </c>
      <c r="M374" s="40">
        <v>0</v>
      </c>
      <c r="N374" s="6">
        <v>0</v>
      </c>
      <c r="O374" s="6">
        <v>0</v>
      </c>
      <c r="P374" s="38">
        <v>0</v>
      </c>
      <c r="Q374" s="40">
        <v>0</v>
      </c>
      <c r="R374" s="6">
        <v>0</v>
      </c>
      <c r="S374" s="6">
        <v>0</v>
      </c>
      <c r="T374" s="38">
        <v>0</v>
      </c>
      <c r="U374" s="40">
        <v>0</v>
      </c>
      <c r="V374" s="6">
        <v>0</v>
      </c>
      <c r="W374" s="32">
        <v>0</v>
      </c>
      <c r="X374" s="38">
        <v>0</v>
      </c>
      <c r="Y374" s="60"/>
    </row>
    <row r="375" spans="1:25" ht="13.5" hidden="1" outlineLevel="2" thickBot="1" x14ac:dyDescent="0.25">
      <c r="A375" s="468"/>
      <c r="B375" s="96">
        <v>810231</v>
      </c>
      <c r="C375" s="114" t="s">
        <v>351</v>
      </c>
      <c r="D375" s="42" t="s">
        <v>199</v>
      </c>
      <c r="E375" s="45">
        <v>0</v>
      </c>
      <c r="F375" s="46">
        <v>0</v>
      </c>
      <c r="G375" s="46">
        <v>0</v>
      </c>
      <c r="H375" s="44">
        <v>0</v>
      </c>
      <c r="I375" s="45">
        <v>0</v>
      </c>
      <c r="J375" s="46">
        <v>0</v>
      </c>
      <c r="K375" s="46">
        <v>0</v>
      </c>
      <c r="L375" s="44">
        <v>0</v>
      </c>
      <c r="M375" s="45">
        <v>0</v>
      </c>
      <c r="N375" s="46">
        <v>0</v>
      </c>
      <c r="O375" s="46">
        <v>0</v>
      </c>
      <c r="P375" s="44">
        <v>0</v>
      </c>
      <c r="Q375" s="45">
        <v>0</v>
      </c>
      <c r="R375" s="46">
        <v>0</v>
      </c>
      <c r="S375" s="46">
        <v>0</v>
      </c>
      <c r="T375" s="44">
        <v>0</v>
      </c>
      <c r="U375" s="45">
        <v>0</v>
      </c>
      <c r="V375" s="46">
        <v>0</v>
      </c>
      <c r="W375" s="43">
        <v>0</v>
      </c>
      <c r="X375" s="44">
        <v>0</v>
      </c>
      <c r="Y375" s="60"/>
    </row>
    <row r="376" spans="1:25" s="106" customFormat="1" ht="13.5" hidden="1" outlineLevel="1" collapsed="1" thickBot="1" x14ac:dyDescent="0.25">
      <c r="A376" s="464">
        <v>810234</v>
      </c>
      <c r="B376" s="97">
        <v>810234</v>
      </c>
      <c r="C376" s="100" t="s">
        <v>34</v>
      </c>
      <c r="D376" s="101" t="s">
        <v>335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43">
        <v>0</v>
      </c>
      <c r="V376" s="144">
        <v>0</v>
      </c>
      <c r="W376" s="108">
        <v>0</v>
      </c>
      <c r="X376" s="109">
        <v>0</v>
      </c>
      <c r="Y376" s="105"/>
    </row>
    <row r="377" spans="1:25" ht="13.5" hidden="1" outlineLevel="2" thickBot="1" x14ac:dyDescent="0.25">
      <c r="A377" s="465"/>
      <c r="B377" s="95">
        <v>810234</v>
      </c>
      <c r="C377" s="14" t="s">
        <v>352</v>
      </c>
      <c r="D377" s="58" t="s">
        <v>198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0"/>
    </row>
    <row r="378" spans="1:25" ht="13.5" hidden="1" outlineLevel="2" thickBot="1" x14ac:dyDescent="0.25">
      <c r="A378" s="475"/>
      <c r="B378" s="96">
        <v>810234</v>
      </c>
      <c r="C378" s="114" t="s">
        <v>351</v>
      </c>
      <c r="D378" s="59" t="s">
        <v>199</v>
      </c>
      <c r="E378" s="45">
        <v>0</v>
      </c>
      <c r="F378" s="46">
        <v>0</v>
      </c>
      <c r="G378" s="46">
        <v>0</v>
      </c>
      <c r="H378" s="44">
        <v>0</v>
      </c>
      <c r="I378" s="45">
        <v>0</v>
      </c>
      <c r="J378" s="46">
        <v>0</v>
      </c>
      <c r="K378" s="46">
        <v>0</v>
      </c>
      <c r="L378" s="44">
        <v>0</v>
      </c>
      <c r="M378" s="45">
        <v>0</v>
      </c>
      <c r="N378" s="46">
        <v>0</v>
      </c>
      <c r="O378" s="46">
        <v>0</v>
      </c>
      <c r="P378" s="44">
        <v>0</v>
      </c>
      <c r="Q378" s="45">
        <v>0</v>
      </c>
      <c r="R378" s="46">
        <v>0</v>
      </c>
      <c r="S378" s="46">
        <v>0</v>
      </c>
      <c r="T378" s="44">
        <v>0</v>
      </c>
      <c r="U378" s="45">
        <v>0</v>
      </c>
      <c r="V378" s="46">
        <v>0</v>
      </c>
      <c r="W378" s="43">
        <v>0</v>
      </c>
      <c r="X378" s="44">
        <v>0</v>
      </c>
      <c r="Y378" s="60"/>
    </row>
    <row r="379" spans="1:25" s="106" customFormat="1" ht="13.5" hidden="1" outlineLevel="1" collapsed="1" thickBot="1" x14ac:dyDescent="0.25">
      <c r="A379" s="464">
        <v>810249</v>
      </c>
      <c r="B379" s="97">
        <v>810249</v>
      </c>
      <c r="C379" s="100" t="s">
        <v>161</v>
      </c>
      <c r="D379" s="101" t="s">
        <v>335</v>
      </c>
      <c r="E379" s="107">
        <v>0</v>
      </c>
      <c r="F379" s="108">
        <v>0</v>
      </c>
      <c r="G379" s="108">
        <v>0</v>
      </c>
      <c r="H379" s="109">
        <v>0</v>
      </c>
      <c r="I379" s="107">
        <v>0</v>
      </c>
      <c r="J379" s="108">
        <v>0</v>
      </c>
      <c r="K379" s="108">
        <v>0</v>
      </c>
      <c r="L379" s="109">
        <v>0</v>
      </c>
      <c r="M379" s="107">
        <v>0</v>
      </c>
      <c r="N379" s="108">
        <v>0</v>
      </c>
      <c r="O379" s="108">
        <v>0</v>
      </c>
      <c r="P379" s="109">
        <v>0</v>
      </c>
      <c r="Q379" s="107">
        <v>0</v>
      </c>
      <c r="R379" s="108">
        <v>0</v>
      </c>
      <c r="S379" s="108">
        <v>0</v>
      </c>
      <c r="T379" s="109">
        <v>0</v>
      </c>
      <c r="U379" s="143">
        <v>0</v>
      </c>
      <c r="V379" s="144">
        <v>0</v>
      </c>
      <c r="W379" s="108">
        <v>0</v>
      </c>
      <c r="X379" s="109">
        <v>0</v>
      </c>
      <c r="Y379" s="105"/>
    </row>
    <row r="380" spans="1:25" ht="13.5" hidden="1" outlineLevel="2" thickBot="1" x14ac:dyDescent="0.25">
      <c r="A380" s="465"/>
      <c r="B380" s="95">
        <v>810249</v>
      </c>
      <c r="C380" s="14" t="s">
        <v>352</v>
      </c>
      <c r="D380" s="58" t="s">
        <v>198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  <c r="Y380" s="60"/>
    </row>
    <row r="381" spans="1:25" ht="13.5" hidden="1" outlineLevel="2" thickBot="1" x14ac:dyDescent="0.25">
      <c r="A381" s="475"/>
      <c r="B381" s="96">
        <v>810249</v>
      </c>
      <c r="C381" s="114" t="s">
        <v>351</v>
      </c>
      <c r="D381" s="59" t="s">
        <v>199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0"/>
    </row>
    <row r="382" spans="1:25" s="106" customFormat="1" ht="13.5" hidden="1" outlineLevel="1" collapsed="1" thickBot="1" x14ac:dyDescent="0.25">
      <c r="A382" s="464">
        <v>810258</v>
      </c>
      <c r="B382" s="97">
        <v>810258</v>
      </c>
      <c r="C382" s="100" t="s">
        <v>70</v>
      </c>
      <c r="D382" s="101" t="s">
        <v>335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43">
        <v>0</v>
      </c>
      <c r="V382" s="144">
        <v>0</v>
      </c>
      <c r="W382" s="108">
        <v>0</v>
      </c>
      <c r="X382" s="109">
        <v>0</v>
      </c>
      <c r="Y382" s="105"/>
    </row>
    <row r="383" spans="1:25" ht="13.5" hidden="1" outlineLevel="2" thickBot="1" x14ac:dyDescent="0.25">
      <c r="A383" s="465"/>
      <c r="B383" s="95">
        <v>810258</v>
      </c>
      <c r="C383" s="14" t="s">
        <v>352</v>
      </c>
      <c r="D383" s="58" t="s">
        <v>198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  <c r="Y383" s="60"/>
    </row>
    <row r="384" spans="1:25" ht="13.5" hidden="1" outlineLevel="2" thickBot="1" x14ac:dyDescent="0.25">
      <c r="A384" s="475"/>
      <c r="B384" s="96">
        <v>810258</v>
      </c>
      <c r="C384" s="114" t="s">
        <v>351</v>
      </c>
      <c r="D384" s="59" t="s">
        <v>199</v>
      </c>
      <c r="E384" s="45">
        <v>0</v>
      </c>
      <c r="F384" s="46">
        <v>0</v>
      </c>
      <c r="G384" s="46">
        <v>0</v>
      </c>
      <c r="H384" s="44">
        <v>0</v>
      </c>
      <c r="I384" s="45">
        <v>0</v>
      </c>
      <c r="J384" s="46">
        <v>0</v>
      </c>
      <c r="K384" s="46">
        <v>0</v>
      </c>
      <c r="L384" s="44">
        <v>0</v>
      </c>
      <c r="M384" s="45">
        <v>0</v>
      </c>
      <c r="N384" s="46">
        <v>0</v>
      </c>
      <c r="O384" s="46">
        <v>0</v>
      </c>
      <c r="P384" s="44">
        <v>0</v>
      </c>
      <c r="Q384" s="45">
        <v>0</v>
      </c>
      <c r="R384" s="46">
        <v>0</v>
      </c>
      <c r="S384" s="46">
        <v>0</v>
      </c>
      <c r="T384" s="44">
        <v>0</v>
      </c>
      <c r="U384" s="45">
        <v>0</v>
      </c>
      <c r="V384" s="46">
        <v>0</v>
      </c>
      <c r="W384" s="43">
        <v>0</v>
      </c>
      <c r="X384" s="44">
        <v>0</v>
      </c>
      <c r="Y384" s="60"/>
    </row>
    <row r="385" spans="1:25" s="106" customFormat="1" ht="13.5" hidden="1" outlineLevel="1" collapsed="1" thickBot="1" x14ac:dyDescent="0.25">
      <c r="A385" s="466">
        <v>810259</v>
      </c>
      <c r="B385" s="97">
        <v>810259</v>
      </c>
      <c r="C385" s="100" t="s">
        <v>71</v>
      </c>
      <c r="D385" s="101" t="s">
        <v>335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43">
        <v>0</v>
      </c>
      <c r="V385" s="144">
        <v>0</v>
      </c>
      <c r="W385" s="108">
        <v>0</v>
      </c>
      <c r="X385" s="109">
        <v>0</v>
      </c>
      <c r="Y385" s="105"/>
    </row>
    <row r="386" spans="1:25" ht="13.5" hidden="1" outlineLevel="2" thickBot="1" x14ac:dyDescent="0.25">
      <c r="A386" s="467"/>
      <c r="B386" s="95">
        <v>810259</v>
      </c>
      <c r="C386" s="14" t="s">
        <v>352</v>
      </c>
      <c r="D386" s="35" t="s">
        <v>198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0"/>
    </row>
    <row r="387" spans="1:25" ht="13.5" hidden="1" outlineLevel="2" thickBot="1" x14ac:dyDescent="0.25">
      <c r="A387" s="468"/>
      <c r="B387" s="96">
        <v>810259</v>
      </c>
      <c r="C387" s="114" t="s">
        <v>351</v>
      </c>
      <c r="D387" s="42" t="s">
        <v>199</v>
      </c>
      <c r="E387" s="45">
        <v>0</v>
      </c>
      <c r="F387" s="46">
        <v>0</v>
      </c>
      <c r="G387" s="46">
        <v>0</v>
      </c>
      <c r="H387" s="44">
        <v>0</v>
      </c>
      <c r="I387" s="45">
        <v>0</v>
      </c>
      <c r="J387" s="46">
        <v>0</v>
      </c>
      <c r="K387" s="46">
        <v>0</v>
      </c>
      <c r="L387" s="44">
        <v>0</v>
      </c>
      <c r="M387" s="45">
        <v>0</v>
      </c>
      <c r="N387" s="46">
        <v>0</v>
      </c>
      <c r="O387" s="46">
        <v>0</v>
      </c>
      <c r="P387" s="44">
        <v>0</v>
      </c>
      <c r="Q387" s="45">
        <v>0</v>
      </c>
      <c r="R387" s="46">
        <v>0</v>
      </c>
      <c r="S387" s="46">
        <v>0</v>
      </c>
      <c r="T387" s="44">
        <v>0</v>
      </c>
      <c r="U387" s="45">
        <v>0</v>
      </c>
      <c r="V387" s="46">
        <v>0</v>
      </c>
      <c r="W387" s="43">
        <v>0</v>
      </c>
      <c r="X387" s="44">
        <v>0</v>
      </c>
      <c r="Y387" s="60"/>
    </row>
    <row r="388" spans="1:25" s="106" customFormat="1" ht="13.5" hidden="1" outlineLevel="1" collapsed="1" thickBot="1" x14ac:dyDescent="0.25">
      <c r="A388" s="464">
        <v>810312</v>
      </c>
      <c r="B388" s="97">
        <v>810312</v>
      </c>
      <c r="C388" s="100" t="s">
        <v>85</v>
      </c>
      <c r="D388" s="101" t="s">
        <v>335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43">
        <v>0</v>
      </c>
      <c r="V388" s="144">
        <v>0</v>
      </c>
      <c r="W388" s="108">
        <v>0</v>
      </c>
      <c r="X388" s="109">
        <v>0</v>
      </c>
      <c r="Y388" s="105"/>
    </row>
    <row r="389" spans="1:25" ht="13.5" hidden="1" outlineLevel="2" thickBot="1" x14ac:dyDescent="0.25">
      <c r="A389" s="465"/>
      <c r="B389" s="95">
        <v>810312</v>
      </c>
      <c r="C389" s="14" t="s">
        <v>352</v>
      </c>
      <c r="D389" s="58" t="s">
        <v>198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  <c r="Y389" s="60"/>
    </row>
    <row r="390" spans="1:25" ht="13.5" hidden="1" outlineLevel="2" thickBot="1" x14ac:dyDescent="0.25">
      <c r="A390" s="475"/>
      <c r="B390" s="96">
        <v>810312</v>
      </c>
      <c r="C390" s="114" t="s">
        <v>351</v>
      </c>
      <c r="D390" s="59" t="s">
        <v>199</v>
      </c>
      <c r="E390" s="45">
        <v>0</v>
      </c>
      <c r="F390" s="46">
        <v>0</v>
      </c>
      <c r="G390" s="46">
        <v>0</v>
      </c>
      <c r="H390" s="44">
        <v>0</v>
      </c>
      <c r="I390" s="45">
        <v>0</v>
      </c>
      <c r="J390" s="46">
        <v>0</v>
      </c>
      <c r="K390" s="46">
        <v>0</v>
      </c>
      <c r="L390" s="44">
        <v>0</v>
      </c>
      <c r="M390" s="45">
        <v>0</v>
      </c>
      <c r="N390" s="46">
        <v>0</v>
      </c>
      <c r="O390" s="46">
        <v>0</v>
      </c>
      <c r="P390" s="44">
        <v>0</v>
      </c>
      <c r="Q390" s="45">
        <v>0</v>
      </c>
      <c r="R390" s="46">
        <v>0</v>
      </c>
      <c r="S390" s="46">
        <v>0</v>
      </c>
      <c r="T390" s="44">
        <v>0</v>
      </c>
      <c r="U390" s="45">
        <v>0</v>
      </c>
      <c r="V390" s="46">
        <v>0</v>
      </c>
      <c r="W390" s="43">
        <v>0</v>
      </c>
      <c r="X390" s="44">
        <v>0</v>
      </c>
      <c r="Y390" s="60"/>
    </row>
    <row r="391" spans="1:25" s="106" customFormat="1" ht="13.5" hidden="1" outlineLevel="1" collapsed="1" thickBot="1" x14ac:dyDescent="0.25">
      <c r="A391" s="464">
        <v>810315</v>
      </c>
      <c r="B391" s="97">
        <v>810315</v>
      </c>
      <c r="C391" s="100" t="s">
        <v>255</v>
      </c>
      <c r="D391" s="101" t="s">
        <v>335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43">
        <v>0</v>
      </c>
      <c r="V391" s="144">
        <v>0</v>
      </c>
      <c r="W391" s="108">
        <v>0</v>
      </c>
      <c r="X391" s="109">
        <v>0</v>
      </c>
      <c r="Y391" s="105"/>
    </row>
    <row r="392" spans="1:25" ht="13.5" hidden="1" outlineLevel="2" thickBot="1" x14ac:dyDescent="0.25">
      <c r="A392" s="465"/>
      <c r="B392" s="95">
        <v>810315</v>
      </c>
      <c r="C392" s="14" t="s">
        <v>352</v>
      </c>
      <c r="D392" s="58" t="s">
        <v>198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  <c r="Y392" s="60"/>
    </row>
    <row r="393" spans="1:25" ht="13.5" hidden="1" outlineLevel="2" thickBot="1" x14ac:dyDescent="0.25">
      <c r="A393" s="475"/>
      <c r="B393" s="96">
        <v>810315</v>
      </c>
      <c r="C393" s="114" t="s">
        <v>351</v>
      </c>
      <c r="D393" s="59" t="s">
        <v>199</v>
      </c>
      <c r="E393" s="45">
        <v>0</v>
      </c>
      <c r="F393" s="46">
        <v>0</v>
      </c>
      <c r="G393" s="46">
        <v>0</v>
      </c>
      <c r="H393" s="44">
        <v>0</v>
      </c>
      <c r="I393" s="45">
        <v>0</v>
      </c>
      <c r="J393" s="46">
        <v>0</v>
      </c>
      <c r="K393" s="46">
        <v>0</v>
      </c>
      <c r="L393" s="44">
        <v>0</v>
      </c>
      <c r="M393" s="45">
        <v>0</v>
      </c>
      <c r="N393" s="46">
        <v>0</v>
      </c>
      <c r="O393" s="46">
        <v>0</v>
      </c>
      <c r="P393" s="44">
        <v>0</v>
      </c>
      <c r="Q393" s="45">
        <v>0</v>
      </c>
      <c r="R393" s="46">
        <v>0</v>
      </c>
      <c r="S393" s="46">
        <v>0</v>
      </c>
      <c r="T393" s="44">
        <v>0</v>
      </c>
      <c r="U393" s="45">
        <v>0</v>
      </c>
      <c r="V393" s="46">
        <v>0</v>
      </c>
      <c r="W393" s="43">
        <v>0</v>
      </c>
      <c r="X393" s="44">
        <v>0</v>
      </c>
      <c r="Y393" s="60"/>
    </row>
    <row r="394" spans="1:25" s="106" customFormat="1" ht="13.5" hidden="1" outlineLevel="1" collapsed="1" thickBot="1" x14ac:dyDescent="0.25">
      <c r="A394" s="464">
        <v>810318</v>
      </c>
      <c r="B394" s="97">
        <v>810318</v>
      </c>
      <c r="C394" s="100" t="s">
        <v>256</v>
      </c>
      <c r="D394" s="101" t="s">
        <v>335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43">
        <v>0</v>
      </c>
      <c r="V394" s="144">
        <v>0</v>
      </c>
      <c r="W394" s="108">
        <v>0</v>
      </c>
      <c r="X394" s="109">
        <v>0</v>
      </c>
      <c r="Y394" s="105"/>
    </row>
    <row r="395" spans="1:25" ht="13.5" hidden="1" outlineLevel="2" thickBot="1" x14ac:dyDescent="0.25">
      <c r="A395" s="465"/>
      <c r="B395" s="95">
        <v>810318</v>
      </c>
      <c r="C395" s="14" t="s">
        <v>352</v>
      </c>
      <c r="D395" s="58" t="s">
        <v>198</v>
      </c>
      <c r="E395" s="40">
        <v>0</v>
      </c>
      <c r="F395" s="6">
        <v>0</v>
      </c>
      <c r="G395" s="6">
        <v>0</v>
      </c>
      <c r="H395" s="38">
        <v>0</v>
      </c>
      <c r="I395" s="40">
        <v>0</v>
      </c>
      <c r="J395" s="6">
        <v>0</v>
      </c>
      <c r="K395" s="6">
        <v>0</v>
      </c>
      <c r="L395" s="38">
        <v>0</v>
      </c>
      <c r="M395" s="40">
        <v>0</v>
      </c>
      <c r="N395" s="6">
        <v>0</v>
      </c>
      <c r="O395" s="6">
        <v>0</v>
      </c>
      <c r="P395" s="38">
        <v>0</v>
      </c>
      <c r="Q395" s="40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  <c r="Y395" s="60"/>
    </row>
    <row r="396" spans="1:25" ht="13.5" hidden="1" outlineLevel="2" thickBot="1" x14ac:dyDescent="0.25">
      <c r="A396" s="475"/>
      <c r="B396" s="96">
        <v>810318</v>
      </c>
      <c r="C396" s="114" t="s">
        <v>351</v>
      </c>
      <c r="D396" s="59" t="s">
        <v>199</v>
      </c>
      <c r="E396" s="45">
        <v>0</v>
      </c>
      <c r="F396" s="46">
        <v>0</v>
      </c>
      <c r="G396" s="46">
        <v>0</v>
      </c>
      <c r="H396" s="44">
        <v>0</v>
      </c>
      <c r="I396" s="45">
        <v>0</v>
      </c>
      <c r="J396" s="46">
        <v>0</v>
      </c>
      <c r="K396" s="46">
        <v>0</v>
      </c>
      <c r="L396" s="44">
        <v>0</v>
      </c>
      <c r="M396" s="45">
        <v>0</v>
      </c>
      <c r="N396" s="46">
        <v>0</v>
      </c>
      <c r="O396" s="46">
        <v>0</v>
      </c>
      <c r="P396" s="44">
        <v>0</v>
      </c>
      <c r="Q396" s="45">
        <v>0</v>
      </c>
      <c r="R396" s="46">
        <v>0</v>
      </c>
      <c r="S396" s="46">
        <v>0</v>
      </c>
      <c r="T396" s="44">
        <v>0</v>
      </c>
      <c r="U396" s="45">
        <v>0</v>
      </c>
      <c r="V396" s="46">
        <v>0</v>
      </c>
      <c r="W396" s="43">
        <v>0</v>
      </c>
      <c r="X396" s="44">
        <v>0</v>
      </c>
      <c r="Y396" s="60"/>
    </row>
    <row r="397" spans="1:25" s="106" customFormat="1" ht="13.5" hidden="1" outlineLevel="1" collapsed="1" thickBot="1" x14ac:dyDescent="0.25">
      <c r="A397" s="464">
        <v>810319</v>
      </c>
      <c r="B397" s="97">
        <v>810319</v>
      </c>
      <c r="C397" s="100" t="s">
        <v>164</v>
      </c>
      <c r="D397" s="101" t="s">
        <v>335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43">
        <v>0</v>
      </c>
      <c r="V397" s="144">
        <v>0</v>
      </c>
      <c r="W397" s="108">
        <v>0</v>
      </c>
      <c r="X397" s="109">
        <v>0</v>
      </c>
      <c r="Y397" s="105"/>
    </row>
    <row r="398" spans="1:25" ht="13.5" hidden="1" outlineLevel="2" thickBot="1" x14ac:dyDescent="0.25">
      <c r="A398" s="465"/>
      <c r="B398" s="95">
        <v>810319</v>
      </c>
      <c r="C398" s="14" t="s">
        <v>352</v>
      </c>
      <c r="D398" s="58" t="s">
        <v>198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  <c r="Y398" s="60"/>
    </row>
    <row r="399" spans="1:25" ht="13.5" hidden="1" outlineLevel="2" thickBot="1" x14ac:dyDescent="0.25">
      <c r="A399" s="475"/>
      <c r="B399" s="96">
        <v>810319</v>
      </c>
      <c r="C399" s="114" t="s">
        <v>351</v>
      </c>
      <c r="D399" s="59" t="s">
        <v>199</v>
      </c>
      <c r="E399" s="45">
        <v>0</v>
      </c>
      <c r="F399" s="46">
        <v>0</v>
      </c>
      <c r="G399" s="46">
        <v>0</v>
      </c>
      <c r="H399" s="44">
        <v>0</v>
      </c>
      <c r="I399" s="45">
        <v>0</v>
      </c>
      <c r="J399" s="46">
        <v>0</v>
      </c>
      <c r="K399" s="46">
        <v>0</v>
      </c>
      <c r="L399" s="44">
        <v>0</v>
      </c>
      <c r="M399" s="45">
        <v>0</v>
      </c>
      <c r="N399" s="46">
        <v>0</v>
      </c>
      <c r="O399" s="46">
        <v>0</v>
      </c>
      <c r="P399" s="44">
        <v>0</v>
      </c>
      <c r="Q399" s="45">
        <v>0</v>
      </c>
      <c r="R399" s="46">
        <v>0</v>
      </c>
      <c r="S399" s="46">
        <v>0</v>
      </c>
      <c r="T399" s="44">
        <v>0</v>
      </c>
      <c r="U399" s="45">
        <v>0</v>
      </c>
      <c r="V399" s="46">
        <v>0</v>
      </c>
      <c r="W399" s="43">
        <v>0</v>
      </c>
      <c r="X399" s="44">
        <v>0</v>
      </c>
      <c r="Y399" s="60"/>
    </row>
    <row r="400" spans="1:25" s="106" customFormat="1" ht="13.5" hidden="1" outlineLevel="1" collapsed="1" thickBot="1" x14ac:dyDescent="0.25">
      <c r="A400" s="466">
        <v>810321</v>
      </c>
      <c r="B400" s="97">
        <v>810321</v>
      </c>
      <c r="C400" s="100" t="s">
        <v>165</v>
      </c>
      <c r="D400" s="101" t="s">
        <v>335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43">
        <v>0</v>
      </c>
      <c r="V400" s="144">
        <v>0</v>
      </c>
      <c r="W400" s="108">
        <v>0</v>
      </c>
      <c r="X400" s="109">
        <v>0</v>
      </c>
      <c r="Y400" s="105"/>
    </row>
    <row r="401" spans="1:25" ht="13.5" hidden="1" outlineLevel="2" thickBot="1" x14ac:dyDescent="0.25">
      <c r="A401" s="467"/>
      <c r="B401" s="95">
        <v>810321</v>
      </c>
      <c r="C401" s="14" t="s">
        <v>352</v>
      </c>
      <c r="D401" s="35" t="s">
        <v>198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0"/>
    </row>
    <row r="402" spans="1:25" ht="13.5" hidden="1" outlineLevel="2" thickBot="1" x14ac:dyDescent="0.25">
      <c r="A402" s="468"/>
      <c r="B402" s="96">
        <v>810321</v>
      </c>
      <c r="C402" s="114" t="s">
        <v>351</v>
      </c>
      <c r="D402" s="42" t="s">
        <v>199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0"/>
    </row>
    <row r="403" spans="1:25" s="106" customFormat="1" ht="13.5" hidden="1" outlineLevel="1" collapsed="1" thickBot="1" x14ac:dyDescent="0.25">
      <c r="A403" s="464">
        <v>810328</v>
      </c>
      <c r="B403" s="97">
        <v>810328</v>
      </c>
      <c r="C403" s="100" t="s">
        <v>257</v>
      </c>
      <c r="D403" s="101" t="s">
        <v>335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43">
        <v>0</v>
      </c>
      <c r="V403" s="144">
        <v>0</v>
      </c>
      <c r="W403" s="108">
        <v>0</v>
      </c>
      <c r="X403" s="109">
        <v>0</v>
      </c>
      <c r="Y403" s="105"/>
    </row>
    <row r="404" spans="1:25" ht="13.5" hidden="1" outlineLevel="2" thickBot="1" x14ac:dyDescent="0.25">
      <c r="A404" s="465"/>
      <c r="B404" s="95">
        <v>810328</v>
      </c>
      <c r="C404" s="14" t="s">
        <v>352</v>
      </c>
      <c r="D404" s="58" t="s">
        <v>198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0"/>
    </row>
    <row r="405" spans="1:25" ht="13.5" hidden="1" outlineLevel="2" thickBot="1" x14ac:dyDescent="0.25">
      <c r="A405" s="475"/>
      <c r="B405" s="96">
        <v>810328</v>
      </c>
      <c r="C405" s="114" t="s">
        <v>351</v>
      </c>
      <c r="D405" s="59" t="s">
        <v>199</v>
      </c>
      <c r="E405" s="45">
        <v>0</v>
      </c>
      <c r="F405" s="46">
        <v>0</v>
      </c>
      <c r="G405" s="46">
        <v>0</v>
      </c>
      <c r="H405" s="44">
        <v>0</v>
      </c>
      <c r="I405" s="45">
        <v>0</v>
      </c>
      <c r="J405" s="46">
        <v>0</v>
      </c>
      <c r="K405" s="46">
        <v>0</v>
      </c>
      <c r="L405" s="44">
        <v>0</v>
      </c>
      <c r="M405" s="45">
        <v>0</v>
      </c>
      <c r="N405" s="46">
        <v>0</v>
      </c>
      <c r="O405" s="46">
        <v>0</v>
      </c>
      <c r="P405" s="44">
        <v>0</v>
      </c>
      <c r="Q405" s="45">
        <v>0</v>
      </c>
      <c r="R405" s="46">
        <v>0</v>
      </c>
      <c r="S405" s="46">
        <v>0</v>
      </c>
      <c r="T405" s="44">
        <v>0</v>
      </c>
      <c r="U405" s="45">
        <v>0</v>
      </c>
      <c r="V405" s="46">
        <v>0</v>
      </c>
      <c r="W405" s="43">
        <v>0</v>
      </c>
      <c r="X405" s="44">
        <v>0</v>
      </c>
      <c r="Y405" s="60"/>
    </row>
    <row r="406" spans="1:25" s="106" customFormat="1" ht="13.5" hidden="1" outlineLevel="1" collapsed="1" thickBot="1" x14ac:dyDescent="0.25">
      <c r="A406" s="464">
        <v>810332</v>
      </c>
      <c r="B406" s="97">
        <v>810332</v>
      </c>
      <c r="C406" s="100" t="s">
        <v>258</v>
      </c>
      <c r="D406" s="101" t="s">
        <v>335</v>
      </c>
      <c r="E406" s="107">
        <v>0</v>
      </c>
      <c r="F406" s="108">
        <v>0</v>
      </c>
      <c r="G406" s="108">
        <v>0</v>
      </c>
      <c r="H406" s="109">
        <v>0</v>
      </c>
      <c r="I406" s="107">
        <v>0</v>
      </c>
      <c r="J406" s="108">
        <v>0</v>
      </c>
      <c r="K406" s="108">
        <v>0</v>
      </c>
      <c r="L406" s="109">
        <v>0</v>
      </c>
      <c r="M406" s="107">
        <v>0</v>
      </c>
      <c r="N406" s="108">
        <v>0</v>
      </c>
      <c r="O406" s="108">
        <v>0</v>
      </c>
      <c r="P406" s="109">
        <v>0</v>
      </c>
      <c r="Q406" s="107">
        <v>0</v>
      </c>
      <c r="R406" s="108">
        <v>0</v>
      </c>
      <c r="S406" s="108">
        <v>0</v>
      </c>
      <c r="T406" s="109">
        <v>0</v>
      </c>
      <c r="U406" s="143">
        <v>0</v>
      </c>
      <c r="V406" s="144">
        <v>0</v>
      </c>
      <c r="W406" s="108">
        <v>0</v>
      </c>
      <c r="X406" s="109">
        <v>0</v>
      </c>
      <c r="Y406" s="105"/>
    </row>
    <row r="407" spans="1:25" ht="13.5" hidden="1" outlineLevel="2" thickBot="1" x14ac:dyDescent="0.25">
      <c r="A407" s="465"/>
      <c r="B407" s="95">
        <v>810332</v>
      </c>
      <c r="C407" s="14" t="s">
        <v>352</v>
      </c>
      <c r="D407" s="58" t="s">
        <v>198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  <c r="Y407" s="60"/>
    </row>
    <row r="408" spans="1:25" ht="13.5" hidden="1" outlineLevel="2" thickBot="1" x14ac:dyDescent="0.25">
      <c r="A408" s="475"/>
      <c r="B408" s="96">
        <v>810332</v>
      </c>
      <c r="C408" s="114" t="s">
        <v>351</v>
      </c>
      <c r="D408" s="59" t="s">
        <v>199</v>
      </c>
      <c r="E408" s="45">
        <v>0</v>
      </c>
      <c r="F408" s="46">
        <v>0</v>
      </c>
      <c r="G408" s="46">
        <v>0</v>
      </c>
      <c r="H408" s="44">
        <v>0</v>
      </c>
      <c r="I408" s="45">
        <v>0</v>
      </c>
      <c r="J408" s="46">
        <v>0</v>
      </c>
      <c r="K408" s="46">
        <v>0</v>
      </c>
      <c r="L408" s="44">
        <v>0</v>
      </c>
      <c r="M408" s="45">
        <v>0</v>
      </c>
      <c r="N408" s="46">
        <v>0</v>
      </c>
      <c r="O408" s="46">
        <v>0</v>
      </c>
      <c r="P408" s="44">
        <v>0</v>
      </c>
      <c r="Q408" s="45">
        <v>0</v>
      </c>
      <c r="R408" s="46">
        <v>0</v>
      </c>
      <c r="S408" s="46">
        <v>0</v>
      </c>
      <c r="T408" s="44">
        <v>0</v>
      </c>
      <c r="U408" s="45">
        <v>0</v>
      </c>
      <c r="V408" s="46">
        <v>0</v>
      </c>
      <c r="W408" s="43">
        <v>0</v>
      </c>
      <c r="X408" s="44">
        <v>0</v>
      </c>
      <c r="Y408" s="60"/>
    </row>
    <row r="409" spans="1:25" s="106" customFormat="1" ht="13.5" hidden="1" outlineLevel="1" collapsed="1" thickBot="1" x14ac:dyDescent="0.25">
      <c r="A409" s="464">
        <v>810337</v>
      </c>
      <c r="B409" s="97">
        <v>810337</v>
      </c>
      <c r="C409" s="100" t="s">
        <v>318</v>
      </c>
      <c r="D409" s="101" t="s">
        <v>335</v>
      </c>
      <c r="E409" s="107">
        <v>0</v>
      </c>
      <c r="F409" s="108">
        <v>0</v>
      </c>
      <c r="G409" s="108">
        <v>0</v>
      </c>
      <c r="H409" s="109">
        <v>0</v>
      </c>
      <c r="I409" s="107">
        <v>0</v>
      </c>
      <c r="J409" s="108">
        <v>0</v>
      </c>
      <c r="K409" s="108">
        <v>0</v>
      </c>
      <c r="L409" s="109">
        <v>0</v>
      </c>
      <c r="M409" s="107">
        <v>0</v>
      </c>
      <c r="N409" s="108">
        <v>0</v>
      </c>
      <c r="O409" s="108">
        <v>0</v>
      </c>
      <c r="P409" s="109">
        <v>0</v>
      </c>
      <c r="Q409" s="107">
        <v>0</v>
      </c>
      <c r="R409" s="108">
        <v>0</v>
      </c>
      <c r="S409" s="108">
        <v>0</v>
      </c>
      <c r="T409" s="109">
        <v>0</v>
      </c>
      <c r="U409" s="143">
        <v>0</v>
      </c>
      <c r="V409" s="144">
        <v>0</v>
      </c>
      <c r="W409" s="108">
        <v>0</v>
      </c>
      <c r="X409" s="109">
        <v>0</v>
      </c>
      <c r="Y409" s="105"/>
    </row>
    <row r="410" spans="1:25" ht="13.5" hidden="1" outlineLevel="2" thickBot="1" x14ac:dyDescent="0.25">
      <c r="A410" s="465"/>
      <c r="B410" s="95">
        <v>810337</v>
      </c>
      <c r="C410" s="14" t="s">
        <v>352</v>
      </c>
      <c r="D410" s="58" t="s">
        <v>198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  <c r="Y410" s="60"/>
    </row>
    <row r="411" spans="1:25" ht="13.5" hidden="1" outlineLevel="2" thickBot="1" x14ac:dyDescent="0.25">
      <c r="A411" s="475"/>
      <c r="B411" s="96">
        <v>810337</v>
      </c>
      <c r="C411" s="114" t="s">
        <v>351</v>
      </c>
      <c r="D411" s="59" t="s">
        <v>199</v>
      </c>
      <c r="E411" s="45">
        <v>0</v>
      </c>
      <c r="F411" s="46">
        <v>0</v>
      </c>
      <c r="G411" s="46">
        <v>0</v>
      </c>
      <c r="H411" s="44">
        <v>0</v>
      </c>
      <c r="I411" s="45">
        <v>0</v>
      </c>
      <c r="J411" s="46">
        <v>0</v>
      </c>
      <c r="K411" s="46">
        <v>0</v>
      </c>
      <c r="L411" s="44">
        <v>0</v>
      </c>
      <c r="M411" s="45">
        <v>0</v>
      </c>
      <c r="N411" s="46">
        <v>0</v>
      </c>
      <c r="O411" s="46">
        <v>0</v>
      </c>
      <c r="P411" s="44">
        <v>0</v>
      </c>
      <c r="Q411" s="45">
        <v>0</v>
      </c>
      <c r="R411" s="46">
        <v>0</v>
      </c>
      <c r="S411" s="46">
        <v>0</v>
      </c>
      <c r="T411" s="44">
        <v>0</v>
      </c>
      <c r="U411" s="45">
        <v>0</v>
      </c>
      <c r="V411" s="46">
        <v>0</v>
      </c>
      <c r="W411" s="43">
        <v>0</v>
      </c>
      <c r="X411" s="44">
        <v>0</v>
      </c>
      <c r="Y411" s="60"/>
    </row>
    <row r="412" spans="1:25" s="106" customFormat="1" ht="13.5" hidden="1" outlineLevel="1" collapsed="1" thickBot="1" x14ac:dyDescent="0.25">
      <c r="A412" s="464">
        <v>810338</v>
      </c>
      <c r="B412" s="97">
        <v>810338</v>
      </c>
      <c r="C412" s="100" t="s">
        <v>382</v>
      </c>
      <c r="D412" s="101" t="s">
        <v>335</v>
      </c>
      <c r="E412" s="107">
        <v>0</v>
      </c>
      <c r="F412" s="108">
        <v>0</v>
      </c>
      <c r="G412" s="108">
        <v>0</v>
      </c>
      <c r="H412" s="109">
        <v>0</v>
      </c>
      <c r="I412" s="107">
        <v>0</v>
      </c>
      <c r="J412" s="108">
        <v>0</v>
      </c>
      <c r="K412" s="108">
        <v>0</v>
      </c>
      <c r="L412" s="109">
        <v>0</v>
      </c>
      <c r="M412" s="107">
        <v>0</v>
      </c>
      <c r="N412" s="108">
        <v>0</v>
      </c>
      <c r="O412" s="108">
        <v>0</v>
      </c>
      <c r="P412" s="109">
        <v>0</v>
      </c>
      <c r="Q412" s="107">
        <v>0</v>
      </c>
      <c r="R412" s="108">
        <v>0</v>
      </c>
      <c r="S412" s="108">
        <v>0</v>
      </c>
      <c r="T412" s="109">
        <v>0</v>
      </c>
      <c r="U412" s="143">
        <v>0</v>
      </c>
      <c r="V412" s="144">
        <v>0</v>
      </c>
      <c r="W412" s="108">
        <v>0</v>
      </c>
      <c r="X412" s="109">
        <v>0</v>
      </c>
      <c r="Y412" s="105"/>
    </row>
    <row r="413" spans="1:25" ht="13.5" hidden="1" outlineLevel="2" thickBot="1" x14ac:dyDescent="0.25">
      <c r="A413" s="465"/>
      <c r="B413" s="95">
        <v>810338</v>
      </c>
      <c r="C413" s="14" t="s">
        <v>352</v>
      </c>
      <c r="D413" s="58" t="s">
        <v>198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  <c r="Y413" s="60"/>
    </row>
    <row r="414" spans="1:25" ht="13.5" hidden="1" outlineLevel="2" thickBot="1" x14ac:dyDescent="0.25">
      <c r="A414" s="475"/>
      <c r="B414" s="96">
        <v>810338</v>
      </c>
      <c r="C414" s="114" t="s">
        <v>351</v>
      </c>
      <c r="D414" s="59" t="s">
        <v>199</v>
      </c>
      <c r="E414" s="45">
        <v>0</v>
      </c>
      <c r="F414" s="46">
        <v>0</v>
      </c>
      <c r="G414" s="46">
        <v>0</v>
      </c>
      <c r="H414" s="44">
        <v>0</v>
      </c>
      <c r="I414" s="45">
        <v>0</v>
      </c>
      <c r="J414" s="46">
        <v>0</v>
      </c>
      <c r="K414" s="46">
        <v>0</v>
      </c>
      <c r="L414" s="44">
        <v>0</v>
      </c>
      <c r="M414" s="45">
        <v>0</v>
      </c>
      <c r="N414" s="46">
        <v>0</v>
      </c>
      <c r="O414" s="46">
        <v>0</v>
      </c>
      <c r="P414" s="44">
        <v>0</v>
      </c>
      <c r="Q414" s="45">
        <v>0</v>
      </c>
      <c r="R414" s="46">
        <v>0</v>
      </c>
      <c r="S414" s="46">
        <v>0</v>
      </c>
      <c r="T414" s="44">
        <v>0</v>
      </c>
      <c r="U414" s="45">
        <v>0</v>
      </c>
      <c r="V414" s="46">
        <v>0</v>
      </c>
      <c r="W414" s="43">
        <v>0</v>
      </c>
      <c r="X414" s="44">
        <v>0</v>
      </c>
      <c r="Y414" s="60"/>
    </row>
    <row r="415" spans="1:25" s="106" customFormat="1" ht="13.5" hidden="1" outlineLevel="1" collapsed="1" thickBot="1" x14ac:dyDescent="0.25">
      <c r="A415" s="464">
        <v>810344</v>
      </c>
      <c r="B415" s="97">
        <v>810344</v>
      </c>
      <c r="C415" s="100" t="s">
        <v>395</v>
      </c>
      <c r="D415" s="101" t="s">
        <v>335</v>
      </c>
      <c r="E415" s="107">
        <v>0</v>
      </c>
      <c r="F415" s="108">
        <v>0</v>
      </c>
      <c r="G415" s="108">
        <v>0</v>
      </c>
      <c r="H415" s="109">
        <v>0</v>
      </c>
      <c r="I415" s="107">
        <v>0</v>
      </c>
      <c r="J415" s="108">
        <v>0</v>
      </c>
      <c r="K415" s="108">
        <v>0</v>
      </c>
      <c r="L415" s="109">
        <v>0</v>
      </c>
      <c r="M415" s="107">
        <v>0</v>
      </c>
      <c r="N415" s="108">
        <v>0</v>
      </c>
      <c r="O415" s="108">
        <v>0</v>
      </c>
      <c r="P415" s="109">
        <v>0</v>
      </c>
      <c r="Q415" s="107">
        <v>0</v>
      </c>
      <c r="R415" s="108">
        <v>0</v>
      </c>
      <c r="S415" s="108">
        <v>0</v>
      </c>
      <c r="T415" s="109">
        <v>0</v>
      </c>
      <c r="U415" s="143">
        <v>0</v>
      </c>
      <c r="V415" s="144">
        <v>0</v>
      </c>
      <c r="W415" s="108">
        <v>0</v>
      </c>
      <c r="X415" s="109">
        <v>0</v>
      </c>
      <c r="Y415" s="105"/>
    </row>
    <row r="416" spans="1:25" ht="13.5" hidden="1" outlineLevel="2" thickBot="1" x14ac:dyDescent="0.25">
      <c r="A416" s="465"/>
      <c r="B416" s="95">
        <v>810344</v>
      </c>
      <c r="C416" s="14" t="s">
        <v>352</v>
      </c>
      <c r="D416" s="58" t="s">
        <v>198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  <c r="Y416" s="60"/>
    </row>
    <row r="417" spans="1:25" ht="13.5" hidden="1" outlineLevel="2" thickBot="1" x14ac:dyDescent="0.25">
      <c r="A417" s="475"/>
      <c r="B417" s="96">
        <v>810344</v>
      </c>
      <c r="C417" s="114" t="s">
        <v>351</v>
      </c>
      <c r="D417" s="59" t="s">
        <v>199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  <c r="Y417" s="60"/>
    </row>
    <row r="418" spans="1:25" s="106" customFormat="1" ht="13.5" hidden="1" outlineLevel="1" collapsed="1" thickBot="1" x14ac:dyDescent="0.25">
      <c r="A418" s="464">
        <v>810347</v>
      </c>
      <c r="B418" s="97">
        <v>810347</v>
      </c>
      <c r="C418" s="100" t="s">
        <v>396</v>
      </c>
      <c r="D418" s="101" t="s">
        <v>335</v>
      </c>
      <c r="E418" s="107">
        <v>0</v>
      </c>
      <c r="F418" s="108">
        <v>0</v>
      </c>
      <c r="G418" s="108">
        <v>0</v>
      </c>
      <c r="H418" s="109">
        <v>0</v>
      </c>
      <c r="I418" s="107">
        <v>0</v>
      </c>
      <c r="J418" s="108">
        <v>0</v>
      </c>
      <c r="K418" s="108">
        <v>0</v>
      </c>
      <c r="L418" s="109">
        <v>0</v>
      </c>
      <c r="M418" s="107">
        <v>0</v>
      </c>
      <c r="N418" s="108">
        <v>0</v>
      </c>
      <c r="O418" s="108">
        <v>0</v>
      </c>
      <c r="P418" s="109">
        <v>0</v>
      </c>
      <c r="Q418" s="107">
        <v>0</v>
      </c>
      <c r="R418" s="108">
        <v>0</v>
      </c>
      <c r="S418" s="108">
        <v>0</v>
      </c>
      <c r="T418" s="109">
        <v>0</v>
      </c>
      <c r="U418" s="143">
        <v>0</v>
      </c>
      <c r="V418" s="144">
        <v>0</v>
      </c>
      <c r="W418" s="108">
        <v>0</v>
      </c>
      <c r="X418" s="109">
        <v>0</v>
      </c>
      <c r="Y418" s="105"/>
    </row>
    <row r="419" spans="1:25" ht="13.5" hidden="1" outlineLevel="2" thickBot="1" x14ac:dyDescent="0.25">
      <c r="A419" s="465"/>
      <c r="B419" s="95">
        <v>810347</v>
      </c>
      <c r="C419" s="14" t="s">
        <v>352</v>
      </c>
      <c r="D419" s="58" t="s">
        <v>198</v>
      </c>
      <c r="E419" s="40">
        <v>0</v>
      </c>
      <c r="F419" s="6">
        <v>0</v>
      </c>
      <c r="G419" s="6">
        <v>0</v>
      </c>
      <c r="H419" s="38">
        <v>0</v>
      </c>
      <c r="I419" s="40">
        <v>0</v>
      </c>
      <c r="J419" s="6">
        <v>0</v>
      </c>
      <c r="K419" s="6">
        <v>0</v>
      </c>
      <c r="L419" s="38">
        <v>0</v>
      </c>
      <c r="M419" s="40">
        <v>0</v>
      </c>
      <c r="N419" s="6">
        <v>0</v>
      </c>
      <c r="O419" s="6">
        <v>0</v>
      </c>
      <c r="P419" s="38">
        <v>0</v>
      </c>
      <c r="Q419" s="40">
        <v>0</v>
      </c>
      <c r="R419" s="6">
        <v>0</v>
      </c>
      <c r="S419" s="6">
        <v>0</v>
      </c>
      <c r="T419" s="38">
        <v>0</v>
      </c>
      <c r="U419" s="40">
        <v>0</v>
      </c>
      <c r="V419" s="6">
        <v>0</v>
      </c>
      <c r="W419" s="32">
        <v>0</v>
      </c>
      <c r="X419" s="38">
        <v>0</v>
      </c>
      <c r="Y419" s="60"/>
    </row>
    <row r="420" spans="1:25" ht="13.5" hidden="1" outlineLevel="2" thickBot="1" x14ac:dyDescent="0.25">
      <c r="A420" s="475"/>
      <c r="B420" s="96">
        <v>810347</v>
      </c>
      <c r="C420" s="114" t="s">
        <v>351</v>
      </c>
      <c r="D420" s="59" t="s">
        <v>199</v>
      </c>
      <c r="E420" s="45">
        <v>0</v>
      </c>
      <c r="F420" s="46">
        <v>0</v>
      </c>
      <c r="G420" s="46">
        <v>0</v>
      </c>
      <c r="H420" s="44">
        <v>0</v>
      </c>
      <c r="I420" s="45">
        <v>0</v>
      </c>
      <c r="J420" s="46">
        <v>0</v>
      </c>
      <c r="K420" s="46">
        <v>0</v>
      </c>
      <c r="L420" s="44">
        <v>0</v>
      </c>
      <c r="M420" s="45">
        <v>0</v>
      </c>
      <c r="N420" s="46">
        <v>0</v>
      </c>
      <c r="O420" s="46">
        <v>0</v>
      </c>
      <c r="P420" s="44">
        <v>0</v>
      </c>
      <c r="Q420" s="45">
        <v>0</v>
      </c>
      <c r="R420" s="46">
        <v>0</v>
      </c>
      <c r="S420" s="46">
        <v>0</v>
      </c>
      <c r="T420" s="44">
        <v>0</v>
      </c>
      <c r="U420" s="45">
        <v>0</v>
      </c>
      <c r="V420" s="46">
        <v>0</v>
      </c>
      <c r="W420" s="43">
        <v>0</v>
      </c>
      <c r="X420" s="44">
        <v>0</v>
      </c>
      <c r="Y420" s="60"/>
    </row>
    <row r="421" spans="1:25" ht="12.75" customHeight="1" thickBot="1" x14ac:dyDescent="0.25">
      <c r="A421" s="55"/>
      <c r="B421" s="93"/>
      <c r="C421" s="54" t="s">
        <v>35</v>
      </c>
      <c r="D421" s="50"/>
      <c r="E421" s="51">
        <v>1358344.0899999999</v>
      </c>
      <c r="F421" s="52">
        <v>50049.83</v>
      </c>
      <c r="G421" s="52">
        <v>4218241.4700000007</v>
      </c>
      <c r="H421" s="53">
        <v>5626635.3900000006</v>
      </c>
      <c r="I421" s="51">
        <v>1305151.57</v>
      </c>
      <c r="J421" s="52">
        <v>72616.900000000009</v>
      </c>
      <c r="K421" s="52">
        <v>4468510.41</v>
      </c>
      <c r="L421" s="53">
        <v>5846278.8799999999</v>
      </c>
      <c r="M421" s="51">
        <v>939270.31</v>
      </c>
      <c r="N421" s="52">
        <v>37734.119999999995</v>
      </c>
      <c r="O421" s="52">
        <v>2982490.4999999995</v>
      </c>
      <c r="P421" s="53">
        <v>3959494.9299999997</v>
      </c>
      <c r="Q421" s="51">
        <v>1338009.2300000002</v>
      </c>
      <c r="R421" s="52">
        <v>57280.619999999995</v>
      </c>
      <c r="S421" s="52">
        <v>4690431.5900000008</v>
      </c>
      <c r="T421" s="53">
        <v>6085721.4400000013</v>
      </c>
      <c r="U421" s="51">
        <v>4940775.2</v>
      </c>
      <c r="V421" s="52">
        <v>217681.47</v>
      </c>
      <c r="W421" s="52">
        <v>16359673.970000001</v>
      </c>
      <c r="X421" s="53">
        <v>21518130.640000001</v>
      </c>
      <c r="Y421" s="65"/>
    </row>
    <row r="422" spans="1:25" s="106" customFormat="1" outlineLevel="1" x14ac:dyDescent="0.2">
      <c r="A422" s="466">
        <v>810006</v>
      </c>
      <c r="B422" s="97">
        <v>810006</v>
      </c>
      <c r="C422" s="100" t="s">
        <v>153</v>
      </c>
      <c r="D422" s="101" t="s">
        <v>335</v>
      </c>
      <c r="E422" s="107">
        <v>1315542.71</v>
      </c>
      <c r="F422" s="108">
        <v>48976.43</v>
      </c>
      <c r="G422" s="108">
        <v>4072148.4700000007</v>
      </c>
      <c r="H422" s="109">
        <v>5436667.6100000003</v>
      </c>
      <c r="I422" s="107">
        <v>1280045.21</v>
      </c>
      <c r="J422" s="108">
        <v>69348.450000000012</v>
      </c>
      <c r="K422" s="108">
        <v>4383270.75</v>
      </c>
      <c r="L422" s="109">
        <v>5732664.4100000001</v>
      </c>
      <c r="M422" s="107">
        <v>922057.66</v>
      </c>
      <c r="N422" s="108">
        <v>33665.649999999994</v>
      </c>
      <c r="O422" s="108">
        <v>2884169.6799999997</v>
      </c>
      <c r="P422" s="109">
        <v>3839892.9899999998</v>
      </c>
      <c r="Q422" s="107">
        <v>1317568.3800000001</v>
      </c>
      <c r="R422" s="108">
        <v>55493.619999999995</v>
      </c>
      <c r="S422" s="108">
        <v>4611454.2300000004</v>
      </c>
      <c r="T422" s="109">
        <v>5984516.2300000004</v>
      </c>
      <c r="U422" s="143">
        <v>4835213.96</v>
      </c>
      <c r="V422" s="144">
        <v>207484.15</v>
      </c>
      <c r="W422" s="108">
        <v>15951043.130000001</v>
      </c>
      <c r="X422" s="109">
        <v>20993741.240000002</v>
      </c>
      <c r="Y422" s="105"/>
    </row>
    <row r="423" spans="1:25" ht="13.5" outlineLevel="2" thickBot="1" x14ac:dyDescent="0.25">
      <c r="A423" s="467"/>
      <c r="B423" s="95">
        <v>810006</v>
      </c>
      <c r="C423" s="14" t="s">
        <v>352</v>
      </c>
      <c r="D423" s="35" t="s">
        <v>198</v>
      </c>
      <c r="E423" s="40">
        <v>1315542.71</v>
      </c>
      <c r="F423" s="6">
        <v>48976.43</v>
      </c>
      <c r="G423" s="6">
        <v>4072148.4700000007</v>
      </c>
      <c r="H423" s="38">
        <v>5436667.6100000003</v>
      </c>
      <c r="I423" s="40">
        <v>1280045.21</v>
      </c>
      <c r="J423" s="6">
        <v>69348.450000000012</v>
      </c>
      <c r="K423" s="6">
        <v>4383270.75</v>
      </c>
      <c r="L423" s="38">
        <v>5732664.4100000001</v>
      </c>
      <c r="M423" s="40">
        <v>922057.66</v>
      </c>
      <c r="N423" s="6">
        <v>33665.649999999994</v>
      </c>
      <c r="O423" s="6">
        <v>2884169.6799999997</v>
      </c>
      <c r="P423" s="38">
        <v>3839892.9899999998</v>
      </c>
      <c r="Q423" s="40">
        <v>1317568.3800000001</v>
      </c>
      <c r="R423" s="6">
        <v>55493.619999999995</v>
      </c>
      <c r="S423" s="6">
        <v>4611454.2300000004</v>
      </c>
      <c r="T423" s="38">
        <v>5984516.2300000004</v>
      </c>
      <c r="U423" s="40">
        <v>4835213.96</v>
      </c>
      <c r="V423" s="6">
        <v>207484.15</v>
      </c>
      <c r="W423" s="32">
        <v>15951043.130000001</v>
      </c>
      <c r="X423" s="38">
        <v>20993741.240000002</v>
      </c>
      <c r="Y423" s="60"/>
    </row>
    <row r="424" spans="1:25" ht="13.5" hidden="1" outlineLevel="2" thickBot="1" x14ac:dyDescent="0.25">
      <c r="A424" s="468"/>
      <c r="B424" s="96">
        <v>810006</v>
      </c>
      <c r="C424" s="114" t="s">
        <v>351</v>
      </c>
      <c r="D424" s="42" t="s">
        <v>199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  <c r="Y424" s="60"/>
    </row>
    <row r="425" spans="1:25" s="106" customFormat="1" outlineLevel="1" x14ac:dyDescent="0.2">
      <c r="A425" s="464">
        <v>810151</v>
      </c>
      <c r="B425" s="97">
        <v>810151</v>
      </c>
      <c r="C425" s="100" t="s">
        <v>154</v>
      </c>
      <c r="D425" s="101" t="s">
        <v>335</v>
      </c>
      <c r="E425" s="107">
        <v>42801.38</v>
      </c>
      <c r="F425" s="108">
        <v>1073.4000000000001</v>
      </c>
      <c r="G425" s="108">
        <v>146093</v>
      </c>
      <c r="H425" s="109">
        <v>189967.78</v>
      </c>
      <c r="I425" s="107">
        <v>25106.36</v>
      </c>
      <c r="J425" s="108">
        <v>3268.45</v>
      </c>
      <c r="K425" s="108">
        <v>85239.66</v>
      </c>
      <c r="L425" s="109">
        <v>113614.47</v>
      </c>
      <c r="M425" s="107">
        <v>17212.649999999998</v>
      </c>
      <c r="N425" s="108">
        <v>4068.47</v>
      </c>
      <c r="O425" s="108">
        <v>98320.82</v>
      </c>
      <c r="P425" s="109">
        <v>119601.94</v>
      </c>
      <c r="Q425" s="107">
        <v>20440.849999999999</v>
      </c>
      <c r="R425" s="108">
        <v>1787</v>
      </c>
      <c r="S425" s="108">
        <v>78977.36</v>
      </c>
      <c r="T425" s="109">
        <v>101205.20999999999</v>
      </c>
      <c r="U425" s="143">
        <v>105561.23999999999</v>
      </c>
      <c r="V425" s="144">
        <v>10197.32</v>
      </c>
      <c r="W425" s="108">
        <v>408630.83999999997</v>
      </c>
      <c r="X425" s="109">
        <v>524389.39999999991</v>
      </c>
      <c r="Y425" s="105"/>
    </row>
    <row r="426" spans="1:25" hidden="1" outlineLevel="2" x14ac:dyDescent="0.2">
      <c r="A426" s="465"/>
      <c r="B426" s="95">
        <v>810151</v>
      </c>
      <c r="C426" s="14" t="s">
        <v>352</v>
      </c>
      <c r="D426" s="58" t="s">
        <v>198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  <c r="Y426" s="60"/>
    </row>
    <row r="427" spans="1:25" ht="13.5" outlineLevel="2" thickBot="1" x14ac:dyDescent="0.25">
      <c r="A427" s="475"/>
      <c r="B427" s="96">
        <v>810151</v>
      </c>
      <c r="C427" s="114" t="s">
        <v>351</v>
      </c>
      <c r="D427" s="59" t="s">
        <v>199</v>
      </c>
      <c r="E427" s="45">
        <v>42801.38</v>
      </c>
      <c r="F427" s="46">
        <v>1073.4000000000001</v>
      </c>
      <c r="G427" s="46">
        <v>146093</v>
      </c>
      <c r="H427" s="44">
        <v>189967.78</v>
      </c>
      <c r="I427" s="45">
        <v>25106.36</v>
      </c>
      <c r="J427" s="46">
        <v>3268.45</v>
      </c>
      <c r="K427" s="46">
        <v>85239.66</v>
      </c>
      <c r="L427" s="44">
        <v>113614.47</v>
      </c>
      <c r="M427" s="45">
        <v>17212.649999999998</v>
      </c>
      <c r="N427" s="46">
        <v>4068.47</v>
      </c>
      <c r="O427" s="46">
        <v>98320.82</v>
      </c>
      <c r="P427" s="44">
        <v>119601.94</v>
      </c>
      <c r="Q427" s="45">
        <v>20440.849999999999</v>
      </c>
      <c r="R427" s="46">
        <v>1787</v>
      </c>
      <c r="S427" s="46">
        <v>78977.36</v>
      </c>
      <c r="T427" s="44">
        <v>101205.20999999999</v>
      </c>
      <c r="U427" s="45">
        <v>105561.23999999999</v>
      </c>
      <c r="V427" s="46">
        <v>10197.32</v>
      </c>
      <c r="W427" s="43">
        <v>408630.83999999997</v>
      </c>
      <c r="X427" s="44">
        <v>524389.39999999991</v>
      </c>
      <c r="Y427" s="60"/>
    </row>
    <row r="428" spans="1:25" s="106" customFormat="1" ht="13.5" hidden="1" outlineLevel="1" collapsed="1" thickBot="1" x14ac:dyDescent="0.25">
      <c r="A428" s="466">
        <v>810152</v>
      </c>
      <c r="B428" s="97">
        <v>810152</v>
      </c>
      <c r="C428" s="100" t="s">
        <v>155</v>
      </c>
      <c r="D428" s="101" t="s">
        <v>335</v>
      </c>
      <c r="E428" s="107">
        <v>0</v>
      </c>
      <c r="F428" s="108">
        <v>0</v>
      </c>
      <c r="G428" s="108">
        <v>0</v>
      </c>
      <c r="H428" s="109">
        <v>0</v>
      </c>
      <c r="I428" s="107">
        <v>0</v>
      </c>
      <c r="J428" s="108">
        <v>0</v>
      </c>
      <c r="K428" s="108">
        <v>0</v>
      </c>
      <c r="L428" s="109">
        <v>0</v>
      </c>
      <c r="M428" s="107">
        <v>0</v>
      </c>
      <c r="N428" s="108">
        <v>0</v>
      </c>
      <c r="O428" s="108">
        <v>0</v>
      </c>
      <c r="P428" s="109">
        <v>0</v>
      </c>
      <c r="Q428" s="107">
        <v>0</v>
      </c>
      <c r="R428" s="108">
        <v>0</v>
      </c>
      <c r="S428" s="108">
        <v>0</v>
      </c>
      <c r="T428" s="109">
        <v>0</v>
      </c>
      <c r="U428" s="143">
        <v>0</v>
      </c>
      <c r="V428" s="144">
        <v>0</v>
      </c>
      <c r="W428" s="108">
        <v>0</v>
      </c>
      <c r="X428" s="109">
        <v>0</v>
      </c>
      <c r="Y428" s="105"/>
    </row>
    <row r="429" spans="1:25" ht="13.5" hidden="1" outlineLevel="2" thickBot="1" x14ac:dyDescent="0.25">
      <c r="A429" s="467"/>
      <c r="B429" s="95">
        <v>810152</v>
      </c>
      <c r="C429" s="14" t="s">
        <v>352</v>
      </c>
      <c r="D429" s="35" t="s">
        <v>198</v>
      </c>
      <c r="E429" s="40">
        <v>0</v>
      </c>
      <c r="F429" s="6">
        <v>0</v>
      </c>
      <c r="G429" s="6">
        <v>0</v>
      </c>
      <c r="H429" s="38">
        <v>0</v>
      </c>
      <c r="I429" s="40">
        <v>0</v>
      </c>
      <c r="J429" s="6">
        <v>0</v>
      </c>
      <c r="K429" s="6">
        <v>0</v>
      </c>
      <c r="L429" s="38">
        <v>0</v>
      </c>
      <c r="M429" s="40">
        <v>0</v>
      </c>
      <c r="N429" s="6">
        <v>0</v>
      </c>
      <c r="O429" s="6">
        <v>0</v>
      </c>
      <c r="P429" s="38">
        <v>0</v>
      </c>
      <c r="Q429" s="40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  <c r="Y429" s="60"/>
    </row>
    <row r="430" spans="1:25" ht="13.5" hidden="1" outlineLevel="2" thickBot="1" x14ac:dyDescent="0.25">
      <c r="A430" s="468"/>
      <c r="B430" s="96">
        <v>810152</v>
      </c>
      <c r="C430" s="114" t="s">
        <v>351</v>
      </c>
      <c r="D430" s="42" t="s">
        <v>199</v>
      </c>
      <c r="E430" s="45">
        <v>0</v>
      </c>
      <c r="F430" s="46">
        <v>0</v>
      </c>
      <c r="G430" s="46">
        <v>0</v>
      </c>
      <c r="H430" s="44">
        <v>0</v>
      </c>
      <c r="I430" s="45">
        <v>0</v>
      </c>
      <c r="J430" s="46">
        <v>0</v>
      </c>
      <c r="K430" s="46">
        <v>0</v>
      </c>
      <c r="L430" s="44">
        <v>0</v>
      </c>
      <c r="M430" s="45">
        <v>0</v>
      </c>
      <c r="N430" s="46">
        <v>0</v>
      </c>
      <c r="O430" s="46">
        <v>0</v>
      </c>
      <c r="P430" s="44">
        <v>0</v>
      </c>
      <c r="Q430" s="45">
        <v>0</v>
      </c>
      <c r="R430" s="46">
        <v>0</v>
      </c>
      <c r="S430" s="46">
        <v>0</v>
      </c>
      <c r="T430" s="44">
        <v>0</v>
      </c>
      <c r="U430" s="45">
        <v>0</v>
      </c>
      <c r="V430" s="46">
        <v>0</v>
      </c>
      <c r="W430" s="43">
        <v>0</v>
      </c>
      <c r="X430" s="44">
        <v>0</v>
      </c>
      <c r="Y430" s="60"/>
    </row>
    <row r="431" spans="1:25" s="106" customFormat="1" ht="13.5" hidden="1" outlineLevel="1" collapsed="1" thickBot="1" x14ac:dyDescent="0.25">
      <c r="A431" s="464">
        <v>810166</v>
      </c>
      <c r="B431" s="97">
        <v>810166</v>
      </c>
      <c r="C431" s="100" t="s">
        <v>36</v>
      </c>
      <c r="D431" s="101" t="s">
        <v>335</v>
      </c>
      <c r="E431" s="107">
        <v>0</v>
      </c>
      <c r="F431" s="108">
        <v>0</v>
      </c>
      <c r="G431" s="108">
        <v>0</v>
      </c>
      <c r="H431" s="109">
        <v>0</v>
      </c>
      <c r="I431" s="107">
        <v>0</v>
      </c>
      <c r="J431" s="108">
        <v>0</v>
      </c>
      <c r="K431" s="108">
        <v>0</v>
      </c>
      <c r="L431" s="109">
        <v>0</v>
      </c>
      <c r="M431" s="107">
        <v>0</v>
      </c>
      <c r="N431" s="108">
        <v>0</v>
      </c>
      <c r="O431" s="108">
        <v>0</v>
      </c>
      <c r="P431" s="109">
        <v>0</v>
      </c>
      <c r="Q431" s="107">
        <v>0</v>
      </c>
      <c r="R431" s="108">
        <v>0</v>
      </c>
      <c r="S431" s="108">
        <v>0</v>
      </c>
      <c r="T431" s="109">
        <v>0</v>
      </c>
      <c r="U431" s="143">
        <v>0</v>
      </c>
      <c r="V431" s="144">
        <v>0</v>
      </c>
      <c r="W431" s="108">
        <v>0</v>
      </c>
      <c r="X431" s="109">
        <v>0</v>
      </c>
      <c r="Y431" s="105"/>
    </row>
    <row r="432" spans="1:25" ht="13.5" hidden="1" outlineLevel="2" thickBot="1" x14ac:dyDescent="0.25">
      <c r="A432" s="465"/>
      <c r="B432" s="95">
        <v>810166</v>
      </c>
      <c r="C432" s="14" t="s">
        <v>352</v>
      </c>
      <c r="D432" s="58" t="s">
        <v>198</v>
      </c>
      <c r="E432" s="40">
        <v>0</v>
      </c>
      <c r="F432" s="6">
        <v>0</v>
      </c>
      <c r="G432" s="6">
        <v>0</v>
      </c>
      <c r="H432" s="38">
        <v>0</v>
      </c>
      <c r="I432" s="40">
        <v>0</v>
      </c>
      <c r="J432" s="6">
        <v>0</v>
      </c>
      <c r="K432" s="6">
        <v>0</v>
      </c>
      <c r="L432" s="38">
        <v>0</v>
      </c>
      <c r="M432" s="40">
        <v>0</v>
      </c>
      <c r="N432" s="6">
        <v>0</v>
      </c>
      <c r="O432" s="6">
        <v>0</v>
      </c>
      <c r="P432" s="38">
        <v>0</v>
      </c>
      <c r="Q432" s="40">
        <v>0</v>
      </c>
      <c r="R432" s="6">
        <v>0</v>
      </c>
      <c r="S432" s="6">
        <v>0</v>
      </c>
      <c r="T432" s="38">
        <v>0</v>
      </c>
      <c r="U432" s="40">
        <v>0</v>
      </c>
      <c r="V432" s="6">
        <v>0</v>
      </c>
      <c r="W432" s="32">
        <v>0</v>
      </c>
      <c r="X432" s="38">
        <v>0</v>
      </c>
      <c r="Y432" s="60"/>
    </row>
    <row r="433" spans="1:25" ht="13.5" hidden="1" outlineLevel="2" thickBot="1" x14ac:dyDescent="0.25">
      <c r="A433" s="475"/>
      <c r="B433" s="96">
        <v>810166</v>
      </c>
      <c r="C433" s="114" t="s">
        <v>351</v>
      </c>
      <c r="D433" s="59" t="s">
        <v>199</v>
      </c>
      <c r="E433" s="45">
        <v>0</v>
      </c>
      <c r="F433" s="46">
        <v>0</v>
      </c>
      <c r="G433" s="46">
        <v>0</v>
      </c>
      <c r="H433" s="44">
        <v>0</v>
      </c>
      <c r="I433" s="45">
        <v>0</v>
      </c>
      <c r="J433" s="46">
        <v>0</v>
      </c>
      <c r="K433" s="46">
        <v>0</v>
      </c>
      <c r="L433" s="44">
        <v>0</v>
      </c>
      <c r="M433" s="45">
        <v>0</v>
      </c>
      <c r="N433" s="46">
        <v>0</v>
      </c>
      <c r="O433" s="46">
        <v>0</v>
      </c>
      <c r="P433" s="44">
        <v>0</v>
      </c>
      <c r="Q433" s="45">
        <v>0</v>
      </c>
      <c r="R433" s="46">
        <v>0</v>
      </c>
      <c r="S433" s="46">
        <v>0</v>
      </c>
      <c r="T433" s="44">
        <v>0</v>
      </c>
      <c r="U433" s="45">
        <v>0</v>
      </c>
      <c r="V433" s="46">
        <v>0</v>
      </c>
      <c r="W433" s="43">
        <v>0</v>
      </c>
      <c r="X433" s="44">
        <v>0</v>
      </c>
      <c r="Y433" s="60"/>
    </row>
    <row r="434" spans="1:25" s="106" customFormat="1" ht="13.5" hidden="1" outlineLevel="1" collapsed="1" thickBot="1" x14ac:dyDescent="0.25">
      <c r="A434" s="466">
        <v>810169</v>
      </c>
      <c r="B434" s="97">
        <v>810169</v>
      </c>
      <c r="C434" s="100" t="s">
        <v>13</v>
      </c>
      <c r="D434" s="101" t="s">
        <v>335</v>
      </c>
      <c r="E434" s="107">
        <v>0</v>
      </c>
      <c r="F434" s="108">
        <v>0</v>
      </c>
      <c r="G434" s="108">
        <v>0</v>
      </c>
      <c r="H434" s="109">
        <v>0</v>
      </c>
      <c r="I434" s="107">
        <v>0</v>
      </c>
      <c r="J434" s="108">
        <v>0</v>
      </c>
      <c r="K434" s="108">
        <v>0</v>
      </c>
      <c r="L434" s="109">
        <v>0</v>
      </c>
      <c r="M434" s="107">
        <v>0</v>
      </c>
      <c r="N434" s="108">
        <v>0</v>
      </c>
      <c r="O434" s="108">
        <v>0</v>
      </c>
      <c r="P434" s="109">
        <v>0</v>
      </c>
      <c r="Q434" s="107">
        <v>0</v>
      </c>
      <c r="R434" s="108">
        <v>0</v>
      </c>
      <c r="S434" s="108">
        <v>0</v>
      </c>
      <c r="T434" s="109">
        <v>0</v>
      </c>
      <c r="U434" s="143">
        <v>0</v>
      </c>
      <c r="V434" s="144">
        <v>0</v>
      </c>
      <c r="W434" s="108">
        <v>0</v>
      </c>
      <c r="X434" s="109">
        <v>0</v>
      </c>
      <c r="Y434" s="105"/>
    </row>
    <row r="435" spans="1:25" ht="13.5" hidden="1" outlineLevel="2" thickBot="1" x14ac:dyDescent="0.25">
      <c r="A435" s="467"/>
      <c r="B435" s="95">
        <v>810169</v>
      </c>
      <c r="C435" s="14" t="s">
        <v>352</v>
      </c>
      <c r="D435" s="35" t="s">
        <v>198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  <c r="Y435" s="60"/>
    </row>
    <row r="436" spans="1:25" ht="13.5" hidden="1" outlineLevel="2" thickBot="1" x14ac:dyDescent="0.25">
      <c r="A436" s="468"/>
      <c r="B436" s="96">
        <v>810169</v>
      </c>
      <c r="C436" s="114" t="s">
        <v>351</v>
      </c>
      <c r="D436" s="42" t="s">
        <v>199</v>
      </c>
      <c r="E436" s="45">
        <v>0</v>
      </c>
      <c r="F436" s="46">
        <v>0</v>
      </c>
      <c r="G436" s="46">
        <v>0</v>
      </c>
      <c r="H436" s="44">
        <v>0</v>
      </c>
      <c r="I436" s="45">
        <v>0</v>
      </c>
      <c r="J436" s="46">
        <v>0</v>
      </c>
      <c r="K436" s="46">
        <v>0</v>
      </c>
      <c r="L436" s="44">
        <v>0</v>
      </c>
      <c r="M436" s="45">
        <v>0</v>
      </c>
      <c r="N436" s="46">
        <v>0</v>
      </c>
      <c r="O436" s="46">
        <v>0</v>
      </c>
      <c r="P436" s="44">
        <v>0</v>
      </c>
      <c r="Q436" s="45">
        <v>0</v>
      </c>
      <c r="R436" s="46">
        <v>0</v>
      </c>
      <c r="S436" s="46">
        <v>0</v>
      </c>
      <c r="T436" s="44">
        <v>0</v>
      </c>
      <c r="U436" s="45">
        <v>0</v>
      </c>
      <c r="V436" s="46">
        <v>0</v>
      </c>
      <c r="W436" s="43">
        <v>0</v>
      </c>
      <c r="X436" s="44">
        <v>0</v>
      </c>
      <c r="Y436" s="60"/>
    </row>
    <row r="437" spans="1:25" ht="12.75" customHeight="1" thickBot="1" x14ac:dyDescent="0.25">
      <c r="A437" s="55"/>
      <c r="B437" s="93"/>
      <c r="C437" s="54" t="s">
        <v>37</v>
      </c>
      <c r="D437" s="50"/>
      <c r="E437" s="51">
        <v>172021.88</v>
      </c>
      <c r="F437" s="52">
        <v>4391176.26</v>
      </c>
      <c r="G437" s="56">
        <v>17878.13</v>
      </c>
      <c r="H437" s="53">
        <v>4581076.2699999996</v>
      </c>
      <c r="I437" s="51">
        <v>220647.31</v>
      </c>
      <c r="J437" s="52">
        <v>3723482.81</v>
      </c>
      <c r="K437" s="56">
        <v>15616.169999999998</v>
      </c>
      <c r="L437" s="53">
        <v>3959746.29</v>
      </c>
      <c r="M437" s="51">
        <v>189331.97999999998</v>
      </c>
      <c r="N437" s="52">
        <v>4474593.9799999995</v>
      </c>
      <c r="O437" s="56">
        <v>19917.629999999997</v>
      </c>
      <c r="P437" s="53">
        <v>4683843.5899999989</v>
      </c>
      <c r="Q437" s="51">
        <v>184204.63000000003</v>
      </c>
      <c r="R437" s="52">
        <v>3265874.31</v>
      </c>
      <c r="S437" s="56">
        <v>14997.3</v>
      </c>
      <c r="T437" s="53">
        <v>3465076.2399999998</v>
      </c>
      <c r="U437" s="51">
        <v>766205.79999999993</v>
      </c>
      <c r="V437" s="52">
        <v>15855127.360000001</v>
      </c>
      <c r="W437" s="56">
        <v>68409.23</v>
      </c>
      <c r="X437" s="53">
        <v>16689742.390000002</v>
      </c>
      <c r="Y437" s="65"/>
    </row>
    <row r="438" spans="1:25" s="106" customFormat="1" outlineLevel="1" x14ac:dyDescent="0.2">
      <c r="A438" s="466">
        <v>810131</v>
      </c>
      <c r="B438" s="97">
        <v>810131</v>
      </c>
      <c r="C438" s="100" t="s">
        <v>156</v>
      </c>
      <c r="D438" s="101" t="s">
        <v>335</v>
      </c>
      <c r="E438" s="107">
        <v>172021.88</v>
      </c>
      <c r="F438" s="108">
        <v>4391176.26</v>
      </c>
      <c r="G438" s="108">
        <v>17878.13</v>
      </c>
      <c r="H438" s="109">
        <v>4581076.2699999996</v>
      </c>
      <c r="I438" s="107">
        <v>220647.31</v>
      </c>
      <c r="J438" s="108">
        <v>3723482.81</v>
      </c>
      <c r="K438" s="108">
        <v>15616.169999999998</v>
      </c>
      <c r="L438" s="109">
        <v>3959746.29</v>
      </c>
      <c r="M438" s="107">
        <v>189331.97999999998</v>
      </c>
      <c r="N438" s="108">
        <v>4474593.9799999995</v>
      </c>
      <c r="O438" s="108">
        <v>19917.629999999997</v>
      </c>
      <c r="P438" s="109">
        <v>4683843.5899999989</v>
      </c>
      <c r="Q438" s="107">
        <v>184204.63000000003</v>
      </c>
      <c r="R438" s="108">
        <v>3265874.31</v>
      </c>
      <c r="S438" s="108">
        <v>14997.3</v>
      </c>
      <c r="T438" s="109">
        <v>3465076.2399999998</v>
      </c>
      <c r="U438" s="143">
        <v>766205.79999999993</v>
      </c>
      <c r="V438" s="144">
        <v>15855127.360000001</v>
      </c>
      <c r="W438" s="108">
        <v>68409.23</v>
      </c>
      <c r="X438" s="109">
        <v>16689742.390000002</v>
      </c>
      <c r="Y438" s="105"/>
    </row>
    <row r="439" spans="1:25" outlineLevel="2" x14ac:dyDescent="0.2">
      <c r="A439" s="467"/>
      <c r="B439" s="95">
        <v>810131</v>
      </c>
      <c r="C439" s="14" t="s">
        <v>352</v>
      </c>
      <c r="D439" s="35" t="s">
        <v>198</v>
      </c>
      <c r="E439" s="40">
        <v>152616.29</v>
      </c>
      <c r="F439" s="6">
        <v>4084021.6399999997</v>
      </c>
      <c r="G439" s="6">
        <v>17878.13</v>
      </c>
      <c r="H439" s="38">
        <v>4254516.0599999996</v>
      </c>
      <c r="I439" s="40">
        <v>202689</v>
      </c>
      <c r="J439" s="6">
        <v>3520055.19</v>
      </c>
      <c r="K439" s="6">
        <v>13553.8</v>
      </c>
      <c r="L439" s="38">
        <v>3736297.9899999998</v>
      </c>
      <c r="M439" s="40">
        <v>177516.56</v>
      </c>
      <c r="N439" s="6">
        <v>4306375.97</v>
      </c>
      <c r="O439" s="6">
        <v>19350.78</v>
      </c>
      <c r="P439" s="38">
        <v>4503243.3099999996</v>
      </c>
      <c r="Q439" s="40">
        <v>174216.40000000002</v>
      </c>
      <c r="R439" s="6">
        <v>3106064.56</v>
      </c>
      <c r="S439" s="6">
        <v>14997.3</v>
      </c>
      <c r="T439" s="38">
        <v>3295278.26</v>
      </c>
      <c r="U439" s="40">
        <v>707038.25000000012</v>
      </c>
      <c r="V439" s="6">
        <v>15016517.360000001</v>
      </c>
      <c r="W439" s="32">
        <v>65780.009999999995</v>
      </c>
      <c r="X439" s="38">
        <v>15789335.620000001</v>
      </c>
      <c r="Y439" s="60"/>
    </row>
    <row r="440" spans="1:25" ht="13.5" outlineLevel="2" thickBot="1" x14ac:dyDescent="0.25">
      <c r="A440" s="468"/>
      <c r="B440" s="96">
        <v>810131</v>
      </c>
      <c r="C440" s="114" t="s">
        <v>351</v>
      </c>
      <c r="D440" s="42" t="s">
        <v>199</v>
      </c>
      <c r="E440" s="45">
        <v>19405.59</v>
      </c>
      <c r="F440" s="46">
        <v>307154.62</v>
      </c>
      <c r="G440" s="46">
        <v>0</v>
      </c>
      <c r="H440" s="44">
        <v>326560.21000000002</v>
      </c>
      <c r="I440" s="45">
        <v>17958.309999999998</v>
      </c>
      <c r="J440" s="46">
        <v>203427.62</v>
      </c>
      <c r="K440" s="46">
        <v>2062.37</v>
      </c>
      <c r="L440" s="44">
        <v>223448.3</v>
      </c>
      <c r="M440" s="45">
        <v>11815.419999999998</v>
      </c>
      <c r="N440" s="46">
        <v>168218.01</v>
      </c>
      <c r="O440" s="46">
        <v>566.85</v>
      </c>
      <c r="P440" s="44">
        <v>180600.28</v>
      </c>
      <c r="Q440" s="45">
        <v>9988.23</v>
      </c>
      <c r="R440" s="46">
        <v>159809.75</v>
      </c>
      <c r="S440" s="46">
        <v>0</v>
      </c>
      <c r="T440" s="44">
        <v>169797.98</v>
      </c>
      <c r="U440" s="45">
        <v>59167.549999999988</v>
      </c>
      <c r="V440" s="46">
        <v>838610</v>
      </c>
      <c r="W440" s="43">
        <v>2629.22</v>
      </c>
      <c r="X440" s="44">
        <v>900406.77</v>
      </c>
      <c r="Y440" s="60"/>
    </row>
    <row r="441" spans="1:25" ht="12.75" customHeight="1" thickBot="1" x14ac:dyDescent="0.25">
      <c r="A441" s="78"/>
      <c r="B441" s="94"/>
      <c r="C441" s="79" t="s">
        <v>264</v>
      </c>
      <c r="D441" s="80"/>
      <c r="E441" s="87">
        <v>205523540.80000004</v>
      </c>
      <c r="F441" s="88">
        <v>27144981.5</v>
      </c>
      <c r="G441" s="89">
        <v>26908963.170000006</v>
      </c>
      <c r="H441" s="90">
        <v>259577485.47000006</v>
      </c>
      <c r="I441" s="87">
        <v>211878433.92999998</v>
      </c>
      <c r="J441" s="88">
        <v>26787208.560000002</v>
      </c>
      <c r="K441" s="89">
        <v>25866740.879999995</v>
      </c>
      <c r="L441" s="90">
        <v>264532383.36999997</v>
      </c>
      <c r="M441" s="87">
        <v>206394660.18999997</v>
      </c>
      <c r="N441" s="88">
        <v>27253733.329999994</v>
      </c>
      <c r="O441" s="89">
        <v>22338628.589999996</v>
      </c>
      <c r="P441" s="90">
        <v>255987022.10999995</v>
      </c>
      <c r="Q441" s="87">
        <v>245576964.68000001</v>
      </c>
      <c r="R441" s="88">
        <v>28470458.699999999</v>
      </c>
      <c r="S441" s="89">
        <v>28360539.960000005</v>
      </c>
      <c r="T441" s="90">
        <v>302407963.33999997</v>
      </c>
      <c r="U441" s="87">
        <v>869373599.60000014</v>
      </c>
      <c r="V441" s="88">
        <v>109656382.08999999</v>
      </c>
      <c r="W441" s="89">
        <v>103474872.59999999</v>
      </c>
      <c r="X441" s="90">
        <v>1082504854.2900002</v>
      </c>
      <c r="Y441" s="65"/>
    </row>
    <row r="442" spans="1:25" s="106" customFormat="1" outlineLevel="1" x14ac:dyDescent="0.2">
      <c r="A442" s="466" t="s">
        <v>38</v>
      </c>
      <c r="B442" s="97" t="s">
        <v>38</v>
      </c>
      <c r="C442" s="100" t="s">
        <v>38</v>
      </c>
      <c r="D442" s="101" t="s">
        <v>335</v>
      </c>
      <c r="E442" s="107">
        <v>205523540.80000004</v>
      </c>
      <c r="F442" s="108">
        <v>27144981.5</v>
      </c>
      <c r="G442" s="108">
        <v>26908963.170000006</v>
      </c>
      <c r="H442" s="109">
        <v>259577485.47000006</v>
      </c>
      <c r="I442" s="107">
        <v>211878433.92999998</v>
      </c>
      <c r="J442" s="108">
        <v>26787208.560000002</v>
      </c>
      <c r="K442" s="108">
        <v>25866740.879999995</v>
      </c>
      <c r="L442" s="109">
        <v>264532383.36999997</v>
      </c>
      <c r="M442" s="107">
        <v>206394660.18999997</v>
      </c>
      <c r="N442" s="108">
        <v>27253733.329999994</v>
      </c>
      <c r="O442" s="108">
        <v>22338628.589999996</v>
      </c>
      <c r="P442" s="109">
        <v>255987022.10999995</v>
      </c>
      <c r="Q442" s="107">
        <v>245576964.68000001</v>
      </c>
      <c r="R442" s="108">
        <v>28470458.699999999</v>
      </c>
      <c r="S442" s="108">
        <v>28360539.960000005</v>
      </c>
      <c r="T442" s="109">
        <v>302407963.33999997</v>
      </c>
      <c r="U442" s="107">
        <v>869373599.60000014</v>
      </c>
      <c r="V442" s="108">
        <v>109656382.08999999</v>
      </c>
      <c r="W442" s="108">
        <v>103474872.59999999</v>
      </c>
      <c r="X442" s="109">
        <v>1082504854.2900002</v>
      </c>
      <c r="Y442" s="105"/>
    </row>
    <row r="443" spans="1:25" outlineLevel="2" x14ac:dyDescent="0.2">
      <c r="A443" s="467"/>
      <c r="B443" s="95" t="s">
        <v>38</v>
      </c>
      <c r="C443" s="14" t="s">
        <v>352</v>
      </c>
      <c r="D443" s="35" t="s">
        <v>198</v>
      </c>
      <c r="E443" s="40">
        <v>200236025.66000006</v>
      </c>
      <c r="F443" s="6">
        <v>26162583.199999999</v>
      </c>
      <c r="G443" s="6">
        <v>26037454.070000004</v>
      </c>
      <c r="H443" s="91">
        <v>252436062.93000004</v>
      </c>
      <c r="I443" s="40">
        <v>206431717.23999998</v>
      </c>
      <c r="J443" s="6">
        <v>25859534.740000002</v>
      </c>
      <c r="K443" s="6">
        <v>24877908.259999994</v>
      </c>
      <c r="L443" s="91">
        <v>257169160.23999998</v>
      </c>
      <c r="M443" s="40">
        <v>201683411.51999998</v>
      </c>
      <c r="N443" s="6">
        <v>26438023.869999994</v>
      </c>
      <c r="O443" s="6">
        <v>21511140.769999996</v>
      </c>
      <c r="P443" s="91">
        <v>249632576.15999997</v>
      </c>
      <c r="Q443" s="40">
        <v>240388518.96000001</v>
      </c>
      <c r="R443" s="6">
        <v>27623564.469999999</v>
      </c>
      <c r="S443" s="6">
        <v>27451556.280000005</v>
      </c>
      <c r="T443" s="91">
        <v>295463639.71000004</v>
      </c>
      <c r="U443" s="40">
        <v>848739673.38000011</v>
      </c>
      <c r="V443" s="6">
        <v>106083706.27999999</v>
      </c>
      <c r="W443" s="32">
        <v>99878059.379999995</v>
      </c>
      <c r="X443" s="91">
        <v>1054701439.0400001</v>
      </c>
      <c r="Y443" s="65"/>
    </row>
    <row r="444" spans="1:25" ht="13.5" outlineLevel="2" thickBot="1" x14ac:dyDescent="0.25">
      <c r="A444" s="468"/>
      <c r="B444" s="96" t="s">
        <v>38</v>
      </c>
      <c r="C444" s="114" t="s">
        <v>351</v>
      </c>
      <c r="D444" s="42" t="s">
        <v>199</v>
      </c>
      <c r="E444" s="45">
        <v>5287515.1399999997</v>
      </c>
      <c r="F444" s="46">
        <v>982398.29999999993</v>
      </c>
      <c r="G444" s="46">
        <v>871509.09999999986</v>
      </c>
      <c r="H444" s="92">
        <v>7141422.5399999991</v>
      </c>
      <c r="I444" s="45">
        <v>5446716.6899999976</v>
      </c>
      <c r="J444" s="46">
        <v>927673.82000000007</v>
      </c>
      <c r="K444" s="46">
        <v>988832.62</v>
      </c>
      <c r="L444" s="92">
        <v>7363223.129999998</v>
      </c>
      <c r="M444" s="45">
        <v>4711248.6700000009</v>
      </c>
      <c r="N444" s="46">
        <v>815709.45999999985</v>
      </c>
      <c r="O444" s="46">
        <v>827487.82</v>
      </c>
      <c r="P444" s="92">
        <v>6354445.9500000011</v>
      </c>
      <c r="Q444" s="45">
        <v>5188445.7199999988</v>
      </c>
      <c r="R444" s="46">
        <v>846894.2300000001</v>
      </c>
      <c r="S444" s="46">
        <v>908983.67999999993</v>
      </c>
      <c r="T444" s="92">
        <v>6944323.629999999</v>
      </c>
      <c r="U444" s="45">
        <v>20633926.219999999</v>
      </c>
      <c r="V444" s="46">
        <v>3572675.81</v>
      </c>
      <c r="W444" s="43">
        <v>3596813.2199999997</v>
      </c>
      <c r="X444" s="92">
        <v>27803415.249999996</v>
      </c>
      <c r="Y444" s="65"/>
    </row>
    <row r="445" spans="1:25" ht="12.75" customHeight="1" x14ac:dyDescent="0.2">
      <c r="A445" s="150" t="s">
        <v>379</v>
      </c>
      <c r="B445" s="122" t="s">
        <v>380</v>
      </c>
      <c r="C445" s="469" t="s">
        <v>415</v>
      </c>
      <c r="D445" s="469"/>
      <c r="E445" s="469"/>
      <c r="F445" s="469"/>
      <c r="G445" s="469"/>
      <c r="H445" s="469"/>
      <c r="I445" s="469"/>
      <c r="J445" s="469"/>
      <c r="K445" s="469"/>
      <c r="L445" s="469"/>
      <c r="M445" s="469"/>
      <c r="N445" s="469"/>
      <c r="O445" s="469"/>
      <c r="P445" s="469"/>
      <c r="Q445" s="469"/>
      <c r="R445" s="469"/>
      <c r="S445" s="469"/>
      <c r="T445" s="469"/>
      <c r="U445" s="469"/>
      <c r="V445" s="469"/>
      <c r="W445" s="469"/>
      <c r="X445" s="469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458" t="s">
        <v>259</v>
      </c>
      <c r="D447" s="458"/>
      <c r="E447" s="458"/>
      <c r="F447" s="458"/>
      <c r="G447" s="458"/>
      <c r="H447" s="458"/>
      <c r="I447" s="458"/>
      <c r="J447" s="458"/>
      <c r="K447" s="458"/>
      <c r="L447" s="458"/>
      <c r="M447" s="458"/>
      <c r="N447" s="339"/>
      <c r="O447" s="340"/>
      <c r="P447" s="341"/>
      <c r="Q447" s="339"/>
      <c r="R447" s="339"/>
      <c r="S447" s="341"/>
      <c r="T447" s="153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342"/>
      <c r="D448" s="343"/>
      <c r="E448" s="344"/>
      <c r="F448" s="344"/>
      <c r="G448" s="153"/>
      <c r="H448" s="153"/>
      <c r="I448" s="344"/>
      <c r="J448" s="344"/>
      <c r="K448" s="153"/>
      <c r="L448" s="153"/>
      <c r="M448" s="344"/>
      <c r="N448" s="344"/>
      <c r="O448" s="345"/>
      <c r="P448" s="153"/>
      <c r="Q448" s="344"/>
      <c r="R448" s="344"/>
      <c r="S448" s="153"/>
      <c r="T448" s="153"/>
      <c r="U448" s="29"/>
      <c r="V448" s="29"/>
      <c r="W448" s="77"/>
      <c r="X448" s="22"/>
    </row>
    <row r="449" spans="1:24" ht="53.25" customHeight="1" x14ac:dyDescent="0.3">
      <c r="A449" s="19"/>
      <c r="B449" s="19"/>
      <c r="C449" s="458" t="s">
        <v>260</v>
      </c>
      <c r="D449" s="458"/>
      <c r="E449" s="458"/>
      <c r="F449" s="458"/>
      <c r="G449" s="458"/>
      <c r="H449" s="458"/>
      <c r="I449" s="458"/>
      <c r="J449" s="458"/>
      <c r="K449" s="458"/>
      <c r="L449" s="458"/>
      <c r="M449" s="458"/>
      <c r="N449" s="339"/>
      <c r="O449" s="340"/>
      <c r="P449" s="341"/>
      <c r="Q449" s="339"/>
      <c r="R449" s="339"/>
      <c r="S449" s="341"/>
      <c r="T449" s="153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458"/>
      <c r="D450" s="458"/>
      <c r="E450" s="458"/>
      <c r="F450" s="458"/>
      <c r="G450" s="458"/>
      <c r="H450" s="458"/>
      <c r="I450" s="458"/>
      <c r="J450" s="458"/>
      <c r="K450" s="458"/>
      <c r="L450" s="458"/>
      <c r="M450" s="344"/>
      <c r="N450" s="344"/>
      <c r="O450" s="345"/>
      <c r="P450" s="153"/>
      <c r="Q450" s="344"/>
      <c r="R450" s="344"/>
      <c r="S450" s="153"/>
      <c r="T450" s="153"/>
      <c r="U450" s="29"/>
      <c r="V450" s="29"/>
      <c r="W450" s="77"/>
      <c r="X450" s="22"/>
    </row>
    <row r="451" spans="1:24" ht="53.25" customHeight="1" x14ac:dyDescent="0.3">
      <c r="A451" s="19"/>
      <c r="B451" s="19"/>
      <c r="C451" s="458" t="s">
        <v>419</v>
      </c>
      <c r="D451" s="458"/>
      <c r="E451" s="458"/>
      <c r="F451" s="458"/>
      <c r="G451" s="458"/>
      <c r="H451" s="458"/>
      <c r="I451" s="458"/>
      <c r="J451" s="458"/>
      <c r="K451" s="458"/>
      <c r="L451" s="458"/>
      <c r="M451" s="458"/>
      <c r="N451" s="339"/>
      <c r="O451" s="340"/>
      <c r="P451" s="341"/>
      <c r="Q451" s="339"/>
      <c r="R451" s="339"/>
      <c r="S451" s="341"/>
      <c r="T451" s="153" t="s">
        <v>420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458"/>
      <c r="D452" s="458"/>
      <c r="E452" s="458"/>
      <c r="F452" s="458"/>
      <c r="G452" s="458"/>
      <c r="H452" s="458"/>
      <c r="I452" s="458"/>
      <c r="J452" s="458"/>
      <c r="K452" s="458"/>
      <c r="L452" s="458"/>
      <c r="M452" s="344"/>
      <c r="N452" s="344"/>
      <c r="O452" s="153"/>
      <c r="P452" s="153"/>
      <c r="Q452" s="344"/>
      <c r="R452" s="344"/>
      <c r="S452" s="153"/>
      <c r="T452" s="153"/>
      <c r="U452" s="29"/>
      <c r="V452" s="29"/>
      <c r="W452" s="77"/>
      <c r="X452" s="22"/>
    </row>
    <row r="453" spans="1:24" ht="53.25" customHeight="1" x14ac:dyDescent="0.3">
      <c r="A453" s="19"/>
      <c r="B453" s="19"/>
      <c r="C453" s="458" t="s">
        <v>421</v>
      </c>
      <c r="D453" s="458"/>
      <c r="E453" s="458"/>
      <c r="F453" s="458"/>
      <c r="G453" s="458"/>
      <c r="H453" s="458"/>
      <c r="I453" s="458"/>
      <c r="J453" s="458"/>
      <c r="K453" s="458"/>
      <c r="L453" s="458"/>
      <c r="M453" s="458"/>
      <c r="N453" s="339"/>
      <c r="O453" s="340"/>
      <c r="P453" s="341"/>
      <c r="Q453" s="339"/>
      <c r="R453" s="339"/>
      <c r="S453" s="341"/>
      <c r="T453" s="153" t="s">
        <v>422</v>
      </c>
      <c r="V453" s="29"/>
      <c r="W453" s="77"/>
      <c r="X453" s="22"/>
    </row>
    <row r="454" spans="1:24" ht="53.25" customHeight="1" x14ac:dyDescent="0.3">
      <c r="A454" s="19"/>
      <c r="B454" s="19"/>
      <c r="C454" s="458"/>
      <c r="D454" s="458"/>
      <c r="E454" s="458"/>
      <c r="F454" s="458"/>
      <c r="G454" s="458"/>
      <c r="H454" s="458"/>
      <c r="I454" s="458"/>
      <c r="J454" s="458"/>
      <c r="K454" s="458"/>
      <c r="L454" s="458"/>
      <c r="M454" s="344"/>
      <c r="N454" s="344"/>
      <c r="O454" s="345"/>
      <c r="P454" s="153"/>
      <c r="Q454" s="344"/>
      <c r="R454" s="344"/>
      <c r="S454" s="153"/>
      <c r="T454" s="153"/>
      <c r="V454" s="29"/>
      <c r="W454" s="77"/>
      <c r="X454" s="22"/>
    </row>
    <row r="455" spans="1:24" ht="53.25" customHeight="1" x14ac:dyDescent="0.3">
      <c r="A455" s="19"/>
      <c r="B455" s="19"/>
      <c r="C455" s="458" t="s">
        <v>423</v>
      </c>
      <c r="D455" s="458"/>
      <c r="E455" s="458"/>
      <c r="F455" s="458"/>
      <c r="G455" s="458"/>
      <c r="H455" s="458"/>
      <c r="I455" s="458"/>
      <c r="J455" s="458"/>
      <c r="K455" s="458"/>
      <c r="L455" s="458"/>
      <c r="M455" s="458"/>
      <c r="N455" s="339"/>
      <c r="O455" s="340"/>
      <c r="P455" s="341"/>
      <c r="Q455" s="339"/>
      <c r="R455" s="339"/>
      <c r="S455" s="341"/>
      <c r="T455" s="153" t="s">
        <v>424</v>
      </c>
      <c r="V455" s="29"/>
      <c r="W455" s="77"/>
      <c r="X455" s="22"/>
    </row>
    <row r="456" spans="1:24" ht="53.25" customHeight="1" x14ac:dyDescent="0.3">
      <c r="A456" s="19"/>
      <c r="B456" s="19"/>
      <c r="C456" s="342"/>
      <c r="D456" s="343"/>
      <c r="E456" s="344"/>
      <c r="F456" s="344"/>
      <c r="G456" s="153"/>
      <c r="H456" s="153"/>
      <c r="I456" s="344"/>
      <c r="J456" s="344"/>
      <c r="K456" s="153"/>
      <c r="L456" s="153"/>
      <c r="M456" s="344"/>
      <c r="N456" s="344"/>
      <c r="O456" s="345"/>
      <c r="P456" s="153"/>
      <c r="Q456" s="344"/>
      <c r="R456" s="344"/>
      <c r="S456" s="153"/>
      <c r="T456" s="153"/>
      <c r="V456" s="29"/>
      <c r="W456" s="77"/>
      <c r="X456" s="22"/>
    </row>
    <row r="457" spans="1:24" ht="53.25" customHeight="1" x14ac:dyDescent="0.3">
      <c r="A457" s="19"/>
      <c r="B457" s="19"/>
      <c r="C457" s="458" t="s">
        <v>454</v>
      </c>
      <c r="D457" s="458"/>
      <c r="E457" s="458"/>
      <c r="F457" s="458"/>
      <c r="G457" s="458"/>
      <c r="H457" s="458"/>
      <c r="I457" s="458"/>
      <c r="J457" s="458"/>
      <c r="K457" s="458"/>
      <c r="L457" s="458"/>
      <c r="M457" s="458"/>
      <c r="N457" s="339"/>
      <c r="O457" s="340"/>
      <c r="P457" s="341"/>
      <c r="Q457" s="339"/>
      <c r="R457" s="339"/>
      <c r="S457" s="341"/>
      <c r="T457" s="153" t="s">
        <v>453</v>
      </c>
      <c r="V457" s="29"/>
      <c r="W457" s="77"/>
      <c r="X457" s="22"/>
    </row>
    <row r="458" spans="1:24" ht="53.25" customHeight="1" x14ac:dyDescent="0.3">
      <c r="C458" s="458"/>
      <c r="D458" s="458"/>
      <c r="E458" s="458"/>
      <c r="F458" s="458"/>
      <c r="G458" s="458"/>
      <c r="H458" s="458"/>
      <c r="I458" s="458"/>
      <c r="J458" s="458"/>
      <c r="K458" s="458"/>
      <c r="L458" s="458"/>
      <c r="M458" s="344"/>
      <c r="N458" s="344"/>
      <c r="O458" s="345"/>
      <c r="P458" s="153"/>
      <c r="Q458" s="344"/>
      <c r="R458" s="344"/>
      <c r="S458" s="153"/>
      <c r="T458" s="153"/>
      <c r="U458" s="8"/>
      <c r="V458" s="8"/>
      <c r="W458" s="9"/>
      <c r="X458" s="1"/>
    </row>
    <row r="459" spans="1:24" ht="53.25" customHeight="1" x14ac:dyDescent="0.3">
      <c r="C459" s="458" t="s">
        <v>261</v>
      </c>
      <c r="D459" s="458"/>
      <c r="E459" s="458"/>
      <c r="F459" s="458"/>
      <c r="G459" s="458"/>
      <c r="H459" s="458"/>
      <c r="I459" s="458"/>
      <c r="J459" s="458"/>
      <c r="K459" s="458"/>
      <c r="L459" s="458"/>
      <c r="M459" s="458"/>
      <c r="N459" s="339"/>
      <c r="O459" s="340"/>
      <c r="P459" s="341"/>
      <c r="Q459" s="339"/>
      <c r="R459" s="339"/>
      <c r="S459" s="341"/>
      <c r="T459" s="153" t="s">
        <v>174</v>
      </c>
      <c r="U459" s="8"/>
      <c r="V459" s="8"/>
      <c r="W459" s="10"/>
      <c r="X459" s="26"/>
    </row>
    <row r="460" spans="1:24" ht="53.25" customHeight="1" x14ac:dyDescent="0.3">
      <c r="C460" s="458"/>
      <c r="D460" s="458"/>
      <c r="E460" s="458"/>
      <c r="F460" s="458"/>
      <c r="G460" s="458"/>
      <c r="H460" s="458"/>
      <c r="I460" s="458"/>
      <c r="J460" s="458"/>
      <c r="K460" s="458"/>
      <c r="L460" s="458"/>
      <c r="M460" s="344"/>
      <c r="N460" s="344"/>
      <c r="O460" s="345"/>
      <c r="P460" s="153"/>
      <c r="Q460" s="344"/>
      <c r="R460" s="344"/>
      <c r="S460" s="153"/>
      <c r="T460" s="153"/>
      <c r="U460" s="8"/>
      <c r="V460" s="8"/>
      <c r="W460" s="10"/>
    </row>
    <row r="461" spans="1:24" ht="53.25" customHeight="1" x14ac:dyDescent="0.3">
      <c r="C461" s="458" t="s">
        <v>262</v>
      </c>
      <c r="D461" s="458"/>
      <c r="E461" s="458"/>
      <c r="F461" s="458"/>
      <c r="G461" s="458"/>
      <c r="H461" s="458"/>
      <c r="I461" s="458"/>
      <c r="J461" s="458"/>
      <c r="K461" s="458"/>
      <c r="L461" s="458"/>
      <c r="M461" s="458"/>
      <c r="N461" s="339"/>
      <c r="O461" s="340"/>
      <c r="P461" s="341"/>
      <c r="Q461" s="339"/>
      <c r="R461" s="339"/>
      <c r="S461" s="341"/>
      <c r="T461" s="153" t="s">
        <v>452</v>
      </c>
      <c r="U461" s="8"/>
      <c r="V461" s="8"/>
      <c r="W461" s="10"/>
      <c r="X461" s="26"/>
    </row>
    <row r="462" spans="1:24" ht="53.25" customHeight="1" x14ac:dyDescent="0.3">
      <c r="C462" s="458"/>
      <c r="D462" s="458"/>
      <c r="E462" s="458"/>
      <c r="F462" s="458"/>
      <c r="G462" s="458"/>
      <c r="H462" s="458"/>
      <c r="I462" s="458"/>
      <c r="J462" s="458"/>
      <c r="K462" s="458"/>
      <c r="L462" s="458"/>
      <c r="M462" s="344"/>
      <c r="N462" s="344"/>
      <c r="O462" s="345"/>
      <c r="P462" s="153"/>
      <c r="Q462" s="344"/>
      <c r="R462" s="344"/>
      <c r="S462" s="153"/>
      <c r="T462" s="153"/>
      <c r="U462" s="8"/>
      <c r="V462" s="8"/>
      <c r="W462" s="10"/>
      <c r="X462" s="26"/>
    </row>
    <row r="463" spans="1:24" ht="53.25" customHeight="1" x14ac:dyDescent="0.3">
      <c r="C463" s="458" t="s">
        <v>462</v>
      </c>
      <c r="D463" s="458"/>
      <c r="E463" s="458"/>
      <c r="F463" s="458"/>
      <c r="G463" s="458"/>
      <c r="H463" s="458"/>
      <c r="I463" s="458"/>
      <c r="J463" s="458"/>
      <c r="K463" s="458"/>
      <c r="L463" s="458"/>
      <c r="M463" s="458"/>
      <c r="N463" s="339"/>
      <c r="O463" s="340"/>
      <c r="P463" s="341"/>
      <c r="Q463" s="339"/>
      <c r="R463" s="339"/>
      <c r="S463" s="341"/>
      <c r="T463" s="153" t="s">
        <v>408</v>
      </c>
      <c r="U463" s="8"/>
      <c r="V463" s="8"/>
      <c r="W463" s="10"/>
      <c r="X463" s="130"/>
    </row>
    <row r="464" spans="1:24" ht="53.25" customHeight="1" x14ac:dyDescent="0.3">
      <c r="C464" s="458"/>
      <c r="D464" s="458"/>
      <c r="E464" s="458"/>
      <c r="F464" s="458"/>
      <c r="G464" s="458"/>
      <c r="H464" s="458"/>
      <c r="I464" s="458"/>
      <c r="J464" s="458"/>
      <c r="K464" s="458"/>
      <c r="L464" s="458"/>
      <c r="M464" s="344"/>
      <c r="N464" s="344"/>
      <c r="O464" s="345"/>
      <c r="P464" s="153"/>
      <c r="Q464" s="344"/>
      <c r="R464" s="344"/>
      <c r="S464" s="153"/>
      <c r="T464" s="153"/>
      <c r="U464" s="8"/>
      <c r="V464" s="8"/>
      <c r="W464" s="10"/>
      <c r="X464" s="130"/>
    </row>
    <row r="465" spans="3:24" ht="53.25" customHeight="1" x14ac:dyDescent="0.3">
      <c r="C465" s="458" t="s">
        <v>425</v>
      </c>
      <c r="D465" s="458"/>
      <c r="E465" s="458"/>
      <c r="F465" s="458"/>
      <c r="G465" s="458"/>
      <c r="H465" s="458"/>
      <c r="I465" s="458"/>
      <c r="J465" s="458"/>
      <c r="K465" s="458"/>
      <c r="L465" s="458"/>
      <c r="M465" s="458"/>
      <c r="N465" s="339"/>
      <c r="O465" s="340"/>
      <c r="P465" s="341"/>
      <c r="Q465" s="339"/>
      <c r="R465" s="339"/>
      <c r="S465" s="341"/>
      <c r="T465" s="153" t="s">
        <v>426</v>
      </c>
      <c r="U465" s="8"/>
      <c r="V465" s="8"/>
      <c r="W465" s="10"/>
      <c r="X465" s="130"/>
    </row>
    <row r="466" spans="3:24" ht="53.25" customHeight="1" x14ac:dyDescent="0.3">
      <c r="C466" s="458"/>
      <c r="D466" s="458"/>
      <c r="E466" s="458"/>
      <c r="F466" s="458"/>
      <c r="G466" s="458"/>
      <c r="H466" s="458"/>
      <c r="I466" s="458"/>
      <c r="J466" s="458"/>
      <c r="K466" s="458"/>
      <c r="L466" s="458"/>
      <c r="M466" s="344"/>
      <c r="N466" s="344"/>
      <c r="O466" s="345"/>
      <c r="P466" s="153"/>
      <c r="Q466" s="344"/>
      <c r="R466" s="344"/>
      <c r="S466" s="153"/>
      <c r="T466" s="153"/>
    </row>
    <row r="467" spans="3:24" ht="53.25" customHeight="1" x14ac:dyDescent="0.3">
      <c r="C467" s="458" t="s">
        <v>263</v>
      </c>
      <c r="D467" s="458"/>
      <c r="E467" s="458"/>
      <c r="F467" s="458"/>
      <c r="G467" s="458"/>
      <c r="H467" s="458"/>
      <c r="I467" s="458"/>
      <c r="J467" s="458"/>
      <c r="K467" s="458"/>
      <c r="L467" s="458"/>
      <c r="M467" s="458"/>
      <c r="N467" s="339"/>
      <c r="O467" s="340"/>
      <c r="P467" s="341"/>
      <c r="Q467" s="339"/>
      <c r="R467" s="339"/>
      <c r="S467" s="341"/>
      <c r="T467" s="153" t="s">
        <v>82</v>
      </c>
    </row>
    <row r="468" spans="3:24" ht="53.25" customHeight="1" x14ac:dyDescent="0.3">
      <c r="C468" s="458"/>
      <c r="D468" s="458"/>
      <c r="E468" s="458"/>
      <c r="F468" s="458"/>
      <c r="G468" s="458"/>
      <c r="H468" s="458"/>
      <c r="I468" s="458"/>
      <c r="J468" s="458"/>
      <c r="K468" s="458"/>
      <c r="L468" s="458"/>
      <c r="M468" s="344"/>
      <c r="N468" s="344"/>
      <c r="O468" s="345"/>
      <c r="P468" s="153"/>
      <c r="Q468" s="344"/>
      <c r="R468" s="344"/>
      <c r="S468" s="153"/>
      <c r="T468" s="153"/>
    </row>
    <row r="469" spans="3:24" ht="53.25" customHeight="1" x14ac:dyDescent="0.3">
      <c r="C469" s="458" t="s">
        <v>427</v>
      </c>
      <c r="D469" s="458"/>
      <c r="E469" s="458"/>
      <c r="F469" s="458"/>
      <c r="G469" s="458"/>
      <c r="H469" s="458"/>
      <c r="I469" s="458"/>
      <c r="J469" s="458"/>
      <c r="K469" s="458"/>
      <c r="L469" s="458"/>
      <c r="M469" s="458"/>
      <c r="N469" s="339"/>
      <c r="O469" s="340"/>
      <c r="P469" s="341"/>
      <c r="Q469" s="339"/>
      <c r="R469" s="339"/>
      <c r="S469" s="341"/>
      <c r="T469" s="153" t="s">
        <v>428</v>
      </c>
    </row>
  </sheetData>
  <autoFilter ref="A10:Y447" xr:uid="{EDFFE2FE-91B9-4A43-AAA9-B38AC30A9862}">
    <filterColumn colId="23">
      <filters blank="1">
        <filter val="1 054 701 439,04"/>
        <filter val="1 082 504 854,29"/>
        <filter val="1 256 010,46"/>
        <filter val="1 318 699,03"/>
        <filter val="1 623 518,81"/>
        <filter val="1 720 768,77"/>
        <filter val="1 981 742,27"/>
        <filter val="10 267 986,79"/>
        <filter val="10 438 184,07"/>
        <filter val="10 652 799,75"/>
        <filter val="10 680 617,57"/>
        <filter val="10 778 432,73"/>
        <filter val="10 791 970,80"/>
        <filter val="109 788,41"/>
        <filter val="109 912,82"/>
        <filter val="11 163 990,68"/>
        <filter val="11 435 778,10"/>
        <filter val="12 281 456,30"/>
        <filter val="12 559 686,02"/>
        <filter val="12 890 416,11"/>
        <filter val="12 912 706,31"/>
        <filter val="13 064 863,22"/>
        <filter val="13 538,07"/>
        <filter val="14 656 543,56"/>
        <filter val="14 854 562,14"/>
        <filter val="141 524,75"/>
        <filter val="15 060 134,37"/>
        <filter val="15 334 530,72"/>
        <filter val="15 339 401,25"/>
        <filter val="15 658 383,72"/>
        <filter val="15 789 335,62"/>
        <filter val="16 559 209,08"/>
        <filter val="16 689 742,39"/>
        <filter val="17 907 544,93"/>
        <filter val="177 661 205,23"/>
        <filter val="177 968,49"/>
        <filter val="18 289 070,73"/>
        <filter val="18 319 771,25"/>
        <filter val="19 802 355,49"/>
        <filter val="19 818 607,62"/>
        <filter val="2 125 321,71"/>
        <filter val="2 265 276,66"/>
        <filter val="2 266 846,46"/>
        <filter val="2 464 669,82"/>
        <filter val="2 573 105,84"/>
        <filter val="2 850 073,87"/>
        <filter val="20 126 289,59"/>
        <filter val="20 993 741,24"/>
        <filter val="21 091 241,24"/>
        <filter val="21 360 958,74"/>
        <filter val="21 425 874,30"/>
        <filter val="21 428 994,00"/>
        <filter val="21 518 130,64"/>
        <filter val="22 173 528,84"/>
        <filter val="22 290,20"/>
        <filter val="236 582,65"/>
        <filter val="24 266 782,77"/>
        <filter val="24 357 231,66"/>
        <filter val="24 441 207,82"/>
        <filter val="24 467 020,07"/>
        <filter val="24 638 198,66"/>
        <filter val="24 793 825,69"/>
        <filter val="25 020 565,18"/>
        <filter val="25 381,86"/>
        <filter val="263 971,21"/>
        <filter val="268 225,95"/>
        <filter val="27 743 196,98"/>
        <filter val="27 803 415,25"/>
        <filter val="28 167 355,12"/>
        <filter val="28 262 349,96"/>
        <filter val="28 386 376,02"/>
        <filter val="28 654 601,97"/>
        <filter val="29 289 750,37"/>
        <filter val="3 037 028,33"/>
        <filter val="3 119,70"/>
        <filter val="3 230 374,65"/>
        <filter val="3 649 624,71"/>
        <filter val="30 700,52"/>
        <filter val="307 829,18"/>
        <filter val="31 232,93"/>
        <filter val="31 271 492,64"/>
        <filter val="33 397 883,82"/>
        <filter val="33 864 341,94"/>
        <filter val="36 877 816,54"/>
        <filter val="363 539 592,13"/>
        <filter val="4 146 589,46"/>
        <filter val="4 726 748,98"/>
        <filter val="4 758 255,97"/>
        <filter val="4 870,53"/>
        <filter val="4 994 838,62"/>
        <filter val="42 271 140,11"/>
        <filter val="42 278 652,10"/>
        <filter val="46 148 204,66"/>
        <filter val="483 373,11"/>
        <filter val="496 964,75"/>
        <filter val="5 448 112,55"/>
        <filter val="5 558 025,37"/>
        <filter val="505 177,20"/>
        <filter val="51 212 180,06"/>
        <filter val="510 445,94"/>
        <filter val="519 152,98"/>
        <filter val="524 389,40"/>
        <filter val="527 042,92"/>
        <filter val="54 566 505,78"/>
        <filter val="553 545,11"/>
        <filter val="56 312 656,41"/>
        <filter val="59 575,85"/>
        <filter val="6 676 696,96"/>
        <filter val="63 252 037,10"/>
        <filter val="64 686 016,05"/>
        <filter val="66 606 409,47"/>
        <filter val="66 894 764,21"/>
        <filter val="677 987,16"/>
        <filter val="7 387 287,32"/>
        <filter val="710 590,36"/>
        <filter val="75 452 901,78"/>
        <filter val="8 700 109,31"/>
        <filter val="8 759 685,16"/>
        <filter val="831 278,60"/>
        <filter val="845 678,20"/>
        <filter val="85 812 783,07"/>
        <filter val="871 375,11"/>
        <filter val="900 406,77"/>
        <filter val="964 951,65"/>
      </filters>
    </filterColumn>
  </autoFilter>
  <mergeCells count="179"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  <mergeCell ref="S1:X1"/>
    <mergeCell ref="S2:X2"/>
    <mergeCell ref="S3:X3"/>
    <mergeCell ref="S4:X4"/>
    <mergeCell ref="A6:X6"/>
    <mergeCell ref="C7:E7"/>
    <mergeCell ref="X9:X10"/>
    <mergeCell ref="A406:A408"/>
    <mergeCell ref="A388:A390"/>
    <mergeCell ref="A391:A393"/>
    <mergeCell ref="A394:A396"/>
    <mergeCell ref="A397:A399"/>
    <mergeCell ref="A400:A402"/>
    <mergeCell ref="A403:A405"/>
    <mergeCell ref="A370:A372"/>
    <mergeCell ref="A373:A375"/>
    <mergeCell ref="A376:A378"/>
    <mergeCell ref="A379:A381"/>
    <mergeCell ref="A382:A384"/>
    <mergeCell ref="A385:A387"/>
    <mergeCell ref="A352:A354"/>
    <mergeCell ref="A355:A357"/>
    <mergeCell ref="A358:A360"/>
    <mergeCell ref="A361:A363"/>
    <mergeCell ref="A364:A366"/>
    <mergeCell ref="A367:A369"/>
    <mergeCell ref="A334:A336"/>
    <mergeCell ref="C455:M455"/>
    <mergeCell ref="C457:M457"/>
    <mergeCell ref="A409:A411"/>
    <mergeCell ref="A422:A424"/>
    <mergeCell ref="A425:A427"/>
    <mergeCell ref="A428:A430"/>
    <mergeCell ref="A415:A417"/>
    <mergeCell ref="A418:A420"/>
    <mergeCell ref="C445:X445"/>
    <mergeCell ref="A412:A414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A337:A339"/>
    <mergeCell ref="A340:A342"/>
    <mergeCell ref="A343:A345"/>
    <mergeCell ref="A346:A348"/>
    <mergeCell ref="A349:A351"/>
    <mergeCell ref="A316:A318"/>
    <mergeCell ref="A319:A321"/>
    <mergeCell ref="A322:A324"/>
    <mergeCell ref="A325:A327"/>
    <mergeCell ref="A328:A330"/>
    <mergeCell ref="A331:A333"/>
    <mergeCell ref="A299:A301"/>
    <mergeCell ref="A303:A305"/>
    <mergeCell ref="A306:A308"/>
    <mergeCell ref="A310:A312"/>
    <mergeCell ref="A313:A315"/>
    <mergeCell ref="A279:A281"/>
    <mergeCell ref="A282:A284"/>
    <mergeCell ref="A286:A288"/>
    <mergeCell ref="A290:A292"/>
    <mergeCell ref="A293:A295"/>
    <mergeCell ref="A296:A298"/>
    <mergeCell ref="A257:A259"/>
    <mergeCell ref="A260:A262"/>
    <mergeCell ref="A267:A269"/>
    <mergeCell ref="A270:A272"/>
    <mergeCell ref="A273:A275"/>
    <mergeCell ref="A276:A278"/>
    <mergeCell ref="A263:A265"/>
    <mergeCell ref="A242:A244"/>
    <mergeCell ref="A245:A247"/>
    <mergeCell ref="A248:A250"/>
    <mergeCell ref="A251:A253"/>
    <mergeCell ref="A254:A256"/>
    <mergeCell ref="A227:A229"/>
    <mergeCell ref="A230:A232"/>
    <mergeCell ref="A233:A235"/>
    <mergeCell ref="A236:A238"/>
    <mergeCell ref="A239:A241"/>
    <mergeCell ref="A209:A211"/>
    <mergeCell ref="A212:A214"/>
    <mergeCell ref="A215:A217"/>
    <mergeCell ref="A218:A220"/>
    <mergeCell ref="A221:A223"/>
    <mergeCell ref="A224:A226"/>
    <mergeCell ref="A187:A189"/>
    <mergeCell ref="A194:A196"/>
    <mergeCell ref="A197:A199"/>
    <mergeCell ref="A200:A202"/>
    <mergeCell ref="A203:A205"/>
    <mergeCell ref="A206:A208"/>
    <mergeCell ref="A169:A171"/>
    <mergeCell ref="A172:A174"/>
    <mergeCell ref="A175:A177"/>
    <mergeCell ref="A178:A180"/>
    <mergeCell ref="A181:A183"/>
    <mergeCell ref="A184:A186"/>
    <mergeCell ref="A190:A192"/>
    <mergeCell ref="A153:A155"/>
    <mergeCell ref="A156:A158"/>
    <mergeCell ref="A160:A162"/>
    <mergeCell ref="A163:A165"/>
    <mergeCell ref="A166:A168"/>
    <mergeCell ref="A134:A136"/>
    <mergeCell ref="A137:A139"/>
    <mergeCell ref="A140:A142"/>
    <mergeCell ref="A143:A145"/>
    <mergeCell ref="A147:A149"/>
    <mergeCell ref="A150:A152"/>
    <mergeCell ref="A99:A101"/>
    <mergeCell ref="A105:A107"/>
    <mergeCell ref="A124:A126"/>
    <mergeCell ref="A127:A129"/>
    <mergeCell ref="A131:A133"/>
    <mergeCell ref="A117:A119"/>
    <mergeCell ref="A120:A122"/>
    <mergeCell ref="A81:A83"/>
    <mergeCell ref="A84:A86"/>
    <mergeCell ref="A87:A89"/>
    <mergeCell ref="A90:A92"/>
    <mergeCell ref="A93:A95"/>
    <mergeCell ref="A96:A98"/>
    <mergeCell ref="A108:A110"/>
    <mergeCell ref="A111:A113"/>
    <mergeCell ref="A114:A116"/>
    <mergeCell ref="A102:A104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9CB4-14C0-424D-80D5-FA0BEC53FAEE}">
  <sheetPr codeName="Лист10" filterMode="1">
    <tabColor rgb="FF92D05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67" max="67" width="60" customWidth="1"/>
    <col min="68" max="83" width="9.140625" customWidth="1"/>
    <col min="84" max="84" width="3.28515625" customWidth="1"/>
    <col min="85" max="91" width="9.140625" customWidth="1"/>
    <col min="92" max="92" width="10" customWidth="1"/>
    <col min="93" max="95" width="9.140625" customWidth="1"/>
    <col min="96" max="96" width="10.28515625" customWidth="1"/>
    <col min="97" max="97" width="9.7109375" customWidth="1"/>
    <col min="323" max="323" width="60" customWidth="1"/>
    <col min="324" max="339" width="9.140625" customWidth="1"/>
    <col min="340" max="340" width="3.28515625" customWidth="1"/>
    <col min="341" max="347" width="9.140625" customWidth="1"/>
    <col min="348" max="348" width="10" customWidth="1"/>
    <col min="349" max="351" width="9.140625" customWidth="1"/>
    <col min="352" max="352" width="10.28515625" customWidth="1"/>
    <col min="353" max="353" width="9.7109375" customWidth="1"/>
    <col min="579" max="579" width="60" customWidth="1"/>
    <col min="580" max="595" width="9.140625" customWidth="1"/>
    <col min="596" max="596" width="3.28515625" customWidth="1"/>
    <col min="597" max="603" width="9.140625" customWidth="1"/>
    <col min="604" max="604" width="10" customWidth="1"/>
    <col min="605" max="607" width="9.140625" customWidth="1"/>
    <col min="608" max="608" width="10.28515625" customWidth="1"/>
    <col min="609" max="609" width="9.7109375" customWidth="1"/>
    <col min="835" max="835" width="60" customWidth="1"/>
    <col min="836" max="851" width="9.140625" customWidth="1"/>
    <col min="852" max="852" width="3.28515625" customWidth="1"/>
    <col min="853" max="859" width="9.140625" customWidth="1"/>
    <col min="860" max="860" width="10" customWidth="1"/>
    <col min="861" max="863" width="9.140625" customWidth="1"/>
    <col min="864" max="864" width="10.28515625" customWidth="1"/>
    <col min="865" max="865" width="9.7109375" customWidth="1"/>
    <col min="1091" max="1091" width="60" customWidth="1"/>
    <col min="1092" max="1107" width="9.140625" customWidth="1"/>
    <col min="1108" max="1108" width="3.28515625" customWidth="1"/>
    <col min="1109" max="1115" width="9.140625" customWidth="1"/>
    <col min="1116" max="1116" width="10" customWidth="1"/>
    <col min="1117" max="1119" width="9.140625" customWidth="1"/>
    <col min="1120" max="1120" width="10.28515625" customWidth="1"/>
    <col min="1121" max="1121" width="9.7109375" customWidth="1"/>
    <col min="1347" max="1347" width="60" customWidth="1"/>
    <col min="1348" max="1363" width="9.140625" customWidth="1"/>
    <col min="1364" max="1364" width="3.28515625" customWidth="1"/>
    <col min="1365" max="1371" width="9.140625" customWidth="1"/>
    <col min="1372" max="1372" width="10" customWidth="1"/>
    <col min="1373" max="1375" width="9.140625" customWidth="1"/>
    <col min="1376" max="1376" width="10.28515625" customWidth="1"/>
    <col min="1377" max="1377" width="9.7109375" customWidth="1"/>
    <col min="1603" max="1603" width="60" customWidth="1"/>
    <col min="1604" max="1619" width="9.140625" customWidth="1"/>
    <col min="1620" max="1620" width="3.28515625" customWidth="1"/>
    <col min="1621" max="1627" width="9.140625" customWidth="1"/>
    <col min="1628" max="1628" width="10" customWidth="1"/>
    <col min="1629" max="1631" width="9.140625" customWidth="1"/>
    <col min="1632" max="1632" width="10.28515625" customWidth="1"/>
    <col min="1633" max="1633" width="9.7109375" customWidth="1"/>
    <col min="1859" max="1859" width="60" customWidth="1"/>
    <col min="1860" max="1875" width="9.140625" customWidth="1"/>
    <col min="1876" max="1876" width="3.28515625" customWidth="1"/>
    <col min="1877" max="1883" width="9.140625" customWidth="1"/>
    <col min="1884" max="1884" width="10" customWidth="1"/>
    <col min="1885" max="1887" width="9.140625" customWidth="1"/>
    <col min="1888" max="1888" width="10.28515625" customWidth="1"/>
    <col min="1889" max="1889" width="9.7109375" customWidth="1"/>
    <col min="2115" max="2115" width="60" customWidth="1"/>
    <col min="2116" max="2131" width="9.140625" customWidth="1"/>
    <col min="2132" max="2132" width="3.28515625" customWidth="1"/>
    <col min="2133" max="2139" width="9.140625" customWidth="1"/>
    <col min="2140" max="2140" width="10" customWidth="1"/>
    <col min="2141" max="2143" width="9.140625" customWidth="1"/>
    <col min="2144" max="2144" width="10.28515625" customWidth="1"/>
    <col min="2145" max="2145" width="9.7109375" customWidth="1"/>
    <col min="2371" max="2371" width="60" customWidth="1"/>
    <col min="2372" max="2387" width="9.140625" customWidth="1"/>
    <col min="2388" max="2388" width="3.28515625" customWidth="1"/>
    <col min="2389" max="2395" width="9.140625" customWidth="1"/>
    <col min="2396" max="2396" width="10" customWidth="1"/>
    <col min="2397" max="2399" width="9.140625" customWidth="1"/>
    <col min="2400" max="2400" width="10.28515625" customWidth="1"/>
    <col min="2401" max="2401" width="9.7109375" customWidth="1"/>
    <col min="2627" max="2627" width="60" customWidth="1"/>
    <col min="2628" max="2643" width="9.140625" customWidth="1"/>
    <col min="2644" max="2644" width="3.28515625" customWidth="1"/>
    <col min="2645" max="2651" width="9.140625" customWidth="1"/>
    <col min="2652" max="2652" width="10" customWidth="1"/>
    <col min="2653" max="2655" width="9.140625" customWidth="1"/>
    <col min="2656" max="2656" width="10.28515625" customWidth="1"/>
    <col min="2657" max="2657" width="9.7109375" customWidth="1"/>
    <col min="2883" max="2883" width="60" customWidth="1"/>
    <col min="2884" max="2899" width="9.140625" customWidth="1"/>
    <col min="2900" max="2900" width="3.28515625" customWidth="1"/>
    <col min="2901" max="2907" width="9.140625" customWidth="1"/>
    <col min="2908" max="2908" width="10" customWidth="1"/>
    <col min="2909" max="2911" width="9.140625" customWidth="1"/>
    <col min="2912" max="2912" width="10.28515625" customWidth="1"/>
    <col min="2913" max="2913" width="9.7109375" customWidth="1"/>
    <col min="3139" max="3139" width="60" customWidth="1"/>
    <col min="3140" max="3155" width="9.140625" customWidth="1"/>
    <col min="3156" max="3156" width="3.28515625" customWidth="1"/>
    <col min="3157" max="3163" width="9.140625" customWidth="1"/>
    <col min="3164" max="3164" width="10" customWidth="1"/>
    <col min="3165" max="3167" width="9.140625" customWidth="1"/>
    <col min="3168" max="3168" width="10.28515625" customWidth="1"/>
    <col min="3169" max="3169" width="9.7109375" customWidth="1"/>
    <col min="3395" max="3395" width="60" customWidth="1"/>
    <col min="3396" max="3411" width="9.140625" customWidth="1"/>
    <col min="3412" max="3412" width="3.28515625" customWidth="1"/>
    <col min="3413" max="3419" width="9.140625" customWidth="1"/>
    <col min="3420" max="3420" width="10" customWidth="1"/>
    <col min="3421" max="3423" width="9.140625" customWidth="1"/>
    <col min="3424" max="3424" width="10.28515625" customWidth="1"/>
    <col min="3425" max="3425" width="9.7109375" customWidth="1"/>
    <col min="3651" max="3651" width="60" customWidth="1"/>
    <col min="3652" max="3667" width="9.140625" customWidth="1"/>
    <col min="3668" max="3668" width="3.28515625" customWidth="1"/>
    <col min="3669" max="3675" width="9.140625" customWidth="1"/>
    <col min="3676" max="3676" width="10" customWidth="1"/>
    <col min="3677" max="3679" width="9.140625" customWidth="1"/>
    <col min="3680" max="3680" width="10.28515625" customWidth="1"/>
    <col min="3681" max="3681" width="9.7109375" customWidth="1"/>
    <col min="3907" max="3907" width="60" customWidth="1"/>
    <col min="3908" max="3923" width="9.140625" customWidth="1"/>
    <col min="3924" max="3924" width="3.28515625" customWidth="1"/>
    <col min="3925" max="3931" width="9.140625" customWidth="1"/>
    <col min="3932" max="3932" width="10" customWidth="1"/>
    <col min="3933" max="3935" width="9.140625" customWidth="1"/>
    <col min="3936" max="3936" width="10.28515625" customWidth="1"/>
    <col min="3937" max="3937" width="9.7109375" customWidth="1"/>
    <col min="4163" max="4163" width="60" customWidth="1"/>
    <col min="4164" max="4179" width="9.140625" customWidth="1"/>
    <col min="4180" max="4180" width="3.28515625" customWidth="1"/>
    <col min="4181" max="4187" width="9.140625" customWidth="1"/>
    <col min="4188" max="4188" width="10" customWidth="1"/>
    <col min="4189" max="4191" width="9.140625" customWidth="1"/>
    <col min="4192" max="4192" width="10.28515625" customWidth="1"/>
    <col min="4193" max="4193" width="9.7109375" customWidth="1"/>
    <col min="4419" max="4419" width="60" customWidth="1"/>
    <col min="4420" max="4435" width="9.140625" customWidth="1"/>
    <col min="4436" max="4436" width="3.28515625" customWidth="1"/>
    <col min="4437" max="4443" width="9.140625" customWidth="1"/>
    <col min="4444" max="4444" width="10" customWidth="1"/>
    <col min="4445" max="4447" width="9.140625" customWidth="1"/>
    <col min="4448" max="4448" width="10.28515625" customWidth="1"/>
    <col min="4449" max="4449" width="9.7109375" customWidth="1"/>
    <col min="4675" max="4675" width="60" customWidth="1"/>
    <col min="4676" max="4691" width="9.140625" customWidth="1"/>
    <col min="4692" max="4692" width="3.28515625" customWidth="1"/>
    <col min="4693" max="4699" width="9.140625" customWidth="1"/>
    <col min="4700" max="4700" width="10" customWidth="1"/>
    <col min="4701" max="4703" width="9.140625" customWidth="1"/>
    <col min="4704" max="4704" width="10.28515625" customWidth="1"/>
    <col min="4705" max="4705" width="9.7109375" customWidth="1"/>
    <col min="4931" max="4931" width="60" customWidth="1"/>
    <col min="4932" max="4947" width="9.140625" customWidth="1"/>
    <col min="4948" max="4948" width="3.28515625" customWidth="1"/>
    <col min="4949" max="4955" width="9.140625" customWidth="1"/>
    <col min="4956" max="4956" width="10" customWidth="1"/>
    <col min="4957" max="4959" width="9.140625" customWidth="1"/>
    <col min="4960" max="4960" width="10.28515625" customWidth="1"/>
    <col min="4961" max="4961" width="9.7109375" customWidth="1"/>
    <col min="5187" max="5187" width="60" customWidth="1"/>
    <col min="5188" max="5203" width="9.140625" customWidth="1"/>
    <col min="5204" max="5204" width="3.28515625" customWidth="1"/>
    <col min="5205" max="5211" width="9.140625" customWidth="1"/>
    <col min="5212" max="5212" width="10" customWidth="1"/>
    <col min="5213" max="5215" width="9.140625" customWidth="1"/>
    <col min="5216" max="5216" width="10.28515625" customWidth="1"/>
    <col min="5217" max="5217" width="9.7109375" customWidth="1"/>
    <col min="5443" max="5443" width="60" customWidth="1"/>
    <col min="5444" max="5459" width="9.140625" customWidth="1"/>
    <col min="5460" max="5460" width="3.28515625" customWidth="1"/>
    <col min="5461" max="5467" width="9.140625" customWidth="1"/>
    <col min="5468" max="5468" width="10" customWidth="1"/>
    <col min="5469" max="5471" width="9.140625" customWidth="1"/>
    <col min="5472" max="5472" width="10.28515625" customWidth="1"/>
    <col min="5473" max="5473" width="9.7109375" customWidth="1"/>
    <col min="5699" max="5699" width="60" customWidth="1"/>
    <col min="5700" max="5715" width="9.140625" customWidth="1"/>
    <col min="5716" max="5716" width="3.28515625" customWidth="1"/>
    <col min="5717" max="5723" width="9.140625" customWidth="1"/>
    <col min="5724" max="5724" width="10" customWidth="1"/>
    <col min="5725" max="5727" width="9.140625" customWidth="1"/>
    <col min="5728" max="5728" width="10.28515625" customWidth="1"/>
    <col min="5729" max="5729" width="9.7109375" customWidth="1"/>
    <col min="5955" max="5955" width="60" customWidth="1"/>
    <col min="5956" max="5971" width="9.140625" customWidth="1"/>
    <col min="5972" max="5972" width="3.28515625" customWidth="1"/>
    <col min="5973" max="5979" width="9.140625" customWidth="1"/>
    <col min="5980" max="5980" width="10" customWidth="1"/>
    <col min="5981" max="5983" width="9.140625" customWidth="1"/>
    <col min="5984" max="5984" width="10.28515625" customWidth="1"/>
    <col min="5985" max="5985" width="9.7109375" customWidth="1"/>
    <col min="6211" max="6211" width="60" customWidth="1"/>
    <col min="6212" max="6227" width="9.140625" customWidth="1"/>
    <col min="6228" max="6228" width="3.28515625" customWidth="1"/>
    <col min="6229" max="6235" width="9.140625" customWidth="1"/>
    <col min="6236" max="6236" width="10" customWidth="1"/>
    <col min="6237" max="6239" width="9.140625" customWidth="1"/>
    <col min="6240" max="6240" width="10.28515625" customWidth="1"/>
    <col min="6241" max="6241" width="9.7109375" customWidth="1"/>
    <col min="6467" max="6467" width="60" customWidth="1"/>
    <col min="6468" max="6483" width="9.140625" customWidth="1"/>
    <col min="6484" max="6484" width="3.28515625" customWidth="1"/>
    <col min="6485" max="6491" width="9.140625" customWidth="1"/>
    <col min="6492" max="6492" width="10" customWidth="1"/>
    <col min="6493" max="6495" width="9.140625" customWidth="1"/>
    <col min="6496" max="6496" width="10.28515625" customWidth="1"/>
    <col min="6497" max="6497" width="9.7109375" customWidth="1"/>
    <col min="6723" max="6723" width="60" customWidth="1"/>
    <col min="6724" max="6739" width="9.140625" customWidth="1"/>
    <col min="6740" max="6740" width="3.28515625" customWidth="1"/>
    <col min="6741" max="6747" width="9.140625" customWidth="1"/>
    <col min="6748" max="6748" width="10" customWidth="1"/>
    <col min="6749" max="6751" width="9.140625" customWidth="1"/>
    <col min="6752" max="6752" width="10.28515625" customWidth="1"/>
    <col min="6753" max="6753" width="9.7109375" customWidth="1"/>
    <col min="6979" max="6979" width="60" customWidth="1"/>
    <col min="6980" max="6995" width="9.140625" customWidth="1"/>
    <col min="6996" max="6996" width="3.28515625" customWidth="1"/>
    <col min="6997" max="7003" width="9.140625" customWidth="1"/>
    <col min="7004" max="7004" width="10" customWidth="1"/>
    <col min="7005" max="7007" width="9.140625" customWidth="1"/>
    <col min="7008" max="7008" width="10.28515625" customWidth="1"/>
    <col min="7009" max="7009" width="9.7109375" customWidth="1"/>
    <col min="7235" max="7235" width="60" customWidth="1"/>
    <col min="7236" max="7251" width="9.140625" customWidth="1"/>
    <col min="7252" max="7252" width="3.28515625" customWidth="1"/>
    <col min="7253" max="7259" width="9.140625" customWidth="1"/>
    <col min="7260" max="7260" width="10" customWidth="1"/>
    <col min="7261" max="7263" width="9.140625" customWidth="1"/>
    <col min="7264" max="7264" width="10.28515625" customWidth="1"/>
    <col min="7265" max="7265" width="9.7109375" customWidth="1"/>
    <col min="7491" max="7491" width="60" customWidth="1"/>
    <col min="7492" max="7507" width="9.140625" customWidth="1"/>
    <col min="7508" max="7508" width="3.28515625" customWidth="1"/>
    <col min="7509" max="7515" width="9.140625" customWidth="1"/>
    <col min="7516" max="7516" width="10" customWidth="1"/>
    <col min="7517" max="7519" width="9.140625" customWidth="1"/>
    <col min="7520" max="7520" width="10.28515625" customWidth="1"/>
    <col min="7521" max="7521" width="9.7109375" customWidth="1"/>
    <col min="7747" max="7747" width="60" customWidth="1"/>
    <col min="7748" max="7763" width="9.140625" customWidth="1"/>
    <col min="7764" max="7764" width="3.28515625" customWidth="1"/>
    <col min="7765" max="7771" width="9.140625" customWidth="1"/>
    <col min="7772" max="7772" width="10" customWidth="1"/>
    <col min="7773" max="7775" width="9.140625" customWidth="1"/>
    <col min="7776" max="7776" width="10.28515625" customWidth="1"/>
    <col min="7777" max="7777" width="9.7109375" customWidth="1"/>
    <col min="8003" max="8003" width="60" customWidth="1"/>
    <col min="8004" max="8019" width="9.140625" customWidth="1"/>
    <col min="8020" max="8020" width="3.28515625" customWidth="1"/>
    <col min="8021" max="8027" width="9.140625" customWidth="1"/>
    <col min="8028" max="8028" width="10" customWidth="1"/>
    <col min="8029" max="8031" width="9.140625" customWidth="1"/>
    <col min="8032" max="8032" width="10.28515625" customWidth="1"/>
    <col min="8033" max="8033" width="9.7109375" customWidth="1"/>
    <col min="8259" max="8259" width="60" customWidth="1"/>
    <col min="8260" max="8275" width="9.140625" customWidth="1"/>
    <col min="8276" max="8276" width="3.28515625" customWidth="1"/>
    <col min="8277" max="8283" width="9.140625" customWidth="1"/>
    <col min="8284" max="8284" width="10" customWidth="1"/>
    <col min="8285" max="8287" width="9.140625" customWidth="1"/>
    <col min="8288" max="8288" width="10.28515625" customWidth="1"/>
    <col min="8289" max="8289" width="9.7109375" customWidth="1"/>
    <col min="8515" max="8515" width="60" customWidth="1"/>
    <col min="8516" max="8531" width="9.140625" customWidth="1"/>
    <col min="8532" max="8532" width="3.28515625" customWidth="1"/>
    <col min="8533" max="8539" width="9.140625" customWidth="1"/>
    <col min="8540" max="8540" width="10" customWidth="1"/>
    <col min="8541" max="8543" width="9.140625" customWidth="1"/>
    <col min="8544" max="8544" width="10.28515625" customWidth="1"/>
    <col min="8545" max="8545" width="9.7109375" customWidth="1"/>
    <col min="8771" max="8771" width="60" customWidth="1"/>
    <col min="8772" max="8787" width="9.140625" customWidth="1"/>
    <col min="8788" max="8788" width="3.28515625" customWidth="1"/>
    <col min="8789" max="8795" width="9.140625" customWidth="1"/>
    <col min="8796" max="8796" width="10" customWidth="1"/>
    <col min="8797" max="8799" width="9.140625" customWidth="1"/>
    <col min="8800" max="8800" width="10.28515625" customWidth="1"/>
    <col min="8801" max="8801" width="9.7109375" customWidth="1"/>
    <col min="9027" max="9027" width="60" customWidth="1"/>
    <col min="9028" max="9043" width="9.140625" customWidth="1"/>
    <col min="9044" max="9044" width="3.28515625" customWidth="1"/>
    <col min="9045" max="9051" width="9.140625" customWidth="1"/>
    <col min="9052" max="9052" width="10" customWidth="1"/>
    <col min="9053" max="9055" width="9.140625" customWidth="1"/>
    <col min="9056" max="9056" width="10.28515625" customWidth="1"/>
    <col min="9057" max="9057" width="9.7109375" customWidth="1"/>
    <col min="9283" max="9283" width="60" customWidth="1"/>
    <col min="9284" max="9299" width="9.140625" customWidth="1"/>
    <col min="9300" max="9300" width="3.28515625" customWidth="1"/>
    <col min="9301" max="9307" width="9.140625" customWidth="1"/>
    <col min="9308" max="9308" width="10" customWidth="1"/>
    <col min="9309" max="9311" width="9.140625" customWidth="1"/>
    <col min="9312" max="9312" width="10.28515625" customWidth="1"/>
    <col min="9313" max="9313" width="9.7109375" customWidth="1"/>
    <col min="9539" max="9539" width="60" customWidth="1"/>
    <col min="9540" max="9555" width="9.140625" customWidth="1"/>
    <col min="9556" max="9556" width="3.28515625" customWidth="1"/>
    <col min="9557" max="9563" width="9.140625" customWidth="1"/>
    <col min="9564" max="9564" width="10" customWidth="1"/>
    <col min="9565" max="9567" width="9.140625" customWidth="1"/>
    <col min="9568" max="9568" width="10.28515625" customWidth="1"/>
    <col min="9569" max="9569" width="9.7109375" customWidth="1"/>
    <col min="9795" max="9795" width="60" customWidth="1"/>
    <col min="9796" max="9811" width="9.140625" customWidth="1"/>
    <col min="9812" max="9812" width="3.28515625" customWidth="1"/>
    <col min="9813" max="9819" width="9.140625" customWidth="1"/>
    <col min="9820" max="9820" width="10" customWidth="1"/>
    <col min="9821" max="9823" width="9.140625" customWidth="1"/>
    <col min="9824" max="9824" width="10.28515625" customWidth="1"/>
    <col min="9825" max="9825" width="9.7109375" customWidth="1"/>
    <col min="10051" max="10051" width="60" customWidth="1"/>
    <col min="10052" max="10067" width="9.140625" customWidth="1"/>
    <col min="10068" max="10068" width="3.28515625" customWidth="1"/>
    <col min="10069" max="10075" width="9.140625" customWidth="1"/>
    <col min="10076" max="10076" width="10" customWidth="1"/>
    <col min="10077" max="10079" width="9.140625" customWidth="1"/>
    <col min="10080" max="10080" width="10.28515625" customWidth="1"/>
    <col min="10081" max="10081" width="9.7109375" customWidth="1"/>
    <col min="10307" max="10307" width="60" customWidth="1"/>
    <col min="10308" max="10323" width="9.140625" customWidth="1"/>
    <col min="10324" max="10324" width="3.28515625" customWidth="1"/>
    <col min="10325" max="10331" width="9.140625" customWidth="1"/>
    <col min="10332" max="10332" width="10" customWidth="1"/>
    <col min="10333" max="10335" width="9.140625" customWidth="1"/>
    <col min="10336" max="10336" width="10.28515625" customWidth="1"/>
    <col min="10337" max="10337" width="9.7109375" customWidth="1"/>
    <col min="10563" max="10563" width="60" customWidth="1"/>
    <col min="10564" max="10579" width="9.140625" customWidth="1"/>
    <col min="10580" max="10580" width="3.28515625" customWidth="1"/>
    <col min="10581" max="10587" width="9.140625" customWidth="1"/>
    <col min="10588" max="10588" width="10" customWidth="1"/>
    <col min="10589" max="10591" width="9.140625" customWidth="1"/>
    <col min="10592" max="10592" width="10.28515625" customWidth="1"/>
    <col min="10593" max="10593" width="9.7109375" customWidth="1"/>
    <col min="10819" max="10819" width="60" customWidth="1"/>
    <col min="10820" max="10835" width="9.140625" customWidth="1"/>
    <col min="10836" max="10836" width="3.28515625" customWidth="1"/>
    <col min="10837" max="10843" width="9.140625" customWidth="1"/>
    <col min="10844" max="10844" width="10" customWidth="1"/>
    <col min="10845" max="10847" width="9.140625" customWidth="1"/>
    <col min="10848" max="10848" width="10.28515625" customWidth="1"/>
    <col min="10849" max="10849" width="9.7109375" customWidth="1"/>
    <col min="11075" max="11075" width="60" customWidth="1"/>
    <col min="11076" max="11091" width="9.140625" customWidth="1"/>
    <col min="11092" max="11092" width="3.28515625" customWidth="1"/>
    <col min="11093" max="11099" width="9.140625" customWidth="1"/>
    <col min="11100" max="11100" width="10" customWidth="1"/>
    <col min="11101" max="11103" width="9.140625" customWidth="1"/>
    <col min="11104" max="11104" width="10.28515625" customWidth="1"/>
    <col min="11105" max="11105" width="9.7109375" customWidth="1"/>
    <col min="11331" max="11331" width="60" customWidth="1"/>
    <col min="11332" max="11347" width="9.140625" customWidth="1"/>
    <col min="11348" max="11348" width="3.28515625" customWidth="1"/>
    <col min="11349" max="11355" width="9.140625" customWidth="1"/>
    <col min="11356" max="11356" width="10" customWidth="1"/>
    <col min="11357" max="11359" width="9.140625" customWidth="1"/>
    <col min="11360" max="11360" width="10.28515625" customWidth="1"/>
    <col min="11361" max="11361" width="9.7109375" customWidth="1"/>
    <col min="11587" max="11587" width="60" customWidth="1"/>
    <col min="11588" max="11603" width="9.140625" customWidth="1"/>
    <col min="11604" max="11604" width="3.28515625" customWidth="1"/>
    <col min="11605" max="11611" width="9.140625" customWidth="1"/>
    <col min="11612" max="11612" width="10" customWidth="1"/>
    <col min="11613" max="11615" width="9.140625" customWidth="1"/>
    <col min="11616" max="11616" width="10.28515625" customWidth="1"/>
    <col min="11617" max="11617" width="9.7109375" customWidth="1"/>
    <col min="11843" max="11843" width="60" customWidth="1"/>
    <col min="11844" max="11859" width="9.140625" customWidth="1"/>
    <col min="11860" max="11860" width="3.28515625" customWidth="1"/>
    <col min="11861" max="11867" width="9.140625" customWidth="1"/>
    <col min="11868" max="11868" width="10" customWidth="1"/>
    <col min="11869" max="11871" width="9.140625" customWidth="1"/>
    <col min="11872" max="11872" width="10.28515625" customWidth="1"/>
    <col min="11873" max="11873" width="9.7109375" customWidth="1"/>
    <col min="12099" max="12099" width="60" customWidth="1"/>
    <col min="12100" max="12115" width="9.140625" customWidth="1"/>
    <col min="12116" max="12116" width="3.28515625" customWidth="1"/>
    <col min="12117" max="12123" width="9.140625" customWidth="1"/>
    <col min="12124" max="12124" width="10" customWidth="1"/>
    <col min="12125" max="12127" width="9.140625" customWidth="1"/>
    <col min="12128" max="12128" width="10.28515625" customWidth="1"/>
    <col min="12129" max="12129" width="9.7109375" customWidth="1"/>
    <col min="12355" max="12355" width="60" customWidth="1"/>
    <col min="12356" max="12371" width="9.140625" customWidth="1"/>
    <col min="12372" max="12372" width="3.28515625" customWidth="1"/>
    <col min="12373" max="12379" width="9.140625" customWidth="1"/>
    <col min="12380" max="12380" width="10" customWidth="1"/>
    <col min="12381" max="12383" width="9.140625" customWidth="1"/>
    <col min="12384" max="12384" width="10.28515625" customWidth="1"/>
    <col min="12385" max="12385" width="9.7109375" customWidth="1"/>
    <col min="12611" max="12611" width="60" customWidth="1"/>
    <col min="12612" max="12627" width="9.140625" customWidth="1"/>
    <col min="12628" max="12628" width="3.28515625" customWidth="1"/>
    <col min="12629" max="12635" width="9.140625" customWidth="1"/>
    <col min="12636" max="12636" width="10" customWidth="1"/>
    <col min="12637" max="12639" width="9.140625" customWidth="1"/>
    <col min="12640" max="12640" width="10.28515625" customWidth="1"/>
    <col min="12641" max="12641" width="9.7109375" customWidth="1"/>
    <col min="12867" max="12867" width="60" customWidth="1"/>
    <col min="12868" max="12883" width="9.140625" customWidth="1"/>
    <col min="12884" max="12884" width="3.28515625" customWidth="1"/>
    <col min="12885" max="12891" width="9.140625" customWidth="1"/>
    <col min="12892" max="12892" width="10" customWidth="1"/>
    <col min="12893" max="12895" width="9.140625" customWidth="1"/>
    <col min="12896" max="12896" width="10.28515625" customWidth="1"/>
    <col min="12897" max="12897" width="9.7109375" customWidth="1"/>
    <col min="13123" max="13123" width="60" customWidth="1"/>
    <col min="13124" max="13139" width="9.140625" customWidth="1"/>
    <col min="13140" max="13140" width="3.28515625" customWidth="1"/>
    <col min="13141" max="13147" width="9.140625" customWidth="1"/>
    <col min="13148" max="13148" width="10" customWidth="1"/>
    <col min="13149" max="13151" width="9.140625" customWidth="1"/>
    <col min="13152" max="13152" width="10.28515625" customWidth="1"/>
    <col min="13153" max="13153" width="9.7109375" customWidth="1"/>
    <col min="13379" max="13379" width="60" customWidth="1"/>
    <col min="13380" max="13395" width="9.140625" customWidth="1"/>
    <col min="13396" max="13396" width="3.28515625" customWidth="1"/>
    <col min="13397" max="13403" width="9.140625" customWidth="1"/>
    <col min="13404" max="13404" width="10" customWidth="1"/>
    <col min="13405" max="13407" width="9.140625" customWidth="1"/>
    <col min="13408" max="13408" width="10.28515625" customWidth="1"/>
    <col min="13409" max="13409" width="9.7109375" customWidth="1"/>
    <col min="13635" max="13635" width="60" customWidth="1"/>
    <col min="13636" max="13651" width="9.140625" customWidth="1"/>
    <col min="13652" max="13652" width="3.28515625" customWidth="1"/>
    <col min="13653" max="13659" width="9.140625" customWidth="1"/>
    <col min="13660" max="13660" width="10" customWidth="1"/>
    <col min="13661" max="13663" width="9.140625" customWidth="1"/>
    <col min="13664" max="13664" width="10.28515625" customWidth="1"/>
    <col min="13665" max="13665" width="9.7109375" customWidth="1"/>
    <col min="13891" max="13891" width="60" customWidth="1"/>
    <col min="13892" max="13907" width="9.140625" customWidth="1"/>
    <col min="13908" max="13908" width="3.28515625" customWidth="1"/>
    <col min="13909" max="13915" width="9.140625" customWidth="1"/>
    <col min="13916" max="13916" width="10" customWidth="1"/>
    <col min="13917" max="13919" width="9.140625" customWidth="1"/>
    <col min="13920" max="13920" width="10.28515625" customWidth="1"/>
    <col min="13921" max="13921" width="9.7109375" customWidth="1"/>
    <col min="14147" max="14147" width="60" customWidth="1"/>
    <col min="14148" max="14163" width="9.140625" customWidth="1"/>
    <col min="14164" max="14164" width="3.28515625" customWidth="1"/>
    <col min="14165" max="14171" width="9.140625" customWidth="1"/>
    <col min="14172" max="14172" width="10" customWidth="1"/>
    <col min="14173" max="14175" width="9.140625" customWidth="1"/>
    <col min="14176" max="14176" width="10.28515625" customWidth="1"/>
    <col min="14177" max="14177" width="9.7109375" customWidth="1"/>
    <col min="14403" max="14403" width="60" customWidth="1"/>
    <col min="14404" max="14419" width="9.140625" customWidth="1"/>
    <col min="14420" max="14420" width="3.28515625" customWidth="1"/>
    <col min="14421" max="14427" width="9.140625" customWidth="1"/>
    <col min="14428" max="14428" width="10" customWidth="1"/>
    <col min="14429" max="14431" width="9.140625" customWidth="1"/>
    <col min="14432" max="14432" width="10.28515625" customWidth="1"/>
    <col min="14433" max="14433" width="9.7109375" customWidth="1"/>
    <col min="14659" max="14659" width="60" customWidth="1"/>
    <col min="14660" max="14675" width="9.140625" customWidth="1"/>
    <col min="14676" max="14676" width="3.28515625" customWidth="1"/>
    <col min="14677" max="14683" width="9.140625" customWidth="1"/>
    <col min="14684" max="14684" width="10" customWidth="1"/>
    <col min="14685" max="14687" width="9.140625" customWidth="1"/>
    <col min="14688" max="14688" width="10.28515625" customWidth="1"/>
    <col min="14689" max="14689" width="9.7109375" customWidth="1"/>
    <col min="14915" max="14915" width="60" customWidth="1"/>
    <col min="14916" max="14931" width="9.140625" customWidth="1"/>
    <col min="14932" max="14932" width="3.28515625" customWidth="1"/>
    <col min="14933" max="14939" width="9.140625" customWidth="1"/>
    <col min="14940" max="14940" width="10" customWidth="1"/>
    <col min="14941" max="14943" width="9.140625" customWidth="1"/>
    <col min="14944" max="14944" width="10.28515625" customWidth="1"/>
    <col min="14945" max="14945" width="9.7109375" customWidth="1"/>
    <col min="15171" max="15171" width="60" customWidth="1"/>
    <col min="15172" max="15187" width="9.140625" customWidth="1"/>
    <col min="15188" max="15188" width="3.28515625" customWidth="1"/>
    <col min="15189" max="15195" width="9.140625" customWidth="1"/>
    <col min="15196" max="15196" width="10" customWidth="1"/>
    <col min="15197" max="15199" width="9.140625" customWidth="1"/>
    <col min="15200" max="15200" width="10.28515625" customWidth="1"/>
    <col min="15201" max="15201" width="9.7109375" customWidth="1"/>
    <col min="15427" max="15427" width="60" customWidth="1"/>
    <col min="15428" max="15443" width="9.140625" customWidth="1"/>
    <col min="15444" max="15444" width="3.28515625" customWidth="1"/>
    <col min="15445" max="15451" width="9.140625" customWidth="1"/>
    <col min="15452" max="15452" width="10" customWidth="1"/>
    <col min="15453" max="15455" width="9.140625" customWidth="1"/>
    <col min="15456" max="15456" width="10.28515625" customWidth="1"/>
    <col min="15457" max="15457" width="9.7109375" customWidth="1"/>
    <col min="15683" max="15683" width="60" customWidth="1"/>
    <col min="15684" max="15699" width="9.140625" customWidth="1"/>
    <col min="15700" max="15700" width="3.28515625" customWidth="1"/>
    <col min="15701" max="15707" width="9.140625" customWidth="1"/>
    <col min="15708" max="15708" width="10" customWidth="1"/>
    <col min="15709" max="15711" width="9.140625" customWidth="1"/>
    <col min="15712" max="15712" width="10.28515625" customWidth="1"/>
    <col min="15713" max="15713" width="9.7109375" customWidth="1"/>
    <col min="15939" max="15939" width="60" customWidth="1"/>
    <col min="15940" max="15955" width="9.140625" customWidth="1"/>
    <col min="15956" max="15956" width="3.28515625" customWidth="1"/>
    <col min="15957" max="15963" width="9.140625" customWidth="1"/>
    <col min="15964" max="15964" width="10" customWidth="1"/>
    <col min="15965" max="15967" width="9.140625" customWidth="1"/>
    <col min="15968" max="15968" width="10.28515625" customWidth="1"/>
    <col min="15969" max="15969" width="9.7109375" customWidth="1"/>
    <col min="16277" max="16280" width="8.85546875" customWidth="1"/>
    <col min="16283" max="16384" width="8.85546875" customWidth="1"/>
  </cols>
  <sheetData>
    <row r="1" spans="1:25" x14ac:dyDescent="0.2"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476" t="s">
        <v>444</v>
      </c>
      <c r="T1" s="476"/>
      <c r="U1" s="476"/>
      <c r="V1" s="476"/>
      <c r="W1" s="476"/>
      <c r="X1" s="476"/>
    </row>
    <row r="2" spans="1:25" x14ac:dyDescent="0.2"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476" t="s">
        <v>431</v>
      </c>
      <c r="T2" s="476"/>
      <c r="U2" s="476"/>
      <c r="V2" s="476"/>
      <c r="W2" s="476"/>
      <c r="X2" s="476"/>
    </row>
    <row r="3" spans="1:25" x14ac:dyDescent="0.2"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476" t="s">
        <v>432</v>
      </c>
      <c r="T3" s="476"/>
      <c r="U3" s="476"/>
      <c r="V3" s="476"/>
      <c r="W3" s="476"/>
      <c r="X3" s="476"/>
    </row>
    <row r="4" spans="1:25" x14ac:dyDescent="0.2"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476" t="s">
        <v>468</v>
      </c>
      <c r="T4" s="476"/>
      <c r="U4" s="476"/>
      <c r="V4" s="476"/>
      <c r="W4" s="476"/>
      <c r="X4" s="476"/>
    </row>
    <row r="5" spans="1:25" x14ac:dyDescent="0.2">
      <c r="I5" s="3"/>
      <c r="J5" s="3"/>
      <c r="K5" s="130"/>
      <c r="L5" s="130"/>
      <c r="M5" s="3"/>
      <c r="N5" s="3"/>
      <c r="O5" s="130"/>
      <c r="P5" s="130"/>
      <c r="Q5" s="3"/>
      <c r="R5" s="3"/>
      <c r="S5" s="1"/>
      <c r="T5" s="2"/>
      <c r="U5" s="3"/>
      <c r="V5" s="3"/>
      <c r="W5" s="130"/>
      <c r="X5" s="130"/>
    </row>
    <row r="6" spans="1:25" ht="37.5" customHeight="1" x14ac:dyDescent="0.2">
      <c r="A6" s="484" t="s">
        <v>386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</row>
    <row r="7" spans="1:25" ht="12.75" customHeight="1" x14ac:dyDescent="0.2">
      <c r="C7" s="482"/>
      <c r="D7" s="482"/>
      <c r="E7" s="482"/>
      <c r="F7" s="139"/>
      <c r="G7" s="130"/>
      <c r="H7" s="130"/>
      <c r="I7" s="130"/>
      <c r="J7" s="139"/>
      <c r="K7" s="130"/>
      <c r="L7" s="130"/>
      <c r="M7" s="130"/>
      <c r="N7" s="139"/>
      <c r="O7" s="130"/>
      <c r="P7" s="130"/>
      <c r="Q7" s="130"/>
      <c r="R7" s="139"/>
      <c r="S7" s="130"/>
      <c r="T7" s="130"/>
      <c r="U7" s="130"/>
      <c r="V7" s="139"/>
      <c r="W7" s="130"/>
      <c r="X7" s="130"/>
    </row>
    <row r="8" spans="1:25" ht="15.75" customHeight="1" thickBot="1" x14ac:dyDescent="0.3">
      <c r="A8" s="477" t="s">
        <v>349</v>
      </c>
      <c r="B8" s="477"/>
      <c r="C8" s="477"/>
      <c r="D8" s="477"/>
      <c r="E8" s="479"/>
      <c r="F8" s="479"/>
      <c r="G8" s="479"/>
      <c r="H8" s="479"/>
      <c r="I8" s="479"/>
      <c r="J8" s="479"/>
      <c r="K8" s="479"/>
      <c r="L8" s="479"/>
      <c r="M8" s="479"/>
      <c r="N8" s="479"/>
      <c r="O8" s="479"/>
      <c r="P8" s="479"/>
      <c r="Q8" s="479"/>
      <c r="R8" s="479"/>
      <c r="S8" s="479"/>
      <c r="T8" s="479"/>
      <c r="U8" s="479"/>
      <c r="V8" s="479"/>
      <c r="W8" s="479"/>
      <c r="X8" s="479"/>
    </row>
    <row r="9" spans="1:25" ht="30.2" customHeight="1" x14ac:dyDescent="0.2">
      <c r="A9" s="460" t="s">
        <v>0</v>
      </c>
      <c r="B9" s="461"/>
      <c r="C9" s="486" t="s">
        <v>1</v>
      </c>
      <c r="D9" s="480" t="s">
        <v>204</v>
      </c>
      <c r="E9" s="470" t="s">
        <v>307</v>
      </c>
      <c r="F9" s="471"/>
      <c r="G9" s="471"/>
      <c r="H9" s="472" t="s">
        <v>312</v>
      </c>
      <c r="I9" s="470" t="s">
        <v>308</v>
      </c>
      <c r="J9" s="471"/>
      <c r="K9" s="471"/>
      <c r="L9" s="472" t="s">
        <v>313</v>
      </c>
      <c r="M9" s="470" t="s">
        <v>309</v>
      </c>
      <c r="N9" s="471"/>
      <c r="O9" s="471"/>
      <c r="P9" s="472" t="s">
        <v>314</v>
      </c>
      <c r="Q9" s="470" t="s">
        <v>310</v>
      </c>
      <c r="R9" s="471"/>
      <c r="S9" s="471"/>
      <c r="T9" s="472" t="s">
        <v>315</v>
      </c>
      <c r="U9" s="470" t="s">
        <v>311</v>
      </c>
      <c r="V9" s="471"/>
      <c r="W9" s="471"/>
      <c r="X9" s="472" t="s">
        <v>316</v>
      </c>
    </row>
    <row r="10" spans="1:25" ht="52.5" customHeight="1" thickBot="1" x14ac:dyDescent="0.25">
      <c r="A10" s="462"/>
      <c r="B10" s="463"/>
      <c r="C10" s="487"/>
      <c r="D10" s="481"/>
      <c r="E10" s="47" t="s">
        <v>88</v>
      </c>
      <c r="F10" s="48" t="s">
        <v>76</v>
      </c>
      <c r="G10" s="49" t="s">
        <v>173</v>
      </c>
      <c r="H10" s="473"/>
      <c r="I10" s="47" t="s">
        <v>88</v>
      </c>
      <c r="J10" s="48" t="s">
        <v>76</v>
      </c>
      <c r="K10" s="49" t="s">
        <v>173</v>
      </c>
      <c r="L10" s="473"/>
      <c r="M10" s="47" t="s">
        <v>88</v>
      </c>
      <c r="N10" s="48" t="s">
        <v>76</v>
      </c>
      <c r="O10" s="49" t="s">
        <v>173</v>
      </c>
      <c r="P10" s="473"/>
      <c r="Q10" s="47" t="s">
        <v>88</v>
      </c>
      <c r="R10" s="48" t="s">
        <v>76</v>
      </c>
      <c r="S10" s="49" t="s">
        <v>173</v>
      </c>
      <c r="T10" s="473"/>
      <c r="U10" s="47" t="s">
        <v>88</v>
      </c>
      <c r="V10" s="48" t="s">
        <v>76</v>
      </c>
      <c r="W10" s="49" t="s">
        <v>173</v>
      </c>
      <c r="X10" s="473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16</v>
      </c>
      <c r="F11" s="62">
        <v>3205</v>
      </c>
      <c r="G11" s="63">
        <v>2</v>
      </c>
      <c r="H11" s="64">
        <v>3223</v>
      </c>
      <c r="I11" s="61">
        <v>31</v>
      </c>
      <c r="J11" s="62">
        <v>3453</v>
      </c>
      <c r="K11" s="63">
        <v>3</v>
      </c>
      <c r="L11" s="64">
        <v>3487</v>
      </c>
      <c r="M11" s="61">
        <v>26</v>
      </c>
      <c r="N11" s="62">
        <v>2347</v>
      </c>
      <c r="O11" s="63">
        <v>4</v>
      </c>
      <c r="P11" s="64">
        <v>2377</v>
      </c>
      <c r="Q11" s="61">
        <v>27</v>
      </c>
      <c r="R11" s="62">
        <v>3106</v>
      </c>
      <c r="S11" s="63">
        <v>5</v>
      </c>
      <c r="T11" s="64">
        <v>3138</v>
      </c>
      <c r="U11" s="61">
        <v>100</v>
      </c>
      <c r="V11" s="62">
        <v>12111</v>
      </c>
      <c r="W11" s="63">
        <v>14</v>
      </c>
      <c r="X11" s="64">
        <v>12225</v>
      </c>
      <c r="Y11" s="65"/>
    </row>
    <row r="12" spans="1:25" s="106" customFormat="1" outlineLevel="1" x14ac:dyDescent="0.2">
      <c r="A12" s="466">
        <v>810001</v>
      </c>
      <c r="B12" s="97">
        <v>810001</v>
      </c>
      <c r="C12" s="100" t="s">
        <v>90</v>
      </c>
      <c r="D12" s="101" t="s">
        <v>335</v>
      </c>
      <c r="E12" s="102">
        <v>16</v>
      </c>
      <c r="F12" s="103">
        <v>3203</v>
      </c>
      <c r="G12" s="103">
        <v>2</v>
      </c>
      <c r="H12" s="104">
        <v>3221</v>
      </c>
      <c r="I12" s="102">
        <v>31</v>
      </c>
      <c r="J12" s="103">
        <v>3451</v>
      </c>
      <c r="K12" s="103">
        <v>3</v>
      </c>
      <c r="L12" s="104">
        <v>3485</v>
      </c>
      <c r="M12" s="102">
        <v>26</v>
      </c>
      <c r="N12" s="103">
        <v>2346</v>
      </c>
      <c r="O12" s="103">
        <v>4</v>
      </c>
      <c r="P12" s="104">
        <v>2376</v>
      </c>
      <c r="Q12" s="102">
        <v>27</v>
      </c>
      <c r="R12" s="103">
        <v>3106</v>
      </c>
      <c r="S12" s="103">
        <v>5</v>
      </c>
      <c r="T12" s="104">
        <v>3138</v>
      </c>
      <c r="U12" s="102">
        <v>100</v>
      </c>
      <c r="V12" s="103">
        <v>12106</v>
      </c>
      <c r="W12" s="103">
        <v>14</v>
      </c>
      <c r="X12" s="104">
        <v>12220</v>
      </c>
      <c r="Y12" s="105"/>
    </row>
    <row r="13" spans="1:25" outlineLevel="2" x14ac:dyDescent="0.2">
      <c r="A13" s="467"/>
      <c r="B13" s="95">
        <v>810001</v>
      </c>
      <c r="C13" s="14" t="s">
        <v>352</v>
      </c>
      <c r="D13" s="35" t="s">
        <v>198</v>
      </c>
      <c r="E13" s="69">
        <v>14</v>
      </c>
      <c r="F13" s="13">
        <v>3039</v>
      </c>
      <c r="G13" s="13">
        <v>2</v>
      </c>
      <c r="H13" s="68">
        <v>3055</v>
      </c>
      <c r="I13" s="69">
        <v>27</v>
      </c>
      <c r="J13" s="13">
        <v>3230</v>
      </c>
      <c r="K13" s="13">
        <v>2</v>
      </c>
      <c r="L13" s="68">
        <v>3259</v>
      </c>
      <c r="M13" s="69">
        <v>25</v>
      </c>
      <c r="N13" s="13">
        <v>2119</v>
      </c>
      <c r="O13" s="13">
        <v>3</v>
      </c>
      <c r="P13" s="68">
        <v>2147</v>
      </c>
      <c r="Q13" s="69">
        <v>25</v>
      </c>
      <c r="R13" s="13">
        <v>2905</v>
      </c>
      <c r="S13" s="13">
        <v>5</v>
      </c>
      <c r="T13" s="68">
        <v>2935</v>
      </c>
      <c r="U13" s="69">
        <v>91</v>
      </c>
      <c r="V13" s="13">
        <v>11293</v>
      </c>
      <c r="W13" s="67">
        <v>12</v>
      </c>
      <c r="X13" s="68">
        <v>11396</v>
      </c>
      <c r="Y13" s="65"/>
    </row>
    <row r="14" spans="1:25" ht="13.5" outlineLevel="2" thickBot="1" x14ac:dyDescent="0.25">
      <c r="A14" s="468"/>
      <c r="B14" s="96">
        <v>810001</v>
      </c>
      <c r="C14" s="114" t="s">
        <v>351</v>
      </c>
      <c r="D14" s="42" t="s">
        <v>199</v>
      </c>
      <c r="E14" s="75">
        <v>2</v>
      </c>
      <c r="F14" s="76">
        <v>164</v>
      </c>
      <c r="G14" s="76">
        <v>0</v>
      </c>
      <c r="H14" s="74">
        <v>166</v>
      </c>
      <c r="I14" s="75">
        <v>4</v>
      </c>
      <c r="J14" s="76">
        <v>221</v>
      </c>
      <c r="K14" s="76">
        <v>1</v>
      </c>
      <c r="L14" s="74">
        <v>226</v>
      </c>
      <c r="M14" s="75">
        <v>1</v>
      </c>
      <c r="N14" s="76">
        <v>227</v>
      </c>
      <c r="O14" s="76">
        <v>1</v>
      </c>
      <c r="P14" s="74">
        <v>229</v>
      </c>
      <c r="Q14" s="75">
        <v>2</v>
      </c>
      <c r="R14" s="76">
        <v>201</v>
      </c>
      <c r="S14" s="76">
        <v>0</v>
      </c>
      <c r="T14" s="74">
        <v>203</v>
      </c>
      <c r="U14" s="75">
        <v>9</v>
      </c>
      <c r="V14" s="76">
        <v>813</v>
      </c>
      <c r="W14" s="73">
        <v>2</v>
      </c>
      <c r="X14" s="74">
        <v>824</v>
      </c>
      <c r="Y14" s="65"/>
    </row>
    <row r="15" spans="1:25" s="106" customFormat="1" outlineLevel="1" x14ac:dyDescent="0.2">
      <c r="A15" s="464">
        <v>810175</v>
      </c>
      <c r="B15" s="97">
        <v>810175</v>
      </c>
      <c r="C15" s="100" t="s">
        <v>91</v>
      </c>
      <c r="D15" s="101" t="s">
        <v>335</v>
      </c>
      <c r="E15" s="102">
        <v>0</v>
      </c>
      <c r="F15" s="103">
        <v>2</v>
      </c>
      <c r="G15" s="103">
        <v>0</v>
      </c>
      <c r="H15" s="104">
        <v>2</v>
      </c>
      <c r="I15" s="102">
        <v>0</v>
      </c>
      <c r="J15" s="103">
        <v>2</v>
      </c>
      <c r="K15" s="103">
        <v>0</v>
      </c>
      <c r="L15" s="104">
        <v>2</v>
      </c>
      <c r="M15" s="102">
        <v>0</v>
      </c>
      <c r="N15" s="103">
        <v>1</v>
      </c>
      <c r="O15" s="103">
        <v>0</v>
      </c>
      <c r="P15" s="104">
        <v>1</v>
      </c>
      <c r="Q15" s="102">
        <v>0</v>
      </c>
      <c r="R15" s="103">
        <v>0</v>
      </c>
      <c r="S15" s="103">
        <v>0</v>
      </c>
      <c r="T15" s="104">
        <v>0</v>
      </c>
      <c r="U15" s="102">
        <v>0</v>
      </c>
      <c r="V15" s="103">
        <v>5</v>
      </c>
      <c r="W15" s="103">
        <v>0</v>
      </c>
      <c r="X15" s="104">
        <v>5</v>
      </c>
      <c r="Y15" s="105"/>
    </row>
    <row r="16" spans="1:25" hidden="1" outlineLevel="2" x14ac:dyDescent="0.2">
      <c r="A16" s="465"/>
      <c r="B16" s="95">
        <v>810175</v>
      </c>
      <c r="C16" s="14" t="s">
        <v>352</v>
      </c>
      <c r="D16" s="58" t="s">
        <v>198</v>
      </c>
      <c r="E16" s="69">
        <v>0</v>
      </c>
      <c r="F16" s="13">
        <v>0</v>
      </c>
      <c r="G16" s="13">
        <v>0</v>
      </c>
      <c r="H16" s="68">
        <v>0</v>
      </c>
      <c r="I16" s="69">
        <v>0</v>
      </c>
      <c r="J16" s="13">
        <v>0</v>
      </c>
      <c r="K16" s="13">
        <v>0</v>
      </c>
      <c r="L16" s="68">
        <v>0</v>
      </c>
      <c r="M16" s="69">
        <v>0</v>
      </c>
      <c r="N16" s="13">
        <v>0</v>
      </c>
      <c r="O16" s="13">
        <v>0</v>
      </c>
      <c r="P16" s="68">
        <v>0</v>
      </c>
      <c r="Q16" s="69">
        <v>0</v>
      </c>
      <c r="R16" s="13">
        <v>0</v>
      </c>
      <c r="S16" s="13">
        <v>0</v>
      </c>
      <c r="T16" s="68">
        <v>0</v>
      </c>
      <c r="U16" s="69">
        <v>0</v>
      </c>
      <c r="V16" s="13">
        <v>0</v>
      </c>
      <c r="W16" s="67">
        <v>0</v>
      </c>
      <c r="X16" s="68">
        <v>0</v>
      </c>
      <c r="Y16" s="65"/>
    </row>
    <row r="17" spans="1:25" ht="13.5" outlineLevel="2" thickBot="1" x14ac:dyDescent="0.25">
      <c r="A17" s="475"/>
      <c r="B17" s="96">
        <v>810175</v>
      </c>
      <c r="C17" s="114" t="s">
        <v>351</v>
      </c>
      <c r="D17" s="59" t="s">
        <v>199</v>
      </c>
      <c r="E17" s="75">
        <v>0</v>
      </c>
      <c r="F17" s="76">
        <v>2</v>
      </c>
      <c r="G17" s="76">
        <v>0</v>
      </c>
      <c r="H17" s="74">
        <v>2</v>
      </c>
      <c r="I17" s="75">
        <v>0</v>
      </c>
      <c r="J17" s="76">
        <v>2</v>
      </c>
      <c r="K17" s="76">
        <v>0</v>
      </c>
      <c r="L17" s="74">
        <v>2</v>
      </c>
      <c r="M17" s="75">
        <v>0</v>
      </c>
      <c r="N17" s="76">
        <v>1</v>
      </c>
      <c r="O17" s="76">
        <v>0</v>
      </c>
      <c r="P17" s="74">
        <v>1</v>
      </c>
      <c r="Q17" s="75">
        <v>0</v>
      </c>
      <c r="R17" s="76">
        <v>0</v>
      </c>
      <c r="S17" s="76">
        <v>0</v>
      </c>
      <c r="T17" s="74">
        <v>0</v>
      </c>
      <c r="U17" s="75">
        <v>0</v>
      </c>
      <c r="V17" s="76">
        <v>5</v>
      </c>
      <c r="W17" s="73">
        <v>0</v>
      </c>
      <c r="X17" s="74">
        <v>5</v>
      </c>
      <c r="Y17" s="65"/>
    </row>
    <row r="18" spans="1:25" ht="12.75" customHeight="1" thickBot="1" x14ac:dyDescent="0.25">
      <c r="A18" s="55"/>
      <c r="B18" s="93"/>
      <c r="C18" s="54" t="s">
        <v>3</v>
      </c>
      <c r="D18" s="50"/>
      <c r="E18" s="61">
        <v>35</v>
      </c>
      <c r="F18" s="62">
        <v>963</v>
      </c>
      <c r="G18" s="63">
        <v>4</v>
      </c>
      <c r="H18" s="64">
        <v>1002</v>
      </c>
      <c r="I18" s="61">
        <v>48</v>
      </c>
      <c r="J18" s="62">
        <v>883</v>
      </c>
      <c r="K18" s="63">
        <v>5</v>
      </c>
      <c r="L18" s="64">
        <v>936</v>
      </c>
      <c r="M18" s="61">
        <v>43</v>
      </c>
      <c r="N18" s="62">
        <v>852</v>
      </c>
      <c r="O18" s="63">
        <v>4</v>
      </c>
      <c r="P18" s="64">
        <v>899</v>
      </c>
      <c r="Q18" s="61">
        <v>48</v>
      </c>
      <c r="R18" s="62">
        <v>951</v>
      </c>
      <c r="S18" s="63">
        <v>2</v>
      </c>
      <c r="T18" s="64">
        <v>1001</v>
      </c>
      <c r="U18" s="61">
        <v>174</v>
      </c>
      <c r="V18" s="62">
        <v>3649</v>
      </c>
      <c r="W18" s="63">
        <v>15</v>
      </c>
      <c r="X18" s="64">
        <v>3838</v>
      </c>
      <c r="Y18" s="65"/>
    </row>
    <row r="19" spans="1:25" s="106" customFormat="1" outlineLevel="1" x14ac:dyDescent="0.2">
      <c r="A19" s="466">
        <v>810008</v>
      </c>
      <c r="B19" s="97">
        <v>810008</v>
      </c>
      <c r="C19" s="100" t="s">
        <v>92</v>
      </c>
      <c r="D19" s="101" t="s">
        <v>335</v>
      </c>
      <c r="E19" s="102">
        <v>10</v>
      </c>
      <c r="F19" s="103">
        <v>287</v>
      </c>
      <c r="G19" s="103">
        <v>0</v>
      </c>
      <c r="H19" s="104">
        <v>297</v>
      </c>
      <c r="I19" s="102">
        <v>13</v>
      </c>
      <c r="J19" s="103">
        <v>245</v>
      </c>
      <c r="K19" s="103">
        <v>1</v>
      </c>
      <c r="L19" s="104">
        <v>259</v>
      </c>
      <c r="M19" s="102">
        <v>8</v>
      </c>
      <c r="N19" s="103">
        <v>252</v>
      </c>
      <c r="O19" s="103">
        <v>3</v>
      </c>
      <c r="P19" s="104">
        <v>263</v>
      </c>
      <c r="Q19" s="102">
        <v>11</v>
      </c>
      <c r="R19" s="103">
        <v>268</v>
      </c>
      <c r="S19" s="103">
        <v>0</v>
      </c>
      <c r="T19" s="104">
        <v>279</v>
      </c>
      <c r="U19" s="102">
        <v>42</v>
      </c>
      <c r="V19" s="103">
        <v>1052</v>
      </c>
      <c r="W19" s="103">
        <v>4</v>
      </c>
      <c r="X19" s="104">
        <v>1098</v>
      </c>
      <c r="Y19" s="105"/>
    </row>
    <row r="20" spans="1:25" outlineLevel="2" x14ac:dyDescent="0.2">
      <c r="A20" s="467"/>
      <c r="B20" s="95">
        <v>810008</v>
      </c>
      <c r="C20" s="14" t="s">
        <v>352</v>
      </c>
      <c r="D20" s="35" t="s">
        <v>198</v>
      </c>
      <c r="E20" s="69">
        <v>10</v>
      </c>
      <c r="F20" s="13">
        <v>282</v>
      </c>
      <c r="G20" s="13">
        <v>0</v>
      </c>
      <c r="H20" s="68">
        <v>292</v>
      </c>
      <c r="I20" s="69">
        <v>13</v>
      </c>
      <c r="J20" s="13">
        <v>236</v>
      </c>
      <c r="K20" s="13">
        <v>1</v>
      </c>
      <c r="L20" s="68">
        <v>250</v>
      </c>
      <c r="M20" s="69">
        <v>8</v>
      </c>
      <c r="N20" s="13">
        <v>242</v>
      </c>
      <c r="O20" s="13">
        <v>3</v>
      </c>
      <c r="P20" s="68">
        <v>253</v>
      </c>
      <c r="Q20" s="69">
        <v>11</v>
      </c>
      <c r="R20" s="13">
        <v>260</v>
      </c>
      <c r="S20" s="13">
        <v>0</v>
      </c>
      <c r="T20" s="68">
        <v>271</v>
      </c>
      <c r="U20" s="69">
        <v>42</v>
      </c>
      <c r="V20" s="13">
        <v>1020</v>
      </c>
      <c r="W20" s="67">
        <v>4</v>
      </c>
      <c r="X20" s="68">
        <v>1066</v>
      </c>
      <c r="Y20" s="65"/>
    </row>
    <row r="21" spans="1:25" ht="13.5" outlineLevel="2" thickBot="1" x14ac:dyDescent="0.25">
      <c r="A21" s="468"/>
      <c r="B21" s="96">
        <v>810008</v>
      </c>
      <c r="C21" s="114" t="s">
        <v>351</v>
      </c>
      <c r="D21" s="42" t="s">
        <v>199</v>
      </c>
      <c r="E21" s="75">
        <v>0</v>
      </c>
      <c r="F21" s="76">
        <v>5</v>
      </c>
      <c r="G21" s="76">
        <v>0</v>
      </c>
      <c r="H21" s="74">
        <v>5</v>
      </c>
      <c r="I21" s="75">
        <v>0</v>
      </c>
      <c r="J21" s="76">
        <v>9</v>
      </c>
      <c r="K21" s="76">
        <v>0</v>
      </c>
      <c r="L21" s="74">
        <v>9</v>
      </c>
      <c r="M21" s="75">
        <v>0</v>
      </c>
      <c r="N21" s="76">
        <v>10</v>
      </c>
      <c r="O21" s="76">
        <v>0</v>
      </c>
      <c r="P21" s="74">
        <v>10</v>
      </c>
      <c r="Q21" s="75">
        <v>0</v>
      </c>
      <c r="R21" s="76">
        <v>8</v>
      </c>
      <c r="S21" s="76">
        <v>0</v>
      </c>
      <c r="T21" s="74">
        <v>8</v>
      </c>
      <c r="U21" s="75">
        <v>0</v>
      </c>
      <c r="V21" s="76">
        <v>32</v>
      </c>
      <c r="W21" s="73">
        <v>0</v>
      </c>
      <c r="X21" s="74">
        <v>32</v>
      </c>
      <c r="Y21" s="65"/>
    </row>
    <row r="22" spans="1:25" s="106" customFormat="1" outlineLevel="1" x14ac:dyDescent="0.2">
      <c r="A22" s="464">
        <v>810009</v>
      </c>
      <c r="B22" s="97">
        <v>810009</v>
      </c>
      <c r="C22" s="100" t="s">
        <v>93</v>
      </c>
      <c r="D22" s="101" t="s">
        <v>335</v>
      </c>
      <c r="E22" s="102">
        <v>25</v>
      </c>
      <c r="F22" s="103">
        <v>676</v>
      </c>
      <c r="G22" s="103">
        <v>4</v>
      </c>
      <c r="H22" s="104">
        <v>705</v>
      </c>
      <c r="I22" s="102">
        <v>35</v>
      </c>
      <c r="J22" s="103">
        <v>638</v>
      </c>
      <c r="K22" s="103">
        <v>4</v>
      </c>
      <c r="L22" s="104">
        <v>677</v>
      </c>
      <c r="M22" s="102">
        <v>35</v>
      </c>
      <c r="N22" s="103">
        <v>600</v>
      </c>
      <c r="O22" s="103">
        <v>1</v>
      </c>
      <c r="P22" s="104">
        <v>636</v>
      </c>
      <c r="Q22" s="102">
        <v>37</v>
      </c>
      <c r="R22" s="103">
        <v>683</v>
      </c>
      <c r="S22" s="103">
        <v>2</v>
      </c>
      <c r="T22" s="104">
        <v>722</v>
      </c>
      <c r="U22" s="102">
        <v>132</v>
      </c>
      <c r="V22" s="103">
        <v>2597</v>
      </c>
      <c r="W22" s="103">
        <v>11</v>
      </c>
      <c r="X22" s="104">
        <v>2740</v>
      </c>
      <c r="Y22" s="105"/>
    </row>
    <row r="23" spans="1:25" outlineLevel="2" x14ac:dyDescent="0.2">
      <c r="A23" s="465"/>
      <c r="B23" s="95">
        <v>810009</v>
      </c>
      <c r="C23" s="14" t="s">
        <v>352</v>
      </c>
      <c r="D23" s="58" t="s">
        <v>198</v>
      </c>
      <c r="E23" s="69">
        <v>20</v>
      </c>
      <c r="F23" s="13">
        <v>585</v>
      </c>
      <c r="G23" s="13">
        <v>2</v>
      </c>
      <c r="H23" s="68">
        <v>607</v>
      </c>
      <c r="I23" s="69">
        <v>30</v>
      </c>
      <c r="J23" s="13">
        <v>545</v>
      </c>
      <c r="K23" s="13">
        <v>3</v>
      </c>
      <c r="L23" s="68">
        <v>578</v>
      </c>
      <c r="M23" s="69">
        <v>32</v>
      </c>
      <c r="N23" s="13">
        <v>557</v>
      </c>
      <c r="O23" s="13">
        <v>1</v>
      </c>
      <c r="P23" s="68">
        <v>590</v>
      </c>
      <c r="Q23" s="69">
        <v>36</v>
      </c>
      <c r="R23" s="13">
        <v>601</v>
      </c>
      <c r="S23" s="13">
        <v>2</v>
      </c>
      <c r="T23" s="68">
        <v>639</v>
      </c>
      <c r="U23" s="69">
        <v>118</v>
      </c>
      <c r="V23" s="13">
        <v>2288</v>
      </c>
      <c r="W23" s="67">
        <v>8</v>
      </c>
      <c r="X23" s="68">
        <v>2414</v>
      </c>
      <c r="Y23" s="65"/>
    </row>
    <row r="24" spans="1:25" ht="13.5" outlineLevel="2" thickBot="1" x14ac:dyDescent="0.25">
      <c r="A24" s="475"/>
      <c r="B24" s="96">
        <v>810009</v>
      </c>
      <c r="C24" s="114" t="s">
        <v>351</v>
      </c>
      <c r="D24" s="59" t="s">
        <v>199</v>
      </c>
      <c r="E24" s="75">
        <v>5</v>
      </c>
      <c r="F24" s="76">
        <v>91</v>
      </c>
      <c r="G24" s="76">
        <v>2</v>
      </c>
      <c r="H24" s="74">
        <v>98</v>
      </c>
      <c r="I24" s="75">
        <v>5</v>
      </c>
      <c r="J24" s="76">
        <v>93</v>
      </c>
      <c r="K24" s="76">
        <v>1</v>
      </c>
      <c r="L24" s="74">
        <v>99</v>
      </c>
      <c r="M24" s="75">
        <v>3</v>
      </c>
      <c r="N24" s="76">
        <v>43</v>
      </c>
      <c r="O24" s="76">
        <v>0</v>
      </c>
      <c r="P24" s="74">
        <v>46</v>
      </c>
      <c r="Q24" s="75">
        <v>1</v>
      </c>
      <c r="R24" s="76">
        <v>82</v>
      </c>
      <c r="S24" s="76">
        <v>0</v>
      </c>
      <c r="T24" s="74">
        <v>83</v>
      </c>
      <c r="U24" s="75">
        <v>14</v>
      </c>
      <c r="V24" s="76">
        <v>309</v>
      </c>
      <c r="W24" s="73">
        <v>3</v>
      </c>
      <c r="X24" s="74">
        <v>326</v>
      </c>
      <c r="Y24" s="65"/>
    </row>
    <row r="25" spans="1:25" ht="12.75" customHeight="1" thickBot="1" x14ac:dyDescent="0.25">
      <c r="A25" s="55"/>
      <c r="B25" s="93"/>
      <c r="C25" s="54" t="s">
        <v>4</v>
      </c>
      <c r="D25" s="50"/>
      <c r="E25" s="61">
        <v>1188</v>
      </c>
      <c r="F25" s="62">
        <v>74</v>
      </c>
      <c r="G25" s="62">
        <v>2182</v>
      </c>
      <c r="H25" s="64">
        <v>3444</v>
      </c>
      <c r="I25" s="61">
        <v>1327</v>
      </c>
      <c r="J25" s="62">
        <v>102</v>
      </c>
      <c r="K25" s="62">
        <v>2217</v>
      </c>
      <c r="L25" s="64">
        <v>3646</v>
      </c>
      <c r="M25" s="61">
        <v>989</v>
      </c>
      <c r="N25" s="62">
        <v>76</v>
      </c>
      <c r="O25" s="62">
        <v>2032</v>
      </c>
      <c r="P25" s="64">
        <v>3097</v>
      </c>
      <c r="Q25" s="61">
        <v>1134</v>
      </c>
      <c r="R25" s="62">
        <v>73</v>
      </c>
      <c r="S25" s="62">
        <v>1975</v>
      </c>
      <c r="T25" s="64">
        <v>3182</v>
      </c>
      <c r="U25" s="61">
        <v>4638</v>
      </c>
      <c r="V25" s="62">
        <v>325</v>
      </c>
      <c r="W25" s="62">
        <v>8406</v>
      </c>
      <c r="X25" s="64">
        <v>13369</v>
      </c>
      <c r="Y25" s="65"/>
    </row>
    <row r="26" spans="1:25" s="106" customFormat="1" outlineLevel="1" x14ac:dyDescent="0.2">
      <c r="A26" s="466">
        <v>810017</v>
      </c>
      <c r="B26" s="97">
        <v>810017</v>
      </c>
      <c r="C26" s="100" t="s">
        <v>94</v>
      </c>
      <c r="D26" s="101" t="s">
        <v>335</v>
      </c>
      <c r="E26" s="102">
        <v>877</v>
      </c>
      <c r="F26" s="103">
        <v>69</v>
      </c>
      <c r="G26" s="103">
        <v>1397</v>
      </c>
      <c r="H26" s="104">
        <v>2343</v>
      </c>
      <c r="I26" s="102">
        <v>1026</v>
      </c>
      <c r="J26" s="103">
        <v>93</v>
      </c>
      <c r="K26" s="103">
        <v>1646</v>
      </c>
      <c r="L26" s="104">
        <v>2765</v>
      </c>
      <c r="M26" s="102">
        <v>718</v>
      </c>
      <c r="N26" s="103">
        <v>66</v>
      </c>
      <c r="O26" s="103">
        <v>1313</v>
      </c>
      <c r="P26" s="104">
        <v>2097</v>
      </c>
      <c r="Q26" s="102">
        <v>908</v>
      </c>
      <c r="R26" s="103">
        <v>65</v>
      </c>
      <c r="S26" s="103">
        <v>1493</v>
      </c>
      <c r="T26" s="104">
        <v>2466</v>
      </c>
      <c r="U26" s="102">
        <v>3529</v>
      </c>
      <c r="V26" s="103">
        <v>293</v>
      </c>
      <c r="W26" s="103">
        <v>5849</v>
      </c>
      <c r="X26" s="104">
        <v>9671</v>
      </c>
      <c r="Y26" s="105"/>
    </row>
    <row r="27" spans="1:25" outlineLevel="2" x14ac:dyDescent="0.2">
      <c r="A27" s="467"/>
      <c r="B27" s="95">
        <v>810017</v>
      </c>
      <c r="C27" s="14" t="s">
        <v>352</v>
      </c>
      <c r="D27" s="35" t="s">
        <v>198</v>
      </c>
      <c r="E27" s="69">
        <v>831</v>
      </c>
      <c r="F27" s="13">
        <v>68</v>
      </c>
      <c r="G27" s="13">
        <v>1309</v>
      </c>
      <c r="H27" s="68">
        <v>2208</v>
      </c>
      <c r="I27" s="69">
        <v>967</v>
      </c>
      <c r="J27" s="13">
        <v>92</v>
      </c>
      <c r="K27" s="13">
        <v>1510</v>
      </c>
      <c r="L27" s="68">
        <v>2569</v>
      </c>
      <c r="M27" s="69">
        <v>671</v>
      </c>
      <c r="N27" s="13">
        <v>63</v>
      </c>
      <c r="O27" s="13">
        <v>1234</v>
      </c>
      <c r="P27" s="68">
        <v>1968</v>
      </c>
      <c r="Q27" s="69">
        <v>846</v>
      </c>
      <c r="R27" s="13">
        <v>61</v>
      </c>
      <c r="S27" s="13">
        <v>1399</v>
      </c>
      <c r="T27" s="68">
        <v>2306</v>
      </c>
      <c r="U27" s="69">
        <v>3315</v>
      </c>
      <c r="V27" s="13">
        <v>284</v>
      </c>
      <c r="W27" s="67">
        <v>5452</v>
      </c>
      <c r="X27" s="68">
        <v>9051</v>
      </c>
      <c r="Y27" s="65"/>
    </row>
    <row r="28" spans="1:25" ht="13.5" outlineLevel="2" thickBot="1" x14ac:dyDescent="0.25">
      <c r="A28" s="468"/>
      <c r="B28" s="96">
        <v>810017</v>
      </c>
      <c r="C28" s="114" t="s">
        <v>351</v>
      </c>
      <c r="D28" s="42" t="s">
        <v>199</v>
      </c>
      <c r="E28" s="75">
        <v>46</v>
      </c>
      <c r="F28" s="76">
        <v>1</v>
      </c>
      <c r="G28" s="76">
        <v>88</v>
      </c>
      <c r="H28" s="74">
        <v>135</v>
      </c>
      <c r="I28" s="75">
        <v>59</v>
      </c>
      <c r="J28" s="76">
        <v>1</v>
      </c>
      <c r="K28" s="76">
        <v>136</v>
      </c>
      <c r="L28" s="74">
        <v>196</v>
      </c>
      <c r="M28" s="75">
        <v>47</v>
      </c>
      <c r="N28" s="76">
        <v>3</v>
      </c>
      <c r="O28" s="76">
        <v>79</v>
      </c>
      <c r="P28" s="74">
        <v>129</v>
      </c>
      <c r="Q28" s="75">
        <v>62</v>
      </c>
      <c r="R28" s="76">
        <v>4</v>
      </c>
      <c r="S28" s="76">
        <v>94</v>
      </c>
      <c r="T28" s="74">
        <v>160</v>
      </c>
      <c r="U28" s="75">
        <v>214</v>
      </c>
      <c r="V28" s="76">
        <v>9</v>
      </c>
      <c r="W28" s="73">
        <v>397</v>
      </c>
      <c r="X28" s="74">
        <v>620</v>
      </c>
      <c r="Y28" s="65"/>
    </row>
    <row r="29" spans="1:25" s="106" customFormat="1" outlineLevel="1" x14ac:dyDescent="0.2">
      <c r="A29" s="464">
        <v>810026</v>
      </c>
      <c r="B29" s="97">
        <v>810026</v>
      </c>
      <c r="C29" s="100" t="s">
        <v>95</v>
      </c>
      <c r="D29" s="101" t="s">
        <v>335</v>
      </c>
      <c r="E29" s="102">
        <v>33</v>
      </c>
      <c r="F29" s="103">
        <v>4</v>
      </c>
      <c r="G29" s="103">
        <v>69</v>
      </c>
      <c r="H29" s="104">
        <v>106</v>
      </c>
      <c r="I29" s="102">
        <v>42</v>
      </c>
      <c r="J29" s="103">
        <v>3</v>
      </c>
      <c r="K29" s="103">
        <v>93</v>
      </c>
      <c r="L29" s="104">
        <v>138</v>
      </c>
      <c r="M29" s="102">
        <v>5</v>
      </c>
      <c r="N29" s="103">
        <v>0</v>
      </c>
      <c r="O29" s="103">
        <v>4</v>
      </c>
      <c r="P29" s="104">
        <v>9</v>
      </c>
      <c r="Q29" s="102">
        <v>25</v>
      </c>
      <c r="R29" s="103">
        <v>2</v>
      </c>
      <c r="S29" s="103">
        <v>30</v>
      </c>
      <c r="T29" s="104">
        <v>57</v>
      </c>
      <c r="U29" s="102">
        <v>105</v>
      </c>
      <c r="V29" s="103">
        <v>9</v>
      </c>
      <c r="W29" s="103">
        <v>196</v>
      </c>
      <c r="X29" s="104">
        <v>310</v>
      </c>
      <c r="Y29" s="105"/>
    </row>
    <row r="30" spans="1:25" hidden="1" outlineLevel="2" x14ac:dyDescent="0.2">
      <c r="A30" s="465"/>
      <c r="B30" s="95">
        <v>810026</v>
      </c>
      <c r="C30" s="14" t="s">
        <v>352</v>
      </c>
      <c r="D30" s="58" t="s">
        <v>198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t="13.5" outlineLevel="2" thickBot="1" x14ac:dyDescent="0.25">
      <c r="A31" s="475"/>
      <c r="B31" s="96">
        <v>810026</v>
      </c>
      <c r="C31" s="114" t="s">
        <v>351</v>
      </c>
      <c r="D31" s="59" t="s">
        <v>199</v>
      </c>
      <c r="E31" s="75">
        <v>33</v>
      </c>
      <c r="F31" s="76">
        <v>4</v>
      </c>
      <c r="G31" s="76">
        <v>69</v>
      </c>
      <c r="H31" s="74">
        <v>106</v>
      </c>
      <c r="I31" s="75">
        <v>42</v>
      </c>
      <c r="J31" s="76">
        <v>3</v>
      </c>
      <c r="K31" s="76">
        <v>93</v>
      </c>
      <c r="L31" s="74">
        <v>138</v>
      </c>
      <c r="M31" s="75">
        <v>5</v>
      </c>
      <c r="N31" s="76">
        <v>0</v>
      </c>
      <c r="O31" s="76">
        <v>4</v>
      </c>
      <c r="P31" s="74">
        <v>9</v>
      </c>
      <c r="Q31" s="75">
        <v>25</v>
      </c>
      <c r="R31" s="76">
        <v>2</v>
      </c>
      <c r="S31" s="76">
        <v>30</v>
      </c>
      <c r="T31" s="74">
        <v>57</v>
      </c>
      <c r="U31" s="75">
        <v>105</v>
      </c>
      <c r="V31" s="76">
        <v>9</v>
      </c>
      <c r="W31" s="73">
        <v>196</v>
      </c>
      <c r="X31" s="74">
        <v>310</v>
      </c>
      <c r="Y31" s="65"/>
    </row>
    <row r="32" spans="1:25" s="106" customFormat="1" outlineLevel="1" x14ac:dyDescent="0.2">
      <c r="A32" s="464">
        <v>810206</v>
      </c>
      <c r="B32" s="97">
        <v>810206</v>
      </c>
      <c r="C32" s="100" t="s">
        <v>96</v>
      </c>
      <c r="D32" s="101" t="s">
        <v>335</v>
      </c>
      <c r="E32" s="102">
        <v>278</v>
      </c>
      <c r="F32" s="103">
        <v>1</v>
      </c>
      <c r="G32" s="103">
        <v>716</v>
      </c>
      <c r="H32" s="104">
        <v>995</v>
      </c>
      <c r="I32" s="102">
        <v>259</v>
      </c>
      <c r="J32" s="103">
        <v>6</v>
      </c>
      <c r="K32" s="103">
        <v>478</v>
      </c>
      <c r="L32" s="104">
        <v>743</v>
      </c>
      <c r="M32" s="102">
        <v>266</v>
      </c>
      <c r="N32" s="103">
        <v>10</v>
      </c>
      <c r="O32" s="103">
        <v>715</v>
      </c>
      <c r="P32" s="104">
        <v>991</v>
      </c>
      <c r="Q32" s="102">
        <v>201</v>
      </c>
      <c r="R32" s="103">
        <v>6</v>
      </c>
      <c r="S32" s="103">
        <v>452</v>
      </c>
      <c r="T32" s="104">
        <v>659</v>
      </c>
      <c r="U32" s="102">
        <v>1004</v>
      </c>
      <c r="V32" s="103">
        <v>23</v>
      </c>
      <c r="W32" s="103">
        <v>2361</v>
      </c>
      <c r="X32" s="104">
        <v>3388</v>
      </c>
      <c r="Y32" s="105"/>
    </row>
    <row r="33" spans="1:25" outlineLevel="2" x14ac:dyDescent="0.2">
      <c r="A33" s="465"/>
      <c r="B33" s="95">
        <v>810206</v>
      </c>
      <c r="C33" s="14" t="s">
        <v>352</v>
      </c>
      <c r="D33" s="58" t="s">
        <v>198</v>
      </c>
      <c r="E33" s="69">
        <v>277</v>
      </c>
      <c r="F33" s="13">
        <v>1</v>
      </c>
      <c r="G33" s="13">
        <v>703</v>
      </c>
      <c r="H33" s="68">
        <v>981</v>
      </c>
      <c r="I33" s="69">
        <v>255</v>
      </c>
      <c r="J33" s="13">
        <v>6</v>
      </c>
      <c r="K33" s="13">
        <v>463</v>
      </c>
      <c r="L33" s="68">
        <v>724</v>
      </c>
      <c r="M33" s="69">
        <v>262</v>
      </c>
      <c r="N33" s="13">
        <v>10</v>
      </c>
      <c r="O33" s="13">
        <v>708</v>
      </c>
      <c r="P33" s="68">
        <v>980</v>
      </c>
      <c r="Q33" s="69">
        <v>193</v>
      </c>
      <c r="R33" s="13">
        <v>4</v>
      </c>
      <c r="S33" s="13">
        <v>443</v>
      </c>
      <c r="T33" s="68">
        <v>640</v>
      </c>
      <c r="U33" s="69">
        <v>987</v>
      </c>
      <c r="V33" s="13">
        <v>21</v>
      </c>
      <c r="W33" s="67">
        <v>2317</v>
      </c>
      <c r="X33" s="68">
        <v>3325</v>
      </c>
      <c r="Y33" s="65"/>
    </row>
    <row r="34" spans="1:25" ht="13.5" outlineLevel="2" thickBot="1" x14ac:dyDescent="0.25">
      <c r="A34" s="475"/>
      <c r="B34" s="96">
        <v>810206</v>
      </c>
      <c r="C34" s="114" t="s">
        <v>351</v>
      </c>
      <c r="D34" s="59" t="s">
        <v>199</v>
      </c>
      <c r="E34" s="75">
        <v>1</v>
      </c>
      <c r="F34" s="76">
        <v>0</v>
      </c>
      <c r="G34" s="76">
        <v>13</v>
      </c>
      <c r="H34" s="74">
        <v>14</v>
      </c>
      <c r="I34" s="75">
        <v>4</v>
      </c>
      <c r="J34" s="76">
        <v>0</v>
      </c>
      <c r="K34" s="76">
        <v>15</v>
      </c>
      <c r="L34" s="74">
        <v>19</v>
      </c>
      <c r="M34" s="75">
        <v>4</v>
      </c>
      <c r="N34" s="76">
        <v>0</v>
      </c>
      <c r="O34" s="76">
        <v>7</v>
      </c>
      <c r="P34" s="74">
        <v>11</v>
      </c>
      <c r="Q34" s="75">
        <v>8</v>
      </c>
      <c r="R34" s="76">
        <v>2</v>
      </c>
      <c r="S34" s="76">
        <v>9</v>
      </c>
      <c r="T34" s="74">
        <v>19</v>
      </c>
      <c r="U34" s="75">
        <v>17</v>
      </c>
      <c r="V34" s="76">
        <v>2</v>
      </c>
      <c r="W34" s="73">
        <v>44</v>
      </c>
      <c r="X34" s="74">
        <v>63</v>
      </c>
      <c r="Y34" s="65"/>
    </row>
    <row r="35" spans="1:25" ht="12.75" customHeight="1" thickBot="1" x14ac:dyDescent="0.25">
      <c r="A35" s="55"/>
      <c r="B35" s="93"/>
      <c r="C35" s="54" t="s">
        <v>5</v>
      </c>
      <c r="D35" s="50"/>
      <c r="E35" s="61">
        <v>4178</v>
      </c>
      <c r="F35" s="62">
        <v>19</v>
      </c>
      <c r="G35" s="63">
        <v>20</v>
      </c>
      <c r="H35" s="64">
        <v>4217</v>
      </c>
      <c r="I35" s="61">
        <v>3663</v>
      </c>
      <c r="J35" s="62">
        <v>13</v>
      </c>
      <c r="K35" s="63">
        <v>19</v>
      </c>
      <c r="L35" s="64">
        <v>3695</v>
      </c>
      <c r="M35" s="61">
        <v>3281</v>
      </c>
      <c r="N35" s="62">
        <v>13</v>
      </c>
      <c r="O35" s="63">
        <v>17</v>
      </c>
      <c r="P35" s="64">
        <v>3311</v>
      </c>
      <c r="Q35" s="61">
        <v>4846</v>
      </c>
      <c r="R35" s="62">
        <v>20</v>
      </c>
      <c r="S35" s="63">
        <v>14</v>
      </c>
      <c r="T35" s="64">
        <v>4880</v>
      </c>
      <c r="U35" s="61">
        <v>15968</v>
      </c>
      <c r="V35" s="62">
        <v>65</v>
      </c>
      <c r="W35" s="63">
        <v>70</v>
      </c>
      <c r="X35" s="64">
        <v>16103</v>
      </c>
      <c r="Y35" s="65"/>
    </row>
    <row r="36" spans="1:25" s="106" customFormat="1" outlineLevel="1" x14ac:dyDescent="0.2">
      <c r="A36" s="466">
        <v>810032</v>
      </c>
      <c r="B36" s="97">
        <v>810032</v>
      </c>
      <c r="C36" s="100" t="s">
        <v>97</v>
      </c>
      <c r="D36" s="101" t="s">
        <v>335</v>
      </c>
      <c r="E36" s="102">
        <v>4178</v>
      </c>
      <c r="F36" s="103">
        <v>19</v>
      </c>
      <c r="G36" s="103">
        <v>20</v>
      </c>
      <c r="H36" s="104">
        <v>4217</v>
      </c>
      <c r="I36" s="102">
        <v>3663</v>
      </c>
      <c r="J36" s="103">
        <v>13</v>
      </c>
      <c r="K36" s="103">
        <v>19</v>
      </c>
      <c r="L36" s="104">
        <v>3695</v>
      </c>
      <c r="M36" s="102">
        <v>3281</v>
      </c>
      <c r="N36" s="103">
        <v>13</v>
      </c>
      <c r="O36" s="103">
        <v>17</v>
      </c>
      <c r="P36" s="104">
        <v>3311</v>
      </c>
      <c r="Q36" s="102">
        <v>4846</v>
      </c>
      <c r="R36" s="103">
        <v>20</v>
      </c>
      <c r="S36" s="103">
        <v>14</v>
      </c>
      <c r="T36" s="104">
        <v>4880</v>
      </c>
      <c r="U36" s="102">
        <v>15968</v>
      </c>
      <c r="V36" s="103">
        <v>65</v>
      </c>
      <c r="W36" s="103">
        <v>70</v>
      </c>
      <c r="X36" s="104">
        <v>16103</v>
      </c>
      <c r="Y36" s="105"/>
    </row>
    <row r="37" spans="1:25" outlineLevel="2" x14ac:dyDescent="0.2">
      <c r="A37" s="467"/>
      <c r="B37" s="95">
        <v>810032</v>
      </c>
      <c r="C37" s="14" t="s">
        <v>352</v>
      </c>
      <c r="D37" s="35" t="s">
        <v>198</v>
      </c>
      <c r="E37" s="69">
        <v>3514</v>
      </c>
      <c r="F37" s="13">
        <v>17</v>
      </c>
      <c r="G37" s="13">
        <v>18</v>
      </c>
      <c r="H37" s="68">
        <v>3549</v>
      </c>
      <c r="I37" s="69">
        <v>2965</v>
      </c>
      <c r="J37" s="13">
        <v>11</v>
      </c>
      <c r="K37" s="13">
        <v>14</v>
      </c>
      <c r="L37" s="68">
        <v>2990</v>
      </c>
      <c r="M37" s="69">
        <v>2677</v>
      </c>
      <c r="N37" s="13">
        <v>11</v>
      </c>
      <c r="O37" s="13">
        <v>13</v>
      </c>
      <c r="P37" s="68">
        <v>2701</v>
      </c>
      <c r="Q37" s="69">
        <v>4154</v>
      </c>
      <c r="R37" s="13">
        <v>15</v>
      </c>
      <c r="S37" s="13">
        <v>11</v>
      </c>
      <c r="T37" s="68">
        <v>4180</v>
      </c>
      <c r="U37" s="69">
        <v>13310</v>
      </c>
      <c r="V37" s="13">
        <v>54</v>
      </c>
      <c r="W37" s="67">
        <v>56</v>
      </c>
      <c r="X37" s="68">
        <v>13420</v>
      </c>
      <c r="Y37" s="65"/>
    </row>
    <row r="38" spans="1:25" ht="13.5" outlineLevel="2" thickBot="1" x14ac:dyDescent="0.25">
      <c r="A38" s="468"/>
      <c r="B38" s="96">
        <v>810032</v>
      </c>
      <c r="C38" s="114" t="s">
        <v>351</v>
      </c>
      <c r="D38" s="42" t="s">
        <v>199</v>
      </c>
      <c r="E38" s="75">
        <v>664</v>
      </c>
      <c r="F38" s="76">
        <v>2</v>
      </c>
      <c r="G38" s="76">
        <v>2</v>
      </c>
      <c r="H38" s="74">
        <v>668</v>
      </c>
      <c r="I38" s="75">
        <v>698</v>
      </c>
      <c r="J38" s="76">
        <v>2</v>
      </c>
      <c r="K38" s="76">
        <v>5</v>
      </c>
      <c r="L38" s="74">
        <v>705</v>
      </c>
      <c r="M38" s="75">
        <v>604</v>
      </c>
      <c r="N38" s="76">
        <v>2</v>
      </c>
      <c r="O38" s="76">
        <v>4</v>
      </c>
      <c r="P38" s="74">
        <v>610</v>
      </c>
      <c r="Q38" s="75">
        <v>692</v>
      </c>
      <c r="R38" s="76">
        <v>5</v>
      </c>
      <c r="S38" s="76">
        <v>3</v>
      </c>
      <c r="T38" s="74">
        <v>700</v>
      </c>
      <c r="U38" s="75">
        <v>2658</v>
      </c>
      <c r="V38" s="76">
        <v>11</v>
      </c>
      <c r="W38" s="73">
        <v>14</v>
      </c>
      <c r="X38" s="74">
        <v>2683</v>
      </c>
      <c r="Y38" s="65"/>
    </row>
    <row r="39" spans="1:25" ht="12.75" customHeight="1" thickBot="1" x14ac:dyDescent="0.25">
      <c r="A39" s="55"/>
      <c r="B39" s="93"/>
      <c r="C39" s="54" t="s">
        <v>6</v>
      </c>
      <c r="D39" s="50"/>
      <c r="E39" s="61">
        <v>2924</v>
      </c>
      <c r="F39" s="62">
        <v>2</v>
      </c>
      <c r="G39" s="63">
        <v>187</v>
      </c>
      <c r="H39" s="64">
        <v>3113</v>
      </c>
      <c r="I39" s="61">
        <v>3666</v>
      </c>
      <c r="J39" s="62">
        <v>0</v>
      </c>
      <c r="K39" s="63">
        <v>164</v>
      </c>
      <c r="L39" s="64">
        <v>3830</v>
      </c>
      <c r="M39" s="61">
        <v>3342</v>
      </c>
      <c r="N39" s="62">
        <v>1</v>
      </c>
      <c r="O39" s="63">
        <v>148</v>
      </c>
      <c r="P39" s="64">
        <v>3491</v>
      </c>
      <c r="Q39" s="61">
        <v>4821</v>
      </c>
      <c r="R39" s="62">
        <v>4</v>
      </c>
      <c r="S39" s="63">
        <v>262</v>
      </c>
      <c r="T39" s="64">
        <v>5087</v>
      </c>
      <c r="U39" s="61">
        <v>14753</v>
      </c>
      <c r="V39" s="62">
        <v>7</v>
      </c>
      <c r="W39" s="63">
        <v>761</v>
      </c>
      <c r="X39" s="64">
        <v>15521</v>
      </c>
      <c r="Y39" s="65"/>
    </row>
    <row r="40" spans="1:25" s="106" customFormat="1" outlineLevel="1" x14ac:dyDescent="0.2">
      <c r="A40" s="466">
        <v>810039</v>
      </c>
      <c r="B40" s="97">
        <v>810039</v>
      </c>
      <c r="C40" s="100" t="s">
        <v>98</v>
      </c>
      <c r="D40" s="101" t="s">
        <v>335</v>
      </c>
      <c r="E40" s="102">
        <v>2043</v>
      </c>
      <c r="F40" s="103">
        <v>2</v>
      </c>
      <c r="G40" s="103">
        <v>185</v>
      </c>
      <c r="H40" s="104">
        <v>2230</v>
      </c>
      <c r="I40" s="102">
        <v>2799</v>
      </c>
      <c r="J40" s="103">
        <v>0</v>
      </c>
      <c r="K40" s="103">
        <v>163</v>
      </c>
      <c r="L40" s="104">
        <v>2962</v>
      </c>
      <c r="M40" s="102">
        <v>2500</v>
      </c>
      <c r="N40" s="103">
        <v>0</v>
      </c>
      <c r="O40" s="103">
        <v>144</v>
      </c>
      <c r="P40" s="104">
        <v>2644</v>
      </c>
      <c r="Q40" s="102">
        <v>3482</v>
      </c>
      <c r="R40" s="103">
        <v>4</v>
      </c>
      <c r="S40" s="103">
        <v>260</v>
      </c>
      <c r="T40" s="104">
        <v>3746</v>
      </c>
      <c r="U40" s="102">
        <v>10824</v>
      </c>
      <c r="V40" s="103">
        <v>6</v>
      </c>
      <c r="W40" s="103">
        <v>752</v>
      </c>
      <c r="X40" s="104">
        <v>11582</v>
      </c>
      <c r="Y40" s="105"/>
    </row>
    <row r="41" spans="1:25" outlineLevel="2" x14ac:dyDescent="0.2">
      <c r="A41" s="467"/>
      <c r="B41" s="95">
        <v>810039</v>
      </c>
      <c r="C41" s="14" t="s">
        <v>352</v>
      </c>
      <c r="D41" s="35" t="s">
        <v>198</v>
      </c>
      <c r="E41" s="69">
        <v>1845</v>
      </c>
      <c r="F41" s="13">
        <v>2</v>
      </c>
      <c r="G41" s="13">
        <v>173</v>
      </c>
      <c r="H41" s="68">
        <v>2020</v>
      </c>
      <c r="I41" s="69">
        <v>2519</v>
      </c>
      <c r="J41" s="13">
        <v>0</v>
      </c>
      <c r="K41" s="13">
        <v>149</v>
      </c>
      <c r="L41" s="68">
        <v>2668</v>
      </c>
      <c r="M41" s="69">
        <v>2287</v>
      </c>
      <c r="N41" s="13">
        <v>0</v>
      </c>
      <c r="O41" s="13">
        <v>137</v>
      </c>
      <c r="P41" s="68">
        <v>2424</v>
      </c>
      <c r="Q41" s="69">
        <v>3141</v>
      </c>
      <c r="R41" s="13">
        <v>3</v>
      </c>
      <c r="S41" s="13">
        <v>240</v>
      </c>
      <c r="T41" s="68">
        <v>3384</v>
      </c>
      <c r="U41" s="69">
        <v>9792</v>
      </c>
      <c r="V41" s="13">
        <v>5</v>
      </c>
      <c r="W41" s="67">
        <v>699</v>
      </c>
      <c r="X41" s="68">
        <v>10496</v>
      </c>
      <c r="Y41" s="65"/>
    </row>
    <row r="42" spans="1:25" ht="13.5" outlineLevel="2" thickBot="1" x14ac:dyDescent="0.25">
      <c r="A42" s="468"/>
      <c r="B42" s="96">
        <v>810039</v>
      </c>
      <c r="C42" s="114" t="s">
        <v>351</v>
      </c>
      <c r="D42" s="42" t="s">
        <v>199</v>
      </c>
      <c r="E42" s="75">
        <v>198</v>
      </c>
      <c r="F42" s="76">
        <v>0</v>
      </c>
      <c r="G42" s="76">
        <v>12</v>
      </c>
      <c r="H42" s="74">
        <v>210</v>
      </c>
      <c r="I42" s="75">
        <v>280</v>
      </c>
      <c r="J42" s="76">
        <v>0</v>
      </c>
      <c r="K42" s="76">
        <v>14</v>
      </c>
      <c r="L42" s="74">
        <v>294</v>
      </c>
      <c r="M42" s="75">
        <v>213</v>
      </c>
      <c r="N42" s="76">
        <v>0</v>
      </c>
      <c r="O42" s="76">
        <v>7</v>
      </c>
      <c r="P42" s="74">
        <v>220</v>
      </c>
      <c r="Q42" s="75">
        <v>341</v>
      </c>
      <c r="R42" s="76">
        <v>1</v>
      </c>
      <c r="S42" s="76">
        <v>20</v>
      </c>
      <c r="T42" s="74">
        <v>362</v>
      </c>
      <c r="U42" s="75">
        <v>1032</v>
      </c>
      <c r="V42" s="76">
        <v>1</v>
      </c>
      <c r="W42" s="73">
        <v>53</v>
      </c>
      <c r="X42" s="74">
        <v>1086</v>
      </c>
      <c r="Y42" s="65"/>
    </row>
    <row r="43" spans="1:25" s="106" customFormat="1" outlineLevel="1" x14ac:dyDescent="0.2">
      <c r="A43" s="464">
        <v>810040</v>
      </c>
      <c r="B43" s="97">
        <v>810040</v>
      </c>
      <c r="C43" s="100" t="s">
        <v>99</v>
      </c>
      <c r="D43" s="101" t="s">
        <v>335</v>
      </c>
      <c r="E43" s="102">
        <v>881</v>
      </c>
      <c r="F43" s="103">
        <v>0</v>
      </c>
      <c r="G43" s="103">
        <v>2</v>
      </c>
      <c r="H43" s="104">
        <v>883</v>
      </c>
      <c r="I43" s="102">
        <v>867</v>
      </c>
      <c r="J43" s="103">
        <v>0</v>
      </c>
      <c r="K43" s="103">
        <v>1</v>
      </c>
      <c r="L43" s="104">
        <v>868</v>
      </c>
      <c r="M43" s="102">
        <v>842</v>
      </c>
      <c r="N43" s="103">
        <v>1</v>
      </c>
      <c r="O43" s="103">
        <v>4</v>
      </c>
      <c r="P43" s="104">
        <v>847</v>
      </c>
      <c r="Q43" s="102">
        <v>1339</v>
      </c>
      <c r="R43" s="103">
        <v>0</v>
      </c>
      <c r="S43" s="103">
        <v>2</v>
      </c>
      <c r="T43" s="104">
        <v>1341</v>
      </c>
      <c r="U43" s="102">
        <v>3929</v>
      </c>
      <c r="V43" s="103">
        <v>1</v>
      </c>
      <c r="W43" s="103">
        <v>9</v>
      </c>
      <c r="X43" s="104">
        <v>3939</v>
      </c>
      <c r="Y43" s="105"/>
    </row>
    <row r="44" spans="1:25" outlineLevel="2" x14ac:dyDescent="0.2">
      <c r="A44" s="465"/>
      <c r="B44" s="95">
        <v>810040</v>
      </c>
      <c r="C44" s="14" t="s">
        <v>352</v>
      </c>
      <c r="D44" s="58" t="s">
        <v>198</v>
      </c>
      <c r="E44" s="69">
        <v>742</v>
      </c>
      <c r="F44" s="13">
        <v>0</v>
      </c>
      <c r="G44" s="13">
        <v>1</v>
      </c>
      <c r="H44" s="68">
        <v>743</v>
      </c>
      <c r="I44" s="69">
        <v>757</v>
      </c>
      <c r="J44" s="13">
        <v>0</v>
      </c>
      <c r="K44" s="13">
        <v>0</v>
      </c>
      <c r="L44" s="68">
        <v>757</v>
      </c>
      <c r="M44" s="69">
        <v>759</v>
      </c>
      <c r="N44" s="13">
        <v>0</v>
      </c>
      <c r="O44" s="13">
        <v>4</v>
      </c>
      <c r="P44" s="68">
        <v>763</v>
      </c>
      <c r="Q44" s="69">
        <v>1252</v>
      </c>
      <c r="R44" s="13">
        <v>0</v>
      </c>
      <c r="S44" s="13">
        <v>2</v>
      </c>
      <c r="T44" s="68">
        <v>1254</v>
      </c>
      <c r="U44" s="69">
        <v>3510</v>
      </c>
      <c r="V44" s="13">
        <v>0</v>
      </c>
      <c r="W44" s="67">
        <v>7</v>
      </c>
      <c r="X44" s="68">
        <v>3517</v>
      </c>
      <c r="Y44" s="65"/>
    </row>
    <row r="45" spans="1:25" ht="13.5" outlineLevel="2" thickBot="1" x14ac:dyDescent="0.25">
      <c r="A45" s="475"/>
      <c r="B45" s="96">
        <v>810040</v>
      </c>
      <c r="C45" s="114" t="s">
        <v>351</v>
      </c>
      <c r="D45" s="59" t="s">
        <v>199</v>
      </c>
      <c r="E45" s="75">
        <v>139</v>
      </c>
      <c r="F45" s="76">
        <v>0</v>
      </c>
      <c r="G45" s="76">
        <v>1</v>
      </c>
      <c r="H45" s="74">
        <v>140</v>
      </c>
      <c r="I45" s="75">
        <v>110</v>
      </c>
      <c r="J45" s="76">
        <v>0</v>
      </c>
      <c r="K45" s="76">
        <v>1</v>
      </c>
      <c r="L45" s="74">
        <v>111</v>
      </c>
      <c r="M45" s="75">
        <v>83</v>
      </c>
      <c r="N45" s="76">
        <v>1</v>
      </c>
      <c r="O45" s="76">
        <v>0</v>
      </c>
      <c r="P45" s="74">
        <v>84</v>
      </c>
      <c r="Q45" s="75">
        <v>87</v>
      </c>
      <c r="R45" s="76">
        <v>0</v>
      </c>
      <c r="S45" s="76">
        <v>0</v>
      </c>
      <c r="T45" s="74">
        <v>87</v>
      </c>
      <c r="U45" s="75">
        <v>419</v>
      </c>
      <c r="V45" s="76">
        <v>1</v>
      </c>
      <c r="W45" s="73">
        <v>2</v>
      </c>
      <c r="X45" s="74">
        <v>422</v>
      </c>
      <c r="Y45" s="65"/>
    </row>
    <row r="46" spans="1:25" ht="12.75" customHeight="1" thickBot="1" x14ac:dyDescent="0.25">
      <c r="A46" s="55"/>
      <c r="B46" s="93"/>
      <c r="C46" s="54" t="s">
        <v>7</v>
      </c>
      <c r="D46" s="50"/>
      <c r="E46" s="61">
        <v>298</v>
      </c>
      <c r="F46" s="62">
        <v>1320</v>
      </c>
      <c r="G46" s="63">
        <v>49</v>
      </c>
      <c r="H46" s="64">
        <v>1667</v>
      </c>
      <c r="I46" s="61">
        <v>283</v>
      </c>
      <c r="J46" s="62">
        <v>1322</v>
      </c>
      <c r="K46" s="63">
        <v>55</v>
      </c>
      <c r="L46" s="64">
        <v>1660</v>
      </c>
      <c r="M46" s="61">
        <v>223</v>
      </c>
      <c r="N46" s="62">
        <v>1106</v>
      </c>
      <c r="O46" s="63">
        <v>40</v>
      </c>
      <c r="P46" s="64">
        <v>1369</v>
      </c>
      <c r="Q46" s="61">
        <v>285</v>
      </c>
      <c r="R46" s="62">
        <v>1208</v>
      </c>
      <c r="S46" s="63">
        <v>51</v>
      </c>
      <c r="T46" s="64">
        <v>1544</v>
      </c>
      <c r="U46" s="61">
        <v>1089</v>
      </c>
      <c r="V46" s="62">
        <v>4956</v>
      </c>
      <c r="W46" s="63">
        <v>195</v>
      </c>
      <c r="X46" s="64">
        <v>6240</v>
      </c>
      <c r="Y46" s="65"/>
    </row>
    <row r="47" spans="1:25" s="106" customFormat="1" outlineLevel="1" x14ac:dyDescent="0.2">
      <c r="A47" s="466">
        <v>810058</v>
      </c>
      <c r="B47" s="97">
        <v>810058</v>
      </c>
      <c r="C47" s="100" t="s">
        <v>100</v>
      </c>
      <c r="D47" s="101" t="s">
        <v>335</v>
      </c>
      <c r="E47" s="102">
        <v>298</v>
      </c>
      <c r="F47" s="103">
        <v>1314</v>
      </c>
      <c r="G47" s="103">
        <v>49</v>
      </c>
      <c r="H47" s="104">
        <v>1661</v>
      </c>
      <c r="I47" s="102">
        <v>283</v>
      </c>
      <c r="J47" s="103">
        <v>1316</v>
      </c>
      <c r="K47" s="103">
        <v>55</v>
      </c>
      <c r="L47" s="104">
        <v>1654</v>
      </c>
      <c r="M47" s="102">
        <v>223</v>
      </c>
      <c r="N47" s="103">
        <v>1104</v>
      </c>
      <c r="O47" s="103">
        <v>40</v>
      </c>
      <c r="P47" s="104">
        <v>1367</v>
      </c>
      <c r="Q47" s="102">
        <v>285</v>
      </c>
      <c r="R47" s="103">
        <v>1207</v>
      </c>
      <c r="S47" s="103">
        <v>51</v>
      </c>
      <c r="T47" s="104">
        <v>1543</v>
      </c>
      <c r="U47" s="102">
        <v>1089</v>
      </c>
      <c r="V47" s="103">
        <v>4941</v>
      </c>
      <c r="W47" s="103">
        <v>195</v>
      </c>
      <c r="X47" s="104">
        <v>6225</v>
      </c>
      <c r="Y47" s="105"/>
    </row>
    <row r="48" spans="1:25" outlineLevel="2" x14ac:dyDescent="0.2">
      <c r="A48" s="467"/>
      <c r="B48" s="95">
        <v>810058</v>
      </c>
      <c r="C48" s="14" t="s">
        <v>352</v>
      </c>
      <c r="D48" s="35" t="s">
        <v>198</v>
      </c>
      <c r="E48" s="69">
        <v>277</v>
      </c>
      <c r="F48" s="13">
        <v>1229</v>
      </c>
      <c r="G48" s="13">
        <v>44</v>
      </c>
      <c r="H48" s="68">
        <v>1550</v>
      </c>
      <c r="I48" s="69">
        <v>259</v>
      </c>
      <c r="J48" s="13">
        <v>1148</v>
      </c>
      <c r="K48" s="13">
        <v>40</v>
      </c>
      <c r="L48" s="68">
        <v>1447</v>
      </c>
      <c r="M48" s="69">
        <v>205</v>
      </c>
      <c r="N48" s="13">
        <v>985</v>
      </c>
      <c r="O48" s="13">
        <v>33</v>
      </c>
      <c r="P48" s="68">
        <v>1223</v>
      </c>
      <c r="Q48" s="69">
        <v>252</v>
      </c>
      <c r="R48" s="13">
        <v>1064</v>
      </c>
      <c r="S48" s="13">
        <v>43</v>
      </c>
      <c r="T48" s="68">
        <v>1359</v>
      </c>
      <c r="U48" s="69">
        <v>993</v>
      </c>
      <c r="V48" s="13">
        <v>4426</v>
      </c>
      <c r="W48" s="67">
        <v>160</v>
      </c>
      <c r="X48" s="68">
        <v>5579</v>
      </c>
      <c r="Y48" s="65"/>
    </row>
    <row r="49" spans="1:25" ht="13.5" outlineLevel="2" thickBot="1" x14ac:dyDescent="0.25">
      <c r="A49" s="468"/>
      <c r="B49" s="96">
        <v>810058</v>
      </c>
      <c r="C49" s="114" t="s">
        <v>351</v>
      </c>
      <c r="D49" s="42" t="s">
        <v>199</v>
      </c>
      <c r="E49" s="75">
        <v>21</v>
      </c>
      <c r="F49" s="76">
        <v>85</v>
      </c>
      <c r="G49" s="76">
        <v>5</v>
      </c>
      <c r="H49" s="74">
        <v>111</v>
      </c>
      <c r="I49" s="75">
        <v>24</v>
      </c>
      <c r="J49" s="76">
        <v>168</v>
      </c>
      <c r="K49" s="76">
        <v>15</v>
      </c>
      <c r="L49" s="74">
        <v>207</v>
      </c>
      <c r="M49" s="75">
        <v>18</v>
      </c>
      <c r="N49" s="76">
        <v>119</v>
      </c>
      <c r="O49" s="76">
        <v>7</v>
      </c>
      <c r="P49" s="74">
        <v>144</v>
      </c>
      <c r="Q49" s="75">
        <v>33</v>
      </c>
      <c r="R49" s="76">
        <v>143</v>
      </c>
      <c r="S49" s="76">
        <v>8</v>
      </c>
      <c r="T49" s="74">
        <v>184</v>
      </c>
      <c r="U49" s="75">
        <v>96</v>
      </c>
      <c r="V49" s="76">
        <v>515</v>
      </c>
      <c r="W49" s="73">
        <v>35</v>
      </c>
      <c r="X49" s="74">
        <v>646</v>
      </c>
      <c r="Y49" s="65"/>
    </row>
    <row r="50" spans="1:25" s="106" customFormat="1" outlineLevel="1" x14ac:dyDescent="0.2">
      <c r="A50" s="464">
        <v>810162</v>
      </c>
      <c r="B50" s="97">
        <v>810162</v>
      </c>
      <c r="C50" s="100" t="s">
        <v>101</v>
      </c>
      <c r="D50" s="101" t="s">
        <v>335</v>
      </c>
      <c r="E50" s="102">
        <v>0</v>
      </c>
      <c r="F50" s="103">
        <v>6</v>
      </c>
      <c r="G50" s="103">
        <v>0</v>
      </c>
      <c r="H50" s="104">
        <v>6</v>
      </c>
      <c r="I50" s="102">
        <v>0</v>
      </c>
      <c r="J50" s="103">
        <v>6</v>
      </c>
      <c r="K50" s="103">
        <v>0</v>
      </c>
      <c r="L50" s="104">
        <v>6</v>
      </c>
      <c r="M50" s="102">
        <v>0</v>
      </c>
      <c r="N50" s="103">
        <v>2</v>
      </c>
      <c r="O50" s="103">
        <v>0</v>
      </c>
      <c r="P50" s="104">
        <v>2</v>
      </c>
      <c r="Q50" s="102">
        <v>0</v>
      </c>
      <c r="R50" s="103">
        <v>1</v>
      </c>
      <c r="S50" s="103">
        <v>0</v>
      </c>
      <c r="T50" s="104">
        <v>1</v>
      </c>
      <c r="U50" s="102">
        <v>0</v>
      </c>
      <c r="V50" s="103">
        <v>15</v>
      </c>
      <c r="W50" s="103">
        <v>0</v>
      </c>
      <c r="X50" s="104">
        <v>15</v>
      </c>
      <c r="Y50" s="105"/>
    </row>
    <row r="51" spans="1:25" hidden="1" outlineLevel="2" x14ac:dyDescent="0.2">
      <c r="A51" s="465"/>
      <c r="B51" s="95">
        <v>810162</v>
      </c>
      <c r="C51" s="14" t="s">
        <v>352</v>
      </c>
      <c r="D51" s="58" t="s">
        <v>198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outlineLevel="2" thickBot="1" x14ac:dyDescent="0.25">
      <c r="A52" s="475"/>
      <c r="B52" s="96">
        <v>810162</v>
      </c>
      <c r="C52" s="114" t="s">
        <v>351</v>
      </c>
      <c r="D52" s="59" t="s">
        <v>199</v>
      </c>
      <c r="E52" s="75">
        <v>0</v>
      </c>
      <c r="F52" s="76">
        <v>6</v>
      </c>
      <c r="G52" s="76">
        <v>0</v>
      </c>
      <c r="H52" s="74">
        <v>6</v>
      </c>
      <c r="I52" s="75">
        <v>0</v>
      </c>
      <c r="J52" s="76">
        <v>6</v>
      </c>
      <c r="K52" s="76">
        <v>0</v>
      </c>
      <c r="L52" s="74">
        <v>6</v>
      </c>
      <c r="M52" s="75">
        <v>0</v>
      </c>
      <c r="N52" s="76">
        <v>2</v>
      </c>
      <c r="O52" s="76">
        <v>0</v>
      </c>
      <c r="P52" s="74">
        <v>2</v>
      </c>
      <c r="Q52" s="75">
        <v>0</v>
      </c>
      <c r="R52" s="76">
        <v>1</v>
      </c>
      <c r="S52" s="76">
        <v>0</v>
      </c>
      <c r="T52" s="74">
        <v>1</v>
      </c>
      <c r="U52" s="75">
        <v>0</v>
      </c>
      <c r="V52" s="76">
        <v>15</v>
      </c>
      <c r="W52" s="73">
        <v>0</v>
      </c>
      <c r="X52" s="74">
        <v>15</v>
      </c>
      <c r="Y52" s="65"/>
    </row>
    <row r="53" spans="1:25" ht="12.75" customHeight="1" thickBot="1" x14ac:dyDescent="0.25">
      <c r="A53" s="55"/>
      <c r="B53" s="93"/>
      <c r="C53" s="54" t="s">
        <v>8</v>
      </c>
      <c r="D53" s="50"/>
      <c r="E53" s="61">
        <v>3821</v>
      </c>
      <c r="F53" s="62">
        <v>2602</v>
      </c>
      <c r="G53" s="63">
        <v>17</v>
      </c>
      <c r="H53" s="64">
        <v>6440</v>
      </c>
      <c r="I53" s="61">
        <v>4780</v>
      </c>
      <c r="J53" s="62">
        <v>2984</v>
      </c>
      <c r="K53" s="63">
        <v>27</v>
      </c>
      <c r="L53" s="64">
        <v>7791</v>
      </c>
      <c r="M53" s="61">
        <v>3829</v>
      </c>
      <c r="N53" s="62">
        <v>3053</v>
      </c>
      <c r="O53" s="63">
        <v>10</v>
      </c>
      <c r="P53" s="64">
        <v>6892</v>
      </c>
      <c r="Q53" s="61">
        <v>5205</v>
      </c>
      <c r="R53" s="62">
        <v>4185</v>
      </c>
      <c r="S53" s="63">
        <v>28</v>
      </c>
      <c r="T53" s="64">
        <v>9418</v>
      </c>
      <c r="U53" s="61">
        <v>17635</v>
      </c>
      <c r="V53" s="62">
        <v>12824</v>
      </c>
      <c r="W53" s="63">
        <v>82</v>
      </c>
      <c r="X53" s="64">
        <v>30541</v>
      </c>
      <c r="Y53" s="65"/>
    </row>
    <row r="54" spans="1:25" s="106" customFormat="1" outlineLevel="1" x14ac:dyDescent="0.2">
      <c r="A54" s="466">
        <v>810059</v>
      </c>
      <c r="B54" s="97">
        <v>810059</v>
      </c>
      <c r="C54" s="100" t="s">
        <v>102</v>
      </c>
      <c r="D54" s="101" t="s">
        <v>335</v>
      </c>
      <c r="E54" s="102">
        <v>3281</v>
      </c>
      <c r="F54" s="103">
        <v>1787</v>
      </c>
      <c r="G54" s="103">
        <v>13</v>
      </c>
      <c r="H54" s="104">
        <v>5081</v>
      </c>
      <c r="I54" s="102">
        <v>4129</v>
      </c>
      <c r="J54" s="103">
        <v>1962</v>
      </c>
      <c r="K54" s="103">
        <v>19</v>
      </c>
      <c r="L54" s="104">
        <v>6110</v>
      </c>
      <c r="M54" s="102">
        <v>2989</v>
      </c>
      <c r="N54" s="103">
        <v>1586</v>
      </c>
      <c r="O54" s="103">
        <v>3</v>
      </c>
      <c r="P54" s="104">
        <v>4578</v>
      </c>
      <c r="Q54" s="102">
        <v>3928</v>
      </c>
      <c r="R54" s="103">
        <v>2025</v>
      </c>
      <c r="S54" s="103">
        <v>17</v>
      </c>
      <c r="T54" s="104">
        <v>5970</v>
      </c>
      <c r="U54" s="102">
        <v>14327</v>
      </c>
      <c r="V54" s="103">
        <v>7360</v>
      </c>
      <c r="W54" s="103">
        <v>52</v>
      </c>
      <c r="X54" s="104">
        <v>21739</v>
      </c>
      <c r="Y54" s="105"/>
    </row>
    <row r="55" spans="1:25" outlineLevel="2" x14ac:dyDescent="0.2">
      <c r="A55" s="467"/>
      <c r="B55" s="95">
        <v>810059</v>
      </c>
      <c r="C55" s="14" t="s">
        <v>352</v>
      </c>
      <c r="D55" s="35" t="s">
        <v>198</v>
      </c>
      <c r="E55" s="69">
        <v>2659</v>
      </c>
      <c r="F55" s="13">
        <v>1493</v>
      </c>
      <c r="G55" s="13">
        <v>12</v>
      </c>
      <c r="H55" s="68">
        <v>4164</v>
      </c>
      <c r="I55" s="69">
        <v>3545</v>
      </c>
      <c r="J55" s="13">
        <v>1720</v>
      </c>
      <c r="K55" s="13">
        <v>19</v>
      </c>
      <c r="L55" s="68">
        <v>5284</v>
      </c>
      <c r="M55" s="69">
        <v>2505</v>
      </c>
      <c r="N55" s="13">
        <v>1363</v>
      </c>
      <c r="O55" s="13">
        <v>3</v>
      </c>
      <c r="P55" s="68">
        <v>3871</v>
      </c>
      <c r="Q55" s="69">
        <v>3390</v>
      </c>
      <c r="R55" s="13">
        <v>1740</v>
      </c>
      <c r="S55" s="13">
        <v>11</v>
      </c>
      <c r="T55" s="68">
        <v>5141</v>
      </c>
      <c r="U55" s="69">
        <v>12099</v>
      </c>
      <c r="V55" s="13">
        <v>6316</v>
      </c>
      <c r="W55" s="67">
        <v>45</v>
      </c>
      <c r="X55" s="68">
        <v>18460</v>
      </c>
      <c r="Y55" s="65"/>
    </row>
    <row r="56" spans="1:25" ht="13.5" outlineLevel="2" thickBot="1" x14ac:dyDescent="0.25">
      <c r="A56" s="468"/>
      <c r="B56" s="96">
        <v>810059</v>
      </c>
      <c r="C56" s="114" t="s">
        <v>351</v>
      </c>
      <c r="D56" s="42" t="s">
        <v>199</v>
      </c>
      <c r="E56" s="75">
        <v>622</v>
      </c>
      <c r="F56" s="76">
        <v>294</v>
      </c>
      <c r="G56" s="76">
        <v>1</v>
      </c>
      <c r="H56" s="74">
        <v>917</v>
      </c>
      <c r="I56" s="75">
        <v>584</v>
      </c>
      <c r="J56" s="76">
        <v>242</v>
      </c>
      <c r="K56" s="76">
        <v>0</v>
      </c>
      <c r="L56" s="74">
        <v>826</v>
      </c>
      <c r="M56" s="75">
        <v>484</v>
      </c>
      <c r="N56" s="76">
        <v>223</v>
      </c>
      <c r="O56" s="76">
        <v>0</v>
      </c>
      <c r="P56" s="74">
        <v>707</v>
      </c>
      <c r="Q56" s="75">
        <v>538</v>
      </c>
      <c r="R56" s="76">
        <v>285</v>
      </c>
      <c r="S56" s="76">
        <v>6</v>
      </c>
      <c r="T56" s="74">
        <v>829</v>
      </c>
      <c r="U56" s="75">
        <v>2228</v>
      </c>
      <c r="V56" s="76">
        <v>1044</v>
      </c>
      <c r="W56" s="73">
        <v>7</v>
      </c>
      <c r="X56" s="74">
        <v>3279</v>
      </c>
      <c r="Y56" s="65"/>
    </row>
    <row r="57" spans="1:25" s="106" customFormat="1" outlineLevel="1" x14ac:dyDescent="0.2">
      <c r="A57" s="464">
        <v>810062</v>
      </c>
      <c r="B57" s="97">
        <v>810062</v>
      </c>
      <c r="C57" s="100" t="s">
        <v>103</v>
      </c>
      <c r="D57" s="101" t="s">
        <v>335</v>
      </c>
      <c r="E57" s="102">
        <v>540</v>
      </c>
      <c r="F57" s="103">
        <v>815</v>
      </c>
      <c r="G57" s="103">
        <v>4</v>
      </c>
      <c r="H57" s="104">
        <v>1359</v>
      </c>
      <c r="I57" s="102">
        <v>651</v>
      </c>
      <c r="J57" s="103">
        <v>1022</v>
      </c>
      <c r="K57" s="103">
        <v>8</v>
      </c>
      <c r="L57" s="104">
        <v>1681</v>
      </c>
      <c r="M57" s="102">
        <v>840</v>
      </c>
      <c r="N57" s="103">
        <v>1467</v>
      </c>
      <c r="O57" s="103">
        <v>7</v>
      </c>
      <c r="P57" s="104">
        <v>2314</v>
      </c>
      <c r="Q57" s="102">
        <v>1277</v>
      </c>
      <c r="R57" s="103">
        <v>2160</v>
      </c>
      <c r="S57" s="103">
        <v>11</v>
      </c>
      <c r="T57" s="104">
        <v>3448</v>
      </c>
      <c r="U57" s="102">
        <v>3308</v>
      </c>
      <c r="V57" s="103">
        <v>5464</v>
      </c>
      <c r="W57" s="103">
        <v>30</v>
      </c>
      <c r="X57" s="104">
        <v>8802</v>
      </c>
      <c r="Y57" s="105"/>
    </row>
    <row r="58" spans="1:25" outlineLevel="2" x14ac:dyDescent="0.2">
      <c r="A58" s="465"/>
      <c r="B58" s="95">
        <v>810062</v>
      </c>
      <c r="C58" s="14" t="s">
        <v>352</v>
      </c>
      <c r="D58" s="58" t="s">
        <v>198</v>
      </c>
      <c r="E58" s="69">
        <v>536</v>
      </c>
      <c r="F58" s="13">
        <v>809</v>
      </c>
      <c r="G58" s="13">
        <v>4</v>
      </c>
      <c r="H58" s="68">
        <v>1349</v>
      </c>
      <c r="I58" s="69">
        <v>642</v>
      </c>
      <c r="J58" s="13">
        <v>1011</v>
      </c>
      <c r="K58" s="13">
        <v>8</v>
      </c>
      <c r="L58" s="68">
        <v>1661</v>
      </c>
      <c r="M58" s="69">
        <v>832</v>
      </c>
      <c r="N58" s="13">
        <v>1450</v>
      </c>
      <c r="O58" s="13">
        <v>7</v>
      </c>
      <c r="P58" s="68">
        <v>2289</v>
      </c>
      <c r="Q58" s="69">
        <v>1263</v>
      </c>
      <c r="R58" s="13">
        <v>2143</v>
      </c>
      <c r="S58" s="13">
        <v>11</v>
      </c>
      <c r="T58" s="68">
        <v>3417</v>
      </c>
      <c r="U58" s="69">
        <v>3273</v>
      </c>
      <c r="V58" s="13">
        <v>5413</v>
      </c>
      <c r="W58" s="67">
        <v>30</v>
      </c>
      <c r="X58" s="68">
        <v>8716</v>
      </c>
      <c r="Y58" s="65"/>
    </row>
    <row r="59" spans="1:25" ht="13.5" outlineLevel="2" thickBot="1" x14ac:dyDescent="0.25">
      <c r="A59" s="475"/>
      <c r="B59" s="96">
        <v>810062</v>
      </c>
      <c r="C59" s="114" t="s">
        <v>351</v>
      </c>
      <c r="D59" s="59" t="s">
        <v>199</v>
      </c>
      <c r="E59" s="75">
        <v>4</v>
      </c>
      <c r="F59" s="76">
        <v>6</v>
      </c>
      <c r="G59" s="76">
        <v>0</v>
      </c>
      <c r="H59" s="74">
        <v>10</v>
      </c>
      <c r="I59" s="75">
        <v>9</v>
      </c>
      <c r="J59" s="76">
        <v>11</v>
      </c>
      <c r="K59" s="76">
        <v>0</v>
      </c>
      <c r="L59" s="74">
        <v>20</v>
      </c>
      <c r="M59" s="75">
        <v>8</v>
      </c>
      <c r="N59" s="76">
        <v>17</v>
      </c>
      <c r="O59" s="76">
        <v>0</v>
      </c>
      <c r="P59" s="74">
        <v>25</v>
      </c>
      <c r="Q59" s="75">
        <v>14</v>
      </c>
      <c r="R59" s="76">
        <v>17</v>
      </c>
      <c r="S59" s="76">
        <v>0</v>
      </c>
      <c r="T59" s="74">
        <v>31</v>
      </c>
      <c r="U59" s="75">
        <v>35</v>
      </c>
      <c r="V59" s="76">
        <v>51</v>
      </c>
      <c r="W59" s="73">
        <v>0</v>
      </c>
      <c r="X59" s="74">
        <v>86</v>
      </c>
      <c r="Y59" s="65"/>
    </row>
    <row r="60" spans="1:25" ht="12.75" customHeight="1" thickBot="1" x14ac:dyDescent="0.25">
      <c r="A60" s="55"/>
      <c r="B60" s="93"/>
      <c r="C60" s="54" t="s">
        <v>9</v>
      </c>
      <c r="D60" s="50"/>
      <c r="E60" s="61">
        <v>14960</v>
      </c>
      <c r="F60" s="62">
        <v>253</v>
      </c>
      <c r="G60" s="63">
        <v>220</v>
      </c>
      <c r="H60" s="64">
        <v>15433</v>
      </c>
      <c r="I60" s="61">
        <v>14988</v>
      </c>
      <c r="J60" s="62">
        <v>249</v>
      </c>
      <c r="K60" s="63">
        <v>266</v>
      </c>
      <c r="L60" s="64">
        <v>15503</v>
      </c>
      <c r="M60" s="61">
        <v>14670</v>
      </c>
      <c r="N60" s="62">
        <v>274</v>
      </c>
      <c r="O60" s="63">
        <v>257</v>
      </c>
      <c r="P60" s="64">
        <v>15201</v>
      </c>
      <c r="Q60" s="61">
        <v>19752</v>
      </c>
      <c r="R60" s="62">
        <v>374</v>
      </c>
      <c r="S60" s="63">
        <v>325</v>
      </c>
      <c r="T60" s="64">
        <v>20451</v>
      </c>
      <c r="U60" s="61">
        <v>64370</v>
      </c>
      <c r="V60" s="62">
        <v>1150</v>
      </c>
      <c r="W60" s="63">
        <v>1068</v>
      </c>
      <c r="X60" s="64">
        <v>66588</v>
      </c>
      <c r="Y60" s="65"/>
    </row>
    <row r="61" spans="1:25" s="106" customFormat="1" outlineLevel="1" x14ac:dyDescent="0.2">
      <c r="A61" s="466">
        <v>810064</v>
      </c>
      <c r="B61" s="97">
        <v>810064</v>
      </c>
      <c r="C61" s="100" t="s">
        <v>184</v>
      </c>
      <c r="D61" s="101" t="s">
        <v>335</v>
      </c>
      <c r="E61" s="102">
        <v>3763</v>
      </c>
      <c r="F61" s="103">
        <v>205</v>
      </c>
      <c r="G61" s="103">
        <v>161</v>
      </c>
      <c r="H61" s="104">
        <v>4129</v>
      </c>
      <c r="I61" s="102">
        <v>4258</v>
      </c>
      <c r="J61" s="103">
        <v>189</v>
      </c>
      <c r="K61" s="103">
        <v>201</v>
      </c>
      <c r="L61" s="104">
        <v>4648</v>
      </c>
      <c r="M61" s="102">
        <v>4447</v>
      </c>
      <c r="N61" s="103">
        <v>211</v>
      </c>
      <c r="O61" s="103">
        <v>187</v>
      </c>
      <c r="P61" s="104">
        <v>4845</v>
      </c>
      <c r="Q61" s="102">
        <v>6005</v>
      </c>
      <c r="R61" s="103">
        <v>293</v>
      </c>
      <c r="S61" s="103">
        <v>265</v>
      </c>
      <c r="T61" s="104">
        <v>6563</v>
      </c>
      <c r="U61" s="102">
        <v>18473</v>
      </c>
      <c r="V61" s="103">
        <v>898</v>
      </c>
      <c r="W61" s="103">
        <v>814</v>
      </c>
      <c r="X61" s="104">
        <v>20185</v>
      </c>
      <c r="Y61" s="105"/>
    </row>
    <row r="62" spans="1:25" outlineLevel="2" x14ac:dyDescent="0.2">
      <c r="A62" s="467"/>
      <c r="B62" s="95">
        <v>810064</v>
      </c>
      <c r="C62" s="14" t="s">
        <v>352</v>
      </c>
      <c r="D62" s="35" t="s">
        <v>198</v>
      </c>
      <c r="E62" s="69">
        <v>3444</v>
      </c>
      <c r="F62" s="13">
        <v>195</v>
      </c>
      <c r="G62" s="13">
        <v>151</v>
      </c>
      <c r="H62" s="68">
        <v>3790</v>
      </c>
      <c r="I62" s="69">
        <v>3757</v>
      </c>
      <c r="J62" s="13">
        <v>167</v>
      </c>
      <c r="K62" s="13">
        <v>174</v>
      </c>
      <c r="L62" s="68">
        <v>4098</v>
      </c>
      <c r="M62" s="69">
        <v>4290</v>
      </c>
      <c r="N62" s="13">
        <v>205</v>
      </c>
      <c r="O62" s="13">
        <v>179</v>
      </c>
      <c r="P62" s="68">
        <v>4674</v>
      </c>
      <c r="Q62" s="69">
        <v>5763</v>
      </c>
      <c r="R62" s="13">
        <v>283</v>
      </c>
      <c r="S62" s="13">
        <v>259</v>
      </c>
      <c r="T62" s="68">
        <v>6305</v>
      </c>
      <c r="U62" s="69">
        <v>17254</v>
      </c>
      <c r="V62" s="13">
        <v>850</v>
      </c>
      <c r="W62" s="67">
        <v>763</v>
      </c>
      <c r="X62" s="68">
        <v>18867</v>
      </c>
      <c r="Y62" s="65"/>
    </row>
    <row r="63" spans="1:25" ht="13.5" outlineLevel="2" thickBot="1" x14ac:dyDescent="0.25">
      <c r="A63" s="468"/>
      <c r="B63" s="96">
        <v>810064</v>
      </c>
      <c r="C63" s="114" t="s">
        <v>351</v>
      </c>
      <c r="D63" s="42" t="s">
        <v>199</v>
      </c>
      <c r="E63" s="75">
        <v>319</v>
      </c>
      <c r="F63" s="76">
        <v>10</v>
      </c>
      <c r="G63" s="76">
        <v>10</v>
      </c>
      <c r="H63" s="74">
        <v>339</v>
      </c>
      <c r="I63" s="75">
        <v>501</v>
      </c>
      <c r="J63" s="76">
        <v>22</v>
      </c>
      <c r="K63" s="76">
        <v>27</v>
      </c>
      <c r="L63" s="74">
        <v>550</v>
      </c>
      <c r="M63" s="75">
        <v>157</v>
      </c>
      <c r="N63" s="76">
        <v>6</v>
      </c>
      <c r="O63" s="76">
        <v>8</v>
      </c>
      <c r="P63" s="74">
        <v>171</v>
      </c>
      <c r="Q63" s="75">
        <v>242</v>
      </c>
      <c r="R63" s="76">
        <v>10</v>
      </c>
      <c r="S63" s="76">
        <v>6</v>
      </c>
      <c r="T63" s="74">
        <v>258</v>
      </c>
      <c r="U63" s="75">
        <v>1219</v>
      </c>
      <c r="V63" s="76">
        <v>48</v>
      </c>
      <c r="W63" s="73">
        <v>51</v>
      </c>
      <c r="X63" s="74">
        <v>1318</v>
      </c>
      <c r="Y63" s="65"/>
    </row>
    <row r="64" spans="1:25" s="106" customFormat="1" outlineLevel="1" x14ac:dyDescent="0.2">
      <c r="A64" s="464">
        <v>810073</v>
      </c>
      <c r="B64" s="97">
        <v>810073</v>
      </c>
      <c r="C64" s="100" t="s">
        <v>104</v>
      </c>
      <c r="D64" s="101" t="s">
        <v>335</v>
      </c>
      <c r="E64" s="102">
        <v>1235</v>
      </c>
      <c r="F64" s="103">
        <v>6</v>
      </c>
      <c r="G64" s="103">
        <v>7</v>
      </c>
      <c r="H64" s="104">
        <v>1248</v>
      </c>
      <c r="I64" s="102">
        <v>1163</v>
      </c>
      <c r="J64" s="103">
        <v>10</v>
      </c>
      <c r="K64" s="103">
        <v>7</v>
      </c>
      <c r="L64" s="104">
        <v>1180</v>
      </c>
      <c r="M64" s="102">
        <v>997</v>
      </c>
      <c r="N64" s="103">
        <v>9</v>
      </c>
      <c r="O64" s="103">
        <v>8</v>
      </c>
      <c r="P64" s="104">
        <v>1014</v>
      </c>
      <c r="Q64" s="102">
        <v>1145</v>
      </c>
      <c r="R64" s="103">
        <v>7</v>
      </c>
      <c r="S64" s="103">
        <v>9</v>
      </c>
      <c r="T64" s="104">
        <v>1161</v>
      </c>
      <c r="U64" s="102">
        <v>4540</v>
      </c>
      <c r="V64" s="103">
        <v>32</v>
      </c>
      <c r="W64" s="103">
        <v>31</v>
      </c>
      <c r="X64" s="104">
        <v>4603</v>
      </c>
      <c r="Y64" s="105"/>
    </row>
    <row r="65" spans="1:25" outlineLevel="2" x14ac:dyDescent="0.2">
      <c r="A65" s="465"/>
      <c r="B65" s="95">
        <v>810073</v>
      </c>
      <c r="C65" s="14" t="s">
        <v>352</v>
      </c>
      <c r="D65" s="58" t="s">
        <v>198</v>
      </c>
      <c r="E65" s="69">
        <v>1016</v>
      </c>
      <c r="F65" s="13">
        <v>4</v>
      </c>
      <c r="G65" s="13">
        <v>5</v>
      </c>
      <c r="H65" s="68">
        <v>1025</v>
      </c>
      <c r="I65" s="69">
        <v>951</v>
      </c>
      <c r="J65" s="13">
        <v>9</v>
      </c>
      <c r="K65" s="13">
        <v>6</v>
      </c>
      <c r="L65" s="68">
        <v>966</v>
      </c>
      <c r="M65" s="69">
        <v>824</v>
      </c>
      <c r="N65" s="13">
        <v>8</v>
      </c>
      <c r="O65" s="13">
        <v>6</v>
      </c>
      <c r="P65" s="68">
        <v>838</v>
      </c>
      <c r="Q65" s="69">
        <v>953</v>
      </c>
      <c r="R65" s="13">
        <v>6</v>
      </c>
      <c r="S65" s="13">
        <v>8</v>
      </c>
      <c r="T65" s="68">
        <v>967</v>
      </c>
      <c r="U65" s="69">
        <v>3744</v>
      </c>
      <c r="V65" s="13">
        <v>27</v>
      </c>
      <c r="W65" s="67">
        <v>25</v>
      </c>
      <c r="X65" s="68">
        <v>3796</v>
      </c>
      <c r="Y65" s="65"/>
    </row>
    <row r="66" spans="1:25" ht="13.5" outlineLevel="2" thickBot="1" x14ac:dyDescent="0.25">
      <c r="A66" s="475"/>
      <c r="B66" s="96">
        <v>810073</v>
      </c>
      <c r="C66" s="114" t="s">
        <v>351</v>
      </c>
      <c r="D66" s="59" t="s">
        <v>199</v>
      </c>
      <c r="E66" s="75">
        <v>219</v>
      </c>
      <c r="F66" s="76">
        <v>2</v>
      </c>
      <c r="G66" s="76">
        <v>2</v>
      </c>
      <c r="H66" s="74">
        <v>223</v>
      </c>
      <c r="I66" s="75">
        <v>212</v>
      </c>
      <c r="J66" s="76">
        <v>1</v>
      </c>
      <c r="K66" s="76">
        <v>1</v>
      </c>
      <c r="L66" s="74">
        <v>214</v>
      </c>
      <c r="M66" s="75">
        <v>173</v>
      </c>
      <c r="N66" s="76">
        <v>1</v>
      </c>
      <c r="O66" s="76">
        <v>2</v>
      </c>
      <c r="P66" s="74">
        <v>176</v>
      </c>
      <c r="Q66" s="75">
        <v>192</v>
      </c>
      <c r="R66" s="76">
        <v>1</v>
      </c>
      <c r="S66" s="76">
        <v>1</v>
      </c>
      <c r="T66" s="74">
        <v>194</v>
      </c>
      <c r="U66" s="75">
        <v>796</v>
      </c>
      <c r="V66" s="76">
        <v>5</v>
      </c>
      <c r="W66" s="73">
        <v>6</v>
      </c>
      <c r="X66" s="74">
        <v>807</v>
      </c>
      <c r="Y66" s="65"/>
    </row>
    <row r="67" spans="1:25" s="106" customFormat="1" outlineLevel="1" x14ac:dyDescent="0.2">
      <c r="A67" s="466">
        <v>810074</v>
      </c>
      <c r="B67" s="97">
        <v>810074</v>
      </c>
      <c r="C67" s="100" t="s">
        <v>105</v>
      </c>
      <c r="D67" s="101" t="s">
        <v>335</v>
      </c>
      <c r="E67" s="102">
        <v>4083</v>
      </c>
      <c r="F67" s="103">
        <v>28</v>
      </c>
      <c r="G67" s="103">
        <v>42</v>
      </c>
      <c r="H67" s="104">
        <v>4153</v>
      </c>
      <c r="I67" s="102">
        <v>4113</v>
      </c>
      <c r="J67" s="103">
        <v>33</v>
      </c>
      <c r="K67" s="103">
        <v>41</v>
      </c>
      <c r="L67" s="104">
        <v>4187</v>
      </c>
      <c r="M67" s="102">
        <v>3996</v>
      </c>
      <c r="N67" s="103">
        <v>34</v>
      </c>
      <c r="O67" s="103">
        <v>51</v>
      </c>
      <c r="P67" s="104">
        <v>4081</v>
      </c>
      <c r="Q67" s="102">
        <v>4995</v>
      </c>
      <c r="R67" s="103">
        <v>43</v>
      </c>
      <c r="S67" s="103">
        <v>34</v>
      </c>
      <c r="T67" s="104">
        <v>5072</v>
      </c>
      <c r="U67" s="102">
        <v>17187</v>
      </c>
      <c r="V67" s="103">
        <v>138</v>
      </c>
      <c r="W67" s="103">
        <v>168</v>
      </c>
      <c r="X67" s="104">
        <v>17493</v>
      </c>
      <c r="Y67" s="105"/>
    </row>
    <row r="68" spans="1:25" outlineLevel="2" x14ac:dyDescent="0.2">
      <c r="A68" s="467"/>
      <c r="B68" s="95">
        <v>810074</v>
      </c>
      <c r="C68" s="14" t="s">
        <v>352</v>
      </c>
      <c r="D68" s="35" t="s">
        <v>198</v>
      </c>
      <c r="E68" s="69">
        <v>4080</v>
      </c>
      <c r="F68" s="13">
        <v>28</v>
      </c>
      <c r="G68" s="13">
        <v>42</v>
      </c>
      <c r="H68" s="68">
        <v>4150</v>
      </c>
      <c r="I68" s="69">
        <v>4106</v>
      </c>
      <c r="J68" s="13">
        <v>33</v>
      </c>
      <c r="K68" s="13">
        <v>37</v>
      </c>
      <c r="L68" s="68">
        <v>4176</v>
      </c>
      <c r="M68" s="69">
        <v>3981</v>
      </c>
      <c r="N68" s="13">
        <v>33</v>
      </c>
      <c r="O68" s="13">
        <v>49</v>
      </c>
      <c r="P68" s="68">
        <v>4063</v>
      </c>
      <c r="Q68" s="69">
        <v>4989</v>
      </c>
      <c r="R68" s="13">
        <v>43</v>
      </c>
      <c r="S68" s="13">
        <v>34</v>
      </c>
      <c r="T68" s="68">
        <v>5066</v>
      </c>
      <c r="U68" s="69">
        <v>17156</v>
      </c>
      <c r="V68" s="13">
        <v>137</v>
      </c>
      <c r="W68" s="67">
        <v>162</v>
      </c>
      <c r="X68" s="68">
        <v>17455</v>
      </c>
      <c r="Y68" s="65"/>
    </row>
    <row r="69" spans="1:25" ht="13.5" outlineLevel="2" thickBot="1" x14ac:dyDescent="0.25">
      <c r="A69" s="468"/>
      <c r="B69" s="96">
        <v>810074</v>
      </c>
      <c r="C69" s="114" t="s">
        <v>351</v>
      </c>
      <c r="D69" s="42" t="s">
        <v>199</v>
      </c>
      <c r="E69" s="75">
        <v>3</v>
      </c>
      <c r="F69" s="76">
        <v>0</v>
      </c>
      <c r="G69" s="76">
        <v>0</v>
      </c>
      <c r="H69" s="74">
        <v>3</v>
      </c>
      <c r="I69" s="75">
        <v>7</v>
      </c>
      <c r="J69" s="76">
        <v>0</v>
      </c>
      <c r="K69" s="76">
        <v>4</v>
      </c>
      <c r="L69" s="74">
        <v>11</v>
      </c>
      <c r="M69" s="75">
        <v>15</v>
      </c>
      <c r="N69" s="76">
        <v>1</v>
      </c>
      <c r="O69" s="76">
        <v>2</v>
      </c>
      <c r="P69" s="74">
        <v>18</v>
      </c>
      <c r="Q69" s="75">
        <v>6</v>
      </c>
      <c r="R69" s="76">
        <v>0</v>
      </c>
      <c r="S69" s="76">
        <v>0</v>
      </c>
      <c r="T69" s="74">
        <v>6</v>
      </c>
      <c r="U69" s="75">
        <v>31</v>
      </c>
      <c r="V69" s="76">
        <v>1</v>
      </c>
      <c r="W69" s="73">
        <v>6</v>
      </c>
      <c r="X69" s="74">
        <v>38</v>
      </c>
      <c r="Y69" s="65"/>
    </row>
    <row r="70" spans="1:25" s="106" customFormat="1" outlineLevel="1" x14ac:dyDescent="0.2">
      <c r="A70" s="464">
        <v>810076</v>
      </c>
      <c r="B70" s="97">
        <v>810076</v>
      </c>
      <c r="C70" s="100" t="s">
        <v>106</v>
      </c>
      <c r="D70" s="101" t="s">
        <v>335</v>
      </c>
      <c r="E70" s="102">
        <v>5879</v>
      </c>
      <c r="F70" s="103">
        <v>14</v>
      </c>
      <c r="G70" s="103">
        <v>10</v>
      </c>
      <c r="H70" s="104">
        <v>5903</v>
      </c>
      <c r="I70" s="102">
        <v>5454</v>
      </c>
      <c r="J70" s="103">
        <v>17</v>
      </c>
      <c r="K70" s="103">
        <v>17</v>
      </c>
      <c r="L70" s="104">
        <v>5488</v>
      </c>
      <c r="M70" s="102">
        <v>5230</v>
      </c>
      <c r="N70" s="103">
        <v>20</v>
      </c>
      <c r="O70" s="103">
        <v>11</v>
      </c>
      <c r="P70" s="104">
        <v>5261</v>
      </c>
      <c r="Q70" s="102">
        <v>7607</v>
      </c>
      <c r="R70" s="103">
        <v>31</v>
      </c>
      <c r="S70" s="103">
        <v>17</v>
      </c>
      <c r="T70" s="104">
        <v>7655</v>
      </c>
      <c r="U70" s="102">
        <v>24170</v>
      </c>
      <c r="V70" s="103">
        <v>82</v>
      </c>
      <c r="W70" s="103">
        <v>55</v>
      </c>
      <c r="X70" s="104">
        <v>24307</v>
      </c>
      <c r="Y70" s="105"/>
    </row>
    <row r="71" spans="1:25" outlineLevel="2" x14ac:dyDescent="0.2">
      <c r="A71" s="465"/>
      <c r="B71" s="95">
        <v>810076</v>
      </c>
      <c r="C71" s="14" t="s">
        <v>352</v>
      </c>
      <c r="D71" s="58" t="s">
        <v>198</v>
      </c>
      <c r="E71" s="69">
        <v>5820</v>
      </c>
      <c r="F71" s="13">
        <v>14</v>
      </c>
      <c r="G71" s="13">
        <v>10</v>
      </c>
      <c r="H71" s="68">
        <v>5844</v>
      </c>
      <c r="I71" s="69">
        <v>5362</v>
      </c>
      <c r="J71" s="13">
        <v>16</v>
      </c>
      <c r="K71" s="13">
        <v>16</v>
      </c>
      <c r="L71" s="68">
        <v>5394</v>
      </c>
      <c r="M71" s="69">
        <v>5111</v>
      </c>
      <c r="N71" s="13">
        <v>20</v>
      </c>
      <c r="O71" s="13">
        <v>10</v>
      </c>
      <c r="P71" s="68">
        <v>5141</v>
      </c>
      <c r="Q71" s="69">
        <v>7516</v>
      </c>
      <c r="R71" s="13">
        <v>31</v>
      </c>
      <c r="S71" s="13">
        <v>15</v>
      </c>
      <c r="T71" s="68">
        <v>7562</v>
      </c>
      <c r="U71" s="69">
        <v>23809</v>
      </c>
      <c r="V71" s="13">
        <v>81</v>
      </c>
      <c r="W71" s="67">
        <v>51</v>
      </c>
      <c r="X71" s="68">
        <v>23941</v>
      </c>
      <c r="Y71" s="65"/>
    </row>
    <row r="72" spans="1:25" ht="13.5" outlineLevel="2" thickBot="1" x14ac:dyDescent="0.25">
      <c r="A72" s="475"/>
      <c r="B72" s="96">
        <v>810076</v>
      </c>
      <c r="C72" s="114" t="s">
        <v>351</v>
      </c>
      <c r="D72" s="59" t="s">
        <v>199</v>
      </c>
      <c r="E72" s="75">
        <v>59</v>
      </c>
      <c r="F72" s="76">
        <v>0</v>
      </c>
      <c r="G72" s="76">
        <v>0</v>
      </c>
      <c r="H72" s="74">
        <v>59</v>
      </c>
      <c r="I72" s="75">
        <v>92</v>
      </c>
      <c r="J72" s="76">
        <v>1</v>
      </c>
      <c r="K72" s="76">
        <v>1</v>
      </c>
      <c r="L72" s="74">
        <v>94</v>
      </c>
      <c r="M72" s="75">
        <v>119</v>
      </c>
      <c r="N72" s="76">
        <v>0</v>
      </c>
      <c r="O72" s="76">
        <v>1</v>
      </c>
      <c r="P72" s="74">
        <v>120</v>
      </c>
      <c r="Q72" s="75">
        <v>91</v>
      </c>
      <c r="R72" s="76">
        <v>0</v>
      </c>
      <c r="S72" s="76">
        <v>2</v>
      </c>
      <c r="T72" s="74">
        <v>93</v>
      </c>
      <c r="U72" s="75">
        <v>361</v>
      </c>
      <c r="V72" s="76">
        <v>1</v>
      </c>
      <c r="W72" s="73">
        <v>4</v>
      </c>
      <c r="X72" s="74">
        <v>366</v>
      </c>
      <c r="Y72" s="65"/>
    </row>
    <row r="73" spans="1:25" ht="12.75" customHeight="1" thickBot="1" x14ac:dyDescent="0.25">
      <c r="A73" s="55"/>
      <c r="B73" s="93"/>
      <c r="C73" s="54" t="s">
        <v>10</v>
      </c>
      <c r="D73" s="50"/>
      <c r="E73" s="61">
        <v>1322</v>
      </c>
      <c r="F73" s="62">
        <v>8</v>
      </c>
      <c r="G73" s="63">
        <v>2</v>
      </c>
      <c r="H73" s="64">
        <v>1332</v>
      </c>
      <c r="I73" s="61">
        <v>1283</v>
      </c>
      <c r="J73" s="62">
        <v>8</v>
      </c>
      <c r="K73" s="63">
        <v>3</v>
      </c>
      <c r="L73" s="64">
        <v>1294</v>
      </c>
      <c r="M73" s="61">
        <v>1220</v>
      </c>
      <c r="N73" s="62">
        <v>5</v>
      </c>
      <c r="O73" s="63">
        <v>2</v>
      </c>
      <c r="P73" s="64">
        <v>1227</v>
      </c>
      <c r="Q73" s="61">
        <v>1249</v>
      </c>
      <c r="R73" s="62">
        <v>4</v>
      </c>
      <c r="S73" s="63">
        <v>4</v>
      </c>
      <c r="T73" s="64">
        <v>1257</v>
      </c>
      <c r="U73" s="61">
        <v>5074</v>
      </c>
      <c r="V73" s="62">
        <v>25</v>
      </c>
      <c r="W73" s="63">
        <v>11</v>
      </c>
      <c r="X73" s="64">
        <v>5110</v>
      </c>
      <c r="Y73" s="65"/>
    </row>
    <row r="74" spans="1:25" s="106" customFormat="1" outlineLevel="1" x14ac:dyDescent="0.2">
      <c r="A74" s="466">
        <v>810157</v>
      </c>
      <c r="B74" s="97">
        <v>810157</v>
      </c>
      <c r="C74" s="100" t="s">
        <v>107</v>
      </c>
      <c r="D74" s="101" t="s">
        <v>335</v>
      </c>
      <c r="E74" s="102">
        <v>1322</v>
      </c>
      <c r="F74" s="103">
        <v>8</v>
      </c>
      <c r="G74" s="103">
        <v>2</v>
      </c>
      <c r="H74" s="104">
        <v>1332</v>
      </c>
      <c r="I74" s="102">
        <v>1283</v>
      </c>
      <c r="J74" s="103">
        <v>8</v>
      </c>
      <c r="K74" s="103">
        <v>3</v>
      </c>
      <c r="L74" s="104">
        <v>1294</v>
      </c>
      <c r="M74" s="102">
        <v>1220</v>
      </c>
      <c r="N74" s="103">
        <v>5</v>
      </c>
      <c r="O74" s="103">
        <v>2</v>
      </c>
      <c r="P74" s="104">
        <v>1227</v>
      </c>
      <c r="Q74" s="102">
        <v>1249</v>
      </c>
      <c r="R74" s="103">
        <v>4</v>
      </c>
      <c r="S74" s="103">
        <v>4</v>
      </c>
      <c r="T74" s="104">
        <v>1257</v>
      </c>
      <c r="U74" s="102">
        <v>5074</v>
      </c>
      <c r="V74" s="103">
        <v>25</v>
      </c>
      <c r="W74" s="103">
        <v>11</v>
      </c>
      <c r="X74" s="104">
        <v>5110</v>
      </c>
      <c r="Y74" s="105"/>
    </row>
    <row r="75" spans="1:25" outlineLevel="2" x14ac:dyDescent="0.2">
      <c r="A75" s="467"/>
      <c r="B75" s="95">
        <v>810157</v>
      </c>
      <c r="C75" s="14" t="s">
        <v>352</v>
      </c>
      <c r="D75" s="35" t="s">
        <v>198</v>
      </c>
      <c r="E75" s="69">
        <v>1086</v>
      </c>
      <c r="F75" s="13">
        <v>7</v>
      </c>
      <c r="G75" s="13">
        <v>1</v>
      </c>
      <c r="H75" s="68">
        <v>1094</v>
      </c>
      <c r="I75" s="69">
        <v>1078</v>
      </c>
      <c r="J75" s="13">
        <v>7</v>
      </c>
      <c r="K75" s="13">
        <v>2</v>
      </c>
      <c r="L75" s="68">
        <v>1087</v>
      </c>
      <c r="M75" s="69">
        <v>1033</v>
      </c>
      <c r="N75" s="13">
        <v>5</v>
      </c>
      <c r="O75" s="13">
        <v>2</v>
      </c>
      <c r="P75" s="68">
        <v>1040</v>
      </c>
      <c r="Q75" s="69">
        <v>1012</v>
      </c>
      <c r="R75" s="13">
        <v>4</v>
      </c>
      <c r="S75" s="13">
        <v>4</v>
      </c>
      <c r="T75" s="68">
        <v>1020</v>
      </c>
      <c r="U75" s="69">
        <v>4209</v>
      </c>
      <c r="V75" s="13">
        <v>23</v>
      </c>
      <c r="W75" s="67">
        <v>9</v>
      </c>
      <c r="X75" s="68">
        <v>4241</v>
      </c>
      <c r="Y75" s="65"/>
    </row>
    <row r="76" spans="1:25" ht="13.5" outlineLevel="2" thickBot="1" x14ac:dyDescent="0.25">
      <c r="A76" s="468"/>
      <c r="B76" s="96">
        <v>810157</v>
      </c>
      <c r="C76" s="114" t="s">
        <v>351</v>
      </c>
      <c r="D76" s="42" t="s">
        <v>199</v>
      </c>
      <c r="E76" s="75">
        <v>236</v>
      </c>
      <c r="F76" s="76">
        <v>1</v>
      </c>
      <c r="G76" s="76">
        <v>1</v>
      </c>
      <c r="H76" s="74">
        <v>238</v>
      </c>
      <c r="I76" s="75">
        <v>205</v>
      </c>
      <c r="J76" s="76">
        <v>1</v>
      </c>
      <c r="K76" s="76">
        <v>1</v>
      </c>
      <c r="L76" s="74">
        <v>207</v>
      </c>
      <c r="M76" s="75">
        <v>187</v>
      </c>
      <c r="N76" s="76">
        <v>0</v>
      </c>
      <c r="O76" s="76">
        <v>0</v>
      </c>
      <c r="P76" s="74">
        <v>187</v>
      </c>
      <c r="Q76" s="75">
        <v>237</v>
      </c>
      <c r="R76" s="76">
        <v>0</v>
      </c>
      <c r="S76" s="76">
        <v>0</v>
      </c>
      <c r="T76" s="74">
        <v>237</v>
      </c>
      <c r="U76" s="75">
        <v>865</v>
      </c>
      <c r="V76" s="76">
        <v>2</v>
      </c>
      <c r="W76" s="73">
        <v>2</v>
      </c>
      <c r="X76" s="74">
        <v>869</v>
      </c>
      <c r="Y76" s="65"/>
    </row>
    <row r="77" spans="1:25" ht="12.75" customHeight="1" thickBot="1" x14ac:dyDescent="0.25">
      <c r="A77" s="55"/>
      <c r="B77" s="93"/>
      <c r="C77" s="54" t="s">
        <v>11</v>
      </c>
      <c r="D77" s="50"/>
      <c r="E77" s="61">
        <v>10666</v>
      </c>
      <c r="F77" s="62">
        <v>518</v>
      </c>
      <c r="G77" s="62">
        <v>125</v>
      </c>
      <c r="H77" s="64">
        <v>11309</v>
      </c>
      <c r="I77" s="61">
        <v>13062</v>
      </c>
      <c r="J77" s="62">
        <v>608</v>
      </c>
      <c r="K77" s="62">
        <v>149</v>
      </c>
      <c r="L77" s="64">
        <v>13819</v>
      </c>
      <c r="M77" s="61">
        <v>10888</v>
      </c>
      <c r="N77" s="62">
        <v>481</v>
      </c>
      <c r="O77" s="62">
        <v>110</v>
      </c>
      <c r="P77" s="64">
        <v>11479</v>
      </c>
      <c r="Q77" s="61">
        <v>14774</v>
      </c>
      <c r="R77" s="62">
        <v>658</v>
      </c>
      <c r="S77" s="62">
        <v>178</v>
      </c>
      <c r="T77" s="64">
        <v>15610</v>
      </c>
      <c r="U77" s="61">
        <v>49390</v>
      </c>
      <c r="V77" s="62">
        <v>2265</v>
      </c>
      <c r="W77" s="62">
        <v>562</v>
      </c>
      <c r="X77" s="64">
        <v>52217</v>
      </c>
      <c r="Y77" s="65"/>
    </row>
    <row r="78" spans="1:25" s="106" customFormat="1" outlineLevel="1" x14ac:dyDescent="0.2">
      <c r="A78" s="466">
        <v>810126</v>
      </c>
      <c r="B78" s="97">
        <v>810126</v>
      </c>
      <c r="C78" s="100" t="s">
        <v>108</v>
      </c>
      <c r="D78" s="101" t="s">
        <v>335</v>
      </c>
      <c r="E78" s="102">
        <v>10193</v>
      </c>
      <c r="F78" s="103">
        <v>490</v>
      </c>
      <c r="G78" s="103">
        <v>113</v>
      </c>
      <c r="H78" s="104">
        <v>10796</v>
      </c>
      <c r="I78" s="102">
        <v>12691</v>
      </c>
      <c r="J78" s="103">
        <v>595</v>
      </c>
      <c r="K78" s="103">
        <v>139</v>
      </c>
      <c r="L78" s="104">
        <v>13425</v>
      </c>
      <c r="M78" s="102">
        <v>10532</v>
      </c>
      <c r="N78" s="103">
        <v>465</v>
      </c>
      <c r="O78" s="103">
        <v>100</v>
      </c>
      <c r="P78" s="104">
        <v>11097</v>
      </c>
      <c r="Q78" s="102">
        <v>14404</v>
      </c>
      <c r="R78" s="103">
        <v>643</v>
      </c>
      <c r="S78" s="103">
        <v>170</v>
      </c>
      <c r="T78" s="104">
        <v>15217</v>
      </c>
      <c r="U78" s="102">
        <v>47820</v>
      </c>
      <c r="V78" s="103">
        <v>2193</v>
      </c>
      <c r="W78" s="103">
        <v>522</v>
      </c>
      <c r="X78" s="104">
        <v>50535</v>
      </c>
      <c r="Y78" s="105"/>
    </row>
    <row r="79" spans="1:25" ht="13.5" outlineLevel="2" thickBot="1" x14ac:dyDescent="0.25">
      <c r="A79" s="467"/>
      <c r="B79" s="95">
        <v>810126</v>
      </c>
      <c r="C79" s="14" t="s">
        <v>352</v>
      </c>
      <c r="D79" s="35" t="s">
        <v>198</v>
      </c>
      <c r="E79" s="69">
        <v>10193</v>
      </c>
      <c r="F79" s="13">
        <v>490</v>
      </c>
      <c r="G79" s="13">
        <v>113</v>
      </c>
      <c r="H79" s="68">
        <v>10796</v>
      </c>
      <c r="I79" s="69">
        <v>12691</v>
      </c>
      <c r="J79" s="13">
        <v>595</v>
      </c>
      <c r="K79" s="13">
        <v>139</v>
      </c>
      <c r="L79" s="68">
        <v>13425</v>
      </c>
      <c r="M79" s="69">
        <v>10532</v>
      </c>
      <c r="N79" s="13">
        <v>465</v>
      </c>
      <c r="O79" s="13">
        <v>100</v>
      </c>
      <c r="P79" s="68">
        <v>11097</v>
      </c>
      <c r="Q79" s="69">
        <v>14404</v>
      </c>
      <c r="R79" s="13">
        <v>643</v>
      </c>
      <c r="S79" s="13">
        <v>170</v>
      </c>
      <c r="T79" s="68">
        <v>15217</v>
      </c>
      <c r="U79" s="69">
        <v>47820</v>
      </c>
      <c r="V79" s="13">
        <v>2193</v>
      </c>
      <c r="W79" s="67">
        <v>522</v>
      </c>
      <c r="X79" s="68">
        <v>50535</v>
      </c>
      <c r="Y79" s="65"/>
    </row>
    <row r="80" spans="1:25" ht="13.5" hidden="1" outlineLevel="2" thickBot="1" x14ac:dyDescent="0.25">
      <c r="A80" s="468"/>
      <c r="B80" s="96">
        <v>810126</v>
      </c>
      <c r="C80" s="114" t="s">
        <v>351</v>
      </c>
      <c r="D80" s="42" t="s">
        <v>199</v>
      </c>
      <c r="E80" s="75">
        <v>0</v>
      </c>
      <c r="F80" s="76">
        <v>0</v>
      </c>
      <c r="G80" s="76">
        <v>0</v>
      </c>
      <c r="H80" s="74">
        <v>0</v>
      </c>
      <c r="I80" s="75">
        <v>0</v>
      </c>
      <c r="J80" s="76">
        <v>0</v>
      </c>
      <c r="K80" s="76">
        <v>0</v>
      </c>
      <c r="L80" s="74">
        <v>0</v>
      </c>
      <c r="M80" s="75">
        <v>0</v>
      </c>
      <c r="N80" s="76">
        <v>0</v>
      </c>
      <c r="O80" s="76">
        <v>0</v>
      </c>
      <c r="P80" s="74">
        <v>0</v>
      </c>
      <c r="Q80" s="75">
        <v>0</v>
      </c>
      <c r="R80" s="76">
        <v>0</v>
      </c>
      <c r="S80" s="76">
        <v>0</v>
      </c>
      <c r="T80" s="74">
        <v>0</v>
      </c>
      <c r="U80" s="75">
        <v>0</v>
      </c>
      <c r="V80" s="76">
        <v>0</v>
      </c>
      <c r="W80" s="73">
        <v>0</v>
      </c>
      <c r="X80" s="74">
        <v>0</v>
      </c>
      <c r="Y80" s="65"/>
    </row>
    <row r="81" spans="1:25" s="106" customFormat="1" ht="13.5" hidden="1" outlineLevel="1" collapsed="1" thickBot="1" x14ac:dyDescent="0.25">
      <c r="A81" s="464">
        <v>810127</v>
      </c>
      <c r="B81" s="97">
        <v>810127</v>
      </c>
      <c r="C81" s="100" t="s">
        <v>109</v>
      </c>
      <c r="D81" s="101" t="s">
        <v>335</v>
      </c>
      <c r="E81" s="102">
        <v>0</v>
      </c>
      <c r="F81" s="103">
        <v>0</v>
      </c>
      <c r="G81" s="103">
        <v>0</v>
      </c>
      <c r="H81" s="104">
        <v>0</v>
      </c>
      <c r="I81" s="102">
        <v>0</v>
      </c>
      <c r="J81" s="103">
        <v>0</v>
      </c>
      <c r="K81" s="103">
        <v>0</v>
      </c>
      <c r="L81" s="104">
        <v>0</v>
      </c>
      <c r="M81" s="102">
        <v>0</v>
      </c>
      <c r="N81" s="103">
        <v>0</v>
      </c>
      <c r="O81" s="103">
        <v>0</v>
      </c>
      <c r="P81" s="104">
        <v>0</v>
      </c>
      <c r="Q81" s="102">
        <v>0</v>
      </c>
      <c r="R81" s="103">
        <v>0</v>
      </c>
      <c r="S81" s="103">
        <v>0</v>
      </c>
      <c r="T81" s="104">
        <v>0</v>
      </c>
      <c r="U81" s="102">
        <v>0</v>
      </c>
      <c r="V81" s="103">
        <v>0</v>
      </c>
      <c r="W81" s="103">
        <v>0</v>
      </c>
      <c r="X81" s="104">
        <v>0</v>
      </c>
      <c r="Y81" s="105"/>
    </row>
    <row r="82" spans="1:25" ht="13.5" hidden="1" outlineLevel="2" thickBot="1" x14ac:dyDescent="0.25">
      <c r="A82" s="465"/>
      <c r="B82" s="95">
        <v>810127</v>
      </c>
      <c r="C82" s="14" t="s">
        <v>352</v>
      </c>
      <c r="D82" s="58" t="s">
        <v>198</v>
      </c>
      <c r="E82" s="69">
        <v>0</v>
      </c>
      <c r="F82" s="13">
        <v>0</v>
      </c>
      <c r="G82" s="13">
        <v>0</v>
      </c>
      <c r="H82" s="68">
        <v>0</v>
      </c>
      <c r="I82" s="69">
        <v>0</v>
      </c>
      <c r="J82" s="13">
        <v>0</v>
      </c>
      <c r="K82" s="13">
        <v>0</v>
      </c>
      <c r="L82" s="68">
        <v>0</v>
      </c>
      <c r="M82" s="69">
        <v>0</v>
      </c>
      <c r="N82" s="13">
        <v>0</v>
      </c>
      <c r="O82" s="13">
        <v>0</v>
      </c>
      <c r="P82" s="68">
        <v>0</v>
      </c>
      <c r="Q82" s="69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t="13.5" hidden="1" outlineLevel="2" thickBot="1" x14ac:dyDescent="0.25">
      <c r="A83" s="475"/>
      <c r="B83" s="96">
        <v>810127</v>
      </c>
      <c r="C83" s="114" t="s">
        <v>351</v>
      </c>
      <c r="D83" s="59" t="s">
        <v>199</v>
      </c>
      <c r="E83" s="75">
        <v>0</v>
      </c>
      <c r="F83" s="76">
        <v>0</v>
      </c>
      <c r="G83" s="76">
        <v>0</v>
      </c>
      <c r="H83" s="74">
        <v>0</v>
      </c>
      <c r="I83" s="75">
        <v>0</v>
      </c>
      <c r="J83" s="76">
        <v>0</v>
      </c>
      <c r="K83" s="76">
        <v>0</v>
      </c>
      <c r="L83" s="74">
        <v>0</v>
      </c>
      <c r="M83" s="75">
        <v>0</v>
      </c>
      <c r="N83" s="76">
        <v>0</v>
      </c>
      <c r="O83" s="76">
        <v>0</v>
      </c>
      <c r="P83" s="74">
        <v>0</v>
      </c>
      <c r="Q83" s="75">
        <v>0</v>
      </c>
      <c r="R83" s="76">
        <v>0</v>
      </c>
      <c r="S83" s="76">
        <v>0</v>
      </c>
      <c r="T83" s="74">
        <v>0</v>
      </c>
      <c r="U83" s="75">
        <v>0</v>
      </c>
      <c r="V83" s="76">
        <v>0</v>
      </c>
      <c r="W83" s="73">
        <v>0</v>
      </c>
      <c r="X83" s="74">
        <v>0</v>
      </c>
      <c r="Y83" s="65"/>
    </row>
    <row r="84" spans="1:25" s="106" customFormat="1" outlineLevel="1" x14ac:dyDescent="0.2">
      <c r="A84" s="466">
        <v>810130</v>
      </c>
      <c r="B84" s="97">
        <v>810130</v>
      </c>
      <c r="C84" s="100" t="s">
        <v>110</v>
      </c>
      <c r="D84" s="101" t="s">
        <v>335</v>
      </c>
      <c r="E84" s="102">
        <v>381</v>
      </c>
      <c r="F84" s="103">
        <v>16</v>
      </c>
      <c r="G84" s="103">
        <v>4</v>
      </c>
      <c r="H84" s="104">
        <v>401</v>
      </c>
      <c r="I84" s="102">
        <v>347</v>
      </c>
      <c r="J84" s="103">
        <v>10</v>
      </c>
      <c r="K84" s="103">
        <v>8</v>
      </c>
      <c r="L84" s="104">
        <v>365</v>
      </c>
      <c r="M84" s="102">
        <v>348</v>
      </c>
      <c r="N84" s="103">
        <v>16</v>
      </c>
      <c r="O84" s="103">
        <v>9</v>
      </c>
      <c r="P84" s="104">
        <v>373</v>
      </c>
      <c r="Q84" s="102">
        <v>343</v>
      </c>
      <c r="R84" s="103">
        <v>13</v>
      </c>
      <c r="S84" s="103">
        <v>5</v>
      </c>
      <c r="T84" s="104">
        <v>361</v>
      </c>
      <c r="U84" s="102">
        <v>1419</v>
      </c>
      <c r="V84" s="103">
        <v>55</v>
      </c>
      <c r="W84" s="103">
        <v>26</v>
      </c>
      <c r="X84" s="104">
        <v>1500</v>
      </c>
      <c r="Y84" s="105"/>
    </row>
    <row r="85" spans="1:25" hidden="1" outlineLevel="2" x14ac:dyDescent="0.2">
      <c r="A85" s="467"/>
      <c r="B85" s="95">
        <v>810130</v>
      </c>
      <c r="C85" s="14" t="s">
        <v>352</v>
      </c>
      <c r="D85" s="35" t="s">
        <v>198</v>
      </c>
      <c r="E85" s="69">
        <v>0</v>
      </c>
      <c r="F85" s="13">
        <v>0</v>
      </c>
      <c r="G85" s="13">
        <v>0</v>
      </c>
      <c r="H85" s="68">
        <v>0</v>
      </c>
      <c r="I85" s="69">
        <v>0</v>
      </c>
      <c r="J85" s="13">
        <v>0</v>
      </c>
      <c r="K85" s="13">
        <v>0</v>
      </c>
      <c r="L85" s="68">
        <v>0</v>
      </c>
      <c r="M85" s="69">
        <v>0</v>
      </c>
      <c r="N85" s="13">
        <v>0</v>
      </c>
      <c r="O85" s="13">
        <v>0</v>
      </c>
      <c r="P85" s="68">
        <v>0</v>
      </c>
      <c r="Q85" s="69">
        <v>0</v>
      </c>
      <c r="R85" s="13">
        <v>0</v>
      </c>
      <c r="S85" s="13">
        <v>0</v>
      </c>
      <c r="T85" s="68">
        <v>0</v>
      </c>
      <c r="U85" s="69">
        <v>0</v>
      </c>
      <c r="V85" s="13">
        <v>0</v>
      </c>
      <c r="W85" s="67">
        <v>0</v>
      </c>
      <c r="X85" s="68">
        <v>0</v>
      </c>
      <c r="Y85" s="65"/>
    </row>
    <row r="86" spans="1:25" ht="13.5" outlineLevel="2" thickBot="1" x14ac:dyDescent="0.25">
      <c r="A86" s="468"/>
      <c r="B86" s="96">
        <v>810130</v>
      </c>
      <c r="C86" s="114" t="s">
        <v>351</v>
      </c>
      <c r="D86" s="42" t="s">
        <v>199</v>
      </c>
      <c r="E86" s="75">
        <v>381</v>
      </c>
      <c r="F86" s="76">
        <v>16</v>
      </c>
      <c r="G86" s="76">
        <v>4</v>
      </c>
      <c r="H86" s="74">
        <v>401</v>
      </c>
      <c r="I86" s="75">
        <v>347</v>
      </c>
      <c r="J86" s="76">
        <v>10</v>
      </c>
      <c r="K86" s="76">
        <v>8</v>
      </c>
      <c r="L86" s="74">
        <v>365</v>
      </c>
      <c r="M86" s="75">
        <v>348</v>
      </c>
      <c r="N86" s="76">
        <v>16</v>
      </c>
      <c r="O86" s="76">
        <v>9</v>
      </c>
      <c r="P86" s="74">
        <v>373</v>
      </c>
      <c r="Q86" s="75">
        <v>343</v>
      </c>
      <c r="R86" s="76">
        <v>13</v>
      </c>
      <c r="S86" s="76">
        <v>5</v>
      </c>
      <c r="T86" s="74">
        <v>361</v>
      </c>
      <c r="U86" s="75">
        <v>1419</v>
      </c>
      <c r="V86" s="76">
        <v>55</v>
      </c>
      <c r="W86" s="73">
        <v>26</v>
      </c>
      <c r="X86" s="74">
        <v>1500</v>
      </c>
      <c r="Y86" s="65"/>
    </row>
    <row r="87" spans="1:25" s="106" customFormat="1" ht="13.5" hidden="1" outlineLevel="1" collapsed="1" thickBot="1" x14ac:dyDescent="0.25">
      <c r="A87" s="464">
        <v>810154</v>
      </c>
      <c r="B87" s="97">
        <v>810154</v>
      </c>
      <c r="C87" s="100" t="s">
        <v>111</v>
      </c>
      <c r="D87" s="101" t="s">
        <v>335</v>
      </c>
      <c r="E87" s="102">
        <v>0</v>
      </c>
      <c r="F87" s="103">
        <v>0</v>
      </c>
      <c r="G87" s="103">
        <v>0</v>
      </c>
      <c r="H87" s="104">
        <v>0</v>
      </c>
      <c r="I87" s="102">
        <v>0</v>
      </c>
      <c r="J87" s="103">
        <v>0</v>
      </c>
      <c r="K87" s="103">
        <v>0</v>
      </c>
      <c r="L87" s="104">
        <v>0</v>
      </c>
      <c r="M87" s="102">
        <v>0</v>
      </c>
      <c r="N87" s="103">
        <v>0</v>
      </c>
      <c r="O87" s="103">
        <v>0</v>
      </c>
      <c r="P87" s="104">
        <v>0</v>
      </c>
      <c r="Q87" s="102">
        <v>0</v>
      </c>
      <c r="R87" s="103">
        <v>0</v>
      </c>
      <c r="S87" s="103">
        <v>0</v>
      </c>
      <c r="T87" s="104">
        <v>0</v>
      </c>
      <c r="U87" s="102">
        <v>0</v>
      </c>
      <c r="V87" s="103">
        <v>0</v>
      </c>
      <c r="W87" s="103">
        <v>0</v>
      </c>
      <c r="X87" s="104">
        <v>0</v>
      </c>
      <c r="Y87" s="105"/>
    </row>
    <row r="88" spans="1:25" ht="13.5" hidden="1" outlineLevel="2" thickBot="1" x14ac:dyDescent="0.25">
      <c r="A88" s="465"/>
      <c r="B88" s="95">
        <v>810154</v>
      </c>
      <c r="C88" s="14" t="s">
        <v>352</v>
      </c>
      <c r="D88" s="58" t="s">
        <v>198</v>
      </c>
      <c r="E88" s="69">
        <v>0</v>
      </c>
      <c r="F88" s="13">
        <v>0</v>
      </c>
      <c r="G88" s="13">
        <v>0</v>
      </c>
      <c r="H88" s="68">
        <v>0</v>
      </c>
      <c r="I88" s="69">
        <v>0</v>
      </c>
      <c r="J88" s="13">
        <v>0</v>
      </c>
      <c r="K88" s="13">
        <v>0</v>
      </c>
      <c r="L88" s="68">
        <v>0</v>
      </c>
      <c r="M88" s="69">
        <v>0</v>
      </c>
      <c r="N88" s="13">
        <v>0</v>
      </c>
      <c r="O88" s="13">
        <v>0</v>
      </c>
      <c r="P88" s="68">
        <v>0</v>
      </c>
      <c r="Q88" s="69">
        <v>0</v>
      </c>
      <c r="R88" s="13">
        <v>0</v>
      </c>
      <c r="S88" s="13">
        <v>0</v>
      </c>
      <c r="T88" s="68">
        <v>0</v>
      </c>
      <c r="U88" s="69">
        <v>0</v>
      </c>
      <c r="V88" s="13">
        <v>0</v>
      </c>
      <c r="W88" s="67">
        <v>0</v>
      </c>
      <c r="X88" s="68">
        <v>0</v>
      </c>
      <c r="Y88" s="65"/>
    </row>
    <row r="89" spans="1:25" ht="13.5" hidden="1" outlineLevel="2" thickBot="1" x14ac:dyDescent="0.25">
      <c r="A89" s="475"/>
      <c r="B89" s="96">
        <v>810154</v>
      </c>
      <c r="C89" s="114" t="s">
        <v>351</v>
      </c>
      <c r="D89" s="59" t="s">
        <v>199</v>
      </c>
      <c r="E89" s="75">
        <v>0</v>
      </c>
      <c r="F89" s="76">
        <v>0</v>
      </c>
      <c r="G89" s="76">
        <v>0</v>
      </c>
      <c r="H89" s="74">
        <v>0</v>
      </c>
      <c r="I89" s="75">
        <v>0</v>
      </c>
      <c r="J89" s="76">
        <v>0</v>
      </c>
      <c r="K89" s="76">
        <v>0</v>
      </c>
      <c r="L89" s="74">
        <v>0</v>
      </c>
      <c r="M89" s="75">
        <v>0</v>
      </c>
      <c r="N89" s="76">
        <v>0</v>
      </c>
      <c r="O89" s="76">
        <v>0</v>
      </c>
      <c r="P89" s="74">
        <v>0</v>
      </c>
      <c r="Q89" s="75">
        <v>0</v>
      </c>
      <c r="R89" s="76">
        <v>0</v>
      </c>
      <c r="S89" s="76">
        <v>0</v>
      </c>
      <c r="T89" s="74">
        <v>0</v>
      </c>
      <c r="U89" s="75">
        <v>0</v>
      </c>
      <c r="V89" s="76">
        <v>0</v>
      </c>
      <c r="W89" s="73">
        <v>0</v>
      </c>
      <c r="X89" s="74">
        <v>0</v>
      </c>
      <c r="Y89" s="65"/>
    </row>
    <row r="90" spans="1:25" s="106" customFormat="1" ht="13.5" hidden="1" outlineLevel="1" collapsed="1" thickBot="1" x14ac:dyDescent="0.25">
      <c r="A90" s="466">
        <v>810156</v>
      </c>
      <c r="B90" s="97">
        <v>810156</v>
      </c>
      <c r="C90" s="100" t="s">
        <v>177</v>
      </c>
      <c r="D90" s="101" t="s">
        <v>335</v>
      </c>
      <c r="E90" s="102">
        <v>0</v>
      </c>
      <c r="F90" s="103">
        <v>0</v>
      </c>
      <c r="G90" s="103">
        <v>0</v>
      </c>
      <c r="H90" s="104">
        <v>0</v>
      </c>
      <c r="I90" s="102">
        <v>0</v>
      </c>
      <c r="J90" s="103">
        <v>0</v>
      </c>
      <c r="K90" s="103">
        <v>0</v>
      </c>
      <c r="L90" s="104">
        <v>0</v>
      </c>
      <c r="M90" s="102">
        <v>0</v>
      </c>
      <c r="N90" s="103">
        <v>0</v>
      </c>
      <c r="O90" s="103">
        <v>0</v>
      </c>
      <c r="P90" s="104">
        <v>0</v>
      </c>
      <c r="Q90" s="102">
        <v>0</v>
      </c>
      <c r="R90" s="103">
        <v>0</v>
      </c>
      <c r="S90" s="103">
        <v>0</v>
      </c>
      <c r="T90" s="104">
        <v>0</v>
      </c>
      <c r="U90" s="102">
        <v>0</v>
      </c>
      <c r="V90" s="103">
        <v>0</v>
      </c>
      <c r="W90" s="103">
        <v>0</v>
      </c>
      <c r="X90" s="104">
        <v>0</v>
      </c>
      <c r="Y90" s="105"/>
    </row>
    <row r="91" spans="1:25" ht="13.5" hidden="1" outlineLevel="2" thickBot="1" x14ac:dyDescent="0.25">
      <c r="A91" s="467"/>
      <c r="B91" s="95">
        <v>810156</v>
      </c>
      <c r="C91" s="14" t="s">
        <v>352</v>
      </c>
      <c r="D91" s="35" t="s">
        <v>198</v>
      </c>
      <c r="E91" s="69">
        <v>0</v>
      </c>
      <c r="F91" s="13">
        <v>0</v>
      </c>
      <c r="G91" s="13">
        <v>0</v>
      </c>
      <c r="H91" s="68">
        <v>0</v>
      </c>
      <c r="I91" s="69">
        <v>0</v>
      </c>
      <c r="J91" s="13">
        <v>0</v>
      </c>
      <c r="K91" s="13">
        <v>0</v>
      </c>
      <c r="L91" s="68">
        <v>0</v>
      </c>
      <c r="M91" s="69">
        <v>0</v>
      </c>
      <c r="N91" s="13">
        <v>0</v>
      </c>
      <c r="O91" s="13">
        <v>0</v>
      </c>
      <c r="P91" s="68">
        <v>0</v>
      </c>
      <c r="Q91" s="69">
        <v>0</v>
      </c>
      <c r="R91" s="13">
        <v>0</v>
      </c>
      <c r="S91" s="13">
        <v>0</v>
      </c>
      <c r="T91" s="68">
        <v>0</v>
      </c>
      <c r="U91" s="69">
        <v>0</v>
      </c>
      <c r="V91" s="13">
        <v>0</v>
      </c>
      <c r="W91" s="67">
        <v>0</v>
      </c>
      <c r="X91" s="68">
        <v>0</v>
      </c>
      <c r="Y91" s="65"/>
    </row>
    <row r="92" spans="1:25" ht="13.5" hidden="1" outlineLevel="2" thickBot="1" x14ac:dyDescent="0.25">
      <c r="A92" s="468"/>
      <c r="B92" s="96">
        <v>810156</v>
      </c>
      <c r="C92" s="114" t="s">
        <v>351</v>
      </c>
      <c r="D92" s="42" t="s">
        <v>199</v>
      </c>
      <c r="E92" s="75">
        <v>0</v>
      </c>
      <c r="F92" s="76">
        <v>0</v>
      </c>
      <c r="G92" s="76">
        <v>0</v>
      </c>
      <c r="H92" s="74">
        <v>0</v>
      </c>
      <c r="I92" s="75">
        <v>0</v>
      </c>
      <c r="J92" s="76">
        <v>0</v>
      </c>
      <c r="K92" s="76">
        <v>0</v>
      </c>
      <c r="L92" s="74">
        <v>0</v>
      </c>
      <c r="M92" s="75">
        <v>0</v>
      </c>
      <c r="N92" s="76">
        <v>0</v>
      </c>
      <c r="O92" s="76">
        <v>0</v>
      </c>
      <c r="P92" s="74">
        <v>0</v>
      </c>
      <c r="Q92" s="75">
        <v>0</v>
      </c>
      <c r="R92" s="76">
        <v>0</v>
      </c>
      <c r="S92" s="76">
        <v>0</v>
      </c>
      <c r="T92" s="74">
        <v>0</v>
      </c>
      <c r="U92" s="75">
        <v>0</v>
      </c>
      <c r="V92" s="76">
        <v>0</v>
      </c>
      <c r="W92" s="73">
        <v>0</v>
      </c>
      <c r="X92" s="74">
        <v>0</v>
      </c>
      <c r="Y92" s="65"/>
    </row>
    <row r="93" spans="1:25" s="106" customFormat="1" ht="13.5" hidden="1" outlineLevel="1" collapsed="1" thickBot="1" x14ac:dyDescent="0.25">
      <c r="A93" s="464">
        <v>810197</v>
      </c>
      <c r="B93" s="97">
        <v>810197</v>
      </c>
      <c r="C93" s="100" t="s">
        <v>112</v>
      </c>
      <c r="D93" s="101" t="s">
        <v>335</v>
      </c>
      <c r="E93" s="102">
        <v>0</v>
      </c>
      <c r="F93" s="103">
        <v>0</v>
      </c>
      <c r="G93" s="103">
        <v>0</v>
      </c>
      <c r="H93" s="104">
        <v>0</v>
      </c>
      <c r="I93" s="102">
        <v>0</v>
      </c>
      <c r="J93" s="103">
        <v>0</v>
      </c>
      <c r="K93" s="103">
        <v>0</v>
      </c>
      <c r="L93" s="104">
        <v>0</v>
      </c>
      <c r="M93" s="102">
        <v>0</v>
      </c>
      <c r="N93" s="103">
        <v>0</v>
      </c>
      <c r="O93" s="103">
        <v>0</v>
      </c>
      <c r="P93" s="104">
        <v>0</v>
      </c>
      <c r="Q93" s="102">
        <v>0</v>
      </c>
      <c r="R93" s="103">
        <v>0</v>
      </c>
      <c r="S93" s="103">
        <v>0</v>
      </c>
      <c r="T93" s="104">
        <v>0</v>
      </c>
      <c r="U93" s="102">
        <v>0</v>
      </c>
      <c r="V93" s="103">
        <v>0</v>
      </c>
      <c r="W93" s="103">
        <v>0</v>
      </c>
      <c r="X93" s="104">
        <v>0</v>
      </c>
      <c r="Y93" s="105"/>
    </row>
    <row r="94" spans="1:25" ht="13.5" hidden="1" outlineLevel="2" thickBot="1" x14ac:dyDescent="0.25">
      <c r="A94" s="465"/>
      <c r="B94" s="95">
        <v>810197</v>
      </c>
      <c r="C94" s="14" t="s">
        <v>352</v>
      </c>
      <c r="D94" s="58" t="s">
        <v>198</v>
      </c>
      <c r="E94" s="69">
        <v>0</v>
      </c>
      <c r="F94" s="13">
        <v>0</v>
      </c>
      <c r="G94" s="13">
        <v>0</v>
      </c>
      <c r="H94" s="68">
        <v>0</v>
      </c>
      <c r="I94" s="69">
        <v>0</v>
      </c>
      <c r="J94" s="13">
        <v>0</v>
      </c>
      <c r="K94" s="13">
        <v>0</v>
      </c>
      <c r="L94" s="68">
        <v>0</v>
      </c>
      <c r="M94" s="69">
        <v>0</v>
      </c>
      <c r="N94" s="13">
        <v>0</v>
      </c>
      <c r="O94" s="13">
        <v>0</v>
      </c>
      <c r="P94" s="68">
        <v>0</v>
      </c>
      <c r="Q94" s="69">
        <v>0</v>
      </c>
      <c r="R94" s="13">
        <v>0</v>
      </c>
      <c r="S94" s="13">
        <v>0</v>
      </c>
      <c r="T94" s="68">
        <v>0</v>
      </c>
      <c r="U94" s="69">
        <v>0</v>
      </c>
      <c r="V94" s="13">
        <v>0</v>
      </c>
      <c r="W94" s="67">
        <v>0</v>
      </c>
      <c r="X94" s="68">
        <v>0</v>
      </c>
      <c r="Y94" s="65"/>
    </row>
    <row r="95" spans="1:25" ht="13.5" hidden="1" outlineLevel="2" thickBot="1" x14ac:dyDescent="0.25">
      <c r="A95" s="475"/>
      <c r="B95" s="96">
        <v>810197</v>
      </c>
      <c r="C95" s="114" t="s">
        <v>351</v>
      </c>
      <c r="D95" s="59" t="s">
        <v>199</v>
      </c>
      <c r="E95" s="75">
        <v>0</v>
      </c>
      <c r="F95" s="76">
        <v>0</v>
      </c>
      <c r="G95" s="76">
        <v>0</v>
      </c>
      <c r="H95" s="74">
        <v>0</v>
      </c>
      <c r="I95" s="75">
        <v>0</v>
      </c>
      <c r="J95" s="76">
        <v>0</v>
      </c>
      <c r="K95" s="76">
        <v>0</v>
      </c>
      <c r="L95" s="74">
        <v>0</v>
      </c>
      <c r="M95" s="75">
        <v>0</v>
      </c>
      <c r="N95" s="76">
        <v>0</v>
      </c>
      <c r="O95" s="76">
        <v>0</v>
      </c>
      <c r="P95" s="74">
        <v>0</v>
      </c>
      <c r="Q95" s="75">
        <v>0</v>
      </c>
      <c r="R95" s="76">
        <v>0</v>
      </c>
      <c r="S95" s="76">
        <v>0</v>
      </c>
      <c r="T95" s="74">
        <v>0</v>
      </c>
      <c r="U95" s="75">
        <v>0</v>
      </c>
      <c r="V95" s="76">
        <v>0</v>
      </c>
      <c r="W95" s="73">
        <v>0</v>
      </c>
      <c r="X95" s="74">
        <v>0</v>
      </c>
      <c r="Y95" s="65"/>
    </row>
    <row r="96" spans="1:25" s="106" customFormat="1" outlineLevel="1" x14ac:dyDescent="0.2">
      <c r="A96" s="466">
        <v>810225</v>
      </c>
      <c r="B96" s="97">
        <v>810225</v>
      </c>
      <c r="C96" s="100" t="s">
        <v>113</v>
      </c>
      <c r="D96" s="101" t="s">
        <v>335</v>
      </c>
      <c r="E96" s="102">
        <v>92</v>
      </c>
      <c r="F96" s="103">
        <v>12</v>
      </c>
      <c r="G96" s="103">
        <v>8</v>
      </c>
      <c r="H96" s="104">
        <v>112</v>
      </c>
      <c r="I96" s="102">
        <v>24</v>
      </c>
      <c r="J96" s="103">
        <v>3</v>
      </c>
      <c r="K96" s="103">
        <v>2</v>
      </c>
      <c r="L96" s="104">
        <v>29</v>
      </c>
      <c r="M96" s="102">
        <v>8</v>
      </c>
      <c r="N96" s="103">
        <v>0</v>
      </c>
      <c r="O96" s="103">
        <v>1</v>
      </c>
      <c r="P96" s="104">
        <v>9</v>
      </c>
      <c r="Q96" s="102">
        <v>27</v>
      </c>
      <c r="R96" s="103">
        <v>2</v>
      </c>
      <c r="S96" s="103">
        <v>3</v>
      </c>
      <c r="T96" s="104">
        <v>32</v>
      </c>
      <c r="U96" s="102">
        <v>151</v>
      </c>
      <c r="V96" s="103">
        <v>17</v>
      </c>
      <c r="W96" s="103">
        <v>14</v>
      </c>
      <c r="X96" s="104">
        <v>182</v>
      </c>
      <c r="Y96" s="105"/>
    </row>
    <row r="97" spans="1:25" ht="13.5" outlineLevel="2" thickBot="1" x14ac:dyDescent="0.25">
      <c r="A97" s="467"/>
      <c r="B97" s="95">
        <v>810225</v>
      </c>
      <c r="C97" s="14" t="s">
        <v>352</v>
      </c>
      <c r="D97" s="35" t="s">
        <v>198</v>
      </c>
      <c r="E97" s="69">
        <v>92</v>
      </c>
      <c r="F97" s="13">
        <v>12</v>
      </c>
      <c r="G97" s="13">
        <v>8</v>
      </c>
      <c r="H97" s="68">
        <v>112</v>
      </c>
      <c r="I97" s="69">
        <v>24</v>
      </c>
      <c r="J97" s="13">
        <v>3</v>
      </c>
      <c r="K97" s="13">
        <v>2</v>
      </c>
      <c r="L97" s="68">
        <v>29</v>
      </c>
      <c r="M97" s="69">
        <v>8</v>
      </c>
      <c r="N97" s="13">
        <v>0</v>
      </c>
      <c r="O97" s="13">
        <v>1</v>
      </c>
      <c r="P97" s="68">
        <v>9</v>
      </c>
      <c r="Q97" s="69">
        <v>27</v>
      </c>
      <c r="R97" s="13">
        <v>2</v>
      </c>
      <c r="S97" s="13">
        <v>3</v>
      </c>
      <c r="T97" s="68">
        <v>32</v>
      </c>
      <c r="U97" s="69">
        <v>151</v>
      </c>
      <c r="V97" s="13">
        <v>17</v>
      </c>
      <c r="W97" s="67">
        <v>14</v>
      </c>
      <c r="X97" s="68">
        <v>182</v>
      </c>
      <c r="Y97" s="65"/>
    </row>
    <row r="98" spans="1:25" ht="13.5" hidden="1" outlineLevel="2" thickBot="1" x14ac:dyDescent="0.25">
      <c r="A98" s="468"/>
      <c r="B98" s="96">
        <v>810225</v>
      </c>
      <c r="C98" s="114" t="s">
        <v>351</v>
      </c>
      <c r="D98" s="42" t="s">
        <v>199</v>
      </c>
      <c r="E98" s="75">
        <v>0</v>
      </c>
      <c r="F98" s="76">
        <v>0</v>
      </c>
      <c r="G98" s="76">
        <v>0</v>
      </c>
      <c r="H98" s="74">
        <v>0</v>
      </c>
      <c r="I98" s="75">
        <v>0</v>
      </c>
      <c r="J98" s="76">
        <v>0</v>
      </c>
      <c r="K98" s="76">
        <v>0</v>
      </c>
      <c r="L98" s="74">
        <v>0</v>
      </c>
      <c r="M98" s="75">
        <v>0</v>
      </c>
      <c r="N98" s="76">
        <v>0</v>
      </c>
      <c r="O98" s="76">
        <v>0</v>
      </c>
      <c r="P98" s="74">
        <v>0</v>
      </c>
      <c r="Q98" s="75">
        <v>0</v>
      </c>
      <c r="R98" s="76">
        <v>0</v>
      </c>
      <c r="S98" s="76">
        <v>0</v>
      </c>
      <c r="T98" s="74">
        <v>0</v>
      </c>
      <c r="U98" s="75">
        <v>0</v>
      </c>
      <c r="V98" s="76">
        <v>0</v>
      </c>
      <c r="W98" s="73">
        <v>0</v>
      </c>
      <c r="X98" s="74">
        <v>0</v>
      </c>
      <c r="Y98" s="65"/>
    </row>
    <row r="99" spans="1:25" s="106" customFormat="1" ht="13.5" hidden="1" outlineLevel="1" collapsed="1" thickBot="1" x14ac:dyDescent="0.25">
      <c r="A99" s="464">
        <v>810235</v>
      </c>
      <c r="B99" s="97">
        <v>810235</v>
      </c>
      <c r="C99" s="100" t="s">
        <v>176</v>
      </c>
      <c r="D99" s="101" t="s">
        <v>335</v>
      </c>
      <c r="E99" s="102">
        <v>0</v>
      </c>
      <c r="F99" s="103">
        <v>0</v>
      </c>
      <c r="G99" s="103">
        <v>0</v>
      </c>
      <c r="H99" s="104">
        <v>0</v>
      </c>
      <c r="I99" s="102">
        <v>0</v>
      </c>
      <c r="J99" s="103">
        <v>0</v>
      </c>
      <c r="K99" s="103">
        <v>0</v>
      </c>
      <c r="L99" s="104">
        <v>0</v>
      </c>
      <c r="M99" s="102">
        <v>0</v>
      </c>
      <c r="N99" s="103">
        <v>0</v>
      </c>
      <c r="O99" s="103">
        <v>0</v>
      </c>
      <c r="P99" s="104">
        <v>0</v>
      </c>
      <c r="Q99" s="102">
        <v>0</v>
      </c>
      <c r="R99" s="103">
        <v>0</v>
      </c>
      <c r="S99" s="103">
        <v>0</v>
      </c>
      <c r="T99" s="104">
        <v>0</v>
      </c>
      <c r="U99" s="102">
        <v>0</v>
      </c>
      <c r="V99" s="103">
        <v>0</v>
      </c>
      <c r="W99" s="103">
        <v>0</v>
      </c>
      <c r="X99" s="104">
        <v>0</v>
      </c>
      <c r="Y99" s="105"/>
    </row>
    <row r="100" spans="1:25" ht="13.5" hidden="1" outlineLevel="2" thickBot="1" x14ac:dyDescent="0.25">
      <c r="A100" s="465"/>
      <c r="B100" s="95">
        <v>810235</v>
      </c>
      <c r="C100" s="14" t="s">
        <v>352</v>
      </c>
      <c r="D100" s="58" t="s">
        <v>198</v>
      </c>
      <c r="E100" s="69">
        <v>0</v>
      </c>
      <c r="F100" s="13">
        <v>0</v>
      </c>
      <c r="G100" s="13">
        <v>0</v>
      </c>
      <c r="H100" s="68">
        <v>0</v>
      </c>
      <c r="I100" s="69">
        <v>0</v>
      </c>
      <c r="J100" s="13">
        <v>0</v>
      </c>
      <c r="K100" s="13">
        <v>0</v>
      </c>
      <c r="L100" s="68">
        <v>0</v>
      </c>
      <c r="M100" s="69">
        <v>0</v>
      </c>
      <c r="N100" s="13">
        <v>0</v>
      </c>
      <c r="O100" s="13">
        <v>0</v>
      </c>
      <c r="P100" s="68">
        <v>0</v>
      </c>
      <c r="Q100" s="69">
        <v>0</v>
      </c>
      <c r="R100" s="13">
        <v>0</v>
      </c>
      <c r="S100" s="13">
        <v>0</v>
      </c>
      <c r="T100" s="68">
        <v>0</v>
      </c>
      <c r="U100" s="69">
        <v>0</v>
      </c>
      <c r="V100" s="13">
        <v>0</v>
      </c>
      <c r="W100" s="67">
        <v>0</v>
      </c>
      <c r="X100" s="68">
        <v>0</v>
      </c>
      <c r="Y100" s="65"/>
    </row>
    <row r="101" spans="1:25" ht="13.5" hidden="1" outlineLevel="2" thickBot="1" x14ac:dyDescent="0.25">
      <c r="A101" s="475"/>
      <c r="B101" s="96">
        <v>810235</v>
      </c>
      <c r="C101" s="114" t="s">
        <v>351</v>
      </c>
      <c r="D101" s="59" t="s">
        <v>199</v>
      </c>
      <c r="E101" s="75">
        <v>0</v>
      </c>
      <c r="F101" s="76">
        <v>0</v>
      </c>
      <c r="G101" s="76">
        <v>0</v>
      </c>
      <c r="H101" s="74">
        <v>0</v>
      </c>
      <c r="I101" s="75">
        <v>0</v>
      </c>
      <c r="J101" s="76">
        <v>0</v>
      </c>
      <c r="K101" s="76">
        <v>0</v>
      </c>
      <c r="L101" s="74">
        <v>0</v>
      </c>
      <c r="M101" s="75">
        <v>0</v>
      </c>
      <c r="N101" s="76">
        <v>0</v>
      </c>
      <c r="O101" s="76">
        <v>0</v>
      </c>
      <c r="P101" s="74">
        <v>0</v>
      </c>
      <c r="Q101" s="75">
        <v>0</v>
      </c>
      <c r="R101" s="76">
        <v>0</v>
      </c>
      <c r="S101" s="76">
        <v>0</v>
      </c>
      <c r="T101" s="74">
        <v>0</v>
      </c>
      <c r="U101" s="75">
        <v>0</v>
      </c>
      <c r="V101" s="76">
        <v>0</v>
      </c>
      <c r="W101" s="73">
        <v>0</v>
      </c>
      <c r="X101" s="74">
        <v>0</v>
      </c>
      <c r="Y101" s="65"/>
    </row>
    <row r="102" spans="1:25" s="106" customFormat="1" ht="13.5" hidden="1" outlineLevel="1" collapsed="1" thickBot="1" x14ac:dyDescent="0.25">
      <c r="A102" s="466">
        <v>810327</v>
      </c>
      <c r="B102" s="97">
        <v>810327</v>
      </c>
      <c r="C102" s="100" t="s">
        <v>185</v>
      </c>
      <c r="D102" s="101" t="s">
        <v>335</v>
      </c>
      <c r="E102" s="102">
        <v>0</v>
      </c>
      <c r="F102" s="103">
        <v>0</v>
      </c>
      <c r="G102" s="103">
        <v>0</v>
      </c>
      <c r="H102" s="104">
        <v>0</v>
      </c>
      <c r="I102" s="102">
        <v>0</v>
      </c>
      <c r="J102" s="103">
        <v>0</v>
      </c>
      <c r="K102" s="103">
        <v>0</v>
      </c>
      <c r="L102" s="104">
        <v>0</v>
      </c>
      <c r="M102" s="102">
        <v>0</v>
      </c>
      <c r="N102" s="103">
        <v>0</v>
      </c>
      <c r="O102" s="103">
        <v>0</v>
      </c>
      <c r="P102" s="104">
        <v>0</v>
      </c>
      <c r="Q102" s="102">
        <v>0</v>
      </c>
      <c r="R102" s="103">
        <v>0</v>
      </c>
      <c r="S102" s="103">
        <v>0</v>
      </c>
      <c r="T102" s="104">
        <v>0</v>
      </c>
      <c r="U102" s="102">
        <v>0</v>
      </c>
      <c r="V102" s="103">
        <v>0</v>
      </c>
      <c r="W102" s="103">
        <v>0</v>
      </c>
      <c r="X102" s="104">
        <v>0</v>
      </c>
      <c r="Y102" s="105"/>
    </row>
    <row r="103" spans="1:25" ht="13.5" hidden="1" outlineLevel="2" thickBot="1" x14ac:dyDescent="0.25">
      <c r="A103" s="467"/>
      <c r="B103" s="95">
        <v>810327</v>
      </c>
      <c r="C103" s="14" t="s">
        <v>352</v>
      </c>
      <c r="D103" s="35" t="s">
        <v>198</v>
      </c>
      <c r="E103" s="69">
        <v>0</v>
      </c>
      <c r="F103" s="13">
        <v>0</v>
      </c>
      <c r="G103" s="13">
        <v>0</v>
      </c>
      <c r="H103" s="68">
        <v>0</v>
      </c>
      <c r="I103" s="69">
        <v>0</v>
      </c>
      <c r="J103" s="13">
        <v>0</v>
      </c>
      <c r="K103" s="13">
        <v>0</v>
      </c>
      <c r="L103" s="68">
        <v>0</v>
      </c>
      <c r="M103" s="69">
        <v>0</v>
      </c>
      <c r="N103" s="13">
        <v>0</v>
      </c>
      <c r="O103" s="13">
        <v>0</v>
      </c>
      <c r="P103" s="68">
        <v>0</v>
      </c>
      <c r="Q103" s="69">
        <v>0</v>
      </c>
      <c r="R103" s="13">
        <v>0</v>
      </c>
      <c r="S103" s="13">
        <v>0</v>
      </c>
      <c r="T103" s="68">
        <v>0</v>
      </c>
      <c r="U103" s="69">
        <v>0</v>
      </c>
      <c r="V103" s="13">
        <v>0</v>
      </c>
      <c r="W103" s="67">
        <v>0</v>
      </c>
      <c r="X103" s="68">
        <v>0</v>
      </c>
      <c r="Y103" s="65"/>
    </row>
    <row r="104" spans="1:25" ht="13.5" hidden="1" outlineLevel="2" thickBot="1" x14ac:dyDescent="0.25">
      <c r="A104" s="468"/>
      <c r="B104" s="96">
        <v>810327</v>
      </c>
      <c r="C104" s="114" t="s">
        <v>351</v>
      </c>
      <c r="D104" s="42" t="s">
        <v>199</v>
      </c>
      <c r="E104" s="75">
        <v>0</v>
      </c>
      <c r="F104" s="76">
        <v>0</v>
      </c>
      <c r="G104" s="76">
        <v>0</v>
      </c>
      <c r="H104" s="74">
        <v>0</v>
      </c>
      <c r="I104" s="75">
        <v>0</v>
      </c>
      <c r="J104" s="76">
        <v>0</v>
      </c>
      <c r="K104" s="76">
        <v>0</v>
      </c>
      <c r="L104" s="74">
        <v>0</v>
      </c>
      <c r="M104" s="75">
        <v>0</v>
      </c>
      <c r="N104" s="76">
        <v>0</v>
      </c>
      <c r="O104" s="76">
        <v>0</v>
      </c>
      <c r="P104" s="74">
        <v>0</v>
      </c>
      <c r="Q104" s="75">
        <v>0</v>
      </c>
      <c r="R104" s="76">
        <v>0</v>
      </c>
      <c r="S104" s="76">
        <v>0</v>
      </c>
      <c r="T104" s="74">
        <v>0</v>
      </c>
      <c r="U104" s="75">
        <v>0</v>
      </c>
      <c r="V104" s="76">
        <v>0</v>
      </c>
      <c r="W104" s="73">
        <v>0</v>
      </c>
      <c r="X104" s="74">
        <v>0</v>
      </c>
      <c r="Y104" s="65"/>
    </row>
    <row r="105" spans="1:25" s="106" customFormat="1" ht="13.5" hidden="1" outlineLevel="1" collapsed="1" thickBot="1" x14ac:dyDescent="0.25">
      <c r="A105" s="464">
        <v>810336</v>
      </c>
      <c r="B105" s="97">
        <v>810336</v>
      </c>
      <c r="C105" s="100" t="s">
        <v>317</v>
      </c>
      <c r="D105" s="101" t="s">
        <v>335</v>
      </c>
      <c r="E105" s="102">
        <v>0</v>
      </c>
      <c r="F105" s="103">
        <v>0</v>
      </c>
      <c r="G105" s="103">
        <v>0</v>
      </c>
      <c r="H105" s="104">
        <v>0</v>
      </c>
      <c r="I105" s="102">
        <v>0</v>
      </c>
      <c r="J105" s="103">
        <v>0</v>
      </c>
      <c r="K105" s="103">
        <v>0</v>
      </c>
      <c r="L105" s="104">
        <v>0</v>
      </c>
      <c r="M105" s="102">
        <v>0</v>
      </c>
      <c r="N105" s="103">
        <v>0</v>
      </c>
      <c r="O105" s="103">
        <v>0</v>
      </c>
      <c r="P105" s="104">
        <v>0</v>
      </c>
      <c r="Q105" s="102">
        <v>0</v>
      </c>
      <c r="R105" s="103">
        <v>0</v>
      </c>
      <c r="S105" s="103">
        <v>0</v>
      </c>
      <c r="T105" s="104">
        <v>0</v>
      </c>
      <c r="U105" s="102">
        <v>0</v>
      </c>
      <c r="V105" s="103">
        <v>0</v>
      </c>
      <c r="W105" s="103">
        <v>0</v>
      </c>
      <c r="X105" s="104">
        <v>0</v>
      </c>
      <c r="Y105" s="105"/>
    </row>
    <row r="106" spans="1:25" ht="13.5" hidden="1" outlineLevel="2" thickBot="1" x14ac:dyDescent="0.25">
      <c r="A106" s="465"/>
      <c r="B106" s="95">
        <v>810336</v>
      </c>
      <c r="C106" s="14" t="s">
        <v>352</v>
      </c>
      <c r="D106" s="58" t="s">
        <v>198</v>
      </c>
      <c r="E106" s="69">
        <v>0</v>
      </c>
      <c r="F106" s="13">
        <v>0</v>
      </c>
      <c r="G106" s="13">
        <v>0</v>
      </c>
      <c r="H106" s="68">
        <v>0</v>
      </c>
      <c r="I106" s="69">
        <v>0</v>
      </c>
      <c r="J106" s="13">
        <v>0</v>
      </c>
      <c r="K106" s="13">
        <v>0</v>
      </c>
      <c r="L106" s="68">
        <v>0</v>
      </c>
      <c r="M106" s="69">
        <v>0</v>
      </c>
      <c r="N106" s="13">
        <v>0</v>
      </c>
      <c r="O106" s="13">
        <v>0</v>
      </c>
      <c r="P106" s="68">
        <v>0</v>
      </c>
      <c r="Q106" s="69">
        <v>0</v>
      </c>
      <c r="R106" s="13">
        <v>0</v>
      </c>
      <c r="S106" s="13">
        <v>0</v>
      </c>
      <c r="T106" s="68">
        <v>0</v>
      </c>
      <c r="U106" s="69">
        <v>0</v>
      </c>
      <c r="V106" s="13">
        <v>0</v>
      </c>
      <c r="W106" s="67">
        <v>0</v>
      </c>
      <c r="X106" s="68">
        <v>0</v>
      </c>
      <c r="Y106" s="65"/>
    </row>
    <row r="107" spans="1:25" ht="13.5" hidden="1" outlineLevel="2" thickBot="1" x14ac:dyDescent="0.25">
      <c r="A107" s="475"/>
      <c r="B107" s="96">
        <v>810336</v>
      </c>
      <c r="C107" s="114" t="s">
        <v>351</v>
      </c>
      <c r="D107" s="59" t="s">
        <v>199</v>
      </c>
      <c r="E107" s="75">
        <v>0</v>
      </c>
      <c r="F107" s="76">
        <v>0</v>
      </c>
      <c r="G107" s="76">
        <v>0</v>
      </c>
      <c r="H107" s="74">
        <v>0</v>
      </c>
      <c r="I107" s="75">
        <v>0</v>
      </c>
      <c r="J107" s="76">
        <v>0</v>
      </c>
      <c r="K107" s="76">
        <v>0</v>
      </c>
      <c r="L107" s="74">
        <v>0</v>
      </c>
      <c r="M107" s="75">
        <v>0</v>
      </c>
      <c r="N107" s="76">
        <v>0</v>
      </c>
      <c r="O107" s="76">
        <v>0</v>
      </c>
      <c r="P107" s="74">
        <v>0</v>
      </c>
      <c r="Q107" s="75">
        <v>0</v>
      </c>
      <c r="R107" s="76">
        <v>0</v>
      </c>
      <c r="S107" s="76">
        <v>0</v>
      </c>
      <c r="T107" s="74">
        <v>0</v>
      </c>
      <c r="U107" s="75">
        <v>0</v>
      </c>
      <c r="V107" s="76">
        <v>0</v>
      </c>
      <c r="W107" s="73">
        <v>0</v>
      </c>
      <c r="X107" s="74">
        <v>0</v>
      </c>
      <c r="Y107" s="65"/>
    </row>
    <row r="108" spans="1:25" s="106" customFormat="1" ht="13.5" hidden="1" outlineLevel="1" collapsed="1" thickBot="1" x14ac:dyDescent="0.25">
      <c r="A108" s="466">
        <v>810339</v>
      </c>
      <c r="B108" s="97">
        <v>810339</v>
      </c>
      <c r="C108" s="100" t="s">
        <v>389</v>
      </c>
      <c r="D108" s="101" t="s">
        <v>335</v>
      </c>
      <c r="E108" s="102">
        <v>0</v>
      </c>
      <c r="F108" s="103">
        <v>0</v>
      </c>
      <c r="G108" s="103">
        <v>0</v>
      </c>
      <c r="H108" s="104">
        <v>0</v>
      </c>
      <c r="I108" s="102">
        <v>0</v>
      </c>
      <c r="J108" s="103">
        <v>0</v>
      </c>
      <c r="K108" s="103">
        <v>0</v>
      </c>
      <c r="L108" s="104">
        <v>0</v>
      </c>
      <c r="M108" s="102">
        <v>0</v>
      </c>
      <c r="N108" s="103">
        <v>0</v>
      </c>
      <c r="O108" s="103">
        <v>0</v>
      </c>
      <c r="P108" s="104">
        <v>0</v>
      </c>
      <c r="Q108" s="102">
        <v>0</v>
      </c>
      <c r="R108" s="103">
        <v>0</v>
      </c>
      <c r="S108" s="103">
        <v>0</v>
      </c>
      <c r="T108" s="104">
        <v>0</v>
      </c>
      <c r="U108" s="102">
        <v>0</v>
      </c>
      <c r="V108" s="103">
        <v>0</v>
      </c>
      <c r="W108" s="103">
        <v>0</v>
      </c>
      <c r="X108" s="104">
        <v>0</v>
      </c>
      <c r="Y108" s="105"/>
    </row>
    <row r="109" spans="1:25" ht="13.5" hidden="1" outlineLevel="2" thickBot="1" x14ac:dyDescent="0.25">
      <c r="A109" s="467"/>
      <c r="B109" s="95">
        <v>810339</v>
      </c>
      <c r="C109" s="14" t="s">
        <v>352</v>
      </c>
      <c r="D109" s="35" t="s">
        <v>198</v>
      </c>
      <c r="E109" s="69">
        <v>0</v>
      </c>
      <c r="F109" s="13">
        <v>0</v>
      </c>
      <c r="G109" s="13">
        <v>0</v>
      </c>
      <c r="H109" s="68">
        <v>0</v>
      </c>
      <c r="I109" s="69">
        <v>0</v>
      </c>
      <c r="J109" s="13">
        <v>0</v>
      </c>
      <c r="K109" s="13">
        <v>0</v>
      </c>
      <c r="L109" s="68">
        <v>0</v>
      </c>
      <c r="M109" s="69">
        <v>0</v>
      </c>
      <c r="N109" s="13">
        <v>0</v>
      </c>
      <c r="O109" s="13">
        <v>0</v>
      </c>
      <c r="P109" s="68">
        <v>0</v>
      </c>
      <c r="Q109" s="69">
        <v>0</v>
      </c>
      <c r="R109" s="13">
        <v>0</v>
      </c>
      <c r="S109" s="13">
        <v>0</v>
      </c>
      <c r="T109" s="68">
        <v>0</v>
      </c>
      <c r="U109" s="69">
        <v>0</v>
      </c>
      <c r="V109" s="13">
        <v>0</v>
      </c>
      <c r="W109" s="67">
        <v>0</v>
      </c>
      <c r="X109" s="68">
        <v>0</v>
      </c>
      <c r="Y109" s="65"/>
    </row>
    <row r="110" spans="1:25" ht="13.5" hidden="1" outlineLevel="2" thickBot="1" x14ac:dyDescent="0.25">
      <c r="A110" s="468"/>
      <c r="B110" s="96">
        <v>810339</v>
      </c>
      <c r="C110" s="114" t="s">
        <v>351</v>
      </c>
      <c r="D110" s="42" t="s">
        <v>199</v>
      </c>
      <c r="E110" s="75">
        <v>0</v>
      </c>
      <c r="F110" s="76">
        <v>0</v>
      </c>
      <c r="G110" s="76">
        <v>0</v>
      </c>
      <c r="H110" s="74">
        <v>0</v>
      </c>
      <c r="I110" s="75">
        <v>0</v>
      </c>
      <c r="J110" s="76">
        <v>0</v>
      </c>
      <c r="K110" s="76">
        <v>0</v>
      </c>
      <c r="L110" s="74">
        <v>0</v>
      </c>
      <c r="M110" s="75">
        <v>0</v>
      </c>
      <c r="N110" s="76">
        <v>0</v>
      </c>
      <c r="O110" s="76">
        <v>0</v>
      </c>
      <c r="P110" s="74">
        <v>0</v>
      </c>
      <c r="Q110" s="75">
        <v>0</v>
      </c>
      <c r="R110" s="76">
        <v>0</v>
      </c>
      <c r="S110" s="76">
        <v>0</v>
      </c>
      <c r="T110" s="74">
        <v>0</v>
      </c>
      <c r="U110" s="75">
        <v>0</v>
      </c>
      <c r="V110" s="76">
        <v>0</v>
      </c>
      <c r="W110" s="73">
        <v>0</v>
      </c>
      <c r="X110" s="74">
        <v>0</v>
      </c>
      <c r="Y110" s="65"/>
    </row>
    <row r="111" spans="1:25" s="106" customFormat="1" ht="13.5" hidden="1" outlineLevel="1" collapsed="1" thickBot="1" x14ac:dyDescent="0.25">
      <c r="A111" s="464">
        <v>810342</v>
      </c>
      <c r="B111" s="97">
        <v>810342</v>
      </c>
      <c r="C111" s="100" t="s">
        <v>456</v>
      </c>
      <c r="D111" s="101" t="s">
        <v>335</v>
      </c>
      <c r="E111" s="102">
        <v>0</v>
      </c>
      <c r="F111" s="103">
        <v>0</v>
      </c>
      <c r="G111" s="103">
        <v>0</v>
      </c>
      <c r="H111" s="104">
        <v>0</v>
      </c>
      <c r="I111" s="102">
        <v>0</v>
      </c>
      <c r="J111" s="103">
        <v>0</v>
      </c>
      <c r="K111" s="103">
        <v>0</v>
      </c>
      <c r="L111" s="104">
        <v>0</v>
      </c>
      <c r="M111" s="102">
        <v>0</v>
      </c>
      <c r="N111" s="103">
        <v>0</v>
      </c>
      <c r="O111" s="103">
        <v>0</v>
      </c>
      <c r="P111" s="104">
        <v>0</v>
      </c>
      <c r="Q111" s="102">
        <v>0</v>
      </c>
      <c r="R111" s="103">
        <v>0</v>
      </c>
      <c r="S111" s="103">
        <v>0</v>
      </c>
      <c r="T111" s="104">
        <v>0</v>
      </c>
      <c r="U111" s="102">
        <v>0</v>
      </c>
      <c r="V111" s="103">
        <v>0</v>
      </c>
      <c r="W111" s="103">
        <v>0</v>
      </c>
      <c r="X111" s="104">
        <v>0</v>
      </c>
      <c r="Y111" s="105"/>
    </row>
    <row r="112" spans="1:25" ht="13.5" hidden="1" outlineLevel="2" thickBot="1" x14ac:dyDescent="0.25">
      <c r="A112" s="465"/>
      <c r="B112" s="95">
        <v>810342</v>
      </c>
      <c r="C112" s="14" t="s">
        <v>352</v>
      </c>
      <c r="D112" s="58" t="s">
        <v>198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hidden="1" outlineLevel="2" thickBot="1" x14ac:dyDescent="0.25">
      <c r="A113" s="475"/>
      <c r="B113" s="96">
        <v>810342</v>
      </c>
      <c r="C113" s="114" t="s">
        <v>351</v>
      </c>
      <c r="D113" s="59" t="s">
        <v>199</v>
      </c>
      <c r="E113" s="75">
        <v>0</v>
      </c>
      <c r="F113" s="76">
        <v>0</v>
      </c>
      <c r="G113" s="76">
        <v>0</v>
      </c>
      <c r="H113" s="74">
        <v>0</v>
      </c>
      <c r="I113" s="75">
        <v>0</v>
      </c>
      <c r="J113" s="76">
        <v>0</v>
      </c>
      <c r="K113" s="76">
        <v>0</v>
      </c>
      <c r="L113" s="74">
        <v>0</v>
      </c>
      <c r="M113" s="75">
        <v>0</v>
      </c>
      <c r="N113" s="76">
        <v>0</v>
      </c>
      <c r="O113" s="76">
        <v>0</v>
      </c>
      <c r="P113" s="74">
        <v>0</v>
      </c>
      <c r="Q113" s="75">
        <v>0</v>
      </c>
      <c r="R113" s="76">
        <v>0</v>
      </c>
      <c r="S113" s="76">
        <v>0</v>
      </c>
      <c r="T113" s="74">
        <v>0</v>
      </c>
      <c r="U113" s="75">
        <v>0</v>
      </c>
      <c r="V113" s="76">
        <v>0</v>
      </c>
      <c r="W113" s="73">
        <v>0</v>
      </c>
      <c r="X113" s="74">
        <v>0</v>
      </c>
      <c r="Y113" s="65"/>
    </row>
    <row r="114" spans="1:25" s="106" customFormat="1" ht="13.5" hidden="1" outlineLevel="1" collapsed="1" thickBot="1" x14ac:dyDescent="0.25">
      <c r="A114" s="466">
        <v>810343</v>
      </c>
      <c r="B114" s="97">
        <v>810343</v>
      </c>
      <c r="C114" s="100" t="s">
        <v>390</v>
      </c>
      <c r="D114" s="101" t="s">
        <v>335</v>
      </c>
      <c r="E114" s="102">
        <v>0</v>
      </c>
      <c r="F114" s="103">
        <v>0</v>
      </c>
      <c r="G114" s="103">
        <v>0</v>
      </c>
      <c r="H114" s="104">
        <v>0</v>
      </c>
      <c r="I114" s="102">
        <v>0</v>
      </c>
      <c r="J114" s="103">
        <v>0</v>
      </c>
      <c r="K114" s="103">
        <v>0</v>
      </c>
      <c r="L114" s="104">
        <v>0</v>
      </c>
      <c r="M114" s="102">
        <v>0</v>
      </c>
      <c r="N114" s="103">
        <v>0</v>
      </c>
      <c r="O114" s="103">
        <v>0</v>
      </c>
      <c r="P114" s="104">
        <v>0</v>
      </c>
      <c r="Q114" s="102">
        <v>0</v>
      </c>
      <c r="R114" s="103">
        <v>0</v>
      </c>
      <c r="S114" s="103">
        <v>0</v>
      </c>
      <c r="T114" s="104">
        <v>0</v>
      </c>
      <c r="U114" s="102">
        <v>0</v>
      </c>
      <c r="V114" s="103">
        <v>0</v>
      </c>
      <c r="W114" s="103">
        <v>0</v>
      </c>
      <c r="X114" s="104">
        <v>0</v>
      </c>
      <c r="Y114" s="105"/>
    </row>
    <row r="115" spans="1:25" ht="13.5" hidden="1" outlineLevel="2" thickBot="1" x14ac:dyDescent="0.25">
      <c r="A115" s="467"/>
      <c r="B115" s="95">
        <v>810343</v>
      </c>
      <c r="C115" s="14" t="s">
        <v>352</v>
      </c>
      <c r="D115" s="35" t="s">
        <v>198</v>
      </c>
      <c r="E115" s="69">
        <v>0</v>
      </c>
      <c r="F115" s="13">
        <v>0</v>
      </c>
      <c r="G115" s="13">
        <v>0</v>
      </c>
      <c r="H115" s="68">
        <v>0</v>
      </c>
      <c r="I115" s="69">
        <v>0</v>
      </c>
      <c r="J115" s="13">
        <v>0</v>
      </c>
      <c r="K115" s="13">
        <v>0</v>
      </c>
      <c r="L115" s="68">
        <v>0</v>
      </c>
      <c r="M115" s="69">
        <v>0</v>
      </c>
      <c r="N115" s="13">
        <v>0</v>
      </c>
      <c r="O115" s="13">
        <v>0</v>
      </c>
      <c r="P115" s="68">
        <v>0</v>
      </c>
      <c r="Q115" s="69">
        <v>0</v>
      </c>
      <c r="R115" s="13">
        <v>0</v>
      </c>
      <c r="S115" s="13">
        <v>0</v>
      </c>
      <c r="T115" s="68">
        <v>0</v>
      </c>
      <c r="U115" s="69">
        <v>0</v>
      </c>
      <c r="V115" s="13">
        <v>0</v>
      </c>
      <c r="W115" s="67">
        <v>0</v>
      </c>
      <c r="X115" s="68">
        <v>0</v>
      </c>
      <c r="Y115" s="65"/>
    </row>
    <row r="116" spans="1:25" ht="13.5" hidden="1" outlineLevel="2" thickBot="1" x14ac:dyDescent="0.25">
      <c r="A116" s="468"/>
      <c r="B116" s="96">
        <v>810343</v>
      </c>
      <c r="C116" s="114" t="s">
        <v>351</v>
      </c>
      <c r="D116" s="42" t="s">
        <v>199</v>
      </c>
      <c r="E116" s="75">
        <v>0</v>
      </c>
      <c r="F116" s="76">
        <v>0</v>
      </c>
      <c r="G116" s="76">
        <v>0</v>
      </c>
      <c r="H116" s="74">
        <v>0</v>
      </c>
      <c r="I116" s="75">
        <v>0</v>
      </c>
      <c r="J116" s="76">
        <v>0</v>
      </c>
      <c r="K116" s="76">
        <v>0</v>
      </c>
      <c r="L116" s="74">
        <v>0</v>
      </c>
      <c r="M116" s="75">
        <v>0</v>
      </c>
      <c r="N116" s="76">
        <v>0</v>
      </c>
      <c r="O116" s="76">
        <v>0</v>
      </c>
      <c r="P116" s="74">
        <v>0</v>
      </c>
      <c r="Q116" s="75">
        <v>0</v>
      </c>
      <c r="R116" s="76">
        <v>0</v>
      </c>
      <c r="S116" s="76">
        <v>0</v>
      </c>
      <c r="T116" s="74">
        <v>0</v>
      </c>
      <c r="U116" s="75">
        <v>0</v>
      </c>
      <c r="V116" s="76">
        <v>0</v>
      </c>
      <c r="W116" s="73">
        <v>0</v>
      </c>
      <c r="X116" s="74">
        <v>0</v>
      </c>
      <c r="Y116" s="65"/>
    </row>
    <row r="117" spans="1:25" s="106" customFormat="1" ht="13.5" hidden="1" outlineLevel="1" collapsed="1" thickBot="1" x14ac:dyDescent="0.25">
      <c r="A117" s="464">
        <v>810348</v>
      </c>
      <c r="B117" s="97">
        <v>810348</v>
      </c>
      <c r="C117" s="100" t="s">
        <v>391</v>
      </c>
      <c r="D117" s="101" t="s">
        <v>335</v>
      </c>
      <c r="E117" s="102">
        <v>0</v>
      </c>
      <c r="F117" s="103">
        <v>0</v>
      </c>
      <c r="G117" s="103">
        <v>0</v>
      </c>
      <c r="H117" s="104">
        <v>0</v>
      </c>
      <c r="I117" s="102">
        <v>0</v>
      </c>
      <c r="J117" s="103">
        <v>0</v>
      </c>
      <c r="K117" s="103">
        <v>0</v>
      </c>
      <c r="L117" s="104">
        <v>0</v>
      </c>
      <c r="M117" s="102">
        <v>0</v>
      </c>
      <c r="N117" s="103">
        <v>0</v>
      </c>
      <c r="O117" s="103">
        <v>0</v>
      </c>
      <c r="P117" s="104">
        <v>0</v>
      </c>
      <c r="Q117" s="102">
        <v>0</v>
      </c>
      <c r="R117" s="103">
        <v>0</v>
      </c>
      <c r="S117" s="103">
        <v>0</v>
      </c>
      <c r="T117" s="104">
        <v>0</v>
      </c>
      <c r="U117" s="102">
        <v>0</v>
      </c>
      <c r="V117" s="103">
        <v>0</v>
      </c>
      <c r="W117" s="103">
        <v>0</v>
      </c>
      <c r="X117" s="104">
        <v>0</v>
      </c>
      <c r="Y117" s="105"/>
    </row>
    <row r="118" spans="1:25" ht="13.5" hidden="1" outlineLevel="2" thickBot="1" x14ac:dyDescent="0.25">
      <c r="A118" s="465"/>
      <c r="B118" s="95">
        <v>810348</v>
      </c>
      <c r="C118" s="14" t="s">
        <v>352</v>
      </c>
      <c r="D118" s="58" t="s">
        <v>198</v>
      </c>
      <c r="E118" s="69">
        <v>0</v>
      </c>
      <c r="F118" s="13">
        <v>0</v>
      </c>
      <c r="G118" s="13">
        <v>0</v>
      </c>
      <c r="H118" s="68">
        <v>0</v>
      </c>
      <c r="I118" s="69">
        <v>0</v>
      </c>
      <c r="J118" s="13">
        <v>0</v>
      </c>
      <c r="K118" s="13">
        <v>0</v>
      </c>
      <c r="L118" s="68">
        <v>0</v>
      </c>
      <c r="M118" s="69">
        <v>0</v>
      </c>
      <c r="N118" s="13">
        <v>0</v>
      </c>
      <c r="O118" s="13">
        <v>0</v>
      </c>
      <c r="P118" s="68">
        <v>0</v>
      </c>
      <c r="Q118" s="69">
        <v>0</v>
      </c>
      <c r="R118" s="13">
        <v>0</v>
      </c>
      <c r="S118" s="13">
        <v>0</v>
      </c>
      <c r="T118" s="68">
        <v>0</v>
      </c>
      <c r="U118" s="69">
        <v>0</v>
      </c>
      <c r="V118" s="13">
        <v>0</v>
      </c>
      <c r="W118" s="67">
        <v>0</v>
      </c>
      <c r="X118" s="68">
        <v>0</v>
      </c>
      <c r="Y118" s="65"/>
    </row>
    <row r="119" spans="1:25" ht="13.5" hidden="1" outlineLevel="2" thickBot="1" x14ac:dyDescent="0.25">
      <c r="A119" s="475"/>
      <c r="B119" s="96">
        <v>810348</v>
      </c>
      <c r="C119" s="114" t="s">
        <v>351</v>
      </c>
      <c r="D119" s="59" t="s">
        <v>199</v>
      </c>
      <c r="E119" s="75">
        <v>0</v>
      </c>
      <c r="F119" s="76">
        <v>0</v>
      </c>
      <c r="G119" s="76">
        <v>0</v>
      </c>
      <c r="H119" s="74">
        <v>0</v>
      </c>
      <c r="I119" s="75">
        <v>0</v>
      </c>
      <c r="J119" s="76">
        <v>0</v>
      </c>
      <c r="K119" s="76">
        <v>0</v>
      </c>
      <c r="L119" s="74">
        <v>0</v>
      </c>
      <c r="M119" s="75">
        <v>0</v>
      </c>
      <c r="N119" s="76">
        <v>0</v>
      </c>
      <c r="O119" s="76">
        <v>0</v>
      </c>
      <c r="P119" s="74">
        <v>0</v>
      </c>
      <c r="Q119" s="75">
        <v>0</v>
      </c>
      <c r="R119" s="76">
        <v>0</v>
      </c>
      <c r="S119" s="76">
        <v>0</v>
      </c>
      <c r="T119" s="74">
        <v>0</v>
      </c>
      <c r="U119" s="75">
        <v>0</v>
      </c>
      <c r="V119" s="76">
        <v>0</v>
      </c>
      <c r="W119" s="73">
        <v>0</v>
      </c>
      <c r="X119" s="74">
        <v>0</v>
      </c>
      <c r="Y119" s="65"/>
    </row>
    <row r="120" spans="1:25" s="106" customFormat="1" ht="13.5" hidden="1" outlineLevel="1" collapsed="1" thickBot="1" x14ac:dyDescent="0.25">
      <c r="A120" s="464">
        <v>810349</v>
      </c>
      <c r="B120" s="97">
        <v>810349</v>
      </c>
      <c r="C120" s="100" t="s">
        <v>392</v>
      </c>
      <c r="D120" s="101" t="s">
        <v>335</v>
      </c>
      <c r="E120" s="102">
        <v>0</v>
      </c>
      <c r="F120" s="103">
        <v>0</v>
      </c>
      <c r="G120" s="103">
        <v>0</v>
      </c>
      <c r="H120" s="104">
        <v>0</v>
      </c>
      <c r="I120" s="102">
        <v>0</v>
      </c>
      <c r="J120" s="103">
        <v>0</v>
      </c>
      <c r="K120" s="103">
        <v>0</v>
      </c>
      <c r="L120" s="104">
        <v>0</v>
      </c>
      <c r="M120" s="102">
        <v>0</v>
      </c>
      <c r="N120" s="103">
        <v>0</v>
      </c>
      <c r="O120" s="103">
        <v>0</v>
      </c>
      <c r="P120" s="104">
        <v>0</v>
      </c>
      <c r="Q120" s="102">
        <v>0</v>
      </c>
      <c r="R120" s="103">
        <v>0</v>
      </c>
      <c r="S120" s="103">
        <v>0</v>
      </c>
      <c r="T120" s="104">
        <v>0</v>
      </c>
      <c r="U120" s="102">
        <v>0</v>
      </c>
      <c r="V120" s="103">
        <v>0</v>
      </c>
      <c r="W120" s="103">
        <v>0</v>
      </c>
      <c r="X120" s="104">
        <v>0</v>
      </c>
      <c r="Y120" s="105"/>
    </row>
    <row r="121" spans="1:25" ht="13.5" hidden="1" outlineLevel="2" thickBot="1" x14ac:dyDescent="0.25">
      <c r="A121" s="465"/>
      <c r="B121" s="95">
        <v>810349</v>
      </c>
      <c r="C121" s="14" t="s">
        <v>352</v>
      </c>
      <c r="D121" s="58" t="s">
        <v>198</v>
      </c>
      <c r="E121" s="69">
        <v>0</v>
      </c>
      <c r="F121" s="13">
        <v>0</v>
      </c>
      <c r="G121" s="13">
        <v>0</v>
      </c>
      <c r="H121" s="68">
        <v>0</v>
      </c>
      <c r="I121" s="69">
        <v>0</v>
      </c>
      <c r="J121" s="13">
        <v>0</v>
      </c>
      <c r="K121" s="13">
        <v>0</v>
      </c>
      <c r="L121" s="68">
        <v>0</v>
      </c>
      <c r="M121" s="69">
        <v>0</v>
      </c>
      <c r="N121" s="13">
        <v>0</v>
      </c>
      <c r="O121" s="13">
        <v>0</v>
      </c>
      <c r="P121" s="68">
        <v>0</v>
      </c>
      <c r="Q121" s="69">
        <v>0</v>
      </c>
      <c r="R121" s="13">
        <v>0</v>
      </c>
      <c r="S121" s="13">
        <v>0</v>
      </c>
      <c r="T121" s="68">
        <v>0</v>
      </c>
      <c r="U121" s="69">
        <v>0</v>
      </c>
      <c r="V121" s="13">
        <v>0</v>
      </c>
      <c r="W121" s="67">
        <v>0</v>
      </c>
      <c r="X121" s="68">
        <v>0</v>
      </c>
      <c r="Y121" s="65"/>
    </row>
    <row r="122" spans="1:25" ht="13.5" hidden="1" outlineLevel="2" thickBot="1" x14ac:dyDescent="0.25">
      <c r="A122" s="475"/>
      <c r="B122" s="96">
        <v>810349</v>
      </c>
      <c r="C122" s="114" t="s">
        <v>351</v>
      </c>
      <c r="D122" s="59" t="s">
        <v>199</v>
      </c>
      <c r="E122" s="75">
        <v>0</v>
      </c>
      <c r="F122" s="76">
        <v>0</v>
      </c>
      <c r="G122" s="76">
        <v>0</v>
      </c>
      <c r="H122" s="74">
        <v>0</v>
      </c>
      <c r="I122" s="75">
        <v>0</v>
      </c>
      <c r="J122" s="76">
        <v>0</v>
      </c>
      <c r="K122" s="76">
        <v>0</v>
      </c>
      <c r="L122" s="74">
        <v>0</v>
      </c>
      <c r="M122" s="75">
        <v>0</v>
      </c>
      <c r="N122" s="76">
        <v>0</v>
      </c>
      <c r="O122" s="76">
        <v>0</v>
      </c>
      <c r="P122" s="74">
        <v>0</v>
      </c>
      <c r="Q122" s="75">
        <v>0</v>
      </c>
      <c r="R122" s="76">
        <v>0</v>
      </c>
      <c r="S122" s="76">
        <v>0</v>
      </c>
      <c r="T122" s="74">
        <v>0</v>
      </c>
      <c r="U122" s="75">
        <v>0</v>
      </c>
      <c r="V122" s="76">
        <v>0</v>
      </c>
      <c r="W122" s="73">
        <v>0</v>
      </c>
      <c r="X122" s="74">
        <v>0</v>
      </c>
      <c r="Y122" s="65"/>
    </row>
    <row r="123" spans="1:25" ht="12.75" customHeight="1" thickBot="1" x14ac:dyDescent="0.25">
      <c r="A123" s="55"/>
      <c r="B123" s="93"/>
      <c r="C123" s="54" t="s">
        <v>12</v>
      </c>
      <c r="D123" s="50"/>
      <c r="E123" s="61">
        <v>353</v>
      </c>
      <c r="F123" s="62">
        <v>21</v>
      </c>
      <c r="G123" s="63">
        <v>5377</v>
      </c>
      <c r="H123" s="64">
        <v>5751</v>
      </c>
      <c r="I123" s="61">
        <v>274</v>
      </c>
      <c r="J123" s="62">
        <v>10</v>
      </c>
      <c r="K123" s="63">
        <v>3953</v>
      </c>
      <c r="L123" s="64">
        <v>4237</v>
      </c>
      <c r="M123" s="61">
        <v>245</v>
      </c>
      <c r="N123" s="62">
        <v>11</v>
      </c>
      <c r="O123" s="63">
        <v>3801</v>
      </c>
      <c r="P123" s="64">
        <v>4057</v>
      </c>
      <c r="Q123" s="61">
        <v>295</v>
      </c>
      <c r="R123" s="62">
        <v>10</v>
      </c>
      <c r="S123" s="63">
        <v>4478</v>
      </c>
      <c r="T123" s="64">
        <v>4783</v>
      </c>
      <c r="U123" s="61">
        <v>1167</v>
      </c>
      <c r="V123" s="62">
        <v>52</v>
      </c>
      <c r="W123" s="63">
        <v>17609</v>
      </c>
      <c r="X123" s="64">
        <v>18828</v>
      </c>
      <c r="Y123" s="65"/>
    </row>
    <row r="124" spans="1:25" s="106" customFormat="1" outlineLevel="1" x14ac:dyDescent="0.2">
      <c r="A124" s="466">
        <v>810088</v>
      </c>
      <c r="B124" s="97">
        <v>810088</v>
      </c>
      <c r="C124" s="100" t="s">
        <v>114</v>
      </c>
      <c r="D124" s="101" t="s">
        <v>335</v>
      </c>
      <c r="E124" s="102">
        <v>353</v>
      </c>
      <c r="F124" s="103">
        <v>21</v>
      </c>
      <c r="G124" s="103">
        <v>5373</v>
      </c>
      <c r="H124" s="104">
        <v>5747</v>
      </c>
      <c r="I124" s="102">
        <v>274</v>
      </c>
      <c r="J124" s="103">
        <v>10</v>
      </c>
      <c r="K124" s="103">
        <v>3953</v>
      </c>
      <c r="L124" s="104">
        <v>4237</v>
      </c>
      <c r="M124" s="102">
        <v>245</v>
      </c>
      <c r="N124" s="103">
        <v>11</v>
      </c>
      <c r="O124" s="103">
        <v>3801</v>
      </c>
      <c r="P124" s="104">
        <v>4057</v>
      </c>
      <c r="Q124" s="102">
        <v>295</v>
      </c>
      <c r="R124" s="103">
        <v>10</v>
      </c>
      <c r="S124" s="103">
        <v>4478</v>
      </c>
      <c r="T124" s="104">
        <v>4783</v>
      </c>
      <c r="U124" s="102">
        <v>1167</v>
      </c>
      <c r="V124" s="103">
        <v>52</v>
      </c>
      <c r="W124" s="103">
        <v>17605</v>
      </c>
      <c r="X124" s="104">
        <v>18824</v>
      </c>
      <c r="Y124" s="105"/>
    </row>
    <row r="125" spans="1:25" outlineLevel="2" x14ac:dyDescent="0.2">
      <c r="A125" s="467"/>
      <c r="B125" s="95">
        <v>810088</v>
      </c>
      <c r="C125" s="14" t="s">
        <v>352</v>
      </c>
      <c r="D125" s="35" t="s">
        <v>198</v>
      </c>
      <c r="E125" s="69">
        <v>317</v>
      </c>
      <c r="F125" s="13">
        <v>21</v>
      </c>
      <c r="G125" s="13">
        <v>4931</v>
      </c>
      <c r="H125" s="68">
        <v>5269</v>
      </c>
      <c r="I125" s="69">
        <v>237</v>
      </c>
      <c r="J125" s="13">
        <v>7</v>
      </c>
      <c r="K125" s="13">
        <v>3449</v>
      </c>
      <c r="L125" s="68">
        <v>3693</v>
      </c>
      <c r="M125" s="69">
        <v>219</v>
      </c>
      <c r="N125" s="13">
        <v>11</v>
      </c>
      <c r="O125" s="13">
        <v>3334</v>
      </c>
      <c r="P125" s="68">
        <v>3564</v>
      </c>
      <c r="Q125" s="69">
        <v>252</v>
      </c>
      <c r="R125" s="13">
        <v>10</v>
      </c>
      <c r="S125" s="13">
        <v>3921</v>
      </c>
      <c r="T125" s="68">
        <v>4183</v>
      </c>
      <c r="U125" s="69">
        <v>1025</v>
      </c>
      <c r="V125" s="13">
        <v>49</v>
      </c>
      <c r="W125" s="67">
        <v>15635</v>
      </c>
      <c r="X125" s="68">
        <v>16709</v>
      </c>
      <c r="Y125" s="65"/>
    </row>
    <row r="126" spans="1:25" ht="13.5" outlineLevel="2" thickBot="1" x14ac:dyDescent="0.25">
      <c r="A126" s="468"/>
      <c r="B126" s="96">
        <v>810088</v>
      </c>
      <c r="C126" s="114" t="s">
        <v>351</v>
      </c>
      <c r="D126" s="42" t="s">
        <v>199</v>
      </c>
      <c r="E126" s="75">
        <v>36</v>
      </c>
      <c r="F126" s="76">
        <v>0</v>
      </c>
      <c r="G126" s="76">
        <v>442</v>
      </c>
      <c r="H126" s="74">
        <v>478</v>
      </c>
      <c r="I126" s="75">
        <v>37</v>
      </c>
      <c r="J126" s="76">
        <v>3</v>
      </c>
      <c r="K126" s="76">
        <v>504</v>
      </c>
      <c r="L126" s="74">
        <v>544</v>
      </c>
      <c r="M126" s="75">
        <v>26</v>
      </c>
      <c r="N126" s="76">
        <v>0</v>
      </c>
      <c r="O126" s="76">
        <v>467</v>
      </c>
      <c r="P126" s="74">
        <v>493</v>
      </c>
      <c r="Q126" s="75">
        <v>43</v>
      </c>
      <c r="R126" s="76">
        <v>0</v>
      </c>
      <c r="S126" s="76">
        <v>557</v>
      </c>
      <c r="T126" s="74">
        <v>600</v>
      </c>
      <c r="U126" s="75">
        <v>142</v>
      </c>
      <c r="V126" s="76">
        <v>3</v>
      </c>
      <c r="W126" s="73">
        <v>1970</v>
      </c>
      <c r="X126" s="74">
        <v>2115</v>
      </c>
      <c r="Y126" s="65"/>
    </row>
    <row r="127" spans="1:25" s="106" customFormat="1" outlineLevel="1" x14ac:dyDescent="0.2">
      <c r="A127" s="464">
        <v>810172</v>
      </c>
      <c r="B127" s="97">
        <v>810172</v>
      </c>
      <c r="C127" s="100" t="s">
        <v>13</v>
      </c>
      <c r="D127" s="101" t="s">
        <v>335</v>
      </c>
      <c r="E127" s="102">
        <v>0</v>
      </c>
      <c r="F127" s="103">
        <v>0</v>
      </c>
      <c r="G127" s="103">
        <v>4</v>
      </c>
      <c r="H127" s="104">
        <v>4</v>
      </c>
      <c r="I127" s="102">
        <v>0</v>
      </c>
      <c r="J127" s="103">
        <v>0</v>
      </c>
      <c r="K127" s="103">
        <v>0</v>
      </c>
      <c r="L127" s="104">
        <v>0</v>
      </c>
      <c r="M127" s="102">
        <v>0</v>
      </c>
      <c r="N127" s="103">
        <v>0</v>
      </c>
      <c r="O127" s="103">
        <v>0</v>
      </c>
      <c r="P127" s="104">
        <v>0</v>
      </c>
      <c r="Q127" s="102">
        <v>0</v>
      </c>
      <c r="R127" s="103">
        <v>0</v>
      </c>
      <c r="S127" s="103">
        <v>0</v>
      </c>
      <c r="T127" s="104">
        <v>0</v>
      </c>
      <c r="U127" s="102">
        <v>0</v>
      </c>
      <c r="V127" s="103">
        <v>0</v>
      </c>
      <c r="W127" s="103">
        <v>4</v>
      </c>
      <c r="X127" s="104">
        <v>4</v>
      </c>
      <c r="Y127" s="105"/>
    </row>
    <row r="128" spans="1:25" hidden="1" outlineLevel="2" x14ac:dyDescent="0.2">
      <c r="A128" s="465"/>
      <c r="B128" s="95">
        <v>810172</v>
      </c>
      <c r="C128" s="14" t="s">
        <v>352</v>
      </c>
      <c r="D128" s="58" t="s">
        <v>198</v>
      </c>
      <c r="E128" s="69">
        <v>0</v>
      </c>
      <c r="F128" s="13">
        <v>0</v>
      </c>
      <c r="G128" s="13">
        <v>0</v>
      </c>
      <c r="H128" s="68">
        <v>0</v>
      </c>
      <c r="I128" s="69">
        <v>0</v>
      </c>
      <c r="J128" s="13">
        <v>0</v>
      </c>
      <c r="K128" s="13">
        <v>0</v>
      </c>
      <c r="L128" s="68">
        <v>0</v>
      </c>
      <c r="M128" s="69">
        <v>0</v>
      </c>
      <c r="N128" s="13">
        <v>0</v>
      </c>
      <c r="O128" s="13">
        <v>0</v>
      </c>
      <c r="P128" s="68">
        <v>0</v>
      </c>
      <c r="Q128" s="69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65"/>
    </row>
    <row r="129" spans="1:25" ht="13.5" outlineLevel="2" thickBot="1" x14ac:dyDescent="0.25">
      <c r="A129" s="475"/>
      <c r="B129" s="96">
        <v>810172</v>
      </c>
      <c r="C129" s="114" t="s">
        <v>351</v>
      </c>
      <c r="D129" s="59" t="s">
        <v>199</v>
      </c>
      <c r="E129" s="75">
        <v>0</v>
      </c>
      <c r="F129" s="76">
        <v>0</v>
      </c>
      <c r="G129" s="76">
        <v>4</v>
      </c>
      <c r="H129" s="74">
        <v>4</v>
      </c>
      <c r="I129" s="75">
        <v>0</v>
      </c>
      <c r="J129" s="76">
        <v>0</v>
      </c>
      <c r="K129" s="76">
        <v>0</v>
      </c>
      <c r="L129" s="74">
        <v>0</v>
      </c>
      <c r="M129" s="75">
        <v>0</v>
      </c>
      <c r="N129" s="76">
        <v>0</v>
      </c>
      <c r="O129" s="76">
        <v>0</v>
      </c>
      <c r="P129" s="74">
        <v>0</v>
      </c>
      <c r="Q129" s="75">
        <v>0</v>
      </c>
      <c r="R129" s="76">
        <v>0</v>
      </c>
      <c r="S129" s="76">
        <v>0</v>
      </c>
      <c r="T129" s="74">
        <v>0</v>
      </c>
      <c r="U129" s="75">
        <v>0</v>
      </c>
      <c r="V129" s="76">
        <v>0</v>
      </c>
      <c r="W129" s="73">
        <v>4</v>
      </c>
      <c r="X129" s="74">
        <v>4</v>
      </c>
      <c r="Y129" s="65"/>
    </row>
    <row r="130" spans="1:25" ht="12.75" customHeight="1" thickBot="1" x14ac:dyDescent="0.25">
      <c r="A130" s="55"/>
      <c r="B130" s="93"/>
      <c r="C130" s="54" t="s">
        <v>14</v>
      </c>
      <c r="D130" s="50"/>
      <c r="E130" s="61">
        <v>969</v>
      </c>
      <c r="F130" s="62">
        <v>5</v>
      </c>
      <c r="G130" s="62">
        <v>4861</v>
      </c>
      <c r="H130" s="64">
        <v>5835</v>
      </c>
      <c r="I130" s="61">
        <v>867</v>
      </c>
      <c r="J130" s="62">
        <v>3</v>
      </c>
      <c r="K130" s="62">
        <v>4975</v>
      </c>
      <c r="L130" s="64">
        <v>5845</v>
      </c>
      <c r="M130" s="61">
        <v>826</v>
      </c>
      <c r="N130" s="62">
        <v>10</v>
      </c>
      <c r="O130" s="62">
        <v>4192</v>
      </c>
      <c r="P130" s="64">
        <v>5028</v>
      </c>
      <c r="Q130" s="61">
        <v>897</v>
      </c>
      <c r="R130" s="62">
        <v>6</v>
      </c>
      <c r="S130" s="62">
        <v>4866</v>
      </c>
      <c r="T130" s="64">
        <v>5769</v>
      </c>
      <c r="U130" s="61">
        <v>3559</v>
      </c>
      <c r="V130" s="62">
        <v>24</v>
      </c>
      <c r="W130" s="62">
        <v>18894</v>
      </c>
      <c r="X130" s="64">
        <v>22477</v>
      </c>
      <c r="Y130" s="65"/>
    </row>
    <row r="131" spans="1:25" s="106" customFormat="1" outlineLevel="1" x14ac:dyDescent="0.2">
      <c r="A131" s="466">
        <v>810089</v>
      </c>
      <c r="B131" s="97">
        <v>810089</v>
      </c>
      <c r="C131" s="100" t="s">
        <v>115</v>
      </c>
      <c r="D131" s="101" t="s">
        <v>335</v>
      </c>
      <c r="E131" s="102">
        <v>948</v>
      </c>
      <c r="F131" s="103">
        <v>5</v>
      </c>
      <c r="G131" s="103">
        <v>4789</v>
      </c>
      <c r="H131" s="104">
        <v>5742</v>
      </c>
      <c r="I131" s="102">
        <v>844</v>
      </c>
      <c r="J131" s="103">
        <v>3</v>
      </c>
      <c r="K131" s="103">
        <v>4888</v>
      </c>
      <c r="L131" s="104">
        <v>5735</v>
      </c>
      <c r="M131" s="102">
        <v>791</v>
      </c>
      <c r="N131" s="103">
        <v>10</v>
      </c>
      <c r="O131" s="103">
        <v>4064</v>
      </c>
      <c r="P131" s="104">
        <v>4865</v>
      </c>
      <c r="Q131" s="102">
        <v>870</v>
      </c>
      <c r="R131" s="103">
        <v>6</v>
      </c>
      <c r="S131" s="103">
        <v>4719</v>
      </c>
      <c r="T131" s="104">
        <v>5595</v>
      </c>
      <c r="U131" s="102">
        <v>3453</v>
      </c>
      <c r="V131" s="103">
        <v>24</v>
      </c>
      <c r="W131" s="103">
        <v>18460</v>
      </c>
      <c r="X131" s="104">
        <v>21937</v>
      </c>
      <c r="Y131" s="105"/>
    </row>
    <row r="132" spans="1:25" ht="13.5" outlineLevel="2" thickBot="1" x14ac:dyDescent="0.25">
      <c r="A132" s="467"/>
      <c r="B132" s="95">
        <v>810089</v>
      </c>
      <c r="C132" s="14" t="s">
        <v>352</v>
      </c>
      <c r="D132" s="35" t="s">
        <v>198</v>
      </c>
      <c r="E132" s="69">
        <v>948</v>
      </c>
      <c r="F132" s="13">
        <v>5</v>
      </c>
      <c r="G132" s="13">
        <v>4789</v>
      </c>
      <c r="H132" s="68">
        <v>5742</v>
      </c>
      <c r="I132" s="69">
        <v>844</v>
      </c>
      <c r="J132" s="13">
        <v>3</v>
      </c>
      <c r="K132" s="13">
        <v>4888</v>
      </c>
      <c r="L132" s="68">
        <v>5735</v>
      </c>
      <c r="M132" s="69">
        <v>791</v>
      </c>
      <c r="N132" s="13">
        <v>10</v>
      </c>
      <c r="O132" s="13">
        <v>4064</v>
      </c>
      <c r="P132" s="68">
        <v>4865</v>
      </c>
      <c r="Q132" s="69">
        <v>870</v>
      </c>
      <c r="R132" s="13">
        <v>6</v>
      </c>
      <c r="S132" s="13">
        <v>4719</v>
      </c>
      <c r="T132" s="68">
        <v>5595</v>
      </c>
      <c r="U132" s="69">
        <v>3453</v>
      </c>
      <c r="V132" s="13">
        <v>24</v>
      </c>
      <c r="W132" s="67">
        <v>18460</v>
      </c>
      <c r="X132" s="68">
        <v>21937</v>
      </c>
      <c r="Y132" s="65"/>
    </row>
    <row r="133" spans="1:25" ht="13.5" hidden="1" outlineLevel="2" thickBot="1" x14ac:dyDescent="0.25">
      <c r="A133" s="468"/>
      <c r="B133" s="96">
        <v>810089</v>
      </c>
      <c r="C133" s="114" t="s">
        <v>351</v>
      </c>
      <c r="D133" s="42" t="s">
        <v>199</v>
      </c>
      <c r="E133" s="75">
        <v>0</v>
      </c>
      <c r="F133" s="76">
        <v>0</v>
      </c>
      <c r="G133" s="76">
        <v>0</v>
      </c>
      <c r="H133" s="74">
        <v>0</v>
      </c>
      <c r="I133" s="75">
        <v>0</v>
      </c>
      <c r="J133" s="76">
        <v>0</v>
      </c>
      <c r="K133" s="76">
        <v>0</v>
      </c>
      <c r="L133" s="74">
        <v>0</v>
      </c>
      <c r="M133" s="75">
        <v>0</v>
      </c>
      <c r="N133" s="76">
        <v>0</v>
      </c>
      <c r="O133" s="76">
        <v>0</v>
      </c>
      <c r="P133" s="74">
        <v>0</v>
      </c>
      <c r="Q133" s="75">
        <v>0</v>
      </c>
      <c r="R133" s="76">
        <v>0</v>
      </c>
      <c r="S133" s="76">
        <v>0</v>
      </c>
      <c r="T133" s="74">
        <v>0</v>
      </c>
      <c r="U133" s="75">
        <v>0</v>
      </c>
      <c r="V133" s="76">
        <v>0</v>
      </c>
      <c r="W133" s="73">
        <v>0</v>
      </c>
      <c r="X133" s="74">
        <v>0</v>
      </c>
      <c r="Y133" s="65"/>
    </row>
    <row r="134" spans="1:25" s="106" customFormat="1" outlineLevel="1" x14ac:dyDescent="0.2">
      <c r="A134" s="464">
        <v>810133</v>
      </c>
      <c r="B134" s="97">
        <v>810133</v>
      </c>
      <c r="C134" s="100" t="s">
        <v>116</v>
      </c>
      <c r="D134" s="101" t="s">
        <v>335</v>
      </c>
      <c r="E134" s="102">
        <v>21</v>
      </c>
      <c r="F134" s="103">
        <v>0</v>
      </c>
      <c r="G134" s="103">
        <v>72</v>
      </c>
      <c r="H134" s="104">
        <v>93</v>
      </c>
      <c r="I134" s="102">
        <v>23</v>
      </c>
      <c r="J134" s="103">
        <v>0</v>
      </c>
      <c r="K134" s="103">
        <v>87</v>
      </c>
      <c r="L134" s="104">
        <v>110</v>
      </c>
      <c r="M134" s="102">
        <v>35</v>
      </c>
      <c r="N134" s="103">
        <v>0</v>
      </c>
      <c r="O134" s="103">
        <v>128</v>
      </c>
      <c r="P134" s="104">
        <v>163</v>
      </c>
      <c r="Q134" s="102">
        <v>27</v>
      </c>
      <c r="R134" s="103">
        <v>0</v>
      </c>
      <c r="S134" s="103">
        <v>147</v>
      </c>
      <c r="T134" s="104">
        <v>174</v>
      </c>
      <c r="U134" s="102">
        <v>106</v>
      </c>
      <c r="V134" s="103">
        <v>0</v>
      </c>
      <c r="W134" s="103">
        <v>434</v>
      </c>
      <c r="X134" s="104">
        <v>540</v>
      </c>
      <c r="Y134" s="105"/>
    </row>
    <row r="135" spans="1:25" hidden="1" outlineLevel="2" x14ac:dyDescent="0.2">
      <c r="A135" s="465"/>
      <c r="B135" s="95">
        <v>810133</v>
      </c>
      <c r="C135" s="14" t="s">
        <v>352</v>
      </c>
      <c r="D135" s="58" t="s">
        <v>198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65"/>
    </row>
    <row r="136" spans="1:25" ht="13.5" outlineLevel="2" thickBot="1" x14ac:dyDescent="0.25">
      <c r="A136" s="475"/>
      <c r="B136" s="96">
        <v>810133</v>
      </c>
      <c r="C136" s="114" t="s">
        <v>351</v>
      </c>
      <c r="D136" s="59" t="s">
        <v>199</v>
      </c>
      <c r="E136" s="75">
        <v>21</v>
      </c>
      <c r="F136" s="76">
        <v>0</v>
      </c>
      <c r="G136" s="76">
        <v>72</v>
      </c>
      <c r="H136" s="74">
        <v>93</v>
      </c>
      <c r="I136" s="75">
        <v>23</v>
      </c>
      <c r="J136" s="76">
        <v>0</v>
      </c>
      <c r="K136" s="76">
        <v>87</v>
      </c>
      <c r="L136" s="74">
        <v>110</v>
      </c>
      <c r="M136" s="75">
        <v>35</v>
      </c>
      <c r="N136" s="76">
        <v>0</v>
      </c>
      <c r="O136" s="76">
        <v>128</v>
      </c>
      <c r="P136" s="74">
        <v>163</v>
      </c>
      <c r="Q136" s="75">
        <v>27</v>
      </c>
      <c r="R136" s="76">
        <v>0</v>
      </c>
      <c r="S136" s="76">
        <v>147</v>
      </c>
      <c r="T136" s="74">
        <v>174</v>
      </c>
      <c r="U136" s="75">
        <v>106</v>
      </c>
      <c r="V136" s="76">
        <v>0</v>
      </c>
      <c r="W136" s="73">
        <v>434</v>
      </c>
      <c r="X136" s="74">
        <v>540</v>
      </c>
      <c r="Y136" s="65"/>
    </row>
    <row r="137" spans="1:25" s="106" customFormat="1" ht="13.5" hidden="1" outlineLevel="1" collapsed="1" thickBot="1" x14ac:dyDescent="0.25">
      <c r="A137" s="466">
        <v>810161</v>
      </c>
      <c r="B137" s="97">
        <v>810161</v>
      </c>
      <c r="C137" s="100" t="s">
        <v>15</v>
      </c>
      <c r="D137" s="101" t="s">
        <v>335</v>
      </c>
      <c r="E137" s="102">
        <v>0</v>
      </c>
      <c r="F137" s="103">
        <v>0</v>
      </c>
      <c r="G137" s="103">
        <v>0</v>
      </c>
      <c r="H137" s="104">
        <v>0</v>
      </c>
      <c r="I137" s="102">
        <v>0</v>
      </c>
      <c r="J137" s="103">
        <v>0</v>
      </c>
      <c r="K137" s="103">
        <v>0</v>
      </c>
      <c r="L137" s="104">
        <v>0</v>
      </c>
      <c r="M137" s="102">
        <v>0</v>
      </c>
      <c r="N137" s="103">
        <v>0</v>
      </c>
      <c r="O137" s="103">
        <v>0</v>
      </c>
      <c r="P137" s="104">
        <v>0</v>
      </c>
      <c r="Q137" s="102">
        <v>0</v>
      </c>
      <c r="R137" s="103">
        <v>0</v>
      </c>
      <c r="S137" s="103">
        <v>0</v>
      </c>
      <c r="T137" s="104">
        <v>0</v>
      </c>
      <c r="U137" s="102">
        <v>0</v>
      </c>
      <c r="V137" s="103">
        <v>0</v>
      </c>
      <c r="W137" s="103">
        <v>0</v>
      </c>
      <c r="X137" s="104">
        <v>0</v>
      </c>
      <c r="Y137" s="105"/>
    </row>
    <row r="138" spans="1:25" ht="13.5" hidden="1" outlineLevel="2" thickBot="1" x14ac:dyDescent="0.25">
      <c r="A138" s="467"/>
      <c r="B138" s="95">
        <v>810161</v>
      </c>
      <c r="C138" s="14" t="s">
        <v>352</v>
      </c>
      <c r="D138" s="35" t="s">
        <v>198</v>
      </c>
      <c r="E138" s="69">
        <v>0</v>
      </c>
      <c r="F138" s="13">
        <v>0</v>
      </c>
      <c r="G138" s="13">
        <v>0</v>
      </c>
      <c r="H138" s="68">
        <v>0</v>
      </c>
      <c r="I138" s="69">
        <v>0</v>
      </c>
      <c r="J138" s="13">
        <v>0</v>
      </c>
      <c r="K138" s="13">
        <v>0</v>
      </c>
      <c r="L138" s="68">
        <v>0</v>
      </c>
      <c r="M138" s="69">
        <v>0</v>
      </c>
      <c r="N138" s="13">
        <v>0</v>
      </c>
      <c r="O138" s="13">
        <v>0</v>
      </c>
      <c r="P138" s="68">
        <v>0</v>
      </c>
      <c r="Q138" s="69">
        <v>0</v>
      </c>
      <c r="R138" s="13">
        <v>0</v>
      </c>
      <c r="S138" s="13">
        <v>0</v>
      </c>
      <c r="T138" s="68">
        <v>0</v>
      </c>
      <c r="U138" s="69">
        <v>0</v>
      </c>
      <c r="V138" s="13">
        <v>0</v>
      </c>
      <c r="W138" s="67">
        <v>0</v>
      </c>
      <c r="X138" s="68">
        <v>0</v>
      </c>
      <c r="Y138" s="65"/>
    </row>
    <row r="139" spans="1:25" ht="13.5" hidden="1" outlineLevel="2" thickBot="1" x14ac:dyDescent="0.25">
      <c r="A139" s="468"/>
      <c r="B139" s="96">
        <v>810161</v>
      </c>
      <c r="C139" s="114" t="s">
        <v>351</v>
      </c>
      <c r="D139" s="42" t="s">
        <v>199</v>
      </c>
      <c r="E139" s="75">
        <v>0</v>
      </c>
      <c r="F139" s="76">
        <v>0</v>
      </c>
      <c r="G139" s="76">
        <v>0</v>
      </c>
      <c r="H139" s="74">
        <v>0</v>
      </c>
      <c r="I139" s="75">
        <v>0</v>
      </c>
      <c r="J139" s="76">
        <v>0</v>
      </c>
      <c r="K139" s="76">
        <v>0</v>
      </c>
      <c r="L139" s="74">
        <v>0</v>
      </c>
      <c r="M139" s="75">
        <v>0</v>
      </c>
      <c r="N139" s="76">
        <v>0</v>
      </c>
      <c r="O139" s="76">
        <v>0</v>
      </c>
      <c r="P139" s="74">
        <v>0</v>
      </c>
      <c r="Q139" s="75">
        <v>0</v>
      </c>
      <c r="R139" s="76">
        <v>0</v>
      </c>
      <c r="S139" s="76">
        <v>0</v>
      </c>
      <c r="T139" s="74">
        <v>0</v>
      </c>
      <c r="U139" s="75">
        <v>0</v>
      </c>
      <c r="V139" s="76">
        <v>0</v>
      </c>
      <c r="W139" s="73">
        <v>0</v>
      </c>
      <c r="X139" s="74">
        <v>0</v>
      </c>
      <c r="Y139" s="65"/>
    </row>
    <row r="140" spans="1:25" s="106" customFormat="1" ht="13.5" hidden="1" outlineLevel="1" collapsed="1" thickBot="1" x14ac:dyDescent="0.25">
      <c r="A140" s="464">
        <v>810182</v>
      </c>
      <c r="B140" s="97">
        <v>810182</v>
      </c>
      <c r="C140" s="100" t="s">
        <v>16</v>
      </c>
      <c r="D140" s="101" t="s">
        <v>335</v>
      </c>
      <c r="E140" s="102">
        <v>0</v>
      </c>
      <c r="F140" s="103">
        <v>0</v>
      </c>
      <c r="G140" s="103">
        <v>0</v>
      </c>
      <c r="H140" s="104">
        <v>0</v>
      </c>
      <c r="I140" s="102">
        <v>0</v>
      </c>
      <c r="J140" s="103">
        <v>0</v>
      </c>
      <c r="K140" s="103">
        <v>0</v>
      </c>
      <c r="L140" s="104">
        <v>0</v>
      </c>
      <c r="M140" s="102">
        <v>0</v>
      </c>
      <c r="N140" s="103">
        <v>0</v>
      </c>
      <c r="O140" s="103">
        <v>0</v>
      </c>
      <c r="P140" s="104">
        <v>0</v>
      </c>
      <c r="Q140" s="102">
        <v>0</v>
      </c>
      <c r="R140" s="103">
        <v>0</v>
      </c>
      <c r="S140" s="103">
        <v>0</v>
      </c>
      <c r="T140" s="104">
        <v>0</v>
      </c>
      <c r="U140" s="102">
        <v>0</v>
      </c>
      <c r="V140" s="103">
        <v>0</v>
      </c>
      <c r="W140" s="103">
        <v>0</v>
      </c>
      <c r="X140" s="104">
        <v>0</v>
      </c>
      <c r="Y140" s="105"/>
    </row>
    <row r="141" spans="1:25" ht="13.5" hidden="1" outlineLevel="2" thickBot="1" x14ac:dyDescent="0.25">
      <c r="A141" s="465"/>
      <c r="B141" s="95">
        <v>810182</v>
      </c>
      <c r="C141" s="14" t="s">
        <v>352</v>
      </c>
      <c r="D141" s="58" t="s">
        <v>198</v>
      </c>
      <c r="E141" s="69">
        <v>0</v>
      </c>
      <c r="F141" s="13">
        <v>0</v>
      </c>
      <c r="G141" s="13">
        <v>0</v>
      </c>
      <c r="H141" s="68">
        <v>0</v>
      </c>
      <c r="I141" s="69">
        <v>0</v>
      </c>
      <c r="J141" s="13">
        <v>0</v>
      </c>
      <c r="K141" s="13">
        <v>0</v>
      </c>
      <c r="L141" s="68">
        <v>0</v>
      </c>
      <c r="M141" s="69">
        <v>0</v>
      </c>
      <c r="N141" s="13">
        <v>0</v>
      </c>
      <c r="O141" s="13">
        <v>0</v>
      </c>
      <c r="P141" s="68">
        <v>0</v>
      </c>
      <c r="Q141" s="69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t="13.5" hidden="1" outlineLevel="2" thickBot="1" x14ac:dyDescent="0.25">
      <c r="A142" s="475"/>
      <c r="B142" s="96">
        <v>810182</v>
      </c>
      <c r="C142" s="114" t="s">
        <v>351</v>
      </c>
      <c r="D142" s="59" t="s">
        <v>199</v>
      </c>
      <c r="E142" s="75">
        <v>0</v>
      </c>
      <c r="F142" s="76">
        <v>0</v>
      </c>
      <c r="G142" s="76">
        <v>0</v>
      </c>
      <c r="H142" s="74">
        <v>0</v>
      </c>
      <c r="I142" s="75">
        <v>0</v>
      </c>
      <c r="J142" s="76">
        <v>0</v>
      </c>
      <c r="K142" s="76">
        <v>0</v>
      </c>
      <c r="L142" s="74">
        <v>0</v>
      </c>
      <c r="M142" s="75">
        <v>0</v>
      </c>
      <c r="N142" s="76">
        <v>0</v>
      </c>
      <c r="O142" s="76">
        <v>0</v>
      </c>
      <c r="P142" s="74">
        <v>0</v>
      </c>
      <c r="Q142" s="75">
        <v>0</v>
      </c>
      <c r="R142" s="76">
        <v>0</v>
      </c>
      <c r="S142" s="76">
        <v>0</v>
      </c>
      <c r="T142" s="74">
        <v>0</v>
      </c>
      <c r="U142" s="75">
        <v>0</v>
      </c>
      <c r="V142" s="76">
        <v>0</v>
      </c>
      <c r="W142" s="73">
        <v>0</v>
      </c>
      <c r="X142" s="74">
        <v>0</v>
      </c>
      <c r="Y142" s="65"/>
    </row>
    <row r="143" spans="1:25" s="106" customFormat="1" ht="13.5" hidden="1" outlineLevel="1" collapsed="1" thickBot="1" x14ac:dyDescent="0.25">
      <c r="A143" s="466">
        <v>810209</v>
      </c>
      <c r="B143" s="97">
        <v>810209</v>
      </c>
      <c r="C143" s="100" t="s">
        <v>167</v>
      </c>
      <c r="D143" s="101" t="s">
        <v>335</v>
      </c>
      <c r="E143" s="102">
        <v>0</v>
      </c>
      <c r="F143" s="103">
        <v>0</v>
      </c>
      <c r="G143" s="103">
        <v>0</v>
      </c>
      <c r="H143" s="104">
        <v>0</v>
      </c>
      <c r="I143" s="102">
        <v>0</v>
      </c>
      <c r="J143" s="103">
        <v>0</v>
      </c>
      <c r="K143" s="103">
        <v>0</v>
      </c>
      <c r="L143" s="104">
        <v>0</v>
      </c>
      <c r="M143" s="102">
        <v>0</v>
      </c>
      <c r="N143" s="103">
        <v>0</v>
      </c>
      <c r="O143" s="103">
        <v>0</v>
      </c>
      <c r="P143" s="104">
        <v>0</v>
      </c>
      <c r="Q143" s="102">
        <v>0</v>
      </c>
      <c r="R143" s="103">
        <v>0</v>
      </c>
      <c r="S143" s="103">
        <v>0</v>
      </c>
      <c r="T143" s="104">
        <v>0</v>
      </c>
      <c r="U143" s="102">
        <v>0</v>
      </c>
      <c r="V143" s="103">
        <v>0</v>
      </c>
      <c r="W143" s="103">
        <v>0</v>
      </c>
      <c r="X143" s="104">
        <v>0</v>
      </c>
      <c r="Y143" s="105"/>
    </row>
    <row r="144" spans="1:25" ht="13.5" hidden="1" outlineLevel="2" thickBot="1" x14ac:dyDescent="0.25">
      <c r="A144" s="467"/>
      <c r="B144" s="95">
        <v>810209</v>
      </c>
      <c r="C144" s="14" t="s">
        <v>352</v>
      </c>
      <c r="D144" s="35" t="s">
        <v>198</v>
      </c>
      <c r="E144" s="69">
        <v>0</v>
      </c>
      <c r="F144" s="13">
        <v>0</v>
      </c>
      <c r="G144" s="13">
        <v>0</v>
      </c>
      <c r="H144" s="68">
        <v>0</v>
      </c>
      <c r="I144" s="69">
        <v>0</v>
      </c>
      <c r="J144" s="13">
        <v>0</v>
      </c>
      <c r="K144" s="13">
        <v>0</v>
      </c>
      <c r="L144" s="68">
        <v>0</v>
      </c>
      <c r="M144" s="69">
        <v>0</v>
      </c>
      <c r="N144" s="13">
        <v>0</v>
      </c>
      <c r="O144" s="13">
        <v>0</v>
      </c>
      <c r="P144" s="68">
        <v>0</v>
      </c>
      <c r="Q144" s="69">
        <v>0</v>
      </c>
      <c r="R144" s="13">
        <v>0</v>
      </c>
      <c r="S144" s="13">
        <v>0</v>
      </c>
      <c r="T144" s="68">
        <v>0</v>
      </c>
      <c r="U144" s="69">
        <v>0</v>
      </c>
      <c r="V144" s="13">
        <v>0</v>
      </c>
      <c r="W144" s="67">
        <v>0</v>
      </c>
      <c r="X144" s="68">
        <v>0</v>
      </c>
      <c r="Y144" s="65"/>
    </row>
    <row r="145" spans="1:25" ht="13.5" hidden="1" outlineLevel="2" thickBot="1" x14ac:dyDescent="0.25">
      <c r="A145" s="468"/>
      <c r="B145" s="96">
        <v>810209</v>
      </c>
      <c r="C145" s="114" t="s">
        <v>351</v>
      </c>
      <c r="D145" s="42" t="s">
        <v>199</v>
      </c>
      <c r="E145" s="75">
        <v>0</v>
      </c>
      <c r="F145" s="76">
        <v>0</v>
      </c>
      <c r="G145" s="76">
        <v>0</v>
      </c>
      <c r="H145" s="74">
        <v>0</v>
      </c>
      <c r="I145" s="75">
        <v>0</v>
      </c>
      <c r="J145" s="76">
        <v>0</v>
      </c>
      <c r="K145" s="76">
        <v>0</v>
      </c>
      <c r="L145" s="74">
        <v>0</v>
      </c>
      <c r="M145" s="75">
        <v>0</v>
      </c>
      <c r="N145" s="76">
        <v>0</v>
      </c>
      <c r="O145" s="76">
        <v>0</v>
      </c>
      <c r="P145" s="74">
        <v>0</v>
      </c>
      <c r="Q145" s="75">
        <v>0</v>
      </c>
      <c r="R145" s="76">
        <v>0</v>
      </c>
      <c r="S145" s="76">
        <v>0</v>
      </c>
      <c r="T145" s="74">
        <v>0</v>
      </c>
      <c r="U145" s="75">
        <v>0</v>
      </c>
      <c r="V145" s="76">
        <v>0</v>
      </c>
      <c r="W145" s="73">
        <v>0</v>
      </c>
      <c r="X145" s="74">
        <v>0</v>
      </c>
      <c r="Y145" s="65"/>
    </row>
    <row r="146" spans="1:25" ht="12.75" customHeight="1" thickBot="1" x14ac:dyDescent="0.25">
      <c r="A146" s="55"/>
      <c r="B146" s="93"/>
      <c r="C146" s="54" t="s">
        <v>17</v>
      </c>
      <c r="D146" s="50"/>
      <c r="E146" s="61">
        <v>6438</v>
      </c>
      <c r="F146" s="62">
        <v>5</v>
      </c>
      <c r="G146" s="62">
        <v>59</v>
      </c>
      <c r="H146" s="64">
        <v>6502</v>
      </c>
      <c r="I146" s="61">
        <v>5373</v>
      </c>
      <c r="J146" s="62">
        <v>3</v>
      </c>
      <c r="K146" s="62">
        <v>46</v>
      </c>
      <c r="L146" s="64">
        <v>5422</v>
      </c>
      <c r="M146" s="61">
        <v>5487</v>
      </c>
      <c r="N146" s="62">
        <v>3</v>
      </c>
      <c r="O146" s="62">
        <v>51</v>
      </c>
      <c r="P146" s="64">
        <v>5541</v>
      </c>
      <c r="Q146" s="61">
        <v>6261</v>
      </c>
      <c r="R146" s="62">
        <v>3</v>
      </c>
      <c r="S146" s="62">
        <v>65</v>
      </c>
      <c r="T146" s="64">
        <v>6329</v>
      </c>
      <c r="U146" s="61">
        <v>23559</v>
      </c>
      <c r="V146" s="62">
        <v>14</v>
      </c>
      <c r="W146" s="62">
        <v>221</v>
      </c>
      <c r="X146" s="64">
        <v>23794</v>
      </c>
      <c r="Y146" s="65"/>
    </row>
    <row r="147" spans="1:25" s="106" customFormat="1" outlineLevel="1" x14ac:dyDescent="0.2">
      <c r="A147" s="466">
        <v>810090</v>
      </c>
      <c r="B147" s="97">
        <v>810090</v>
      </c>
      <c r="C147" s="100" t="s">
        <v>304</v>
      </c>
      <c r="D147" s="101" t="s">
        <v>335</v>
      </c>
      <c r="E147" s="102">
        <v>6248</v>
      </c>
      <c r="F147" s="103">
        <v>4</v>
      </c>
      <c r="G147" s="103">
        <v>58</v>
      </c>
      <c r="H147" s="104">
        <v>6310</v>
      </c>
      <c r="I147" s="102">
        <v>5171</v>
      </c>
      <c r="J147" s="103">
        <v>3</v>
      </c>
      <c r="K147" s="103">
        <v>45</v>
      </c>
      <c r="L147" s="104">
        <v>5219</v>
      </c>
      <c r="M147" s="102">
        <v>5289</v>
      </c>
      <c r="N147" s="103">
        <v>3</v>
      </c>
      <c r="O147" s="103">
        <v>51</v>
      </c>
      <c r="P147" s="104">
        <v>5343</v>
      </c>
      <c r="Q147" s="102">
        <v>6029</v>
      </c>
      <c r="R147" s="103">
        <v>3</v>
      </c>
      <c r="S147" s="103">
        <v>61</v>
      </c>
      <c r="T147" s="104">
        <v>6093</v>
      </c>
      <c r="U147" s="102">
        <v>22737</v>
      </c>
      <c r="V147" s="103">
        <v>13</v>
      </c>
      <c r="W147" s="103">
        <v>215</v>
      </c>
      <c r="X147" s="104">
        <v>22965</v>
      </c>
      <c r="Y147" s="105"/>
    </row>
    <row r="148" spans="1:25" outlineLevel="2" x14ac:dyDescent="0.2">
      <c r="A148" s="467"/>
      <c r="B148" s="95">
        <v>810090</v>
      </c>
      <c r="C148" s="14" t="s">
        <v>352</v>
      </c>
      <c r="D148" s="35" t="s">
        <v>198</v>
      </c>
      <c r="E148" s="69">
        <v>6214</v>
      </c>
      <c r="F148" s="13">
        <v>4</v>
      </c>
      <c r="G148" s="13">
        <v>57</v>
      </c>
      <c r="H148" s="68">
        <v>6275</v>
      </c>
      <c r="I148" s="69">
        <v>5134</v>
      </c>
      <c r="J148" s="13">
        <v>3</v>
      </c>
      <c r="K148" s="13">
        <v>44</v>
      </c>
      <c r="L148" s="68">
        <v>5181</v>
      </c>
      <c r="M148" s="69">
        <v>5269</v>
      </c>
      <c r="N148" s="13">
        <v>3</v>
      </c>
      <c r="O148" s="13">
        <v>51</v>
      </c>
      <c r="P148" s="68">
        <v>5323</v>
      </c>
      <c r="Q148" s="69">
        <v>6014</v>
      </c>
      <c r="R148" s="13">
        <v>3</v>
      </c>
      <c r="S148" s="13">
        <v>61</v>
      </c>
      <c r="T148" s="68">
        <v>6078</v>
      </c>
      <c r="U148" s="69">
        <v>22631</v>
      </c>
      <c r="V148" s="13">
        <v>13</v>
      </c>
      <c r="W148" s="67">
        <v>213</v>
      </c>
      <c r="X148" s="68">
        <v>22857</v>
      </c>
      <c r="Y148" s="65"/>
    </row>
    <row r="149" spans="1:25" ht="13.5" outlineLevel="2" thickBot="1" x14ac:dyDescent="0.25">
      <c r="A149" s="468"/>
      <c r="B149" s="96">
        <v>810090</v>
      </c>
      <c r="C149" s="114" t="s">
        <v>351</v>
      </c>
      <c r="D149" s="42" t="s">
        <v>199</v>
      </c>
      <c r="E149" s="75">
        <v>34</v>
      </c>
      <c r="F149" s="76">
        <v>0</v>
      </c>
      <c r="G149" s="76">
        <v>1</v>
      </c>
      <c r="H149" s="74">
        <v>35</v>
      </c>
      <c r="I149" s="75">
        <v>37</v>
      </c>
      <c r="J149" s="76">
        <v>0</v>
      </c>
      <c r="K149" s="76">
        <v>1</v>
      </c>
      <c r="L149" s="74">
        <v>38</v>
      </c>
      <c r="M149" s="75">
        <v>20</v>
      </c>
      <c r="N149" s="76">
        <v>0</v>
      </c>
      <c r="O149" s="76">
        <v>0</v>
      </c>
      <c r="P149" s="74">
        <v>20</v>
      </c>
      <c r="Q149" s="75">
        <v>15</v>
      </c>
      <c r="R149" s="76">
        <v>0</v>
      </c>
      <c r="S149" s="76">
        <v>0</v>
      </c>
      <c r="T149" s="74">
        <v>15</v>
      </c>
      <c r="U149" s="75">
        <v>106</v>
      </c>
      <c r="V149" s="76">
        <v>0</v>
      </c>
      <c r="W149" s="73">
        <v>2</v>
      </c>
      <c r="X149" s="74">
        <v>108</v>
      </c>
      <c r="Y149" s="65"/>
    </row>
    <row r="150" spans="1:25" s="106" customFormat="1" outlineLevel="1" x14ac:dyDescent="0.2">
      <c r="A150" s="466">
        <v>810092</v>
      </c>
      <c r="B150" s="97">
        <v>810092</v>
      </c>
      <c r="C150" s="100" t="s">
        <v>418</v>
      </c>
      <c r="D150" s="101" t="s">
        <v>335</v>
      </c>
      <c r="E150" s="102">
        <v>190</v>
      </c>
      <c r="F150" s="103">
        <v>1</v>
      </c>
      <c r="G150" s="103">
        <v>1</v>
      </c>
      <c r="H150" s="104">
        <v>192</v>
      </c>
      <c r="I150" s="102">
        <v>202</v>
      </c>
      <c r="J150" s="103">
        <v>0</v>
      </c>
      <c r="K150" s="103">
        <v>1</v>
      </c>
      <c r="L150" s="104">
        <v>203</v>
      </c>
      <c r="M150" s="102">
        <v>198</v>
      </c>
      <c r="N150" s="103">
        <v>0</v>
      </c>
      <c r="O150" s="103">
        <v>0</v>
      </c>
      <c r="P150" s="104">
        <v>198</v>
      </c>
      <c r="Q150" s="102">
        <v>232</v>
      </c>
      <c r="R150" s="103">
        <v>0</v>
      </c>
      <c r="S150" s="103">
        <v>4</v>
      </c>
      <c r="T150" s="104">
        <v>236</v>
      </c>
      <c r="U150" s="102">
        <v>822</v>
      </c>
      <c r="V150" s="103">
        <v>1</v>
      </c>
      <c r="W150" s="103">
        <v>6</v>
      </c>
      <c r="X150" s="104">
        <v>829</v>
      </c>
      <c r="Y150" s="105"/>
    </row>
    <row r="151" spans="1:25" hidden="1" outlineLevel="2" x14ac:dyDescent="0.2">
      <c r="A151" s="467"/>
      <c r="B151" s="95">
        <v>810092</v>
      </c>
      <c r="C151" s="14" t="s">
        <v>352</v>
      </c>
      <c r="D151" s="35" t="s">
        <v>198</v>
      </c>
      <c r="E151" s="69">
        <v>0</v>
      </c>
      <c r="F151" s="13">
        <v>0</v>
      </c>
      <c r="G151" s="13">
        <v>0</v>
      </c>
      <c r="H151" s="68">
        <v>0</v>
      </c>
      <c r="I151" s="69">
        <v>0</v>
      </c>
      <c r="J151" s="13">
        <v>0</v>
      </c>
      <c r="K151" s="13">
        <v>0</v>
      </c>
      <c r="L151" s="68">
        <v>0</v>
      </c>
      <c r="M151" s="69">
        <v>0</v>
      </c>
      <c r="N151" s="13">
        <v>0</v>
      </c>
      <c r="O151" s="13">
        <v>0</v>
      </c>
      <c r="P151" s="68">
        <v>0</v>
      </c>
      <c r="Q151" s="69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outlineLevel="2" thickBot="1" x14ac:dyDescent="0.25">
      <c r="A152" s="468"/>
      <c r="B152" s="96">
        <v>810092</v>
      </c>
      <c r="C152" s="114" t="s">
        <v>351</v>
      </c>
      <c r="D152" s="42" t="s">
        <v>199</v>
      </c>
      <c r="E152" s="75">
        <v>190</v>
      </c>
      <c r="F152" s="76">
        <v>1</v>
      </c>
      <c r="G152" s="76">
        <v>1</v>
      </c>
      <c r="H152" s="74">
        <v>192</v>
      </c>
      <c r="I152" s="75">
        <v>202</v>
      </c>
      <c r="J152" s="76">
        <v>0</v>
      </c>
      <c r="K152" s="76">
        <v>1</v>
      </c>
      <c r="L152" s="74">
        <v>203</v>
      </c>
      <c r="M152" s="75">
        <v>198</v>
      </c>
      <c r="N152" s="76">
        <v>0</v>
      </c>
      <c r="O152" s="76">
        <v>0</v>
      </c>
      <c r="P152" s="74">
        <v>198</v>
      </c>
      <c r="Q152" s="75">
        <v>232</v>
      </c>
      <c r="R152" s="76">
        <v>0</v>
      </c>
      <c r="S152" s="76">
        <v>4</v>
      </c>
      <c r="T152" s="74">
        <v>236</v>
      </c>
      <c r="U152" s="75">
        <v>822</v>
      </c>
      <c r="V152" s="76">
        <v>1</v>
      </c>
      <c r="W152" s="73">
        <v>6</v>
      </c>
      <c r="X152" s="74">
        <v>829</v>
      </c>
      <c r="Y152" s="65"/>
    </row>
    <row r="153" spans="1:25" s="106" customFormat="1" ht="13.5" hidden="1" outlineLevel="1" collapsed="1" thickBot="1" x14ac:dyDescent="0.25">
      <c r="A153" s="466">
        <v>810247</v>
      </c>
      <c r="B153" s="97">
        <v>810247</v>
      </c>
      <c r="C153" s="100" t="s">
        <v>86</v>
      </c>
      <c r="D153" s="101" t="s">
        <v>335</v>
      </c>
      <c r="E153" s="102">
        <v>0</v>
      </c>
      <c r="F153" s="103">
        <v>0</v>
      </c>
      <c r="G153" s="103">
        <v>0</v>
      </c>
      <c r="H153" s="104">
        <v>0</v>
      </c>
      <c r="I153" s="102">
        <v>0</v>
      </c>
      <c r="J153" s="103">
        <v>0</v>
      </c>
      <c r="K153" s="103">
        <v>0</v>
      </c>
      <c r="L153" s="104">
        <v>0</v>
      </c>
      <c r="M153" s="102">
        <v>0</v>
      </c>
      <c r="N153" s="103">
        <v>0</v>
      </c>
      <c r="O153" s="103">
        <v>0</v>
      </c>
      <c r="P153" s="104">
        <v>0</v>
      </c>
      <c r="Q153" s="102">
        <v>0</v>
      </c>
      <c r="R153" s="103">
        <v>0</v>
      </c>
      <c r="S153" s="103">
        <v>0</v>
      </c>
      <c r="T153" s="104">
        <v>0</v>
      </c>
      <c r="U153" s="102">
        <v>0</v>
      </c>
      <c r="V153" s="103">
        <v>0</v>
      </c>
      <c r="W153" s="103">
        <v>0</v>
      </c>
      <c r="X153" s="104">
        <v>0</v>
      </c>
      <c r="Y153" s="105"/>
    </row>
    <row r="154" spans="1:25" ht="13.5" hidden="1" outlineLevel="2" thickBot="1" x14ac:dyDescent="0.25">
      <c r="A154" s="467"/>
      <c r="B154" s="95">
        <v>810247</v>
      </c>
      <c r="C154" s="14" t="s">
        <v>352</v>
      </c>
      <c r="D154" s="35" t="s">
        <v>198</v>
      </c>
      <c r="E154" s="69">
        <v>0</v>
      </c>
      <c r="F154" s="13">
        <v>0</v>
      </c>
      <c r="G154" s="13">
        <v>0</v>
      </c>
      <c r="H154" s="68">
        <v>0</v>
      </c>
      <c r="I154" s="69">
        <v>0</v>
      </c>
      <c r="J154" s="13">
        <v>0</v>
      </c>
      <c r="K154" s="13">
        <v>0</v>
      </c>
      <c r="L154" s="68">
        <v>0</v>
      </c>
      <c r="M154" s="69">
        <v>0</v>
      </c>
      <c r="N154" s="13">
        <v>0</v>
      </c>
      <c r="O154" s="13">
        <v>0</v>
      </c>
      <c r="P154" s="68">
        <v>0</v>
      </c>
      <c r="Q154" s="69">
        <v>0</v>
      </c>
      <c r="R154" s="13">
        <v>0</v>
      </c>
      <c r="S154" s="13">
        <v>0</v>
      </c>
      <c r="T154" s="68">
        <v>0</v>
      </c>
      <c r="U154" s="69">
        <v>0</v>
      </c>
      <c r="V154" s="13">
        <v>0</v>
      </c>
      <c r="W154" s="67">
        <v>0</v>
      </c>
      <c r="X154" s="68">
        <v>0</v>
      </c>
      <c r="Y154" s="65"/>
    </row>
    <row r="155" spans="1:25" ht="13.5" hidden="1" outlineLevel="2" thickBot="1" x14ac:dyDescent="0.25">
      <c r="A155" s="468"/>
      <c r="B155" s="96">
        <v>810247</v>
      </c>
      <c r="C155" s="114" t="s">
        <v>351</v>
      </c>
      <c r="D155" s="42" t="s">
        <v>199</v>
      </c>
      <c r="E155" s="75">
        <v>0</v>
      </c>
      <c r="F155" s="76">
        <v>0</v>
      </c>
      <c r="G155" s="76">
        <v>0</v>
      </c>
      <c r="H155" s="74">
        <v>0</v>
      </c>
      <c r="I155" s="75">
        <v>0</v>
      </c>
      <c r="J155" s="76">
        <v>0</v>
      </c>
      <c r="K155" s="76">
        <v>0</v>
      </c>
      <c r="L155" s="74">
        <v>0</v>
      </c>
      <c r="M155" s="75">
        <v>0</v>
      </c>
      <c r="N155" s="76">
        <v>0</v>
      </c>
      <c r="O155" s="76">
        <v>0</v>
      </c>
      <c r="P155" s="74">
        <v>0</v>
      </c>
      <c r="Q155" s="75">
        <v>0</v>
      </c>
      <c r="R155" s="76">
        <v>0</v>
      </c>
      <c r="S155" s="76">
        <v>0</v>
      </c>
      <c r="T155" s="74">
        <v>0</v>
      </c>
      <c r="U155" s="75">
        <v>0</v>
      </c>
      <c r="V155" s="76">
        <v>0</v>
      </c>
      <c r="W155" s="73">
        <v>0</v>
      </c>
      <c r="X155" s="74">
        <v>0</v>
      </c>
      <c r="Y155" s="65"/>
    </row>
    <row r="156" spans="1:25" s="106" customFormat="1" ht="13.5" hidden="1" outlineLevel="1" collapsed="1" thickBot="1" x14ac:dyDescent="0.25">
      <c r="A156" s="464">
        <v>810325</v>
      </c>
      <c r="B156" s="97">
        <v>810325</v>
      </c>
      <c r="C156" s="100" t="s">
        <v>168</v>
      </c>
      <c r="D156" s="101" t="s">
        <v>335</v>
      </c>
      <c r="E156" s="102">
        <v>0</v>
      </c>
      <c r="F156" s="103">
        <v>0</v>
      </c>
      <c r="G156" s="103">
        <v>0</v>
      </c>
      <c r="H156" s="104">
        <v>0</v>
      </c>
      <c r="I156" s="102">
        <v>0</v>
      </c>
      <c r="J156" s="103">
        <v>0</v>
      </c>
      <c r="K156" s="103">
        <v>0</v>
      </c>
      <c r="L156" s="104">
        <v>0</v>
      </c>
      <c r="M156" s="102">
        <v>0</v>
      </c>
      <c r="N156" s="103">
        <v>0</v>
      </c>
      <c r="O156" s="103">
        <v>0</v>
      </c>
      <c r="P156" s="104">
        <v>0</v>
      </c>
      <c r="Q156" s="102">
        <v>0</v>
      </c>
      <c r="R156" s="103">
        <v>0</v>
      </c>
      <c r="S156" s="103">
        <v>0</v>
      </c>
      <c r="T156" s="104">
        <v>0</v>
      </c>
      <c r="U156" s="102">
        <v>0</v>
      </c>
      <c r="V156" s="103">
        <v>0</v>
      </c>
      <c r="W156" s="103">
        <v>0</v>
      </c>
      <c r="X156" s="104">
        <v>0</v>
      </c>
      <c r="Y156" s="105"/>
    </row>
    <row r="157" spans="1:25" ht="13.5" hidden="1" outlineLevel="2" thickBot="1" x14ac:dyDescent="0.25">
      <c r="A157" s="465"/>
      <c r="B157" s="95">
        <v>810325</v>
      </c>
      <c r="C157" s="14" t="s">
        <v>352</v>
      </c>
      <c r="D157" s="58" t="s">
        <v>198</v>
      </c>
      <c r="E157" s="69">
        <v>0</v>
      </c>
      <c r="F157" s="13">
        <v>0</v>
      </c>
      <c r="G157" s="13">
        <v>0</v>
      </c>
      <c r="H157" s="68">
        <v>0</v>
      </c>
      <c r="I157" s="69">
        <v>0</v>
      </c>
      <c r="J157" s="13">
        <v>0</v>
      </c>
      <c r="K157" s="13">
        <v>0</v>
      </c>
      <c r="L157" s="68">
        <v>0</v>
      </c>
      <c r="M157" s="69">
        <v>0</v>
      </c>
      <c r="N157" s="13">
        <v>0</v>
      </c>
      <c r="O157" s="13">
        <v>0</v>
      </c>
      <c r="P157" s="68">
        <v>0</v>
      </c>
      <c r="Q157" s="69">
        <v>0</v>
      </c>
      <c r="R157" s="13">
        <v>0</v>
      </c>
      <c r="S157" s="13">
        <v>0</v>
      </c>
      <c r="T157" s="68">
        <v>0</v>
      </c>
      <c r="U157" s="69">
        <v>0</v>
      </c>
      <c r="V157" s="13">
        <v>0</v>
      </c>
      <c r="W157" s="67">
        <v>0</v>
      </c>
      <c r="X157" s="68">
        <v>0</v>
      </c>
      <c r="Y157" s="65"/>
    </row>
    <row r="158" spans="1:25" ht="13.5" hidden="1" outlineLevel="2" thickBot="1" x14ac:dyDescent="0.25">
      <c r="A158" s="475"/>
      <c r="B158" s="96">
        <v>810325</v>
      </c>
      <c r="C158" s="114" t="s">
        <v>351</v>
      </c>
      <c r="D158" s="59" t="s">
        <v>199</v>
      </c>
      <c r="E158" s="75">
        <v>0</v>
      </c>
      <c r="F158" s="76">
        <v>0</v>
      </c>
      <c r="G158" s="76">
        <v>0</v>
      </c>
      <c r="H158" s="74">
        <v>0</v>
      </c>
      <c r="I158" s="75">
        <v>0</v>
      </c>
      <c r="J158" s="76">
        <v>0</v>
      </c>
      <c r="K158" s="76">
        <v>0</v>
      </c>
      <c r="L158" s="74">
        <v>0</v>
      </c>
      <c r="M158" s="75">
        <v>0</v>
      </c>
      <c r="N158" s="76">
        <v>0</v>
      </c>
      <c r="O158" s="76">
        <v>0</v>
      </c>
      <c r="P158" s="74">
        <v>0</v>
      </c>
      <c r="Q158" s="75">
        <v>0</v>
      </c>
      <c r="R158" s="76">
        <v>0</v>
      </c>
      <c r="S158" s="76">
        <v>0</v>
      </c>
      <c r="T158" s="74">
        <v>0</v>
      </c>
      <c r="U158" s="75">
        <v>0</v>
      </c>
      <c r="V158" s="76">
        <v>0</v>
      </c>
      <c r="W158" s="73">
        <v>0</v>
      </c>
      <c r="X158" s="74">
        <v>0</v>
      </c>
      <c r="Y158" s="65"/>
    </row>
    <row r="159" spans="1:25" ht="12.75" customHeight="1" thickBot="1" x14ac:dyDescent="0.25">
      <c r="A159" s="55"/>
      <c r="B159" s="93"/>
      <c r="C159" s="54" t="s">
        <v>18</v>
      </c>
      <c r="D159" s="50"/>
      <c r="E159" s="61">
        <v>12604</v>
      </c>
      <c r="F159" s="62">
        <v>346</v>
      </c>
      <c r="G159" s="62">
        <v>279</v>
      </c>
      <c r="H159" s="64">
        <v>13229</v>
      </c>
      <c r="I159" s="61">
        <v>12722</v>
      </c>
      <c r="J159" s="62">
        <v>355</v>
      </c>
      <c r="K159" s="62">
        <v>246</v>
      </c>
      <c r="L159" s="64">
        <v>13323</v>
      </c>
      <c r="M159" s="61">
        <v>12749</v>
      </c>
      <c r="N159" s="62">
        <v>404</v>
      </c>
      <c r="O159" s="62">
        <v>252</v>
      </c>
      <c r="P159" s="64">
        <v>13405</v>
      </c>
      <c r="Q159" s="61">
        <v>14857</v>
      </c>
      <c r="R159" s="62">
        <v>394</v>
      </c>
      <c r="S159" s="62">
        <v>297</v>
      </c>
      <c r="T159" s="64">
        <v>15548</v>
      </c>
      <c r="U159" s="61">
        <v>52932</v>
      </c>
      <c r="V159" s="62">
        <v>1499</v>
      </c>
      <c r="W159" s="62">
        <v>1074</v>
      </c>
      <c r="X159" s="64">
        <v>55505</v>
      </c>
      <c r="Y159" s="65"/>
    </row>
    <row r="160" spans="1:25" s="106" customFormat="1" outlineLevel="1" x14ac:dyDescent="0.2">
      <c r="A160" s="466">
        <v>810094</v>
      </c>
      <c r="B160" s="97">
        <v>810094</v>
      </c>
      <c r="C160" s="100" t="s">
        <v>117</v>
      </c>
      <c r="D160" s="101" t="s">
        <v>335</v>
      </c>
      <c r="E160" s="102">
        <v>12171</v>
      </c>
      <c r="F160" s="103">
        <v>334</v>
      </c>
      <c r="G160" s="103">
        <v>262</v>
      </c>
      <c r="H160" s="104">
        <v>12767</v>
      </c>
      <c r="I160" s="102">
        <v>12336</v>
      </c>
      <c r="J160" s="103">
        <v>343</v>
      </c>
      <c r="K160" s="103">
        <v>234</v>
      </c>
      <c r="L160" s="104">
        <v>12913</v>
      </c>
      <c r="M160" s="102">
        <v>12348</v>
      </c>
      <c r="N160" s="103">
        <v>398</v>
      </c>
      <c r="O160" s="103">
        <v>240</v>
      </c>
      <c r="P160" s="104">
        <v>12986</v>
      </c>
      <c r="Q160" s="102">
        <v>14476</v>
      </c>
      <c r="R160" s="103">
        <v>382</v>
      </c>
      <c r="S160" s="103">
        <v>290</v>
      </c>
      <c r="T160" s="104">
        <v>15148</v>
      </c>
      <c r="U160" s="102">
        <v>51331</v>
      </c>
      <c r="V160" s="103">
        <v>1457</v>
      </c>
      <c r="W160" s="103">
        <v>1026</v>
      </c>
      <c r="X160" s="104">
        <v>53814</v>
      </c>
      <c r="Y160" s="105"/>
    </row>
    <row r="161" spans="1:25" ht="13.5" outlineLevel="2" thickBot="1" x14ac:dyDescent="0.25">
      <c r="A161" s="467"/>
      <c r="B161" s="95">
        <v>810094</v>
      </c>
      <c r="C161" s="14" t="s">
        <v>352</v>
      </c>
      <c r="D161" s="35" t="s">
        <v>198</v>
      </c>
      <c r="E161" s="69">
        <v>12171</v>
      </c>
      <c r="F161" s="13">
        <v>334</v>
      </c>
      <c r="G161" s="13">
        <v>262</v>
      </c>
      <c r="H161" s="68">
        <v>12767</v>
      </c>
      <c r="I161" s="69">
        <v>12336</v>
      </c>
      <c r="J161" s="13">
        <v>343</v>
      </c>
      <c r="K161" s="13">
        <v>234</v>
      </c>
      <c r="L161" s="68">
        <v>12913</v>
      </c>
      <c r="M161" s="69">
        <v>12348</v>
      </c>
      <c r="N161" s="13">
        <v>398</v>
      </c>
      <c r="O161" s="13">
        <v>240</v>
      </c>
      <c r="P161" s="68">
        <v>12986</v>
      </c>
      <c r="Q161" s="69">
        <v>14476</v>
      </c>
      <c r="R161" s="13">
        <v>382</v>
      </c>
      <c r="S161" s="13">
        <v>290</v>
      </c>
      <c r="T161" s="68">
        <v>15148</v>
      </c>
      <c r="U161" s="69">
        <v>51331</v>
      </c>
      <c r="V161" s="13">
        <v>1457</v>
      </c>
      <c r="W161" s="67">
        <v>1026</v>
      </c>
      <c r="X161" s="68">
        <v>53814</v>
      </c>
      <c r="Y161" s="65"/>
    </row>
    <row r="162" spans="1:25" ht="13.5" hidden="1" outlineLevel="2" thickBot="1" x14ac:dyDescent="0.25">
      <c r="A162" s="468"/>
      <c r="B162" s="96">
        <v>810094</v>
      </c>
      <c r="C162" s="114" t="s">
        <v>351</v>
      </c>
      <c r="D162" s="42" t="s">
        <v>199</v>
      </c>
      <c r="E162" s="75">
        <v>0</v>
      </c>
      <c r="F162" s="76">
        <v>0</v>
      </c>
      <c r="G162" s="76">
        <v>0</v>
      </c>
      <c r="H162" s="74">
        <v>0</v>
      </c>
      <c r="I162" s="75">
        <v>0</v>
      </c>
      <c r="J162" s="76">
        <v>0</v>
      </c>
      <c r="K162" s="76">
        <v>0</v>
      </c>
      <c r="L162" s="74">
        <v>0</v>
      </c>
      <c r="M162" s="75">
        <v>0</v>
      </c>
      <c r="N162" s="76">
        <v>0</v>
      </c>
      <c r="O162" s="76">
        <v>0</v>
      </c>
      <c r="P162" s="74">
        <v>0</v>
      </c>
      <c r="Q162" s="75">
        <v>0</v>
      </c>
      <c r="R162" s="76">
        <v>0</v>
      </c>
      <c r="S162" s="76">
        <v>0</v>
      </c>
      <c r="T162" s="74">
        <v>0</v>
      </c>
      <c r="U162" s="75">
        <v>0</v>
      </c>
      <c r="V162" s="76">
        <v>0</v>
      </c>
      <c r="W162" s="73">
        <v>0</v>
      </c>
      <c r="X162" s="74">
        <v>0</v>
      </c>
      <c r="Y162" s="65"/>
    </row>
    <row r="163" spans="1:25" s="106" customFormat="1" outlineLevel="1" x14ac:dyDescent="0.2">
      <c r="A163" s="464">
        <v>810095</v>
      </c>
      <c r="B163" s="97">
        <v>810095</v>
      </c>
      <c r="C163" s="100" t="s">
        <v>118</v>
      </c>
      <c r="D163" s="101" t="s">
        <v>335</v>
      </c>
      <c r="E163" s="102">
        <v>414</v>
      </c>
      <c r="F163" s="103">
        <v>12</v>
      </c>
      <c r="G163" s="103">
        <v>17</v>
      </c>
      <c r="H163" s="104">
        <v>443</v>
      </c>
      <c r="I163" s="102">
        <v>377</v>
      </c>
      <c r="J163" s="103">
        <v>12</v>
      </c>
      <c r="K163" s="103">
        <v>12</v>
      </c>
      <c r="L163" s="104">
        <v>401</v>
      </c>
      <c r="M163" s="102">
        <v>401</v>
      </c>
      <c r="N163" s="103">
        <v>6</v>
      </c>
      <c r="O163" s="103">
        <v>12</v>
      </c>
      <c r="P163" s="104">
        <v>419</v>
      </c>
      <c r="Q163" s="102">
        <v>381</v>
      </c>
      <c r="R163" s="103">
        <v>12</v>
      </c>
      <c r="S163" s="103">
        <v>7</v>
      </c>
      <c r="T163" s="104">
        <v>400</v>
      </c>
      <c r="U163" s="102">
        <v>1573</v>
      </c>
      <c r="V163" s="103">
        <v>42</v>
      </c>
      <c r="W163" s="103">
        <v>48</v>
      </c>
      <c r="X163" s="104">
        <v>1663</v>
      </c>
      <c r="Y163" s="105"/>
    </row>
    <row r="164" spans="1:25" hidden="1" outlineLevel="2" x14ac:dyDescent="0.2">
      <c r="A164" s="465"/>
      <c r="B164" s="95">
        <v>810095</v>
      </c>
      <c r="C164" s="14" t="s">
        <v>352</v>
      </c>
      <c r="D164" s="58" t="s">
        <v>198</v>
      </c>
      <c r="E164" s="69">
        <v>0</v>
      </c>
      <c r="F164" s="13">
        <v>0</v>
      </c>
      <c r="G164" s="13">
        <v>0</v>
      </c>
      <c r="H164" s="68">
        <v>0</v>
      </c>
      <c r="I164" s="69">
        <v>0</v>
      </c>
      <c r="J164" s="13">
        <v>0</v>
      </c>
      <c r="K164" s="13">
        <v>0</v>
      </c>
      <c r="L164" s="68">
        <v>0</v>
      </c>
      <c r="M164" s="69">
        <v>0</v>
      </c>
      <c r="N164" s="13">
        <v>0</v>
      </c>
      <c r="O164" s="13">
        <v>0</v>
      </c>
      <c r="P164" s="68">
        <v>0</v>
      </c>
      <c r="Q164" s="69">
        <v>0</v>
      </c>
      <c r="R164" s="13">
        <v>0</v>
      </c>
      <c r="S164" s="13">
        <v>0</v>
      </c>
      <c r="T164" s="68">
        <v>0</v>
      </c>
      <c r="U164" s="69">
        <v>0</v>
      </c>
      <c r="V164" s="13">
        <v>0</v>
      </c>
      <c r="W164" s="67">
        <v>0</v>
      </c>
      <c r="X164" s="68">
        <v>0</v>
      </c>
      <c r="Y164" s="65"/>
    </row>
    <row r="165" spans="1:25" ht="13.5" outlineLevel="2" thickBot="1" x14ac:dyDescent="0.25">
      <c r="A165" s="475"/>
      <c r="B165" s="96">
        <v>810095</v>
      </c>
      <c r="C165" s="114" t="s">
        <v>351</v>
      </c>
      <c r="D165" s="59" t="s">
        <v>199</v>
      </c>
      <c r="E165" s="75">
        <v>414</v>
      </c>
      <c r="F165" s="76">
        <v>12</v>
      </c>
      <c r="G165" s="76">
        <v>17</v>
      </c>
      <c r="H165" s="74">
        <v>443</v>
      </c>
      <c r="I165" s="75">
        <v>377</v>
      </c>
      <c r="J165" s="76">
        <v>12</v>
      </c>
      <c r="K165" s="76">
        <v>12</v>
      </c>
      <c r="L165" s="74">
        <v>401</v>
      </c>
      <c r="M165" s="75">
        <v>401</v>
      </c>
      <c r="N165" s="76">
        <v>6</v>
      </c>
      <c r="O165" s="76">
        <v>12</v>
      </c>
      <c r="P165" s="74">
        <v>419</v>
      </c>
      <c r="Q165" s="75">
        <v>381</v>
      </c>
      <c r="R165" s="76">
        <v>12</v>
      </c>
      <c r="S165" s="76">
        <v>7</v>
      </c>
      <c r="T165" s="74">
        <v>400</v>
      </c>
      <c r="U165" s="75">
        <v>1573</v>
      </c>
      <c r="V165" s="76">
        <v>42</v>
      </c>
      <c r="W165" s="73">
        <v>48</v>
      </c>
      <c r="X165" s="74">
        <v>1663</v>
      </c>
      <c r="Y165" s="65"/>
    </row>
    <row r="166" spans="1:25" s="106" customFormat="1" outlineLevel="1" x14ac:dyDescent="0.2">
      <c r="A166" s="466">
        <v>810163</v>
      </c>
      <c r="B166" s="97">
        <v>810163</v>
      </c>
      <c r="C166" s="100" t="s">
        <v>178</v>
      </c>
      <c r="D166" s="101" t="s">
        <v>335</v>
      </c>
      <c r="E166" s="102">
        <v>19</v>
      </c>
      <c r="F166" s="103">
        <v>0</v>
      </c>
      <c r="G166" s="103">
        <v>0</v>
      </c>
      <c r="H166" s="104">
        <v>19</v>
      </c>
      <c r="I166" s="102">
        <v>9</v>
      </c>
      <c r="J166" s="103">
        <v>0</v>
      </c>
      <c r="K166" s="103">
        <v>0</v>
      </c>
      <c r="L166" s="104">
        <v>9</v>
      </c>
      <c r="M166" s="102">
        <v>0</v>
      </c>
      <c r="N166" s="103">
        <v>0</v>
      </c>
      <c r="O166" s="103">
        <v>0</v>
      </c>
      <c r="P166" s="104">
        <v>0</v>
      </c>
      <c r="Q166" s="102">
        <v>0</v>
      </c>
      <c r="R166" s="103">
        <v>0</v>
      </c>
      <c r="S166" s="103">
        <v>0</v>
      </c>
      <c r="T166" s="104">
        <v>0</v>
      </c>
      <c r="U166" s="102">
        <v>28</v>
      </c>
      <c r="V166" s="103">
        <v>0</v>
      </c>
      <c r="W166" s="103">
        <v>0</v>
      </c>
      <c r="X166" s="104">
        <v>28</v>
      </c>
      <c r="Y166" s="105"/>
    </row>
    <row r="167" spans="1:25" hidden="1" outlineLevel="2" x14ac:dyDescent="0.2">
      <c r="A167" s="467"/>
      <c r="B167" s="95">
        <v>810163</v>
      </c>
      <c r="C167" s="14" t="s">
        <v>352</v>
      </c>
      <c r="D167" s="35" t="s">
        <v>198</v>
      </c>
      <c r="E167" s="69">
        <v>0</v>
      </c>
      <c r="F167" s="13">
        <v>0</v>
      </c>
      <c r="G167" s="13">
        <v>0</v>
      </c>
      <c r="H167" s="68">
        <v>0</v>
      </c>
      <c r="I167" s="69">
        <v>0</v>
      </c>
      <c r="J167" s="13">
        <v>0</v>
      </c>
      <c r="K167" s="13">
        <v>0</v>
      </c>
      <c r="L167" s="68">
        <v>0</v>
      </c>
      <c r="M167" s="69">
        <v>0</v>
      </c>
      <c r="N167" s="13">
        <v>0</v>
      </c>
      <c r="O167" s="13">
        <v>0</v>
      </c>
      <c r="P167" s="68">
        <v>0</v>
      </c>
      <c r="Q167" s="69">
        <v>0</v>
      </c>
      <c r="R167" s="13">
        <v>0</v>
      </c>
      <c r="S167" s="13">
        <v>0</v>
      </c>
      <c r="T167" s="68">
        <v>0</v>
      </c>
      <c r="U167" s="69">
        <v>0</v>
      </c>
      <c r="V167" s="13">
        <v>0</v>
      </c>
      <c r="W167" s="67">
        <v>0</v>
      </c>
      <c r="X167" s="68">
        <v>0</v>
      </c>
      <c r="Y167" s="65"/>
    </row>
    <row r="168" spans="1:25" ht="13.5" outlineLevel="2" thickBot="1" x14ac:dyDescent="0.25">
      <c r="A168" s="468"/>
      <c r="B168" s="96">
        <v>810163</v>
      </c>
      <c r="C168" s="114" t="s">
        <v>351</v>
      </c>
      <c r="D168" s="42" t="s">
        <v>199</v>
      </c>
      <c r="E168" s="75">
        <v>19</v>
      </c>
      <c r="F168" s="76">
        <v>0</v>
      </c>
      <c r="G168" s="76">
        <v>0</v>
      </c>
      <c r="H168" s="74">
        <v>19</v>
      </c>
      <c r="I168" s="75">
        <v>9</v>
      </c>
      <c r="J168" s="76">
        <v>0</v>
      </c>
      <c r="K168" s="76">
        <v>0</v>
      </c>
      <c r="L168" s="74">
        <v>9</v>
      </c>
      <c r="M168" s="75">
        <v>0</v>
      </c>
      <c r="N168" s="76">
        <v>0</v>
      </c>
      <c r="O168" s="76">
        <v>0</v>
      </c>
      <c r="P168" s="74">
        <v>0</v>
      </c>
      <c r="Q168" s="75">
        <v>0</v>
      </c>
      <c r="R168" s="76">
        <v>0</v>
      </c>
      <c r="S168" s="76">
        <v>0</v>
      </c>
      <c r="T168" s="74">
        <v>0</v>
      </c>
      <c r="U168" s="75">
        <v>28</v>
      </c>
      <c r="V168" s="76">
        <v>0</v>
      </c>
      <c r="W168" s="73">
        <v>0</v>
      </c>
      <c r="X168" s="74">
        <v>28</v>
      </c>
      <c r="Y168" s="65"/>
    </row>
    <row r="169" spans="1:25" s="106" customFormat="1" ht="13.5" hidden="1" outlineLevel="1" collapsed="1" thickBot="1" x14ac:dyDescent="0.25">
      <c r="A169" s="464">
        <v>810184</v>
      </c>
      <c r="B169" s="97">
        <v>810184</v>
      </c>
      <c r="C169" s="100" t="s">
        <v>119</v>
      </c>
      <c r="D169" s="101" t="s">
        <v>335</v>
      </c>
      <c r="E169" s="102">
        <v>0</v>
      </c>
      <c r="F169" s="103">
        <v>0</v>
      </c>
      <c r="G169" s="103">
        <v>0</v>
      </c>
      <c r="H169" s="104">
        <v>0</v>
      </c>
      <c r="I169" s="102">
        <v>0</v>
      </c>
      <c r="J169" s="103">
        <v>0</v>
      </c>
      <c r="K169" s="103">
        <v>0</v>
      </c>
      <c r="L169" s="104">
        <v>0</v>
      </c>
      <c r="M169" s="102">
        <v>0</v>
      </c>
      <c r="N169" s="103">
        <v>0</v>
      </c>
      <c r="O169" s="103">
        <v>0</v>
      </c>
      <c r="P169" s="104">
        <v>0</v>
      </c>
      <c r="Q169" s="102">
        <v>0</v>
      </c>
      <c r="R169" s="103">
        <v>0</v>
      </c>
      <c r="S169" s="103">
        <v>0</v>
      </c>
      <c r="T169" s="104">
        <v>0</v>
      </c>
      <c r="U169" s="102">
        <v>0</v>
      </c>
      <c r="V169" s="103">
        <v>0</v>
      </c>
      <c r="W169" s="103">
        <v>0</v>
      </c>
      <c r="X169" s="104">
        <v>0</v>
      </c>
      <c r="Y169" s="105"/>
    </row>
    <row r="170" spans="1:25" ht="13.5" hidden="1" outlineLevel="2" thickBot="1" x14ac:dyDescent="0.25">
      <c r="A170" s="465"/>
      <c r="B170" s="95">
        <v>810184</v>
      </c>
      <c r="C170" s="14" t="s">
        <v>352</v>
      </c>
      <c r="D170" s="58" t="s">
        <v>198</v>
      </c>
      <c r="E170" s="69">
        <v>0</v>
      </c>
      <c r="F170" s="13">
        <v>0</v>
      </c>
      <c r="G170" s="13">
        <v>0</v>
      </c>
      <c r="H170" s="68">
        <v>0</v>
      </c>
      <c r="I170" s="69">
        <v>0</v>
      </c>
      <c r="J170" s="13">
        <v>0</v>
      </c>
      <c r="K170" s="13">
        <v>0</v>
      </c>
      <c r="L170" s="68">
        <v>0</v>
      </c>
      <c r="M170" s="69">
        <v>0</v>
      </c>
      <c r="N170" s="13">
        <v>0</v>
      </c>
      <c r="O170" s="13">
        <v>0</v>
      </c>
      <c r="P170" s="68">
        <v>0</v>
      </c>
      <c r="Q170" s="69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65"/>
    </row>
    <row r="171" spans="1:25" ht="13.5" hidden="1" outlineLevel="2" thickBot="1" x14ac:dyDescent="0.25">
      <c r="A171" s="475"/>
      <c r="B171" s="96">
        <v>810184</v>
      </c>
      <c r="C171" s="114" t="s">
        <v>351</v>
      </c>
      <c r="D171" s="59" t="s">
        <v>199</v>
      </c>
      <c r="E171" s="75">
        <v>0</v>
      </c>
      <c r="F171" s="76">
        <v>0</v>
      </c>
      <c r="G171" s="76">
        <v>0</v>
      </c>
      <c r="H171" s="74">
        <v>0</v>
      </c>
      <c r="I171" s="75">
        <v>0</v>
      </c>
      <c r="J171" s="76">
        <v>0</v>
      </c>
      <c r="K171" s="76">
        <v>0</v>
      </c>
      <c r="L171" s="74">
        <v>0</v>
      </c>
      <c r="M171" s="75">
        <v>0</v>
      </c>
      <c r="N171" s="76">
        <v>0</v>
      </c>
      <c r="O171" s="76">
        <v>0</v>
      </c>
      <c r="P171" s="74">
        <v>0</v>
      </c>
      <c r="Q171" s="75">
        <v>0</v>
      </c>
      <c r="R171" s="76">
        <v>0</v>
      </c>
      <c r="S171" s="76">
        <v>0</v>
      </c>
      <c r="T171" s="74">
        <v>0</v>
      </c>
      <c r="U171" s="75">
        <v>0</v>
      </c>
      <c r="V171" s="76">
        <v>0</v>
      </c>
      <c r="W171" s="73">
        <v>0</v>
      </c>
      <c r="X171" s="74">
        <v>0</v>
      </c>
      <c r="Y171" s="65"/>
    </row>
    <row r="172" spans="1:25" s="106" customFormat="1" ht="13.5" hidden="1" outlineLevel="1" collapsed="1" thickBot="1" x14ac:dyDescent="0.25">
      <c r="A172" s="466">
        <v>810189</v>
      </c>
      <c r="B172" s="97">
        <v>810189</v>
      </c>
      <c r="C172" s="100" t="s">
        <v>378</v>
      </c>
      <c r="D172" s="101" t="s">
        <v>335</v>
      </c>
      <c r="E172" s="102">
        <v>0</v>
      </c>
      <c r="F172" s="103">
        <v>0</v>
      </c>
      <c r="G172" s="103">
        <v>0</v>
      </c>
      <c r="H172" s="104">
        <v>0</v>
      </c>
      <c r="I172" s="102">
        <v>0</v>
      </c>
      <c r="J172" s="103">
        <v>0</v>
      </c>
      <c r="K172" s="103">
        <v>0</v>
      </c>
      <c r="L172" s="104">
        <v>0</v>
      </c>
      <c r="M172" s="102">
        <v>0</v>
      </c>
      <c r="N172" s="103">
        <v>0</v>
      </c>
      <c r="O172" s="103">
        <v>0</v>
      </c>
      <c r="P172" s="104">
        <v>0</v>
      </c>
      <c r="Q172" s="102">
        <v>0</v>
      </c>
      <c r="R172" s="103">
        <v>0</v>
      </c>
      <c r="S172" s="103">
        <v>0</v>
      </c>
      <c r="T172" s="104">
        <v>0</v>
      </c>
      <c r="U172" s="102">
        <v>0</v>
      </c>
      <c r="V172" s="103">
        <v>0</v>
      </c>
      <c r="W172" s="103">
        <v>0</v>
      </c>
      <c r="X172" s="104">
        <v>0</v>
      </c>
      <c r="Y172" s="105"/>
    </row>
    <row r="173" spans="1:25" ht="13.5" hidden="1" outlineLevel="2" thickBot="1" x14ac:dyDescent="0.25">
      <c r="A173" s="467"/>
      <c r="B173" s="95">
        <v>810189</v>
      </c>
      <c r="C173" s="14" t="s">
        <v>352</v>
      </c>
      <c r="D173" s="35" t="s">
        <v>198</v>
      </c>
      <c r="E173" s="69">
        <v>0</v>
      </c>
      <c r="F173" s="13">
        <v>0</v>
      </c>
      <c r="G173" s="13">
        <v>0</v>
      </c>
      <c r="H173" s="68">
        <v>0</v>
      </c>
      <c r="I173" s="69">
        <v>0</v>
      </c>
      <c r="J173" s="13">
        <v>0</v>
      </c>
      <c r="K173" s="13">
        <v>0</v>
      </c>
      <c r="L173" s="68">
        <v>0</v>
      </c>
      <c r="M173" s="69">
        <v>0</v>
      </c>
      <c r="N173" s="13">
        <v>0</v>
      </c>
      <c r="O173" s="13">
        <v>0</v>
      </c>
      <c r="P173" s="68">
        <v>0</v>
      </c>
      <c r="Q173" s="69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t="13.5" hidden="1" outlineLevel="2" thickBot="1" x14ac:dyDescent="0.25">
      <c r="A174" s="468"/>
      <c r="B174" s="96">
        <v>810189</v>
      </c>
      <c r="C174" s="114" t="s">
        <v>351</v>
      </c>
      <c r="D174" s="42" t="s">
        <v>199</v>
      </c>
      <c r="E174" s="75">
        <v>0</v>
      </c>
      <c r="F174" s="76">
        <v>0</v>
      </c>
      <c r="G174" s="76">
        <v>0</v>
      </c>
      <c r="H174" s="74">
        <v>0</v>
      </c>
      <c r="I174" s="75">
        <v>0</v>
      </c>
      <c r="J174" s="76">
        <v>0</v>
      </c>
      <c r="K174" s="76">
        <v>0</v>
      </c>
      <c r="L174" s="74">
        <v>0</v>
      </c>
      <c r="M174" s="75">
        <v>0</v>
      </c>
      <c r="N174" s="76">
        <v>0</v>
      </c>
      <c r="O174" s="76">
        <v>0</v>
      </c>
      <c r="P174" s="74">
        <v>0</v>
      </c>
      <c r="Q174" s="75">
        <v>0</v>
      </c>
      <c r="R174" s="76">
        <v>0</v>
      </c>
      <c r="S174" s="76">
        <v>0</v>
      </c>
      <c r="T174" s="74">
        <v>0</v>
      </c>
      <c r="U174" s="75">
        <v>0</v>
      </c>
      <c r="V174" s="76">
        <v>0</v>
      </c>
      <c r="W174" s="73">
        <v>0</v>
      </c>
      <c r="X174" s="74">
        <v>0</v>
      </c>
      <c r="Y174" s="65"/>
    </row>
    <row r="175" spans="1:25" s="106" customFormat="1" ht="13.5" hidden="1" outlineLevel="1" collapsed="1" thickBot="1" x14ac:dyDescent="0.25">
      <c r="A175" s="464">
        <v>810193</v>
      </c>
      <c r="B175" s="97">
        <v>810193</v>
      </c>
      <c r="C175" s="100" t="s">
        <v>19</v>
      </c>
      <c r="D175" s="101" t="s">
        <v>335</v>
      </c>
      <c r="E175" s="102">
        <v>0</v>
      </c>
      <c r="F175" s="103">
        <v>0</v>
      </c>
      <c r="G175" s="103">
        <v>0</v>
      </c>
      <c r="H175" s="104">
        <v>0</v>
      </c>
      <c r="I175" s="102">
        <v>0</v>
      </c>
      <c r="J175" s="103">
        <v>0</v>
      </c>
      <c r="K175" s="103">
        <v>0</v>
      </c>
      <c r="L175" s="104">
        <v>0</v>
      </c>
      <c r="M175" s="102">
        <v>0</v>
      </c>
      <c r="N175" s="103">
        <v>0</v>
      </c>
      <c r="O175" s="103">
        <v>0</v>
      </c>
      <c r="P175" s="104">
        <v>0</v>
      </c>
      <c r="Q175" s="102">
        <v>0</v>
      </c>
      <c r="R175" s="103">
        <v>0</v>
      </c>
      <c r="S175" s="103">
        <v>0</v>
      </c>
      <c r="T175" s="104">
        <v>0</v>
      </c>
      <c r="U175" s="102">
        <v>0</v>
      </c>
      <c r="V175" s="103">
        <v>0</v>
      </c>
      <c r="W175" s="103">
        <v>0</v>
      </c>
      <c r="X175" s="104">
        <v>0</v>
      </c>
      <c r="Y175" s="105"/>
    </row>
    <row r="176" spans="1:25" ht="13.5" hidden="1" outlineLevel="2" thickBot="1" x14ac:dyDescent="0.25">
      <c r="A176" s="465"/>
      <c r="B176" s="95">
        <v>810193</v>
      </c>
      <c r="C176" s="14" t="s">
        <v>352</v>
      </c>
      <c r="D176" s="58" t="s">
        <v>198</v>
      </c>
      <c r="E176" s="69">
        <v>0</v>
      </c>
      <c r="F176" s="13">
        <v>0</v>
      </c>
      <c r="G176" s="13">
        <v>0</v>
      </c>
      <c r="H176" s="68">
        <v>0</v>
      </c>
      <c r="I176" s="69">
        <v>0</v>
      </c>
      <c r="J176" s="13">
        <v>0</v>
      </c>
      <c r="K176" s="13">
        <v>0</v>
      </c>
      <c r="L176" s="68">
        <v>0</v>
      </c>
      <c r="M176" s="69">
        <v>0</v>
      </c>
      <c r="N176" s="13">
        <v>0</v>
      </c>
      <c r="O176" s="13">
        <v>0</v>
      </c>
      <c r="P176" s="68">
        <v>0</v>
      </c>
      <c r="Q176" s="69">
        <v>0</v>
      </c>
      <c r="R176" s="13">
        <v>0</v>
      </c>
      <c r="S176" s="13">
        <v>0</v>
      </c>
      <c r="T176" s="68">
        <v>0</v>
      </c>
      <c r="U176" s="69">
        <v>0</v>
      </c>
      <c r="V176" s="13">
        <v>0</v>
      </c>
      <c r="W176" s="67">
        <v>0</v>
      </c>
      <c r="X176" s="68">
        <v>0</v>
      </c>
      <c r="Y176" s="65"/>
    </row>
    <row r="177" spans="1:25" ht="13.5" hidden="1" outlineLevel="2" thickBot="1" x14ac:dyDescent="0.25">
      <c r="A177" s="475"/>
      <c r="B177" s="96">
        <v>810193</v>
      </c>
      <c r="C177" s="114" t="s">
        <v>351</v>
      </c>
      <c r="D177" s="59" t="s">
        <v>199</v>
      </c>
      <c r="E177" s="75">
        <v>0</v>
      </c>
      <c r="F177" s="76">
        <v>0</v>
      </c>
      <c r="G177" s="76">
        <v>0</v>
      </c>
      <c r="H177" s="74">
        <v>0</v>
      </c>
      <c r="I177" s="75">
        <v>0</v>
      </c>
      <c r="J177" s="76">
        <v>0</v>
      </c>
      <c r="K177" s="76">
        <v>0</v>
      </c>
      <c r="L177" s="74">
        <v>0</v>
      </c>
      <c r="M177" s="75">
        <v>0</v>
      </c>
      <c r="N177" s="76">
        <v>0</v>
      </c>
      <c r="O177" s="76">
        <v>0</v>
      </c>
      <c r="P177" s="74">
        <v>0</v>
      </c>
      <c r="Q177" s="75">
        <v>0</v>
      </c>
      <c r="R177" s="76">
        <v>0</v>
      </c>
      <c r="S177" s="76">
        <v>0</v>
      </c>
      <c r="T177" s="74">
        <v>0</v>
      </c>
      <c r="U177" s="75">
        <v>0</v>
      </c>
      <c r="V177" s="76">
        <v>0</v>
      </c>
      <c r="W177" s="73">
        <v>0</v>
      </c>
      <c r="X177" s="74">
        <v>0</v>
      </c>
      <c r="Y177" s="65"/>
    </row>
    <row r="178" spans="1:25" s="106" customFormat="1" ht="13.5" hidden="1" outlineLevel="1" collapsed="1" thickBot="1" x14ac:dyDescent="0.25">
      <c r="A178" s="466">
        <v>810244</v>
      </c>
      <c r="B178" s="97">
        <v>810244</v>
      </c>
      <c r="C178" s="100" t="s">
        <v>179</v>
      </c>
      <c r="D178" s="101" t="s">
        <v>335</v>
      </c>
      <c r="E178" s="102">
        <v>0</v>
      </c>
      <c r="F178" s="103">
        <v>0</v>
      </c>
      <c r="G178" s="103">
        <v>0</v>
      </c>
      <c r="H178" s="104">
        <v>0</v>
      </c>
      <c r="I178" s="102">
        <v>0</v>
      </c>
      <c r="J178" s="103">
        <v>0</v>
      </c>
      <c r="K178" s="103">
        <v>0</v>
      </c>
      <c r="L178" s="104">
        <v>0</v>
      </c>
      <c r="M178" s="102">
        <v>0</v>
      </c>
      <c r="N178" s="103">
        <v>0</v>
      </c>
      <c r="O178" s="103">
        <v>0</v>
      </c>
      <c r="P178" s="104">
        <v>0</v>
      </c>
      <c r="Q178" s="102">
        <v>0</v>
      </c>
      <c r="R178" s="103">
        <v>0</v>
      </c>
      <c r="S178" s="103">
        <v>0</v>
      </c>
      <c r="T178" s="104">
        <v>0</v>
      </c>
      <c r="U178" s="102">
        <v>0</v>
      </c>
      <c r="V178" s="103">
        <v>0</v>
      </c>
      <c r="W178" s="103">
        <v>0</v>
      </c>
      <c r="X178" s="104">
        <v>0</v>
      </c>
      <c r="Y178" s="105"/>
    </row>
    <row r="179" spans="1:25" ht="13.5" hidden="1" outlineLevel="2" thickBot="1" x14ac:dyDescent="0.25">
      <c r="A179" s="467"/>
      <c r="B179" s="95">
        <v>810244</v>
      </c>
      <c r="C179" s="14" t="s">
        <v>352</v>
      </c>
      <c r="D179" s="35" t="s">
        <v>198</v>
      </c>
      <c r="E179" s="69">
        <v>0</v>
      </c>
      <c r="F179" s="13">
        <v>0</v>
      </c>
      <c r="G179" s="13">
        <v>0</v>
      </c>
      <c r="H179" s="68">
        <v>0</v>
      </c>
      <c r="I179" s="69">
        <v>0</v>
      </c>
      <c r="J179" s="13">
        <v>0</v>
      </c>
      <c r="K179" s="13">
        <v>0</v>
      </c>
      <c r="L179" s="68">
        <v>0</v>
      </c>
      <c r="M179" s="69">
        <v>0</v>
      </c>
      <c r="N179" s="13">
        <v>0</v>
      </c>
      <c r="O179" s="13">
        <v>0</v>
      </c>
      <c r="P179" s="68">
        <v>0</v>
      </c>
      <c r="Q179" s="69">
        <v>0</v>
      </c>
      <c r="R179" s="13">
        <v>0</v>
      </c>
      <c r="S179" s="13">
        <v>0</v>
      </c>
      <c r="T179" s="68">
        <v>0</v>
      </c>
      <c r="U179" s="69">
        <v>0</v>
      </c>
      <c r="V179" s="13">
        <v>0</v>
      </c>
      <c r="W179" s="67">
        <v>0</v>
      </c>
      <c r="X179" s="68">
        <v>0</v>
      </c>
      <c r="Y179" s="65"/>
    </row>
    <row r="180" spans="1:25" ht="13.5" hidden="1" outlineLevel="2" thickBot="1" x14ac:dyDescent="0.25">
      <c r="A180" s="468"/>
      <c r="B180" s="96">
        <v>810244</v>
      </c>
      <c r="C180" s="114" t="s">
        <v>351</v>
      </c>
      <c r="D180" s="42" t="s">
        <v>199</v>
      </c>
      <c r="E180" s="75">
        <v>0</v>
      </c>
      <c r="F180" s="76">
        <v>0</v>
      </c>
      <c r="G180" s="76">
        <v>0</v>
      </c>
      <c r="H180" s="74">
        <v>0</v>
      </c>
      <c r="I180" s="75">
        <v>0</v>
      </c>
      <c r="J180" s="76">
        <v>0</v>
      </c>
      <c r="K180" s="76">
        <v>0</v>
      </c>
      <c r="L180" s="74">
        <v>0</v>
      </c>
      <c r="M180" s="75">
        <v>0</v>
      </c>
      <c r="N180" s="76">
        <v>0</v>
      </c>
      <c r="O180" s="76">
        <v>0</v>
      </c>
      <c r="P180" s="74">
        <v>0</v>
      </c>
      <c r="Q180" s="75">
        <v>0</v>
      </c>
      <c r="R180" s="76">
        <v>0</v>
      </c>
      <c r="S180" s="76">
        <v>0</v>
      </c>
      <c r="T180" s="74">
        <v>0</v>
      </c>
      <c r="U180" s="75">
        <v>0</v>
      </c>
      <c r="V180" s="76">
        <v>0</v>
      </c>
      <c r="W180" s="73">
        <v>0</v>
      </c>
      <c r="X180" s="74">
        <v>0</v>
      </c>
      <c r="Y180" s="65"/>
    </row>
    <row r="181" spans="1:25" s="106" customFormat="1" ht="13.5" hidden="1" outlineLevel="1" collapsed="1" thickBot="1" x14ac:dyDescent="0.25">
      <c r="A181" s="464">
        <v>810311</v>
      </c>
      <c r="B181" s="97">
        <v>810311</v>
      </c>
      <c r="C181" s="100" t="s">
        <v>87</v>
      </c>
      <c r="D181" s="101" t="s">
        <v>335</v>
      </c>
      <c r="E181" s="102">
        <v>0</v>
      </c>
      <c r="F181" s="103">
        <v>0</v>
      </c>
      <c r="G181" s="103">
        <v>0</v>
      </c>
      <c r="H181" s="104">
        <v>0</v>
      </c>
      <c r="I181" s="102">
        <v>0</v>
      </c>
      <c r="J181" s="103">
        <v>0</v>
      </c>
      <c r="K181" s="103">
        <v>0</v>
      </c>
      <c r="L181" s="104">
        <v>0</v>
      </c>
      <c r="M181" s="102">
        <v>0</v>
      </c>
      <c r="N181" s="103">
        <v>0</v>
      </c>
      <c r="O181" s="103">
        <v>0</v>
      </c>
      <c r="P181" s="104">
        <v>0</v>
      </c>
      <c r="Q181" s="102">
        <v>0</v>
      </c>
      <c r="R181" s="103">
        <v>0</v>
      </c>
      <c r="S181" s="103">
        <v>0</v>
      </c>
      <c r="T181" s="104">
        <v>0</v>
      </c>
      <c r="U181" s="102">
        <v>0</v>
      </c>
      <c r="V181" s="103">
        <v>0</v>
      </c>
      <c r="W181" s="103">
        <v>0</v>
      </c>
      <c r="X181" s="104">
        <v>0</v>
      </c>
      <c r="Y181" s="105"/>
    </row>
    <row r="182" spans="1:25" ht="13.5" hidden="1" outlineLevel="2" thickBot="1" x14ac:dyDescent="0.25">
      <c r="A182" s="465"/>
      <c r="B182" s="95">
        <v>810311</v>
      </c>
      <c r="C182" s="14" t="s">
        <v>352</v>
      </c>
      <c r="D182" s="58" t="s">
        <v>198</v>
      </c>
      <c r="E182" s="69">
        <v>0</v>
      </c>
      <c r="F182" s="13">
        <v>0</v>
      </c>
      <c r="G182" s="13">
        <v>0</v>
      </c>
      <c r="H182" s="68">
        <v>0</v>
      </c>
      <c r="I182" s="69">
        <v>0</v>
      </c>
      <c r="J182" s="13">
        <v>0</v>
      </c>
      <c r="K182" s="13">
        <v>0</v>
      </c>
      <c r="L182" s="68">
        <v>0</v>
      </c>
      <c r="M182" s="69">
        <v>0</v>
      </c>
      <c r="N182" s="13">
        <v>0</v>
      </c>
      <c r="O182" s="13">
        <v>0</v>
      </c>
      <c r="P182" s="68">
        <v>0</v>
      </c>
      <c r="Q182" s="69">
        <v>0</v>
      </c>
      <c r="R182" s="13">
        <v>0</v>
      </c>
      <c r="S182" s="13">
        <v>0</v>
      </c>
      <c r="T182" s="68">
        <v>0</v>
      </c>
      <c r="U182" s="69">
        <v>0</v>
      </c>
      <c r="V182" s="13">
        <v>0</v>
      </c>
      <c r="W182" s="67">
        <v>0</v>
      </c>
      <c r="X182" s="68">
        <v>0</v>
      </c>
      <c r="Y182" s="65"/>
    </row>
    <row r="183" spans="1:25" ht="13.5" hidden="1" outlineLevel="2" thickBot="1" x14ac:dyDescent="0.25">
      <c r="A183" s="475"/>
      <c r="B183" s="96">
        <v>810311</v>
      </c>
      <c r="C183" s="114" t="s">
        <v>351</v>
      </c>
      <c r="D183" s="59" t="s">
        <v>199</v>
      </c>
      <c r="E183" s="75">
        <v>0</v>
      </c>
      <c r="F183" s="76">
        <v>0</v>
      </c>
      <c r="G183" s="76">
        <v>0</v>
      </c>
      <c r="H183" s="74">
        <v>0</v>
      </c>
      <c r="I183" s="75">
        <v>0</v>
      </c>
      <c r="J183" s="76">
        <v>0</v>
      </c>
      <c r="K183" s="76">
        <v>0</v>
      </c>
      <c r="L183" s="74">
        <v>0</v>
      </c>
      <c r="M183" s="75">
        <v>0</v>
      </c>
      <c r="N183" s="76">
        <v>0</v>
      </c>
      <c r="O183" s="76">
        <v>0</v>
      </c>
      <c r="P183" s="74">
        <v>0</v>
      </c>
      <c r="Q183" s="75">
        <v>0</v>
      </c>
      <c r="R183" s="76">
        <v>0</v>
      </c>
      <c r="S183" s="76">
        <v>0</v>
      </c>
      <c r="T183" s="74">
        <v>0</v>
      </c>
      <c r="U183" s="75">
        <v>0</v>
      </c>
      <c r="V183" s="76">
        <v>0</v>
      </c>
      <c r="W183" s="73">
        <v>0</v>
      </c>
      <c r="X183" s="74">
        <v>0</v>
      </c>
      <c r="Y183" s="65"/>
    </row>
    <row r="184" spans="1:25" s="106" customFormat="1" ht="13.5" hidden="1" outlineLevel="1" collapsed="1" thickBot="1" x14ac:dyDescent="0.25">
      <c r="A184" s="464">
        <v>810316</v>
      </c>
      <c r="B184" s="97">
        <v>810316</v>
      </c>
      <c r="C184" s="100" t="s">
        <v>180</v>
      </c>
      <c r="D184" s="101" t="s">
        <v>335</v>
      </c>
      <c r="E184" s="102">
        <v>0</v>
      </c>
      <c r="F184" s="103">
        <v>0</v>
      </c>
      <c r="G184" s="103">
        <v>0</v>
      </c>
      <c r="H184" s="104">
        <v>0</v>
      </c>
      <c r="I184" s="102">
        <v>0</v>
      </c>
      <c r="J184" s="103">
        <v>0</v>
      </c>
      <c r="K184" s="103">
        <v>0</v>
      </c>
      <c r="L184" s="104">
        <v>0</v>
      </c>
      <c r="M184" s="102">
        <v>0</v>
      </c>
      <c r="N184" s="103">
        <v>0</v>
      </c>
      <c r="O184" s="103">
        <v>0</v>
      </c>
      <c r="P184" s="104">
        <v>0</v>
      </c>
      <c r="Q184" s="102">
        <v>0</v>
      </c>
      <c r="R184" s="103">
        <v>0</v>
      </c>
      <c r="S184" s="103">
        <v>0</v>
      </c>
      <c r="T184" s="104">
        <v>0</v>
      </c>
      <c r="U184" s="102">
        <v>0</v>
      </c>
      <c r="V184" s="103">
        <v>0</v>
      </c>
      <c r="W184" s="103">
        <v>0</v>
      </c>
      <c r="X184" s="104">
        <v>0</v>
      </c>
      <c r="Y184" s="105"/>
    </row>
    <row r="185" spans="1:25" ht="13.5" hidden="1" outlineLevel="2" thickBot="1" x14ac:dyDescent="0.25">
      <c r="A185" s="465"/>
      <c r="B185" s="95">
        <v>810316</v>
      </c>
      <c r="C185" s="14" t="s">
        <v>352</v>
      </c>
      <c r="D185" s="58" t="s">
        <v>198</v>
      </c>
      <c r="E185" s="69">
        <v>0</v>
      </c>
      <c r="F185" s="13">
        <v>0</v>
      </c>
      <c r="G185" s="13">
        <v>0</v>
      </c>
      <c r="H185" s="68">
        <v>0</v>
      </c>
      <c r="I185" s="69">
        <v>0</v>
      </c>
      <c r="J185" s="13">
        <v>0</v>
      </c>
      <c r="K185" s="13">
        <v>0</v>
      </c>
      <c r="L185" s="68">
        <v>0</v>
      </c>
      <c r="M185" s="69">
        <v>0</v>
      </c>
      <c r="N185" s="13">
        <v>0</v>
      </c>
      <c r="O185" s="13">
        <v>0</v>
      </c>
      <c r="P185" s="68">
        <v>0</v>
      </c>
      <c r="Q185" s="69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ht="13.5" hidden="1" outlineLevel="2" thickBot="1" x14ac:dyDescent="0.25">
      <c r="A186" s="475"/>
      <c r="B186" s="96">
        <v>810316</v>
      </c>
      <c r="C186" s="114" t="s">
        <v>351</v>
      </c>
      <c r="D186" s="59" t="s">
        <v>199</v>
      </c>
      <c r="E186" s="75">
        <v>0</v>
      </c>
      <c r="F186" s="76">
        <v>0</v>
      </c>
      <c r="G186" s="76">
        <v>0</v>
      </c>
      <c r="H186" s="74">
        <v>0</v>
      </c>
      <c r="I186" s="75">
        <v>0</v>
      </c>
      <c r="J186" s="76">
        <v>0</v>
      </c>
      <c r="K186" s="76">
        <v>0</v>
      </c>
      <c r="L186" s="74">
        <v>0</v>
      </c>
      <c r="M186" s="75">
        <v>0</v>
      </c>
      <c r="N186" s="76">
        <v>0</v>
      </c>
      <c r="O186" s="76">
        <v>0</v>
      </c>
      <c r="P186" s="74">
        <v>0</v>
      </c>
      <c r="Q186" s="75">
        <v>0</v>
      </c>
      <c r="R186" s="76">
        <v>0</v>
      </c>
      <c r="S186" s="76">
        <v>0</v>
      </c>
      <c r="T186" s="74">
        <v>0</v>
      </c>
      <c r="U186" s="75">
        <v>0</v>
      </c>
      <c r="V186" s="76">
        <v>0</v>
      </c>
      <c r="W186" s="73">
        <v>0</v>
      </c>
      <c r="X186" s="74">
        <v>0</v>
      </c>
      <c r="Y186" s="65"/>
    </row>
    <row r="187" spans="1:25" s="106" customFormat="1" ht="13.5" hidden="1" outlineLevel="1" collapsed="1" thickBot="1" x14ac:dyDescent="0.25">
      <c r="A187" s="464">
        <v>810331</v>
      </c>
      <c r="B187" s="97">
        <v>810331</v>
      </c>
      <c r="C187" s="100" t="s">
        <v>252</v>
      </c>
      <c r="D187" s="101" t="s">
        <v>335</v>
      </c>
      <c r="E187" s="102">
        <v>0</v>
      </c>
      <c r="F187" s="103">
        <v>0</v>
      </c>
      <c r="G187" s="103">
        <v>0</v>
      </c>
      <c r="H187" s="104">
        <v>0</v>
      </c>
      <c r="I187" s="102">
        <v>0</v>
      </c>
      <c r="J187" s="103">
        <v>0</v>
      </c>
      <c r="K187" s="103">
        <v>0</v>
      </c>
      <c r="L187" s="104">
        <v>0</v>
      </c>
      <c r="M187" s="102">
        <v>0</v>
      </c>
      <c r="N187" s="103">
        <v>0</v>
      </c>
      <c r="O187" s="103">
        <v>0</v>
      </c>
      <c r="P187" s="104">
        <v>0</v>
      </c>
      <c r="Q187" s="102">
        <v>0</v>
      </c>
      <c r="R187" s="103">
        <v>0</v>
      </c>
      <c r="S187" s="103">
        <v>0</v>
      </c>
      <c r="T187" s="104">
        <v>0</v>
      </c>
      <c r="U187" s="102">
        <v>0</v>
      </c>
      <c r="V187" s="103">
        <v>0</v>
      </c>
      <c r="W187" s="103">
        <v>0</v>
      </c>
      <c r="X187" s="104">
        <v>0</v>
      </c>
      <c r="Y187" s="105"/>
    </row>
    <row r="188" spans="1:25" ht="13.5" hidden="1" outlineLevel="2" thickBot="1" x14ac:dyDescent="0.25">
      <c r="A188" s="465"/>
      <c r="B188" s="95">
        <v>810331</v>
      </c>
      <c r="C188" s="14" t="s">
        <v>352</v>
      </c>
      <c r="D188" s="58" t="s">
        <v>198</v>
      </c>
      <c r="E188" s="69">
        <v>0</v>
      </c>
      <c r="F188" s="13">
        <v>0</v>
      </c>
      <c r="G188" s="13">
        <v>0</v>
      </c>
      <c r="H188" s="68">
        <v>0</v>
      </c>
      <c r="I188" s="69">
        <v>0</v>
      </c>
      <c r="J188" s="13">
        <v>0</v>
      </c>
      <c r="K188" s="13">
        <v>0</v>
      </c>
      <c r="L188" s="68">
        <v>0</v>
      </c>
      <c r="M188" s="69">
        <v>0</v>
      </c>
      <c r="N188" s="13">
        <v>0</v>
      </c>
      <c r="O188" s="13">
        <v>0</v>
      </c>
      <c r="P188" s="68">
        <v>0</v>
      </c>
      <c r="Q188" s="69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65"/>
    </row>
    <row r="189" spans="1:25" ht="13.5" hidden="1" outlineLevel="2" thickBot="1" x14ac:dyDescent="0.25">
      <c r="A189" s="475"/>
      <c r="B189" s="96">
        <v>810331</v>
      </c>
      <c r="C189" s="114" t="s">
        <v>351</v>
      </c>
      <c r="D189" s="59" t="s">
        <v>199</v>
      </c>
      <c r="E189" s="75">
        <v>0</v>
      </c>
      <c r="F189" s="76">
        <v>0</v>
      </c>
      <c r="G189" s="76">
        <v>0</v>
      </c>
      <c r="H189" s="74">
        <v>0</v>
      </c>
      <c r="I189" s="75">
        <v>0</v>
      </c>
      <c r="J189" s="76">
        <v>0</v>
      </c>
      <c r="K189" s="76">
        <v>0</v>
      </c>
      <c r="L189" s="74">
        <v>0</v>
      </c>
      <c r="M189" s="75">
        <v>0</v>
      </c>
      <c r="N189" s="76">
        <v>0</v>
      </c>
      <c r="O189" s="76">
        <v>0</v>
      </c>
      <c r="P189" s="74">
        <v>0</v>
      </c>
      <c r="Q189" s="75">
        <v>0</v>
      </c>
      <c r="R189" s="76">
        <v>0</v>
      </c>
      <c r="S189" s="76">
        <v>0</v>
      </c>
      <c r="T189" s="74">
        <v>0</v>
      </c>
      <c r="U189" s="75">
        <v>0</v>
      </c>
      <c r="V189" s="76">
        <v>0</v>
      </c>
      <c r="W189" s="73">
        <v>0</v>
      </c>
      <c r="X189" s="74">
        <v>0</v>
      </c>
      <c r="Y189" s="65"/>
    </row>
    <row r="190" spans="1:25" s="106" customFormat="1" ht="13.5" hidden="1" outlineLevel="1" collapsed="1" thickBot="1" x14ac:dyDescent="0.25">
      <c r="A190" s="464">
        <v>810346</v>
      </c>
      <c r="B190" s="97">
        <v>810346</v>
      </c>
      <c r="C190" s="100" t="s">
        <v>393</v>
      </c>
      <c r="D190" s="101" t="s">
        <v>335</v>
      </c>
      <c r="E190" s="102">
        <v>0</v>
      </c>
      <c r="F190" s="103">
        <v>0</v>
      </c>
      <c r="G190" s="103">
        <v>0</v>
      </c>
      <c r="H190" s="104">
        <v>0</v>
      </c>
      <c r="I190" s="102">
        <v>0</v>
      </c>
      <c r="J190" s="103">
        <v>0</v>
      </c>
      <c r="K190" s="103">
        <v>0</v>
      </c>
      <c r="L190" s="104">
        <v>0</v>
      </c>
      <c r="M190" s="102">
        <v>0</v>
      </c>
      <c r="N190" s="103">
        <v>0</v>
      </c>
      <c r="O190" s="103">
        <v>0</v>
      </c>
      <c r="P190" s="104">
        <v>0</v>
      </c>
      <c r="Q190" s="102">
        <v>0</v>
      </c>
      <c r="R190" s="103">
        <v>0</v>
      </c>
      <c r="S190" s="103">
        <v>0</v>
      </c>
      <c r="T190" s="104">
        <v>0</v>
      </c>
      <c r="U190" s="102">
        <v>0</v>
      </c>
      <c r="V190" s="103">
        <v>0</v>
      </c>
      <c r="W190" s="103">
        <v>0</v>
      </c>
      <c r="X190" s="104">
        <v>0</v>
      </c>
      <c r="Y190" s="105"/>
    </row>
    <row r="191" spans="1:25" ht="13.5" hidden="1" outlineLevel="2" thickBot="1" x14ac:dyDescent="0.25">
      <c r="A191" s="465"/>
      <c r="B191" s="95">
        <v>810346</v>
      </c>
      <c r="C191" s="14" t="s">
        <v>352</v>
      </c>
      <c r="D191" s="58" t="s">
        <v>198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ht="13.5" hidden="1" outlineLevel="2" thickBot="1" x14ac:dyDescent="0.25">
      <c r="A192" s="475"/>
      <c r="B192" s="96">
        <v>810346</v>
      </c>
      <c r="C192" s="114" t="s">
        <v>351</v>
      </c>
      <c r="D192" s="59" t="s">
        <v>199</v>
      </c>
      <c r="E192" s="75">
        <v>0</v>
      </c>
      <c r="F192" s="76">
        <v>0</v>
      </c>
      <c r="G192" s="76">
        <v>0</v>
      </c>
      <c r="H192" s="74">
        <v>0</v>
      </c>
      <c r="I192" s="75">
        <v>0</v>
      </c>
      <c r="J192" s="76">
        <v>0</v>
      </c>
      <c r="K192" s="76">
        <v>0</v>
      </c>
      <c r="L192" s="74">
        <v>0</v>
      </c>
      <c r="M192" s="75">
        <v>0</v>
      </c>
      <c r="N192" s="76">
        <v>0</v>
      </c>
      <c r="O192" s="76">
        <v>0</v>
      </c>
      <c r="P192" s="74">
        <v>0</v>
      </c>
      <c r="Q192" s="75">
        <v>0</v>
      </c>
      <c r="R192" s="76">
        <v>0</v>
      </c>
      <c r="S192" s="76">
        <v>0</v>
      </c>
      <c r="T192" s="74">
        <v>0</v>
      </c>
      <c r="U192" s="75">
        <v>0</v>
      </c>
      <c r="V192" s="76">
        <v>0</v>
      </c>
      <c r="W192" s="73">
        <v>0</v>
      </c>
      <c r="X192" s="74">
        <v>0</v>
      </c>
      <c r="Y192" s="65"/>
    </row>
    <row r="193" spans="1:25" ht="12.75" customHeight="1" thickBot="1" x14ac:dyDescent="0.25">
      <c r="A193" s="55"/>
      <c r="B193" s="93"/>
      <c r="C193" s="54" t="s">
        <v>20</v>
      </c>
      <c r="D193" s="50"/>
      <c r="E193" s="61">
        <v>31990</v>
      </c>
      <c r="F193" s="62">
        <v>34</v>
      </c>
      <c r="G193" s="62">
        <v>830</v>
      </c>
      <c r="H193" s="64">
        <v>32854</v>
      </c>
      <c r="I193" s="61">
        <v>33881</v>
      </c>
      <c r="J193" s="62">
        <v>22</v>
      </c>
      <c r="K193" s="62">
        <v>909</v>
      </c>
      <c r="L193" s="64">
        <v>34812</v>
      </c>
      <c r="M193" s="61">
        <v>31708</v>
      </c>
      <c r="N193" s="62">
        <v>27</v>
      </c>
      <c r="O193" s="62">
        <v>808</v>
      </c>
      <c r="P193" s="64">
        <v>32543</v>
      </c>
      <c r="Q193" s="61">
        <v>38948</v>
      </c>
      <c r="R193" s="62">
        <v>45</v>
      </c>
      <c r="S193" s="62">
        <v>953</v>
      </c>
      <c r="T193" s="64">
        <v>39946</v>
      </c>
      <c r="U193" s="61">
        <v>136527</v>
      </c>
      <c r="V193" s="62">
        <v>128</v>
      </c>
      <c r="W193" s="62">
        <v>3500</v>
      </c>
      <c r="X193" s="64">
        <v>140155</v>
      </c>
      <c r="Y193" s="65"/>
    </row>
    <row r="194" spans="1:25" s="106" customFormat="1" outlineLevel="1" x14ac:dyDescent="0.2">
      <c r="A194" s="466">
        <v>810004</v>
      </c>
      <c r="B194" s="97">
        <v>810004</v>
      </c>
      <c r="C194" s="100" t="s">
        <v>120</v>
      </c>
      <c r="D194" s="101" t="s">
        <v>335</v>
      </c>
      <c r="E194" s="102">
        <v>4662</v>
      </c>
      <c r="F194" s="103">
        <v>0</v>
      </c>
      <c r="G194" s="103">
        <v>142</v>
      </c>
      <c r="H194" s="104">
        <v>4804</v>
      </c>
      <c r="I194" s="102">
        <v>4239</v>
      </c>
      <c r="J194" s="103">
        <v>4</v>
      </c>
      <c r="K194" s="103">
        <v>110</v>
      </c>
      <c r="L194" s="104">
        <v>4353</v>
      </c>
      <c r="M194" s="102">
        <v>0</v>
      </c>
      <c r="N194" s="103">
        <v>0</v>
      </c>
      <c r="O194" s="103">
        <v>0</v>
      </c>
      <c r="P194" s="104">
        <v>0</v>
      </c>
      <c r="Q194" s="102">
        <v>0</v>
      </c>
      <c r="R194" s="103">
        <v>0</v>
      </c>
      <c r="S194" s="103">
        <v>0</v>
      </c>
      <c r="T194" s="104">
        <v>0</v>
      </c>
      <c r="U194" s="102">
        <v>8901</v>
      </c>
      <c r="V194" s="103">
        <v>4</v>
      </c>
      <c r="W194" s="103">
        <v>252</v>
      </c>
      <c r="X194" s="104">
        <v>9157</v>
      </c>
      <c r="Y194" s="105"/>
    </row>
    <row r="195" spans="1:25" ht="13.5" outlineLevel="2" thickBot="1" x14ac:dyDescent="0.25">
      <c r="A195" s="467"/>
      <c r="B195" s="95">
        <v>810004</v>
      </c>
      <c r="C195" s="14" t="s">
        <v>352</v>
      </c>
      <c r="D195" s="35" t="s">
        <v>198</v>
      </c>
      <c r="E195" s="69">
        <v>4662</v>
      </c>
      <c r="F195" s="13">
        <v>0</v>
      </c>
      <c r="G195" s="13">
        <v>142</v>
      </c>
      <c r="H195" s="68">
        <v>4804</v>
      </c>
      <c r="I195" s="69">
        <v>4239</v>
      </c>
      <c r="J195" s="13">
        <v>4</v>
      </c>
      <c r="K195" s="13">
        <v>110</v>
      </c>
      <c r="L195" s="68">
        <v>4353</v>
      </c>
      <c r="M195" s="69">
        <v>0</v>
      </c>
      <c r="N195" s="13">
        <v>0</v>
      </c>
      <c r="O195" s="13">
        <v>0</v>
      </c>
      <c r="P195" s="68">
        <v>0</v>
      </c>
      <c r="Q195" s="69">
        <v>0</v>
      </c>
      <c r="R195" s="13">
        <v>0</v>
      </c>
      <c r="S195" s="13">
        <v>0</v>
      </c>
      <c r="T195" s="68">
        <v>0</v>
      </c>
      <c r="U195" s="69">
        <v>8901</v>
      </c>
      <c r="V195" s="13">
        <v>4</v>
      </c>
      <c r="W195" s="67">
        <v>252</v>
      </c>
      <c r="X195" s="68">
        <v>9157</v>
      </c>
      <c r="Y195" s="65"/>
    </row>
    <row r="196" spans="1:25" ht="13.5" hidden="1" outlineLevel="2" thickBot="1" x14ac:dyDescent="0.25">
      <c r="A196" s="468"/>
      <c r="B196" s="96">
        <v>810004</v>
      </c>
      <c r="C196" s="114" t="s">
        <v>351</v>
      </c>
      <c r="D196" s="42" t="s">
        <v>199</v>
      </c>
      <c r="E196" s="75">
        <v>0</v>
      </c>
      <c r="F196" s="76">
        <v>0</v>
      </c>
      <c r="G196" s="76">
        <v>0</v>
      </c>
      <c r="H196" s="74">
        <v>0</v>
      </c>
      <c r="I196" s="75">
        <v>0</v>
      </c>
      <c r="J196" s="76">
        <v>0</v>
      </c>
      <c r="K196" s="76">
        <v>0</v>
      </c>
      <c r="L196" s="74">
        <v>0</v>
      </c>
      <c r="M196" s="75">
        <v>0</v>
      </c>
      <c r="N196" s="76">
        <v>0</v>
      </c>
      <c r="O196" s="76">
        <v>0</v>
      </c>
      <c r="P196" s="74">
        <v>0</v>
      </c>
      <c r="Q196" s="75">
        <v>0</v>
      </c>
      <c r="R196" s="76">
        <v>0</v>
      </c>
      <c r="S196" s="76">
        <v>0</v>
      </c>
      <c r="T196" s="74">
        <v>0</v>
      </c>
      <c r="U196" s="75">
        <v>0</v>
      </c>
      <c r="V196" s="76">
        <v>0</v>
      </c>
      <c r="W196" s="73">
        <v>0</v>
      </c>
      <c r="X196" s="74">
        <v>0</v>
      </c>
      <c r="Y196" s="65"/>
    </row>
    <row r="197" spans="1:25" s="106" customFormat="1" outlineLevel="1" x14ac:dyDescent="0.2">
      <c r="A197" s="464">
        <v>810097</v>
      </c>
      <c r="B197" s="97">
        <v>810097</v>
      </c>
      <c r="C197" s="100" t="s">
        <v>121</v>
      </c>
      <c r="D197" s="101" t="s">
        <v>335</v>
      </c>
      <c r="E197" s="102">
        <v>5014</v>
      </c>
      <c r="F197" s="103">
        <v>3</v>
      </c>
      <c r="G197" s="103">
        <v>70</v>
      </c>
      <c r="H197" s="104">
        <v>5087</v>
      </c>
      <c r="I197" s="102">
        <v>4818</v>
      </c>
      <c r="J197" s="103">
        <v>0</v>
      </c>
      <c r="K197" s="103">
        <v>68</v>
      </c>
      <c r="L197" s="104">
        <v>4886</v>
      </c>
      <c r="M197" s="102">
        <v>5923</v>
      </c>
      <c r="N197" s="103">
        <v>1</v>
      </c>
      <c r="O197" s="103">
        <v>71</v>
      </c>
      <c r="P197" s="104">
        <v>5995</v>
      </c>
      <c r="Q197" s="102">
        <v>5723</v>
      </c>
      <c r="R197" s="103">
        <v>3</v>
      </c>
      <c r="S197" s="103">
        <v>73</v>
      </c>
      <c r="T197" s="104">
        <v>5799</v>
      </c>
      <c r="U197" s="102">
        <v>21478</v>
      </c>
      <c r="V197" s="103">
        <v>7</v>
      </c>
      <c r="W197" s="103">
        <v>282</v>
      </c>
      <c r="X197" s="104">
        <v>21767</v>
      </c>
      <c r="Y197" s="105"/>
    </row>
    <row r="198" spans="1:25" ht="13.5" outlineLevel="2" thickBot="1" x14ac:dyDescent="0.25">
      <c r="A198" s="465"/>
      <c r="B198" s="95">
        <v>810097</v>
      </c>
      <c r="C198" s="14" t="s">
        <v>352</v>
      </c>
      <c r="D198" s="58" t="s">
        <v>198</v>
      </c>
      <c r="E198" s="69">
        <v>5014</v>
      </c>
      <c r="F198" s="13">
        <v>3</v>
      </c>
      <c r="G198" s="13">
        <v>70</v>
      </c>
      <c r="H198" s="68">
        <v>5087</v>
      </c>
      <c r="I198" s="69">
        <v>4818</v>
      </c>
      <c r="J198" s="13">
        <v>0</v>
      </c>
      <c r="K198" s="13">
        <v>68</v>
      </c>
      <c r="L198" s="68">
        <v>4886</v>
      </c>
      <c r="M198" s="69">
        <v>5923</v>
      </c>
      <c r="N198" s="13">
        <v>1</v>
      </c>
      <c r="O198" s="13">
        <v>71</v>
      </c>
      <c r="P198" s="68">
        <v>5995</v>
      </c>
      <c r="Q198" s="69">
        <v>5723</v>
      </c>
      <c r="R198" s="13">
        <v>3</v>
      </c>
      <c r="S198" s="13">
        <v>73</v>
      </c>
      <c r="T198" s="68">
        <v>5799</v>
      </c>
      <c r="U198" s="69">
        <v>21478</v>
      </c>
      <c r="V198" s="13">
        <v>7</v>
      </c>
      <c r="W198" s="67">
        <v>282</v>
      </c>
      <c r="X198" s="68">
        <v>21767</v>
      </c>
      <c r="Y198" s="65"/>
    </row>
    <row r="199" spans="1:25" ht="13.5" hidden="1" outlineLevel="2" thickBot="1" x14ac:dyDescent="0.25">
      <c r="A199" s="475"/>
      <c r="B199" s="96">
        <v>810097</v>
      </c>
      <c r="C199" s="114" t="s">
        <v>351</v>
      </c>
      <c r="D199" s="59" t="s">
        <v>199</v>
      </c>
      <c r="E199" s="75">
        <v>0</v>
      </c>
      <c r="F199" s="76">
        <v>0</v>
      </c>
      <c r="G199" s="76">
        <v>0</v>
      </c>
      <c r="H199" s="74">
        <v>0</v>
      </c>
      <c r="I199" s="75">
        <v>0</v>
      </c>
      <c r="J199" s="76">
        <v>0</v>
      </c>
      <c r="K199" s="76">
        <v>0</v>
      </c>
      <c r="L199" s="74">
        <v>0</v>
      </c>
      <c r="M199" s="75">
        <v>0</v>
      </c>
      <c r="N199" s="76">
        <v>0</v>
      </c>
      <c r="O199" s="76">
        <v>0</v>
      </c>
      <c r="P199" s="74">
        <v>0</v>
      </c>
      <c r="Q199" s="75">
        <v>0</v>
      </c>
      <c r="R199" s="76">
        <v>0</v>
      </c>
      <c r="S199" s="76">
        <v>0</v>
      </c>
      <c r="T199" s="74">
        <v>0</v>
      </c>
      <c r="U199" s="75">
        <v>0</v>
      </c>
      <c r="V199" s="76">
        <v>0</v>
      </c>
      <c r="W199" s="73">
        <v>0</v>
      </c>
      <c r="X199" s="74">
        <v>0</v>
      </c>
      <c r="Y199" s="65"/>
    </row>
    <row r="200" spans="1:25" s="106" customFormat="1" outlineLevel="1" x14ac:dyDescent="0.2">
      <c r="A200" s="466">
        <v>810098</v>
      </c>
      <c r="B200" s="97">
        <v>810098</v>
      </c>
      <c r="C200" s="100" t="s">
        <v>122</v>
      </c>
      <c r="D200" s="101" t="s">
        <v>335</v>
      </c>
      <c r="E200" s="102">
        <v>668</v>
      </c>
      <c r="F200" s="103">
        <v>0</v>
      </c>
      <c r="G200" s="103">
        <v>20</v>
      </c>
      <c r="H200" s="104">
        <v>688</v>
      </c>
      <c r="I200" s="102">
        <v>695</v>
      </c>
      <c r="J200" s="103">
        <v>0</v>
      </c>
      <c r="K200" s="103">
        <v>29</v>
      </c>
      <c r="L200" s="104">
        <v>724</v>
      </c>
      <c r="M200" s="102">
        <v>652</v>
      </c>
      <c r="N200" s="103">
        <v>0</v>
      </c>
      <c r="O200" s="103">
        <v>16</v>
      </c>
      <c r="P200" s="104">
        <v>668</v>
      </c>
      <c r="Q200" s="102">
        <v>772</v>
      </c>
      <c r="R200" s="103">
        <v>0</v>
      </c>
      <c r="S200" s="103">
        <v>23</v>
      </c>
      <c r="T200" s="104">
        <v>795</v>
      </c>
      <c r="U200" s="102">
        <v>2787</v>
      </c>
      <c r="V200" s="103">
        <v>0</v>
      </c>
      <c r="W200" s="103">
        <v>88</v>
      </c>
      <c r="X200" s="104">
        <v>2875</v>
      </c>
      <c r="Y200" s="105"/>
    </row>
    <row r="201" spans="1:25" hidden="1" outlineLevel="2" x14ac:dyDescent="0.2">
      <c r="A201" s="467"/>
      <c r="B201" s="95">
        <v>810098</v>
      </c>
      <c r="C201" s="14" t="s">
        <v>352</v>
      </c>
      <c r="D201" s="35" t="s">
        <v>198</v>
      </c>
      <c r="E201" s="69">
        <v>0</v>
      </c>
      <c r="F201" s="13">
        <v>0</v>
      </c>
      <c r="G201" s="13">
        <v>0</v>
      </c>
      <c r="H201" s="68">
        <v>0</v>
      </c>
      <c r="I201" s="69">
        <v>0</v>
      </c>
      <c r="J201" s="13">
        <v>0</v>
      </c>
      <c r="K201" s="13">
        <v>0</v>
      </c>
      <c r="L201" s="68">
        <v>0</v>
      </c>
      <c r="M201" s="69">
        <v>0</v>
      </c>
      <c r="N201" s="13">
        <v>0</v>
      </c>
      <c r="O201" s="13">
        <v>0</v>
      </c>
      <c r="P201" s="68">
        <v>0</v>
      </c>
      <c r="Q201" s="69">
        <v>0</v>
      </c>
      <c r="R201" s="13">
        <v>0</v>
      </c>
      <c r="S201" s="13">
        <v>0</v>
      </c>
      <c r="T201" s="68">
        <v>0</v>
      </c>
      <c r="U201" s="69">
        <v>0</v>
      </c>
      <c r="V201" s="13">
        <v>0</v>
      </c>
      <c r="W201" s="67">
        <v>0</v>
      </c>
      <c r="X201" s="68">
        <v>0</v>
      </c>
      <c r="Y201" s="65"/>
    </row>
    <row r="202" spans="1:25" ht="13.5" outlineLevel="2" thickBot="1" x14ac:dyDescent="0.25">
      <c r="A202" s="468"/>
      <c r="B202" s="96">
        <v>810098</v>
      </c>
      <c r="C202" s="114" t="s">
        <v>351</v>
      </c>
      <c r="D202" s="42" t="s">
        <v>199</v>
      </c>
      <c r="E202" s="75">
        <v>668</v>
      </c>
      <c r="F202" s="76">
        <v>0</v>
      </c>
      <c r="G202" s="76">
        <v>20</v>
      </c>
      <c r="H202" s="74">
        <v>688</v>
      </c>
      <c r="I202" s="75">
        <v>695</v>
      </c>
      <c r="J202" s="76">
        <v>0</v>
      </c>
      <c r="K202" s="76">
        <v>29</v>
      </c>
      <c r="L202" s="74">
        <v>724</v>
      </c>
      <c r="M202" s="75">
        <v>652</v>
      </c>
      <c r="N202" s="76">
        <v>0</v>
      </c>
      <c r="O202" s="76">
        <v>16</v>
      </c>
      <c r="P202" s="74">
        <v>668</v>
      </c>
      <c r="Q202" s="75">
        <v>772</v>
      </c>
      <c r="R202" s="76">
        <v>0</v>
      </c>
      <c r="S202" s="76">
        <v>23</v>
      </c>
      <c r="T202" s="74">
        <v>795</v>
      </c>
      <c r="U202" s="75">
        <v>2787</v>
      </c>
      <c r="V202" s="76">
        <v>0</v>
      </c>
      <c r="W202" s="73">
        <v>88</v>
      </c>
      <c r="X202" s="74">
        <v>2875</v>
      </c>
      <c r="Y202" s="65"/>
    </row>
    <row r="203" spans="1:25" s="106" customFormat="1" outlineLevel="1" x14ac:dyDescent="0.2">
      <c r="A203" s="464">
        <v>810099</v>
      </c>
      <c r="B203" s="97">
        <v>810099</v>
      </c>
      <c r="C203" s="100" t="s">
        <v>123</v>
      </c>
      <c r="D203" s="101" t="s">
        <v>335</v>
      </c>
      <c r="E203" s="102">
        <v>10390</v>
      </c>
      <c r="F203" s="103">
        <v>12</v>
      </c>
      <c r="G203" s="103">
        <v>266</v>
      </c>
      <c r="H203" s="104">
        <v>10668</v>
      </c>
      <c r="I203" s="102">
        <v>11187</v>
      </c>
      <c r="J203" s="103">
        <v>6</v>
      </c>
      <c r="K203" s="103">
        <v>324</v>
      </c>
      <c r="L203" s="104">
        <v>11517</v>
      </c>
      <c r="M203" s="102">
        <v>12497</v>
      </c>
      <c r="N203" s="103">
        <v>8</v>
      </c>
      <c r="O203" s="103">
        <v>356</v>
      </c>
      <c r="P203" s="104">
        <v>12861</v>
      </c>
      <c r="Q203" s="102">
        <v>18056</v>
      </c>
      <c r="R203" s="103">
        <v>22</v>
      </c>
      <c r="S203" s="103">
        <v>499</v>
      </c>
      <c r="T203" s="104">
        <v>18577</v>
      </c>
      <c r="U203" s="102">
        <v>52130</v>
      </c>
      <c r="V203" s="103">
        <v>48</v>
      </c>
      <c r="W203" s="103">
        <v>1445</v>
      </c>
      <c r="X203" s="104">
        <v>53623</v>
      </c>
      <c r="Y203" s="105"/>
    </row>
    <row r="204" spans="1:25" ht="13.5" outlineLevel="2" thickBot="1" x14ac:dyDescent="0.25">
      <c r="A204" s="465"/>
      <c r="B204" s="95">
        <v>810099</v>
      </c>
      <c r="C204" s="14" t="s">
        <v>352</v>
      </c>
      <c r="D204" s="58" t="s">
        <v>198</v>
      </c>
      <c r="E204" s="69">
        <v>10390</v>
      </c>
      <c r="F204" s="13">
        <v>12</v>
      </c>
      <c r="G204" s="13">
        <v>266</v>
      </c>
      <c r="H204" s="68">
        <v>10668</v>
      </c>
      <c r="I204" s="69">
        <v>11187</v>
      </c>
      <c r="J204" s="13">
        <v>6</v>
      </c>
      <c r="K204" s="13">
        <v>324</v>
      </c>
      <c r="L204" s="68">
        <v>11517</v>
      </c>
      <c r="M204" s="69">
        <v>12497</v>
      </c>
      <c r="N204" s="13">
        <v>8</v>
      </c>
      <c r="O204" s="13">
        <v>356</v>
      </c>
      <c r="P204" s="68">
        <v>12861</v>
      </c>
      <c r="Q204" s="69">
        <v>18056</v>
      </c>
      <c r="R204" s="13">
        <v>22</v>
      </c>
      <c r="S204" s="13">
        <v>499</v>
      </c>
      <c r="T204" s="68">
        <v>18577</v>
      </c>
      <c r="U204" s="69">
        <v>52130</v>
      </c>
      <c r="V204" s="13">
        <v>48</v>
      </c>
      <c r="W204" s="67">
        <v>1445</v>
      </c>
      <c r="X204" s="68">
        <v>53623</v>
      </c>
      <c r="Y204" s="65"/>
    </row>
    <row r="205" spans="1:25" ht="13.5" hidden="1" outlineLevel="2" thickBot="1" x14ac:dyDescent="0.25">
      <c r="A205" s="475"/>
      <c r="B205" s="96">
        <v>810099</v>
      </c>
      <c r="C205" s="114" t="s">
        <v>351</v>
      </c>
      <c r="D205" s="59" t="s">
        <v>199</v>
      </c>
      <c r="E205" s="75">
        <v>0</v>
      </c>
      <c r="F205" s="76">
        <v>0</v>
      </c>
      <c r="G205" s="76">
        <v>0</v>
      </c>
      <c r="H205" s="74">
        <v>0</v>
      </c>
      <c r="I205" s="75">
        <v>0</v>
      </c>
      <c r="J205" s="76">
        <v>0</v>
      </c>
      <c r="K205" s="76">
        <v>0</v>
      </c>
      <c r="L205" s="74">
        <v>0</v>
      </c>
      <c r="M205" s="75">
        <v>0</v>
      </c>
      <c r="N205" s="76">
        <v>0</v>
      </c>
      <c r="O205" s="76">
        <v>0</v>
      </c>
      <c r="P205" s="74">
        <v>0</v>
      </c>
      <c r="Q205" s="75">
        <v>0</v>
      </c>
      <c r="R205" s="76">
        <v>0</v>
      </c>
      <c r="S205" s="76">
        <v>0</v>
      </c>
      <c r="T205" s="74">
        <v>0</v>
      </c>
      <c r="U205" s="75">
        <v>0</v>
      </c>
      <c r="V205" s="76">
        <v>0</v>
      </c>
      <c r="W205" s="73">
        <v>0</v>
      </c>
      <c r="X205" s="74">
        <v>0</v>
      </c>
      <c r="Y205" s="65"/>
    </row>
    <row r="206" spans="1:25" s="106" customFormat="1" outlineLevel="1" x14ac:dyDescent="0.2">
      <c r="A206" s="466">
        <v>810100</v>
      </c>
      <c r="B206" s="97">
        <v>810100</v>
      </c>
      <c r="C206" s="100" t="s">
        <v>124</v>
      </c>
      <c r="D206" s="101" t="s">
        <v>335</v>
      </c>
      <c r="E206" s="102">
        <v>244</v>
      </c>
      <c r="F206" s="103">
        <v>0</v>
      </c>
      <c r="G206" s="103">
        <v>6</v>
      </c>
      <c r="H206" s="104">
        <v>250</v>
      </c>
      <c r="I206" s="102">
        <v>323</v>
      </c>
      <c r="J206" s="103">
        <v>0</v>
      </c>
      <c r="K206" s="103">
        <v>7</v>
      </c>
      <c r="L206" s="104">
        <v>330</v>
      </c>
      <c r="M206" s="102">
        <v>164</v>
      </c>
      <c r="N206" s="103">
        <v>0</v>
      </c>
      <c r="O206" s="103">
        <v>6</v>
      </c>
      <c r="P206" s="104">
        <v>170</v>
      </c>
      <c r="Q206" s="102">
        <v>249</v>
      </c>
      <c r="R206" s="103">
        <v>0</v>
      </c>
      <c r="S206" s="103">
        <v>1</v>
      </c>
      <c r="T206" s="104">
        <v>250</v>
      </c>
      <c r="U206" s="102">
        <v>980</v>
      </c>
      <c r="V206" s="103">
        <v>0</v>
      </c>
      <c r="W206" s="103">
        <v>20</v>
      </c>
      <c r="X206" s="104">
        <v>1000</v>
      </c>
      <c r="Y206" s="105"/>
    </row>
    <row r="207" spans="1:25" hidden="1" outlineLevel="2" x14ac:dyDescent="0.2">
      <c r="A207" s="467"/>
      <c r="B207" s="95">
        <v>810100</v>
      </c>
      <c r="C207" s="14" t="s">
        <v>352</v>
      </c>
      <c r="D207" s="35" t="s">
        <v>198</v>
      </c>
      <c r="E207" s="69">
        <v>0</v>
      </c>
      <c r="F207" s="13">
        <v>0</v>
      </c>
      <c r="G207" s="13">
        <v>0</v>
      </c>
      <c r="H207" s="68">
        <v>0</v>
      </c>
      <c r="I207" s="69">
        <v>0</v>
      </c>
      <c r="J207" s="13">
        <v>0</v>
      </c>
      <c r="K207" s="13">
        <v>0</v>
      </c>
      <c r="L207" s="68">
        <v>0</v>
      </c>
      <c r="M207" s="69">
        <v>0</v>
      </c>
      <c r="N207" s="13">
        <v>0</v>
      </c>
      <c r="O207" s="13">
        <v>0</v>
      </c>
      <c r="P207" s="68">
        <v>0</v>
      </c>
      <c r="Q207" s="69">
        <v>0</v>
      </c>
      <c r="R207" s="13">
        <v>0</v>
      </c>
      <c r="S207" s="13">
        <v>0</v>
      </c>
      <c r="T207" s="68">
        <v>0</v>
      </c>
      <c r="U207" s="69">
        <v>0</v>
      </c>
      <c r="V207" s="13">
        <v>0</v>
      </c>
      <c r="W207" s="67">
        <v>0</v>
      </c>
      <c r="X207" s="68">
        <v>0</v>
      </c>
      <c r="Y207" s="65"/>
    </row>
    <row r="208" spans="1:25" ht="13.5" outlineLevel="2" thickBot="1" x14ac:dyDescent="0.25">
      <c r="A208" s="468"/>
      <c r="B208" s="96">
        <v>810100</v>
      </c>
      <c r="C208" s="114" t="s">
        <v>351</v>
      </c>
      <c r="D208" s="42" t="s">
        <v>199</v>
      </c>
      <c r="E208" s="75">
        <v>244</v>
      </c>
      <c r="F208" s="76">
        <v>0</v>
      </c>
      <c r="G208" s="76">
        <v>6</v>
      </c>
      <c r="H208" s="74">
        <v>250</v>
      </c>
      <c r="I208" s="75">
        <v>323</v>
      </c>
      <c r="J208" s="76">
        <v>0</v>
      </c>
      <c r="K208" s="76">
        <v>7</v>
      </c>
      <c r="L208" s="74">
        <v>330</v>
      </c>
      <c r="M208" s="75">
        <v>164</v>
      </c>
      <c r="N208" s="76">
        <v>0</v>
      </c>
      <c r="O208" s="76">
        <v>6</v>
      </c>
      <c r="P208" s="74">
        <v>170</v>
      </c>
      <c r="Q208" s="75">
        <v>249</v>
      </c>
      <c r="R208" s="76">
        <v>0</v>
      </c>
      <c r="S208" s="76">
        <v>1</v>
      </c>
      <c r="T208" s="74">
        <v>250</v>
      </c>
      <c r="U208" s="75">
        <v>980</v>
      </c>
      <c r="V208" s="76">
        <v>0</v>
      </c>
      <c r="W208" s="73">
        <v>20</v>
      </c>
      <c r="X208" s="74">
        <v>1000</v>
      </c>
      <c r="Y208" s="65"/>
    </row>
    <row r="209" spans="1:25" s="106" customFormat="1" ht="13.5" hidden="1" outlineLevel="1" collapsed="1" thickBot="1" x14ac:dyDescent="0.25">
      <c r="A209" s="464">
        <v>810101</v>
      </c>
      <c r="B209" s="97">
        <v>810101</v>
      </c>
      <c r="C209" s="100" t="s">
        <v>125</v>
      </c>
      <c r="D209" s="101" t="s">
        <v>335</v>
      </c>
      <c r="E209" s="102">
        <v>0</v>
      </c>
      <c r="F209" s="103">
        <v>0</v>
      </c>
      <c r="G209" s="103">
        <v>0</v>
      </c>
      <c r="H209" s="104">
        <v>0</v>
      </c>
      <c r="I209" s="102">
        <v>0</v>
      </c>
      <c r="J209" s="103">
        <v>0</v>
      </c>
      <c r="K209" s="103">
        <v>0</v>
      </c>
      <c r="L209" s="104">
        <v>0</v>
      </c>
      <c r="M209" s="102">
        <v>0</v>
      </c>
      <c r="N209" s="103">
        <v>0</v>
      </c>
      <c r="O209" s="103">
        <v>0</v>
      </c>
      <c r="P209" s="104">
        <v>0</v>
      </c>
      <c r="Q209" s="102">
        <v>0</v>
      </c>
      <c r="R209" s="103">
        <v>0</v>
      </c>
      <c r="S209" s="103">
        <v>0</v>
      </c>
      <c r="T209" s="104">
        <v>0</v>
      </c>
      <c r="U209" s="102">
        <v>0</v>
      </c>
      <c r="V209" s="103">
        <v>0</v>
      </c>
      <c r="W209" s="103">
        <v>0</v>
      </c>
      <c r="X209" s="104">
        <v>0</v>
      </c>
      <c r="Y209" s="105"/>
    </row>
    <row r="210" spans="1:25" ht="13.5" hidden="1" outlineLevel="2" thickBot="1" x14ac:dyDescent="0.25">
      <c r="A210" s="465"/>
      <c r="B210" s="95">
        <v>810101</v>
      </c>
      <c r="C210" s="14" t="s">
        <v>352</v>
      </c>
      <c r="D210" s="58" t="s">
        <v>198</v>
      </c>
      <c r="E210" s="69">
        <v>0</v>
      </c>
      <c r="F210" s="13">
        <v>0</v>
      </c>
      <c r="G210" s="13">
        <v>0</v>
      </c>
      <c r="H210" s="68">
        <v>0</v>
      </c>
      <c r="I210" s="69">
        <v>0</v>
      </c>
      <c r="J210" s="13">
        <v>0</v>
      </c>
      <c r="K210" s="13">
        <v>0</v>
      </c>
      <c r="L210" s="68">
        <v>0</v>
      </c>
      <c r="M210" s="69">
        <v>0</v>
      </c>
      <c r="N210" s="13">
        <v>0</v>
      </c>
      <c r="O210" s="13">
        <v>0</v>
      </c>
      <c r="P210" s="68">
        <v>0</v>
      </c>
      <c r="Q210" s="69">
        <v>0</v>
      </c>
      <c r="R210" s="13">
        <v>0</v>
      </c>
      <c r="S210" s="13">
        <v>0</v>
      </c>
      <c r="T210" s="68">
        <v>0</v>
      </c>
      <c r="U210" s="69">
        <v>0</v>
      </c>
      <c r="V210" s="13">
        <v>0</v>
      </c>
      <c r="W210" s="67">
        <v>0</v>
      </c>
      <c r="X210" s="68">
        <v>0</v>
      </c>
      <c r="Y210" s="65"/>
    </row>
    <row r="211" spans="1:25" ht="13.5" hidden="1" outlineLevel="2" thickBot="1" x14ac:dyDescent="0.25">
      <c r="A211" s="475"/>
      <c r="B211" s="96">
        <v>810101</v>
      </c>
      <c r="C211" s="114" t="s">
        <v>351</v>
      </c>
      <c r="D211" s="59" t="s">
        <v>199</v>
      </c>
      <c r="E211" s="75">
        <v>0</v>
      </c>
      <c r="F211" s="76">
        <v>0</v>
      </c>
      <c r="G211" s="76">
        <v>0</v>
      </c>
      <c r="H211" s="74">
        <v>0</v>
      </c>
      <c r="I211" s="75">
        <v>0</v>
      </c>
      <c r="J211" s="76">
        <v>0</v>
      </c>
      <c r="K211" s="76">
        <v>0</v>
      </c>
      <c r="L211" s="74">
        <v>0</v>
      </c>
      <c r="M211" s="75">
        <v>0</v>
      </c>
      <c r="N211" s="76">
        <v>0</v>
      </c>
      <c r="O211" s="76">
        <v>0</v>
      </c>
      <c r="P211" s="74">
        <v>0</v>
      </c>
      <c r="Q211" s="75">
        <v>0</v>
      </c>
      <c r="R211" s="76">
        <v>0</v>
      </c>
      <c r="S211" s="76">
        <v>0</v>
      </c>
      <c r="T211" s="74">
        <v>0</v>
      </c>
      <c r="U211" s="75">
        <v>0</v>
      </c>
      <c r="V211" s="76">
        <v>0</v>
      </c>
      <c r="W211" s="73">
        <v>0</v>
      </c>
      <c r="X211" s="74">
        <v>0</v>
      </c>
      <c r="Y211" s="65"/>
    </row>
    <row r="212" spans="1:25" s="106" customFormat="1" ht="13.5" hidden="1" outlineLevel="1" collapsed="1" thickBot="1" x14ac:dyDescent="0.25">
      <c r="A212" s="466">
        <v>810103</v>
      </c>
      <c r="B212" s="97">
        <v>810103</v>
      </c>
      <c r="C212" s="100" t="s">
        <v>126</v>
      </c>
      <c r="D212" s="101" t="s">
        <v>335</v>
      </c>
      <c r="E212" s="102">
        <v>0</v>
      </c>
      <c r="F212" s="103">
        <v>0</v>
      </c>
      <c r="G212" s="103">
        <v>0</v>
      </c>
      <c r="H212" s="104">
        <v>0</v>
      </c>
      <c r="I212" s="102">
        <v>0</v>
      </c>
      <c r="J212" s="103">
        <v>0</v>
      </c>
      <c r="K212" s="103">
        <v>0</v>
      </c>
      <c r="L212" s="104">
        <v>0</v>
      </c>
      <c r="M212" s="102">
        <v>0</v>
      </c>
      <c r="N212" s="103">
        <v>0</v>
      </c>
      <c r="O212" s="103">
        <v>0</v>
      </c>
      <c r="P212" s="104">
        <v>0</v>
      </c>
      <c r="Q212" s="102">
        <v>0</v>
      </c>
      <c r="R212" s="103">
        <v>0</v>
      </c>
      <c r="S212" s="103">
        <v>0</v>
      </c>
      <c r="T212" s="104">
        <v>0</v>
      </c>
      <c r="U212" s="102">
        <v>0</v>
      </c>
      <c r="V212" s="103">
        <v>0</v>
      </c>
      <c r="W212" s="103">
        <v>0</v>
      </c>
      <c r="X212" s="104">
        <v>0</v>
      </c>
      <c r="Y212" s="105"/>
    </row>
    <row r="213" spans="1:25" ht="13.5" hidden="1" outlineLevel="2" thickBot="1" x14ac:dyDescent="0.25">
      <c r="A213" s="467"/>
      <c r="B213" s="95">
        <v>810103</v>
      </c>
      <c r="C213" s="14" t="s">
        <v>352</v>
      </c>
      <c r="D213" s="35" t="s">
        <v>198</v>
      </c>
      <c r="E213" s="69">
        <v>0</v>
      </c>
      <c r="F213" s="13">
        <v>0</v>
      </c>
      <c r="G213" s="13">
        <v>0</v>
      </c>
      <c r="H213" s="68">
        <v>0</v>
      </c>
      <c r="I213" s="69">
        <v>0</v>
      </c>
      <c r="J213" s="13">
        <v>0</v>
      </c>
      <c r="K213" s="13">
        <v>0</v>
      </c>
      <c r="L213" s="68">
        <v>0</v>
      </c>
      <c r="M213" s="69">
        <v>0</v>
      </c>
      <c r="N213" s="13">
        <v>0</v>
      </c>
      <c r="O213" s="13">
        <v>0</v>
      </c>
      <c r="P213" s="68">
        <v>0</v>
      </c>
      <c r="Q213" s="69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ht="13.5" hidden="1" outlineLevel="2" thickBot="1" x14ac:dyDescent="0.25">
      <c r="A214" s="468"/>
      <c r="B214" s="96">
        <v>810103</v>
      </c>
      <c r="C214" s="114" t="s">
        <v>351</v>
      </c>
      <c r="D214" s="42" t="s">
        <v>199</v>
      </c>
      <c r="E214" s="75">
        <v>0</v>
      </c>
      <c r="F214" s="76">
        <v>0</v>
      </c>
      <c r="G214" s="76">
        <v>0</v>
      </c>
      <c r="H214" s="74">
        <v>0</v>
      </c>
      <c r="I214" s="75">
        <v>0</v>
      </c>
      <c r="J214" s="76">
        <v>0</v>
      </c>
      <c r="K214" s="76">
        <v>0</v>
      </c>
      <c r="L214" s="74">
        <v>0</v>
      </c>
      <c r="M214" s="75">
        <v>0</v>
      </c>
      <c r="N214" s="76">
        <v>0</v>
      </c>
      <c r="O214" s="76">
        <v>0</v>
      </c>
      <c r="P214" s="74">
        <v>0</v>
      </c>
      <c r="Q214" s="75">
        <v>0</v>
      </c>
      <c r="R214" s="76">
        <v>0</v>
      </c>
      <c r="S214" s="76">
        <v>0</v>
      </c>
      <c r="T214" s="74">
        <v>0</v>
      </c>
      <c r="U214" s="75">
        <v>0</v>
      </c>
      <c r="V214" s="76">
        <v>0</v>
      </c>
      <c r="W214" s="73">
        <v>0</v>
      </c>
      <c r="X214" s="74">
        <v>0</v>
      </c>
      <c r="Y214" s="65"/>
    </row>
    <row r="215" spans="1:25" s="106" customFormat="1" outlineLevel="1" x14ac:dyDescent="0.2">
      <c r="A215" s="464">
        <v>810104</v>
      </c>
      <c r="B215" s="97">
        <v>810104</v>
      </c>
      <c r="C215" s="100" t="s">
        <v>127</v>
      </c>
      <c r="D215" s="101" t="s">
        <v>335</v>
      </c>
      <c r="E215" s="102">
        <v>4417</v>
      </c>
      <c r="F215" s="103">
        <v>7</v>
      </c>
      <c r="G215" s="103">
        <v>171</v>
      </c>
      <c r="H215" s="104">
        <v>4595</v>
      </c>
      <c r="I215" s="102">
        <v>5691</v>
      </c>
      <c r="J215" s="103">
        <v>8</v>
      </c>
      <c r="K215" s="103">
        <v>206</v>
      </c>
      <c r="L215" s="104">
        <v>5905</v>
      </c>
      <c r="M215" s="102">
        <v>7638</v>
      </c>
      <c r="N215" s="103">
        <v>10</v>
      </c>
      <c r="O215" s="103">
        <v>275</v>
      </c>
      <c r="P215" s="104">
        <v>7923</v>
      </c>
      <c r="Q215" s="102">
        <v>8284</v>
      </c>
      <c r="R215" s="103">
        <v>18</v>
      </c>
      <c r="S215" s="103">
        <v>257</v>
      </c>
      <c r="T215" s="104">
        <v>8559</v>
      </c>
      <c r="U215" s="102">
        <v>26030</v>
      </c>
      <c r="V215" s="103">
        <v>43</v>
      </c>
      <c r="W215" s="103">
        <v>909</v>
      </c>
      <c r="X215" s="104">
        <v>26982</v>
      </c>
      <c r="Y215" s="105"/>
    </row>
    <row r="216" spans="1:25" ht="13.5" outlineLevel="2" thickBot="1" x14ac:dyDescent="0.25">
      <c r="A216" s="465"/>
      <c r="B216" s="95">
        <v>810104</v>
      </c>
      <c r="C216" s="14" t="s">
        <v>352</v>
      </c>
      <c r="D216" s="58" t="s">
        <v>198</v>
      </c>
      <c r="E216" s="69">
        <v>4417</v>
      </c>
      <c r="F216" s="13">
        <v>7</v>
      </c>
      <c r="G216" s="13">
        <v>171</v>
      </c>
      <c r="H216" s="68">
        <v>4595</v>
      </c>
      <c r="I216" s="69">
        <v>5691</v>
      </c>
      <c r="J216" s="13">
        <v>8</v>
      </c>
      <c r="K216" s="13">
        <v>206</v>
      </c>
      <c r="L216" s="68">
        <v>5905</v>
      </c>
      <c r="M216" s="69">
        <v>7638</v>
      </c>
      <c r="N216" s="13">
        <v>10</v>
      </c>
      <c r="O216" s="13">
        <v>275</v>
      </c>
      <c r="P216" s="68">
        <v>7923</v>
      </c>
      <c r="Q216" s="69">
        <v>8284</v>
      </c>
      <c r="R216" s="13">
        <v>18</v>
      </c>
      <c r="S216" s="13">
        <v>257</v>
      </c>
      <c r="T216" s="68">
        <v>8559</v>
      </c>
      <c r="U216" s="69">
        <v>26030</v>
      </c>
      <c r="V216" s="13">
        <v>43</v>
      </c>
      <c r="W216" s="67">
        <v>909</v>
      </c>
      <c r="X216" s="68">
        <v>26982</v>
      </c>
      <c r="Y216" s="65"/>
    </row>
    <row r="217" spans="1:25" ht="13.5" hidden="1" outlineLevel="2" thickBot="1" x14ac:dyDescent="0.25">
      <c r="A217" s="475"/>
      <c r="B217" s="96">
        <v>810104</v>
      </c>
      <c r="C217" s="114" t="s">
        <v>351</v>
      </c>
      <c r="D217" s="59" t="s">
        <v>199</v>
      </c>
      <c r="E217" s="75">
        <v>0</v>
      </c>
      <c r="F217" s="76">
        <v>0</v>
      </c>
      <c r="G217" s="76">
        <v>0</v>
      </c>
      <c r="H217" s="74">
        <v>0</v>
      </c>
      <c r="I217" s="75">
        <v>0</v>
      </c>
      <c r="J217" s="76">
        <v>0</v>
      </c>
      <c r="K217" s="76">
        <v>0</v>
      </c>
      <c r="L217" s="74">
        <v>0</v>
      </c>
      <c r="M217" s="75">
        <v>0</v>
      </c>
      <c r="N217" s="76">
        <v>0</v>
      </c>
      <c r="O217" s="76">
        <v>0</v>
      </c>
      <c r="P217" s="74">
        <v>0</v>
      </c>
      <c r="Q217" s="75">
        <v>0</v>
      </c>
      <c r="R217" s="76">
        <v>0</v>
      </c>
      <c r="S217" s="76">
        <v>0</v>
      </c>
      <c r="T217" s="74">
        <v>0</v>
      </c>
      <c r="U217" s="75">
        <v>0</v>
      </c>
      <c r="V217" s="76">
        <v>0</v>
      </c>
      <c r="W217" s="73">
        <v>0</v>
      </c>
      <c r="X217" s="74">
        <v>0</v>
      </c>
      <c r="Y217" s="65"/>
    </row>
    <row r="218" spans="1:25" s="106" customFormat="1" outlineLevel="1" x14ac:dyDescent="0.2">
      <c r="A218" s="464">
        <v>810105</v>
      </c>
      <c r="B218" s="97">
        <v>810105</v>
      </c>
      <c r="C218" s="100" t="s">
        <v>128</v>
      </c>
      <c r="D218" s="101" t="s">
        <v>335</v>
      </c>
      <c r="E218" s="102">
        <v>2037</v>
      </c>
      <c r="F218" s="103">
        <v>5</v>
      </c>
      <c r="G218" s="103">
        <v>62</v>
      </c>
      <c r="H218" s="104">
        <v>2104</v>
      </c>
      <c r="I218" s="102">
        <v>1487</v>
      </c>
      <c r="J218" s="103">
        <v>0</v>
      </c>
      <c r="K218" s="103">
        <v>50</v>
      </c>
      <c r="L218" s="104">
        <v>1537</v>
      </c>
      <c r="M218" s="102">
        <v>0</v>
      </c>
      <c r="N218" s="103">
        <v>0</v>
      </c>
      <c r="O218" s="103">
        <v>0</v>
      </c>
      <c r="P218" s="104">
        <v>0</v>
      </c>
      <c r="Q218" s="102">
        <v>0</v>
      </c>
      <c r="R218" s="103">
        <v>0</v>
      </c>
      <c r="S218" s="103">
        <v>0</v>
      </c>
      <c r="T218" s="104">
        <v>0</v>
      </c>
      <c r="U218" s="102">
        <v>3524</v>
      </c>
      <c r="V218" s="103">
        <v>5</v>
      </c>
      <c r="W218" s="103">
        <v>112</v>
      </c>
      <c r="X218" s="104">
        <v>3641</v>
      </c>
      <c r="Y218" s="105"/>
    </row>
    <row r="219" spans="1:25" ht="13.5" outlineLevel="2" thickBot="1" x14ac:dyDescent="0.25">
      <c r="A219" s="465"/>
      <c r="B219" s="95">
        <v>810105</v>
      </c>
      <c r="C219" s="14" t="s">
        <v>352</v>
      </c>
      <c r="D219" s="58" t="s">
        <v>198</v>
      </c>
      <c r="E219" s="69">
        <v>2037</v>
      </c>
      <c r="F219" s="13">
        <v>5</v>
      </c>
      <c r="G219" s="13">
        <v>62</v>
      </c>
      <c r="H219" s="68">
        <v>2104</v>
      </c>
      <c r="I219" s="69">
        <v>1487</v>
      </c>
      <c r="J219" s="13">
        <v>0</v>
      </c>
      <c r="K219" s="13">
        <v>50</v>
      </c>
      <c r="L219" s="68">
        <v>1537</v>
      </c>
      <c r="M219" s="69">
        <v>0</v>
      </c>
      <c r="N219" s="13">
        <v>0</v>
      </c>
      <c r="O219" s="13">
        <v>0</v>
      </c>
      <c r="P219" s="68">
        <v>0</v>
      </c>
      <c r="Q219" s="69">
        <v>0</v>
      </c>
      <c r="R219" s="13">
        <v>0</v>
      </c>
      <c r="S219" s="13">
        <v>0</v>
      </c>
      <c r="T219" s="68">
        <v>0</v>
      </c>
      <c r="U219" s="69">
        <v>3524</v>
      </c>
      <c r="V219" s="13">
        <v>5</v>
      </c>
      <c r="W219" s="67">
        <v>112</v>
      </c>
      <c r="X219" s="68">
        <v>3641</v>
      </c>
      <c r="Y219" s="65"/>
    </row>
    <row r="220" spans="1:25" ht="13.5" hidden="1" outlineLevel="2" thickBot="1" x14ac:dyDescent="0.25">
      <c r="A220" s="475"/>
      <c r="B220" s="96">
        <v>810105</v>
      </c>
      <c r="C220" s="114" t="s">
        <v>351</v>
      </c>
      <c r="D220" s="59" t="s">
        <v>199</v>
      </c>
      <c r="E220" s="75">
        <v>0</v>
      </c>
      <c r="F220" s="76">
        <v>0</v>
      </c>
      <c r="G220" s="76">
        <v>0</v>
      </c>
      <c r="H220" s="74">
        <v>0</v>
      </c>
      <c r="I220" s="75">
        <v>0</v>
      </c>
      <c r="J220" s="76">
        <v>0</v>
      </c>
      <c r="K220" s="76">
        <v>0</v>
      </c>
      <c r="L220" s="74">
        <v>0</v>
      </c>
      <c r="M220" s="75">
        <v>0</v>
      </c>
      <c r="N220" s="76">
        <v>0</v>
      </c>
      <c r="O220" s="76">
        <v>0</v>
      </c>
      <c r="P220" s="74">
        <v>0</v>
      </c>
      <c r="Q220" s="75">
        <v>0</v>
      </c>
      <c r="R220" s="76">
        <v>0</v>
      </c>
      <c r="S220" s="76">
        <v>0</v>
      </c>
      <c r="T220" s="74">
        <v>0</v>
      </c>
      <c r="U220" s="75">
        <v>0</v>
      </c>
      <c r="V220" s="76">
        <v>0</v>
      </c>
      <c r="W220" s="73">
        <v>0</v>
      </c>
      <c r="X220" s="74">
        <v>0</v>
      </c>
      <c r="Y220" s="65"/>
    </row>
    <row r="221" spans="1:25" s="106" customFormat="1" ht="13.5" hidden="1" outlineLevel="1" collapsed="1" thickBot="1" x14ac:dyDescent="0.25">
      <c r="A221" s="464">
        <v>810106</v>
      </c>
      <c r="B221" s="97">
        <v>810106</v>
      </c>
      <c r="C221" s="100" t="s">
        <v>129</v>
      </c>
      <c r="D221" s="101" t="s">
        <v>335</v>
      </c>
      <c r="E221" s="102">
        <v>0</v>
      </c>
      <c r="F221" s="103">
        <v>0</v>
      </c>
      <c r="G221" s="103">
        <v>0</v>
      </c>
      <c r="H221" s="104">
        <v>0</v>
      </c>
      <c r="I221" s="102">
        <v>0</v>
      </c>
      <c r="J221" s="103">
        <v>0</v>
      </c>
      <c r="K221" s="103">
        <v>0</v>
      </c>
      <c r="L221" s="104">
        <v>0</v>
      </c>
      <c r="M221" s="102">
        <v>0</v>
      </c>
      <c r="N221" s="103">
        <v>0</v>
      </c>
      <c r="O221" s="103">
        <v>0</v>
      </c>
      <c r="P221" s="104">
        <v>0</v>
      </c>
      <c r="Q221" s="102">
        <v>0</v>
      </c>
      <c r="R221" s="103">
        <v>0</v>
      </c>
      <c r="S221" s="103">
        <v>0</v>
      </c>
      <c r="T221" s="104">
        <v>0</v>
      </c>
      <c r="U221" s="102">
        <v>0</v>
      </c>
      <c r="V221" s="103">
        <v>0</v>
      </c>
      <c r="W221" s="103">
        <v>0</v>
      </c>
      <c r="X221" s="104">
        <v>0</v>
      </c>
      <c r="Y221" s="105"/>
    </row>
    <row r="222" spans="1:25" ht="13.5" hidden="1" outlineLevel="2" thickBot="1" x14ac:dyDescent="0.25">
      <c r="A222" s="465"/>
      <c r="B222" s="95">
        <v>810106</v>
      </c>
      <c r="C222" s="14" t="s">
        <v>352</v>
      </c>
      <c r="D222" s="58" t="s">
        <v>198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t="13.5" hidden="1" outlineLevel="2" thickBot="1" x14ac:dyDescent="0.25">
      <c r="A223" s="475"/>
      <c r="B223" s="96">
        <v>810106</v>
      </c>
      <c r="C223" s="114" t="s">
        <v>351</v>
      </c>
      <c r="D223" s="59" t="s">
        <v>199</v>
      </c>
      <c r="E223" s="75">
        <v>0</v>
      </c>
      <c r="F223" s="76">
        <v>0</v>
      </c>
      <c r="G223" s="76">
        <v>0</v>
      </c>
      <c r="H223" s="74">
        <v>0</v>
      </c>
      <c r="I223" s="75">
        <v>0</v>
      </c>
      <c r="J223" s="76">
        <v>0</v>
      </c>
      <c r="K223" s="76">
        <v>0</v>
      </c>
      <c r="L223" s="74">
        <v>0</v>
      </c>
      <c r="M223" s="75">
        <v>0</v>
      </c>
      <c r="N223" s="76">
        <v>0</v>
      </c>
      <c r="O223" s="76">
        <v>0</v>
      </c>
      <c r="P223" s="74">
        <v>0</v>
      </c>
      <c r="Q223" s="75">
        <v>0</v>
      </c>
      <c r="R223" s="76">
        <v>0</v>
      </c>
      <c r="S223" s="76">
        <v>0</v>
      </c>
      <c r="T223" s="74">
        <v>0</v>
      </c>
      <c r="U223" s="75">
        <v>0</v>
      </c>
      <c r="V223" s="76">
        <v>0</v>
      </c>
      <c r="W223" s="73">
        <v>0</v>
      </c>
      <c r="X223" s="74">
        <v>0</v>
      </c>
      <c r="Y223" s="65"/>
    </row>
    <row r="224" spans="1:25" s="106" customFormat="1" outlineLevel="1" x14ac:dyDescent="0.2">
      <c r="A224" s="466">
        <v>810144</v>
      </c>
      <c r="B224" s="97">
        <v>810144</v>
      </c>
      <c r="C224" s="100" t="s">
        <v>130</v>
      </c>
      <c r="D224" s="101" t="s">
        <v>335</v>
      </c>
      <c r="E224" s="102">
        <v>4558</v>
      </c>
      <c r="F224" s="103">
        <v>7</v>
      </c>
      <c r="G224" s="103">
        <v>93</v>
      </c>
      <c r="H224" s="104">
        <v>4658</v>
      </c>
      <c r="I224" s="102">
        <v>5441</v>
      </c>
      <c r="J224" s="103">
        <v>4</v>
      </c>
      <c r="K224" s="103">
        <v>115</v>
      </c>
      <c r="L224" s="104">
        <v>5560</v>
      </c>
      <c r="M224" s="102">
        <v>4834</v>
      </c>
      <c r="N224" s="103">
        <v>8</v>
      </c>
      <c r="O224" s="103">
        <v>84</v>
      </c>
      <c r="P224" s="104">
        <v>4926</v>
      </c>
      <c r="Q224" s="102">
        <v>5864</v>
      </c>
      <c r="R224" s="103">
        <v>2</v>
      </c>
      <c r="S224" s="103">
        <v>100</v>
      </c>
      <c r="T224" s="104">
        <v>5966</v>
      </c>
      <c r="U224" s="102">
        <v>20697</v>
      </c>
      <c r="V224" s="103">
        <v>21</v>
      </c>
      <c r="W224" s="103">
        <v>392</v>
      </c>
      <c r="X224" s="104">
        <v>21110</v>
      </c>
      <c r="Y224" s="105"/>
    </row>
    <row r="225" spans="1:25" ht="13.5" outlineLevel="2" thickBot="1" x14ac:dyDescent="0.25">
      <c r="A225" s="467"/>
      <c r="B225" s="95">
        <v>810144</v>
      </c>
      <c r="C225" s="14" t="s">
        <v>352</v>
      </c>
      <c r="D225" s="35" t="s">
        <v>198</v>
      </c>
      <c r="E225" s="69">
        <v>4558</v>
      </c>
      <c r="F225" s="13">
        <v>7</v>
      </c>
      <c r="G225" s="13">
        <v>93</v>
      </c>
      <c r="H225" s="68">
        <v>4658</v>
      </c>
      <c r="I225" s="69">
        <v>5441</v>
      </c>
      <c r="J225" s="13">
        <v>4</v>
      </c>
      <c r="K225" s="13">
        <v>115</v>
      </c>
      <c r="L225" s="68">
        <v>5560</v>
      </c>
      <c r="M225" s="69">
        <v>4834</v>
      </c>
      <c r="N225" s="13">
        <v>8</v>
      </c>
      <c r="O225" s="13">
        <v>84</v>
      </c>
      <c r="P225" s="68">
        <v>4926</v>
      </c>
      <c r="Q225" s="69">
        <v>5864</v>
      </c>
      <c r="R225" s="13">
        <v>2</v>
      </c>
      <c r="S225" s="13">
        <v>100</v>
      </c>
      <c r="T225" s="68">
        <v>5966</v>
      </c>
      <c r="U225" s="69">
        <v>20697</v>
      </c>
      <c r="V225" s="13">
        <v>21</v>
      </c>
      <c r="W225" s="67">
        <v>392</v>
      </c>
      <c r="X225" s="68">
        <v>21110</v>
      </c>
      <c r="Y225" s="65"/>
    </row>
    <row r="226" spans="1:25" ht="13.5" hidden="1" outlineLevel="2" thickBot="1" x14ac:dyDescent="0.25">
      <c r="A226" s="468"/>
      <c r="B226" s="96">
        <v>810144</v>
      </c>
      <c r="C226" s="114" t="s">
        <v>351</v>
      </c>
      <c r="D226" s="42" t="s">
        <v>199</v>
      </c>
      <c r="E226" s="75">
        <v>0</v>
      </c>
      <c r="F226" s="76">
        <v>0</v>
      </c>
      <c r="G226" s="76">
        <v>0</v>
      </c>
      <c r="H226" s="74">
        <v>0</v>
      </c>
      <c r="I226" s="75">
        <v>0</v>
      </c>
      <c r="J226" s="76">
        <v>0</v>
      </c>
      <c r="K226" s="76">
        <v>0</v>
      </c>
      <c r="L226" s="74">
        <v>0</v>
      </c>
      <c r="M226" s="75">
        <v>0</v>
      </c>
      <c r="N226" s="76">
        <v>0</v>
      </c>
      <c r="O226" s="76">
        <v>0</v>
      </c>
      <c r="P226" s="74">
        <v>0</v>
      </c>
      <c r="Q226" s="75">
        <v>0</v>
      </c>
      <c r="R226" s="76">
        <v>0</v>
      </c>
      <c r="S226" s="76">
        <v>0</v>
      </c>
      <c r="T226" s="74">
        <v>0</v>
      </c>
      <c r="U226" s="75">
        <v>0</v>
      </c>
      <c r="V226" s="76">
        <v>0</v>
      </c>
      <c r="W226" s="73">
        <v>0</v>
      </c>
      <c r="X226" s="74">
        <v>0</v>
      </c>
      <c r="Y226" s="65"/>
    </row>
    <row r="227" spans="1:25" s="106" customFormat="1" ht="13.5" hidden="1" outlineLevel="1" collapsed="1" thickBot="1" x14ac:dyDescent="0.25">
      <c r="A227" s="466">
        <v>810173</v>
      </c>
      <c r="B227" s="97">
        <v>810173</v>
      </c>
      <c r="C227" s="100" t="s">
        <v>21</v>
      </c>
      <c r="D227" s="101" t="s">
        <v>335</v>
      </c>
      <c r="E227" s="102">
        <v>0</v>
      </c>
      <c r="F227" s="103">
        <v>0</v>
      </c>
      <c r="G227" s="103">
        <v>0</v>
      </c>
      <c r="H227" s="104">
        <v>0</v>
      </c>
      <c r="I227" s="102">
        <v>0</v>
      </c>
      <c r="J227" s="103">
        <v>0</v>
      </c>
      <c r="K227" s="103">
        <v>0</v>
      </c>
      <c r="L227" s="104">
        <v>0</v>
      </c>
      <c r="M227" s="102">
        <v>0</v>
      </c>
      <c r="N227" s="103">
        <v>0</v>
      </c>
      <c r="O227" s="103">
        <v>0</v>
      </c>
      <c r="P227" s="104">
        <v>0</v>
      </c>
      <c r="Q227" s="102">
        <v>0</v>
      </c>
      <c r="R227" s="103">
        <v>0</v>
      </c>
      <c r="S227" s="103">
        <v>0</v>
      </c>
      <c r="T227" s="104">
        <v>0</v>
      </c>
      <c r="U227" s="102">
        <v>0</v>
      </c>
      <c r="V227" s="103">
        <v>0</v>
      </c>
      <c r="W227" s="103">
        <v>0</v>
      </c>
      <c r="X227" s="104">
        <v>0</v>
      </c>
      <c r="Y227" s="105"/>
    </row>
    <row r="228" spans="1:25" ht="13.5" hidden="1" outlineLevel="2" thickBot="1" x14ac:dyDescent="0.25">
      <c r="A228" s="467"/>
      <c r="B228" s="95">
        <v>810173</v>
      </c>
      <c r="C228" s="14" t="s">
        <v>352</v>
      </c>
      <c r="D228" s="35" t="s">
        <v>198</v>
      </c>
      <c r="E228" s="69">
        <v>0</v>
      </c>
      <c r="F228" s="13">
        <v>0</v>
      </c>
      <c r="G228" s="13">
        <v>0</v>
      </c>
      <c r="H228" s="68">
        <v>0</v>
      </c>
      <c r="I228" s="69">
        <v>0</v>
      </c>
      <c r="J228" s="13">
        <v>0</v>
      </c>
      <c r="K228" s="13">
        <v>0</v>
      </c>
      <c r="L228" s="68">
        <v>0</v>
      </c>
      <c r="M228" s="69">
        <v>0</v>
      </c>
      <c r="N228" s="13">
        <v>0</v>
      </c>
      <c r="O228" s="13">
        <v>0</v>
      </c>
      <c r="P228" s="68">
        <v>0</v>
      </c>
      <c r="Q228" s="69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65"/>
    </row>
    <row r="229" spans="1:25" ht="13.5" hidden="1" outlineLevel="2" thickBot="1" x14ac:dyDescent="0.25">
      <c r="A229" s="468"/>
      <c r="B229" s="96">
        <v>810173</v>
      </c>
      <c r="C229" s="114" t="s">
        <v>351</v>
      </c>
      <c r="D229" s="42" t="s">
        <v>199</v>
      </c>
      <c r="E229" s="75">
        <v>0</v>
      </c>
      <c r="F229" s="76">
        <v>0</v>
      </c>
      <c r="G229" s="76">
        <v>0</v>
      </c>
      <c r="H229" s="74">
        <v>0</v>
      </c>
      <c r="I229" s="75">
        <v>0</v>
      </c>
      <c r="J229" s="76">
        <v>0</v>
      </c>
      <c r="K229" s="76">
        <v>0</v>
      </c>
      <c r="L229" s="74">
        <v>0</v>
      </c>
      <c r="M229" s="75">
        <v>0</v>
      </c>
      <c r="N229" s="76">
        <v>0</v>
      </c>
      <c r="O229" s="76">
        <v>0</v>
      </c>
      <c r="P229" s="74">
        <v>0</v>
      </c>
      <c r="Q229" s="75">
        <v>0</v>
      </c>
      <c r="R229" s="76">
        <v>0</v>
      </c>
      <c r="S229" s="76">
        <v>0</v>
      </c>
      <c r="T229" s="74">
        <v>0</v>
      </c>
      <c r="U229" s="75">
        <v>0</v>
      </c>
      <c r="V229" s="76">
        <v>0</v>
      </c>
      <c r="W229" s="73">
        <v>0</v>
      </c>
      <c r="X229" s="74">
        <v>0</v>
      </c>
      <c r="Y229" s="65"/>
    </row>
    <row r="230" spans="1:25" s="106" customFormat="1" ht="13.5" hidden="1" outlineLevel="1" collapsed="1" thickBot="1" x14ac:dyDescent="0.25">
      <c r="A230" s="464">
        <v>810177</v>
      </c>
      <c r="B230" s="97">
        <v>810177</v>
      </c>
      <c r="C230" s="100" t="s">
        <v>84</v>
      </c>
      <c r="D230" s="101" t="s">
        <v>335</v>
      </c>
      <c r="E230" s="102">
        <v>0</v>
      </c>
      <c r="F230" s="103">
        <v>0</v>
      </c>
      <c r="G230" s="103">
        <v>0</v>
      </c>
      <c r="H230" s="104">
        <v>0</v>
      </c>
      <c r="I230" s="102">
        <v>0</v>
      </c>
      <c r="J230" s="103">
        <v>0</v>
      </c>
      <c r="K230" s="103">
        <v>0</v>
      </c>
      <c r="L230" s="104">
        <v>0</v>
      </c>
      <c r="M230" s="102">
        <v>0</v>
      </c>
      <c r="N230" s="103">
        <v>0</v>
      </c>
      <c r="O230" s="103">
        <v>0</v>
      </c>
      <c r="P230" s="104">
        <v>0</v>
      </c>
      <c r="Q230" s="102">
        <v>0</v>
      </c>
      <c r="R230" s="103">
        <v>0</v>
      </c>
      <c r="S230" s="103">
        <v>0</v>
      </c>
      <c r="T230" s="104">
        <v>0</v>
      </c>
      <c r="U230" s="102">
        <v>0</v>
      </c>
      <c r="V230" s="103">
        <v>0</v>
      </c>
      <c r="W230" s="103">
        <v>0</v>
      </c>
      <c r="X230" s="104">
        <v>0</v>
      </c>
      <c r="Y230" s="105"/>
    </row>
    <row r="231" spans="1:25" ht="13.5" hidden="1" outlineLevel="2" thickBot="1" x14ac:dyDescent="0.25">
      <c r="A231" s="465"/>
      <c r="B231" s="95">
        <v>810177</v>
      </c>
      <c r="C231" s="14" t="s">
        <v>352</v>
      </c>
      <c r="D231" s="58" t="s">
        <v>198</v>
      </c>
      <c r="E231" s="69">
        <v>0</v>
      </c>
      <c r="F231" s="13">
        <v>0</v>
      </c>
      <c r="G231" s="13">
        <v>0</v>
      </c>
      <c r="H231" s="68">
        <v>0</v>
      </c>
      <c r="I231" s="69">
        <v>0</v>
      </c>
      <c r="J231" s="13">
        <v>0</v>
      </c>
      <c r="K231" s="13">
        <v>0</v>
      </c>
      <c r="L231" s="68">
        <v>0</v>
      </c>
      <c r="M231" s="69">
        <v>0</v>
      </c>
      <c r="N231" s="13">
        <v>0</v>
      </c>
      <c r="O231" s="13">
        <v>0</v>
      </c>
      <c r="P231" s="68">
        <v>0</v>
      </c>
      <c r="Q231" s="69">
        <v>0</v>
      </c>
      <c r="R231" s="13">
        <v>0</v>
      </c>
      <c r="S231" s="13">
        <v>0</v>
      </c>
      <c r="T231" s="68">
        <v>0</v>
      </c>
      <c r="U231" s="69">
        <v>0</v>
      </c>
      <c r="V231" s="13">
        <v>0</v>
      </c>
      <c r="W231" s="67">
        <v>0</v>
      </c>
      <c r="X231" s="68">
        <v>0</v>
      </c>
      <c r="Y231" s="65"/>
    </row>
    <row r="232" spans="1:25" ht="13.5" hidden="1" outlineLevel="2" thickBot="1" x14ac:dyDescent="0.25">
      <c r="A232" s="475"/>
      <c r="B232" s="96">
        <v>810177</v>
      </c>
      <c r="C232" s="114" t="s">
        <v>351</v>
      </c>
      <c r="D232" s="59" t="s">
        <v>199</v>
      </c>
      <c r="E232" s="75">
        <v>0</v>
      </c>
      <c r="F232" s="76">
        <v>0</v>
      </c>
      <c r="G232" s="76">
        <v>0</v>
      </c>
      <c r="H232" s="74">
        <v>0</v>
      </c>
      <c r="I232" s="75">
        <v>0</v>
      </c>
      <c r="J232" s="76">
        <v>0</v>
      </c>
      <c r="K232" s="76">
        <v>0</v>
      </c>
      <c r="L232" s="74">
        <v>0</v>
      </c>
      <c r="M232" s="75">
        <v>0</v>
      </c>
      <c r="N232" s="76">
        <v>0</v>
      </c>
      <c r="O232" s="76">
        <v>0</v>
      </c>
      <c r="P232" s="74">
        <v>0</v>
      </c>
      <c r="Q232" s="75">
        <v>0</v>
      </c>
      <c r="R232" s="76">
        <v>0</v>
      </c>
      <c r="S232" s="76">
        <v>0</v>
      </c>
      <c r="T232" s="74">
        <v>0</v>
      </c>
      <c r="U232" s="75">
        <v>0</v>
      </c>
      <c r="V232" s="76">
        <v>0</v>
      </c>
      <c r="W232" s="73">
        <v>0</v>
      </c>
      <c r="X232" s="74">
        <v>0</v>
      </c>
      <c r="Y232" s="65"/>
    </row>
    <row r="233" spans="1:25" s="106" customFormat="1" ht="13.5" hidden="1" outlineLevel="1" collapsed="1" thickBot="1" x14ac:dyDescent="0.25">
      <c r="A233" s="466">
        <v>810187</v>
      </c>
      <c r="B233" s="97">
        <v>810187</v>
      </c>
      <c r="C233" s="100" t="s">
        <v>73</v>
      </c>
      <c r="D233" s="101" t="s">
        <v>335</v>
      </c>
      <c r="E233" s="102">
        <v>0</v>
      </c>
      <c r="F233" s="103">
        <v>0</v>
      </c>
      <c r="G233" s="103">
        <v>0</v>
      </c>
      <c r="H233" s="104">
        <v>0</v>
      </c>
      <c r="I233" s="102">
        <v>0</v>
      </c>
      <c r="J233" s="103">
        <v>0</v>
      </c>
      <c r="K233" s="103">
        <v>0</v>
      </c>
      <c r="L233" s="104">
        <v>0</v>
      </c>
      <c r="M233" s="102">
        <v>0</v>
      </c>
      <c r="N233" s="103">
        <v>0</v>
      </c>
      <c r="O233" s="103">
        <v>0</v>
      </c>
      <c r="P233" s="104">
        <v>0</v>
      </c>
      <c r="Q233" s="102">
        <v>0</v>
      </c>
      <c r="R233" s="103">
        <v>0</v>
      </c>
      <c r="S233" s="103">
        <v>0</v>
      </c>
      <c r="T233" s="104">
        <v>0</v>
      </c>
      <c r="U233" s="102">
        <v>0</v>
      </c>
      <c r="V233" s="103">
        <v>0</v>
      </c>
      <c r="W233" s="103">
        <v>0</v>
      </c>
      <c r="X233" s="104">
        <v>0</v>
      </c>
      <c r="Y233" s="105"/>
    </row>
    <row r="234" spans="1:25" ht="13.5" hidden="1" outlineLevel="2" thickBot="1" x14ac:dyDescent="0.25">
      <c r="A234" s="467"/>
      <c r="B234" s="95">
        <v>810187</v>
      </c>
      <c r="C234" s="14" t="s">
        <v>352</v>
      </c>
      <c r="D234" s="35" t="s">
        <v>198</v>
      </c>
      <c r="E234" s="69">
        <v>0</v>
      </c>
      <c r="F234" s="13">
        <v>0</v>
      </c>
      <c r="G234" s="13">
        <v>0</v>
      </c>
      <c r="H234" s="68">
        <v>0</v>
      </c>
      <c r="I234" s="69">
        <v>0</v>
      </c>
      <c r="J234" s="13">
        <v>0</v>
      </c>
      <c r="K234" s="13">
        <v>0</v>
      </c>
      <c r="L234" s="68">
        <v>0</v>
      </c>
      <c r="M234" s="69">
        <v>0</v>
      </c>
      <c r="N234" s="13">
        <v>0</v>
      </c>
      <c r="O234" s="13">
        <v>0</v>
      </c>
      <c r="P234" s="68">
        <v>0</v>
      </c>
      <c r="Q234" s="69">
        <v>0</v>
      </c>
      <c r="R234" s="13">
        <v>0</v>
      </c>
      <c r="S234" s="13">
        <v>0</v>
      </c>
      <c r="T234" s="68">
        <v>0</v>
      </c>
      <c r="U234" s="69">
        <v>0</v>
      </c>
      <c r="V234" s="13">
        <v>0</v>
      </c>
      <c r="W234" s="67">
        <v>0</v>
      </c>
      <c r="X234" s="68">
        <v>0</v>
      </c>
      <c r="Y234" s="65"/>
    </row>
    <row r="235" spans="1:25" ht="13.5" hidden="1" outlineLevel="2" thickBot="1" x14ac:dyDescent="0.25">
      <c r="A235" s="468"/>
      <c r="B235" s="96">
        <v>810187</v>
      </c>
      <c r="C235" s="114" t="s">
        <v>351</v>
      </c>
      <c r="D235" s="42" t="s">
        <v>199</v>
      </c>
      <c r="E235" s="75">
        <v>0</v>
      </c>
      <c r="F235" s="76">
        <v>0</v>
      </c>
      <c r="G235" s="76">
        <v>0</v>
      </c>
      <c r="H235" s="74">
        <v>0</v>
      </c>
      <c r="I235" s="75">
        <v>0</v>
      </c>
      <c r="J235" s="76">
        <v>0</v>
      </c>
      <c r="K235" s="76">
        <v>0</v>
      </c>
      <c r="L235" s="74">
        <v>0</v>
      </c>
      <c r="M235" s="75">
        <v>0</v>
      </c>
      <c r="N235" s="76">
        <v>0</v>
      </c>
      <c r="O235" s="76">
        <v>0</v>
      </c>
      <c r="P235" s="74">
        <v>0</v>
      </c>
      <c r="Q235" s="75">
        <v>0</v>
      </c>
      <c r="R235" s="76">
        <v>0</v>
      </c>
      <c r="S235" s="76">
        <v>0</v>
      </c>
      <c r="T235" s="74">
        <v>0</v>
      </c>
      <c r="U235" s="75">
        <v>0</v>
      </c>
      <c r="V235" s="76">
        <v>0</v>
      </c>
      <c r="W235" s="73">
        <v>0</v>
      </c>
      <c r="X235" s="74">
        <v>0</v>
      </c>
      <c r="Y235" s="65"/>
    </row>
    <row r="236" spans="1:25" s="106" customFormat="1" ht="13.5" hidden="1" outlineLevel="1" collapsed="1" thickBot="1" x14ac:dyDescent="0.25">
      <c r="A236" s="464">
        <v>810196</v>
      </c>
      <c r="B236" s="97">
        <v>810196</v>
      </c>
      <c r="C236" s="100" t="s">
        <v>166</v>
      </c>
      <c r="D236" s="101" t="s">
        <v>335</v>
      </c>
      <c r="E236" s="102">
        <v>0</v>
      </c>
      <c r="F236" s="103">
        <v>0</v>
      </c>
      <c r="G236" s="103">
        <v>0</v>
      </c>
      <c r="H236" s="104">
        <v>0</v>
      </c>
      <c r="I236" s="102">
        <v>0</v>
      </c>
      <c r="J236" s="103">
        <v>0</v>
      </c>
      <c r="K236" s="103">
        <v>0</v>
      </c>
      <c r="L236" s="104">
        <v>0</v>
      </c>
      <c r="M236" s="102">
        <v>0</v>
      </c>
      <c r="N236" s="103">
        <v>0</v>
      </c>
      <c r="O236" s="103">
        <v>0</v>
      </c>
      <c r="P236" s="104">
        <v>0</v>
      </c>
      <c r="Q236" s="102">
        <v>0</v>
      </c>
      <c r="R236" s="103">
        <v>0</v>
      </c>
      <c r="S236" s="103">
        <v>0</v>
      </c>
      <c r="T236" s="104">
        <v>0</v>
      </c>
      <c r="U236" s="102">
        <v>0</v>
      </c>
      <c r="V236" s="103">
        <v>0</v>
      </c>
      <c r="W236" s="103">
        <v>0</v>
      </c>
      <c r="X236" s="104">
        <v>0</v>
      </c>
      <c r="Y236" s="105"/>
    </row>
    <row r="237" spans="1:25" ht="13.5" hidden="1" outlineLevel="2" thickBot="1" x14ac:dyDescent="0.25">
      <c r="A237" s="465"/>
      <c r="B237" s="95">
        <v>810196</v>
      </c>
      <c r="C237" s="14" t="s">
        <v>352</v>
      </c>
      <c r="D237" s="58" t="s">
        <v>198</v>
      </c>
      <c r="E237" s="69">
        <v>0</v>
      </c>
      <c r="F237" s="13">
        <v>0</v>
      </c>
      <c r="G237" s="13">
        <v>0</v>
      </c>
      <c r="H237" s="68">
        <v>0</v>
      </c>
      <c r="I237" s="69">
        <v>0</v>
      </c>
      <c r="J237" s="13">
        <v>0</v>
      </c>
      <c r="K237" s="13">
        <v>0</v>
      </c>
      <c r="L237" s="68">
        <v>0</v>
      </c>
      <c r="M237" s="69">
        <v>0</v>
      </c>
      <c r="N237" s="13">
        <v>0</v>
      </c>
      <c r="O237" s="13">
        <v>0</v>
      </c>
      <c r="P237" s="68">
        <v>0</v>
      </c>
      <c r="Q237" s="69">
        <v>0</v>
      </c>
      <c r="R237" s="13">
        <v>0</v>
      </c>
      <c r="S237" s="13">
        <v>0</v>
      </c>
      <c r="T237" s="68">
        <v>0</v>
      </c>
      <c r="U237" s="69">
        <v>0</v>
      </c>
      <c r="V237" s="13">
        <v>0</v>
      </c>
      <c r="W237" s="67">
        <v>0</v>
      </c>
      <c r="X237" s="68">
        <v>0</v>
      </c>
      <c r="Y237" s="65"/>
    </row>
    <row r="238" spans="1:25" ht="13.5" hidden="1" outlineLevel="2" thickBot="1" x14ac:dyDescent="0.25">
      <c r="A238" s="475"/>
      <c r="B238" s="96">
        <v>810196</v>
      </c>
      <c r="C238" s="114" t="s">
        <v>351</v>
      </c>
      <c r="D238" s="59" t="s">
        <v>199</v>
      </c>
      <c r="E238" s="75">
        <v>0</v>
      </c>
      <c r="F238" s="76">
        <v>0</v>
      </c>
      <c r="G238" s="76">
        <v>0</v>
      </c>
      <c r="H238" s="74">
        <v>0</v>
      </c>
      <c r="I238" s="75">
        <v>0</v>
      </c>
      <c r="J238" s="76">
        <v>0</v>
      </c>
      <c r="K238" s="76">
        <v>0</v>
      </c>
      <c r="L238" s="74">
        <v>0</v>
      </c>
      <c r="M238" s="75">
        <v>0</v>
      </c>
      <c r="N238" s="76">
        <v>0</v>
      </c>
      <c r="O238" s="76">
        <v>0</v>
      </c>
      <c r="P238" s="74">
        <v>0</v>
      </c>
      <c r="Q238" s="75">
        <v>0</v>
      </c>
      <c r="R238" s="76">
        <v>0</v>
      </c>
      <c r="S238" s="76">
        <v>0</v>
      </c>
      <c r="T238" s="74">
        <v>0</v>
      </c>
      <c r="U238" s="75">
        <v>0</v>
      </c>
      <c r="V238" s="76">
        <v>0</v>
      </c>
      <c r="W238" s="73">
        <v>0</v>
      </c>
      <c r="X238" s="74">
        <v>0</v>
      </c>
      <c r="Y238" s="65"/>
    </row>
    <row r="239" spans="1:25" s="106" customFormat="1" ht="13.5" hidden="1" outlineLevel="1" collapsed="1" thickBot="1" x14ac:dyDescent="0.25">
      <c r="A239" s="466">
        <v>810240</v>
      </c>
      <c r="B239" s="97">
        <v>810240</v>
      </c>
      <c r="C239" s="100" t="s">
        <v>181</v>
      </c>
      <c r="D239" s="101" t="s">
        <v>335</v>
      </c>
      <c r="E239" s="102">
        <v>0</v>
      </c>
      <c r="F239" s="103">
        <v>0</v>
      </c>
      <c r="G239" s="103">
        <v>0</v>
      </c>
      <c r="H239" s="104">
        <v>0</v>
      </c>
      <c r="I239" s="102">
        <v>0</v>
      </c>
      <c r="J239" s="103">
        <v>0</v>
      </c>
      <c r="K239" s="103">
        <v>0</v>
      </c>
      <c r="L239" s="104">
        <v>0</v>
      </c>
      <c r="M239" s="102">
        <v>0</v>
      </c>
      <c r="N239" s="103">
        <v>0</v>
      </c>
      <c r="O239" s="103">
        <v>0</v>
      </c>
      <c r="P239" s="104">
        <v>0</v>
      </c>
      <c r="Q239" s="102">
        <v>0</v>
      </c>
      <c r="R239" s="103">
        <v>0</v>
      </c>
      <c r="S239" s="103">
        <v>0</v>
      </c>
      <c r="T239" s="104">
        <v>0</v>
      </c>
      <c r="U239" s="102">
        <v>0</v>
      </c>
      <c r="V239" s="103">
        <v>0</v>
      </c>
      <c r="W239" s="103">
        <v>0</v>
      </c>
      <c r="X239" s="104">
        <v>0</v>
      </c>
      <c r="Y239" s="105"/>
    </row>
    <row r="240" spans="1:25" ht="13.5" hidden="1" outlineLevel="2" thickBot="1" x14ac:dyDescent="0.25">
      <c r="A240" s="467"/>
      <c r="B240" s="95">
        <v>810240</v>
      </c>
      <c r="C240" s="14" t="s">
        <v>352</v>
      </c>
      <c r="D240" s="35" t="s">
        <v>198</v>
      </c>
      <c r="E240" s="69">
        <v>0</v>
      </c>
      <c r="F240" s="13">
        <v>0</v>
      </c>
      <c r="G240" s="13">
        <v>0</v>
      </c>
      <c r="H240" s="68">
        <v>0</v>
      </c>
      <c r="I240" s="69">
        <v>0</v>
      </c>
      <c r="J240" s="13">
        <v>0</v>
      </c>
      <c r="K240" s="13">
        <v>0</v>
      </c>
      <c r="L240" s="68">
        <v>0</v>
      </c>
      <c r="M240" s="69">
        <v>0</v>
      </c>
      <c r="N240" s="13">
        <v>0</v>
      </c>
      <c r="O240" s="13">
        <v>0</v>
      </c>
      <c r="P240" s="68">
        <v>0</v>
      </c>
      <c r="Q240" s="69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2" thickBot="1" x14ac:dyDescent="0.25">
      <c r="A241" s="468"/>
      <c r="B241" s="96">
        <v>810240</v>
      </c>
      <c r="C241" s="114" t="s">
        <v>351</v>
      </c>
      <c r="D241" s="42" t="s">
        <v>199</v>
      </c>
      <c r="E241" s="75">
        <v>0</v>
      </c>
      <c r="F241" s="76">
        <v>0</v>
      </c>
      <c r="G241" s="76">
        <v>0</v>
      </c>
      <c r="H241" s="74">
        <v>0</v>
      </c>
      <c r="I241" s="75">
        <v>0</v>
      </c>
      <c r="J241" s="76">
        <v>0</v>
      </c>
      <c r="K241" s="76">
        <v>0</v>
      </c>
      <c r="L241" s="74">
        <v>0</v>
      </c>
      <c r="M241" s="75">
        <v>0</v>
      </c>
      <c r="N241" s="76">
        <v>0</v>
      </c>
      <c r="O241" s="76">
        <v>0</v>
      </c>
      <c r="P241" s="74">
        <v>0</v>
      </c>
      <c r="Q241" s="75">
        <v>0</v>
      </c>
      <c r="R241" s="76">
        <v>0</v>
      </c>
      <c r="S241" s="76">
        <v>0</v>
      </c>
      <c r="T241" s="74">
        <v>0</v>
      </c>
      <c r="U241" s="75">
        <v>0</v>
      </c>
      <c r="V241" s="76">
        <v>0</v>
      </c>
      <c r="W241" s="73">
        <v>0</v>
      </c>
      <c r="X241" s="74">
        <v>0</v>
      </c>
      <c r="Y241" s="65"/>
    </row>
    <row r="242" spans="1:25" s="106" customFormat="1" ht="13.5" hidden="1" outlineLevel="1" collapsed="1" thickBot="1" x14ac:dyDescent="0.25">
      <c r="A242" s="464">
        <v>810301</v>
      </c>
      <c r="B242" s="97">
        <v>810301</v>
      </c>
      <c r="C242" s="100" t="s">
        <v>253</v>
      </c>
      <c r="D242" s="101" t="s">
        <v>335</v>
      </c>
      <c r="E242" s="102">
        <v>0</v>
      </c>
      <c r="F242" s="103">
        <v>0</v>
      </c>
      <c r="G242" s="103">
        <v>0</v>
      </c>
      <c r="H242" s="104">
        <v>0</v>
      </c>
      <c r="I242" s="102">
        <v>0</v>
      </c>
      <c r="J242" s="103">
        <v>0</v>
      </c>
      <c r="K242" s="103">
        <v>0</v>
      </c>
      <c r="L242" s="104">
        <v>0</v>
      </c>
      <c r="M242" s="102">
        <v>0</v>
      </c>
      <c r="N242" s="103">
        <v>0</v>
      </c>
      <c r="O242" s="103">
        <v>0</v>
      </c>
      <c r="P242" s="104">
        <v>0</v>
      </c>
      <c r="Q242" s="102">
        <v>0</v>
      </c>
      <c r="R242" s="103">
        <v>0</v>
      </c>
      <c r="S242" s="103">
        <v>0</v>
      </c>
      <c r="T242" s="104">
        <v>0</v>
      </c>
      <c r="U242" s="102">
        <v>0</v>
      </c>
      <c r="V242" s="103">
        <v>0</v>
      </c>
      <c r="W242" s="103">
        <v>0</v>
      </c>
      <c r="X242" s="104">
        <v>0</v>
      </c>
      <c r="Y242" s="105"/>
    </row>
    <row r="243" spans="1:25" ht="13.5" hidden="1" outlineLevel="2" thickBot="1" x14ac:dyDescent="0.25">
      <c r="A243" s="465"/>
      <c r="B243" s="95">
        <v>810301</v>
      </c>
      <c r="C243" s="14" t="s">
        <v>352</v>
      </c>
      <c r="D243" s="58" t="s">
        <v>198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2" thickBot="1" x14ac:dyDescent="0.25">
      <c r="A244" s="475"/>
      <c r="B244" s="96">
        <v>810301</v>
      </c>
      <c r="C244" s="114" t="s">
        <v>351</v>
      </c>
      <c r="D244" s="59" t="s">
        <v>199</v>
      </c>
      <c r="E244" s="75">
        <v>0</v>
      </c>
      <c r="F244" s="76">
        <v>0</v>
      </c>
      <c r="G244" s="76">
        <v>0</v>
      </c>
      <c r="H244" s="74">
        <v>0</v>
      </c>
      <c r="I244" s="75">
        <v>0</v>
      </c>
      <c r="J244" s="76">
        <v>0</v>
      </c>
      <c r="K244" s="76">
        <v>0</v>
      </c>
      <c r="L244" s="74">
        <v>0</v>
      </c>
      <c r="M244" s="75">
        <v>0</v>
      </c>
      <c r="N244" s="76">
        <v>0</v>
      </c>
      <c r="O244" s="76">
        <v>0</v>
      </c>
      <c r="P244" s="74">
        <v>0</v>
      </c>
      <c r="Q244" s="75">
        <v>0</v>
      </c>
      <c r="R244" s="76">
        <v>0</v>
      </c>
      <c r="S244" s="76">
        <v>0</v>
      </c>
      <c r="T244" s="74">
        <v>0</v>
      </c>
      <c r="U244" s="75">
        <v>0</v>
      </c>
      <c r="V244" s="76">
        <v>0</v>
      </c>
      <c r="W244" s="73">
        <v>0</v>
      </c>
      <c r="X244" s="74">
        <v>0</v>
      </c>
      <c r="Y244" s="65"/>
    </row>
    <row r="245" spans="1:25" s="106" customFormat="1" ht="13.5" hidden="1" outlineLevel="1" collapsed="1" thickBot="1" x14ac:dyDescent="0.25">
      <c r="A245" s="464">
        <v>810302</v>
      </c>
      <c r="B245" s="97">
        <v>810302</v>
      </c>
      <c r="C245" s="100" t="s">
        <v>74</v>
      </c>
      <c r="D245" s="101" t="s">
        <v>335</v>
      </c>
      <c r="E245" s="102">
        <v>0</v>
      </c>
      <c r="F245" s="103">
        <v>0</v>
      </c>
      <c r="G245" s="103">
        <v>0</v>
      </c>
      <c r="H245" s="104">
        <v>0</v>
      </c>
      <c r="I245" s="102">
        <v>0</v>
      </c>
      <c r="J245" s="103">
        <v>0</v>
      </c>
      <c r="K245" s="103">
        <v>0</v>
      </c>
      <c r="L245" s="104">
        <v>0</v>
      </c>
      <c r="M245" s="102">
        <v>0</v>
      </c>
      <c r="N245" s="103">
        <v>0</v>
      </c>
      <c r="O245" s="103">
        <v>0</v>
      </c>
      <c r="P245" s="104">
        <v>0</v>
      </c>
      <c r="Q245" s="102">
        <v>0</v>
      </c>
      <c r="R245" s="103">
        <v>0</v>
      </c>
      <c r="S245" s="103">
        <v>0</v>
      </c>
      <c r="T245" s="104">
        <v>0</v>
      </c>
      <c r="U245" s="102">
        <v>0</v>
      </c>
      <c r="V245" s="103">
        <v>0</v>
      </c>
      <c r="W245" s="103">
        <v>0</v>
      </c>
      <c r="X245" s="104">
        <v>0</v>
      </c>
      <c r="Y245" s="105"/>
    </row>
    <row r="246" spans="1:25" ht="13.5" hidden="1" outlineLevel="2" thickBot="1" x14ac:dyDescent="0.25">
      <c r="A246" s="465"/>
      <c r="B246" s="95">
        <v>810302</v>
      </c>
      <c r="C246" s="14" t="s">
        <v>352</v>
      </c>
      <c r="D246" s="58" t="s">
        <v>198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2" thickBot="1" x14ac:dyDescent="0.25">
      <c r="A247" s="475"/>
      <c r="B247" s="96">
        <v>810302</v>
      </c>
      <c r="C247" s="114" t="s">
        <v>351</v>
      </c>
      <c r="D247" s="59" t="s">
        <v>199</v>
      </c>
      <c r="E247" s="75">
        <v>0</v>
      </c>
      <c r="F247" s="76">
        <v>0</v>
      </c>
      <c r="G247" s="76">
        <v>0</v>
      </c>
      <c r="H247" s="74">
        <v>0</v>
      </c>
      <c r="I247" s="75">
        <v>0</v>
      </c>
      <c r="J247" s="76">
        <v>0</v>
      </c>
      <c r="K247" s="76">
        <v>0</v>
      </c>
      <c r="L247" s="74">
        <v>0</v>
      </c>
      <c r="M247" s="75">
        <v>0</v>
      </c>
      <c r="N247" s="76">
        <v>0</v>
      </c>
      <c r="O247" s="76">
        <v>0</v>
      </c>
      <c r="P247" s="74">
        <v>0</v>
      </c>
      <c r="Q247" s="75">
        <v>0</v>
      </c>
      <c r="R247" s="76">
        <v>0</v>
      </c>
      <c r="S247" s="76">
        <v>0</v>
      </c>
      <c r="T247" s="74">
        <v>0</v>
      </c>
      <c r="U247" s="75">
        <v>0</v>
      </c>
      <c r="V247" s="76">
        <v>0</v>
      </c>
      <c r="W247" s="73">
        <v>0</v>
      </c>
      <c r="X247" s="74">
        <v>0</v>
      </c>
      <c r="Y247" s="65"/>
    </row>
    <row r="248" spans="1:25" s="106" customFormat="1" ht="13.5" hidden="1" outlineLevel="1" collapsed="1" thickBot="1" x14ac:dyDescent="0.25">
      <c r="A248" s="464">
        <v>810308</v>
      </c>
      <c r="B248" s="97">
        <v>810308</v>
      </c>
      <c r="C248" s="100" t="s">
        <v>162</v>
      </c>
      <c r="D248" s="101" t="s">
        <v>335</v>
      </c>
      <c r="E248" s="102">
        <v>0</v>
      </c>
      <c r="F248" s="103">
        <v>0</v>
      </c>
      <c r="G248" s="103">
        <v>0</v>
      </c>
      <c r="H248" s="104">
        <v>0</v>
      </c>
      <c r="I248" s="102">
        <v>0</v>
      </c>
      <c r="J248" s="103">
        <v>0</v>
      </c>
      <c r="K248" s="103">
        <v>0</v>
      </c>
      <c r="L248" s="104">
        <v>0</v>
      </c>
      <c r="M248" s="102">
        <v>0</v>
      </c>
      <c r="N248" s="103">
        <v>0</v>
      </c>
      <c r="O248" s="103">
        <v>0</v>
      </c>
      <c r="P248" s="104">
        <v>0</v>
      </c>
      <c r="Q248" s="102">
        <v>0</v>
      </c>
      <c r="R248" s="103">
        <v>0</v>
      </c>
      <c r="S248" s="103">
        <v>0</v>
      </c>
      <c r="T248" s="104">
        <v>0</v>
      </c>
      <c r="U248" s="102">
        <v>0</v>
      </c>
      <c r="V248" s="103">
        <v>0</v>
      </c>
      <c r="W248" s="103">
        <v>0</v>
      </c>
      <c r="X248" s="104">
        <v>0</v>
      </c>
      <c r="Y248" s="105"/>
    </row>
    <row r="249" spans="1:25" ht="13.5" hidden="1" outlineLevel="2" thickBot="1" x14ac:dyDescent="0.25">
      <c r="A249" s="465"/>
      <c r="B249" s="95">
        <v>810308</v>
      </c>
      <c r="C249" s="14" t="s">
        <v>352</v>
      </c>
      <c r="D249" s="58" t="s">
        <v>198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65"/>
    </row>
    <row r="250" spans="1:25" ht="13.5" hidden="1" outlineLevel="2" thickBot="1" x14ac:dyDescent="0.25">
      <c r="A250" s="475"/>
      <c r="B250" s="96">
        <v>810308</v>
      </c>
      <c r="C250" s="114" t="s">
        <v>351</v>
      </c>
      <c r="D250" s="59" t="s">
        <v>199</v>
      </c>
      <c r="E250" s="75">
        <v>0</v>
      </c>
      <c r="F250" s="76">
        <v>0</v>
      </c>
      <c r="G250" s="76">
        <v>0</v>
      </c>
      <c r="H250" s="74">
        <v>0</v>
      </c>
      <c r="I250" s="75">
        <v>0</v>
      </c>
      <c r="J250" s="76">
        <v>0</v>
      </c>
      <c r="K250" s="76">
        <v>0</v>
      </c>
      <c r="L250" s="74">
        <v>0</v>
      </c>
      <c r="M250" s="75">
        <v>0</v>
      </c>
      <c r="N250" s="76">
        <v>0</v>
      </c>
      <c r="O250" s="76">
        <v>0</v>
      </c>
      <c r="P250" s="74">
        <v>0</v>
      </c>
      <c r="Q250" s="75">
        <v>0</v>
      </c>
      <c r="R250" s="76">
        <v>0</v>
      </c>
      <c r="S250" s="76">
        <v>0</v>
      </c>
      <c r="T250" s="74">
        <v>0</v>
      </c>
      <c r="U250" s="75">
        <v>0</v>
      </c>
      <c r="V250" s="76">
        <v>0</v>
      </c>
      <c r="W250" s="73">
        <v>0</v>
      </c>
      <c r="X250" s="74">
        <v>0</v>
      </c>
      <c r="Y250" s="65"/>
    </row>
    <row r="251" spans="1:25" s="106" customFormat="1" ht="13.5" hidden="1" outlineLevel="1" collapsed="1" thickBot="1" x14ac:dyDescent="0.25">
      <c r="A251" s="464">
        <v>810320</v>
      </c>
      <c r="B251" s="97">
        <v>810320</v>
      </c>
      <c r="C251" s="100" t="s">
        <v>163</v>
      </c>
      <c r="D251" s="101" t="s">
        <v>335</v>
      </c>
      <c r="E251" s="102">
        <v>0</v>
      </c>
      <c r="F251" s="103">
        <v>0</v>
      </c>
      <c r="G251" s="103">
        <v>0</v>
      </c>
      <c r="H251" s="104">
        <v>0</v>
      </c>
      <c r="I251" s="102">
        <v>0</v>
      </c>
      <c r="J251" s="103">
        <v>0</v>
      </c>
      <c r="K251" s="103">
        <v>0</v>
      </c>
      <c r="L251" s="104">
        <v>0</v>
      </c>
      <c r="M251" s="102">
        <v>0</v>
      </c>
      <c r="N251" s="103">
        <v>0</v>
      </c>
      <c r="O251" s="103">
        <v>0</v>
      </c>
      <c r="P251" s="104">
        <v>0</v>
      </c>
      <c r="Q251" s="102">
        <v>0</v>
      </c>
      <c r="R251" s="103">
        <v>0</v>
      </c>
      <c r="S251" s="103">
        <v>0</v>
      </c>
      <c r="T251" s="104">
        <v>0</v>
      </c>
      <c r="U251" s="102">
        <v>0</v>
      </c>
      <c r="V251" s="103">
        <v>0</v>
      </c>
      <c r="W251" s="103">
        <v>0</v>
      </c>
      <c r="X251" s="104">
        <v>0</v>
      </c>
      <c r="Y251" s="105"/>
    </row>
    <row r="252" spans="1:25" ht="13.5" hidden="1" outlineLevel="2" thickBot="1" x14ac:dyDescent="0.25">
      <c r="A252" s="465"/>
      <c r="B252" s="95">
        <v>810320</v>
      </c>
      <c r="C252" s="14" t="s">
        <v>352</v>
      </c>
      <c r="D252" s="58" t="s">
        <v>198</v>
      </c>
      <c r="E252" s="69">
        <v>0</v>
      </c>
      <c r="F252" s="13">
        <v>0</v>
      </c>
      <c r="G252" s="13">
        <v>0</v>
      </c>
      <c r="H252" s="68">
        <v>0</v>
      </c>
      <c r="I252" s="69">
        <v>0</v>
      </c>
      <c r="J252" s="13">
        <v>0</v>
      </c>
      <c r="K252" s="13">
        <v>0</v>
      </c>
      <c r="L252" s="68">
        <v>0</v>
      </c>
      <c r="M252" s="69">
        <v>0</v>
      </c>
      <c r="N252" s="13">
        <v>0</v>
      </c>
      <c r="O252" s="13">
        <v>0</v>
      </c>
      <c r="P252" s="68">
        <v>0</v>
      </c>
      <c r="Q252" s="69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65"/>
    </row>
    <row r="253" spans="1:25" ht="13.5" hidden="1" outlineLevel="2" thickBot="1" x14ac:dyDescent="0.25">
      <c r="A253" s="475"/>
      <c r="B253" s="96">
        <v>810320</v>
      </c>
      <c r="C253" s="114" t="s">
        <v>351</v>
      </c>
      <c r="D253" s="59" t="s">
        <v>199</v>
      </c>
      <c r="E253" s="75">
        <v>0</v>
      </c>
      <c r="F253" s="76">
        <v>0</v>
      </c>
      <c r="G253" s="76">
        <v>0</v>
      </c>
      <c r="H253" s="74">
        <v>0</v>
      </c>
      <c r="I253" s="75">
        <v>0</v>
      </c>
      <c r="J253" s="76">
        <v>0</v>
      </c>
      <c r="K253" s="76">
        <v>0</v>
      </c>
      <c r="L253" s="74">
        <v>0</v>
      </c>
      <c r="M253" s="75">
        <v>0</v>
      </c>
      <c r="N253" s="76">
        <v>0</v>
      </c>
      <c r="O253" s="76">
        <v>0</v>
      </c>
      <c r="P253" s="74">
        <v>0</v>
      </c>
      <c r="Q253" s="75">
        <v>0</v>
      </c>
      <c r="R253" s="76">
        <v>0</v>
      </c>
      <c r="S253" s="76">
        <v>0</v>
      </c>
      <c r="T253" s="74">
        <v>0</v>
      </c>
      <c r="U253" s="75">
        <v>0</v>
      </c>
      <c r="V253" s="76">
        <v>0</v>
      </c>
      <c r="W253" s="73">
        <v>0</v>
      </c>
      <c r="X253" s="74">
        <v>0</v>
      </c>
      <c r="Y253" s="65"/>
    </row>
    <row r="254" spans="1:25" s="106" customFormat="1" ht="13.5" hidden="1" outlineLevel="1" collapsed="1" thickBot="1" x14ac:dyDescent="0.25">
      <c r="A254" s="466">
        <v>810323</v>
      </c>
      <c r="B254" s="97">
        <v>810323</v>
      </c>
      <c r="C254" s="100" t="s">
        <v>183</v>
      </c>
      <c r="D254" s="101" t="s">
        <v>335</v>
      </c>
      <c r="E254" s="102">
        <v>0</v>
      </c>
      <c r="F254" s="103">
        <v>0</v>
      </c>
      <c r="G254" s="103">
        <v>0</v>
      </c>
      <c r="H254" s="104">
        <v>0</v>
      </c>
      <c r="I254" s="102">
        <v>0</v>
      </c>
      <c r="J254" s="103">
        <v>0</v>
      </c>
      <c r="K254" s="103">
        <v>0</v>
      </c>
      <c r="L254" s="104">
        <v>0</v>
      </c>
      <c r="M254" s="102">
        <v>0</v>
      </c>
      <c r="N254" s="103">
        <v>0</v>
      </c>
      <c r="O254" s="103">
        <v>0</v>
      </c>
      <c r="P254" s="104">
        <v>0</v>
      </c>
      <c r="Q254" s="102">
        <v>0</v>
      </c>
      <c r="R254" s="103">
        <v>0</v>
      </c>
      <c r="S254" s="103">
        <v>0</v>
      </c>
      <c r="T254" s="104">
        <v>0</v>
      </c>
      <c r="U254" s="102">
        <v>0</v>
      </c>
      <c r="V254" s="103">
        <v>0</v>
      </c>
      <c r="W254" s="103">
        <v>0</v>
      </c>
      <c r="X254" s="104">
        <v>0</v>
      </c>
      <c r="Y254" s="105"/>
    </row>
    <row r="255" spans="1:25" ht="13.5" hidden="1" outlineLevel="2" thickBot="1" x14ac:dyDescent="0.25">
      <c r="A255" s="467"/>
      <c r="B255" s="95">
        <v>810323</v>
      </c>
      <c r="C255" s="14" t="s">
        <v>352</v>
      </c>
      <c r="D255" s="35" t="s">
        <v>198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2" thickBot="1" x14ac:dyDescent="0.25">
      <c r="A256" s="468"/>
      <c r="B256" s="96">
        <v>810323</v>
      </c>
      <c r="C256" s="114" t="s">
        <v>351</v>
      </c>
      <c r="D256" s="42" t="s">
        <v>199</v>
      </c>
      <c r="E256" s="75">
        <v>0</v>
      </c>
      <c r="F256" s="76">
        <v>0</v>
      </c>
      <c r="G256" s="76">
        <v>0</v>
      </c>
      <c r="H256" s="74">
        <v>0</v>
      </c>
      <c r="I256" s="75">
        <v>0</v>
      </c>
      <c r="J256" s="76">
        <v>0</v>
      </c>
      <c r="K256" s="76">
        <v>0</v>
      </c>
      <c r="L256" s="74">
        <v>0</v>
      </c>
      <c r="M256" s="75">
        <v>0</v>
      </c>
      <c r="N256" s="76">
        <v>0</v>
      </c>
      <c r="O256" s="76">
        <v>0</v>
      </c>
      <c r="P256" s="74">
        <v>0</v>
      </c>
      <c r="Q256" s="75">
        <v>0</v>
      </c>
      <c r="R256" s="76">
        <v>0</v>
      </c>
      <c r="S256" s="76">
        <v>0</v>
      </c>
      <c r="T256" s="74">
        <v>0</v>
      </c>
      <c r="U256" s="75">
        <v>0</v>
      </c>
      <c r="V256" s="76">
        <v>0</v>
      </c>
      <c r="W256" s="73">
        <v>0</v>
      </c>
      <c r="X256" s="74">
        <v>0</v>
      </c>
      <c r="Y256" s="65"/>
    </row>
    <row r="257" spans="1:25" s="106" customFormat="1" ht="13.5" hidden="1" outlineLevel="1" collapsed="1" thickBot="1" x14ac:dyDescent="0.25">
      <c r="A257" s="464">
        <v>810330</v>
      </c>
      <c r="B257" s="97">
        <v>810330</v>
      </c>
      <c r="C257" s="100" t="s">
        <v>254</v>
      </c>
      <c r="D257" s="101" t="s">
        <v>335</v>
      </c>
      <c r="E257" s="102">
        <v>0</v>
      </c>
      <c r="F257" s="103">
        <v>0</v>
      </c>
      <c r="G257" s="103">
        <v>0</v>
      </c>
      <c r="H257" s="104">
        <v>0</v>
      </c>
      <c r="I257" s="102">
        <v>0</v>
      </c>
      <c r="J257" s="103">
        <v>0</v>
      </c>
      <c r="K257" s="103">
        <v>0</v>
      </c>
      <c r="L257" s="104">
        <v>0</v>
      </c>
      <c r="M257" s="102">
        <v>0</v>
      </c>
      <c r="N257" s="103">
        <v>0</v>
      </c>
      <c r="O257" s="103">
        <v>0</v>
      </c>
      <c r="P257" s="104">
        <v>0</v>
      </c>
      <c r="Q257" s="102">
        <v>0</v>
      </c>
      <c r="R257" s="103">
        <v>0</v>
      </c>
      <c r="S257" s="103">
        <v>0</v>
      </c>
      <c r="T257" s="104">
        <v>0</v>
      </c>
      <c r="U257" s="102">
        <v>0</v>
      </c>
      <c r="V257" s="103">
        <v>0</v>
      </c>
      <c r="W257" s="103">
        <v>0</v>
      </c>
      <c r="X257" s="104">
        <v>0</v>
      </c>
      <c r="Y257" s="105"/>
    </row>
    <row r="258" spans="1:25" ht="13.5" hidden="1" outlineLevel="2" thickBot="1" x14ac:dyDescent="0.25">
      <c r="A258" s="465"/>
      <c r="B258" s="95">
        <v>810330</v>
      </c>
      <c r="C258" s="14" t="s">
        <v>352</v>
      </c>
      <c r="D258" s="58" t="s">
        <v>198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65"/>
    </row>
    <row r="259" spans="1:25" ht="13.5" hidden="1" outlineLevel="2" thickBot="1" x14ac:dyDescent="0.25">
      <c r="A259" s="475"/>
      <c r="B259" s="96">
        <v>810330</v>
      </c>
      <c r="C259" s="114" t="s">
        <v>351</v>
      </c>
      <c r="D259" s="59" t="s">
        <v>199</v>
      </c>
      <c r="E259" s="75">
        <v>0</v>
      </c>
      <c r="F259" s="76">
        <v>0</v>
      </c>
      <c r="G259" s="76">
        <v>0</v>
      </c>
      <c r="H259" s="74">
        <v>0</v>
      </c>
      <c r="I259" s="75">
        <v>0</v>
      </c>
      <c r="J259" s="76">
        <v>0</v>
      </c>
      <c r="K259" s="76">
        <v>0</v>
      </c>
      <c r="L259" s="74">
        <v>0</v>
      </c>
      <c r="M259" s="75">
        <v>0</v>
      </c>
      <c r="N259" s="76">
        <v>0</v>
      </c>
      <c r="O259" s="76">
        <v>0</v>
      </c>
      <c r="P259" s="74">
        <v>0</v>
      </c>
      <c r="Q259" s="75">
        <v>0</v>
      </c>
      <c r="R259" s="76">
        <v>0</v>
      </c>
      <c r="S259" s="76">
        <v>0</v>
      </c>
      <c r="T259" s="74">
        <v>0</v>
      </c>
      <c r="U259" s="75">
        <v>0</v>
      </c>
      <c r="V259" s="76">
        <v>0</v>
      </c>
      <c r="W259" s="73">
        <v>0</v>
      </c>
      <c r="X259" s="74">
        <v>0</v>
      </c>
      <c r="Y259" s="65"/>
    </row>
    <row r="260" spans="1:25" s="106" customFormat="1" ht="13.5" hidden="1" outlineLevel="1" collapsed="1" thickBot="1" x14ac:dyDescent="0.25">
      <c r="A260" s="464">
        <v>810333</v>
      </c>
      <c r="B260" s="97">
        <v>810333</v>
      </c>
      <c r="C260" s="100" t="s">
        <v>296</v>
      </c>
      <c r="D260" s="101" t="s">
        <v>335</v>
      </c>
      <c r="E260" s="102">
        <v>0</v>
      </c>
      <c r="F260" s="103">
        <v>0</v>
      </c>
      <c r="G260" s="103">
        <v>0</v>
      </c>
      <c r="H260" s="104">
        <v>0</v>
      </c>
      <c r="I260" s="102">
        <v>0</v>
      </c>
      <c r="J260" s="103">
        <v>0</v>
      </c>
      <c r="K260" s="103">
        <v>0</v>
      </c>
      <c r="L260" s="104">
        <v>0</v>
      </c>
      <c r="M260" s="102">
        <v>0</v>
      </c>
      <c r="N260" s="103">
        <v>0</v>
      </c>
      <c r="O260" s="103">
        <v>0</v>
      </c>
      <c r="P260" s="104">
        <v>0</v>
      </c>
      <c r="Q260" s="102">
        <v>0</v>
      </c>
      <c r="R260" s="103">
        <v>0</v>
      </c>
      <c r="S260" s="103">
        <v>0</v>
      </c>
      <c r="T260" s="104">
        <v>0</v>
      </c>
      <c r="U260" s="102">
        <v>0</v>
      </c>
      <c r="V260" s="103">
        <v>0</v>
      </c>
      <c r="W260" s="103">
        <v>0</v>
      </c>
      <c r="X260" s="104">
        <v>0</v>
      </c>
      <c r="Y260" s="105"/>
    </row>
    <row r="261" spans="1:25" ht="13.5" hidden="1" outlineLevel="2" thickBot="1" x14ac:dyDescent="0.25">
      <c r="A261" s="465"/>
      <c r="B261" s="95">
        <v>810333</v>
      </c>
      <c r="C261" s="14" t="s">
        <v>352</v>
      </c>
      <c r="D261" s="58" t="s">
        <v>198</v>
      </c>
      <c r="E261" s="69">
        <v>0</v>
      </c>
      <c r="F261" s="13">
        <v>0</v>
      </c>
      <c r="G261" s="13">
        <v>0</v>
      </c>
      <c r="H261" s="68">
        <v>0</v>
      </c>
      <c r="I261" s="69">
        <v>0</v>
      </c>
      <c r="J261" s="13">
        <v>0</v>
      </c>
      <c r="K261" s="13">
        <v>0</v>
      </c>
      <c r="L261" s="68">
        <v>0</v>
      </c>
      <c r="M261" s="69">
        <v>0</v>
      </c>
      <c r="N261" s="13">
        <v>0</v>
      </c>
      <c r="O261" s="13">
        <v>0</v>
      </c>
      <c r="P261" s="68">
        <v>0</v>
      </c>
      <c r="Q261" s="69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65"/>
    </row>
    <row r="262" spans="1:25" ht="13.5" hidden="1" outlineLevel="2" thickBot="1" x14ac:dyDescent="0.25">
      <c r="A262" s="475"/>
      <c r="B262" s="96">
        <v>810333</v>
      </c>
      <c r="C262" s="114" t="s">
        <v>351</v>
      </c>
      <c r="D262" s="59" t="s">
        <v>199</v>
      </c>
      <c r="E262" s="75">
        <v>0</v>
      </c>
      <c r="F262" s="76">
        <v>0</v>
      </c>
      <c r="G262" s="76">
        <v>0</v>
      </c>
      <c r="H262" s="74">
        <v>0</v>
      </c>
      <c r="I262" s="75">
        <v>0</v>
      </c>
      <c r="J262" s="76">
        <v>0</v>
      </c>
      <c r="K262" s="76">
        <v>0</v>
      </c>
      <c r="L262" s="74">
        <v>0</v>
      </c>
      <c r="M262" s="75">
        <v>0</v>
      </c>
      <c r="N262" s="76">
        <v>0</v>
      </c>
      <c r="O262" s="76">
        <v>0</v>
      </c>
      <c r="P262" s="74">
        <v>0</v>
      </c>
      <c r="Q262" s="75">
        <v>0</v>
      </c>
      <c r="R262" s="76">
        <v>0</v>
      </c>
      <c r="S262" s="76">
        <v>0</v>
      </c>
      <c r="T262" s="74">
        <v>0</v>
      </c>
      <c r="U262" s="75">
        <v>0</v>
      </c>
      <c r="V262" s="76">
        <v>0</v>
      </c>
      <c r="W262" s="73">
        <v>0</v>
      </c>
      <c r="X262" s="74">
        <v>0</v>
      </c>
      <c r="Y262" s="65"/>
    </row>
    <row r="263" spans="1:25" s="106" customFormat="1" ht="13.5" hidden="1" outlineLevel="1" collapsed="1" thickBot="1" x14ac:dyDescent="0.25">
      <c r="A263" s="464">
        <v>810340</v>
      </c>
      <c r="B263" s="97">
        <v>810340</v>
      </c>
      <c r="C263" s="100" t="s">
        <v>394</v>
      </c>
      <c r="D263" s="101" t="s">
        <v>335</v>
      </c>
      <c r="E263" s="102">
        <v>0</v>
      </c>
      <c r="F263" s="103">
        <v>0</v>
      </c>
      <c r="G263" s="103">
        <v>0</v>
      </c>
      <c r="H263" s="104">
        <v>0</v>
      </c>
      <c r="I263" s="102">
        <v>0</v>
      </c>
      <c r="J263" s="103">
        <v>0</v>
      </c>
      <c r="K263" s="103">
        <v>0</v>
      </c>
      <c r="L263" s="104">
        <v>0</v>
      </c>
      <c r="M263" s="102">
        <v>0</v>
      </c>
      <c r="N263" s="103">
        <v>0</v>
      </c>
      <c r="O263" s="103">
        <v>0</v>
      </c>
      <c r="P263" s="104">
        <v>0</v>
      </c>
      <c r="Q263" s="102">
        <v>0</v>
      </c>
      <c r="R263" s="103">
        <v>0</v>
      </c>
      <c r="S263" s="103">
        <v>0</v>
      </c>
      <c r="T263" s="104">
        <v>0</v>
      </c>
      <c r="U263" s="102">
        <v>0</v>
      </c>
      <c r="V263" s="103">
        <v>0</v>
      </c>
      <c r="W263" s="103">
        <v>0</v>
      </c>
      <c r="X263" s="104">
        <v>0</v>
      </c>
      <c r="Y263" s="105"/>
    </row>
    <row r="264" spans="1:25" ht="13.5" hidden="1" outlineLevel="2" thickBot="1" x14ac:dyDescent="0.25">
      <c r="A264" s="465"/>
      <c r="B264" s="95">
        <v>810340</v>
      </c>
      <c r="C264" s="14" t="s">
        <v>352</v>
      </c>
      <c r="D264" s="58" t="s">
        <v>198</v>
      </c>
      <c r="E264" s="69">
        <v>0</v>
      </c>
      <c r="F264" s="13">
        <v>0</v>
      </c>
      <c r="G264" s="13">
        <v>0</v>
      </c>
      <c r="H264" s="68">
        <v>0</v>
      </c>
      <c r="I264" s="69">
        <v>0</v>
      </c>
      <c r="J264" s="13">
        <v>0</v>
      </c>
      <c r="K264" s="13">
        <v>0</v>
      </c>
      <c r="L264" s="68">
        <v>0</v>
      </c>
      <c r="M264" s="69">
        <v>0</v>
      </c>
      <c r="N264" s="13">
        <v>0</v>
      </c>
      <c r="O264" s="13">
        <v>0</v>
      </c>
      <c r="P264" s="68">
        <v>0</v>
      </c>
      <c r="Q264" s="69">
        <v>0</v>
      </c>
      <c r="R264" s="13">
        <v>0</v>
      </c>
      <c r="S264" s="13">
        <v>0</v>
      </c>
      <c r="T264" s="68">
        <v>0</v>
      </c>
      <c r="U264" s="69">
        <v>0</v>
      </c>
      <c r="V264" s="13">
        <v>0</v>
      </c>
      <c r="W264" s="67">
        <v>0</v>
      </c>
      <c r="X264" s="68">
        <v>0</v>
      </c>
      <c r="Y264" s="65"/>
    </row>
    <row r="265" spans="1:25" ht="13.5" hidden="1" outlineLevel="2" thickBot="1" x14ac:dyDescent="0.25">
      <c r="A265" s="475"/>
      <c r="B265" s="96">
        <v>810340</v>
      </c>
      <c r="C265" s="114" t="s">
        <v>351</v>
      </c>
      <c r="D265" s="59" t="s">
        <v>199</v>
      </c>
      <c r="E265" s="75">
        <v>0</v>
      </c>
      <c r="F265" s="76">
        <v>0</v>
      </c>
      <c r="G265" s="76">
        <v>0</v>
      </c>
      <c r="H265" s="74">
        <v>0</v>
      </c>
      <c r="I265" s="75">
        <v>0</v>
      </c>
      <c r="J265" s="76">
        <v>0</v>
      </c>
      <c r="K265" s="76">
        <v>0</v>
      </c>
      <c r="L265" s="74">
        <v>0</v>
      </c>
      <c r="M265" s="75">
        <v>0</v>
      </c>
      <c r="N265" s="76">
        <v>0</v>
      </c>
      <c r="O265" s="76">
        <v>0</v>
      </c>
      <c r="P265" s="74">
        <v>0</v>
      </c>
      <c r="Q265" s="75">
        <v>0</v>
      </c>
      <c r="R265" s="76">
        <v>0</v>
      </c>
      <c r="S265" s="76">
        <v>0</v>
      </c>
      <c r="T265" s="74">
        <v>0</v>
      </c>
      <c r="U265" s="75">
        <v>0</v>
      </c>
      <c r="V265" s="76">
        <v>0</v>
      </c>
      <c r="W265" s="73">
        <v>0</v>
      </c>
      <c r="X265" s="74">
        <v>0</v>
      </c>
      <c r="Y265" s="65"/>
    </row>
    <row r="266" spans="1:25" ht="12.75" customHeight="1" thickBot="1" x14ac:dyDescent="0.25">
      <c r="A266" s="55"/>
      <c r="B266" s="93"/>
      <c r="C266" s="54" t="s">
        <v>22</v>
      </c>
      <c r="D266" s="50"/>
      <c r="E266" s="61">
        <v>5872</v>
      </c>
      <c r="F266" s="62">
        <v>2773</v>
      </c>
      <c r="G266" s="62">
        <v>907</v>
      </c>
      <c r="H266" s="64">
        <v>9552</v>
      </c>
      <c r="I266" s="61">
        <v>6957</v>
      </c>
      <c r="J266" s="62">
        <v>3203</v>
      </c>
      <c r="K266" s="62">
        <v>1065</v>
      </c>
      <c r="L266" s="64">
        <v>11225</v>
      </c>
      <c r="M266" s="61">
        <v>5582</v>
      </c>
      <c r="N266" s="62">
        <v>2788</v>
      </c>
      <c r="O266" s="62">
        <v>877</v>
      </c>
      <c r="P266" s="64">
        <v>9247</v>
      </c>
      <c r="Q266" s="61">
        <v>6958</v>
      </c>
      <c r="R266" s="62">
        <v>3299</v>
      </c>
      <c r="S266" s="62">
        <v>1040</v>
      </c>
      <c r="T266" s="64">
        <v>11297</v>
      </c>
      <c r="U266" s="61">
        <v>25369</v>
      </c>
      <c r="V266" s="62">
        <v>12063</v>
      </c>
      <c r="W266" s="62">
        <v>3889</v>
      </c>
      <c r="X266" s="64">
        <v>41321</v>
      </c>
      <c r="Y266" s="65"/>
    </row>
    <row r="267" spans="1:25" s="106" customFormat="1" outlineLevel="1" x14ac:dyDescent="0.2">
      <c r="A267" s="466">
        <v>810002</v>
      </c>
      <c r="B267" s="97">
        <v>810002</v>
      </c>
      <c r="C267" s="100" t="s">
        <v>131</v>
      </c>
      <c r="D267" s="101" t="s">
        <v>335</v>
      </c>
      <c r="E267" s="102">
        <v>164</v>
      </c>
      <c r="F267" s="103">
        <v>80</v>
      </c>
      <c r="G267" s="103">
        <v>30</v>
      </c>
      <c r="H267" s="104">
        <v>274</v>
      </c>
      <c r="I267" s="102">
        <v>154</v>
      </c>
      <c r="J267" s="103">
        <v>63</v>
      </c>
      <c r="K267" s="103">
        <v>16</v>
      </c>
      <c r="L267" s="104">
        <v>233</v>
      </c>
      <c r="M267" s="102">
        <v>277</v>
      </c>
      <c r="N267" s="103">
        <v>88</v>
      </c>
      <c r="O267" s="103">
        <v>28</v>
      </c>
      <c r="P267" s="104">
        <v>393</v>
      </c>
      <c r="Q267" s="102">
        <v>40</v>
      </c>
      <c r="R267" s="103">
        <v>30</v>
      </c>
      <c r="S267" s="103">
        <v>7</v>
      </c>
      <c r="T267" s="104">
        <v>77</v>
      </c>
      <c r="U267" s="102">
        <v>635</v>
      </c>
      <c r="V267" s="103">
        <v>261</v>
      </c>
      <c r="W267" s="103">
        <v>81</v>
      </c>
      <c r="X267" s="104">
        <v>977</v>
      </c>
      <c r="Y267" s="105"/>
    </row>
    <row r="268" spans="1:25" hidden="1" outlineLevel="2" x14ac:dyDescent="0.2">
      <c r="A268" s="467"/>
      <c r="B268" s="95">
        <v>810002</v>
      </c>
      <c r="C268" s="14" t="s">
        <v>352</v>
      </c>
      <c r="D268" s="35" t="s">
        <v>198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outlineLevel="2" thickBot="1" x14ac:dyDescent="0.25">
      <c r="A269" s="468"/>
      <c r="B269" s="96">
        <v>810002</v>
      </c>
      <c r="C269" s="114" t="s">
        <v>351</v>
      </c>
      <c r="D269" s="42" t="s">
        <v>199</v>
      </c>
      <c r="E269" s="75">
        <v>164</v>
      </c>
      <c r="F269" s="76">
        <v>80</v>
      </c>
      <c r="G269" s="76">
        <v>30</v>
      </c>
      <c r="H269" s="74">
        <v>274</v>
      </c>
      <c r="I269" s="75">
        <v>154</v>
      </c>
      <c r="J269" s="76">
        <v>63</v>
      </c>
      <c r="K269" s="76">
        <v>16</v>
      </c>
      <c r="L269" s="74">
        <v>233</v>
      </c>
      <c r="M269" s="75">
        <v>277</v>
      </c>
      <c r="N269" s="76">
        <v>88</v>
      </c>
      <c r="O269" s="76">
        <v>28</v>
      </c>
      <c r="P269" s="74">
        <v>393</v>
      </c>
      <c r="Q269" s="75">
        <v>40</v>
      </c>
      <c r="R269" s="76">
        <v>30</v>
      </c>
      <c r="S269" s="76">
        <v>7</v>
      </c>
      <c r="T269" s="74">
        <v>77</v>
      </c>
      <c r="U269" s="75">
        <v>635</v>
      </c>
      <c r="V269" s="76">
        <v>261</v>
      </c>
      <c r="W269" s="73">
        <v>81</v>
      </c>
      <c r="X269" s="74">
        <v>977</v>
      </c>
      <c r="Y269" s="65"/>
    </row>
    <row r="270" spans="1:25" s="106" customFormat="1" outlineLevel="1" x14ac:dyDescent="0.2">
      <c r="A270" s="464">
        <v>810003</v>
      </c>
      <c r="B270" s="97">
        <v>810003</v>
      </c>
      <c r="C270" s="100" t="s">
        <v>132</v>
      </c>
      <c r="D270" s="101" t="s">
        <v>335</v>
      </c>
      <c r="E270" s="102">
        <v>2094</v>
      </c>
      <c r="F270" s="103">
        <v>681</v>
      </c>
      <c r="G270" s="103">
        <v>359</v>
      </c>
      <c r="H270" s="104">
        <v>3134</v>
      </c>
      <c r="I270" s="102">
        <v>2577</v>
      </c>
      <c r="J270" s="103">
        <v>770</v>
      </c>
      <c r="K270" s="103">
        <v>406</v>
      </c>
      <c r="L270" s="104">
        <v>3753</v>
      </c>
      <c r="M270" s="102">
        <v>2298</v>
      </c>
      <c r="N270" s="103">
        <v>760</v>
      </c>
      <c r="O270" s="103">
        <v>432</v>
      </c>
      <c r="P270" s="104">
        <v>3490</v>
      </c>
      <c r="Q270" s="102">
        <v>3348</v>
      </c>
      <c r="R270" s="103">
        <v>1144</v>
      </c>
      <c r="S270" s="103">
        <v>540</v>
      </c>
      <c r="T270" s="104">
        <v>5032</v>
      </c>
      <c r="U270" s="102">
        <v>10317</v>
      </c>
      <c r="V270" s="103">
        <v>3355</v>
      </c>
      <c r="W270" s="103">
        <v>1737</v>
      </c>
      <c r="X270" s="104">
        <v>15409</v>
      </c>
      <c r="Y270" s="105"/>
    </row>
    <row r="271" spans="1:25" ht="13.5" outlineLevel="2" thickBot="1" x14ac:dyDescent="0.25">
      <c r="A271" s="465"/>
      <c r="B271" s="95">
        <v>810003</v>
      </c>
      <c r="C271" s="14" t="s">
        <v>352</v>
      </c>
      <c r="D271" s="58" t="s">
        <v>198</v>
      </c>
      <c r="E271" s="69">
        <v>2094</v>
      </c>
      <c r="F271" s="13">
        <v>681</v>
      </c>
      <c r="G271" s="13">
        <v>359</v>
      </c>
      <c r="H271" s="68">
        <v>3134</v>
      </c>
      <c r="I271" s="69">
        <v>2577</v>
      </c>
      <c r="J271" s="13">
        <v>770</v>
      </c>
      <c r="K271" s="13">
        <v>406</v>
      </c>
      <c r="L271" s="68">
        <v>3753</v>
      </c>
      <c r="M271" s="69">
        <v>2298</v>
      </c>
      <c r="N271" s="13">
        <v>760</v>
      </c>
      <c r="O271" s="13">
        <v>432</v>
      </c>
      <c r="P271" s="68">
        <v>3490</v>
      </c>
      <c r="Q271" s="69">
        <v>3348</v>
      </c>
      <c r="R271" s="13">
        <v>1144</v>
      </c>
      <c r="S271" s="13">
        <v>540</v>
      </c>
      <c r="T271" s="68">
        <v>5032</v>
      </c>
      <c r="U271" s="69">
        <v>10317</v>
      </c>
      <c r="V271" s="13">
        <v>3355</v>
      </c>
      <c r="W271" s="67">
        <v>1737</v>
      </c>
      <c r="X271" s="68">
        <v>15409</v>
      </c>
      <c r="Y271" s="65"/>
    </row>
    <row r="272" spans="1:25" ht="13.5" hidden="1" outlineLevel="2" thickBot="1" x14ac:dyDescent="0.25">
      <c r="A272" s="475"/>
      <c r="B272" s="96">
        <v>810003</v>
      </c>
      <c r="C272" s="114" t="s">
        <v>351</v>
      </c>
      <c r="D272" s="59" t="s">
        <v>199</v>
      </c>
      <c r="E272" s="75">
        <v>0</v>
      </c>
      <c r="F272" s="76">
        <v>0</v>
      </c>
      <c r="G272" s="76">
        <v>0</v>
      </c>
      <c r="H272" s="74">
        <v>0</v>
      </c>
      <c r="I272" s="75">
        <v>0</v>
      </c>
      <c r="J272" s="76">
        <v>0</v>
      </c>
      <c r="K272" s="76">
        <v>0</v>
      </c>
      <c r="L272" s="74">
        <v>0</v>
      </c>
      <c r="M272" s="75">
        <v>0</v>
      </c>
      <c r="N272" s="76">
        <v>0</v>
      </c>
      <c r="O272" s="76">
        <v>0</v>
      </c>
      <c r="P272" s="74">
        <v>0</v>
      </c>
      <c r="Q272" s="75">
        <v>0</v>
      </c>
      <c r="R272" s="76">
        <v>0</v>
      </c>
      <c r="S272" s="76">
        <v>0</v>
      </c>
      <c r="T272" s="74">
        <v>0</v>
      </c>
      <c r="U272" s="75">
        <v>0</v>
      </c>
      <c r="V272" s="76">
        <v>0</v>
      </c>
      <c r="W272" s="73">
        <v>0</v>
      </c>
      <c r="X272" s="74">
        <v>0</v>
      </c>
      <c r="Y272" s="65"/>
    </row>
    <row r="273" spans="1:25" s="106" customFormat="1" outlineLevel="1" x14ac:dyDescent="0.2">
      <c r="A273" s="466">
        <v>810107</v>
      </c>
      <c r="B273" s="97">
        <v>810107</v>
      </c>
      <c r="C273" s="100" t="s">
        <v>133</v>
      </c>
      <c r="D273" s="101" t="s">
        <v>335</v>
      </c>
      <c r="E273" s="102">
        <v>2123</v>
      </c>
      <c r="F273" s="103">
        <v>1110</v>
      </c>
      <c r="G273" s="103">
        <v>336</v>
      </c>
      <c r="H273" s="104">
        <v>3569</v>
      </c>
      <c r="I273" s="102">
        <v>2621</v>
      </c>
      <c r="J273" s="103">
        <v>1296</v>
      </c>
      <c r="K273" s="103">
        <v>434</v>
      </c>
      <c r="L273" s="104">
        <v>4351</v>
      </c>
      <c r="M273" s="102">
        <v>2193</v>
      </c>
      <c r="N273" s="103">
        <v>1324</v>
      </c>
      <c r="O273" s="103">
        <v>328</v>
      </c>
      <c r="P273" s="104">
        <v>3845</v>
      </c>
      <c r="Q273" s="102">
        <v>2229</v>
      </c>
      <c r="R273" s="103">
        <v>1256</v>
      </c>
      <c r="S273" s="103">
        <v>326</v>
      </c>
      <c r="T273" s="104">
        <v>3811</v>
      </c>
      <c r="U273" s="102">
        <v>9166</v>
      </c>
      <c r="V273" s="103">
        <v>4986</v>
      </c>
      <c r="W273" s="103">
        <v>1424</v>
      </c>
      <c r="X273" s="104">
        <v>15576</v>
      </c>
      <c r="Y273" s="105"/>
    </row>
    <row r="274" spans="1:25" ht="13.5" outlineLevel="2" thickBot="1" x14ac:dyDescent="0.25">
      <c r="A274" s="467"/>
      <c r="B274" s="95">
        <v>810107</v>
      </c>
      <c r="C274" s="14" t="s">
        <v>352</v>
      </c>
      <c r="D274" s="35" t="s">
        <v>198</v>
      </c>
      <c r="E274" s="69">
        <v>2123</v>
      </c>
      <c r="F274" s="13">
        <v>1110</v>
      </c>
      <c r="G274" s="13">
        <v>336</v>
      </c>
      <c r="H274" s="68">
        <v>3569</v>
      </c>
      <c r="I274" s="69">
        <v>2621</v>
      </c>
      <c r="J274" s="13">
        <v>1296</v>
      </c>
      <c r="K274" s="13">
        <v>434</v>
      </c>
      <c r="L274" s="68">
        <v>4351</v>
      </c>
      <c r="M274" s="69">
        <v>2193</v>
      </c>
      <c r="N274" s="13">
        <v>1324</v>
      </c>
      <c r="O274" s="13">
        <v>328</v>
      </c>
      <c r="P274" s="68">
        <v>3845</v>
      </c>
      <c r="Q274" s="69">
        <v>2229</v>
      </c>
      <c r="R274" s="13">
        <v>1256</v>
      </c>
      <c r="S274" s="13">
        <v>326</v>
      </c>
      <c r="T274" s="68">
        <v>3811</v>
      </c>
      <c r="U274" s="69">
        <v>9166</v>
      </c>
      <c r="V274" s="13">
        <v>4986</v>
      </c>
      <c r="W274" s="67">
        <v>1424</v>
      </c>
      <c r="X274" s="68">
        <v>15576</v>
      </c>
      <c r="Y274" s="65"/>
    </row>
    <row r="275" spans="1:25" ht="13.5" hidden="1" outlineLevel="2" thickBot="1" x14ac:dyDescent="0.25">
      <c r="A275" s="468"/>
      <c r="B275" s="96">
        <v>810107</v>
      </c>
      <c r="C275" s="114" t="s">
        <v>351</v>
      </c>
      <c r="D275" s="42" t="s">
        <v>199</v>
      </c>
      <c r="E275" s="75">
        <v>0</v>
      </c>
      <c r="F275" s="76">
        <v>0</v>
      </c>
      <c r="G275" s="76">
        <v>0</v>
      </c>
      <c r="H275" s="74">
        <v>0</v>
      </c>
      <c r="I275" s="75">
        <v>0</v>
      </c>
      <c r="J275" s="76">
        <v>0</v>
      </c>
      <c r="K275" s="76">
        <v>0</v>
      </c>
      <c r="L275" s="74">
        <v>0</v>
      </c>
      <c r="M275" s="75">
        <v>0</v>
      </c>
      <c r="N275" s="76">
        <v>0</v>
      </c>
      <c r="O275" s="76">
        <v>0</v>
      </c>
      <c r="P275" s="74">
        <v>0</v>
      </c>
      <c r="Q275" s="75">
        <v>0</v>
      </c>
      <c r="R275" s="76">
        <v>0</v>
      </c>
      <c r="S275" s="76">
        <v>0</v>
      </c>
      <c r="T275" s="74">
        <v>0</v>
      </c>
      <c r="U275" s="75">
        <v>0</v>
      </c>
      <c r="V275" s="76">
        <v>0</v>
      </c>
      <c r="W275" s="73">
        <v>0</v>
      </c>
      <c r="X275" s="74">
        <v>0</v>
      </c>
      <c r="Y275" s="65"/>
    </row>
    <row r="276" spans="1:25" s="106" customFormat="1" outlineLevel="1" x14ac:dyDescent="0.2">
      <c r="A276" s="464">
        <v>810108</v>
      </c>
      <c r="B276" s="97">
        <v>810108</v>
      </c>
      <c r="C276" s="100" t="s">
        <v>134</v>
      </c>
      <c r="D276" s="101" t="s">
        <v>335</v>
      </c>
      <c r="E276" s="102">
        <v>1491</v>
      </c>
      <c r="F276" s="103">
        <v>902</v>
      </c>
      <c r="G276" s="103">
        <v>182</v>
      </c>
      <c r="H276" s="104">
        <v>2575</v>
      </c>
      <c r="I276" s="102">
        <v>1605</v>
      </c>
      <c r="J276" s="103">
        <v>1074</v>
      </c>
      <c r="K276" s="103">
        <v>209</v>
      </c>
      <c r="L276" s="104">
        <v>2888</v>
      </c>
      <c r="M276" s="102">
        <v>814</v>
      </c>
      <c r="N276" s="103">
        <v>616</v>
      </c>
      <c r="O276" s="103">
        <v>89</v>
      </c>
      <c r="P276" s="104">
        <v>1519</v>
      </c>
      <c r="Q276" s="102">
        <v>1341</v>
      </c>
      <c r="R276" s="103">
        <v>869</v>
      </c>
      <c r="S276" s="103">
        <v>167</v>
      </c>
      <c r="T276" s="104">
        <v>2377</v>
      </c>
      <c r="U276" s="102">
        <v>5251</v>
      </c>
      <c r="V276" s="103">
        <v>3461</v>
      </c>
      <c r="W276" s="103">
        <v>647</v>
      </c>
      <c r="X276" s="104">
        <v>9359</v>
      </c>
      <c r="Y276" s="105"/>
    </row>
    <row r="277" spans="1:25" ht="13.5" outlineLevel="2" thickBot="1" x14ac:dyDescent="0.25">
      <c r="A277" s="465"/>
      <c r="B277" s="95">
        <v>810108</v>
      </c>
      <c r="C277" s="14" t="s">
        <v>352</v>
      </c>
      <c r="D277" s="58" t="s">
        <v>198</v>
      </c>
      <c r="E277" s="69">
        <v>1491</v>
      </c>
      <c r="F277" s="13">
        <v>902</v>
      </c>
      <c r="G277" s="13">
        <v>182</v>
      </c>
      <c r="H277" s="68">
        <v>2575</v>
      </c>
      <c r="I277" s="69">
        <v>1605</v>
      </c>
      <c r="J277" s="13">
        <v>1074</v>
      </c>
      <c r="K277" s="13">
        <v>209</v>
      </c>
      <c r="L277" s="68">
        <v>2888</v>
      </c>
      <c r="M277" s="69">
        <v>814</v>
      </c>
      <c r="N277" s="13">
        <v>616</v>
      </c>
      <c r="O277" s="13">
        <v>89</v>
      </c>
      <c r="P277" s="68">
        <v>1519</v>
      </c>
      <c r="Q277" s="69">
        <v>1341</v>
      </c>
      <c r="R277" s="13">
        <v>869</v>
      </c>
      <c r="S277" s="13">
        <v>167</v>
      </c>
      <c r="T277" s="68">
        <v>2377</v>
      </c>
      <c r="U277" s="69">
        <v>5251</v>
      </c>
      <c r="V277" s="13">
        <v>3461</v>
      </c>
      <c r="W277" s="67">
        <v>647</v>
      </c>
      <c r="X277" s="68">
        <v>9359</v>
      </c>
      <c r="Y277" s="65"/>
    </row>
    <row r="278" spans="1:25" ht="13.5" hidden="1" outlineLevel="2" thickBot="1" x14ac:dyDescent="0.25">
      <c r="A278" s="475"/>
      <c r="B278" s="96">
        <v>810108</v>
      </c>
      <c r="C278" s="114" t="s">
        <v>351</v>
      </c>
      <c r="D278" s="59" t="s">
        <v>199</v>
      </c>
      <c r="E278" s="75">
        <v>0</v>
      </c>
      <c r="F278" s="76">
        <v>0</v>
      </c>
      <c r="G278" s="76">
        <v>0</v>
      </c>
      <c r="H278" s="74">
        <v>0</v>
      </c>
      <c r="I278" s="75">
        <v>0</v>
      </c>
      <c r="J278" s="76">
        <v>0</v>
      </c>
      <c r="K278" s="76">
        <v>0</v>
      </c>
      <c r="L278" s="74">
        <v>0</v>
      </c>
      <c r="M278" s="75">
        <v>0</v>
      </c>
      <c r="N278" s="76">
        <v>0</v>
      </c>
      <c r="O278" s="76">
        <v>0</v>
      </c>
      <c r="P278" s="74">
        <v>0</v>
      </c>
      <c r="Q278" s="75">
        <v>0</v>
      </c>
      <c r="R278" s="76">
        <v>0</v>
      </c>
      <c r="S278" s="76">
        <v>0</v>
      </c>
      <c r="T278" s="74">
        <v>0</v>
      </c>
      <c r="U278" s="75">
        <v>0</v>
      </c>
      <c r="V278" s="76">
        <v>0</v>
      </c>
      <c r="W278" s="73">
        <v>0</v>
      </c>
      <c r="X278" s="74">
        <v>0</v>
      </c>
      <c r="Y278" s="65"/>
    </row>
    <row r="279" spans="1:25" s="106" customFormat="1" ht="13.5" hidden="1" outlineLevel="1" collapsed="1" thickBot="1" x14ac:dyDescent="0.25">
      <c r="A279" s="466">
        <v>810194</v>
      </c>
      <c r="B279" s="97">
        <v>810194</v>
      </c>
      <c r="C279" s="100" t="s">
        <v>135</v>
      </c>
      <c r="D279" s="101" t="s">
        <v>335</v>
      </c>
      <c r="E279" s="102">
        <v>0</v>
      </c>
      <c r="F279" s="103">
        <v>0</v>
      </c>
      <c r="G279" s="103">
        <v>0</v>
      </c>
      <c r="H279" s="104">
        <v>0</v>
      </c>
      <c r="I279" s="102">
        <v>0</v>
      </c>
      <c r="J279" s="103">
        <v>0</v>
      </c>
      <c r="K279" s="103">
        <v>0</v>
      </c>
      <c r="L279" s="104">
        <v>0</v>
      </c>
      <c r="M279" s="102">
        <v>0</v>
      </c>
      <c r="N279" s="103">
        <v>0</v>
      </c>
      <c r="O279" s="103">
        <v>0</v>
      </c>
      <c r="P279" s="104">
        <v>0</v>
      </c>
      <c r="Q279" s="102">
        <v>0</v>
      </c>
      <c r="R279" s="103">
        <v>0</v>
      </c>
      <c r="S279" s="103">
        <v>0</v>
      </c>
      <c r="T279" s="104">
        <v>0</v>
      </c>
      <c r="U279" s="102">
        <v>0</v>
      </c>
      <c r="V279" s="103">
        <v>0</v>
      </c>
      <c r="W279" s="103">
        <v>0</v>
      </c>
      <c r="X279" s="104">
        <v>0</v>
      </c>
      <c r="Y279" s="105"/>
    </row>
    <row r="280" spans="1:25" ht="13.5" hidden="1" outlineLevel="2" thickBot="1" x14ac:dyDescent="0.25">
      <c r="A280" s="467"/>
      <c r="B280" s="95">
        <v>810194</v>
      </c>
      <c r="C280" s="14" t="s">
        <v>352</v>
      </c>
      <c r="D280" s="35" t="s">
        <v>198</v>
      </c>
      <c r="E280" s="69">
        <v>0</v>
      </c>
      <c r="F280" s="13">
        <v>0</v>
      </c>
      <c r="G280" s="13">
        <v>0</v>
      </c>
      <c r="H280" s="68">
        <v>0</v>
      </c>
      <c r="I280" s="69">
        <v>0</v>
      </c>
      <c r="J280" s="13">
        <v>0</v>
      </c>
      <c r="K280" s="13">
        <v>0</v>
      </c>
      <c r="L280" s="68">
        <v>0</v>
      </c>
      <c r="M280" s="69">
        <v>0</v>
      </c>
      <c r="N280" s="13">
        <v>0</v>
      </c>
      <c r="O280" s="13">
        <v>0</v>
      </c>
      <c r="P280" s="68">
        <v>0</v>
      </c>
      <c r="Q280" s="69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65"/>
    </row>
    <row r="281" spans="1:25" ht="13.5" hidden="1" outlineLevel="2" thickBot="1" x14ac:dyDescent="0.25">
      <c r="A281" s="468"/>
      <c r="B281" s="96">
        <v>810194</v>
      </c>
      <c r="C281" s="114" t="s">
        <v>351</v>
      </c>
      <c r="D281" s="42" t="s">
        <v>199</v>
      </c>
      <c r="E281" s="75">
        <v>0</v>
      </c>
      <c r="F281" s="76">
        <v>0</v>
      </c>
      <c r="G281" s="76">
        <v>0</v>
      </c>
      <c r="H281" s="74">
        <v>0</v>
      </c>
      <c r="I281" s="75">
        <v>0</v>
      </c>
      <c r="J281" s="76">
        <v>0</v>
      </c>
      <c r="K281" s="76">
        <v>0</v>
      </c>
      <c r="L281" s="74">
        <v>0</v>
      </c>
      <c r="M281" s="75">
        <v>0</v>
      </c>
      <c r="N281" s="76">
        <v>0</v>
      </c>
      <c r="O281" s="76">
        <v>0</v>
      </c>
      <c r="P281" s="74">
        <v>0</v>
      </c>
      <c r="Q281" s="75">
        <v>0</v>
      </c>
      <c r="R281" s="76">
        <v>0</v>
      </c>
      <c r="S281" s="76">
        <v>0</v>
      </c>
      <c r="T281" s="74">
        <v>0</v>
      </c>
      <c r="U281" s="75">
        <v>0</v>
      </c>
      <c r="V281" s="76">
        <v>0</v>
      </c>
      <c r="W281" s="73">
        <v>0</v>
      </c>
      <c r="X281" s="74">
        <v>0</v>
      </c>
      <c r="Y281" s="65"/>
    </row>
    <row r="282" spans="1:25" s="106" customFormat="1" ht="13.5" hidden="1" outlineLevel="1" collapsed="1" thickBot="1" x14ac:dyDescent="0.25">
      <c r="A282" s="464">
        <v>810203</v>
      </c>
      <c r="B282" s="97">
        <v>810203</v>
      </c>
      <c r="C282" s="100" t="s">
        <v>23</v>
      </c>
      <c r="D282" s="101" t="s">
        <v>335</v>
      </c>
      <c r="E282" s="102">
        <v>0</v>
      </c>
      <c r="F282" s="103">
        <v>0</v>
      </c>
      <c r="G282" s="103">
        <v>0</v>
      </c>
      <c r="H282" s="104">
        <v>0</v>
      </c>
      <c r="I282" s="102">
        <v>0</v>
      </c>
      <c r="J282" s="103">
        <v>0</v>
      </c>
      <c r="K282" s="103">
        <v>0</v>
      </c>
      <c r="L282" s="104">
        <v>0</v>
      </c>
      <c r="M282" s="102">
        <v>0</v>
      </c>
      <c r="N282" s="103">
        <v>0</v>
      </c>
      <c r="O282" s="103">
        <v>0</v>
      </c>
      <c r="P282" s="104">
        <v>0</v>
      </c>
      <c r="Q282" s="102">
        <v>0</v>
      </c>
      <c r="R282" s="103">
        <v>0</v>
      </c>
      <c r="S282" s="103">
        <v>0</v>
      </c>
      <c r="T282" s="104">
        <v>0</v>
      </c>
      <c r="U282" s="102">
        <v>0</v>
      </c>
      <c r="V282" s="103">
        <v>0</v>
      </c>
      <c r="W282" s="103">
        <v>0</v>
      </c>
      <c r="X282" s="104">
        <v>0</v>
      </c>
      <c r="Y282" s="105"/>
    </row>
    <row r="283" spans="1:25" ht="13.5" hidden="1" outlineLevel="2" thickBot="1" x14ac:dyDescent="0.25">
      <c r="A283" s="465"/>
      <c r="B283" s="95">
        <v>810203</v>
      </c>
      <c r="C283" s="14" t="s">
        <v>352</v>
      </c>
      <c r="D283" s="58" t="s">
        <v>198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65"/>
    </row>
    <row r="284" spans="1:25" ht="13.5" hidden="1" outlineLevel="2" thickBot="1" x14ac:dyDescent="0.25">
      <c r="A284" s="475"/>
      <c r="B284" s="96">
        <v>810203</v>
      </c>
      <c r="C284" s="114" t="s">
        <v>351</v>
      </c>
      <c r="D284" s="59" t="s">
        <v>199</v>
      </c>
      <c r="E284" s="75">
        <v>0</v>
      </c>
      <c r="F284" s="76">
        <v>0</v>
      </c>
      <c r="G284" s="76">
        <v>0</v>
      </c>
      <c r="H284" s="74">
        <v>0</v>
      </c>
      <c r="I284" s="75">
        <v>0</v>
      </c>
      <c r="J284" s="76">
        <v>0</v>
      </c>
      <c r="K284" s="76">
        <v>0</v>
      </c>
      <c r="L284" s="74">
        <v>0</v>
      </c>
      <c r="M284" s="75">
        <v>0</v>
      </c>
      <c r="N284" s="76">
        <v>0</v>
      </c>
      <c r="O284" s="76">
        <v>0</v>
      </c>
      <c r="P284" s="74">
        <v>0</v>
      </c>
      <c r="Q284" s="75">
        <v>0</v>
      </c>
      <c r="R284" s="76">
        <v>0</v>
      </c>
      <c r="S284" s="76">
        <v>0</v>
      </c>
      <c r="T284" s="74">
        <v>0</v>
      </c>
      <c r="U284" s="75">
        <v>0</v>
      </c>
      <c r="V284" s="76">
        <v>0</v>
      </c>
      <c r="W284" s="73">
        <v>0</v>
      </c>
      <c r="X284" s="74">
        <v>0</v>
      </c>
      <c r="Y284" s="65"/>
    </row>
    <row r="285" spans="1:25" ht="12.75" customHeight="1" thickBot="1" x14ac:dyDescent="0.25">
      <c r="A285" s="55"/>
      <c r="B285" s="93"/>
      <c r="C285" s="54" t="s">
        <v>24</v>
      </c>
      <c r="D285" s="50"/>
      <c r="E285" s="61">
        <v>13</v>
      </c>
      <c r="F285" s="62">
        <v>0</v>
      </c>
      <c r="G285" s="63">
        <v>895</v>
      </c>
      <c r="H285" s="64">
        <v>908</v>
      </c>
      <c r="I285" s="61">
        <v>20</v>
      </c>
      <c r="J285" s="62">
        <v>1</v>
      </c>
      <c r="K285" s="63">
        <v>1059</v>
      </c>
      <c r="L285" s="64">
        <v>1080</v>
      </c>
      <c r="M285" s="61">
        <v>5</v>
      </c>
      <c r="N285" s="62">
        <v>2</v>
      </c>
      <c r="O285" s="63">
        <v>740</v>
      </c>
      <c r="P285" s="64">
        <v>747</v>
      </c>
      <c r="Q285" s="61">
        <v>22</v>
      </c>
      <c r="R285" s="62">
        <v>1</v>
      </c>
      <c r="S285" s="63">
        <v>1664</v>
      </c>
      <c r="T285" s="64">
        <v>1687</v>
      </c>
      <c r="U285" s="61">
        <v>60</v>
      </c>
      <c r="V285" s="62">
        <v>4</v>
      </c>
      <c r="W285" s="63">
        <v>4358</v>
      </c>
      <c r="X285" s="64">
        <v>4422</v>
      </c>
      <c r="Y285" s="65"/>
    </row>
    <row r="286" spans="1:25" s="106" customFormat="1" outlineLevel="1" x14ac:dyDescent="0.2">
      <c r="A286" s="466">
        <v>810111</v>
      </c>
      <c r="B286" s="97">
        <v>810111</v>
      </c>
      <c r="C286" s="100" t="s">
        <v>136</v>
      </c>
      <c r="D286" s="101" t="s">
        <v>335</v>
      </c>
      <c r="E286" s="102">
        <v>13</v>
      </c>
      <c r="F286" s="103">
        <v>0</v>
      </c>
      <c r="G286" s="103">
        <v>895</v>
      </c>
      <c r="H286" s="104">
        <v>908</v>
      </c>
      <c r="I286" s="102">
        <v>20</v>
      </c>
      <c r="J286" s="103">
        <v>1</v>
      </c>
      <c r="K286" s="103">
        <v>1059</v>
      </c>
      <c r="L286" s="104">
        <v>1080</v>
      </c>
      <c r="M286" s="102">
        <v>5</v>
      </c>
      <c r="N286" s="103">
        <v>2</v>
      </c>
      <c r="O286" s="103">
        <v>740</v>
      </c>
      <c r="P286" s="104">
        <v>747</v>
      </c>
      <c r="Q286" s="102">
        <v>22</v>
      </c>
      <c r="R286" s="103">
        <v>1</v>
      </c>
      <c r="S286" s="103">
        <v>1664</v>
      </c>
      <c r="T286" s="104">
        <v>1687</v>
      </c>
      <c r="U286" s="102">
        <v>60</v>
      </c>
      <c r="V286" s="103">
        <v>4</v>
      </c>
      <c r="W286" s="103">
        <v>4358</v>
      </c>
      <c r="X286" s="104">
        <v>4422</v>
      </c>
      <c r="Y286" s="105"/>
    </row>
    <row r="287" spans="1:25" outlineLevel="2" x14ac:dyDescent="0.2">
      <c r="A287" s="467"/>
      <c r="B287" s="95">
        <v>810111</v>
      </c>
      <c r="C287" s="14" t="s">
        <v>352</v>
      </c>
      <c r="D287" s="35" t="s">
        <v>198</v>
      </c>
      <c r="E287" s="69">
        <v>13</v>
      </c>
      <c r="F287" s="13">
        <v>0</v>
      </c>
      <c r="G287" s="13">
        <v>880</v>
      </c>
      <c r="H287" s="68">
        <v>893</v>
      </c>
      <c r="I287" s="69">
        <v>19</v>
      </c>
      <c r="J287" s="13">
        <v>1</v>
      </c>
      <c r="K287" s="13">
        <v>1022</v>
      </c>
      <c r="L287" s="68">
        <v>1042</v>
      </c>
      <c r="M287" s="69">
        <v>3</v>
      </c>
      <c r="N287" s="13">
        <v>2</v>
      </c>
      <c r="O287" s="13">
        <v>722</v>
      </c>
      <c r="P287" s="68">
        <v>727</v>
      </c>
      <c r="Q287" s="69">
        <v>19</v>
      </c>
      <c r="R287" s="13">
        <v>1</v>
      </c>
      <c r="S287" s="13">
        <v>1637</v>
      </c>
      <c r="T287" s="68">
        <v>1657</v>
      </c>
      <c r="U287" s="69">
        <v>54</v>
      </c>
      <c r="V287" s="13">
        <v>4</v>
      </c>
      <c r="W287" s="67">
        <v>4261</v>
      </c>
      <c r="X287" s="68">
        <v>4319</v>
      </c>
      <c r="Y287" s="65"/>
    </row>
    <row r="288" spans="1:25" ht="13.5" outlineLevel="2" thickBot="1" x14ac:dyDescent="0.25">
      <c r="A288" s="468"/>
      <c r="B288" s="96">
        <v>810111</v>
      </c>
      <c r="C288" s="114" t="s">
        <v>351</v>
      </c>
      <c r="D288" s="42" t="s">
        <v>199</v>
      </c>
      <c r="E288" s="75">
        <v>0</v>
      </c>
      <c r="F288" s="76">
        <v>0</v>
      </c>
      <c r="G288" s="76">
        <v>15</v>
      </c>
      <c r="H288" s="74">
        <v>15</v>
      </c>
      <c r="I288" s="75">
        <v>1</v>
      </c>
      <c r="J288" s="76">
        <v>0</v>
      </c>
      <c r="K288" s="76">
        <v>37</v>
      </c>
      <c r="L288" s="74">
        <v>38</v>
      </c>
      <c r="M288" s="75">
        <v>2</v>
      </c>
      <c r="N288" s="76">
        <v>0</v>
      </c>
      <c r="O288" s="76">
        <v>18</v>
      </c>
      <c r="P288" s="74">
        <v>20</v>
      </c>
      <c r="Q288" s="75">
        <v>3</v>
      </c>
      <c r="R288" s="76">
        <v>0</v>
      </c>
      <c r="S288" s="76">
        <v>27</v>
      </c>
      <c r="T288" s="74">
        <v>30</v>
      </c>
      <c r="U288" s="75">
        <v>6</v>
      </c>
      <c r="V288" s="76">
        <v>0</v>
      </c>
      <c r="W288" s="73">
        <v>97</v>
      </c>
      <c r="X288" s="74">
        <v>103</v>
      </c>
      <c r="Y288" s="65"/>
    </row>
    <row r="289" spans="1:25" ht="12.75" customHeight="1" thickBot="1" x14ac:dyDescent="0.25">
      <c r="A289" s="55"/>
      <c r="B289" s="93"/>
      <c r="C289" s="54" t="s">
        <v>25</v>
      </c>
      <c r="D289" s="50"/>
      <c r="E289" s="61">
        <v>5115</v>
      </c>
      <c r="F289" s="62">
        <v>51</v>
      </c>
      <c r="G289" s="62">
        <v>13</v>
      </c>
      <c r="H289" s="64">
        <v>5179</v>
      </c>
      <c r="I289" s="61">
        <v>5741</v>
      </c>
      <c r="J289" s="62">
        <v>37</v>
      </c>
      <c r="K289" s="62">
        <v>12</v>
      </c>
      <c r="L289" s="64">
        <v>5790</v>
      </c>
      <c r="M289" s="61">
        <v>5300</v>
      </c>
      <c r="N289" s="62">
        <v>39</v>
      </c>
      <c r="O289" s="62">
        <v>15</v>
      </c>
      <c r="P289" s="64">
        <v>5354</v>
      </c>
      <c r="Q289" s="61">
        <v>6730</v>
      </c>
      <c r="R289" s="62">
        <v>53</v>
      </c>
      <c r="S289" s="62">
        <v>17</v>
      </c>
      <c r="T289" s="64">
        <v>6800</v>
      </c>
      <c r="U289" s="61">
        <v>22886</v>
      </c>
      <c r="V289" s="62">
        <v>180</v>
      </c>
      <c r="W289" s="62">
        <v>57</v>
      </c>
      <c r="X289" s="64">
        <v>23123</v>
      </c>
      <c r="Y289" s="65"/>
    </row>
    <row r="290" spans="1:25" s="106" customFormat="1" outlineLevel="1" x14ac:dyDescent="0.2">
      <c r="A290" s="466">
        <v>810005</v>
      </c>
      <c r="B290" s="97">
        <v>810005</v>
      </c>
      <c r="C290" s="100" t="s">
        <v>137</v>
      </c>
      <c r="D290" s="101" t="s">
        <v>335</v>
      </c>
      <c r="E290" s="102">
        <v>4948</v>
      </c>
      <c r="F290" s="103">
        <v>51</v>
      </c>
      <c r="G290" s="103">
        <v>13</v>
      </c>
      <c r="H290" s="104">
        <v>5012</v>
      </c>
      <c r="I290" s="102">
        <v>5529</v>
      </c>
      <c r="J290" s="103">
        <v>36</v>
      </c>
      <c r="K290" s="103">
        <v>12</v>
      </c>
      <c r="L290" s="104">
        <v>5577</v>
      </c>
      <c r="M290" s="102">
        <v>5136</v>
      </c>
      <c r="N290" s="103">
        <v>39</v>
      </c>
      <c r="O290" s="103">
        <v>14</v>
      </c>
      <c r="P290" s="104">
        <v>5189</v>
      </c>
      <c r="Q290" s="102">
        <v>6643</v>
      </c>
      <c r="R290" s="103">
        <v>52</v>
      </c>
      <c r="S290" s="103">
        <v>17</v>
      </c>
      <c r="T290" s="104">
        <v>6712</v>
      </c>
      <c r="U290" s="102">
        <v>22256</v>
      </c>
      <c r="V290" s="103">
        <v>178</v>
      </c>
      <c r="W290" s="103">
        <v>56</v>
      </c>
      <c r="X290" s="104">
        <v>22490</v>
      </c>
      <c r="Y290" s="105"/>
    </row>
    <row r="291" spans="1:25" ht="13.5" outlineLevel="2" thickBot="1" x14ac:dyDescent="0.25">
      <c r="A291" s="467"/>
      <c r="B291" s="95">
        <v>810005</v>
      </c>
      <c r="C291" s="14" t="s">
        <v>352</v>
      </c>
      <c r="D291" s="35" t="s">
        <v>198</v>
      </c>
      <c r="E291" s="69">
        <v>4948</v>
      </c>
      <c r="F291" s="13">
        <v>51</v>
      </c>
      <c r="G291" s="13">
        <v>13</v>
      </c>
      <c r="H291" s="68">
        <v>5012</v>
      </c>
      <c r="I291" s="69">
        <v>5529</v>
      </c>
      <c r="J291" s="13">
        <v>36</v>
      </c>
      <c r="K291" s="13">
        <v>12</v>
      </c>
      <c r="L291" s="68">
        <v>5577</v>
      </c>
      <c r="M291" s="69">
        <v>5136</v>
      </c>
      <c r="N291" s="13">
        <v>39</v>
      </c>
      <c r="O291" s="13">
        <v>14</v>
      </c>
      <c r="P291" s="68">
        <v>5189</v>
      </c>
      <c r="Q291" s="69">
        <v>6643</v>
      </c>
      <c r="R291" s="13">
        <v>52</v>
      </c>
      <c r="S291" s="13">
        <v>17</v>
      </c>
      <c r="T291" s="68">
        <v>6712</v>
      </c>
      <c r="U291" s="69">
        <v>22256</v>
      </c>
      <c r="V291" s="13">
        <v>178</v>
      </c>
      <c r="W291" s="67">
        <v>56</v>
      </c>
      <c r="X291" s="68">
        <v>22490</v>
      </c>
      <c r="Y291" s="65"/>
    </row>
    <row r="292" spans="1:25" ht="13.5" hidden="1" outlineLevel="2" thickBot="1" x14ac:dyDescent="0.25">
      <c r="A292" s="468"/>
      <c r="B292" s="96">
        <v>810005</v>
      </c>
      <c r="C292" s="114" t="s">
        <v>351</v>
      </c>
      <c r="D292" s="42" t="s">
        <v>199</v>
      </c>
      <c r="E292" s="75">
        <v>0</v>
      </c>
      <c r="F292" s="76">
        <v>0</v>
      </c>
      <c r="G292" s="76">
        <v>0</v>
      </c>
      <c r="H292" s="74">
        <v>0</v>
      </c>
      <c r="I292" s="75">
        <v>0</v>
      </c>
      <c r="J292" s="76">
        <v>0</v>
      </c>
      <c r="K292" s="76">
        <v>0</v>
      </c>
      <c r="L292" s="74">
        <v>0</v>
      </c>
      <c r="M292" s="75">
        <v>0</v>
      </c>
      <c r="N292" s="76">
        <v>0</v>
      </c>
      <c r="O292" s="76">
        <v>0</v>
      </c>
      <c r="P292" s="74">
        <v>0</v>
      </c>
      <c r="Q292" s="75">
        <v>0</v>
      </c>
      <c r="R292" s="76">
        <v>0</v>
      </c>
      <c r="S292" s="76">
        <v>0</v>
      </c>
      <c r="T292" s="74">
        <v>0</v>
      </c>
      <c r="U292" s="75">
        <v>0</v>
      </c>
      <c r="V292" s="76">
        <v>0</v>
      </c>
      <c r="W292" s="73">
        <v>0</v>
      </c>
      <c r="X292" s="74">
        <v>0</v>
      </c>
      <c r="Y292" s="65"/>
    </row>
    <row r="293" spans="1:25" s="106" customFormat="1" outlineLevel="1" x14ac:dyDescent="0.2">
      <c r="A293" s="464">
        <v>810146</v>
      </c>
      <c r="B293" s="97">
        <v>810146</v>
      </c>
      <c r="C293" s="100" t="s">
        <v>138</v>
      </c>
      <c r="D293" s="101" t="s">
        <v>335</v>
      </c>
      <c r="E293" s="102">
        <v>167</v>
      </c>
      <c r="F293" s="103">
        <v>0</v>
      </c>
      <c r="G293" s="103">
        <v>0</v>
      </c>
      <c r="H293" s="104">
        <v>167</v>
      </c>
      <c r="I293" s="102">
        <v>212</v>
      </c>
      <c r="J293" s="103">
        <v>1</v>
      </c>
      <c r="K293" s="103">
        <v>0</v>
      </c>
      <c r="L293" s="104">
        <v>213</v>
      </c>
      <c r="M293" s="102">
        <v>164</v>
      </c>
      <c r="N293" s="103">
        <v>0</v>
      </c>
      <c r="O293" s="103">
        <v>1</v>
      </c>
      <c r="P293" s="104">
        <v>165</v>
      </c>
      <c r="Q293" s="102">
        <v>87</v>
      </c>
      <c r="R293" s="103">
        <v>1</v>
      </c>
      <c r="S293" s="103">
        <v>0</v>
      </c>
      <c r="T293" s="104">
        <v>88</v>
      </c>
      <c r="U293" s="102">
        <v>630</v>
      </c>
      <c r="V293" s="103">
        <v>2</v>
      </c>
      <c r="W293" s="103">
        <v>1</v>
      </c>
      <c r="X293" s="104">
        <v>633</v>
      </c>
      <c r="Y293" s="105"/>
    </row>
    <row r="294" spans="1:25" hidden="1" outlineLevel="2" x14ac:dyDescent="0.2">
      <c r="A294" s="465"/>
      <c r="B294" s="95">
        <v>810146</v>
      </c>
      <c r="C294" s="14" t="s">
        <v>352</v>
      </c>
      <c r="D294" s="58" t="s">
        <v>198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65"/>
    </row>
    <row r="295" spans="1:25" ht="13.5" outlineLevel="2" thickBot="1" x14ac:dyDescent="0.25">
      <c r="A295" s="475"/>
      <c r="B295" s="96">
        <v>810146</v>
      </c>
      <c r="C295" s="114" t="s">
        <v>351</v>
      </c>
      <c r="D295" s="59" t="s">
        <v>199</v>
      </c>
      <c r="E295" s="75">
        <v>167</v>
      </c>
      <c r="F295" s="76">
        <v>0</v>
      </c>
      <c r="G295" s="76">
        <v>0</v>
      </c>
      <c r="H295" s="74">
        <v>167</v>
      </c>
      <c r="I295" s="75">
        <v>212</v>
      </c>
      <c r="J295" s="76">
        <v>1</v>
      </c>
      <c r="K295" s="76">
        <v>0</v>
      </c>
      <c r="L295" s="74">
        <v>213</v>
      </c>
      <c r="M295" s="75">
        <v>164</v>
      </c>
      <c r="N295" s="76">
        <v>0</v>
      </c>
      <c r="O295" s="76">
        <v>1</v>
      </c>
      <c r="P295" s="74">
        <v>165</v>
      </c>
      <c r="Q295" s="75">
        <v>87</v>
      </c>
      <c r="R295" s="76">
        <v>1</v>
      </c>
      <c r="S295" s="76">
        <v>0</v>
      </c>
      <c r="T295" s="74">
        <v>88</v>
      </c>
      <c r="U295" s="75">
        <v>630</v>
      </c>
      <c r="V295" s="76">
        <v>2</v>
      </c>
      <c r="W295" s="73">
        <v>1</v>
      </c>
      <c r="X295" s="74">
        <v>633</v>
      </c>
      <c r="Y295" s="65"/>
    </row>
    <row r="296" spans="1:25" s="106" customFormat="1" ht="13.5" hidden="1" outlineLevel="1" collapsed="1" thickBot="1" x14ac:dyDescent="0.25">
      <c r="A296" s="466">
        <v>810181</v>
      </c>
      <c r="B296" s="97">
        <v>810181</v>
      </c>
      <c r="C296" s="100" t="s">
        <v>26</v>
      </c>
      <c r="D296" s="101" t="s">
        <v>335</v>
      </c>
      <c r="E296" s="102">
        <v>0</v>
      </c>
      <c r="F296" s="103">
        <v>0</v>
      </c>
      <c r="G296" s="103">
        <v>0</v>
      </c>
      <c r="H296" s="104">
        <v>0</v>
      </c>
      <c r="I296" s="102">
        <v>0</v>
      </c>
      <c r="J296" s="103">
        <v>0</v>
      </c>
      <c r="K296" s="103">
        <v>0</v>
      </c>
      <c r="L296" s="104">
        <v>0</v>
      </c>
      <c r="M296" s="102">
        <v>0</v>
      </c>
      <c r="N296" s="103">
        <v>0</v>
      </c>
      <c r="O296" s="103">
        <v>0</v>
      </c>
      <c r="P296" s="104">
        <v>0</v>
      </c>
      <c r="Q296" s="102">
        <v>0</v>
      </c>
      <c r="R296" s="103">
        <v>0</v>
      </c>
      <c r="S296" s="103">
        <v>0</v>
      </c>
      <c r="T296" s="104">
        <v>0</v>
      </c>
      <c r="U296" s="102">
        <v>0</v>
      </c>
      <c r="V296" s="103">
        <v>0</v>
      </c>
      <c r="W296" s="103">
        <v>0</v>
      </c>
      <c r="X296" s="104">
        <v>0</v>
      </c>
      <c r="Y296" s="105"/>
    </row>
    <row r="297" spans="1:25" ht="13.5" hidden="1" outlineLevel="2" thickBot="1" x14ac:dyDescent="0.25">
      <c r="A297" s="467"/>
      <c r="B297" s="95">
        <v>810181</v>
      </c>
      <c r="C297" s="14" t="s">
        <v>352</v>
      </c>
      <c r="D297" s="35" t="s">
        <v>198</v>
      </c>
      <c r="E297" s="69">
        <v>0</v>
      </c>
      <c r="F297" s="13">
        <v>0</v>
      </c>
      <c r="G297" s="13">
        <v>0</v>
      </c>
      <c r="H297" s="68">
        <v>0</v>
      </c>
      <c r="I297" s="69">
        <v>0</v>
      </c>
      <c r="J297" s="13">
        <v>0</v>
      </c>
      <c r="K297" s="13">
        <v>0</v>
      </c>
      <c r="L297" s="68">
        <v>0</v>
      </c>
      <c r="M297" s="69">
        <v>0</v>
      </c>
      <c r="N297" s="13">
        <v>0</v>
      </c>
      <c r="O297" s="13">
        <v>0</v>
      </c>
      <c r="P297" s="68">
        <v>0</v>
      </c>
      <c r="Q297" s="69">
        <v>0</v>
      </c>
      <c r="R297" s="13">
        <v>0</v>
      </c>
      <c r="S297" s="13">
        <v>0</v>
      </c>
      <c r="T297" s="68">
        <v>0</v>
      </c>
      <c r="U297" s="69">
        <v>0</v>
      </c>
      <c r="V297" s="13">
        <v>0</v>
      </c>
      <c r="W297" s="67">
        <v>0</v>
      </c>
      <c r="X297" s="68">
        <v>0</v>
      </c>
      <c r="Y297" s="65"/>
    </row>
    <row r="298" spans="1:25" ht="13.5" hidden="1" outlineLevel="2" thickBot="1" x14ac:dyDescent="0.25">
      <c r="A298" s="468"/>
      <c r="B298" s="96">
        <v>810181</v>
      </c>
      <c r="C298" s="114" t="s">
        <v>351</v>
      </c>
      <c r="D298" s="42" t="s">
        <v>199</v>
      </c>
      <c r="E298" s="75">
        <v>0</v>
      </c>
      <c r="F298" s="76">
        <v>0</v>
      </c>
      <c r="G298" s="76">
        <v>0</v>
      </c>
      <c r="H298" s="74">
        <v>0</v>
      </c>
      <c r="I298" s="75">
        <v>0</v>
      </c>
      <c r="J298" s="76">
        <v>0</v>
      </c>
      <c r="K298" s="76">
        <v>0</v>
      </c>
      <c r="L298" s="74">
        <v>0</v>
      </c>
      <c r="M298" s="75">
        <v>0</v>
      </c>
      <c r="N298" s="76">
        <v>0</v>
      </c>
      <c r="O298" s="76">
        <v>0</v>
      </c>
      <c r="P298" s="74">
        <v>0</v>
      </c>
      <c r="Q298" s="75">
        <v>0</v>
      </c>
      <c r="R298" s="76">
        <v>0</v>
      </c>
      <c r="S298" s="76">
        <v>0</v>
      </c>
      <c r="T298" s="74">
        <v>0</v>
      </c>
      <c r="U298" s="75">
        <v>0</v>
      </c>
      <c r="V298" s="76">
        <v>0</v>
      </c>
      <c r="W298" s="73">
        <v>0</v>
      </c>
      <c r="X298" s="74">
        <v>0</v>
      </c>
      <c r="Y298" s="65"/>
    </row>
    <row r="299" spans="1:25" s="106" customFormat="1" ht="13.5" hidden="1" outlineLevel="1" collapsed="1" thickBot="1" x14ac:dyDescent="0.25">
      <c r="A299" s="464">
        <v>810199</v>
      </c>
      <c r="B299" s="97">
        <v>810199</v>
      </c>
      <c r="C299" s="100" t="s">
        <v>27</v>
      </c>
      <c r="D299" s="101" t="s">
        <v>335</v>
      </c>
      <c r="E299" s="102">
        <v>0</v>
      </c>
      <c r="F299" s="103">
        <v>0</v>
      </c>
      <c r="G299" s="103">
        <v>0</v>
      </c>
      <c r="H299" s="104">
        <v>0</v>
      </c>
      <c r="I299" s="102">
        <v>0</v>
      </c>
      <c r="J299" s="103">
        <v>0</v>
      </c>
      <c r="K299" s="103">
        <v>0</v>
      </c>
      <c r="L299" s="104">
        <v>0</v>
      </c>
      <c r="M299" s="102">
        <v>0</v>
      </c>
      <c r="N299" s="103">
        <v>0</v>
      </c>
      <c r="O299" s="103">
        <v>0</v>
      </c>
      <c r="P299" s="104">
        <v>0</v>
      </c>
      <c r="Q299" s="102">
        <v>0</v>
      </c>
      <c r="R299" s="103">
        <v>0</v>
      </c>
      <c r="S299" s="103">
        <v>0</v>
      </c>
      <c r="T299" s="104">
        <v>0</v>
      </c>
      <c r="U299" s="102">
        <v>0</v>
      </c>
      <c r="V299" s="103">
        <v>0</v>
      </c>
      <c r="W299" s="103">
        <v>0</v>
      </c>
      <c r="X299" s="104">
        <v>0</v>
      </c>
      <c r="Y299" s="105"/>
    </row>
    <row r="300" spans="1:25" ht="13.5" hidden="1" outlineLevel="2" thickBot="1" x14ac:dyDescent="0.25">
      <c r="A300" s="465"/>
      <c r="B300" s="95">
        <v>810199</v>
      </c>
      <c r="C300" s="14" t="s">
        <v>352</v>
      </c>
      <c r="D300" s="58" t="s">
        <v>198</v>
      </c>
      <c r="E300" s="69">
        <v>0</v>
      </c>
      <c r="F300" s="13">
        <v>0</v>
      </c>
      <c r="G300" s="13">
        <v>0</v>
      </c>
      <c r="H300" s="68">
        <v>0</v>
      </c>
      <c r="I300" s="69">
        <v>0</v>
      </c>
      <c r="J300" s="13">
        <v>0</v>
      </c>
      <c r="K300" s="13">
        <v>0</v>
      </c>
      <c r="L300" s="68">
        <v>0</v>
      </c>
      <c r="M300" s="69">
        <v>0</v>
      </c>
      <c r="N300" s="13">
        <v>0</v>
      </c>
      <c r="O300" s="13">
        <v>0</v>
      </c>
      <c r="P300" s="68">
        <v>0</v>
      </c>
      <c r="Q300" s="69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65"/>
    </row>
    <row r="301" spans="1:25" ht="13.5" hidden="1" outlineLevel="2" thickBot="1" x14ac:dyDescent="0.25">
      <c r="A301" s="475"/>
      <c r="B301" s="96">
        <v>810199</v>
      </c>
      <c r="C301" s="114" t="s">
        <v>351</v>
      </c>
      <c r="D301" s="59" t="s">
        <v>199</v>
      </c>
      <c r="E301" s="75">
        <v>0</v>
      </c>
      <c r="F301" s="76">
        <v>0</v>
      </c>
      <c r="G301" s="76">
        <v>0</v>
      </c>
      <c r="H301" s="74">
        <v>0</v>
      </c>
      <c r="I301" s="75">
        <v>0</v>
      </c>
      <c r="J301" s="76">
        <v>0</v>
      </c>
      <c r="K301" s="76">
        <v>0</v>
      </c>
      <c r="L301" s="74">
        <v>0</v>
      </c>
      <c r="M301" s="75">
        <v>0</v>
      </c>
      <c r="N301" s="76">
        <v>0</v>
      </c>
      <c r="O301" s="76">
        <v>0</v>
      </c>
      <c r="P301" s="74">
        <v>0</v>
      </c>
      <c r="Q301" s="75">
        <v>0</v>
      </c>
      <c r="R301" s="76">
        <v>0</v>
      </c>
      <c r="S301" s="76">
        <v>0</v>
      </c>
      <c r="T301" s="74">
        <v>0</v>
      </c>
      <c r="U301" s="75">
        <v>0</v>
      </c>
      <c r="V301" s="76">
        <v>0</v>
      </c>
      <c r="W301" s="73">
        <v>0</v>
      </c>
      <c r="X301" s="74">
        <v>0</v>
      </c>
      <c r="Y301" s="65"/>
    </row>
    <row r="302" spans="1:25" ht="12.75" customHeight="1" thickBot="1" x14ac:dyDescent="0.25">
      <c r="A302" s="55"/>
      <c r="B302" s="93"/>
      <c r="C302" s="54" t="s">
        <v>28</v>
      </c>
      <c r="D302" s="50"/>
      <c r="E302" s="61">
        <v>2671</v>
      </c>
      <c r="F302" s="62">
        <v>2</v>
      </c>
      <c r="G302" s="63">
        <v>3</v>
      </c>
      <c r="H302" s="64">
        <v>2676</v>
      </c>
      <c r="I302" s="61">
        <v>2521</v>
      </c>
      <c r="J302" s="62">
        <v>1</v>
      </c>
      <c r="K302" s="63">
        <v>1</v>
      </c>
      <c r="L302" s="64">
        <v>2523</v>
      </c>
      <c r="M302" s="61">
        <v>1987</v>
      </c>
      <c r="N302" s="62">
        <v>1</v>
      </c>
      <c r="O302" s="63">
        <v>3</v>
      </c>
      <c r="P302" s="64">
        <v>1991</v>
      </c>
      <c r="Q302" s="61">
        <v>2234</v>
      </c>
      <c r="R302" s="62">
        <v>1</v>
      </c>
      <c r="S302" s="63">
        <v>8</v>
      </c>
      <c r="T302" s="64">
        <v>2243</v>
      </c>
      <c r="U302" s="61">
        <v>9413</v>
      </c>
      <c r="V302" s="62">
        <v>5</v>
      </c>
      <c r="W302" s="63">
        <v>15</v>
      </c>
      <c r="X302" s="64">
        <v>9433</v>
      </c>
      <c r="Y302" s="65"/>
    </row>
    <row r="303" spans="1:25" s="106" customFormat="1" outlineLevel="1" x14ac:dyDescent="0.2">
      <c r="A303" s="466">
        <v>810113</v>
      </c>
      <c r="B303" s="97">
        <v>810113</v>
      </c>
      <c r="C303" s="100" t="s">
        <v>139</v>
      </c>
      <c r="D303" s="101" t="s">
        <v>335</v>
      </c>
      <c r="E303" s="102">
        <v>2506</v>
      </c>
      <c r="F303" s="103">
        <v>2</v>
      </c>
      <c r="G303" s="103">
        <v>3</v>
      </c>
      <c r="H303" s="104">
        <v>2511</v>
      </c>
      <c r="I303" s="102">
        <v>2368</v>
      </c>
      <c r="J303" s="103">
        <v>1</v>
      </c>
      <c r="K303" s="103">
        <v>1</v>
      </c>
      <c r="L303" s="104">
        <v>2370</v>
      </c>
      <c r="M303" s="102">
        <v>1825</v>
      </c>
      <c r="N303" s="103">
        <v>1</v>
      </c>
      <c r="O303" s="103">
        <v>3</v>
      </c>
      <c r="P303" s="104">
        <v>1829</v>
      </c>
      <c r="Q303" s="102">
        <v>2072</v>
      </c>
      <c r="R303" s="103">
        <v>1</v>
      </c>
      <c r="S303" s="103">
        <v>8</v>
      </c>
      <c r="T303" s="104">
        <v>2081</v>
      </c>
      <c r="U303" s="102">
        <v>8771</v>
      </c>
      <c r="V303" s="103">
        <v>5</v>
      </c>
      <c r="W303" s="103">
        <v>15</v>
      </c>
      <c r="X303" s="104">
        <v>8791</v>
      </c>
      <c r="Y303" s="105"/>
    </row>
    <row r="304" spans="1:25" ht="13.5" outlineLevel="2" thickBot="1" x14ac:dyDescent="0.25">
      <c r="A304" s="467"/>
      <c r="B304" s="95">
        <v>810113</v>
      </c>
      <c r="C304" s="14" t="s">
        <v>352</v>
      </c>
      <c r="D304" s="35" t="s">
        <v>198</v>
      </c>
      <c r="E304" s="69">
        <v>2506</v>
      </c>
      <c r="F304" s="13">
        <v>2</v>
      </c>
      <c r="G304" s="13">
        <v>3</v>
      </c>
      <c r="H304" s="68">
        <v>2511</v>
      </c>
      <c r="I304" s="69">
        <v>2368</v>
      </c>
      <c r="J304" s="13">
        <v>1</v>
      </c>
      <c r="K304" s="13">
        <v>1</v>
      </c>
      <c r="L304" s="68">
        <v>2370</v>
      </c>
      <c r="M304" s="69">
        <v>1825</v>
      </c>
      <c r="N304" s="13">
        <v>1</v>
      </c>
      <c r="O304" s="13">
        <v>3</v>
      </c>
      <c r="P304" s="68">
        <v>1829</v>
      </c>
      <c r="Q304" s="69">
        <v>2072</v>
      </c>
      <c r="R304" s="13">
        <v>1</v>
      </c>
      <c r="S304" s="13">
        <v>8</v>
      </c>
      <c r="T304" s="68">
        <v>2081</v>
      </c>
      <c r="U304" s="69">
        <v>8771</v>
      </c>
      <c r="V304" s="13">
        <v>5</v>
      </c>
      <c r="W304" s="67">
        <v>15</v>
      </c>
      <c r="X304" s="68">
        <v>8791</v>
      </c>
      <c r="Y304" s="65"/>
    </row>
    <row r="305" spans="1:25" ht="13.5" hidden="1" outlineLevel="2" thickBot="1" x14ac:dyDescent="0.25">
      <c r="A305" s="468"/>
      <c r="B305" s="96">
        <v>810113</v>
      </c>
      <c r="C305" s="114" t="s">
        <v>351</v>
      </c>
      <c r="D305" s="42" t="s">
        <v>199</v>
      </c>
      <c r="E305" s="75">
        <v>0</v>
      </c>
      <c r="F305" s="76">
        <v>0</v>
      </c>
      <c r="G305" s="76">
        <v>0</v>
      </c>
      <c r="H305" s="74">
        <v>0</v>
      </c>
      <c r="I305" s="75">
        <v>0</v>
      </c>
      <c r="J305" s="76">
        <v>0</v>
      </c>
      <c r="K305" s="76">
        <v>0</v>
      </c>
      <c r="L305" s="74">
        <v>0</v>
      </c>
      <c r="M305" s="75">
        <v>0</v>
      </c>
      <c r="N305" s="76">
        <v>0</v>
      </c>
      <c r="O305" s="76">
        <v>0</v>
      </c>
      <c r="P305" s="74">
        <v>0</v>
      </c>
      <c r="Q305" s="75">
        <v>0</v>
      </c>
      <c r="R305" s="76">
        <v>0</v>
      </c>
      <c r="S305" s="76">
        <v>0</v>
      </c>
      <c r="T305" s="74">
        <v>0</v>
      </c>
      <c r="U305" s="75">
        <v>0</v>
      </c>
      <c r="V305" s="76">
        <v>0</v>
      </c>
      <c r="W305" s="73">
        <v>0</v>
      </c>
      <c r="X305" s="74">
        <v>0</v>
      </c>
      <c r="Y305" s="65"/>
    </row>
    <row r="306" spans="1:25" s="106" customFormat="1" outlineLevel="1" x14ac:dyDescent="0.2">
      <c r="A306" s="464">
        <v>810114</v>
      </c>
      <c r="B306" s="97">
        <v>810114</v>
      </c>
      <c r="C306" s="100" t="s">
        <v>140</v>
      </c>
      <c r="D306" s="101" t="s">
        <v>335</v>
      </c>
      <c r="E306" s="102">
        <v>165</v>
      </c>
      <c r="F306" s="103">
        <v>0</v>
      </c>
      <c r="G306" s="103">
        <v>0</v>
      </c>
      <c r="H306" s="104">
        <v>165</v>
      </c>
      <c r="I306" s="102">
        <v>153</v>
      </c>
      <c r="J306" s="103">
        <v>0</v>
      </c>
      <c r="K306" s="103">
        <v>0</v>
      </c>
      <c r="L306" s="104">
        <v>153</v>
      </c>
      <c r="M306" s="102">
        <v>162</v>
      </c>
      <c r="N306" s="103">
        <v>0</v>
      </c>
      <c r="O306" s="103">
        <v>0</v>
      </c>
      <c r="P306" s="104">
        <v>162</v>
      </c>
      <c r="Q306" s="102">
        <v>162</v>
      </c>
      <c r="R306" s="103">
        <v>0</v>
      </c>
      <c r="S306" s="103">
        <v>0</v>
      </c>
      <c r="T306" s="104">
        <v>162</v>
      </c>
      <c r="U306" s="102">
        <v>642</v>
      </c>
      <c r="V306" s="103">
        <v>0</v>
      </c>
      <c r="W306" s="103">
        <v>0</v>
      </c>
      <c r="X306" s="104">
        <v>642</v>
      </c>
      <c r="Y306" s="105"/>
    </row>
    <row r="307" spans="1:25" hidden="1" outlineLevel="2" x14ac:dyDescent="0.2">
      <c r="A307" s="465"/>
      <c r="B307" s="95">
        <v>810114</v>
      </c>
      <c r="C307" s="14" t="s">
        <v>352</v>
      </c>
      <c r="D307" s="58" t="s">
        <v>198</v>
      </c>
      <c r="E307" s="69">
        <v>0</v>
      </c>
      <c r="F307" s="13">
        <v>0</v>
      </c>
      <c r="G307" s="13">
        <v>0</v>
      </c>
      <c r="H307" s="68">
        <v>0</v>
      </c>
      <c r="I307" s="69">
        <v>0</v>
      </c>
      <c r="J307" s="13">
        <v>0</v>
      </c>
      <c r="K307" s="13">
        <v>0</v>
      </c>
      <c r="L307" s="68">
        <v>0</v>
      </c>
      <c r="M307" s="69">
        <v>0</v>
      </c>
      <c r="N307" s="13">
        <v>0</v>
      </c>
      <c r="O307" s="13">
        <v>0</v>
      </c>
      <c r="P307" s="68">
        <v>0</v>
      </c>
      <c r="Q307" s="69">
        <v>0</v>
      </c>
      <c r="R307" s="13">
        <v>0</v>
      </c>
      <c r="S307" s="13">
        <v>0</v>
      </c>
      <c r="T307" s="68">
        <v>0</v>
      </c>
      <c r="U307" s="69">
        <v>0</v>
      </c>
      <c r="V307" s="13">
        <v>0</v>
      </c>
      <c r="W307" s="67">
        <v>0</v>
      </c>
      <c r="X307" s="68">
        <v>0</v>
      </c>
      <c r="Y307" s="65"/>
    </row>
    <row r="308" spans="1:25" ht="13.5" outlineLevel="2" thickBot="1" x14ac:dyDescent="0.25">
      <c r="A308" s="475"/>
      <c r="B308" s="96">
        <v>810114</v>
      </c>
      <c r="C308" s="114" t="s">
        <v>351</v>
      </c>
      <c r="D308" s="59" t="s">
        <v>199</v>
      </c>
      <c r="E308" s="75">
        <v>165</v>
      </c>
      <c r="F308" s="76">
        <v>0</v>
      </c>
      <c r="G308" s="76">
        <v>0</v>
      </c>
      <c r="H308" s="74">
        <v>165</v>
      </c>
      <c r="I308" s="75">
        <v>153</v>
      </c>
      <c r="J308" s="76">
        <v>0</v>
      </c>
      <c r="K308" s="76">
        <v>0</v>
      </c>
      <c r="L308" s="74">
        <v>153</v>
      </c>
      <c r="M308" s="75">
        <v>162</v>
      </c>
      <c r="N308" s="76">
        <v>0</v>
      </c>
      <c r="O308" s="76">
        <v>0</v>
      </c>
      <c r="P308" s="74">
        <v>162</v>
      </c>
      <c r="Q308" s="75">
        <v>162</v>
      </c>
      <c r="R308" s="76">
        <v>0</v>
      </c>
      <c r="S308" s="76">
        <v>0</v>
      </c>
      <c r="T308" s="74">
        <v>162</v>
      </c>
      <c r="U308" s="75">
        <v>642</v>
      </c>
      <c r="V308" s="76">
        <v>0</v>
      </c>
      <c r="W308" s="73">
        <v>0</v>
      </c>
      <c r="X308" s="74">
        <v>642</v>
      </c>
      <c r="Y308" s="65"/>
    </row>
    <row r="309" spans="1:25" ht="12.75" customHeight="1" thickBot="1" x14ac:dyDescent="0.25">
      <c r="A309" s="55"/>
      <c r="B309" s="93"/>
      <c r="C309" s="54" t="s">
        <v>29</v>
      </c>
      <c r="D309" s="50"/>
      <c r="E309" s="61">
        <v>68233</v>
      </c>
      <c r="F309" s="62">
        <v>4022</v>
      </c>
      <c r="G309" s="62">
        <v>4393</v>
      </c>
      <c r="H309" s="64">
        <v>76648</v>
      </c>
      <c r="I309" s="61">
        <v>66824</v>
      </c>
      <c r="J309" s="62">
        <v>3710</v>
      </c>
      <c r="K309" s="62">
        <v>4155</v>
      </c>
      <c r="L309" s="64">
        <v>74689</v>
      </c>
      <c r="M309" s="61">
        <v>72965</v>
      </c>
      <c r="N309" s="62">
        <v>4199</v>
      </c>
      <c r="O309" s="62">
        <v>4715</v>
      </c>
      <c r="P309" s="64">
        <v>81879</v>
      </c>
      <c r="Q309" s="61">
        <v>83299</v>
      </c>
      <c r="R309" s="62">
        <v>4831</v>
      </c>
      <c r="S309" s="62">
        <v>5416</v>
      </c>
      <c r="T309" s="64">
        <v>93546</v>
      </c>
      <c r="U309" s="61">
        <v>291321</v>
      </c>
      <c r="V309" s="62">
        <v>16762</v>
      </c>
      <c r="W309" s="62">
        <v>18679</v>
      </c>
      <c r="X309" s="64">
        <v>326762</v>
      </c>
      <c r="Y309" s="65"/>
    </row>
    <row r="310" spans="1:25" s="106" customFormat="1" outlineLevel="1" x14ac:dyDescent="0.2">
      <c r="A310" s="466">
        <v>810077</v>
      </c>
      <c r="B310" s="97">
        <v>810077</v>
      </c>
      <c r="C310" s="100" t="s">
        <v>141</v>
      </c>
      <c r="D310" s="101" t="s">
        <v>335</v>
      </c>
      <c r="E310" s="102">
        <v>6360</v>
      </c>
      <c r="F310" s="103">
        <v>368</v>
      </c>
      <c r="G310" s="103">
        <v>427</v>
      </c>
      <c r="H310" s="104">
        <v>7155</v>
      </c>
      <c r="I310" s="102">
        <v>9690</v>
      </c>
      <c r="J310" s="103">
        <v>526</v>
      </c>
      <c r="K310" s="103">
        <v>655</v>
      </c>
      <c r="L310" s="104">
        <v>10871</v>
      </c>
      <c r="M310" s="102">
        <v>8248</v>
      </c>
      <c r="N310" s="103">
        <v>490</v>
      </c>
      <c r="O310" s="103">
        <v>538</v>
      </c>
      <c r="P310" s="104">
        <v>9276</v>
      </c>
      <c r="Q310" s="102">
        <v>7531</v>
      </c>
      <c r="R310" s="103">
        <v>442</v>
      </c>
      <c r="S310" s="103">
        <v>462</v>
      </c>
      <c r="T310" s="104">
        <v>8435</v>
      </c>
      <c r="U310" s="102">
        <v>31829</v>
      </c>
      <c r="V310" s="103">
        <v>1826</v>
      </c>
      <c r="W310" s="103">
        <v>2082</v>
      </c>
      <c r="X310" s="104">
        <v>35737</v>
      </c>
      <c r="Y310" s="105"/>
    </row>
    <row r="311" spans="1:25" ht="13.5" outlineLevel="2" thickBot="1" x14ac:dyDescent="0.25">
      <c r="A311" s="467"/>
      <c r="B311" s="95">
        <v>810077</v>
      </c>
      <c r="C311" s="14" t="s">
        <v>352</v>
      </c>
      <c r="D311" s="35" t="s">
        <v>198</v>
      </c>
      <c r="E311" s="69">
        <v>6360</v>
      </c>
      <c r="F311" s="13">
        <v>368</v>
      </c>
      <c r="G311" s="13">
        <v>427</v>
      </c>
      <c r="H311" s="68">
        <v>7155</v>
      </c>
      <c r="I311" s="69">
        <v>9690</v>
      </c>
      <c r="J311" s="13">
        <v>526</v>
      </c>
      <c r="K311" s="13">
        <v>655</v>
      </c>
      <c r="L311" s="68">
        <v>10871</v>
      </c>
      <c r="M311" s="69">
        <v>8248</v>
      </c>
      <c r="N311" s="13">
        <v>490</v>
      </c>
      <c r="O311" s="13">
        <v>538</v>
      </c>
      <c r="P311" s="68">
        <v>9276</v>
      </c>
      <c r="Q311" s="69">
        <v>7531</v>
      </c>
      <c r="R311" s="13">
        <v>442</v>
      </c>
      <c r="S311" s="13">
        <v>462</v>
      </c>
      <c r="T311" s="68">
        <v>8435</v>
      </c>
      <c r="U311" s="69">
        <v>31829</v>
      </c>
      <c r="V311" s="13">
        <v>1826</v>
      </c>
      <c r="W311" s="67">
        <v>2082</v>
      </c>
      <c r="X311" s="68">
        <v>35737</v>
      </c>
      <c r="Y311" s="65"/>
    </row>
    <row r="312" spans="1:25" ht="13.5" hidden="1" outlineLevel="2" thickBot="1" x14ac:dyDescent="0.25">
      <c r="A312" s="468"/>
      <c r="B312" s="96">
        <v>810077</v>
      </c>
      <c r="C312" s="114" t="s">
        <v>351</v>
      </c>
      <c r="D312" s="42" t="s">
        <v>199</v>
      </c>
      <c r="E312" s="75">
        <v>0</v>
      </c>
      <c r="F312" s="76">
        <v>0</v>
      </c>
      <c r="G312" s="76">
        <v>0</v>
      </c>
      <c r="H312" s="74">
        <v>0</v>
      </c>
      <c r="I312" s="75">
        <v>0</v>
      </c>
      <c r="J312" s="76">
        <v>0</v>
      </c>
      <c r="K312" s="76">
        <v>0</v>
      </c>
      <c r="L312" s="74">
        <v>0</v>
      </c>
      <c r="M312" s="75">
        <v>0</v>
      </c>
      <c r="N312" s="76">
        <v>0</v>
      </c>
      <c r="O312" s="76">
        <v>0</v>
      </c>
      <c r="P312" s="74">
        <v>0</v>
      </c>
      <c r="Q312" s="75">
        <v>0</v>
      </c>
      <c r="R312" s="76">
        <v>0</v>
      </c>
      <c r="S312" s="76">
        <v>0</v>
      </c>
      <c r="T312" s="74">
        <v>0</v>
      </c>
      <c r="U312" s="75">
        <v>0</v>
      </c>
      <c r="V312" s="76">
        <v>0</v>
      </c>
      <c r="W312" s="73">
        <v>0</v>
      </c>
      <c r="X312" s="74">
        <v>0</v>
      </c>
      <c r="Y312" s="65"/>
    </row>
    <row r="313" spans="1:25" s="106" customFormat="1" outlineLevel="1" x14ac:dyDescent="0.2">
      <c r="A313" s="464">
        <v>810116</v>
      </c>
      <c r="B313" s="97">
        <v>810116</v>
      </c>
      <c r="C313" s="100" t="s">
        <v>449</v>
      </c>
      <c r="D313" s="101" t="s">
        <v>335</v>
      </c>
      <c r="E313" s="102">
        <v>396</v>
      </c>
      <c r="F313" s="103">
        <v>25</v>
      </c>
      <c r="G313" s="103">
        <v>35</v>
      </c>
      <c r="H313" s="104">
        <v>456</v>
      </c>
      <c r="I313" s="102">
        <v>391</v>
      </c>
      <c r="J313" s="103">
        <v>16</v>
      </c>
      <c r="K313" s="103">
        <v>24</v>
      </c>
      <c r="L313" s="104">
        <v>431</v>
      </c>
      <c r="M313" s="102">
        <v>373</v>
      </c>
      <c r="N313" s="103">
        <v>15</v>
      </c>
      <c r="O313" s="103">
        <v>23</v>
      </c>
      <c r="P313" s="104">
        <v>411</v>
      </c>
      <c r="Q313" s="102">
        <v>354</v>
      </c>
      <c r="R313" s="103">
        <v>9</v>
      </c>
      <c r="S313" s="103">
        <v>24</v>
      </c>
      <c r="T313" s="104">
        <v>387</v>
      </c>
      <c r="U313" s="102">
        <v>1514</v>
      </c>
      <c r="V313" s="103">
        <v>65</v>
      </c>
      <c r="W313" s="103">
        <v>106</v>
      </c>
      <c r="X313" s="104">
        <v>1685</v>
      </c>
      <c r="Y313" s="105"/>
    </row>
    <row r="314" spans="1:25" hidden="1" outlineLevel="2" x14ac:dyDescent="0.2">
      <c r="A314" s="465"/>
      <c r="B314" s="95">
        <v>810116</v>
      </c>
      <c r="C314" s="14" t="s">
        <v>352</v>
      </c>
      <c r="D314" s="58" t="s">
        <v>198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outlineLevel="2" thickBot="1" x14ac:dyDescent="0.25">
      <c r="A315" s="475"/>
      <c r="B315" s="96">
        <v>810116</v>
      </c>
      <c r="C315" s="114" t="s">
        <v>351</v>
      </c>
      <c r="D315" s="59" t="s">
        <v>199</v>
      </c>
      <c r="E315" s="75">
        <v>396</v>
      </c>
      <c r="F315" s="76">
        <v>25</v>
      </c>
      <c r="G315" s="76">
        <v>35</v>
      </c>
      <c r="H315" s="74">
        <v>456</v>
      </c>
      <c r="I315" s="75">
        <v>391</v>
      </c>
      <c r="J315" s="76">
        <v>16</v>
      </c>
      <c r="K315" s="76">
        <v>24</v>
      </c>
      <c r="L315" s="74">
        <v>431</v>
      </c>
      <c r="M315" s="75">
        <v>373</v>
      </c>
      <c r="N315" s="76">
        <v>15</v>
      </c>
      <c r="O315" s="76">
        <v>23</v>
      </c>
      <c r="P315" s="74">
        <v>411</v>
      </c>
      <c r="Q315" s="75">
        <v>354</v>
      </c>
      <c r="R315" s="76">
        <v>9</v>
      </c>
      <c r="S315" s="76">
        <v>24</v>
      </c>
      <c r="T315" s="74">
        <v>387</v>
      </c>
      <c r="U315" s="75">
        <v>1514</v>
      </c>
      <c r="V315" s="76">
        <v>65</v>
      </c>
      <c r="W315" s="73">
        <v>106</v>
      </c>
      <c r="X315" s="74">
        <v>1685</v>
      </c>
      <c r="Y315" s="65"/>
    </row>
    <row r="316" spans="1:25" s="106" customFormat="1" outlineLevel="1" x14ac:dyDescent="0.2">
      <c r="A316" s="466">
        <v>810117</v>
      </c>
      <c r="B316" s="97">
        <v>810117</v>
      </c>
      <c r="C316" s="100" t="s">
        <v>337</v>
      </c>
      <c r="D316" s="101" t="s">
        <v>335</v>
      </c>
      <c r="E316" s="102">
        <v>930</v>
      </c>
      <c r="F316" s="103">
        <v>46</v>
      </c>
      <c r="G316" s="103">
        <v>61</v>
      </c>
      <c r="H316" s="104">
        <v>1037</v>
      </c>
      <c r="I316" s="102">
        <v>1013</v>
      </c>
      <c r="J316" s="103">
        <v>29</v>
      </c>
      <c r="K316" s="103">
        <v>74</v>
      </c>
      <c r="L316" s="104">
        <v>1116</v>
      </c>
      <c r="M316" s="102">
        <v>862</v>
      </c>
      <c r="N316" s="103">
        <v>39</v>
      </c>
      <c r="O316" s="103">
        <v>58</v>
      </c>
      <c r="P316" s="104">
        <v>959</v>
      </c>
      <c r="Q316" s="102">
        <v>723</v>
      </c>
      <c r="R316" s="103">
        <v>39</v>
      </c>
      <c r="S316" s="103">
        <v>35</v>
      </c>
      <c r="T316" s="104">
        <v>797</v>
      </c>
      <c r="U316" s="102">
        <v>3528</v>
      </c>
      <c r="V316" s="103">
        <v>153</v>
      </c>
      <c r="W316" s="103">
        <v>228</v>
      </c>
      <c r="X316" s="104">
        <v>3909</v>
      </c>
      <c r="Y316" s="105"/>
    </row>
    <row r="317" spans="1:25" hidden="1" outlineLevel="2" x14ac:dyDescent="0.2">
      <c r="A317" s="467"/>
      <c r="B317" s="95">
        <v>810117</v>
      </c>
      <c r="C317" s="14" t="s">
        <v>352</v>
      </c>
      <c r="D317" s="35" t="s">
        <v>198</v>
      </c>
      <c r="E317" s="69">
        <v>0</v>
      </c>
      <c r="F317" s="13">
        <v>0</v>
      </c>
      <c r="G317" s="13">
        <v>0</v>
      </c>
      <c r="H317" s="68">
        <v>0</v>
      </c>
      <c r="I317" s="69">
        <v>0</v>
      </c>
      <c r="J317" s="13">
        <v>0</v>
      </c>
      <c r="K317" s="13">
        <v>0</v>
      </c>
      <c r="L317" s="68">
        <v>0</v>
      </c>
      <c r="M317" s="69">
        <v>0</v>
      </c>
      <c r="N317" s="13">
        <v>0</v>
      </c>
      <c r="O317" s="13">
        <v>0</v>
      </c>
      <c r="P317" s="68">
        <v>0</v>
      </c>
      <c r="Q317" s="69">
        <v>0</v>
      </c>
      <c r="R317" s="13">
        <v>0</v>
      </c>
      <c r="S317" s="13">
        <v>0</v>
      </c>
      <c r="T317" s="68">
        <v>0</v>
      </c>
      <c r="U317" s="69">
        <v>0</v>
      </c>
      <c r="V317" s="13">
        <v>0</v>
      </c>
      <c r="W317" s="67">
        <v>0</v>
      </c>
      <c r="X317" s="68">
        <v>0</v>
      </c>
      <c r="Y317" s="65"/>
    </row>
    <row r="318" spans="1:25" ht="13.5" outlineLevel="2" thickBot="1" x14ac:dyDescent="0.25">
      <c r="A318" s="468"/>
      <c r="B318" s="96">
        <v>810117</v>
      </c>
      <c r="C318" s="114" t="s">
        <v>351</v>
      </c>
      <c r="D318" s="42" t="s">
        <v>199</v>
      </c>
      <c r="E318" s="75">
        <v>930</v>
      </c>
      <c r="F318" s="76">
        <v>46</v>
      </c>
      <c r="G318" s="76">
        <v>61</v>
      </c>
      <c r="H318" s="74">
        <v>1037</v>
      </c>
      <c r="I318" s="75">
        <v>1013</v>
      </c>
      <c r="J318" s="76">
        <v>29</v>
      </c>
      <c r="K318" s="76">
        <v>74</v>
      </c>
      <c r="L318" s="74">
        <v>1116</v>
      </c>
      <c r="M318" s="75">
        <v>862</v>
      </c>
      <c r="N318" s="76">
        <v>39</v>
      </c>
      <c r="O318" s="76">
        <v>58</v>
      </c>
      <c r="P318" s="74">
        <v>959</v>
      </c>
      <c r="Q318" s="75">
        <v>723</v>
      </c>
      <c r="R318" s="76">
        <v>39</v>
      </c>
      <c r="S318" s="76">
        <v>35</v>
      </c>
      <c r="T318" s="74">
        <v>797</v>
      </c>
      <c r="U318" s="75">
        <v>3528</v>
      </c>
      <c r="V318" s="76">
        <v>153</v>
      </c>
      <c r="W318" s="73">
        <v>228</v>
      </c>
      <c r="X318" s="74">
        <v>3909</v>
      </c>
      <c r="Y318" s="65"/>
    </row>
    <row r="319" spans="1:25" s="106" customFormat="1" outlineLevel="1" x14ac:dyDescent="0.2">
      <c r="A319" s="464">
        <v>810119</v>
      </c>
      <c r="B319" s="97">
        <v>810119</v>
      </c>
      <c r="C319" s="100" t="s">
        <v>142</v>
      </c>
      <c r="D319" s="101" t="s">
        <v>335</v>
      </c>
      <c r="E319" s="102">
        <v>6367</v>
      </c>
      <c r="F319" s="103">
        <v>303</v>
      </c>
      <c r="G319" s="103">
        <v>323</v>
      </c>
      <c r="H319" s="104">
        <v>6993</v>
      </c>
      <c r="I319" s="102">
        <v>5493</v>
      </c>
      <c r="J319" s="103">
        <v>248</v>
      </c>
      <c r="K319" s="103">
        <v>246</v>
      </c>
      <c r="L319" s="104">
        <v>5987</v>
      </c>
      <c r="M319" s="102">
        <v>6268</v>
      </c>
      <c r="N319" s="103">
        <v>271</v>
      </c>
      <c r="O319" s="103">
        <v>307</v>
      </c>
      <c r="P319" s="104">
        <v>6846</v>
      </c>
      <c r="Q319" s="102">
        <v>6893</v>
      </c>
      <c r="R319" s="103">
        <v>332</v>
      </c>
      <c r="S319" s="103">
        <v>378</v>
      </c>
      <c r="T319" s="104">
        <v>7603</v>
      </c>
      <c r="U319" s="102">
        <v>25021</v>
      </c>
      <c r="V319" s="103">
        <v>1154</v>
      </c>
      <c r="W319" s="103">
        <v>1254</v>
      </c>
      <c r="X319" s="104">
        <v>27429</v>
      </c>
      <c r="Y319" s="105"/>
    </row>
    <row r="320" spans="1:25" ht="13.5" outlineLevel="2" thickBot="1" x14ac:dyDescent="0.25">
      <c r="A320" s="465"/>
      <c r="B320" s="95">
        <v>810119</v>
      </c>
      <c r="C320" s="14" t="s">
        <v>352</v>
      </c>
      <c r="D320" s="58" t="s">
        <v>198</v>
      </c>
      <c r="E320" s="69">
        <v>6367</v>
      </c>
      <c r="F320" s="13">
        <v>303</v>
      </c>
      <c r="G320" s="13">
        <v>323</v>
      </c>
      <c r="H320" s="68">
        <v>6993</v>
      </c>
      <c r="I320" s="69">
        <v>5493</v>
      </c>
      <c r="J320" s="13">
        <v>248</v>
      </c>
      <c r="K320" s="13">
        <v>246</v>
      </c>
      <c r="L320" s="68">
        <v>5987</v>
      </c>
      <c r="M320" s="69">
        <v>6268</v>
      </c>
      <c r="N320" s="13">
        <v>271</v>
      </c>
      <c r="O320" s="13">
        <v>307</v>
      </c>
      <c r="P320" s="68">
        <v>6846</v>
      </c>
      <c r="Q320" s="69">
        <v>6893</v>
      </c>
      <c r="R320" s="13">
        <v>332</v>
      </c>
      <c r="S320" s="13">
        <v>378</v>
      </c>
      <c r="T320" s="68">
        <v>7603</v>
      </c>
      <c r="U320" s="69">
        <v>25021</v>
      </c>
      <c r="V320" s="13">
        <v>1154</v>
      </c>
      <c r="W320" s="67">
        <v>1254</v>
      </c>
      <c r="X320" s="68">
        <v>27429</v>
      </c>
      <c r="Y320" s="65"/>
    </row>
    <row r="321" spans="1:25" ht="13.5" hidden="1" outlineLevel="2" thickBot="1" x14ac:dyDescent="0.25">
      <c r="A321" s="475"/>
      <c r="B321" s="96">
        <v>810119</v>
      </c>
      <c r="C321" s="114" t="s">
        <v>351</v>
      </c>
      <c r="D321" s="59" t="s">
        <v>199</v>
      </c>
      <c r="E321" s="75">
        <v>0</v>
      </c>
      <c r="F321" s="76">
        <v>0</v>
      </c>
      <c r="G321" s="76">
        <v>0</v>
      </c>
      <c r="H321" s="74">
        <v>0</v>
      </c>
      <c r="I321" s="75">
        <v>0</v>
      </c>
      <c r="J321" s="76">
        <v>0</v>
      </c>
      <c r="K321" s="76">
        <v>0</v>
      </c>
      <c r="L321" s="74">
        <v>0</v>
      </c>
      <c r="M321" s="75">
        <v>0</v>
      </c>
      <c r="N321" s="76">
        <v>0</v>
      </c>
      <c r="O321" s="76">
        <v>0</v>
      </c>
      <c r="P321" s="74">
        <v>0</v>
      </c>
      <c r="Q321" s="75">
        <v>0</v>
      </c>
      <c r="R321" s="76">
        <v>0</v>
      </c>
      <c r="S321" s="76">
        <v>0</v>
      </c>
      <c r="T321" s="74">
        <v>0</v>
      </c>
      <c r="U321" s="75">
        <v>0</v>
      </c>
      <c r="V321" s="76">
        <v>0</v>
      </c>
      <c r="W321" s="73">
        <v>0</v>
      </c>
      <c r="X321" s="74">
        <v>0</v>
      </c>
      <c r="Y321" s="65"/>
    </row>
    <row r="322" spans="1:25" s="106" customFormat="1" ht="13.5" hidden="1" outlineLevel="1" collapsed="1" thickBot="1" x14ac:dyDescent="0.25">
      <c r="A322" s="466">
        <v>810120</v>
      </c>
      <c r="B322" s="97">
        <v>810120</v>
      </c>
      <c r="C322" s="100" t="s">
        <v>433</v>
      </c>
      <c r="D322" s="101" t="s">
        <v>335</v>
      </c>
      <c r="E322" s="102">
        <v>0</v>
      </c>
      <c r="F322" s="103">
        <v>0</v>
      </c>
      <c r="G322" s="103">
        <v>0</v>
      </c>
      <c r="H322" s="104">
        <v>0</v>
      </c>
      <c r="I322" s="102">
        <v>0</v>
      </c>
      <c r="J322" s="103">
        <v>0</v>
      </c>
      <c r="K322" s="103">
        <v>0</v>
      </c>
      <c r="L322" s="104">
        <v>0</v>
      </c>
      <c r="M322" s="102">
        <v>0</v>
      </c>
      <c r="N322" s="103">
        <v>0</v>
      </c>
      <c r="O322" s="103">
        <v>0</v>
      </c>
      <c r="P322" s="104">
        <v>0</v>
      </c>
      <c r="Q322" s="102">
        <v>0</v>
      </c>
      <c r="R322" s="103">
        <v>0</v>
      </c>
      <c r="S322" s="103">
        <v>0</v>
      </c>
      <c r="T322" s="104">
        <v>0</v>
      </c>
      <c r="U322" s="102">
        <v>0</v>
      </c>
      <c r="V322" s="103">
        <v>0</v>
      </c>
      <c r="W322" s="103">
        <v>0</v>
      </c>
      <c r="X322" s="104">
        <v>0</v>
      </c>
      <c r="Y322" s="105"/>
    </row>
    <row r="323" spans="1:25" ht="13.5" hidden="1" outlineLevel="2" thickBot="1" x14ac:dyDescent="0.25">
      <c r="A323" s="467"/>
      <c r="B323" s="95">
        <v>810120</v>
      </c>
      <c r="C323" s="14" t="s">
        <v>352</v>
      </c>
      <c r="D323" s="35" t="s">
        <v>198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2" thickBot="1" x14ac:dyDescent="0.25">
      <c r="A324" s="468"/>
      <c r="B324" s="96">
        <v>810120</v>
      </c>
      <c r="C324" s="114" t="s">
        <v>351</v>
      </c>
      <c r="D324" s="42" t="s">
        <v>199</v>
      </c>
      <c r="E324" s="75">
        <v>0</v>
      </c>
      <c r="F324" s="76">
        <v>0</v>
      </c>
      <c r="G324" s="76">
        <v>0</v>
      </c>
      <c r="H324" s="74">
        <v>0</v>
      </c>
      <c r="I324" s="75">
        <v>0</v>
      </c>
      <c r="J324" s="76">
        <v>0</v>
      </c>
      <c r="K324" s="76">
        <v>0</v>
      </c>
      <c r="L324" s="74">
        <v>0</v>
      </c>
      <c r="M324" s="75">
        <v>0</v>
      </c>
      <c r="N324" s="76">
        <v>0</v>
      </c>
      <c r="O324" s="76">
        <v>0</v>
      </c>
      <c r="P324" s="74">
        <v>0</v>
      </c>
      <c r="Q324" s="75">
        <v>0</v>
      </c>
      <c r="R324" s="76">
        <v>0</v>
      </c>
      <c r="S324" s="76">
        <v>0</v>
      </c>
      <c r="T324" s="74">
        <v>0</v>
      </c>
      <c r="U324" s="75">
        <v>0</v>
      </c>
      <c r="V324" s="76">
        <v>0</v>
      </c>
      <c r="W324" s="73">
        <v>0</v>
      </c>
      <c r="X324" s="74">
        <v>0</v>
      </c>
      <c r="Y324" s="65"/>
    </row>
    <row r="325" spans="1:25" s="106" customFormat="1" ht="13.5" hidden="1" outlineLevel="1" collapsed="1" thickBot="1" x14ac:dyDescent="0.25">
      <c r="A325" s="464">
        <v>810121</v>
      </c>
      <c r="B325" s="97">
        <v>810121</v>
      </c>
      <c r="C325" s="100" t="s">
        <v>143</v>
      </c>
      <c r="D325" s="101" t="s">
        <v>335</v>
      </c>
      <c r="E325" s="102">
        <v>0</v>
      </c>
      <c r="F325" s="103">
        <v>0</v>
      </c>
      <c r="G325" s="103">
        <v>0</v>
      </c>
      <c r="H325" s="104">
        <v>0</v>
      </c>
      <c r="I325" s="102">
        <v>0</v>
      </c>
      <c r="J325" s="103">
        <v>0</v>
      </c>
      <c r="K325" s="103">
        <v>0</v>
      </c>
      <c r="L325" s="104">
        <v>0</v>
      </c>
      <c r="M325" s="102">
        <v>0</v>
      </c>
      <c r="N325" s="103">
        <v>0</v>
      </c>
      <c r="O325" s="103">
        <v>0</v>
      </c>
      <c r="P325" s="104">
        <v>0</v>
      </c>
      <c r="Q325" s="102">
        <v>0</v>
      </c>
      <c r="R325" s="103">
        <v>0</v>
      </c>
      <c r="S325" s="103">
        <v>0</v>
      </c>
      <c r="T325" s="104">
        <v>0</v>
      </c>
      <c r="U325" s="102">
        <v>0</v>
      </c>
      <c r="V325" s="103">
        <v>0</v>
      </c>
      <c r="W325" s="103">
        <v>0</v>
      </c>
      <c r="X325" s="104">
        <v>0</v>
      </c>
      <c r="Y325" s="105"/>
    </row>
    <row r="326" spans="1:25" ht="13.5" hidden="1" outlineLevel="2" thickBot="1" x14ac:dyDescent="0.25">
      <c r="A326" s="465"/>
      <c r="B326" s="95">
        <v>810121</v>
      </c>
      <c r="C326" s="14" t="s">
        <v>352</v>
      </c>
      <c r="D326" s="58" t="s">
        <v>198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65"/>
    </row>
    <row r="327" spans="1:25" ht="13.5" hidden="1" outlineLevel="2" thickBot="1" x14ac:dyDescent="0.25">
      <c r="A327" s="475"/>
      <c r="B327" s="96">
        <v>810121</v>
      </c>
      <c r="C327" s="114" t="s">
        <v>351</v>
      </c>
      <c r="D327" s="59" t="s">
        <v>199</v>
      </c>
      <c r="E327" s="75">
        <v>0</v>
      </c>
      <c r="F327" s="76">
        <v>0</v>
      </c>
      <c r="G327" s="76">
        <v>0</v>
      </c>
      <c r="H327" s="74">
        <v>0</v>
      </c>
      <c r="I327" s="75">
        <v>0</v>
      </c>
      <c r="J327" s="76">
        <v>0</v>
      </c>
      <c r="K327" s="76">
        <v>0</v>
      </c>
      <c r="L327" s="74">
        <v>0</v>
      </c>
      <c r="M327" s="75">
        <v>0</v>
      </c>
      <c r="N327" s="76">
        <v>0</v>
      </c>
      <c r="O327" s="76">
        <v>0</v>
      </c>
      <c r="P327" s="74">
        <v>0</v>
      </c>
      <c r="Q327" s="75">
        <v>0</v>
      </c>
      <c r="R327" s="76">
        <v>0</v>
      </c>
      <c r="S327" s="76">
        <v>0</v>
      </c>
      <c r="T327" s="74">
        <v>0</v>
      </c>
      <c r="U327" s="75">
        <v>0</v>
      </c>
      <c r="V327" s="76">
        <v>0</v>
      </c>
      <c r="W327" s="73">
        <v>0</v>
      </c>
      <c r="X327" s="74">
        <v>0</v>
      </c>
      <c r="Y327" s="65"/>
    </row>
    <row r="328" spans="1:25" s="106" customFormat="1" outlineLevel="1" x14ac:dyDescent="0.2">
      <c r="A328" s="466">
        <v>810122</v>
      </c>
      <c r="B328" s="97">
        <v>810122</v>
      </c>
      <c r="C328" s="100" t="s">
        <v>144</v>
      </c>
      <c r="D328" s="101" t="s">
        <v>335</v>
      </c>
      <c r="E328" s="102">
        <v>8133</v>
      </c>
      <c r="F328" s="103">
        <v>578</v>
      </c>
      <c r="G328" s="103">
        <v>394</v>
      </c>
      <c r="H328" s="104">
        <v>9105</v>
      </c>
      <c r="I328" s="102">
        <v>7412</v>
      </c>
      <c r="J328" s="103">
        <v>464</v>
      </c>
      <c r="K328" s="103">
        <v>356</v>
      </c>
      <c r="L328" s="104">
        <v>8232</v>
      </c>
      <c r="M328" s="102">
        <v>7447</v>
      </c>
      <c r="N328" s="103">
        <v>486</v>
      </c>
      <c r="O328" s="103">
        <v>348</v>
      </c>
      <c r="P328" s="104">
        <v>8281</v>
      </c>
      <c r="Q328" s="102">
        <v>11057</v>
      </c>
      <c r="R328" s="103">
        <v>734</v>
      </c>
      <c r="S328" s="103">
        <v>529</v>
      </c>
      <c r="T328" s="104">
        <v>12320</v>
      </c>
      <c r="U328" s="102">
        <v>34049</v>
      </c>
      <c r="V328" s="103">
        <v>2262</v>
      </c>
      <c r="W328" s="103">
        <v>1627</v>
      </c>
      <c r="X328" s="104">
        <v>37938</v>
      </c>
      <c r="Y328" s="105"/>
    </row>
    <row r="329" spans="1:25" ht="13.5" outlineLevel="2" thickBot="1" x14ac:dyDescent="0.25">
      <c r="A329" s="467"/>
      <c r="B329" s="95">
        <v>810122</v>
      </c>
      <c r="C329" s="14" t="s">
        <v>352</v>
      </c>
      <c r="D329" s="35" t="s">
        <v>198</v>
      </c>
      <c r="E329" s="69">
        <v>8133</v>
      </c>
      <c r="F329" s="13">
        <v>578</v>
      </c>
      <c r="G329" s="13">
        <v>394</v>
      </c>
      <c r="H329" s="68">
        <v>9105</v>
      </c>
      <c r="I329" s="69">
        <v>7412</v>
      </c>
      <c r="J329" s="13">
        <v>464</v>
      </c>
      <c r="K329" s="13">
        <v>356</v>
      </c>
      <c r="L329" s="68">
        <v>8232</v>
      </c>
      <c r="M329" s="69">
        <v>7447</v>
      </c>
      <c r="N329" s="13">
        <v>486</v>
      </c>
      <c r="O329" s="13">
        <v>348</v>
      </c>
      <c r="P329" s="68">
        <v>8281</v>
      </c>
      <c r="Q329" s="69">
        <v>11057</v>
      </c>
      <c r="R329" s="13">
        <v>734</v>
      </c>
      <c r="S329" s="13">
        <v>529</v>
      </c>
      <c r="T329" s="68">
        <v>12320</v>
      </c>
      <c r="U329" s="69">
        <v>34049</v>
      </c>
      <c r="V329" s="13">
        <v>2262</v>
      </c>
      <c r="W329" s="67">
        <v>1627</v>
      </c>
      <c r="X329" s="68">
        <v>37938</v>
      </c>
      <c r="Y329" s="65"/>
    </row>
    <row r="330" spans="1:25" ht="13.5" hidden="1" outlineLevel="2" thickBot="1" x14ac:dyDescent="0.25">
      <c r="A330" s="468"/>
      <c r="B330" s="96">
        <v>810122</v>
      </c>
      <c r="C330" s="114" t="s">
        <v>351</v>
      </c>
      <c r="D330" s="42" t="s">
        <v>199</v>
      </c>
      <c r="E330" s="75">
        <v>0</v>
      </c>
      <c r="F330" s="76">
        <v>0</v>
      </c>
      <c r="G330" s="76">
        <v>0</v>
      </c>
      <c r="H330" s="74">
        <v>0</v>
      </c>
      <c r="I330" s="75">
        <v>0</v>
      </c>
      <c r="J330" s="76">
        <v>0</v>
      </c>
      <c r="K330" s="76">
        <v>0</v>
      </c>
      <c r="L330" s="74">
        <v>0</v>
      </c>
      <c r="M330" s="75">
        <v>0</v>
      </c>
      <c r="N330" s="76">
        <v>0</v>
      </c>
      <c r="O330" s="76">
        <v>0</v>
      </c>
      <c r="P330" s="74">
        <v>0</v>
      </c>
      <c r="Q330" s="75">
        <v>0</v>
      </c>
      <c r="R330" s="76">
        <v>0</v>
      </c>
      <c r="S330" s="76">
        <v>0</v>
      </c>
      <c r="T330" s="74">
        <v>0</v>
      </c>
      <c r="U330" s="75">
        <v>0</v>
      </c>
      <c r="V330" s="76">
        <v>0</v>
      </c>
      <c r="W330" s="73">
        <v>0</v>
      </c>
      <c r="X330" s="74">
        <v>0</v>
      </c>
      <c r="Y330" s="65"/>
    </row>
    <row r="331" spans="1:25" s="106" customFormat="1" outlineLevel="1" x14ac:dyDescent="0.2">
      <c r="A331" s="464">
        <v>810123</v>
      </c>
      <c r="B331" s="97">
        <v>810123</v>
      </c>
      <c r="C331" s="100" t="s">
        <v>145</v>
      </c>
      <c r="D331" s="101" t="s">
        <v>335</v>
      </c>
      <c r="E331" s="102">
        <v>10633</v>
      </c>
      <c r="F331" s="103">
        <v>679</v>
      </c>
      <c r="G331" s="103">
        <v>1208</v>
      </c>
      <c r="H331" s="104">
        <v>12520</v>
      </c>
      <c r="I331" s="102">
        <v>10791</v>
      </c>
      <c r="J331" s="103">
        <v>633</v>
      </c>
      <c r="K331" s="103">
        <v>1046</v>
      </c>
      <c r="L331" s="104">
        <v>12470</v>
      </c>
      <c r="M331" s="102">
        <v>12370</v>
      </c>
      <c r="N331" s="103">
        <v>841</v>
      </c>
      <c r="O331" s="103">
        <v>1459</v>
      </c>
      <c r="P331" s="104">
        <v>14670</v>
      </c>
      <c r="Q331" s="102">
        <v>16925</v>
      </c>
      <c r="R331" s="103">
        <v>1051</v>
      </c>
      <c r="S331" s="103">
        <v>1839</v>
      </c>
      <c r="T331" s="104">
        <v>19815</v>
      </c>
      <c r="U331" s="102">
        <v>50719</v>
      </c>
      <c r="V331" s="103">
        <v>3204</v>
      </c>
      <c r="W331" s="103">
        <v>5552</v>
      </c>
      <c r="X331" s="104">
        <v>59475</v>
      </c>
      <c r="Y331" s="105"/>
    </row>
    <row r="332" spans="1:25" ht="13.5" outlineLevel="2" thickBot="1" x14ac:dyDescent="0.25">
      <c r="A332" s="465"/>
      <c r="B332" s="95">
        <v>810123</v>
      </c>
      <c r="C332" s="14" t="s">
        <v>352</v>
      </c>
      <c r="D332" s="58" t="s">
        <v>198</v>
      </c>
      <c r="E332" s="69">
        <v>10633</v>
      </c>
      <c r="F332" s="13">
        <v>679</v>
      </c>
      <c r="G332" s="13">
        <v>1208</v>
      </c>
      <c r="H332" s="68">
        <v>12520</v>
      </c>
      <c r="I332" s="69">
        <v>10791</v>
      </c>
      <c r="J332" s="13">
        <v>633</v>
      </c>
      <c r="K332" s="13">
        <v>1046</v>
      </c>
      <c r="L332" s="68">
        <v>12470</v>
      </c>
      <c r="M332" s="69">
        <v>12370</v>
      </c>
      <c r="N332" s="13">
        <v>841</v>
      </c>
      <c r="O332" s="13">
        <v>1459</v>
      </c>
      <c r="P332" s="68">
        <v>14670</v>
      </c>
      <c r="Q332" s="69">
        <v>16925</v>
      </c>
      <c r="R332" s="13">
        <v>1051</v>
      </c>
      <c r="S332" s="13">
        <v>1839</v>
      </c>
      <c r="T332" s="68">
        <v>19815</v>
      </c>
      <c r="U332" s="69">
        <v>50719</v>
      </c>
      <c r="V332" s="13">
        <v>3204</v>
      </c>
      <c r="W332" s="67">
        <v>5552</v>
      </c>
      <c r="X332" s="68">
        <v>59475</v>
      </c>
      <c r="Y332" s="65"/>
    </row>
    <row r="333" spans="1:25" ht="13.5" hidden="1" outlineLevel="2" thickBot="1" x14ac:dyDescent="0.25">
      <c r="A333" s="475"/>
      <c r="B333" s="96">
        <v>810123</v>
      </c>
      <c r="C333" s="114" t="s">
        <v>351</v>
      </c>
      <c r="D333" s="59" t="s">
        <v>199</v>
      </c>
      <c r="E333" s="75">
        <v>0</v>
      </c>
      <c r="F333" s="76">
        <v>0</v>
      </c>
      <c r="G333" s="76">
        <v>0</v>
      </c>
      <c r="H333" s="74">
        <v>0</v>
      </c>
      <c r="I333" s="75">
        <v>0</v>
      </c>
      <c r="J333" s="76">
        <v>0</v>
      </c>
      <c r="K333" s="76">
        <v>0</v>
      </c>
      <c r="L333" s="74">
        <v>0</v>
      </c>
      <c r="M333" s="75">
        <v>0</v>
      </c>
      <c r="N333" s="76">
        <v>0</v>
      </c>
      <c r="O333" s="76">
        <v>0</v>
      </c>
      <c r="P333" s="74">
        <v>0</v>
      </c>
      <c r="Q333" s="75">
        <v>0</v>
      </c>
      <c r="R333" s="76">
        <v>0</v>
      </c>
      <c r="S333" s="76">
        <v>0</v>
      </c>
      <c r="T333" s="74">
        <v>0</v>
      </c>
      <c r="U333" s="75">
        <v>0</v>
      </c>
      <c r="V333" s="76">
        <v>0</v>
      </c>
      <c r="W333" s="73">
        <v>0</v>
      </c>
      <c r="X333" s="74">
        <v>0</v>
      </c>
      <c r="Y333" s="65"/>
    </row>
    <row r="334" spans="1:25" s="106" customFormat="1" outlineLevel="1" x14ac:dyDescent="0.2">
      <c r="A334" s="464">
        <v>810124</v>
      </c>
      <c r="B334" s="97">
        <v>810124</v>
      </c>
      <c r="C334" s="100" t="s">
        <v>146</v>
      </c>
      <c r="D334" s="101" t="s">
        <v>335</v>
      </c>
      <c r="E334" s="102">
        <v>13264</v>
      </c>
      <c r="F334" s="103">
        <v>848</v>
      </c>
      <c r="G334" s="103">
        <v>932</v>
      </c>
      <c r="H334" s="104">
        <v>15044</v>
      </c>
      <c r="I334" s="102">
        <v>15372</v>
      </c>
      <c r="J334" s="103">
        <v>980</v>
      </c>
      <c r="K334" s="103">
        <v>1041</v>
      </c>
      <c r="L334" s="104">
        <v>17393</v>
      </c>
      <c r="M334" s="102">
        <v>14270</v>
      </c>
      <c r="N334" s="103">
        <v>915</v>
      </c>
      <c r="O334" s="103">
        <v>1020</v>
      </c>
      <c r="P334" s="104">
        <v>16205</v>
      </c>
      <c r="Q334" s="102">
        <v>14247</v>
      </c>
      <c r="R334" s="103">
        <v>889</v>
      </c>
      <c r="S334" s="103">
        <v>995</v>
      </c>
      <c r="T334" s="104">
        <v>16131</v>
      </c>
      <c r="U334" s="102">
        <v>57153</v>
      </c>
      <c r="V334" s="103">
        <v>3632</v>
      </c>
      <c r="W334" s="103">
        <v>3988</v>
      </c>
      <c r="X334" s="104">
        <v>64773</v>
      </c>
      <c r="Y334" s="105"/>
    </row>
    <row r="335" spans="1:25" ht="13.5" outlineLevel="2" thickBot="1" x14ac:dyDescent="0.25">
      <c r="A335" s="465"/>
      <c r="B335" s="95">
        <v>810124</v>
      </c>
      <c r="C335" s="14" t="s">
        <v>352</v>
      </c>
      <c r="D335" s="58" t="s">
        <v>198</v>
      </c>
      <c r="E335" s="69">
        <v>13264</v>
      </c>
      <c r="F335" s="13">
        <v>848</v>
      </c>
      <c r="G335" s="13">
        <v>932</v>
      </c>
      <c r="H335" s="68">
        <v>15044</v>
      </c>
      <c r="I335" s="69">
        <v>15372</v>
      </c>
      <c r="J335" s="13">
        <v>980</v>
      </c>
      <c r="K335" s="13">
        <v>1041</v>
      </c>
      <c r="L335" s="68">
        <v>17393</v>
      </c>
      <c r="M335" s="69">
        <v>14270</v>
      </c>
      <c r="N335" s="13">
        <v>915</v>
      </c>
      <c r="O335" s="13">
        <v>1020</v>
      </c>
      <c r="P335" s="68">
        <v>16205</v>
      </c>
      <c r="Q335" s="69">
        <v>14247</v>
      </c>
      <c r="R335" s="13">
        <v>889</v>
      </c>
      <c r="S335" s="13">
        <v>995</v>
      </c>
      <c r="T335" s="68">
        <v>16131</v>
      </c>
      <c r="U335" s="69">
        <v>57153</v>
      </c>
      <c r="V335" s="13">
        <v>3632</v>
      </c>
      <c r="W335" s="67">
        <v>3988</v>
      </c>
      <c r="X335" s="68">
        <v>64773</v>
      </c>
      <c r="Y335" s="65"/>
    </row>
    <row r="336" spans="1:25" ht="13.5" hidden="1" outlineLevel="2" thickBot="1" x14ac:dyDescent="0.25">
      <c r="A336" s="475"/>
      <c r="B336" s="96">
        <v>810124</v>
      </c>
      <c r="C336" s="114" t="s">
        <v>351</v>
      </c>
      <c r="D336" s="59" t="s">
        <v>199</v>
      </c>
      <c r="E336" s="75">
        <v>0</v>
      </c>
      <c r="F336" s="76">
        <v>0</v>
      </c>
      <c r="G336" s="76">
        <v>0</v>
      </c>
      <c r="H336" s="74">
        <v>0</v>
      </c>
      <c r="I336" s="75">
        <v>0</v>
      </c>
      <c r="J336" s="76">
        <v>0</v>
      </c>
      <c r="K336" s="76">
        <v>0</v>
      </c>
      <c r="L336" s="74">
        <v>0</v>
      </c>
      <c r="M336" s="75">
        <v>0</v>
      </c>
      <c r="N336" s="76">
        <v>0</v>
      </c>
      <c r="O336" s="76">
        <v>0</v>
      </c>
      <c r="P336" s="74">
        <v>0</v>
      </c>
      <c r="Q336" s="75">
        <v>0</v>
      </c>
      <c r="R336" s="76">
        <v>0</v>
      </c>
      <c r="S336" s="76">
        <v>0</v>
      </c>
      <c r="T336" s="74">
        <v>0</v>
      </c>
      <c r="U336" s="75">
        <v>0</v>
      </c>
      <c r="V336" s="76">
        <v>0</v>
      </c>
      <c r="W336" s="73">
        <v>0</v>
      </c>
      <c r="X336" s="74">
        <v>0</v>
      </c>
      <c r="Y336" s="65"/>
    </row>
    <row r="337" spans="1:25" s="106" customFormat="1" outlineLevel="1" x14ac:dyDescent="0.2">
      <c r="A337" s="464">
        <v>810125</v>
      </c>
      <c r="B337" s="97">
        <v>810125</v>
      </c>
      <c r="C337" s="100" t="s">
        <v>147</v>
      </c>
      <c r="D337" s="101" t="s">
        <v>335</v>
      </c>
      <c r="E337" s="102">
        <v>3800</v>
      </c>
      <c r="F337" s="103">
        <v>316</v>
      </c>
      <c r="G337" s="103">
        <v>180</v>
      </c>
      <c r="H337" s="104">
        <v>4296</v>
      </c>
      <c r="I337" s="102">
        <v>3443</v>
      </c>
      <c r="J337" s="103">
        <v>221</v>
      </c>
      <c r="K337" s="103">
        <v>162</v>
      </c>
      <c r="L337" s="104">
        <v>3826</v>
      </c>
      <c r="M337" s="102">
        <v>4965</v>
      </c>
      <c r="N337" s="103">
        <v>325</v>
      </c>
      <c r="O337" s="103">
        <v>219</v>
      </c>
      <c r="P337" s="104">
        <v>5509</v>
      </c>
      <c r="Q337" s="102">
        <v>5064</v>
      </c>
      <c r="R337" s="103">
        <v>345</v>
      </c>
      <c r="S337" s="103">
        <v>249</v>
      </c>
      <c r="T337" s="104">
        <v>5658</v>
      </c>
      <c r="U337" s="102">
        <v>17272</v>
      </c>
      <c r="V337" s="103">
        <v>1207</v>
      </c>
      <c r="W337" s="103">
        <v>810</v>
      </c>
      <c r="X337" s="104">
        <v>19289</v>
      </c>
      <c r="Y337" s="105"/>
    </row>
    <row r="338" spans="1:25" ht="13.5" outlineLevel="2" thickBot="1" x14ac:dyDescent="0.25">
      <c r="A338" s="465"/>
      <c r="B338" s="95">
        <v>810125</v>
      </c>
      <c r="C338" s="14" t="s">
        <v>352</v>
      </c>
      <c r="D338" s="58" t="s">
        <v>198</v>
      </c>
      <c r="E338" s="69">
        <v>3800</v>
      </c>
      <c r="F338" s="13">
        <v>316</v>
      </c>
      <c r="G338" s="13">
        <v>180</v>
      </c>
      <c r="H338" s="68">
        <v>4296</v>
      </c>
      <c r="I338" s="69">
        <v>3443</v>
      </c>
      <c r="J338" s="13">
        <v>221</v>
      </c>
      <c r="K338" s="13">
        <v>162</v>
      </c>
      <c r="L338" s="68">
        <v>3826</v>
      </c>
      <c r="M338" s="69">
        <v>4965</v>
      </c>
      <c r="N338" s="13">
        <v>325</v>
      </c>
      <c r="O338" s="13">
        <v>219</v>
      </c>
      <c r="P338" s="68">
        <v>5509</v>
      </c>
      <c r="Q338" s="69">
        <v>5064</v>
      </c>
      <c r="R338" s="13">
        <v>345</v>
      </c>
      <c r="S338" s="13">
        <v>249</v>
      </c>
      <c r="T338" s="68">
        <v>5658</v>
      </c>
      <c r="U338" s="69">
        <v>17272</v>
      </c>
      <c r="V338" s="13">
        <v>1207</v>
      </c>
      <c r="W338" s="67">
        <v>810</v>
      </c>
      <c r="X338" s="68">
        <v>19289</v>
      </c>
      <c r="Y338" s="65"/>
    </row>
    <row r="339" spans="1:25" ht="13.5" hidden="1" outlineLevel="2" thickBot="1" x14ac:dyDescent="0.25">
      <c r="A339" s="475"/>
      <c r="B339" s="96">
        <v>810125</v>
      </c>
      <c r="C339" s="114" t="s">
        <v>351</v>
      </c>
      <c r="D339" s="59" t="s">
        <v>199</v>
      </c>
      <c r="E339" s="75">
        <v>0</v>
      </c>
      <c r="F339" s="76">
        <v>0</v>
      </c>
      <c r="G339" s="76">
        <v>0</v>
      </c>
      <c r="H339" s="74">
        <v>0</v>
      </c>
      <c r="I339" s="75">
        <v>0</v>
      </c>
      <c r="J339" s="76">
        <v>0</v>
      </c>
      <c r="K339" s="76">
        <v>0</v>
      </c>
      <c r="L339" s="74">
        <v>0</v>
      </c>
      <c r="M339" s="75">
        <v>0</v>
      </c>
      <c r="N339" s="76">
        <v>0</v>
      </c>
      <c r="O339" s="76">
        <v>0</v>
      </c>
      <c r="P339" s="74">
        <v>0</v>
      </c>
      <c r="Q339" s="75">
        <v>0</v>
      </c>
      <c r="R339" s="76">
        <v>0</v>
      </c>
      <c r="S339" s="76">
        <v>0</v>
      </c>
      <c r="T339" s="74">
        <v>0</v>
      </c>
      <c r="U339" s="75">
        <v>0</v>
      </c>
      <c r="V339" s="76">
        <v>0</v>
      </c>
      <c r="W339" s="73">
        <v>0</v>
      </c>
      <c r="X339" s="74">
        <v>0</v>
      </c>
      <c r="Y339" s="65"/>
    </row>
    <row r="340" spans="1:25" s="106" customFormat="1" ht="26.25" hidden="1" outlineLevel="1" collapsed="1" thickBot="1" x14ac:dyDescent="0.25">
      <c r="A340" s="466">
        <v>810147</v>
      </c>
      <c r="B340" s="97">
        <v>810147</v>
      </c>
      <c r="C340" s="100" t="s">
        <v>148</v>
      </c>
      <c r="D340" s="101" t="s">
        <v>335</v>
      </c>
      <c r="E340" s="102">
        <v>0</v>
      </c>
      <c r="F340" s="103">
        <v>0</v>
      </c>
      <c r="G340" s="103">
        <v>0</v>
      </c>
      <c r="H340" s="104">
        <v>0</v>
      </c>
      <c r="I340" s="102">
        <v>0</v>
      </c>
      <c r="J340" s="103">
        <v>0</v>
      </c>
      <c r="K340" s="103">
        <v>0</v>
      </c>
      <c r="L340" s="104">
        <v>0</v>
      </c>
      <c r="M340" s="102">
        <v>0</v>
      </c>
      <c r="N340" s="103">
        <v>0</v>
      </c>
      <c r="O340" s="103">
        <v>0</v>
      </c>
      <c r="P340" s="104">
        <v>0</v>
      </c>
      <c r="Q340" s="102">
        <v>0</v>
      </c>
      <c r="R340" s="103">
        <v>0</v>
      </c>
      <c r="S340" s="103">
        <v>0</v>
      </c>
      <c r="T340" s="104">
        <v>0</v>
      </c>
      <c r="U340" s="102">
        <v>0</v>
      </c>
      <c r="V340" s="103">
        <v>0</v>
      </c>
      <c r="W340" s="103">
        <v>0</v>
      </c>
      <c r="X340" s="104">
        <v>0</v>
      </c>
      <c r="Y340" s="105"/>
    </row>
    <row r="341" spans="1:25" ht="13.5" hidden="1" outlineLevel="2" thickBot="1" x14ac:dyDescent="0.25">
      <c r="A341" s="467"/>
      <c r="B341" s="95">
        <v>810147</v>
      </c>
      <c r="C341" s="14" t="s">
        <v>352</v>
      </c>
      <c r="D341" s="35" t="s">
        <v>198</v>
      </c>
      <c r="E341" s="69">
        <v>0</v>
      </c>
      <c r="F341" s="13">
        <v>0</v>
      </c>
      <c r="G341" s="13">
        <v>0</v>
      </c>
      <c r="H341" s="68">
        <v>0</v>
      </c>
      <c r="I341" s="69">
        <v>0</v>
      </c>
      <c r="J341" s="13">
        <v>0</v>
      </c>
      <c r="K341" s="13">
        <v>0</v>
      </c>
      <c r="L341" s="68">
        <v>0</v>
      </c>
      <c r="M341" s="69">
        <v>0</v>
      </c>
      <c r="N341" s="13">
        <v>0</v>
      </c>
      <c r="O341" s="13">
        <v>0</v>
      </c>
      <c r="P341" s="68">
        <v>0</v>
      </c>
      <c r="Q341" s="69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65"/>
    </row>
    <row r="342" spans="1:25" ht="13.5" hidden="1" outlineLevel="2" thickBot="1" x14ac:dyDescent="0.25">
      <c r="A342" s="468"/>
      <c r="B342" s="96">
        <v>810147</v>
      </c>
      <c r="C342" s="114" t="s">
        <v>351</v>
      </c>
      <c r="D342" s="42" t="s">
        <v>199</v>
      </c>
      <c r="E342" s="75">
        <v>0</v>
      </c>
      <c r="F342" s="76">
        <v>0</v>
      </c>
      <c r="G342" s="76">
        <v>0</v>
      </c>
      <c r="H342" s="74">
        <v>0</v>
      </c>
      <c r="I342" s="75">
        <v>0</v>
      </c>
      <c r="J342" s="76">
        <v>0</v>
      </c>
      <c r="K342" s="76">
        <v>0</v>
      </c>
      <c r="L342" s="74">
        <v>0</v>
      </c>
      <c r="M342" s="75">
        <v>0</v>
      </c>
      <c r="N342" s="76">
        <v>0</v>
      </c>
      <c r="O342" s="76">
        <v>0</v>
      </c>
      <c r="P342" s="74">
        <v>0</v>
      </c>
      <c r="Q342" s="75">
        <v>0</v>
      </c>
      <c r="R342" s="76">
        <v>0</v>
      </c>
      <c r="S342" s="76">
        <v>0</v>
      </c>
      <c r="T342" s="74">
        <v>0</v>
      </c>
      <c r="U342" s="75">
        <v>0</v>
      </c>
      <c r="V342" s="76">
        <v>0</v>
      </c>
      <c r="W342" s="73">
        <v>0</v>
      </c>
      <c r="X342" s="74">
        <v>0</v>
      </c>
      <c r="Y342" s="65"/>
    </row>
    <row r="343" spans="1:25" s="106" customFormat="1" outlineLevel="1" x14ac:dyDescent="0.2">
      <c r="A343" s="464">
        <v>810148</v>
      </c>
      <c r="B343" s="97">
        <v>810148</v>
      </c>
      <c r="C343" s="100" t="s">
        <v>172</v>
      </c>
      <c r="D343" s="101" t="s">
        <v>335</v>
      </c>
      <c r="E343" s="102">
        <v>386</v>
      </c>
      <c r="F343" s="103">
        <v>25</v>
      </c>
      <c r="G343" s="103">
        <v>36</v>
      </c>
      <c r="H343" s="104">
        <v>447</v>
      </c>
      <c r="I343" s="102">
        <v>294</v>
      </c>
      <c r="J343" s="103">
        <v>17</v>
      </c>
      <c r="K343" s="103">
        <v>17</v>
      </c>
      <c r="L343" s="104">
        <v>328</v>
      </c>
      <c r="M343" s="102">
        <v>636</v>
      </c>
      <c r="N343" s="103">
        <v>56</v>
      </c>
      <c r="O343" s="103">
        <v>48</v>
      </c>
      <c r="P343" s="104">
        <v>740</v>
      </c>
      <c r="Q343" s="102">
        <v>548</v>
      </c>
      <c r="R343" s="103">
        <v>41</v>
      </c>
      <c r="S343" s="103">
        <v>28</v>
      </c>
      <c r="T343" s="104">
        <v>617</v>
      </c>
      <c r="U343" s="102">
        <v>1864</v>
      </c>
      <c r="V343" s="103">
        <v>139</v>
      </c>
      <c r="W343" s="103">
        <v>129</v>
      </c>
      <c r="X343" s="104">
        <v>2132</v>
      </c>
      <c r="Y343" s="105"/>
    </row>
    <row r="344" spans="1:25" outlineLevel="2" x14ac:dyDescent="0.2">
      <c r="A344" s="465"/>
      <c r="B344" s="95">
        <v>810148</v>
      </c>
      <c r="C344" s="14" t="s">
        <v>352</v>
      </c>
      <c r="D344" s="58" t="s">
        <v>198</v>
      </c>
      <c r="E344" s="69">
        <v>315</v>
      </c>
      <c r="F344" s="13">
        <v>19</v>
      </c>
      <c r="G344" s="13">
        <v>30</v>
      </c>
      <c r="H344" s="68">
        <v>364</v>
      </c>
      <c r="I344" s="69">
        <v>250</v>
      </c>
      <c r="J344" s="13">
        <v>13</v>
      </c>
      <c r="K344" s="13">
        <v>15</v>
      </c>
      <c r="L344" s="68">
        <v>278</v>
      </c>
      <c r="M344" s="69">
        <v>636</v>
      </c>
      <c r="N344" s="13">
        <v>56</v>
      </c>
      <c r="O344" s="13">
        <v>48</v>
      </c>
      <c r="P344" s="68">
        <v>740</v>
      </c>
      <c r="Q344" s="69">
        <v>497</v>
      </c>
      <c r="R344" s="13">
        <v>38</v>
      </c>
      <c r="S344" s="13">
        <v>25</v>
      </c>
      <c r="T344" s="68">
        <v>560</v>
      </c>
      <c r="U344" s="69">
        <v>1698</v>
      </c>
      <c r="V344" s="13">
        <v>126</v>
      </c>
      <c r="W344" s="67">
        <v>118</v>
      </c>
      <c r="X344" s="68">
        <v>1942</v>
      </c>
      <c r="Y344" s="65"/>
    </row>
    <row r="345" spans="1:25" ht="13.5" outlineLevel="2" thickBot="1" x14ac:dyDescent="0.25">
      <c r="A345" s="475"/>
      <c r="B345" s="96">
        <v>810148</v>
      </c>
      <c r="C345" s="114" t="s">
        <v>351</v>
      </c>
      <c r="D345" s="59" t="s">
        <v>199</v>
      </c>
      <c r="E345" s="75">
        <v>71</v>
      </c>
      <c r="F345" s="76">
        <v>6</v>
      </c>
      <c r="G345" s="76">
        <v>6</v>
      </c>
      <c r="H345" s="74">
        <v>83</v>
      </c>
      <c r="I345" s="75">
        <v>44</v>
      </c>
      <c r="J345" s="76">
        <v>4</v>
      </c>
      <c r="K345" s="76">
        <v>2</v>
      </c>
      <c r="L345" s="74">
        <v>50</v>
      </c>
      <c r="M345" s="75">
        <v>0</v>
      </c>
      <c r="N345" s="76">
        <v>0</v>
      </c>
      <c r="O345" s="76">
        <v>0</v>
      </c>
      <c r="P345" s="74">
        <v>0</v>
      </c>
      <c r="Q345" s="75">
        <v>51</v>
      </c>
      <c r="R345" s="76">
        <v>3</v>
      </c>
      <c r="S345" s="76">
        <v>3</v>
      </c>
      <c r="T345" s="74">
        <v>57</v>
      </c>
      <c r="U345" s="75">
        <v>166</v>
      </c>
      <c r="V345" s="76">
        <v>13</v>
      </c>
      <c r="W345" s="73">
        <v>11</v>
      </c>
      <c r="X345" s="74">
        <v>190</v>
      </c>
      <c r="Y345" s="65"/>
    </row>
    <row r="346" spans="1:25" s="106" customFormat="1" ht="13.5" hidden="1" outlineLevel="1" collapsed="1" thickBot="1" x14ac:dyDescent="0.25">
      <c r="A346" s="466">
        <v>810149</v>
      </c>
      <c r="B346" s="97">
        <v>810149</v>
      </c>
      <c r="C346" s="100" t="s">
        <v>149</v>
      </c>
      <c r="D346" s="101" t="s">
        <v>335</v>
      </c>
      <c r="E346" s="102">
        <v>0</v>
      </c>
      <c r="F346" s="103">
        <v>0</v>
      </c>
      <c r="G346" s="103">
        <v>0</v>
      </c>
      <c r="H346" s="104">
        <v>0</v>
      </c>
      <c r="I346" s="102">
        <v>0</v>
      </c>
      <c r="J346" s="103">
        <v>0</v>
      </c>
      <c r="K346" s="103">
        <v>0</v>
      </c>
      <c r="L346" s="104">
        <v>0</v>
      </c>
      <c r="M346" s="102">
        <v>0</v>
      </c>
      <c r="N346" s="103">
        <v>0</v>
      </c>
      <c r="O346" s="103">
        <v>0</v>
      </c>
      <c r="P346" s="104">
        <v>0</v>
      </c>
      <c r="Q346" s="102">
        <v>0</v>
      </c>
      <c r="R346" s="103">
        <v>0</v>
      </c>
      <c r="S346" s="103">
        <v>0</v>
      </c>
      <c r="T346" s="104">
        <v>0</v>
      </c>
      <c r="U346" s="102">
        <v>0</v>
      </c>
      <c r="V346" s="103">
        <v>0</v>
      </c>
      <c r="W346" s="103">
        <v>0</v>
      </c>
      <c r="X346" s="104">
        <v>0</v>
      </c>
      <c r="Y346" s="105"/>
    </row>
    <row r="347" spans="1:25" ht="13.5" hidden="1" outlineLevel="2" thickBot="1" x14ac:dyDescent="0.25">
      <c r="A347" s="467"/>
      <c r="B347" s="95">
        <v>810149</v>
      </c>
      <c r="C347" s="14" t="s">
        <v>352</v>
      </c>
      <c r="D347" s="35" t="s">
        <v>198</v>
      </c>
      <c r="E347" s="69">
        <v>0</v>
      </c>
      <c r="F347" s="13">
        <v>0</v>
      </c>
      <c r="G347" s="13">
        <v>0</v>
      </c>
      <c r="H347" s="68">
        <v>0</v>
      </c>
      <c r="I347" s="69">
        <v>0</v>
      </c>
      <c r="J347" s="13">
        <v>0</v>
      </c>
      <c r="K347" s="13">
        <v>0</v>
      </c>
      <c r="L347" s="68">
        <v>0</v>
      </c>
      <c r="M347" s="69">
        <v>0</v>
      </c>
      <c r="N347" s="13">
        <v>0</v>
      </c>
      <c r="O347" s="13">
        <v>0</v>
      </c>
      <c r="P347" s="68">
        <v>0</v>
      </c>
      <c r="Q347" s="69">
        <v>0</v>
      </c>
      <c r="R347" s="13">
        <v>0</v>
      </c>
      <c r="S347" s="13">
        <v>0</v>
      </c>
      <c r="T347" s="68">
        <v>0</v>
      </c>
      <c r="U347" s="69">
        <v>0</v>
      </c>
      <c r="V347" s="13">
        <v>0</v>
      </c>
      <c r="W347" s="67">
        <v>0</v>
      </c>
      <c r="X347" s="68">
        <v>0</v>
      </c>
      <c r="Y347" s="65"/>
    </row>
    <row r="348" spans="1:25" ht="13.5" hidden="1" outlineLevel="2" thickBot="1" x14ac:dyDescent="0.25">
      <c r="A348" s="468"/>
      <c r="B348" s="96">
        <v>810149</v>
      </c>
      <c r="C348" s="114" t="s">
        <v>351</v>
      </c>
      <c r="D348" s="42" t="s">
        <v>199</v>
      </c>
      <c r="E348" s="75">
        <v>0</v>
      </c>
      <c r="F348" s="76">
        <v>0</v>
      </c>
      <c r="G348" s="76">
        <v>0</v>
      </c>
      <c r="H348" s="74">
        <v>0</v>
      </c>
      <c r="I348" s="75">
        <v>0</v>
      </c>
      <c r="J348" s="76">
        <v>0</v>
      </c>
      <c r="K348" s="76">
        <v>0</v>
      </c>
      <c r="L348" s="74">
        <v>0</v>
      </c>
      <c r="M348" s="75">
        <v>0</v>
      </c>
      <c r="N348" s="76">
        <v>0</v>
      </c>
      <c r="O348" s="76">
        <v>0</v>
      </c>
      <c r="P348" s="74">
        <v>0</v>
      </c>
      <c r="Q348" s="75">
        <v>0</v>
      </c>
      <c r="R348" s="76">
        <v>0</v>
      </c>
      <c r="S348" s="76">
        <v>0</v>
      </c>
      <c r="T348" s="74">
        <v>0</v>
      </c>
      <c r="U348" s="75">
        <v>0</v>
      </c>
      <c r="V348" s="76">
        <v>0</v>
      </c>
      <c r="W348" s="73">
        <v>0</v>
      </c>
      <c r="X348" s="74">
        <v>0</v>
      </c>
      <c r="Y348" s="65"/>
    </row>
    <row r="349" spans="1:25" s="106" customFormat="1" outlineLevel="1" x14ac:dyDescent="0.2">
      <c r="A349" s="464">
        <v>810159</v>
      </c>
      <c r="B349" s="97">
        <v>810159</v>
      </c>
      <c r="C349" s="100" t="s">
        <v>150</v>
      </c>
      <c r="D349" s="101" t="s">
        <v>335</v>
      </c>
      <c r="E349" s="102">
        <v>15496</v>
      </c>
      <c r="F349" s="103">
        <v>719</v>
      </c>
      <c r="G349" s="103">
        <v>688</v>
      </c>
      <c r="H349" s="104">
        <v>16903</v>
      </c>
      <c r="I349" s="102">
        <v>10702</v>
      </c>
      <c r="J349" s="103">
        <v>498</v>
      </c>
      <c r="K349" s="103">
        <v>452</v>
      </c>
      <c r="L349" s="104">
        <v>11652</v>
      </c>
      <c r="M349" s="102">
        <v>15302</v>
      </c>
      <c r="N349" s="103">
        <v>679</v>
      </c>
      <c r="O349" s="103">
        <v>599</v>
      </c>
      <c r="P349" s="104">
        <v>16580</v>
      </c>
      <c r="Q349" s="102">
        <v>16156</v>
      </c>
      <c r="R349" s="103">
        <v>773</v>
      </c>
      <c r="S349" s="103">
        <v>700</v>
      </c>
      <c r="T349" s="104">
        <v>17629</v>
      </c>
      <c r="U349" s="102">
        <v>57656</v>
      </c>
      <c r="V349" s="103">
        <v>2669</v>
      </c>
      <c r="W349" s="103">
        <v>2439</v>
      </c>
      <c r="X349" s="104">
        <v>62764</v>
      </c>
      <c r="Y349" s="105"/>
    </row>
    <row r="350" spans="1:25" ht="13.5" outlineLevel="2" thickBot="1" x14ac:dyDescent="0.25">
      <c r="A350" s="465"/>
      <c r="B350" s="95">
        <v>810159</v>
      </c>
      <c r="C350" s="14" t="s">
        <v>352</v>
      </c>
      <c r="D350" s="58" t="s">
        <v>198</v>
      </c>
      <c r="E350" s="69">
        <v>15496</v>
      </c>
      <c r="F350" s="13">
        <v>719</v>
      </c>
      <c r="G350" s="13">
        <v>688</v>
      </c>
      <c r="H350" s="68">
        <v>16903</v>
      </c>
      <c r="I350" s="69">
        <v>10702</v>
      </c>
      <c r="J350" s="13">
        <v>498</v>
      </c>
      <c r="K350" s="13">
        <v>452</v>
      </c>
      <c r="L350" s="68">
        <v>11652</v>
      </c>
      <c r="M350" s="69">
        <v>15302</v>
      </c>
      <c r="N350" s="13">
        <v>679</v>
      </c>
      <c r="O350" s="13">
        <v>599</v>
      </c>
      <c r="P350" s="68">
        <v>16580</v>
      </c>
      <c r="Q350" s="69">
        <v>16156</v>
      </c>
      <c r="R350" s="13">
        <v>773</v>
      </c>
      <c r="S350" s="13">
        <v>700</v>
      </c>
      <c r="T350" s="68">
        <v>17629</v>
      </c>
      <c r="U350" s="69">
        <v>57656</v>
      </c>
      <c r="V350" s="13">
        <v>2669</v>
      </c>
      <c r="W350" s="67">
        <v>2439</v>
      </c>
      <c r="X350" s="68">
        <v>62764</v>
      </c>
      <c r="Y350" s="65"/>
    </row>
    <row r="351" spans="1:25" ht="13.5" hidden="1" outlineLevel="2" thickBot="1" x14ac:dyDescent="0.25">
      <c r="A351" s="475"/>
      <c r="B351" s="96">
        <v>810159</v>
      </c>
      <c r="C351" s="114" t="s">
        <v>351</v>
      </c>
      <c r="D351" s="59" t="s">
        <v>199</v>
      </c>
      <c r="E351" s="75">
        <v>0</v>
      </c>
      <c r="F351" s="76">
        <v>0</v>
      </c>
      <c r="G351" s="76">
        <v>0</v>
      </c>
      <c r="H351" s="74">
        <v>0</v>
      </c>
      <c r="I351" s="75">
        <v>0</v>
      </c>
      <c r="J351" s="76">
        <v>0</v>
      </c>
      <c r="K351" s="76">
        <v>0</v>
      </c>
      <c r="L351" s="74">
        <v>0</v>
      </c>
      <c r="M351" s="75">
        <v>0</v>
      </c>
      <c r="N351" s="76">
        <v>0</v>
      </c>
      <c r="O351" s="76">
        <v>0</v>
      </c>
      <c r="P351" s="74">
        <v>0</v>
      </c>
      <c r="Q351" s="75">
        <v>0</v>
      </c>
      <c r="R351" s="76">
        <v>0</v>
      </c>
      <c r="S351" s="76">
        <v>0</v>
      </c>
      <c r="T351" s="74">
        <v>0</v>
      </c>
      <c r="U351" s="75">
        <v>0</v>
      </c>
      <c r="V351" s="76">
        <v>0</v>
      </c>
      <c r="W351" s="73">
        <v>0</v>
      </c>
      <c r="X351" s="74">
        <v>0</v>
      </c>
      <c r="Y351" s="65"/>
    </row>
    <row r="352" spans="1:25" s="106" customFormat="1" outlineLevel="1" x14ac:dyDescent="0.2">
      <c r="A352" s="466">
        <v>810160</v>
      </c>
      <c r="B352" s="97">
        <v>810160</v>
      </c>
      <c r="C352" s="100" t="s">
        <v>151</v>
      </c>
      <c r="D352" s="101" t="s">
        <v>335</v>
      </c>
      <c r="E352" s="102">
        <v>2457</v>
      </c>
      <c r="F352" s="103">
        <v>113</v>
      </c>
      <c r="G352" s="103">
        <v>109</v>
      </c>
      <c r="H352" s="104">
        <v>2679</v>
      </c>
      <c r="I352" s="102">
        <v>2218</v>
      </c>
      <c r="J352" s="103">
        <v>77</v>
      </c>
      <c r="K352" s="103">
        <v>81</v>
      </c>
      <c r="L352" s="104">
        <v>2376</v>
      </c>
      <c r="M352" s="102">
        <v>2220</v>
      </c>
      <c r="N352" s="103">
        <v>82</v>
      </c>
      <c r="O352" s="103">
        <v>96</v>
      </c>
      <c r="P352" s="104">
        <v>2398</v>
      </c>
      <c r="Q352" s="102">
        <v>3799</v>
      </c>
      <c r="R352" s="103">
        <v>176</v>
      </c>
      <c r="S352" s="103">
        <v>177</v>
      </c>
      <c r="T352" s="104">
        <v>4152</v>
      </c>
      <c r="U352" s="102">
        <v>10694</v>
      </c>
      <c r="V352" s="103">
        <v>448</v>
      </c>
      <c r="W352" s="103">
        <v>463</v>
      </c>
      <c r="X352" s="104">
        <v>11605</v>
      </c>
      <c r="Y352" s="105"/>
    </row>
    <row r="353" spans="1:25" ht="13.5" outlineLevel="2" thickBot="1" x14ac:dyDescent="0.25">
      <c r="A353" s="467"/>
      <c r="B353" s="95">
        <v>810160</v>
      </c>
      <c r="C353" s="14" t="s">
        <v>352</v>
      </c>
      <c r="D353" s="35" t="s">
        <v>198</v>
      </c>
      <c r="E353" s="69">
        <v>2457</v>
      </c>
      <c r="F353" s="13">
        <v>113</v>
      </c>
      <c r="G353" s="13">
        <v>109</v>
      </c>
      <c r="H353" s="68">
        <v>2679</v>
      </c>
      <c r="I353" s="69">
        <v>2218</v>
      </c>
      <c r="J353" s="13">
        <v>77</v>
      </c>
      <c r="K353" s="13">
        <v>81</v>
      </c>
      <c r="L353" s="68">
        <v>2376</v>
      </c>
      <c r="M353" s="69">
        <v>2220</v>
      </c>
      <c r="N353" s="13">
        <v>82</v>
      </c>
      <c r="O353" s="13">
        <v>96</v>
      </c>
      <c r="P353" s="68">
        <v>2398</v>
      </c>
      <c r="Q353" s="69">
        <v>3799</v>
      </c>
      <c r="R353" s="13">
        <v>176</v>
      </c>
      <c r="S353" s="13">
        <v>177</v>
      </c>
      <c r="T353" s="68">
        <v>4152</v>
      </c>
      <c r="U353" s="69">
        <v>10694</v>
      </c>
      <c r="V353" s="13">
        <v>448</v>
      </c>
      <c r="W353" s="67">
        <v>463</v>
      </c>
      <c r="X353" s="68">
        <v>11605</v>
      </c>
      <c r="Y353" s="65"/>
    </row>
    <row r="354" spans="1:25" ht="13.5" hidden="1" outlineLevel="2" thickBot="1" x14ac:dyDescent="0.25">
      <c r="A354" s="468"/>
      <c r="B354" s="96">
        <v>810160</v>
      </c>
      <c r="C354" s="114" t="s">
        <v>351</v>
      </c>
      <c r="D354" s="42" t="s">
        <v>199</v>
      </c>
      <c r="E354" s="75">
        <v>0</v>
      </c>
      <c r="F354" s="76">
        <v>0</v>
      </c>
      <c r="G354" s="76">
        <v>0</v>
      </c>
      <c r="H354" s="74">
        <v>0</v>
      </c>
      <c r="I354" s="75">
        <v>0</v>
      </c>
      <c r="J354" s="76">
        <v>0</v>
      </c>
      <c r="K354" s="76">
        <v>0</v>
      </c>
      <c r="L354" s="74">
        <v>0</v>
      </c>
      <c r="M354" s="75">
        <v>0</v>
      </c>
      <c r="N354" s="76">
        <v>0</v>
      </c>
      <c r="O354" s="76">
        <v>0</v>
      </c>
      <c r="P354" s="74">
        <v>0</v>
      </c>
      <c r="Q354" s="75">
        <v>0</v>
      </c>
      <c r="R354" s="76">
        <v>0</v>
      </c>
      <c r="S354" s="76">
        <v>0</v>
      </c>
      <c r="T354" s="74">
        <v>0</v>
      </c>
      <c r="U354" s="75">
        <v>0</v>
      </c>
      <c r="V354" s="76">
        <v>0</v>
      </c>
      <c r="W354" s="73">
        <v>0</v>
      </c>
      <c r="X354" s="74">
        <v>0</v>
      </c>
      <c r="Y354" s="65"/>
    </row>
    <row r="355" spans="1:25" s="106" customFormat="1" ht="13.5" hidden="1" outlineLevel="1" collapsed="1" thickBot="1" x14ac:dyDescent="0.25">
      <c r="A355" s="464">
        <v>810185</v>
      </c>
      <c r="B355" s="97">
        <v>810185</v>
      </c>
      <c r="C355" s="100" t="s">
        <v>152</v>
      </c>
      <c r="D355" s="101" t="s">
        <v>335</v>
      </c>
      <c r="E355" s="102">
        <v>0</v>
      </c>
      <c r="F355" s="103">
        <v>0</v>
      </c>
      <c r="G355" s="103">
        <v>0</v>
      </c>
      <c r="H355" s="104">
        <v>0</v>
      </c>
      <c r="I355" s="102">
        <v>0</v>
      </c>
      <c r="J355" s="103">
        <v>0</v>
      </c>
      <c r="K355" s="103">
        <v>0</v>
      </c>
      <c r="L355" s="104">
        <v>0</v>
      </c>
      <c r="M355" s="102">
        <v>0</v>
      </c>
      <c r="N355" s="103">
        <v>0</v>
      </c>
      <c r="O355" s="103">
        <v>0</v>
      </c>
      <c r="P355" s="104">
        <v>0</v>
      </c>
      <c r="Q355" s="102">
        <v>0</v>
      </c>
      <c r="R355" s="103">
        <v>0</v>
      </c>
      <c r="S355" s="103">
        <v>0</v>
      </c>
      <c r="T355" s="104">
        <v>0</v>
      </c>
      <c r="U355" s="102">
        <v>0</v>
      </c>
      <c r="V355" s="103">
        <v>0</v>
      </c>
      <c r="W355" s="103">
        <v>0</v>
      </c>
      <c r="X355" s="104">
        <v>0</v>
      </c>
      <c r="Y355" s="105"/>
    </row>
    <row r="356" spans="1:25" ht="13.5" hidden="1" outlineLevel="2" thickBot="1" x14ac:dyDescent="0.25">
      <c r="A356" s="465"/>
      <c r="B356" s="95">
        <v>810185</v>
      </c>
      <c r="C356" s="14" t="s">
        <v>352</v>
      </c>
      <c r="D356" s="58" t="s">
        <v>198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65"/>
    </row>
    <row r="357" spans="1:25" ht="13.5" hidden="1" outlineLevel="2" thickBot="1" x14ac:dyDescent="0.25">
      <c r="A357" s="475"/>
      <c r="B357" s="96">
        <v>810185</v>
      </c>
      <c r="C357" s="114" t="s">
        <v>351</v>
      </c>
      <c r="D357" s="59" t="s">
        <v>199</v>
      </c>
      <c r="E357" s="75">
        <v>0</v>
      </c>
      <c r="F357" s="76">
        <v>0</v>
      </c>
      <c r="G357" s="76">
        <v>0</v>
      </c>
      <c r="H357" s="74">
        <v>0</v>
      </c>
      <c r="I357" s="75">
        <v>0</v>
      </c>
      <c r="J357" s="76">
        <v>0</v>
      </c>
      <c r="K357" s="76">
        <v>0</v>
      </c>
      <c r="L357" s="74">
        <v>0</v>
      </c>
      <c r="M357" s="75">
        <v>0</v>
      </c>
      <c r="N357" s="76">
        <v>0</v>
      </c>
      <c r="O357" s="76">
        <v>0</v>
      </c>
      <c r="P357" s="74">
        <v>0</v>
      </c>
      <c r="Q357" s="75">
        <v>0</v>
      </c>
      <c r="R357" s="76">
        <v>0</v>
      </c>
      <c r="S357" s="76">
        <v>0</v>
      </c>
      <c r="T357" s="74">
        <v>0</v>
      </c>
      <c r="U357" s="75">
        <v>0</v>
      </c>
      <c r="V357" s="76">
        <v>0</v>
      </c>
      <c r="W357" s="73">
        <v>0</v>
      </c>
      <c r="X357" s="74">
        <v>0</v>
      </c>
      <c r="Y357" s="65"/>
    </row>
    <row r="358" spans="1:25" s="106" customFormat="1" outlineLevel="1" x14ac:dyDescent="0.2">
      <c r="A358" s="466">
        <v>810188</v>
      </c>
      <c r="B358" s="97">
        <v>810188</v>
      </c>
      <c r="C358" s="100" t="s">
        <v>30</v>
      </c>
      <c r="D358" s="101" t="s">
        <v>335</v>
      </c>
      <c r="E358" s="102">
        <v>11</v>
      </c>
      <c r="F358" s="103">
        <v>2</v>
      </c>
      <c r="G358" s="103">
        <v>0</v>
      </c>
      <c r="H358" s="104">
        <v>13</v>
      </c>
      <c r="I358" s="102">
        <v>5</v>
      </c>
      <c r="J358" s="103">
        <v>1</v>
      </c>
      <c r="K358" s="103">
        <v>1</v>
      </c>
      <c r="L358" s="104">
        <v>7</v>
      </c>
      <c r="M358" s="102">
        <v>4</v>
      </c>
      <c r="N358" s="103">
        <v>0</v>
      </c>
      <c r="O358" s="103">
        <v>0</v>
      </c>
      <c r="P358" s="104">
        <v>4</v>
      </c>
      <c r="Q358" s="102">
        <v>2</v>
      </c>
      <c r="R358" s="103">
        <v>0</v>
      </c>
      <c r="S358" s="103">
        <v>0</v>
      </c>
      <c r="T358" s="104">
        <v>2</v>
      </c>
      <c r="U358" s="102">
        <v>22</v>
      </c>
      <c r="V358" s="103">
        <v>3</v>
      </c>
      <c r="W358" s="103">
        <v>1</v>
      </c>
      <c r="X358" s="104">
        <v>26</v>
      </c>
      <c r="Y358" s="105"/>
    </row>
    <row r="359" spans="1:25" hidden="1" outlineLevel="2" x14ac:dyDescent="0.2">
      <c r="A359" s="467"/>
      <c r="B359" s="95">
        <v>810188</v>
      </c>
      <c r="C359" s="14" t="s">
        <v>352</v>
      </c>
      <c r="D359" s="35" t="s">
        <v>198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outlineLevel="2" thickBot="1" x14ac:dyDescent="0.25">
      <c r="A360" s="468"/>
      <c r="B360" s="96">
        <v>810188</v>
      </c>
      <c r="C360" s="114" t="s">
        <v>351</v>
      </c>
      <c r="D360" s="42" t="s">
        <v>199</v>
      </c>
      <c r="E360" s="75">
        <v>11</v>
      </c>
      <c r="F360" s="76">
        <v>2</v>
      </c>
      <c r="G360" s="76">
        <v>0</v>
      </c>
      <c r="H360" s="74">
        <v>13</v>
      </c>
      <c r="I360" s="75">
        <v>5</v>
      </c>
      <c r="J360" s="76">
        <v>1</v>
      </c>
      <c r="K360" s="76">
        <v>1</v>
      </c>
      <c r="L360" s="74">
        <v>7</v>
      </c>
      <c r="M360" s="75">
        <v>4</v>
      </c>
      <c r="N360" s="76">
        <v>0</v>
      </c>
      <c r="O360" s="76">
        <v>0</v>
      </c>
      <c r="P360" s="74">
        <v>4</v>
      </c>
      <c r="Q360" s="75">
        <v>2</v>
      </c>
      <c r="R360" s="76">
        <v>0</v>
      </c>
      <c r="S360" s="76">
        <v>0</v>
      </c>
      <c r="T360" s="74">
        <v>2</v>
      </c>
      <c r="U360" s="75">
        <v>22</v>
      </c>
      <c r="V360" s="76">
        <v>3</v>
      </c>
      <c r="W360" s="73">
        <v>1</v>
      </c>
      <c r="X360" s="74">
        <v>26</v>
      </c>
      <c r="Y360" s="65"/>
    </row>
    <row r="361" spans="1:25" s="106" customFormat="1" ht="13.5" hidden="1" outlineLevel="1" collapsed="1" thickBot="1" x14ac:dyDescent="0.25">
      <c r="A361" s="464">
        <v>810190</v>
      </c>
      <c r="B361" s="97">
        <v>810190</v>
      </c>
      <c r="C361" s="100" t="s">
        <v>31</v>
      </c>
      <c r="D361" s="101" t="s">
        <v>335</v>
      </c>
      <c r="E361" s="102">
        <v>0</v>
      </c>
      <c r="F361" s="103">
        <v>0</v>
      </c>
      <c r="G361" s="103">
        <v>0</v>
      </c>
      <c r="H361" s="104">
        <v>0</v>
      </c>
      <c r="I361" s="102">
        <v>0</v>
      </c>
      <c r="J361" s="103">
        <v>0</v>
      </c>
      <c r="K361" s="103">
        <v>0</v>
      </c>
      <c r="L361" s="104">
        <v>0</v>
      </c>
      <c r="M361" s="102">
        <v>0</v>
      </c>
      <c r="N361" s="103">
        <v>0</v>
      </c>
      <c r="O361" s="103">
        <v>0</v>
      </c>
      <c r="P361" s="104">
        <v>0</v>
      </c>
      <c r="Q361" s="102">
        <v>0</v>
      </c>
      <c r="R361" s="103">
        <v>0</v>
      </c>
      <c r="S361" s="103">
        <v>0</v>
      </c>
      <c r="T361" s="104">
        <v>0</v>
      </c>
      <c r="U361" s="102">
        <v>0</v>
      </c>
      <c r="V361" s="103">
        <v>0</v>
      </c>
      <c r="W361" s="103">
        <v>0</v>
      </c>
      <c r="X361" s="104">
        <v>0</v>
      </c>
      <c r="Y361" s="105"/>
    </row>
    <row r="362" spans="1:25" ht="13.5" hidden="1" outlineLevel="2" thickBot="1" x14ac:dyDescent="0.25">
      <c r="A362" s="465"/>
      <c r="B362" s="95">
        <v>810190</v>
      </c>
      <c r="C362" s="14" t="s">
        <v>352</v>
      </c>
      <c r="D362" s="58" t="s">
        <v>198</v>
      </c>
      <c r="E362" s="69">
        <v>0</v>
      </c>
      <c r="F362" s="13">
        <v>0</v>
      </c>
      <c r="G362" s="13">
        <v>0</v>
      </c>
      <c r="H362" s="68">
        <v>0</v>
      </c>
      <c r="I362" s="69">
        <v>0</v>
      </c>
      <c r="J362" s="13">
        <v>0</v>
      </c>
      <c r="K362" s="13">
        <v>0</v>
      </c>
      <c r="L362" s="68">
        <v>0</v>
      </c>
      <c r="M362" s="69">
        <v>0</v>
      </c>
      <c r="N362" s="13">
        <v>0</v>
      </c>
      <c r="O362" s="13">
        <v>0</v>
      </c>
      <c r="P362" s="68">
        <v>0</v>
      </c>
      <c r="Q362" s="69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hidden="1" outlineLevel="2" thickBot="1" x14ac:dyDescent="0.25">
      <c r="A363" s="475"/>
      <c r="B363" s="96">
        <v>810190</v>
      </c>
      <c r="C363" s="114" t="s">
        <v>351</v>
      </c>
      <c r="D363" s="59" t="s">
        <v>199</v>
      </c>
      <c r="E363" s="75">
        <v>0</v>
      </c>
      <c r="F363" s="76">
        <v>0</v>
      </c>
      <c r="G363" s="76">
        <v>0</v>
      </c>
      <c r="H363" s="74">
        <v>0</v>
      </c>
      <c r="I363" s="75">
        <v>0</v>
      </c>
      <c r="J363" s="76">
        <v>0</v>
      </c>
      <c r="K363" s="76">
        <v>0</v>
      </c>
      <c r="L363" s="74">
        <v>0</v>
      </c>
      <c r="M363" s="75">
        <v>0</v>
      </c>
      <c r="N363" s="76">
        <v>0</v>
      </c>
      <c r="O363" s="76">
        <v>0</v>
      </c>
      <c r="P363" s="74">
        <v>0</v>
      </c>
      <c r="Q363" s="75">
        <v>0</v>
      </c>
      <c r="R363" s="76">
        <v>0</v>
      </c>
      <c r="S363" s="76">
        <v>0</v>
      </c>
      <c r="T363" s="74">
        <v>0</v>
      </c>
      <c r="U363" s="75">
        <v>0</v>
      </c>
      <c r="V363" s="76">
        <v>0</v>
      </c>
      <c r="W363" s="73">
        <v>0</v>
      </c>
      <c r="X363" s="74">
        <v>0</v>
      </c>
      <c r="Y363" s="65"/>
    </row>
    <row r="364" spans="1:25" s="106" customFormat="1" ht="13.5" hidden="1" outlineLevel="1" collapsed="1" thickBot="1" x14ac:dyDescent="0.25">
      <c r="A364" s="464">
        <v>810198</v>
      </c>
      <c r="B364" s="97">
        <v>810198</v>
      </c>
      <c r="C364" s="100" t="s">
        <v>32</v>
      </c>
      <c r="D364" s="101" t="s">
        <v>335</v>
      </c>
      <c r="E364" s="102">
        <v>0</v>
      </c>
      <c r="F364" s="103">
        <v>0</v>
      </c>
      <c r="G364" s="103">
        <v>0</v>
      </c>
      <c r="H364" s="104">
        <v>0</v>
      </c>
      <c r="I364" s="102">
        <v>0</v>
      </c>
      <c r="J364" s="103">
        <v>0</v>
      </c>
      <c r="K364" s="103">
        <v>0</v>
      </c>
      <c r="L364" s="104">
        <v>0</v>
      </c>
      <c r="M364" s="102">
        <v>0</v>
      </c>
      <c r="N364" s="103">
        <v>0</v>
      </c>
      <c r="O364" s="103">
        <v>0</v>
      </c>
      <c r="P364" s="104">
        <v>0</v>
      </c>
      <c r="Q364" s="102">
        <v>0</v>
      </c>
      <c r="R364" s="103">
        <v>0</v>
      </c>
      <c r="S364" s="103">
        <v>0</v>
      </c>
      <c r="T364" s="104">
        <v>0</v>
      </c>
      <c r="U364" s="102">
        <v>0</v>
      </c>
      <c r="V364" s="103">
        <v>0</v>
      </c>
      <c r="W364" s="103">
        <v>0</v>
      </c>
      <c r="X364" s="104">
        <v>0</v>
      </c>
      <c r="Y364" s="105"/>
    </row>
    <row r="365" spans="1:25" ht="13.5" hidden="1" outlineLevel="2" thickBot="1" x14ac:dyDescent="0.25">
      <c r="A365" s="465"/>
      <c r="B365" s="95">
        <v>810198</v>
      </c>
      <c r="C365" s="14" t="s">
        <v>352</v>
      </c>
      <c r="D365" s="58" t="s">
        <v>198</v>
      </c>
      <c r="E365" s="69">
        <v>0</v>
      </c>
      <c r="F365" s="13">
        <v>0</v>
      </c>
      <c r="G365" s="13">
        <v>0</v>
      </c>
      <c r="H365" s="68">
        <v>0</v>
      </c>
      <c r="I365" s="69">
        <v>0</v>
      </c>
      <c r="J365" s="13">
        <v>0</v>
      </c>
      <c r="K365" s="13">
        <v>0</v>
      </c>
      <c r="L365" s="68">
        <v>0</v>
      </c>
      <c r="M365" s="69">
        <v>0</v>
      </c>
      <c r="N365" s="13">
        <v>0</v>
      </c>
      <c r="O365" s="13">
        <v>0</v>
      </c>
      <c r="P365" s="68">
        <v>0</v>
      </c>
      <c r="Q365" s="69">
        <v>0</v>
      </c>
      <c r="R365" s="13">
        <v>0</v>
      </c>
      <c r="S365" s="13">
        <v>0</v>
      </c>
      <c r="T365" s="68">
        <v>0</v>
      </c>
      <c r="U365" s="69">
        <v>0</v>
      </c>
      <c r="V365" s="13">
        <v>0</v>
      </c>
      <c r="W365" s="67">
        <v>0</v>
      </c>
      <c r="X365" s="68">
        <v>0</v>
      </c>
      <c r="Y365" s="65"/>
    </row>
    <row r="366" spans="1:25" ht="13.5" hidden="1" outlineLevel="2" thickBot="1" x14ac:dyDescent="0.25">
      <c r="A366" s="475"/>
      <c r="B366" s="96">
        <v>810198</v>
      </c>
      <c r="C366" s="114" t="s">
        <v>351</v>
      </c>
      <c r="D366" s="59" t="s">
        <v>199</v>
      </c>
      <c r="E366" s="75">
        <v>0</v>
      </c>
      <c r="F366" s="76">
        <v>0</v>
      </c>
      <c r="G366" s="76">
        <v>0</v>
      </c>
      <c r="H366" s="74">
        <v>0</v>
      </c>
      <c r="I366" s="75">
        <v>0</v>
      </c>
      <c r="J366" s="76">
        <v>0</v>
      </c>
      <c r="K366" s="76">
        <v>0</v>
      </c>
      <c r="L366" s="74">
        <v>0</v>
      </c>
      <c r="M366" s="75">
        <v>0</v>
      </c>
      <c r="N366" s="76">
        <v>0</v>
      </c>
      <c r="O366" s="76">
        <v>0</v>
      </c>
      <c r="P366" s="74">
        <v>0</v>
      </c>
      <c r="Q366" s="75">
        <v>0</v>
      </c>
      <c r="R366" s="76">
        <v>0</v>
      </c>
      <c r="S366" s="76">
        <v>0</v>
      </c>
      <c r="T366" s="74">
        <v>0</v>
      </c>
      <c r="U366" s="75">
        <v>0</v>
      </c>
      <c r="V366" s="76">
        <v>0</v>
      </c>
      <c r="W366" s="73">
        <v>0</v>
      </c>
      <c r="X366" s="74">
        <v>0</v>
      </c>
      <c r="Y366" s="65"/>
    </row>
    <row r="367" spans="1:25" s="106" customFormat="1" ht="13.5" hidden="1" outlineLevel="1" collapsed="1" thickBot="1" x14ac:dyDescent="0.25">
      <c r="A367" s="464">
        <v>810201</v>
      </c>
      <c r="B367" s="97">
        <v>810201</v>
      </c>
      <c r="C367" s="100" t="s">
        <v>33</v>
      </c>
      <c r="D367" s="101" t="s">
        <v>335</v>
      </c>
      <c r="E367" s="102">
        <v>0</v>
      </c>
      <c r="F367" s="103">
        <v>0</v>
      </c>
      <c r="G367" s="103">
        <v>0</v>
      </c>
      <c r="H367" s="104">
        <v>0</v>
      </c>
      <c r="I367" s="102">
        <v>0</v>
      </c>
      <c r="J367" s="103">
        <v>0</v>
      </c>
      <c r="K367" s="103">
        <v>0</v>
      </c>
      <c r="L367" s="104">
        <v>0</v>
      </c>
      <c r="M367" s="102">
        <v>0</v>
      </c>
      <c r="N367" s="103">
        <v>0</v>
      </c>
      <c r="O367" s="103">
        <v>0</v>
      </c>
      <c r="P367" s="104">
        <v>0</v>
      </c>
      <c r="Q367" s="102">
        <v>0</v>
      </c>
      <c r="R367" s="103">
        <v>0</v>
      </c>
      <c r="S367" s="103">
        <v>0</v>
      </c>
      <c r="T367" s="104">
        <v>0</v>
      </c>
      <c r="U367" s="102">
        <v>0</v>
      </c>
      <c r="V367" s="103">
        <v>0</v>
      </c>
      <c r="W367" s="103">
        <v>0</v>
      </c>
      <c r="X367" s="104">
        <v>0</v>
      </c>
      <c r="Y367" s="105"/>
    </row>
    <row r="368" spans="1:25" ht="13.5" hidden="1" outlineLevel="2" thickBot="1" x14ac:dyDescent="0.25">
      <c r="A368" s="465"/>
      <c r="B368" s="95">
        <v>810201</v>
      </c>
      <c r="C368" s="14" t="s">
        <v>352</v>
      </c>
      <c r="D368" s="58" t="s">
        <v>198</v>
      </c>
      <c r="E368" s="69">
        <v>0</v>
      </c>
      <c r="F368" s="13">
        <v>0</v>
      </c>
      <c r="G368" s="13">
        <v>0</v>
      </c>
      <c r="H368" s="68">
        <v>0</v>
      </c>
      <c r="I368" s="69">
        <v>0</v>
      </c>
      <c r="J368" s="13">
        <v>0</v>
      </c>
      <c r="K368" s="13">
        <v>0</v>
      </c>
      <c r="L368" s="68">
        <v>0</v>
      </c>
      <c r="M368" s="69">
        <v>0</v>
      </c>
      <c r="N368" s="13">
        <v>0</v>
      </c>
      <c r="O368" s="13">
        <v>0</v>
      </c>
      <c r="P368" s="68">
        <v>0</v>
      </c>
      <c r="Q368" s="69">
        <v>0</v>
      </c>
      <c r="R368" s="13">
        <v>0</v>
      </c>
      <c r="S368" s="13">
        <v>0</v>
      </c>
      <c r="T368" s="68">
        <v>0</v>
      </c>
      <c r="U368" s="69">
        <v>0</v>
      </c>
      <c r="V368" s="13">
        <v>0</v>
      </c>
      <c r="W368" s="67">
        <v>0</v>
      </c>
      <c r="X368" s="68">
        <v>0</v>
      </c>
      <c r="Y368" s="65"/>
    </row>
    <row r="369" spans="1:25" ht="13.5" hidden="1" outlineLevel="2" thickBot="1" x14ac:dyDescent="0.25">
      <c r="A369" s="475"/>
      <c r="B369" s="96">
        <v>810201</v>
      </c>
      <c r="C369" s="114" t="s">
        <v>351</v>
      </c>
      <c r="D369" s="59" t="s">
        <v>199</v>
      </c>
      <c r="E369" s="75">
        <v>0</v>
      </c>
      <c r="F369" s="76">
        <v>0</v>
      </c>
      <c r="G369" s="76">
        <v>0</v>
      </c>
      <c r="H369" s="74">
        <v>0</v>
      </c>
      <c r="I369" s="75">
        <v>0</v>
      </c>
      <c r="J369" s="76">
        <v>0</v>
      </c>
      <c r="K369" s="76">
        <v>0</v>
      </c>
      <c r="L369" s="74">
        <v>0</v>
      </c>
      <c r="M369" s="75">
        <v>0</v>
      </c>
      <c r="N369" s="76">
        <v>0</v>
      </c>
      <c r="O369" s="76">
        <v>0</v>
      </c>
      <c r="P369" s="74">
        <v>0</v>
      </c>
      <c r="Q369" s="75">
        <v>0</v>
      </c>
      <c r="R369" s="76">
        <v>0</v>
      </c>
      <c r="S369" s="76">
        <v>0</v>
      </c>
      <c r="T369" s="74">
        <v>0</v>
      </c>
      <c r="U369" s="75">
        <v>0</v>
      </c>
      <c r="V369" s="76">
        <v>0</v>
      </c>
      <c r="W369" s="73">
        <v>0</v>
      </c>
      <c r="X369" s="74">
        <v>0</v>
      </c>
      <c r="Y369" s="65"/>
    </row>
    <row r="370" spans="1:25" s="106" customFormat="1" ht="13.5" hidden="1" outlineLevel="1" collapsed="1" thickBot="1" x14ac:dyDescent="0.25">
      <c r="A370" s="464">
        <v>810226</v>
      </c>
      <c r="B370" s="97">
        <v>810226</v>
      </c>
      <c r="C370" s="100" t="s">
        <v>182</v>
      </c>
      <c r="D370" s="101" t="s">
        <v>335</v>
      </c>
      <c r="E370" s="102">
        <v>0</v>
      </c>
      <c r="F370" s="103">
        <v>0</v>
      </c>
      <c r="G370" s="103">
        <v>0</v>
      </c>
      <c r="H370" s="104">
        <v>0</v>
      </c>
      <c r="I370" s="102">
        <v>0</v>
      </c>
      <c r="J370" s="103">
        <v>0</v>
      </c>
      <c r="K370" s="103">
        <v>0</v>
      </c>
      <c r="L370" s="104">
        <v>0</v>
      </c>
      <c r="M370" s="102">
        <v>0</v>
      </c>
      <c r="N370" s="103">
        <v>0</v>
      </c>
      <c r="O370" s="103">
        <v>0</v>
      </c>
      <c r="P370" s="104">
        <v>0</v>
      </c>
      <c r="Q370" s="102">
        <v>0</v>
      </c>
      <c r="R370" s="103">
        <v>0</v>
      </c>
      <c r="S370" s="103">
        <v>0</v>
      </c>
      <c r="T370" s="104">
        <v>0</v>
      </c>
      <c r="U370" s="102">
        <v>0</v>
      </c>
      <c r="V370" s="103">
        <v>0</v>
      </c>
      <c r="W370" s="103">
        <v>0</v>
      </c>
      <c r="X370" s="104">
        <v>0</v>
      </c>
      <c r="Y370" s="105"/>
    </row>
    <row r="371" spans="1:25" ht="13.5" hidden="1" outlineLevel="2" thickBot="1" x14ac:dyDescent="0.25">
      <c r="A371" s="465"/>
      <c r="B371" s="95">
        <v>810226</v>
      </c>
      <c r="C371" s="14" t="s">
        <v>352</v>
      </c>
      <c r="D371" s="58" t="s">
        <v>198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475"/>
      <c r="B372" s="96">
        <v>810226</v>
      </c>
      <c r="C372" s="114" t="s">
        <v>351</v>
      </c>
      <c r="D372" s="59" t="s">
        <v>199</v>
      </c>
      <c r="E372" s="75">
        <v>0</v>
      </c>
      <c r="F372" s="76">
        <v>0</v>
      </c>
      <c r="G372" s="76">
        <v>0</v>
      </c>
      <c r="H372" s="74">
        <v>0</v>
      </c>
      <c r="I372" s="75">
        <v>0</v>
      </c>
      <c r="J372" s="76">
        <v>0</v>
      </c>
      <c r="K372" s="76">
        <v>0</v>
      </c>
      <c r="L372" s="74">
        <v>0</v>
      </c>
      <c r="M372" s="75">
        <v>0</v>
      </c>
      <c r="N372" s="76">
        <v>0</v>
      </c>
      <c r="O372" s="76">
        <v>0</v>
      </c>
      <c r="P372" s="74">
        <v>0</v>
      </c>
      <c r="Q372" s="75">
        <v>0</v>
      </c>
      <c r="R372" s="76">
        <v>0</v>
      </c>
      <c r="S372" s="76">
        <v>0</v>
      </c>
      <c r="T372" s="74">
        <v>0</v>
      </c>
      <c r="U372" s="75">
        <v>0</v>
      </c>
      <c r="V372" s="76">
        <v>0</v>
      </c>
      <c r="W372" s="73">
        <v>0</v>
      </c>
      <c r="X372" s="74">
        <v>0</v>
      </c>
      <c r="Y372" s="65"/>
    </row>
    <row r="373" spans="1:25" s="106" customFormat="1" ht="13.5" hidden="1" outlineLevel="1" collapsed="1" thickBot="1" x14ac:dyDescent="0.25">
      <c r="A373" s="466">
        <v>810231</v>
      </c>
      <c r="B373" s="97">
        <v>810231</v>
      </c>
      <c r="C373" s="100" t="s">
        <v>169</v>
      </c>
      <c r="D373" s="101" t="s">
        <v>335</v>
      </c>
      <c r="E373" s="102">
        <v>0</v>
      </c>
      <c r="F373" s="103">
        <v>0</v>
      </c>
      <c r="G373" s="103">
        <v>0</v>
      </c>
      <c r="H373" s="104">
        <v>0</v>
      </c>
      <c r="I373" s="102">
        <v>0</v>
      </c>
      <c r="J373" s="103">
        <v>0</v>
      </c>
      <c r="K373" s="103">
        <v>0</v>
      </c>
      <c r="L373" s="104">
        <v>0</v>
      </c>
      <c r="M373" s="102">
        <v>0</v>
      </c>
      <c r="N373" s="103">
        <v>0</v>
      </c>
      <c r="O373" s="103">
        <v>0</v>
      </c>
      <c r="P373" s="104">
        <v>0</v>
      </c>
      <c r="Q373" s="102">
        <v>0</v>
      </c>
      <c r="R373" s="103">
        <v>0</v>
      </c>
      <c r="S373" s="103">
        <v>0</v>
      </c>
      <c r="T373" s="104">
        <v>0</v>
      </c>
      <c r="U373" s="102">
        <v>0</v>
      </c>
      <c r="V373" s="103">
        <v>0</v>
      </c>
      <c r="W373" s="103">
        <v>0</v>
      </c>
      <c r="X373" s="104">
        <v>0</v>
      </c>
      <c r="Y373" s="105"/>
    </row>
    <row r="374" spans="1:25" ht="13.5" hidden="1" outlineLevel="2" thickBot="1" x14ac:dyDescent="0.25">
      <c r="A374" s="467"/>
      <c r="B374" s="95">
        <v>810231</v>
      </c>
      <c r="C374" s="14" t="s">
        <v>352</v>
      </c>
      <c r="D374" s="35" t="s">
        <v>198</v>
      </c>
      <c r="E374" s="69">
        <v>0</v>
      </c>
      <c r="F374" s="13">
        <v>0</v>
      </c>
      <c r="G374" s="13">
        <v>0</v>
      </c>
      <c r="H374" s="68">
        <v>0</v>
      </c>
      <c r="I374" s="69">
        <v>0</v>
      </c>
      <c r="J374" s="13">
        <v>0</v>
      </c>
      <c r="K374" s="13">
        <v>0</v>
      </c>
      <c r="L374" s="68">
        <v>0</v>
      </c>
      <c r="M374" s="69">
        <v>0</v>
      </c>
      <c r="N374" s="13">
        <v>0</v>
      </c>
      <c r="O374" s="13">
        <v>0</v>
      </c>
      <c r="P374" s="68">
        <v>0</v>
      </c>
      <c r="Q374" s="69">
        <v>0</v>
      </c>
      <c r="R374" s="13">
        <v>0</v>
      </c>
      <c r="S374" s="13">
        <v>0</v>
      </c>
      <c r="T374" s="68">
        <v>0</v>
      </c>
      <c r="U374" s="69">
        <v>0</v>
      </c>
      <c r="V374" s="13">
        <v>0</v>
      </c>
      <c r="W374" s="67">
        <v>0</v>
      </c>
      <c r="X374" s="68">
        <v>0</v>
      </c>
      <c r="Y374" s="65"/>
    </row>
    <row r="375" spans="1:25" ht="13.5" hidden="1" outlineLevel="2" thickBot="1" x14ac:dyDescent="0.25">
      <c r="A375" s="468"/>
      <c r="B375" s="96">
        <v>810231</v>
      </c>
      <c r="C375" s="114" t="s">
        <v>351</v>
      </c>
      <c r="D375" s="42" t="s">
        <v>199</v>
      </c>
      <c r="E375" s="75">
        <v>0</v>
      </c>
      <c r="F375" s="76">
        <v>0</v>
      </c>
      <c r="G375" s="76">
        <v>0</v>
      </c>
      <c r="H375" s="74">
        <v>0</v>
      </c>
      <c r="I375" s="75">
        <v>0</v>
      </c>
      <c r="J375" s="76">
        <v>0</v>
      </c>
      <c r="K375" s="76">
        <v>0</v>
      </c>
      <c r="L375" s="74">
        <v>0</v>
      </c>
      <c r="M375" s="75">
        <v>0</v>
      </c>
      <c r="N375" s="76">
        <v>0</v>
      </c>
      <c r="O375" s="76">
        <v>0</v>
      </c>
      <c r="P375" s="74">
        <v>0</v>
      </c>
      <c r="Q375" s="75">
        <v>0</v>
      </c>
      <c r="R375" s="76">
        <v>0</v>
      </c>
      <c r="S375" s="76">
        <v>0</v>
      </c>
      <c r="T375" s="74">
        <v>0</v>
      </c>
      <c r="U375" s="75">
        <v>0</v>
      </c>
      <c r="V375" s="76">
        <v>0</v>
      </c>
      <c r="W375" s="73">
        <v>0</v>
      </c>
      <c r="X375" s="74">
        <v>0</v>
      </c>
      <c r="Y375" s="65"/>
    </row>
    <row r="376" spans="1:25" s="106" customFormat="1" ht="13.5" hidden="1" outlineLevel="1" collapsed="1" thickBot="1" x14ac:dyDescent="0.25">
      <c r="A376" s="464">
        <v>810234</v>
      </c>
      <c r="B376" s="97">
        <v>810234</v>
      </c>
      <c r="C376" s="100" t="s">
        <v>34</v>
      </c>
      <c r="D376" s="101" t="s">
        <v>335</v>
      </c>
      <c r="E376" s="102">
        <v>0</v>
      </c>
      <c r="F376" s="103">
        <v>0</v>
      </c>
      <c r="G376" s="103">
        <v>0</v>
      </c>
      <c r="H376" s="104">
        <v>0</v>
      </c>
      <c r="I376" s="102">
        <v>0</v>
      </c>
      <c r="J376" s="103">
        <v>0</v>
      </c>
      <c r="K376" s="103">
        <v>0</v>
      </c>
      <c r="L376" s="104">
        <v>0</v>
      </c>
      <c r="M376" s="102">
        <v>0</v>
      </c>
      <c r="N376" s="103">
        <v>0</v>
      </c>
      <c r="O376" s="103">
        <v>0</v>
      </c>
      <c r="P376" s="104">
        <v>0</v>
      </c>
      <c r="Q376" s="102">
        <v>0</v>
      </c>
      <c r="R376" s="103">
        <v>0</v>
      </c>
      <c r="S376" s="103">
        <v>0</v>
      </c>
      <c r="T376" s="104">
        <v>0</v>
      </c>
      <c r="U376" s="102">
        <v>0</v>
      </c>
      <c r="V376" s="103">
        <v>0</v>
      </c>
      <c r="W376" s="103">
        <v>0</v>
      </c>
      <c r="X376" s="104">
        <v>0</v>
      </c>
      <c r="Y376" s="105"/>
    </row>
    <row r="377" spans="1:25" ht="13.5" hidden="1" outlineLevel="2" thickBot="1" x14ac:dyDescent="0.25">
      <c r="A377" s="465"/>
      <c r="B377" s="95">
        <v>810234</v>
      </c>
      <c r="C377" s="14" t="s">
        <v>352</v>
      </c>
      <c r="D377" s="58" t="s">
        <v>198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65"/>
    </row>
    <row r="378" spans="1:25" ht="13.5" hidden="1" outlineLevel="2" thickBot="1" x14ac:dyDescent="0.25">
      <c r="A378" s="475"/>
      <c r="B378" s="96">
        <v>810234</v>
      </c>
      <c r="C378" s="114" t="s">
        <v>351</v>
      </c>
      <c r="D378" s="59" t="s">
        <v>199</v>
      </c>
      <c r="E378" s="75">
        <v>0</v>
      </c>
      <c r="F378" s="76">
        <v>0</v>
      </c>
      <c r="G378" s="76">
        <v>0</v>
      </c>
      <c r="H378" s="74">
        <v>0</v>
      </c>
      <c r="I378" s="75">
        <v>0</v>
      </c>
      <c r="J378" s="76">
        <v>0</v>
      </c>
      <c r="K378" s="76">
        <v>0</v>
      </c>
      <c r="L378" s="74">
        <v>0</v>
      </c>
      <c r="M378" s="75">
        <v>0</v>
      </c>
      <c r="N378" s="76">
        <v>0</v>
      </c>
      <c r="O378" s="76">
        <v>0</v>
      </c>
      <c r="P378" s="74">
        <v>0</v>
      </c>
      <c r="Q378" s="75">
        <v>0</v>
      </c>
      <c r="R378" s="76">
        <v>0</v>
      </c>
      <c r="S378" s="76">
        <v>0</v>
      </c>
      <c r="T378" s="74">
        <v>0</v>
      </c>
      <c r="U378" s="75">
        <v>0</v>
      </c>
      <c r="V378" s="76">
        <v>0</v>
      </c>
      <c r="W378" s="73">
        <v>0</v>
      </c>
      <c r="X378" s="74">
        <v>0</v>
      </c>
      <c r="Y378" s="65"/>
    </row>
    <row r="379" spans="1:25" s="106" customFormat="1" ht="13.5" hidden="1" outlineLevel="1" collapsed="1" thickBot="1" x14ac:dyDescent="0.25">
      <c r="A379" s="464">
        <v>810249</v>
      </c>
      <c r="B379" s="97">
        <v>810249</v>
      </c>
      <c r="C379" s="100" t="s">
        <v>161</v>
      </c>
      <c r="D379" s="101" t="s">
        <v>335</v>
      </c>
      <c r="E379" s="102">
        <v>0</v>
      </c>
      <c r="F379" s="103">
        <v>0</v>
      </c>
      <c r="G379" s="103">
        <v>0</v>
      </c>
      <c r="H379" s="104">
        <v>0</v>
      </c>
      <c r="I379" s="102">
        <v>0</v>
      </c>
      <c r="J379" s="103">
        <v>0</v>
      </c>
      <c r="K379" s="103">
        <v>0</v>
      </c>
      <c r="L379" s="104">
        <v>0</v>
      </c>
      <c r="M379" s="102">
        <v>0</v>
      </c>
      <c r="N379" s="103">
        <v>0</v>
      </c>
      <c r="O379" s="103">
        <v>0</v>
      </c>
      <c r="P379" s="104">
        <v>0</v>
      </c>
      <c r="Q379" s="102">
        <v>0</v>
      </c>
      <c r="R379" s="103">
        <v>0</v>
      </c>
      <c r="S379" s="103">
        <v>0</v>
      </c>
      <c r="T379" s="104">
        <v>0</v>
      </c>
      <c r="U379" s="102">
        <v>0</v>
      </c>
      <c r="V379" s="103">
        <v>0</v>
      </c>
      <c r="W379" s="103">
        <v>0</v>
      </c>
      <c r="X379" s="104">
        <v>0</v>
      </c>
      <c r="Y379" s="105"/>
    </row>
    <row r="380" spans="1:25" ht="13.5" hidden="1" outlineLevel="2" thickBot="1" x14ac:dyDescent="0.25">
      <c r="A380" s="465"/>
      <c r="B380" s="95">
        <v>810249</v>
      </c>
      <c r="C380" s="14" t="s">
        <v>352</v>
      </c>
      <c r="D380" s="58" t="s">
        <v>198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hidden="1" outlineLevel="2" thickBot="1" x14ac:dyDescent="0.25">
      <c r="A381" s="475"/>
      <c r="B381" s="96">
        <v>810249</v>
      </c>
      <c r="C381" s="114" t="s">
        <v>351</v>
      </c>
      <c r="D381" s="59" t="s">
        <v>199</v>
      </c>
      <c r="E381" s="75">
        <v>0</v>
      </c>
      <c r="F381" s="76">
        <v>0</v>
      </c>
      <c r="G381" s="76">
        <v>0</v>
      </c>
      <c r="H381" s="74">
        <v>0</v>
      </c>
      <c r="I381" s="75">
        <v>0</v>
      </c>
      <c r="J381" s="76">
        <v>0</v>
      </c>
      <c r="K381" s="76">
        <v>0</v>
      </c>
      <c r="L381" s="74">
        <v>0</v>
      </c>
      <c r="M381" s="75">
        <v>0</v>
      </c>
      <c r="N381" s="76">
        <v>0</v>
      </c>
      <c r="O381" s="76">
        <v>0</v>
      </c>
      <c r="P381" s="74">
        <v>0</v>
      </c>
      <c r="Q381" s="75">
        <v>0</v>
      </c>
      <c r="R381" s="76">
        <v>0</v>
      </c>
      <c r="S381" s="7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65"/>
    </row>
    <row r="382" spans="1:25" s="106" customFormat="1" ht="13.5" hidden="1" outlineLevel="1" collapsed="1" thickBot="1" x14ac:dyDescent="0.25">
      <c r="A382" s="464">
        <v>810258</v>
      </c>
      <c r="B382" s="97">
        <v>810258</v>
      </c>
      <c r="C382" s="100" t="s">
        <v>70</v>
      </c>
      <c r="D382" s="101" t="s">
        <v>335</v>
      </c>
      <c r="E382" s="102">
        <v>0</v>
      </c>
      <c r="F382" s="103">
        <v>0</v>
      </c>
      <c r="G382" s="103">
        <v>0</v>
      </c>
      <c r="H382" s="104">
        <v>0</v>
      </c>
      <c r="I382" s="102">
        <v>0</v>
      </c>
      <c r="J382" s="103">
        <v>0</v>
      </c>
      <c r="K382" s="103">
        <v>0</v>
      </c>
      <c r="L382" s="104">
        <v>0</v>
      </c>
      <c r="M382" s="102">
        <v>0</v>
      </c>
      <c r="N382" s="103">
        <v>0</v>
      </c>
      <c r="O382" s="103">
        <v>0</v>
      </c>
      <c r="P382" s="104">
        <v>0</v>
      </c>
      <c r="Q382" s="102">
        <v>0</v>
      </c>
      <c r="R382" s="103">
        <v>0</v>
      </c>
      <c r="S382" s="103">
        <v>0</v>
      </c>
      <c r="T382" s="104">
        <v>0</v>
      </c>
      <c r="U382" s="102">
        <v>0</v>
      </c>
      <c r="V382" s="103">
        <v>0</v>
      </c>
      <c r="W382" s="103">
        <v>0</v>
      </c>
      <c r="X382" s="104">
        <v>0</v>
      </c>
      <c r="Y382" s="105"/>
    </row>
    <row r="383" spans="1:25" ht="13.5" hidden="1" outlineLevel="2" thickBot="1" x14ac:dyDescent="0.25">
      <c r="A383" s="465"/>
      <c r="B383" s="95">
        <v>810258</v>
      </c>
      <c r="C383" s="14" t="s">
        <v>352</v>
      </c>
      <c r="D383" s="58" t="s">
        <v>198</v>
      </c>
      <c r="E383" s="69">
        <v>0</v>
      </c>
      <c r="F383" s="13">
        <v>0</v>
      </c>
      <c r="G383" s="13">
        <v>0</v>
      </c>
      <c r="H383" s="68">
        <v>0</v>
      </c>
      <c r="I383" s="69">
        <v>0</v>
      </c>
      <c r="J383" s="13">
        <v>0</v>
      </c>
      <c r="K383" s="13">
        <v>0</v>
      </c>
      <c r="L383" s="68">
        <v>0</v>
      </c>
      <c r="M383" s="69">
        <v>0</v>
      </c>
      <c r="N383" s="13">
        <v>0</v>
      </c>
      <c r="O383" s="13">
        <v>0</v>
      </c>
      <c r="P383" s="68">
        <v>0</v>
      </c>
      <c r="Q383" s="69">
        <v>0</v>
      </c>
      <c r="R383" s="13">
        <v>0</v>
      </c>
      <c r="S383" s="13">
        <v>0</v>
      </c>
      <c r="T383" s="68">
        <v>0</v>
      </c>
      <c r="U383" s="69">
        <v>0</v>
      </c>
      <c r="V383" s="13">
        <v>0</v>
      </c>
      <c r="W383" s="67">
        <v>0</v>
      </c>
      <c r="X383" s="68">
        <v>0</v>
      </c>
      <c r="Y383" s="65"/>
    </row>
    <row r="384" spans="1:25" ht="13.5" hidden="1" outlineLevel="2" thickBot="1" x14ac:dyDescent="0.25">
      <c r="A384" s="475"/>
      <c r="B384" s="96">
        <v>810258</v>
      </c>
      <c r="C384" s="114" t="s">
        <v>351</v>
      </c>
      <c r="D384" s="59" t="s">
        <v>199</v>
      </c>
      <c r="E384" s="75">
        <v>0</v>
      </c>
      <c r="F384" s="76">
        <v>0</v>
      </c>
      <c r="G384" s="76">
        <v>0</v>
      </c>
      <c r="H384" s="74">
        <v>0</v>
      </c>
      <c r="I384" s="75">
        <v>0</v>
      </c>
      <c r="J384" s="76">
        <v>0</v>
      </c>
      <c r="K384" s="76">
        <v>0</v>
      </c>
      <c r="L384" s="74">
        <v>0</v>
      </c>
      <c r="M384" s="75">
        <v>0</v>
      </c>
      <c r="N384" s="76">
        <v>0</v>
      </c>
      <c r="O384" s="76">
        <v>0</v>
      </c>
      <c r="P384" s="74">
        <v>0</v>
      </c>
      <c r="Q384" s="75">
        <v>0</v>
      </c>
      <c r="R384" s="76">
        <v>0</v>
      </c>
      <c r="S384" s="76">
        <v>0</v>
      </c>
      <c r="T384" s="74">
        <v>0</v>
      </c>
      <c r="U384" s="75">
        <v>0</v>
      </c>
      <c r="V384" s="76">
        <v>0</v>
      </c>
      <c r="W384" s="73">
        <v>0</v>
      </c>
      <c r="X384" s="74">
        <v>0</v>
      </c>
      <c r="Y384" s="65"/>
    </row>
    <row r="385" spans="1:25" s="106" customFormat="1" ht="13.5" hidden="1" outlineLevel="1" collapsed="1" thickBot="1" x14ac:dyDescent="0.25">
      <c r="A385" s="466">
        <v>810259</v>
      </c>
      <c r="B385" s="97">
        <v>810259</v>
      </c>
      <c r="C385" s="100" t="s">
        <v>71</v>
      </c>
      <c r="D385" s="101" t="s">
        <v>335</v>
      </c>
      <c r="E385" s="102">
        <v>0</v>
      </c>
      <c r="F385" s="103">
        <v>0</v>
      </c>
      <c r="G385" s="103">
        <v>0</v>
      </c>
      <c r="H385" s="104">
        <v>0</v>
      </c>
      <c r="I385" s="102">
        <v>0</v>
      </c>
      <c r="J385" s="103">
        <v>0</v>
      </c>
      <c r="K385" s="103">
        <v>0</v>
      </c>
      <c r="L385" s="104">
        <v>0</v>
      </c>
      <c r="M385" s="102">
        <v>0</v>
      </c>
      <c r="N385" s="103">
        <v>0</v>
      </c>
      <c r="O385" s="103">
        <v>0</v>
      </c>
      <c r="P385" s="104">
        <v>0</v>
      </c>
      <c r="Q385" s="102">
        <v>0</v>
      </c>
      <c r="R385" s="103">
        <v>0</v>
      </c>
      <c r="S385" s="103">
        <v>0</v>
      </c>
      <c r="T385" s="104">
        <v>0</v>
      </c>
      <c r="U385" s="102">
        <v>0</v>
      </c>
      <c r="V385" s="103">
        <v>0</v>
      </c>
      <c r="W385" s="103">
        <v>0</v>
      </c>
      <c r="X385" s="104">
        <v>0</v>
      </c>
      <c r="Y385" s="105"/>
    </row>
    <row r="386" spans="1:25" ht="13.5" hidden="1" outlineLevel="2" thickBot="1" x14ac:dyDescent="0.25">
      <c r="A386" s="467"/>
      <c r="B386" s="95">
        <v>810259</v>
      </c>
      <c r="C386" s="14" t="s">
        <v>352</v>
      </c>
      <c r="D386" s="35" t="s">
        <v>198</v>
      </c>
      <c r="E386" s="69">
        <v>0</v>
      </c>
      <c r="F386" s="13">
        <v>0</v>
      </c>
      <c r="G386" s="13">
        <v>0</v>
      </c>
      <c r="H386" s="68">
        <v>0</v>
      </c>
      <c r="I386" s="69">
        <v>0</v>
      </c>
      <c r="J386" s="13">
        <v>0</v>
      </c>
      <c r="K386" s="13">
        <v>0</v>
      </c>
      <c r="L386" s="68">
        <v>0</v>
      </c>
      <c r="M386" s="69">
        <v>0</v>
      </c>
      <c r="N386" s="13">
        <v>0</v>
      </c>
      <c r="O386" s="13">
        <v>0</v>
      </c>
      <c r="P386" s="68">
        <v>0</v>
      </c>
      <c r="Q386" s="69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65"/>
    </row>
    <row r="387" spans="1:25" ht="13.5" hidden="1" outlineLevel="2" thickBot="1" x14ac:dyDescent="0.25">
      <c r="A387" s="468"/>
      <c r="B387" s="96">
        <v>810259</v>
      </c>
      <c r="C387" s="114" t="s">
        <v>351</v>
      </c>
      <c r="D387" s="42" t="s">
        <v>199</v>
      </c>
      <c r="E387" s="75">
        <v>0</v>
      </c>
      <c r="F387" s="76">
        <v>0</v>
      </c>
      <c r="G387" s="76">
        <v>0</v>
      </c>
      <c r="H387" s="74">
        <v>0</v>
      </c>
      <c r="I387" s="75">
        <v>0</v>
      </c>
      <c r="J387" s="76">
        <v>0</v>
      </c>
      <c r="K387" s="76">
        <v>0</v>
      </c>
      <c r="L387" s="74">
        <v>0</v>
      </c>
      <c r="M387" s="75">
        <v>0</v>
      </c>
      <c r="N387" s="76">
        <v>0</v>
      </c>
      <c r="O387" s="76">
        <v>0</v>
      </c>
      <c r="P387" s="74">
        <v>0</v>
      </c>
      <c r="Q387" s="75">
        <v>0</v>
      </c>
      <c r="R387" s="76">
        <v>0</v>
      </c>
      <c r="S387" s="76">
        <v>0</v>
      </c>
      <c r="T387" s="74">
        <v>0</v>
      </c>
      <c r="U387" s="75">
        <v>0</v>
      </c>
      <c r="V387" s="76">
        <v>0</v>
      </c>
      <c r="W387" s="73">
        <v>0</v>
      </c>
      <c r="X387" s="74">
        <v>0</v>
      </c>
      <c r="Y387" s="65"/>
    </row>
    <row r="388" spans="1:25" s="106" customFormat="1" ht="13.5" hidden="1" outlineLevel="1" collapsed="1" thickBot="1" x14ac:dyDescent="0.25">
      <c r="A388" s="464">
        <v>810312</v>
      </c>
      <c r="B388" s="97">
        <v>810312</v>
      </c>
      <c r="C388" s="100" t="s">
        <v>85</v>
      </c>
      <c r="D388" s="101" t="s">
        <v>335</v>
      </c>
      <c r="E388" s="102">
        <v>0</v>
      </c>
      <c r="F388" s="103">
        <v>0</v>
      </c>
      <c r="G388" s="103">
        <v>0</v>
      </c>
      <c r="H388" s="104">
        <v>0</v>
      </c>
      <c r="I388" s="102">
        <v>0</v>
      </c>
      <c r="J388" s="103">
        <v>0</v>
      </c>
      <c r="K388" s="103">
        <v>0</v>
      </c>
      <c r="L388" s="104">
        <v>0</v>
      </c>
      <c r="M388" s="102">
        <v>0</v>
      </c>
      <c r="N388" s="103">
        <v>0</v>
      </c>
      <c r="O388" s="103">
        <v>0</v>
      </c>
      <c r="P388" s="104">
        <v>0</v>
      </c>
      <c r="Q388" s="102">
        <v>0</v>
      </c>
      <c r="R388" s="103">
        <v>0</v>
      </c>
      <c r="S388" s="103">
        <v>0</v>
      </c>
      <c r="T388" s="104">
        <v>0</v>
      </c>
      <c r="U388" s="102">
        <v>0</v>
      </c>
      <c r="V388" s="103">
        <v>0</v>
      </c>
      <c r="W388" s="103">
        <v>0</v>
      </c>
      <c r="X388" s="104">
        <v>0</v>
      </c>
      <c r="Y388" s="105"/>
    </row>
    <row r="389" spans="1:25" ht="13.5" hidden="1" outlineLevel="2" thickBot="1" x14ac:dyDescent="0.25">
      <c r="A389" s="465"/>
      <c r="B389" s="95">
        <v>810312</v>
      </c>
      <c r="C389" s="14" t="s">
        <v>352</v>
      </c>
      <c r="D389" s="58" t="s">
        <v>198</v>
      </c>
      <c r="E389" s="69">
        <v>0</v>
      </c>
      <c r="F389" s="13">
        <v>0</v>
      </c>
      <c r="G389" s="13">
        <v>0</v>
      </c>
      <c r="H389" s="68">
        <v>0</v>
      </c>
      <c r="I389" s="69">
        <v>0</v>
      </c>
      <c r="J389" s="13">
        <v>0</v>
      </c>
      <c r="K389" s="13">
        <v>0</v>
      </c>
      <c r="L389" s="68">
        <v>0</v>
      </c>
      <c r="M389" s="69">
        <v>0</v>
      </c>
      <c r="N389" s="13">
        <v>0</v>
      </c>
      <c r="O389" s="13">
        <v>0</v>
      </c>
      <c r="P389" s="68">
        <v>0</v>
      </c>
      <c r="Q389" s="69">
        <v>0</v>
      </c>
      <c r="R389" s="13">
        <v>0</v>
      </c>
      <c r="S389" s="13">
        <v>0</v>
      </c>
      <c r="T389" s="68">
        <v>0</v>
      </c>
      <c r="U389" s="69">
        <v>0</v>
      </c>
      <c r="V389" s="13">
        <v>0</v>
      </c>
      <c r="W389" s="67">
        <v>0</v>
      </c>
      <c r="X389" s="68">
        <v>0</v>
      </c>
      <c r="Y389" s="65"/>
    </row>
    <row r="390" spans="1:25" ht="13.5" hidden="1" outlineLevel="2" thickBot="1" x14ac:dyDescent="0.25">
      <c r="A390" s="475"/>
      <c r="B390" s="96">
        <v>810312</v>
      </c>
      <c r="C390" s="114" t="s">
        <v>351</v>
      </c>
      <c r="D390" s="59" t="s">
        <v>199</v>
      </c>
      <c r="E390" s="75">
        <v>0</v>
      </c>
      <c r="F390" s="76">
        <v>0</v>
      </c>
      <c r="G390" s="76">
        <v>0</v>
      </c>
      <c r="H390" s="74">
        <v>0</v>
      </c>
      <c r="I390" s="75">
        <v>0</v>
      </c>
      <c r="J390" s="76">
        <v>0</v>
      </c>
      <c r="K390" s="76">
        <v>0</v>
      </c>
      <c r="L390" s="74">
        <v>0</v>
      </c>
      <c r="M390" s="75">
        <v>0</v>
      </c>
      <c r="N390" s="76">
        <v>0</v>
      </c>
      <c r="O390" s="76">
        <v>0</v>
      </c>
      <c r="P390" s="74">
        <v>0</v>
      </c>
      <c r="Q390" s="75">
        <v>0</v>
      </c>
      <c r="R390" s="76">
        <v>0</v>
      </c>
      <c r="S390" s="76">
        <v>0</v>
      </c>
      <c r="T390" s="74">
        <v>0</v>
      </c>
      <c r="U390" s="75">
        <v>0</v>
      </c>
      <c r="V390" s="76">
        <v>0</v>
      </c>
      <c r="W390" s="73">
        <v>0</v>
      </c>
      <c r="X390" s="74">
        <v>0</v>
      </c>
      <c r="Y390" s="65"/>
    </row>
    <row r="391" spans="1:25" s="106" customFormat="1" ht="13.5" hidden="1" outlineLevel="1" collapsed="1" thickBot="1" x14ac:dyDescent="0.25">
      <c r="A391" s="464">
        <v>810315</v>
      </c>
      <c r="B391" s="97">
        <v>810315</v>
      </c>
      <c r="C391" s="100" t="s">
        <v>255</v>
      </c>
      <c r="D391" s="101" t="s">
        <v>335</v>
      </c>
      <c r="E391" s="102">
        <v>0</v>
      </c>
      <c r="F391" s="103">
        <v>0</v>
      </c>
      <c r="G391" s="103">
        <v>0</v>
      </c>
      <c r="H391" s="104">
        <v>0</v>
      </c>
      <c r="I391" s="102">
        <v>0</v>
      </c>
      <c r="J391" s="103">
        <v>0</v>
      </c>
      <c r="K391" s="103">
        <v>0</v>
      </c>
      <c r="L391" s="104">
        <v>0</v>
      </c>
      <c r="M391" s="102">
        <v>0</v>
      </c>
      <c r="N391" s="103">
        <v>0</v>
      </c>
      <c r="O391" s="103">
        <v>0</v>
      </c>
      <c r="P391" s="104">
        <v>0</v>
      </c>
      <c r="Q391" s="102">
        <v>0</v>
      </c>
      <c r="R391" s="103">
        <v>0</v>
      </c>
      <c r="S391" s="103">
        <v>0</v>
      </c>
      <c r="T391" s="104">
        <v>0</v>
      </c>
      <c r="U391" s="102">
        <v>0</v>
      </c>
      <c r="V391" s="103">
        <v>0</v>
      </c>
      <c r="W391" s="103">
        <v>0</v>
      </c>
      <c r="X391" s="104">
        <v>0</v>
      </c>
      <c r="Y391" s="105"/>
    </row>
    <row r="392" spans="1:25" ht="13.5" hidden="1" outlineLevel="2" thickBot="1" x14ac:dyDescent="0.25">
      <c r="A392" s="465"/>
      <c r="B392" s="95">
        <v>810315</v>
      </c>
      <c r="C392" s="14" t="s">
        <v>352</v>
      </c>
      <c r="D392" s="58" t="s">
        <v>198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65"/>
    </row>
    <row r="393" spans="1:25" ht="13.5" hidden="1" outlineLevel="2" thickBot="1" x14ac:dyDescent="0.25">
      <c r="A393" s="475"/>
      <c r="B393" s="96">
        <v>810315</v>
      </c>
      <c r="C393" s="114" t="s">
        <v>351</v>
      </c>
      <c r="D393" s="59" t="s">
        <v>199</v>
      </c>
      <c r="E393" s="75">
        <v>0</v>
      </c>
      <c r="F393" s="76">
        <v>0</v>
      </c>
      <c r="G393" s="76">
        <v>0</v>
      </c>
      <c r="H393" s="74">
        <v>0</v>
      </c>
      <c r="I393" s="75">
        <v>0</v>
      </c>
      <c r="J393" s="76">
        <v>0</v>
      </c>
      <c r="K393" s="76">
        <v>0</v>
      </c>
      <c r="L393" s="74">
        <v>0</v>
      </c>
      <c r="M393" s="75">
        <v>0</v>
      </c>
      <c r="N393" s="76">
        <v>0</v>
      </c>
      <c r="O393" s="76">
        <v>0</v>
      </c>
      <c r="P393" s="74">
        <v>0</v>
      </c>
      <c r="Q393" s="75">
        <v>0</v>
      </c>
      <c r="R393" s="76">
        <v>0</v>
      </c>
      <c r="S393" s="76">
        <v>0</v>
      </c>
      <c r="T393" s="74">
        <v>0</v>
      </c>
      <c r="U393" s="75">
        <v>0</v>
      </c>
      <c r="V393" s="76">
        <v>0</v>
      </c>
      <c r="W393" s="73">
        <v>0</v>
      </c>
      <c r="X393" s="74">
        <v>0</v>
      </c>
      <c r="Y393" s="65"/>
    </row>
    <row r="394" spans="1:25" s="106" customFormat="1" ht="13.5" hidden="1" outlineLevel="1" collapsed="1" thickBot="1" x14ac:dyDescent="0.25">
      <c r="A394" s="464">
        <v>810318</v>
      </c>
      <c r="B394" s="97">
        <v>810318</v>
      </c>
      <c r="C394" s="100" t="s">
        <v>256</v>
      </c>
      <c r="D394" s="101" t="s">
        <v>335</v>
      </c>
      <c r="E394" s="102">
        <v>0</v>
      </c>
      <c r="F394" s="103">
        <v>0</v>
      </c>
      <c r="G394" s="103">
        <v>0</v>
      </c>
      <c r="H394" s="104">
        <v>0</v>
      </c>
      <c r="I394" s="102">
        <v>0</v>
      </c>
      <c r="J394" s="103">
        <v>0</v>
      </c>
      <c r="K394" s="103">
        <v>0</v>
      </c>
      <c r="L394" s="104">
        <v>0</v>
      </c>
      <c r="M394" s="102">
        <v>0</v>
      </c>
      <c r="N394" s="103">
        <v>0</v>
      </c>
      <c r="O394" s="103">
        <v>0</v>
      </c>
      <c r="P394" s="104">
        <v>0</v>
      </c>
      <c r="Q394" s="102">
        <v>0</v>
      </c>
      <c r="R394" s="103">
        <v>0</v>
      </c>
      <c r="S394" s="103">
        <v>0</v>
      </c>
      <c r="T394" s="104">
        <v>0</v>
      </c>
      <c r="U394" s="102">
        <v>0</v>
      </c>
      <c r="V394" s="103">
        <v>0</v>
      </c>
      <c r="W394" s="103">
        <v>0</v>
      </c>
      <c r="X394" s="104">
        <v>0</v>
      </c>
      <c r="Y394" s="105"/>
    </row>
    <row r="395" spans="1:25" ht="13.5" hidden="1" outlineLevel="2" thickBot="1" x14ac:dyDescent="0.25">
      <c r="A395" s="465"/>
      <c r="B395" s="95">
        <v>810318</v>
      </c>
      <c r="C395" s="14" t="s">
        <v>352</v>
      </c>
      <c r="D395" s="58" t="s">
        <v>198</v>
      </c>
      <c r="E395" s="69">
        <v>0</v>
      </c>
      <c r="F395" s="13">
        <v>0</v>
      </c>
      <c r="G395" s="13">
        <v>0</v>
      </c>
      <c r="H395" s="68">
        <v>0</v>
      </c>
      <c r="I395" s="69">
        <v>0</v>
      </c>
      <c r="J395" s="13">
        <v>0</v>
      </c>
      <c r="K395" s="13">
        <v>0</v>
      </c>
      <c r="L395" s="68">
        <v>0</v>
      </c>
      <c r="M395" s="69">
        <v>0</v>
      </c>
      <c r="N395" s="13">
        <v>0</v>
      </c>
      <c r="O395" s="13">
        <v>0</v>
      </c>
      <c r="P395" s="68">
        <v>0</v>
      </c>
      <c r="Q395" s="69">
        <v>0</v>
      </c>
      <c r="R395" s="13">
        <v>0</v>
      </c>
      <c r="S395" s="13">
        <v>0</v>
      </c>
      <c r="T395" s="68">
        <v>0</v>
      </c>
      <c r="U395" s="69">
        <v>0</v>
      </c>
      <c r="V395" s="13">
        <v>0</v>
      </c>
      <c r="W395" s="67">
        <v>0</v>
      </c>
      <c r="X395" s="68">
        <v>0</v>
      </c>
      <c r="Y395" s="65"/>
    </row>
    <row r="396" spans="1:25" ht="13.5" hidden="1" outlineLevel="2" thickBot="1" x14ac:dyDescent="0.25">
      <c r="A396" s="475"/>
      <c r="B396" s="96">
        <v>810318</v>
      </c>
      <c r="C396" s="114" t="s">
        <v>351</v>
      </c>
      <c r="D396" s="59" t="s">
        <v>199</v>
      </c>
      <c r="E396" s="75">
        <v>0</v>
      </c>
      <c r="F396" s="76">
        <v>0</v>
      </c>
      <c r="G396" s="76">
        <v>0</v>
      </c>
      <c r="H396" s="74">
        <v>0</v>
      </c>
      <c r="I396" s="75">
        <v>0</v>
      </c>
      <c r="J396" s="76">
        <v>0</v>
      </c>
      <c r="K396" s="76">
        <v>0</v>
      </c>
      <c r="L396" s="74">
        <v>0</v>
      </c>
      <c r="M396" s="75">
        <v>0</v>
      </c>
      <c r="N396" s="76">
        <v>0</v>
      </c>
      <c r="O396" s="76">
        <v>0</v>
      </c>
      <c r="P396" s="74">
        <v>0</v>
      </c>
      <c r="Q396" s="75">
        <v>0</v>
      </c>
      <c r="R396" s="76">
        <v>0</v>
      </c>
      <c r="S396" s="76">
        <v>0</v>
      </c>
      <c r="T396" s="74">
        <v>0</v>
      </c>
      <c r="U396" s="75">
        <v>0</v>
      </c>
      <c r="V396" s="76">
        <v>0</v>
      </c>
      <c r="W396" s="73">
        <v>0</v>
      </c>
      <c r="X396" s="74">
        <v>0</v>
      </c>
      <c r="Y396" s="65"/>
    </row>
    <row r="397" spans="1:25" s="106" customFormat="1" ht="13.5" hidden="1" outlineLevel="1" collapsed="1" thickBot="1" x14ac:dyDescent="0.25">
      <c r="A397" s="464">
        <v>810319</v>
      </c>
      <c r="B397" s="97">
        <v>810319</v>
      </c>
      <c r="C397" s="100" t="s">
        <v>164</v>
      </c>
      <c r="D397" s="101" t="s">
        <v>335</v>
      </c>
      <c r="E397" s="102">
        <v>0</v>
      </c>
      <c r="F397" s="103">
        <v>0</v>
      </c>
      <c r="G397" s="103">
        <v>0</v>
      </c>
      <c r="H397" s="104">
        <v>0</v>
      </c>
      <c r="I397" s="102">
        <v>0</v>
      </c>
      <c r="J397" s="103">
        <v>0</v>
      </c>
      <c r="K397" s="103">
        <v>0</v>
      </c>
      <c r="L397" s="104">
        <v>0</v>
      </c>
      <c r="M397" s="102">
        <v>0</v>
      </c>
      <c r="N397" s="103">
        <v>0</v>
      </c>
      <c r="O397" s="103">
        <v>0</v>
      </c>
      <c r="P397" s="104">
        <v>0</v>
      </c>
      <c r="Q397" s="102">
        <v>0</v>
      </c>
      <c r="R397" s="103">
        <v>0</v>
      </c>
      <c r="S397" s="103">
        <v>0</v>
      </c>
      <c r="T397" s="104">
        <v>0</v>
      </c>
      <c r="U397" s="102">
        <v>0</v>
      </c>
      <c r="V397" s="103">
        <v>0</v>
      </c>
      <c r="W397" s="103">
        <v>0</v>
      </c>
      <c r="X397" s="104">
        <v>0</v>
      </c>
      <c r="Y397" s="105"/>
    </row>
    <row r="398" spans="1:25" ht="13.5" hidden="1" outlineLevel="2" thickBot="1" x14ac:dyDescent="0.25">
      <c r="A398" s="465"/>
      <c r="B398" s="95">
        <v>810319</v>
      </c>
      <c r="C398" s="14" t="s">
        <v>352</v>
      </c>
      <c r="D398" s="58" t="s">
        <v>198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65"/>
    </row>
    <row r="399" spans="1:25" ht="13.5" hidden="1" outlineLevel="2" thickBot="1" x14ac:dyDescent="0.25">
      <c r="A399" s="475"/>
      <c r="B399" s="96">
        <v>810319</v>
      </c>
      <c r="C399" s="114" t="s">
        <v>351</v>
      </c>
      <c r="D399" s="59" t="s">
        <v>199</v>
      </c>
      <c r="E399" s="75">
        <v>0</v>
      </c>
      <c r="F399" s="76">
        <v>0</v>
      </c>
      <c r="G399" s="76">
        <v>0</v>
      </c>
      <c r="H399" s="74">
        <v>0</v>
      </c>
      <c r="I399" s="75">
        <v>0</v>
      </c>
      <c r="J399" s="76">
        <v>0</v>
      </c>
      <c r="K399" s="76">
        <v>0</v>
      </c>
      <c r="L399" s="74">
        <v>0</v>
      </c>
      <c r="M399" s="75">
        <v>0</v>
      </c>
      <c r="N399" s="76">
        <v>0</v>
      </c>
      <c r="O399" s="76">
        <v>0</v>
      </c>
      <c r="P399" s="74">
        <v>0</v>
      </c>
      <c r="Q399" s="75">
        <v>0</v>
      </c>
      <c r="R399" s="76">
        <v>0</v>
      </c>
      <c r="S399" s="76">
        <v>0</v>
      </c>
      <c r="T399" s="74">
        <v>0</v>
      </c>
      <c r="U399" s="75">
        <v>0</v>
      </c>
      <c r="V399" s="76">
        <v>0</v>
      </c>
      <c r="W399" s="73">
        <v>0</v>
      </c>
      <c r="X399" s="74">
        <v>0</v>
      </c>
      <c r="Y399" s="65"/>
    </row>
    <row r="400" spans="1:25" s="106" customFormat="1" ht="13.5" hidden="1" outlineLevel="1" collapsed="1" thickBot="1" x14ac:dyDescent="0.25">
      <c r="A400" s="466">
        <v>810321</v>
      </c>
      <c r="B400" s="97">
        <v>810321</v>
      </c>
      <c r="C400" s="100" t="s">
        <v>165</v>
      </c>
      <c r="D400" s="101" t="s">
        <v>335</v>
      </c>
      <c r="E400" s="102">
        <v>0</v>
      </c>
      <c r="F400" s="103">
        <v>0</v>
      </c>
      <c r="G400" s="103">
        <v>0</v>
      </c>
      <c r="H400" s="104">
        <v>0</v>
      </c>
      <c r="I400" s="102">
        <v>0</v>
      </c>
      <c r="J400" s="103">
        <v>0</v>
      </c>
      <c r="K400" s="103">
        <v>0</v>
      </c>
      <c r="L400" s="104">
        <v>0</v>
      </c>
      <c r="M400" s="102">
        <v>0</v>
      </c>
      <c r="N400" s="103">
        <v>0</v>
      </c>
      <c r="O400" s="103">
        <v>0</v>
      </c>
      <c r="P400" s="104">
        <v>0</v>
      </c>
      <c r="Q400" s="102">
        <v>0</v>
      </c>
      <c r="R400" s="103">
        <v>0</v>
      </c>
      <c r="S400" s="103">
        <v>0</v>
      </c>
      <c r="T400" s="104">
        <v>0</v>
      </c>
      <c r="U400" s="102">
        <v>0</v>
      </c>
      <c r="V400" s="103">
        <v>0</v>
      </c>
      <c r="W400" s="103">
        <v>0</v>
      </c>
      <c r="X400" s="104">
        <v>0</v>
      </c>
      <c r="Y400" s="105"/>
    </row>
    <row r="401" spans="1:25" ht="13.5" hidden="1" outlineLevel="2" thickBot="1" x14ac:dyDescent="0.25">
      <c r="A401" s="467"/>
      <c r="B401" s="95">
        <v>810321</v>
      </c>
      <c r="C401" s="14" t="s">
        <v>352</v>
      </c>
      <c r="D401" s="35" t="s">
        <v>198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2" thickBot="1" x14ac:dyDescent="0.25">
      <c r="A402" s="468"/>
      <c r="B402" s="96">
        <v>810321</v>
      </c>
      <c r="C402" s="114" t="s">
        <v>351</v>
      </c>
      <c r="D402" s="42" t="s">
        <v>199</v>
      </c>
      <c r="E402" s="75">
        <v>0</v>
      </c>
      <c r="F402" s="76">
        <v>0</v>
      </c>
      <c r="G402" s="76">
        <v>0</v>
      </c>
      <c r="H402" s="74">
        <v>0</v>
      </c>
      <c r="I402" s="75">
        <v>0</v>
      </c>
      <c r="J402" s="76">
        <v>0</v>
      </c>
      <c r="K402" s="76">
        <v>0</v>
      </c>
      <c r="L402" s="74">
        <v>0</v>
      </c>
      <c r="M402" s="75">
        <v>0</v>
      </c>
      <c r="N402" s="76">
        <v>0</v>
      </c>
      <c r="O402" s="76">
        <v>0</v>
      </c>
      <c r="P402" s="74">
        <v>0</v>
      </c>
      <c r="Q402" s="75">
        <v>0</v>
      </c>
      <c r="R402" s="76">
        <v>0</v>
      </c>
      <c r="S402" s="7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65"/>
    </row>
    <row r="403" spans="1:25" s="106" customFormat="1" ht="13.5" hidden="1" outlineLevel="1" collapsed="1" thickBot="1" x14ac:dyDescent="0.25">
      <c r="A403" s="464">
        <v>810328</v>
      </c>
      <c r="B403" s="97">
        <v>810328</v>
      </c>
      <c r="C403" s="100" t="s">
        <v>257</v>
      </c>
      <c r="D403" s="101" t="s">
        <v>335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05"/>
    </row>
    <row r="404" spans="1:25" ht="13.5" hidden="1" outlineLevel="2" thickBot="1" x14ac:dyDescent="0.25">
      <c r="A404" s="465"/>
      <c r="B404" s="95">
        <v>810328</v>
      </c>
      <c r="C404" s="14" t="s">
        <v>352</v>
      </c>
      <c r="D404" s="58" t="s">
        <v>198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65"/>
    </row>
    <row r="405" spans="1:25" ht="13.5" hidden="1" outlineLevel="2" thickBot="1" x14ac:dyDescent="0.25">
      <c r="A405" s="475"/>
      <c r="B405" s="96">
        <v>810328</v>
      </c>
      <c r="C405" s="114" t="s">
        <v>351</v>
      </c>
      <c r="D405" s="59" t="s">
        <v>199</v>
      </c>
      <c r="E405" s="75">
        <v>0</v>
      </c>
      <c r="F405" s="76">
        <v>0</v>
      </c>
      <c r="G405" s="76">
        <v>0</v>
      </c>
      <c r="H405" s="74">
        <v>0</v>
      </c>
      <c r="I405" s="75">
        <v>0</v>
      </c>
      <c r="J405" s="76">
        <v>0</v>
      </c>
      <c r="K405" s="76">
        <v>0</v>
      </c>
      <c r="L405" s="74">
        <v>0</v>
      </c>
      <c r="M405" s="75">
        <v>0</v>
      </c>
      <c r="N405" s="76">
        <v>0</v>
      </c>
      <c r="O405" s="76">
        <v>0</v>
      </c>
      <c r="P405" s="74">
        <v>0</v>
      </c>
      <c r="Q405" s="75">
        <v>0</v>
      </c>
      <c r="R405" s="76">
        <v>0</v>
      </c>
      <c r="S405" s="76">
        <v>0</v>
      </c>
      <c r="T405" s="74">
        <v>0</v>
      </c>
      <c r="U405" s="75">
        <v>0</v>
      </c>
      <c r="V405" s="76">
        <v>0</v>
      </c>
      <c r="W405" s="73">
        <v>0</v>
      </c>
      <c r="X405" s="74">
        <v>0</v>
      </c>
      <c r="Y405" s="65"/>
    </row>
    <row r="406" spans="1:25" s="106" customFormat="1" ht="13.5" hidden="1" outlineLevel="1" collapsed="1" thickBot="1" x14ac:dyDescent="0.25">
      <c r="A406" s="464">
        <v>810332</v>
      </c>
      <c r="B406" s="97">
        <v>810332</v>
      </c>
      <c r="C406" s="100" t="s">
        <v>258</v>
      </c>
      <c r="D406" s="101" t="s">
        <v>335</v>
      </c>
      <c r="E406" s="102">
        <v>0</v>
      </c>
      <c r="F406" s="103">
        <v>0</v>
      </c>
      <c r="G406" s="103">
        <v>0</v>
      </c>
      <c r="H406" s="104">
        <v>0</v>
      </c>
      <c r="I406" s="102">
        <v>0</v>
      </c>
      <c r="J406" s="103">
        <v>0</v>
      </c>
      <c r="K406" s="103">
        <v>0</v>
      </c>
      <c r="L406" s="104">
        <v>0</v>
      </c>
      <c r="M406" s="102">
        <v>0</v>
      </c>
      <c r="N406" s="103">
        <v>0</v>
      </c>
      <c r="O406" s="103">
        <v>0</v>
      </c>
      <c r="P406" s="104">
        <v>0</v>
      </c>
      <c r="Q406" s="102">
        <v>0</v>
      </c>
      <c r="R406" s="103">
        <v>0</v>
      </c>
      <c r="S406" s="103">
        <v>0</v>
      </c>
      <c r="T406" s="104">
        <v>0</v>
      </c>
      <c r="U406" s="102">
        <v>0</v>
      </c>
      <c r="V406" s="103">
        <v>0</v>
      </c>
      <c r="W406" s="103">
        <v>0</v>
      </c>
      <c r="X406" s="104">
        <v>0</v>
      </c>
      <c r="Y406" s="105"/>
    </row>
    <row r="407" spans="1:25" ht="13.5" hidden="1" outlineLevel="2" thickBot="1" x14ac:dyDescent="0.25">
      <c r="A407" s="465"/>
      <c r="B407" s="95">
        <v>810332</v>
      </c>
      <c r="C407" s="14" t="s">
        <v>352</v>
      </c>
      <c r="D407" s="58" t="s">
        <v>198</v>
      </c>
      <c r="E407" s="69">
        <v>0</v>
      </c>
      <c r="F407" s="13">
        <v>0</v>
      </c>
      <c r="G407" s="13">
        <v>0</v>
      </c>
      <c r="H407" s="68">
        <v>0</v>
      </c>
      <c r="I407" s="69">
        <v>0</v>
      </c>
      <c r="J407" s="13">
        <v>0</v>
      </c>
      <c r="K407" s="13">
        <v>0</v>
      </c>
      <c r="L407" s="68">
        <v>0</v>
      </c>
      <c r="M407" s="69">
        <v>0</v>
      </c>
      <c r="N407" s="13">
        <v>0</v>
      </c>
      <c r="O407" s="13">
        <v>0</v>
      </c>
      <c r="P407" s="68">
        <v>0</v>
      </c>
      <c r="Q407" s="69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65"/>
    </row>
    <row r="408" spans="1:25" ht="13.5" hidden="1" outlineLevel="2" thickBot="1" x14ac:dyDescent="0.25">
      <c r="A408" s="475"/>
      <c r="B408" s="96">
        <v>810332</v>
      </c>
      <c r="C408" s="114" t="s">
        <v>351</v>
      </c>
      <c r="D408" s="59" t="s">
        <v>199</v>
      </c>
      <c r="E408" s="75">
        <v>0</v>
      </c>
      <c r="F408" s="76">
        <v>0</v>
      </c>
      <c r="G408" s="76">
        <v>0</v>
      </c>
      <c r="H408" s="74">
        <v>0</v>
      </c>
      <c r="I408" s="75">
        <v>0</v>
      </c>
      <c r="J408" s="76">
        <v>0</v>
      </c>
      <c r="K408" s="76">
        <v>0</v>
      </c>
      <c r="L408" s="74">
        <v>0</v>
      </c>
      <c r="M408" s="75">
        <v>0</v>
      </c>
      <c r="N408" s="76">
        <v>0</v>
      </c>
      <c r="O408" s="76">
        <v>0</v>
      </c>
      <c r="P408" s="74">
        <v>0</v>
      </c>
      <c r="Q408" s="75">
        <v>0</v>
      </c>
      <c r="R408" s="76">
        <v>0</v>
      </c>
      <c r="S408" s="76">
        <v>0</v>
      </c>
      <c r="T408" s="74">
        <v>0</v>
      </c>
      <c r="U408" s="75">
        <v>0</v>
      </c>
      <c r="V408" s="76">
        <v>0</v>
      </c>
      <c r="W408" s="73">
        <v>0</v>
      </c>
      <c r="X408" s="74">
        <v>0</v>
      </c>
      <c r="Y408" s="65"/>
    </row>
    <row r="409" spans="1:25" s="106" customFormat="1" ht="13.5" hidden="1" outlineLevel="1" collapsed="1" thickBot="1" x14ac:dyDescent="0.25">
      <c r="A409" s="464">
        <v>810337</v>
      </c>
      <c r="B409" s="97">
        <v>810337</v>
      </c>
      <c r="C409" s="100" t="s">
        <v>318</v>
      </c>
      <c r="D409" s="101" t="s">
        <v>335</v>
      </c>
      <c r="E409" s="102">
        <v>0</v>
      </c>
      <c r="F409" s="103">
        <v>0</v>
      </c>
      <c r="G409" s="103">
        <v>0</v>
      </c>
      <c r="H409" s="104">
        <v>0</v>
      </c>
      <c r="I409" s="102">
        <v>0</v>
      </c>
      <c r="J409" s="103">
        <v>0</v>
      </c>
      <c r="K409" s="103">
        <v>0</v>
      </c>
      <c r="L409" s="104">
        <v>0</v>
      </c>
      <c r="M409" s="102">
        <v>0</v>
      </c>
      <c r="N409" s="103">
        <v>0</v>
      </c>
      <c r="O409" s="103">
        <v>0</v>
      </c>
      <c r="P409" s="104">
        <v>0</v>
      </c>
      <c r="Q409" s="102">
        <v>0</v>
      </c>
      <c r="R409" s="103">
        <v>0</v>
      </c>
      <c r="S409" s="103">
        <v>0</v>
      </c>
      <c r="T409" s="104">
        <v>0</v>
      </c>
      <c r="U409" s="102">
        <v>0</v>
      </c>
      <c r="V409" s="103">
        <v>0</v>
      </c>
      <c r="W409" s="103">
        <v>0</v>
      </c>
      <c r="X409" s="104">
        <v>0</v>
      </c>
      <c r="Y409" s="105"/>
    </row>
    <row r="410" spans="1:25" ht="13.5" hidden="1" outlineLevel="2" thickBot="1" x14ac:dyDescent="0.25">
      <c r="A410" s="465"/>
      <c r="B410" s="95">
        <v>810337</v>
      </c>
      <c r="C410" s="14" t="s">
        <v>352</v>
      </c>
      <c r="D410" s="58" t="s">
        <v>198</v>
      </c>
      <c r="E410" s="69">
        <v>0</v>
      </c>
      <c r="F410" s="13">
        <v>0</v>
      </c>
      <c r="G410" s="13">
        <v>0</v>
      </c>
      <c r="H410" s="68">
        <v>0</v>
      </c>
      <c r="I410" s="69">
        <v>0</v>
      </c>
      <c r="J410" s="13">
        <v>0</v>
      </c>
      <c r="K410" s="13">
        <v>0</v>
      </c>
      <c r="L410" s="68">
        <v>0</v>
      </c>
      <c r="M410" s="69">
        <v>0</v>
      </c>
      <c r="N410" s="13">
        <v>0</v>
      </c>
      <c r="O410" s="13">
        <v>0</v>
      </c>
      <c r="P410" s="68">
        <v>0</v>
      </c>
      <c r="Q410" s="69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65"/>
    </row>
    <row r="411" spans="1:25" ht="13.5" hidden="1" outlineLevel="2" thickBot="1" x14ac:dyDescent="0.25">
      <c r="A411" s="475"/>
      <c r="B411" s="96">
        <v>810337</v>
      </c>
      <c r="C411" s="114" t="s">
        <v>351</v>
      </c>
      <c r="D411" s="59" t="s">
        <v>199</v>
      </c>
      <c r="E411" s="75">
        <v>0</v>
      </c>
      <c r="F411" s="76">
        <v>0</v>
      </c>
      <c r="G411" s="76">
        <v>0</v>
      </c>
      <c r="H411" s="74">
        <v>0</v>
      </c>
      <c r="I411" s="75">
        <v>0</v>
      </c>
      <c r="J411" s="76">
        <v>0</v>
      </c>
      <c r="K411" s="76">
        <v>0</v>
      </c>
      <c r="L411" s="74">
        <v>0</v>
      </c>
      <c r="M411" s="75">
        <v>0</v>
      </c>
      <c r="N411" s="76">
        <v>0</v>
      </c>
      <c r="O411" s="76">
        <v>0</v>
      </c>
      <c r="P411" s="74">
        <v>0</v>
      </c>
      <c r="Q411" s="75">
        <v>0</v>
      </c>
      <c r="R411" s="76">
        <v>0</v>
      </c>
      <c r="S411" s="76">
        <v>0</v>
      </c>
      <c r="T411" s="74">
        <v>0</v>
      </c>
      <c r="U411" s="75">
        <v>0</v>
      </c>
      <c r="V411" s="76">
        <v>0</v>
      </c>
      <c r="W411" s="73">
        <v>0</v>
      </c>
      <c r="X411" s="74">
        <v>0</v>
      </c>
      <c r="Y411" s="65"/>
    </row>
    <row r="412" spans="1:25" s="106" customFormat="1" ht="13.5" hidden="1" outlineLevel="1" collapsed="1" thickBot="1" x14ac:dyDescent="0.25">
      <c r="A412" s="464">
        <v>810338</v>
      </c>
      <c r="B412" s="97">
        <v>810338</v>
      </c>
      <c r="C412" s="100" t="s">
        <v>382</v>
      </c>
      <c r="D412" s="101" t="s">
        <v>335</v>
      </c>
      <c r="E412" s="102">
        <v>0</v>
      </c>
      <c r="F412" s="103">
        <v>0</v>
      </c>
      <c r="G412" s="103">
        <v>0</v>
      </c>
      <c r="H412" s="104">
        <v>0</v>
      </c>
      <c r="I412" s="102">
        <v>0</v>
      </c>
      <c r="J412" s="103">
        <v>0</v>
      </c>
      <c r="K412" s="103">
        <v>0</v>
      </c>
      <c r="L412" s="104">
        <v>0</v>
      </c>
      <c r="M412" s="102">
        <v>0</v>
      </c>
      <c r="N412" s="103">
        <v>0</v>
      </c>
      <c r="O412" s="103">
        <v>0</v>
      </c>
      <c r="P412" s="104">
        <v>0</v>
      </c>
      <c r="Q412" s="102">
        <v>0</v>
      </c>
      <c r="R412" s="103">
        <v>0</v>
      </c>
      <c r="S412" s="103">
        <v>0</v>
      </c>
      <c r="T412" s="104">
        <v>0</v>
      </c>
      <c r="U412" s="102">
        <v>0</v>
      </c>
      <c r="V412" s="103">
        <v>0</v>
      </c>
      <c r="W412" s="103">
        <v>0</v>
      </c>
      <c r="X412" s="104">
        <v>0</v>
      </c>
      <c r="Y412" s="105"/>
    </row>
    <row r="413" spans="1:25" ht="13.5" hidden="1" outlineLevel="2" thickBot="1" x14ac:dyDescent="0.25">
      <c r="A413" s="465"/>
      <c r="B413" s="95">
        <v>810338</v>
      </c>
      <c r="C413" s="14" t="s">
        <v>352</v>
      </c>
      <c r="D413" s="58" t="s">
        <v>198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475"/>
      <c r="B414" s="96">
        <v>810338</v>
      </c>
      <c r="C414" s="114" t="s">
        <v>351</v>
      </c>
      <c r="D414" s="59" t="s">
        <v>199</v>
      </c>
      <c r="E414" s="75">
        <v>0</v>
      </c>
      <c r="F414" s="76">
        <v>0</v>
      </c>
      <c r="G414" s="76">
        <v>0</v>
      </c>
      <c r="H414" s="74">
        <v>0</v>
      </c>
      <c r="I414" s="75">
        <v>0</v>
      </c>
      <c r="J414" s="76">
        <v>0</v>
      </c>
      <c r="K414" s="76">
        <v>0</v>
      </c>
      <c r="L414" s="74">
        <v>0</v>
      </c>
      <c r="M414" s="75">
        <v>0</v>
      </c>
      <c r="N414" s="76">
        <v>0</v>
      </c>
      <c r="O414" s="76">
        <v>0</v>
      </c>
      <c r="P414" s="74">
        <v>0</v>
      </c>
      <c r="Q414" s="75">
        <v>0</v>
      </c>
      <c r="R414" s="76">
        <v>0</v>
      </c>
      <c r="S414" s="76">
        <v>0</v>
      </c>
      <c r="T414" s="74">
        <v>0</v>
      </c>
      <c r="U414" s="75">
        <v>0</v>
      </c>
      <c r="V414" s="76">
        <v>0</v>
      </c>
      <c r="W414" s="73">
        <v>0</v>
      </c>
      <c r="X414" s="74">
        <v>0</v>
      </c>
      <c r="Y414" s="65"/>
    </row>
    <row r="415" spans="1:25" s="106" customFormat="1" ht="13.5" hidden="1" outlineLevel="1" collapsed="1" thickBot="1" x14ac:dyDescent="0.25">
      <c r="A415" s="464">
        <v>810344</v>
      </c>
      <c r="B415" s="97">
        <v>810344</v>
      </c>
      <c r="C415" s="100" t="s">
        <v>395</v>
      </c>
      <c r="D415" s="101" t="s">
        <v>335</v>
      </c>
      <c r="E415" s="102">
        <v>0</v>
      </c>
      <c r="F415" s="103">
        <v>0</v>
      </c>
      <c r="G415" s="103">
        <v>0</v>
      </c>
      <c r="H415" s="104">
        <v>0</v>
      </c>
      <c r="I415" s="102">
        <v>0</v>
      </c>
      <c r="J415" s="103">
        <v>0</v>
      </c>
      <c r="K415" s="103">
        <v>0</v>
      </c>
      <c r="L415" s="104">
        <v>0</v>
      </c>
      <c r="M415" s="102">
        <v>0</v>
      </c>
      <c r="N415" s="103">
        <v>0</v>
      </c>
      <c r="O415" s="103">
        <v>0</v>
      </c>
      <c r="P415" s="104">
        <v>0</v>
      </c>
      <c r="Q415" s="102">
        <v>0</v>
      </c>
      <c r="R415" s="103">
        <v>0</v>
      </c>
      <c r="S415" s="103">
        <v>0</v>
      </c>
      <c r="T415" s="104">
        <v>0</v>
      </c>
      <c r="U415" s="102">
        <v>0</v>
      </c>
      <c r="V415" s="103">
        <v>0</v>
      </c>
      <c r="W415" s="103">
        <v>0</v>
      </c>
      <c r="X415" s="104">
        <v>0</v>
      </c>
      <c r="Y415" s="105"/>
    </row>
    <row r="416" spans="1:25" ht="13.5" hidden="1" outlineLevel="2" thickBot="1" x14ac:dyDescent="0.25">
      <c r="A416" s="465"/>
      <c r="B416" s="95">
        <v>810344</v>
      </c>
      <c r="C416" s="14" t="s">
        <v>352</v>
      </c>
      <c r="D416" s="58" t="s">
        <v>198</v>
      </c>
      <c r="E416" s="69">
        <v>0</v>
      </c>
      <c r="F416" s="13">
        <v>0</v>
      </c>
      <c r="G416" s="13">
        <v>0</v>
      </c>
      <c r="H416" s="68">
        <v>0</v>
      </c>
      <c r="I416" s="69">
        <v>0</v>
      </c>
      <c r="J416" s="13">
        <v>0</v>
      </c>
      <c r="K416" s="13">
        <v>0</v>
      </c>
      <c r="L416" s="68">
        <v>0</v>
      </c>
      <c r="M416" s="69">
        <v>0</v>
      </c>
      <c r="N416" s="13">
        <v>0</v>
      </c>
      <c r="O416" s="13">
        <v>0</v>
      </c>
      <c r="P416" s="68">
        <v>0</v>
      </c>
      <c r="Q416" s="69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65"/>
    </row>
    <row r="417" spans="1:25" ht="13.5" hidden="1" outlineLevel="2" thickBot="1" x14ac:dyDescent="0.25">
      <c r="A417" s="475"/>
      <c r="B417" s="96">
        <v>810344</v>
      </c>
      <c r="C417" s="114" t="s">
        <v>351</v>
      </c>
      <c r="D417" s="59" t="s">
        <v>199</v>
      </c>
      <c r="E417" s="75">
        <v>0</v>
      </c>
      <c r="F417" s="76">
        <v>0</v>
      </c>
      <c r="G417" s="76">
        <v>0</v>
      </c>
      <c r="H417" s="74">
        <v>0</v>
      </c>
      <c r="I417" s="75">
        <v>0</v>
      </c>
      <c r="J417" s="76">
        <v>0</v>
      </c>
      <c r="K417" s="76">
        <v>0</v>
      </c>
      <c r="L417" s="74">
        <v>0</v>
      </c>
      <c r="M417" s="75">
        <v>0</v>
      </c>
      <c r="N417" s="76">
        <v>0</v>
      </c>
      <c r="O417" s="76">
        <v>0</v>
      </c>
      <c r="P417" s="74">
        <v>0</v>
      </c>
      <c r="Q417" s="75">
        <v>0</v>
      </c>
      <c r="R417" s="76">
        <v>0</v>
      </c>
      <c r="S417" s="76">
        <v>0</v>
      </c>
      <c r="T417" s="74">
        <v>0</v>
      </c>
      <c r="U417" s="75">
        <v>0</v>
      </c>
      <c r="V417" s="76">
        <v>0</v>
      </c>
      <c r="W417" s="73">
        <v>0</v>
      </c>
      <c r="X417" s="74">
        <v>0</v>
      </c>
      <c r="Y417" s="65"/>
    </row>
    <row r="418" spans="1:25" s="106" customFormat="1" ht="13.5" hidden="1" outlineLevel="1" collapsed="1" thickBot="1" x14ac:dyDescent="0.25">
      <c r="A418" s="464">
        <v>810347</v>
      </c>
      <c r="B418" s="97">
        <v>810347</v>
      </c>
      <c r="C418" s="100" t="s">
        <v>396</v>
      </c>
      <c r="D418" s="101" t="s">
        <v>335</v>
      </c>
      <c r="E418" s="102">
        <v>0</v>
      </c>
      <c r="F418" s="103">
        <v>0</v>
      </c>
      <c r="G418" s="103">
        <v>0</v>
      </c>
      <c r="H418" s="104">
        <v>0</v>
      </c>
      <c r="I418" s="102">
        <v>0</v>
      </c>
      <c r="J418" s="103">
        <v>0</v>
      </c>
      <c r="K418" s="103">
        <v>0</v>
      </c>
      <c r="L418" s="104">
        <v>0</v>
      </c>
      <c r="M418" s="102">
        <v>0</v>
      </c>
      <c r="N418" s="103">
        <v>0</v>
      </c>
      <c r="O418" s="103">
        <v>0</v>
      </c>
      <c r="P418" s="104">
        <v>0</v>
      </c>
      <c r="Q418" s="102">
        <v>0</v>
      </c>
      <c r="R418" s="103">
        <v>0</v>
      </c>
      <c r="S418" s="103">
        <v>0</v>
      </c>
      <c r="T418" s="104">
        <v>0</v>
      </c>
      <c r="U418" s="102">
        <v>0</v>
      </c>
      <c r="V418" s="103">
        <v>0</v>
      </c>
      <c r="W418" s="103">
        <v>0</v>
      </c>
      <c r="X418" s="104">
        <v>0</v>
      </c>
      <c r="Y418" s="105"/>
    </row>
    <row r="419" spans="1:25" ht="13.5" hidden="1" outlineLevel="2" thickBot="1" x14ac:dyDescent="0.25">
      <c r="A419" s="465"/>
      <c r="B419" s="95">
        <v>810347</v>
      </c>
      <c r="C419" s="14" t="s">
        <v>352</v>
      </c>
      <c r="D419" s="58" t="s">
        <v>198</v>
      </c>
      <c r="E419" s="69">
        <v>0</v>
      </c>
      <c r="F419" s="13">
        <v>0</v>
      </c>
      <c r="G419" s="13">
        <v>0</v>
      </c>
      <c r="H419" s="68">
        <v>0</v>
      </c>
      <c r="I419" s="69">
        <v>0</v>
      </c>
      <c r="J419" s="13">
        <v>0</v>
      </c>
      <c r="K419" s="13">
        <v>0</v>
      </c>
      <c r="L419" s="68">
        <v>0</v>
      </c>
      <c r="M419" s="69">
        <v>0</v>
      </c>
      <c r="N419" s="13">
        <v>0</v>
      </c>
      <c r="O419" s="13">
        <v>0</v>
      </c>
      <c r="P419" s="68">
        <v>0</v>
      </c>
      <c r="Q419" s="69">
        <v>0</v>
      </c>
      <c r="R419" s="13">
        <v>0</v>
      </c>
      <c r="S419" s="13">
        <v>0</v>
      </c>
      <c r="T419" s="68">
        <v>0</v>
      </c>
      <c r="U419" s="69">
        <v>0</v>
      </c>
      <c r="V419" s="13">
        <v>0</v>
      </c>
      <c r="W419" s="67">
        <v>0</v>
      </c>
      <c r="X419" s="68">
        <v>0</v>
      </c>
      <c r="Y419" s="65"/>
    </row>
    <row r="420" spans="1:25" ht="13.5" hidden="1" outlineLevel="2" thickBot="1" x14ac:dyDescent="0.25">
      <c r="A420" s="475"/>
      <c r="B420" s="96">
        <v>810347</v>
      </c>
      <c r="C420" s="114" t="s">
        <v>351</v>
      </c>
      <c r="D420" s="59" t="s">
        <v>199</v>
      </c>
      <c r="E420" s="75">
        <v>0</v>
      </c>
      <c r="F420" s="76">
        <v>0</v>
      </c>
      <c r="G420" s="76">
        <v>0</v>
      </c>
      <c r="H420" s="74">
        <v>0</v>
      </c>
      <c r="I420" s="75">
        <v>0</v>
      </c>
      <c r="J420" s="76">
        <v>0</v>
      </c>
      <c r="K420" s="76">
        <v>0</v>
      </c>
      <c r="L420" s="74">
        <v>0</v>
      </c>
      <c r="M420" s="75">
        <v>0</v>
      </c>
      <c r="N420" s="76">
        <v>0</v>
      </c>
      <c r="O420" s="76">
        <v>0</v>
      </c>
      <c r="P420" s="74">
        <v>0</v>
      </c>
      <c r="Q420" s="75">
        <v>0</v>
      </c>
      <c r="R420" s="76">
        <v>0</v>
      </c>
      <c r="S420" s="76">
        <v>0</v>
      </c>
      <c r="T420" s="74">
        <v>0</v>
      </c>
      <c r="U420" s="75">
        <v>0</v>
      </c>
      <c r="V420" s="76">
        <v>0</v>
      </c>
      <c r="W420" s="73">
        <v>0</v>
      </c>
      <c r="X420" s="74">
        <v>0</v>
      </c>
      <c r="Y420" s="65"/>
    </row>
    <row r="421" spans="1:25" ht="12.75" customHeight="1" thickBot="1" x14ac:dyDescent="0.25">
      <c r="A421" s="55"/>
      <c r="B421" s="93"/>
      <c r="C421" s="54" t="s">
        <v>35</v>
      </c>
      <c r="D421" s="50"/>
      <c r="E421" s="61">
        <v>1220</v>
      </c>
      <c r="F421" s="62">
        <v>44</v>
      </c>
      <c r="G421" s="62">
        <v>3842</v>
      </c>
      <c r="H421" s="64">
        <v>5106</v>
      </c>
      <c r="I421" s="61">
        <v>1228</v>
      </c>
      <c r="J421" s="62">
        <v>70</v>
      </c>
      <c r="K421" s="62">
        <v>4277</v>
      </c>
      <c r="L421" s="64">
        <v>5575</v>
      </c>
      <c r="M421" s="61">
        <v>793</v>
      </c>
      <c r="N421" s="62">
        <v>32</v>
      </c>
      <c r="O421" s="62">
        <v>2526</v>
      </c>
      <c r="P421" s="64">
        <v>3351</v>
      </c>
      <c r="Q421" s="61">
        <v>1320</v>
      </c>
      <c r="R421" s="62">
        <v>56</v>
      </c>
      <c r="S421" s="62">
        <v>4752</v>
      </c>
      <c r="T421" s="64">
        <v>6128</v>
      </c>
      <c r="U421" s="61">
        <v>4561</v>
      </c>
      <c r="V421" s="62">
        <v>202</v>
      </c>
      <c r="W421" s="62">
        <v>15397</v>
      </c>
      <c r="X421" s="64">
        <v>20160</v>
      </c>
      <c r="Y421" s="65"/>
    </row>
    <row r="422" spans="1:25" s="106" customFormat="1" outlineLevel="1" x14ac:dyDescent="0.2">
      <c r="A422" s="466">
        <v>810006</v>
      </c>
      <c r="B422" s="97">
        <v>810006</v>
      </c>
      <c r="C422" s="100" t="s">
        <v>153</v>
      </c>
      <c r="D422" s="101" t="s">
        <v>335</v>
      </c>
      <c r="E422" s="102">
        <v>1167</v>
      </c>
      <c r="F422" s="103">
        <v>43</v>
      </c>
      <c r="G422" s="103">
        <v>3653</v>
      </c>
      <c r="H422" s="104">
        <v>4863</v>
      </c>
      <c r="I422" s="102">
        <v>1198</v>
      </c>
      <c r="J422" s="103">
        <v>66</v>
      </c>
      <c r="K422" s="103">
        <v>4176</v>
      </c>
      <c r="L422" s="104">
        <v>5440</v>
      </c>
      <c r="M422" s="102">
        <v>772</v>
      </c>
      <c r="N422" s="103">
        <v>27</v>
      </c>
      <c r="O422" s="103">
        <v>2413</v>
      </c>
      <c r="P422" s="104">
        <v>3212</v>
      </c>
      <c r="Q422" s="102">
        <v>1292</v>
      </c>
      <c r="R422" s="103">
        <v>54</v>
      </c>
      <c r="S422" s="103">
        <v>4649</v>
      </c>
      <c r="T422" s="104">
        <v>5995</v>
      </c>
      <c r="U422" s="102">
        <v>4429</v>
      </c>
      <c r="V422" s="103">
        <v>190</v>
      </c>
      <c r="W422" s="103">
        <v>14891</v>
      </c>
      <c r="X422" s="104">
        <v>19510</v>
      </c>
      <c r="Y422" s="105"/>
    </row>
    <row r="423" spans="1:25" ht="13.5" outlineLevel="2" thickBot="1" x14ac:dyDescent="0.25">
      <c r="A423" s="467"/>
      <c r="B423" s="95">
        <v>810006</v>
      </c>
      <c r="C423" s="14" t="s">
        <v>352</v>
      </c>
      <c r="D423" s="35" t="s">
        <v>198</v>
      </c>
      <c r="E423" s="69">
        <v>1167</v>
      </c>
      <c r="F423" s="13">
        <v>43</v>
      </c>
      <c r="G423" s="13">
        <v>3653</v>
      </c>
      <c r="H423" s="68">
        <v>4863</v>
      </c>
      <c r="I423" s="69">
        <v>1198</v>
      </c>
      <c r="J423" s="13">
        <v>66</v>
      </c>
      <c r="K423" s="13">
        <v>4176</v>
      </c>
      <c r="L423" s="68">
        <v>5440</v>
      </c>
      <c r="M423" s="69">
        <v>772</v>
      </c>
      <c r="N423" s="13">
        <v>27</v>
      </c>
      <c r="O423" s="13">
        <v>2413</v>
      </c>
      <c r="P423" s="68">
        <v>3212</v>
      </c>
      <c r="Q423" s="69">
        <v>1292</v>
      </c>
      <c r="R423" s="13">
        <v>54</v>
      </c>
      <c r="S423" s="13">
        <v>4649</v>
      </c>
      <c r="T423" s="68">
        <v>5995</v>
      </c>
      <c r="U423" s="69">
        <v>4429</v>
      </c>
      <c r="V423" s="13">
        <v>190</v>
      </c>
      <c r="W423" s="67">
        <v>14891</v>
      </c>
      <c r="X423" s="68">
        <v>19510</v>
      </c>
      <c r="Y423" s="65"/>
    </row>
    <row r="424" spans="1:25" ht="13.5" hidden="1" outlineLevel="2" thickBot="1" x14ac:dyDescent="0.25">
      <c r="A424" s="468"/>
      <c r="B424" s="96">
        <v>810006</v>
      </c>
      <c r="C424" s="114" t="s">
        <v>351</v>
      </c>
      <c r="D424" s="42" t="s">
        <v>199</v>
      </c>
      <c r="E424" s="75">
        <v>0</v>
      </c>
      <c r="F424" s="76">
        <v>0</v>
      </c>
      <c r="G424" s="76">
        <v>0</v>
      </c>
      <c r="H424" s="74">
        <v>0</v>
      </c>
      <c r="I424" s="75">
        <v>0</v>
      </c>
      <c r="J424" s="76">
        <v>0</v>
      </c>
      <c r="K424" s="76">
        <v>0</v>
      </c>
      <c r="L424" s="74">
        <v>0</v>
      </c>
      <c r="M424" s="75">
        <v>0</v>
      </c>
      <c r="N424" s="76">
        <v>0</v>
      </c>
      <c r="O424" s="76">
        <v>0</v>
      </c>
      <c r="P424" s="74">
        <v>0</v>
      </c>
      <c r="Q424" s="75">
        <v>0</v>
      </c>
      <c r="R424" s="76">
        <v>0</v>
      </c>
      <c r="S424" s="76">
        <v>0</v>
      </c>
      <c r="T424" s="74">
        <v>0</v>
      </c>
      <c r="U424" s="75">
        <v>0</v>
      </c>
      <c r="V424" s="76">
        <v>0</v>
      </c>
      <c r="W424" s="73">
        <v>0</v>
      </c>
      <c r="X424" s="74">
        <v>0</v>
      </c>
      <c r="Y424" s="65"/>
    </row>
    <row r="425" spans="1:25" s="106" customFormat="1" outlineLevel="1" x14ac:dyDescent="0.2">
      <c r="A425" s="464">
        <v>810151</v>
      </c>
      <c r="B425" s="97">
        <v>810151</v>
      </c>
      <c r="C425" s="100" t="s">
        <v>154</v>
      </c>
      <c r="D425" s="101" t="s">
        <v>335</v>
      </c>
      <c r="E425" s="102">
        <v>53</v>
      </c>
      <c r="F425" s="103">
        <v>1</v>
      </c>
      <c r="G425" s="103">
        <v>189</v>
      </c>
      <c r="H425" s="104">
        <v>243</v>
      </c>
      <c r="I425" s="102">
        <v>30</v>
      </c>
      <c r="J425" s="103">
        <v>4</v>
      </c>
      <c r="K425" s="103">
        <v>101</v>
      </c>
      <c r="L425" s="104">
        <v>135</v>
      </c>
      <c r="M425" s="102">
        <v>21</v>
      </c>
      <c r="N425" s="103">
        <v>5</v>
      </c>
      <c r="O425" s="103">
        <v>113</v>
      </c>
      <c r="P425" s="104">
        <v>139</v>
      </c>
      <c r="Q425" s="102">
        <v>28</v>
      </c>
      <c r="R425" s="103">
        <v>2</v>
      </c>
      <c r="S425" s="103">
        <v>103</v>
      </c>
      <c r="T425" s="104">
        <v>133</v>
      </c>
      <c r="U425" s="102">
        <v>132</v>
      </c>
      <c r="V425" s="103">
        <v>12</v>
      </c>
      <c r="W425" s="103">
        <v>506</v>
      </c>
      <c r="X425" s="104">
        <v>650</v>
      </c>
      <c r="Y425" s="105"/>
    </row>
    <row r="426" spans="1:25" hidden="1" outlineLevel="2" x14ac:dyDescent="0.2">
      <c r="A426" s="465"/>
      <c r="B426" s="95">
        <v>810151</v>
      </c>
      <c r="C426" s="14" t="s">
        <v>352</v>
      </c>
      <c r="D426" s="58" t="s">
        <v>198</v>
      </c>
      <c r="E426" s="69">
        <v>0</v>
      </c>
      <c r="F426" s="13">
        <v>0</v>
      </c>
      <c r="G426" s="13">
        <v>0</v>
      </c>
      <c r="H426" s="68">
        <v>0</v>
      </c>
      <c r="I426" s="69">
        <v>0</v>
      </c>
      <c r="J426" s="13">
        <v>0</v>
      </c>
      <c r="K426" s="13">
        <v>0</v>
      </c>
      <c r="L426" s="68">
        <v>0</v>
      </c>
      <c r="M426" s="69">
        <v>0</v>
      </c>
      <c r="N426" s="13">
        <v>0</v>
      </c>
      <c r="O426" s="13">
        <v>0</v>
      </c>
      <c r="P426" s="68">
        <v>0</v>
      </c>
      <c r="Q426" s="69">
        <v>0</v>
      </c>
      <c r="R426" s="13">
        <v>0</v>
      </c>
      <c r="S426" s="13">
        <v>0</v>
      </c>
      <c r="T426" s="68">
        <v>0</v>
      </c>
      <c r="U426" s="69">
        <v>0</v>
      </c>
      <c r="V426" s="13">
        <v>0</v>
      </c>
      <c r="W426" s="67">
        <v>0</v>
      </c>
      <c r="X426" s="68">
        <v>0</v>
      </c>
      <c r="Y426" s="65"/>
    </row>
    <row r="427" spans="1:25" ht="13.5" outlineLevel="2" thickBot="1" x14ac:dyDescent="0.25">
      <c r="A427" s="475"/>
      <c r="B427" s="96">
        <v>810151</v>
      </c>
      <c r="C427" s="114" t="s">
        <v>351</v>
      </c>
      <c r="D427" s="59" t="s">
        <v>199</v>
      </c>
      <c r="E427" s="75">
        <v>53</v>
      </c>
      <c r="F427" s="76">
        <v>1</v>
      </c>
      <c r="G427" s="76">
        <v>189</v>
      </c>
      <c r="H427" s="74">
        <v>243</v>
      </c>
      <c r="I427" s="75">
        <v>30</v>
      </c>
      <c r="J427" s="76">
        <v>4</v>
      </c>
      <c r="K427" s="76">
        <v>101</v>
      </c>
      <c r="L427" s="74">
        <v>135</v>
      </c>
      <c r="M427" s="75">
        <v>21</v>
      </c>
      <c r="N427" s="76">
        <v>5</v>
      </c>
      <c r="O427" s="76">
        <v>113</v>
      </c>
      <c r="P427" s="74">
        <v>139</v>
      </c>
      <c r="Q427" s="75">
        <v>28</v>
      </c>
      <c r="R427" s="76">
        <v>2</v>
      </c>
      <c r="S427" s="76">
        <v>103</v>
      </c>
      <c r="T427" s="74">
        <v>133</v>
      </c>
      <c r="U427" s="75">
        <v>132</v>
      </c>
      <c r="V427" s="76">
        <v>12</v>
      </c>
      <c r="W427" s="73">
        <v>506</v>
      </c>
      <c r="X427" s="74">
        <v>650</v>
      </c>
      <c r="Y427" s="65"/>
    </row>
    <row r="428" spans="1:25" s="106" customFormat="1" ht="13.5" hidden="1" outlineLevel="1" collapsed="1" thickBot="1" x14ac:dyDescent="0.25">
      <c r="A428" s="466">
        <v>810152</v>
      </c>
      <c r="B428" s="97">
        <v>810152</v>
      </c>
      <c r="C428" s="100" t="s">
        <v>155</v>
      </c>
      <c r="D428" s="101" t="s">
        <v>335</v>
      </c>
      <c r="E428" s="102">
        <v>0</v>
      </c>
      <c r="F428" s="103">
        <v>0</v>
      </c>
      <c r="G428" s="103">
        <v>0</v>
      </c>
      <c r="H428" s="104">
        <v>0</v>
      </c>
      <c r="I428" s="102">
        <v>0</v>
      </c>
      <c r="J428" s="103">
        <v>0</v>
      </c>
      <c r="K428" s="103">
        <v>0</v>
      </c>
      <c r="L428" s="104">
        <v>0</v>
      </c>
      <c r="M428" s="102">
        <v>0</v>
      </c>
      <c r="N428" s="103">
        <v>0</v>
      </c>
      <c r="O428" s="103">
        <v>0</v>
      </c>
      <c r="P428" s="104">
        <v>0</v>
      </c>
      <c r="Q428" s="102">
        <v>0</v>
      </c>
      <c r="R428" s="103">
        <v>0</v>
      </c>
      <c r="S428" s="103">
        <v>0</v>
      </c>
      <c r="T428" s="104">
        <v>0</v>
      </c>
      <c r="U428" s="102">
        <v>0</v>
      </c>
      <c r="V428" s="103">
        <v>0</v>
      </c>
      <c r="W428" s="103">
        <v>0</v>
      </c>
      <c r="X428" s="104">
        <v>0</v>
      </c>
      <c r="Y428" s="105"/>
    </row>
    <row r="429" spans="1:25" ht="13.5" hidden="1" outlineLevel="2" thickBot="1" x14ac:dyDescent="0.25">
      <c r="A429" s="467"/>
      <c r="B429" s="95">
        <v>810152</v>
      </c>
      <c r="C429" s="14" t="s">
        <v>352</v>
      </c>
      <c r="D429" s="35" t="s">
        <v>198</v>
      </c>
      <c r="E429" s="69">
        <v>0</v>
      </c>
      <c r="F429" s="13">
        <v>0</v>
      </c>
      <c r="G429" s="13">
        <v>0</v>
      </c>
      <c r="H429" s="68">
        <v>0</v>
      </c>
      <c r="I429" s="69">
        <v>0</v>
      </c>
      <c r="J429" s="13">
        <v>0</v>
      </c>
      <c r="K429" s="13">
        <v>0</v>
      </c>
      <c r="L429" s="68">
        <v>0</v>
      </c>
      <c r="M429" s="69">
        <v>0</v>
      </c>
      <c r="N429" s="13">
        <v>0</v>
      </c>
      <c r="O429" s="13">
        <v>0</v>
      </c>
      <c r="P429" s="68">
        <v>0</v>
      </c>
      <c r="Q429" s="69">
        <v>0</v>
      </c>
      <c r="R429" s="13">
        <v>0</v>
      </c>
      <c r="S429" s="13">
        <v>0</v>
      </c>
      <c r="T429" s="68">
        <v>0</v>
      </c>
      <c r="U429" s="69">
        <v>0</v>
      </c>
      <c r="V429" s="13">
        <v>0</v>
      </c>
      <c r="W429" s="67">
        <v>0</v>
      </c>
      <c r="X429" s="68">
        <v>0</v>
      </c>
      <c r="Y429" s="65"/>
    </row>
    <row r="430" spans="1:25" ht="13.5" hidden="1" outlineLevel="2" thickBot="1" x14ac:dyDescent="0.25">
      <c r="A430" s="468"/>
      <c r="B430" s="96">
        <v>810152</v>
      </c>
      <c r="C430" s="114" t="s">
        <v>351</v>
      </c>
      <c r="D430" s="42" t="s">
        <v>199</v>
      </c>
      <c r="E430" s="75">
        <v>0</v>
      </c>
      <c r="F430" s="76">
        <v>0</v>
      </c>
      <c r="G430" s="76">
        <v>0</v>
      </c>
      <c r="H430" s="74">
        <v>0</v>
      </c>
      <c r="I430" s="75">
        <v>0</v>
      </c>
      <c r="J430" s="76">
        <v>0</v>
      </c>
      <c r="K430" s="76">
        <v>0</v>
      </c>
      <c r="L430" s="74">
        <v>0</v>
      </c>
      <c r="M430" s="75">
        <v>0</v>
      </c>
      <c r="N430" s="76">
        <v>0</v>
      </c>
      <c r="O430" s="76">
        <v>0</v>
      </c>
      <c r="P430" s="74">
        <v>0</v>
      </c>
      <c r="Q430" s="75">
        <v>0</v>
      </c>
      <c r="R430" s="76">
        <v>0</v>
      </c>
      <c r="S430" s="76">
        <v>0</v>
      </c>
      <c r="T430" s="74">
        <v>0</v>
      </c>
      <c r="U430" s="75">
        <v>0</v>
      </c>
      <c r="V430" s="76">
        <v>0</v>
      </c>
      <c r="W430" s="73">
        <v>0</v>
      </c>
      <c r="X430" s="74">
        <v>0</v>
      </c>
      <c r="Y430" s="65"/>
    </row>
    <row r="431" spans="1:25" s="106" customFormat="1" ht="13.5" hidden="1" outlineLevel="1" collapsed="1" thickBot="1" x14ac:dyDescent="0.25">
      <c r="A431" s="464">
        <v>810166</v>
      </c>
      <c r="B431" s="97">
        <v>810166</v>
      </c>
      <c r="C431" s="100" t="s">
        <v>36</v>
      </c>
      <c r="D431" s="101" t="s">
        <v>335</v>
      </c>
      <c r="E431" s="102">
        <v>0</v>
      </c>
      <c r="F431" s="103">
        <v>0</v>
      </c>
      <c r="G431" s="103">
        <v>0</v>
      </c>
      <c r="H431" s="104">
        <v>0</v>
      </c>
      <c r="I431" s="102">
        <v>0</v>
      </c>
      <c r="J431" s="103">
        <v>0</v>
      </c>
      <c r="K431" s="103">
        <v>0</v>
      </c>
      <c r="L431" s="104">
        <v>0</v>
      </c>
      <c r="M431" s="102">
        <v>0</v>
      </c>
      <c r="N431" s="103">
        <v>0</v>
      </c>
      <c r="O431" s="103">
        <v>0</v>
      </c>
      <c r="P431" s="104">
        <v>0</v>
      </c>
      <c r="Q431" s="102">
        <v>0</v>
      </c>
      <c r="R431" s="103">
        <v>0</v>
      </c>
      <c r="S431" s="103">
        <v>0</v>
      </c>
      <c r="T431" s="104">
        <v>0</v>
      </c>
      <c r="U431" s="102">
        <v>0</v>
      </c>
      <c r="V431" s="103">
        <v>0</v>
      </c>
      <c r="W431" s="103">
        <v>0</v>
      </c>
      <c r="X431" s="104">
        <v>0</v>
      </c>
      <c r="Y431" s="105"/>
    </row>
    <row r="432" spans="1:25" ht="13.5" hidden="1" outlineLevel="2" thickBot="1" x14ac:dyDescent="0.25">
      <c r="A432" s="465"/>
      <c r="B432" s="95">
        <v>810166</v>
      </c>
      <c r="C432" s="14" t="s">
        <v>352</v>
      </c>
      <c r="D432" s="58" t="s">
        <v>198</v>
      </c>
      <c r="E432" s="69">
        <v>0</v>
      </c>
      <c r="F432" s="13">
        <v>0</v>
      </c>
      <c r="G432" s="13">
        <v>0</v>
      </c>
      <c r="H432" s="68">
        <v>0</v>
      </c>
      <c r="I432" s="69">
        <v>0</v>
      </c>
      <c r="J432" s="13">
        <v>0</v>
      </c>
      <c r="K432" s="13">
        <v>0</v>
      </c>
      <c r="L432" s="68">
        <v>0</v>
      </c>
      <c r="M432" s="69">
        <v>0</v>
      </c>
      <c r="N432" s="13">
        <v>0</v>
      </c>
      <c r="O432" s="13">
        <v>0</v>
      </c>
      <c r="P432" s="68">
        <v>0</v>
      </c>
      <c r="Q432" s="69">
        <v>0</v>
      </c>
      <c r="R432" s="13">
        <v>0</v>
      </c>
      <c r="S432" s="13">
        <v>0</v>
      </c>
      <c r="T432" s="68">
        <v>0</v>
      </c>
      <c r="U432" s="69">
        <v>0</v>
      </c>
      <c r="V432" s="13">
        <v>0</v>
      </c>
      <c r="W432" s="67">
        <v>0</v>
      </c>
      <c r="X432" s="68">
        <v>0</v>
      </c>
      <c r="Y432" s="65"/>
    </row>
    <row r="433" spans="1:25" ht="13.5" hidden="1" outlineLevel="2" thickBot="1" x14ac:dyDescent="0.25">
      <c r="A433" s="475"/>
      <c r="B433" s="96">
        <v>810166</v>
      </c>
      <c r="C433" s="114" t="s">
        <v>351</v>
      </c>
      <c r="D433" s="59" t="s">
        <v>199</v>
      </c>
      <c r="E433" s="75">
        <v>0</v>
      </c>
      <c r="F433" s="76">
        <v>0</v>
      </c>
      <c r="G433" s="76">
        <v>0</v>
      </c>
      <c r="H433" s="74">
        <v>0</v>
      </c>
      <c r="I433" s="75">
        <v>0</v>
      </c>
      <c r="J433" s="76">
        <v>0</v>
      </c>
      <c r="K433" s="76">
        <v>0</v>
      </c>
      <c r="L433" s="74">
        <v>0</v>
      </c>
      <c r="M433" s="75">
        <v>0</v>
      </c>
      <c r="N433" s="76">
        <v>0</v>
      </c>
      <c r="O433" s="76">
        <v>0</v>
      </c>
      <c r="P433" s="74">
        <v>0</v>
      </c>
      <c r="Q433" s="75">
        <v>0</v>
      </c>
      <c r="R433" s="76">
        <v>0</v>
      </c>
      <c r="S433" s="76">
        <v>0</v>
      </c>
      <c r="T433" s="74">
        <v>0</v>
      </c>
      <c r="U433" s="75">
        <v>0</v>
      </c>
      <c r="V433" s="76">
        <v>0</v>
      </c>
      <c r="W433" s="73">
        <v>0</v>
      </c>
      <c r="X433" s="74">
        <v>0</v>
      </c>
      <c r="Y433" s="65"/>
    </row>
    <row r="434" spans="1:25" s="106" customFormat="1" ht="13.5" hidden="1" outlineLevel="1" collapsed="1" thickBot="1" x14ac:dyDescent="0.25">
      <c r="A434" s="466">
        <v>810169</v>
      </c>
      <c r="B434" s="97">
        <v>810169</v>
      </c>
      <c r="C434" s="100" t="s">
        <v>13</v>
      </c>
      <c r="D434" s="101" t="s">
        <v>335</v>
      </c>
      <c r="E434" s="102">
        <v>0</v>
      </c>
      <c r="F434" s="103">
        <v>0</v>
      </c>
      <c r="G434" s="103">
        <v>0</v>
      </c>
      <c r="H434" s="104">
        <v>0</v>
      </c>
      <c r="I434" s="102">
        <v>0</v>
      </c>
      <c r="J434" s="103">
        <v>0</v>
      </c>
      <c r="K434" s="103">
        <v>0</v>
      </c>
      <c r="L434" s="104">
        <v>0</v>
      </c>
      <c r="M434" s="102">
        <v>0</v>
      </c>
      <c r="N434" s="103">
        <v>0</v>
      </c>
      <c r="O434" s="103">
        <v>0</v>
      </c>
      <c r="P434" s="104">
        <v>0</v>
      </c>
      <c r="Q434" s="102">
        <v>0</v>
      </c>
      <c r="R434" s="103">
        <v>0</v>
      </c>
      <c r="S434" s="103">
        <v>0</v>
      </c>
      <c r="T434" s="104">
        <v>0</v>
      </c>
      <c r="U434" s="102">
        <v>0</v>
      </c>
      <c r="V434" s="103">
        <v>0</v>
      </c>
      <c r="W434" s="103">
        <v>0</v>
      </c>
      <c r="X434" s="104">
        <v>0</v>
      </c>
      <c r="Y434" s="105"/>
    </row>
    <row r="435" spans="1:25" ht="13.5" hidden="1" outlineLevel="2" thickBot="1" x14ac:dyDescent="0.25">
      <c r="A435" s="467"/>
      <c r="B435" s="95">
        <v>810169</v>
      </c>
      <c r="C435" s="14" t="s">
        <v>352</v>
      </c>
      <c r="D435" s="35" t="s">
        <v>198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468"/>
      <c r="B436" s="96">
        <v>810169</v>
      </c>
      <c r="C436" s="114" t="s">
        <v>351</v>
      </c>
      <c r="D436" s="42" t="s">
        <v>199</v>
      </c>
      <c r="E436" s="75">
        <v>0</v>
      </c>
      <c r="F436" s="76">
        <v>0</v>
      </c>
      <c r="G436" s="76">
        <v>0</v>
      </c>
      <c r="H436" s="74">
        <v>0</v>
      </c>
      <c r="I436" s="75">
        <v>0</v>
      </c>
      <c r="J436" s="76">
        <v>0</v>
      </c>
      <c r="K436" s="76">
        <v>0</v>
      </c>
      <c r="L436" s="74">
        <v>0</v>
      </c>
      <c r="M436" s="75">
        <v>0</v>
      </c>
      <c r="N436" s="76">
        <v>0</v>
      </c>
      <c r="O436" s="76">
        <v>0</v>
      </c>
      <c r="P436" s="74">
        <v>0</v>
      </c>
      <c r="Q436" s="75">
        <v>0</v>
      </c>
      <c r="R436" s="76">
        <v>0</v>
      </c>
      <c r="S436" s="76">
        <v>0</v>
      </c>
      <c r="T436" s="74">
        <v>0</v>
      </c>
      <c r="U436" s="75">
        <v>0</v>
      </c>
      <c r="V436" s="76">
        <v>0</v>
      </c>
      <c r="W436" s="73">
        <v>0</v>
      </c>
      <c r="X436" s="74">
        <v>0</v>
      </c>
      <c r="Y436" s="65"/>
    </row>
    <row r="437" spans="1:25" ht="12.75" customHeight="1" thickBot="1" x14ac:dyDescent="0.25">
      <c r="A437" s="55"/>
      <c r="B437" s="93"/>
      <c r="C437" s="54" t="s">
        <v>37</v>
      </c>
      <c r="D437" s="50"/>
      <c r="E437" s="61">
        <v>159</v>
      </c>
      <c r="F437" s="62">
        <v>4078</v>
      </c>
      <c r="G437" s="63">
        <v>15</v>
      </c>
      <c r="H437" s="64">
        <v>4252</v>
      </c>
      <c r="I437" s="61">
        <v>196</v>
      </c>
      <c r="J437" s="62">
        <v>3384</v>
      </c>
      <c r="K437" s="63">
        <v>14</v>
      </c>
      <c r="L437" s="64">
        <v>3594</v>
      </c>
      <c r="M437" s="61">
        <v>167</v>
      </c>
      <c r="N437" s="62">
        <v>3929</v>
      </c>
      <c r="O437" s="63">
        <v>16</v>
      </c>
      <c r="P437" s="64">
        <v>4112</v>
      </c>
      <c r="Q437" s="61">
        <v>156</v>
      </c>
      <c r="R437" s="62">
        <v>2876</v>
      </c>
      <c r="S437" s="63">
        <v>12</v>
      </c>
      <c r="T437" s="64">
        <v>3044</v>
      </c>
      <c r="U437" s="61">
        <v>678</v>
      </c>
      <c r="V437" s="62">
        <v>14267</v>
      </c>
      <c r="W437" s="63">
        <v>57</v>
      </c>
      <c r="X437" s="64">
        <v>15002</v>
      </c>
      <c r="Y437" s="65"/>
    </row>
    <row r="438" spans="1:25" s="106" customFormat="1" outlineLevel="1" x14ac:dyDescent="0.2">
      <c r="A438" s="466">
        <v>810131</v>
      </c>
      <c r="B438" s="97">
        <v>810131</v>
      </c>
      <c r="C438" s="100" t="s">
        <v>156</v>
      </c>
      <c r="D438" s="101" t="s">
        <v>335</v>
      </c>
      <c r="E438" s="102">
        <v>159</v>
      </c>
      <c r="F438" s="103">
        <v>4078</v>
      </c>
      <c r="G438" s="103">
        <v>15</v>
      </c>
      <c r="H438" s="104">
        <v>4252</v>
      </c>
      <c r="I438" s="102">
        <v>196</v>
      </c>
      <c r="J438" s="103">
        <v>3384</v>
      </c>
      <c r="K438" s="103">
        <v>14</v>
      </c>
      <c r="L438" s="104">
        <v>3594</v>
      </c>
      <c r="M438" s="102">
        <v>167</v>
      </c>
      <c r="N438" s="103">
        <v>3929</v>
      </c>
      <c r="O438" s="103">
        <v>16</v>
      </c>
      <c r="P438" s="104">
        <v>4112</v>
      </c>
      <c r="Q438" s="102">
        <v>156</v>
      </c>
      <c r="R438" s="103">
        <v>2876</v>
      </c>
      <c r="S438" s="103">
        <v>12</v>
      </c>
      <c r="T438" s="104">
        <v>3044</v>
      </c>
      <c r="U438" s="102">
        <v>678</v>
      </c>
      <c r="V438" s="103">
        <v>14267</v>
      </c>
      <c r="W438" s="103">
        <v>57</v>
      </c>
      <c r="X438" s="104">
        <v>15002</v>
      </c>
      <c r="Y438" s="105"/>
    </row>
    <row r="439" spans="1:25" outlineLevel="2" x14ac:dyDescent="0.2">
      <c r="A439" s="467"/>
      <c r="B439" s="95">
        <v>810131</v>
      </c>
      <c r="C439" s="14" t="s">
        <v>352</v>
      </c>
      <c r="D439" s="35" t="s">
        <v>198</v>
      </c>
      <c r="E439" s="69">
        <v>132</v>
      </c>
      <c r="F439" s="13">
        <v>3654</v>
      </c>
      <c r="G439" s="13">
        <v>15</v>
      </c>
      <c r="H439" s="68">
        <v>3801</v>
      </c>
      <c r="I439" s="69">
        <v>169</v>
      </c>
      <c r="J439" s="13">
        <v>3082</v>
      </c>
      <c r="K439" s="13">
        <v>12</v>
      </c>
      <c r="L439" s="68">
        <v>3263</v>
      </c>
      <c r="M439" s="69">
        <v>149</v>
      </c>
      <c r="N439" s="13">
        <v>3670</v>
      </c>
      <c r="O439" s="13">
        <v>15</v>
      </c>
      <c r="P439" s="68">
        <v>3834</v>
      </c>
      <c r="Q439" s="69">
        <v>141</v>
      </c>
      <c r="R439" s="13">
        <v>2631</v>
      </c>
      <c r="S439" s="13">
        <v>12</v>
      </c>
      <c r="T439" s="68">
        <v>2784</v>
      </c>
      <c r="U439" s="69">
        <v>591</v>
      </c>
      <c r="V439" s="13">
        <v>13037</v>
      </c>
      <c r="W439" s="67">
        <v>54</v>
      </c>
      <c r="X439" s="68">
        <v>13682</v>
      </c>
      <c r="Y439" s="65"/>
    </row>
    <row r="440" spans="1:25" ht="13.5" outlineLevel="2" thickBot="1" x14ac:dyDescent="0.25">
      <c r="A440" s="468"/>
      <c r="B440" s="96">
        <v>810131</v>
      </c>
      <c r="C440" s="114" t="s">
        <v>351</v>
      </c>
      <c r="D440" s="42" t="s">
        <v>199</v>
      </c>
      <c r="E440" s="75">
        <v>27</v>
      </c>
      <c r="F440" s="76">
        <v>424</v>
      </c>
      <c r="G440" s="76">
        <v>0</v>
      </c>
      <c r="H440" s="74">
        <v>451</v>
      </c>
      <c r="I440" s="75">
        <v>27</v>
      </c>
      <c r="J440" s="76">
        <v>302</v>
      </c>
      <c r="K440" s="76">
        <v>2</v>
      </c>
      <c r="L440" s="74">
        <v>331</v>
      </c>
      <c r="M440" s="75">
        <v>18</v>
      </c>
      <c r="N440" s="76">
        <v>259</v>
      </c>
      <c r="O440" s="76">
        <v>1</v>
      </c>
      <c r="P440" s="74">
        <v>278</v>
      </c>
      <c r="Q440" s="75">
        <v>15</v>
      </c>
      <c r="R440" s="76">
        <v>245</v>
      </c>
      <c r="S440" s="76">
        <v>0</v>
      </c>
      <c r="T440" s="74">
        <v>260</v>
      </c>
      <c r="U440" s="75">
        <v>87</v>
      </c>
      <c r="V440" s="76">
        <v>1230</v>
      </c>
      <c r="W440" s="73">
        <v>3</v>
      </c>
      <c r="X440" s="74">
        <v>1320</v>
      </c>
      <c r="Y440" s="65"/>
    </row>
    <row r="441" spans="1:25" ht="12.75" customHeight="1" thickBot="1" x14ac:dyDescent="0.25">
      <c r="A441" s="78"/>
      <c r="B441" s="94"/>
      <c r="C441" s="79" t="s">
        <v>264</v>
      </c>
      <c r="D441" s="80"/>
      <c r="E441" s="81">
        <v>175045</v>
      </c>
      <c r="F441" s="82">
        <v>20345</v>
      </c>
      <c r="G441" s="83">
        <v>24282</v>
      </c>
      <c r="H441" s="84">
        <v>219672</v>
      </c>
      <c r="I441" s="81">
        <v>179735</v>
      </c>
      <c r="J441" s="82">
        <v>20421</v>
      </c>
      <c r="K441" s="83">
        <v>23620</v>
      </c>
      <c r="L441" s="84">
        <v>223776</v>
      </c>
      <c r="M441" s="81">
        <v>176325</v>
      </c>
      <c r="N441" s="82">
        <v>19653</v>
      </c>
      <c r="O441" s="83">
        <v>20620</v>
      </c>
      <c r="P441" s="84">
        <v>216598</v>
      </c>
      <c r="Q441" s="81">
        <v>214118</v>
      </c>
      <c r="R441" s="82">
        <v>22158</v>
      </c>
      <c r="S441" s="83">
        <v>26412</v>
      </c>
      <c r="T441" s="84">
        <v>262688</v>
      </c>
      <c r="U441" s="81">
        <v>745223</v>
      </c>
      <c r="V441" s="82">
        <v>82577</v>
      </c>
      <c r="W441" s="83">
        <v>94934</v>
      </c>
      <c r="X441" s="84">
        <v>922734</v>
      </c>
      <c r="Y441" s="65"/>
    </row>
    <row r="442" spans="1:25" s="106" customFormat="1" outlineLevel="1" x14ac:dyDescent="0.2">
      <c r="A442" s="466" t="s">
        <v>38</v>
      </c>
      <c r="B442" s="97" t="s">
        <v>38</v>
      </c>
      <c r="C442" s="100" t="s">
        <v>38</v>
      </c>
      <c r="D442" s="101" t="s">
        <v>335</v>
      </c>
      <c r="E442" s="102">
        <v>175045</v>
      </c>
      <c r="F442" s="103">
        <v>20345</v>
      </c>
      <c r="G442" s="103">
        <v>24282</v>
      </c>
      <c r="H442" s="104">
        <v>219672</v>
      </c>
      <c r="I442" s="102">
        <v>179735</v>
      </c>
      <c r="J442" s="103">
        <v>20421</v>
      </c>
      <c r="K442" s="103">
        <v>23620</v>
      </c>
      <c r="L442" s="104">
        <v>223776</v>
      </c>
      <c r="M442" s="102">
        <v>176325</v>
      </c>
      <c r="N442" s="103">
        <v>19653</v>
      </c>
      <c r="O442" s="103">
        <v>20620</v>
      </c>
      <c r="P442" s="104">
        <v>216598</v>
      </c>
      <c r="Q442" s="102">
        <v>214118</v>
      </c>
      <c r="R442" s="103">
        <v>22158</v>
      </c>
      <c r="S442" s="103">
        <v>26412</v>
      </c>
      <c r="T442" s="104">
        <v>262688</v>
      </c>
      <c r="U442" s="102">
        <v>745223</v>
      </c>
      <c r="V442" s="103">
        <v>82577</v>
      </c>
      <c r="W442" s="103">
        <v>94934</v>
      </c>
      <c r="X442" s="104">
        <v>922734</v>
      </c>
      <c r="Y442" s="105"/>
    </row>
    <row r="443" spans="1:25" outlineLevel="2" x14ac:dyDescent="0.2">
      <c r="A443" s="467"/>
      <c r="B443" s="95" t="s">
        <v>38</v>
      </c>
      <c r="C443" s="14" t="s">
        <v>352</v>
      </c>
      <c r="D443" s="35" t="s">
        <v>198</v>
      </c>
      <c r="E443" s="69">
        <v>168483</v>
      </c>
      <c r="F443" s="13">
        <v>19059</v>
      </c>
      <c r="G443" s="13">
        <v>23173</v>
      </c>
      <c r="H443" s="85">
        <v>210715</v>
      </c>
      <c r="I443" s="69">
        <v>172819</v>
      </c>
      <c r="J443" s="13">
        <v>19193</v>
      </c>
      <c r="K443" s="13">
        <v>22399</v>
      </c>
      <c r="L443" s="85">
        <v>214411</v>
      </c>
      <c r="M443" s="69">
        <v>170477</v>
      </c>
      <c r="N443" s="13">
        <v>18569</v>
      </c>
      <c r="O443" s="13">
        <v>19618</v>
      </c>
      <c r="P443" s="85">
        <v>208664</v>
      </c>
      <c r="Q443" s="69">
        <v>208020</v>
      </c>
      <c r="R443" s="13">
        <v>21042</v>
      </c>
      <c r="S443" s="13">
        <v>25290</v>
      </c>
      <c r="T443" s="85">
        <v>254352</v>
      </c>
      <c r="U443" s="69">
        <v>719799</v>
      </c>
      <c r="V443" s="13">
        <v>77863</v>
      </c>
      <c r="W443" s="67">
        <v>90480</v>
      </c>
      <c r="X443" s="85">
        <v>888142</v>
      </c>
      <c r="Y443" s="65"/>
    </row>
    <row r="444" spans="1:25" ht="13.5" outlineLevel="2" thickBot="1" x14ac:dyDescent="0.25">
      <c r="A444" s="468"/>
      <c r="B444" s="96" t="s">
        <v>38</v>
      </c>
      <c r="C444" s="114" t="s">
        <v>351</v>
      </c>
      <c r="D444" s="42" t="s">
        <v>199</v>
      </c>
      <c r="E444" s="75">
        <v>6562</v>
      </c>
      <c r="F444" s="76">
        <v>1286</v>
      </c>
      <c r="G444" s="76">
        <v>1109</v>
      </c>
      <c r="H444" s="86">
        <v>8957</v>
      </c>
      <c r="I444" s="75">
        <v>6916</v>
      </c>
      <c r="J444" s="76">
        <v>1228</v>
      </c>
      <c r="K444" s="76">
        <v>1221</v>
      </c>
      <c r="L444" s="86">
        <v>9365</v>
      </c>
      <c r="M444" s="75">
        <v>5848</v>
      </c>
      <c r="N444" s="76">
        <v>1084</v>
      </c>
      <c r="O444" s="76">
        <v>1002</v>
      </c>
      <c r="P444" s="86">
        <v>7934</v>
      </c>
      <c r="Q444" s="75">
        <v>6098</v>
      </c>
      <c r="R444" s="76">
        <v>1116</v>
      </c>
      <c r="S444" s="76">
        <v>1122</v>
      </c>
      <c r="T444" s="86">
        <v>8336</v>
      </c>
      <c r="U444" s="75">
        <v>25424</v>
      </c>
      <c r="V444" s="76">
        <v>4714</v>
      </c>
      <c r="W444" s="73">
        <v>4454</v>
      </c>
      <c r="X444" s="86">
        <v>34592</v>
      </c>
      <c r="Y444" s="65"/>
    </row>
    <row r="445" spans="1:25" ht="12.75" customHeight="1" x14ac:dyDescent="0.2">
      <c r="A445" s="122"/>
      <c r="B445" s="122"/>
      <c r="C445" s="123"/>
      <c r="D445" s="124"/>
      <c r="E445" s="125"/>
      <c r="F445" s="125"/>
      <c r="G445" s="125"/>
      <c r="H445" s="125"/>
      <c r="I445" s="125"/>
      <c r="J445" s="125"/>
      <c r="K445" s="125"/>
      <c r="L445" s="125"/>
      <c r="M445" s="125"/>
      <c r="N445" s="125"/>
      <c r="O445" s="125"/>
      <c r="P445" s="125"/>
      <c r="Q445" s="125"/>
      <c r="R445" s="125"/>
      <c r="S445" s="125"/>
      <c r="T445" s="125"/>
      <c r="U445" s="125"/>
      <c r="V445" s="125"/>
      <c r="W445" s="125"/>
      <c r="X445" s="125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458" t="s">
        <v>259</v>
      </c>
      <c r="D447" s="458"/>
      <c r="E447" s="458"/>
      <c r="F447" s="458"/>
      <c r="G447" s="458"/>
      <c r="H447" s="458"/>
      <c r="I447" s="458"/>
      <c r="J447" s="458"/>
      <c r="K447" s="458"/>
      <c r="L447" s="458"/>
      <c r="M447" s="458"/>
      <c r="N447" s="339"/>
      <c r="O447" s="340"/>
      <c r="P447" s="341"/>
      <c r="Q447" s="339"/>
      <c r="R447" s="339"/>
      <c r="S447" s="341"/>
      <c r="T447" s="153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342"/>
      <c r="D448" s="343"/>
      <c r="E448" s="344"/>
      <c r="F448" s="344"/>
      <c r="G448" s="153"/>
      <c r="H448" s="153"/>
      <c r="I448" s="344"/>
      <c r="J448" s="344"/>
      <c r="K448" s="153"/>
      <c r="L448" s="153"/>
      <c r="M448" s="344"/>
      <c r="N448" s="344"/>
      <c r="O448" s="345"/>
      <c r="P448" s="153"/>
      <c r="Q448" s="344"/>
      <c r="R448" s="344"/>
      <c r="S448" s="153"/>
      <c r="T448" s="153"/>
      <c r="U448" s="29"/>
      <c r="V448" s="29"/>
      <c r="W448" s="77"/>
      <c r="X448" s="22"/>
    </row>
    <row r="449" spans="1:24" ht="53.25" customHeight="1" x14ac:dyDescent="0.3">
      <c r="A449" s="19"/>
      <c r="B449" s="19"/>
      <c r="C449" s="458" t="s">
        <v>260</v>
      </c>
      <c r="D449" s="458"/>
      <c r="E449" s="458"/>
      <c r="F449" s="458"/>
      <c r="G449" s="458"/>
      <c r="H449" s="458"/>
      <c r="I449" s="458"/>
      <c r="J449" s="458"/>
      <c r="K449" s="458"/>
      <c r="L449" s="458"/>
      <c r="M449" s="458"/>
      <c r="N449" s="339"/>
      <c r="O449" s="340"/>
      <c r="P449" s="341"/>
      <c r="Q449" s="339"/>
      <c r="R449" s="339"/>
      <c r="S449" s="341"/>
      <c r="T449" s="153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458"/>
      <c r="D450" s="458"/>
      <c r="E450" s="458"/>
      <c r="F450" s="458"/>
      <c r="G450" s="458"/>
      <c r="H450" s="458"/>
      <c r="I450" s="458"/>
      <c r="J450" s="458"/>
      <c r="K450" s="458"/>
      <c r="L450" s="458"/>
      <c r="M450" s="344"/>
      <c r="N450" s="344"/>
      <c r="O450" s="345"/>
      <c r="P450" s="153"/>
      <c r="Q450" s="344"/>
      <c r="R450" s="344"/>
      <c r="S450" s="153"/>
      <c r="T450" s="153"/>
      <c r="U450" s="29"/>
      <c r="V450" s="29"/>
      <c r="W450" s="77"/>
      <c r="X450" s="22"/>
    </row>
    <row r="451" spans="1:24" ht="53.25" customHeight="1" x14ac:dyDescent="0.3">
      <c r="A451" s="19"/>
      <c r="B451" s="19"/>
      <c r="C451" s="458" t="s">
        <v>419</v>
      </c>
      <c r="D451" s="458"/>
      <c r="E451" s="458"/>
      <c r="F451" s="458"/>
      <c r="G451" s="458"/>
      <c r="H451" s="458"/>
      <c r="I451" s="458"/>
      <c r="J451" s="458"/>
      <c r="K451" s="458"/>
      <c r="L451" s="458"/>
      <c r="M451" s="458"/>
      <c r="N451" s="339"/>
      <c r="O451" s="340"/>
      <c r="P451" s="341"/>
      <c r="Q451" s="339"/>
      <c r="R451" s="339"/>
      <c r="S451" s="341"/>
      <c r="T451" s="153" t="s">
        <v>420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458"/>
      <c r="D452" s="458"/>
      <c r="E452" s="458"/>
      <c r="F452" s="458"/>
      <c r="G452" s="458"/>
      <c r="H452" s="458"/>
      <c r="I452" s="458"/>
      <c r="J452" s="458"/>
      <c r="K452" s="458"/>
      <c r="L452" s="458"/>
      <c r="M452" s="344"/>
      <c r="N452" s="344"/>
      <c r="O452" s="153"/>
      <c r="P452" s="153"/>
      <c r="Q452" s="344"/>
      <c r="R452" s="344"/>
      <c r="S452" s="153"/>
      <c r="T452" s="153"/>
      <c r="U452" s="29"/>
      <c r="V452" s="29"/>
      <c r="W452" s="77"/>
      <c r="X452" s="22"/>
    </row>
    <row r="453" spans="1:24" ht="53.25" customHeight="1" x14ac:dyDescent="0.3">
      <c r="A453" s="19"/>
      <c r="B453" s="19"/>
      <c r="C453" s="458" t="s">
        <v>421</v>
      </c>
      <c r="D453" s="458"/>
      <c r="E453" s="458"/>
      <c r="F453" s="458"/>
      <c r="G453" s="458"/>
      <c r="H453" s="458"/>
      <c r="I453" s="458"/>
      <c r="J453" s="458"/>
      <c r="K453" s="458"/>
      <c r="L453" s="458"/>
      <c r="M453" s="458"/>
      <c r="N453" s="339"/>
      <c r="O453" s="340"/>
      <c r="P453" s="341"/>
      <c r="Q453" s="339"/>
      <c r="R453" s="339"/>
      <c r="S453" s="341"/>
      <c r="T453" s="153" t="s">
        <v>422</v>
      </c>
      <c r="V453" s="29"/>
      <c r="W453" s="77"/>
      <c r="X453" s="22"/>
    </row>
    <row r="454" spans="1:24" ht="53.25" customHeight="1" x14ac:dyDescent="0.3">
      <c r="A454" s="19"/>
      <c r="B454" s="19"/>
      <c r="C454" s="458"/>
      <c r="D454" s="458"/>
      <c r="E454" s="458"/>
      <c r="F454" s="458"/>
      <c r="G454" s="458"/>
      <c r="H454" s="458"/>
      <c r="I454" s="458"/>
      <c r="J454" s="458"/>
      <c r="K454" s="458"/>
      <c r="L454" s="458"/>
      <c r="M454" s="344"/>
      <c r="N454" s="344"/>
      <c r="O454" s="345"/>
      <c r="P454" s="153"/>
      <c r="Q454" s="344"/>
      <c r="R454" s="344"/>
      <c r="S454" s="153"/>
      <c r="T454" s="153"/>
      <c r="V454" s="29"/>
      <c r="W454" s="77"/>
      <c r="X454" s="22"/>
    </row>
    <row r="455" spans="1:24" ht="53.25" customHeight="1" x14ac:dyDescent="0.3">
      <c r="A455" s="19"/>
      <c r="B455" s="19"/>
      <c r="C455" s="458" t="s">
        <v>423</v>
      </c>
      <c r="D455" s="458"/>
      <c r="E455" s="458"/>
      <c r="F455" s="458"/>
      <c r="G455" s="458"/>
      <c r="H455" s="458"/>
      <c r="I455" s="458"/>
      <c r="J455" s="458"/>
      <c r="K455" s="458"/>
      <c r="L455" s="458"/>
      <c r="M455" s="458"/>
      <c r="N455" s="339"/>
      <c r="O455" s="340"/>
      <c r="P455" s="341"/>
      <c r="Q455" s="339"/>
      <c r="R455" s="339"/>
      <c r="S455" s="341"/>
      <c r="T455" s="153" t="s">
        <v>424</v>
      </c>
      <c r="V455" s="29"/>
      <c r="W455" s="77"/>
      <c r="X455" s="22"/>
    </row>
    <row r="456" spans="1:24" ht="53.25" customHeight="1" x14ac:dyDescent="0.3">
      <c r="A456" s="19"/>
      <c r="B456" s="19"/>
      <c r="C456" s="342"/>
      <c r="D456" s="343"/>
      <c r="E456" s="344"/>
      <c r="F456" s="344"/>
      <c r="G456" s="153"/>
      <c r="H456" s="153"/>
      <c r="I456" s="344"/>
      <c r="J456" s="344"/>
      <c r="K456" s="153"/>
      <c r="L456" s="153"/>
      <c r="M456" s="344"/>
      <c r="N456" s="344"/>
      <c r="O456" s="345"/>
      <c r="P456" s="153"/>
      <c r="Q456" s="344"/>
      <c r="R456" s="344"/>
      <c r="S456" s="153"/>
      <c r="T456" s="153"/>
      <c r="V456" s="29"/>
      <c r="W456" s="77"/>
      <c r="X456" s="22"/>
    </row>
    <row r="457" spans="1:24" ht="53.25" customHeight="1" x14ac:dyDescent="0.3">
      <c r="A457" s="19"/>
      <c r="B457" s="19"/>
      <c r="C457" s="458" t="s">
        <v>454</v>
      </c>
      <c r="D457" s="458"/>
      <c r="E457" s="458"/>
      <c r="F457" s="458"/>
      <c r="G457" s="458"/>
      <c r="H457" s="458"/>
      <c r="I457" s="458"/>
      <c r="J457" s="458"/>
      <c r="K457" s="458"/>
      <c r="L457" s="458"/>
      <c r="M457" s="458"/>
      <c r="N457" s="339"/>
      <c r="O457" s="340"/>
      <c r="P457" s="341"/>
      <c r="Q457" s="339"/>
      <c r="R457" s="339"/>
      <c r="S457" s="341"/>
      <c r="T457" s="153" t="s">
        <v>453</v>
      </c>
      <c r="V457" s="29"/>
      <c r="W457" s="77"/>
      <c r="X457" s="22"/>
    </row>
    <row r="458" spans="1:24" ht="53.25" customHeight="1" x14ac:dyDescent="0.3">
      <c r="C458" s="458"/>
      <c r="D458" s="458"/>
      <c r="E458" s="458"/>
      <c r="F458" s="458"/>
      <c r="G458" s="458"/>
      <c r="H458" s="458"/>
      <c r="I458" s="458"/>
      <c r="J458" s="458"/>
      <c r="K458" s="458"/>
      <c r="L458" s="458"/>
      <c r="M458" s="344"/>
      <c r="N458" s="344"/>
      <c r="O458" s="345"/>
      <c r="P458" s="153"/>
      <c r="Q458" s="344"/>
      <c r="R458" s="344"/>
      <c r="S458" s="153"/>
      <c r="T458" s="153"/>
      <c r="U458" s="8"/>
      <c r="V458" s="8"/>
      <c r="W458" s="9"/>
      <c r="X458" s="1"/>
    </row>
    <row r="459" spans="1:24" ht="53.25" customHeight="1" x14ac:dyDescent="0.3">
      <c r="C459" s="458" t="s">
        <v>261</v>
      </c>
      <c r="D459" s="458"/>
      <c r="E459" s="458"/>
      <c r="F459" s="458"/>
      <c r="G459" s="458"/>
      <c r="H459" s="458"/>
      <c r="I459" s="458"/>
      <c r="J459" s="458"/>
      <c r="K459" s="458"/>
      <c r="L459" s="458"/>
      <c r="M459" s="458"/>
      <c r="N459" s="339"/>
      <c r="O459" s="340"/>
      <c r="P459" s="341"/>
      <c r="Q459" s="339"/>
      <c r="R459" s="339"/>
      <c r="S459" s="341"/>
      <c r="T459" s="153" t="s">
        <v>174</v>
      </c>
      <c r="U459" s="8"/>
      <c r="V459" s="8"/>
      <c r="W459" s="10"/>
      <c r="X459" s="130"/>
    </row>
    <row r="460" spans="1:24" ht="53.25" customHeight="1" x14ac:dyDescent="0.3">
      <c r="C460" s="458"/>
      <c r="D460" s="458"/>
      <c r="E460" s="458"/>
      <c r="F460" s="458"/>
      <c r="G460" s="458"/>
      <c r="H460" s="458"/>
      <c r="I460" s="458"/>
      <c r="J460" s="458"/>
      <c r="K460" s="458"/>
      <c r="L460" s="458"/>
      <c r="M460" s="344"/>
      <c r="N460" s="344"/>
      <c r="O460" s="345"/>
      <c r="P460" s="153"/>
      <c r="Q460" s="344"/>
      <c r="R460" s="344"/>
      <c r="S460" s="153"/>
      <c r="T460" s="153"/>
      <c r="U460" s="8"/>
      <c r="V460" s="8"/>
      <c r="W460" s="10"/>
      <c r="X460" s="130"/>
    </row>
    <row r="461" spans="1:24" ht="53.25" customHeight="1" x14ac:dyDescent="0.3">
      <c r="C461" s="458" t="s">
        <v>262</v>
      </c>
      <c r="D461" s="458"/>
      <c r="E461" s="458"/>
      <c r="F461" s="458"/>
      <c r="G461" s="458"/>
      <c r="H461" s="458"/>
      <c r="I461" s="458"/>
      <c r="J461" s="458"/>
      <c r="K461" s="458"/>
      <c r="L461" s="458"/>
      <c r="M461" s="458"/>
      <c r="N461" s="339"/>
      <c r="O461" s="340"/>
      <c r="P461" s="341"/>
      <c r="Q461" s="339"/>
      <c r="R461" s="339"/>
      <c r="S461" s="341"/>
      <c r="T461" s="153" t="s">
        <v>452</v>
      </c>
      <c r="U461" s="8"/>
      <c r="V461" s="8"/>
      <c r="W461" s="10"/>
      <c r="X461" s="130"/>
    </row>
    <row r="462" spans="1:24" ht="53.25" customHeight="1" x14ac:dyDescent="0.3">
      <c r="C462" s="458"/>
      <c r="D462" s="458"/>
      <c r="E462" s="458"/>
      <c r="F462" s="458"/>
      <c r="G462" s="458"/>
      <c r="H462" s="458"/>
      <c r="I462" s="458"/>
      <c r="J462" s="458"/>
      <c r="K462" s="458"/>
      <c r="L462" s="458"/>
      <c r="M462" s="344"/>
      <c r="N462" s="344"/>
      <c r="O462" s="345"/>
      <c r="P462" s="153"/>
      <c r="Q462" s="344"/>
      <c r="R462" s="344"/>
      <c r="S462" s="153"/>
      <c r="T462" s="153"/>
      <c r="U462" s="8"/>
      <c r="V462" s="8"/>
      <c r="W462" s="10"/>
      <c r="X462" s="130"/>
    </row>
    <row r="463" spans="1:24" ht="53.25" customHeight="1" x14ac:dyDescent="0.3">
      <c r="C463" s="458" t="s">
        <v>462</v>
      </c>
      <c r="D463" s="458"/>
      <c r="E463" s="458"/>
      <c r="F463" s="458"/>
      <c r="G463" s="458"/>
      <c r="H463" s="458"/>
      <c r="I463" s="458"/>
      <c r="J463" s="458"/>
      <c r="K463" s="458"/>
      <c r="L463" s="458"/>
      <c r="M463" s="458"/>
      <c r="N463" s="339"/>
      <c r="O463" s="340"/>
      <c r="P463" s="341"/>
      <c r="Q463" s="339"/>
      <c r="R463" s="339"/>
      <c r="S463" s="341"/>
      <c r="T463" s="153" t="s">
        <v>408</v>
      </c>
      <c r="U463" s="8"/>
      <c r="V463" s="8"/>
      <c r="W463" s="10"/>
      <c r="X463" s="130"/>
    </row>
    <row r="464" spans="1:24" ht="53.25" customHeight="1" x14ac:dyDescent="0.3">
      <c r="C464" s="458"/>
      <c r="D464" s="458"/>
      <c r="E464" s="458"/>
      <c r="F464" s="458"/>
      <c r="G464" s="458"/>
      <c r="H464" s="458"/>
      <c r="I464" s="458"/>
      <c r="J464" s="458"/>
      <c r="K464" s="458"/>
      <c r="L464" s="458"/>
      <c r="M464" s="344"/>
      <c r="N464" s="344"/>
      <c r="O464" s="345"/>
      <c r="P464" s="153"/>
      <c r="Q464" s="344"/>
      <c r="R464" s="344"/>
      <c r="S464" s="153"/>
      <c r="T464" s="153"/>
      <c r="U464" s="8"/>
      <c r="V464" s="8"/>
      <c r="W464" s="10"/>
      <c r="X464" s="130"/>
    </row>
    <row r="465" spans="3:24" ht="53.25" customHeight="1" x14ac:dyDescent="0.3">
      <c r="C465" s="458" t="s">
        <v>425</v>
      </c>
      <c r="D465" s="458"/>
      <c r="E465" s="458"/>
      <c r="F465" s="458"/>
      <c r="G465" s="458"/>
      <c r="H465" s="458"/>
      <c r="I465" s="458"/>
      <c r="J465" s="458"/>
      <c r="K465" s="458"/>
      <c r="L465" s="458"/>
      <c r="M465" s="458"/>
      <c r="N465" s="339"/>
      <c r="O465" s="340"/>
      <c r="P465" s="341"/>
      <c r="Q465" s="339"/>
      <c r="R465" s="339"/>
      <c r="S465" s="341"/>
      <c r="T465" s="153" t="s">
        <v>426</v>
      </c>
      <c r="U465" s="8"/>
      <c r="V465" s="8"/>
      <c r="W465" s="10"/>
      <c r="X465" s="130"/>
    </row>
    <row r="466" spans="3:24" ht="53.25" customHeight="1" x14ac:dyDescent="0.3">
      <c r="C466" s="458"/>
      <c r="D466" s="458"/>
      <c r="E466" s="458"/>
      <c r="F466" s="458"/>
      <c r="G466" s="458"/>
      <c r="H466" s="458"/>
      <c r="I466" s="458"/>
      <c r="J466" s="458"/>
      <c r="K466" s="458"/>
      <c r="L466" s="458"/>
      <c r="M466" s="344"/>
      <c r="N466" s="344"/>
      <c r="O466" s="345"/>
      <c r="P466" s="153"/>
      <c r="Q466" s="344"/>
      <c r="R466" s="344"/>
      <c r="S466" s="153"/>
      <c r="T466" s="153"/>
    </row>
    <row r="467" spans="3:24" ht="53.25" customHeight="1" x14ac:dyDescent="0.3">
      <c r="C467" s="458" t="s">
        <v>263</v>
      </c>
      <c r="D467" s="458"/>
      <c r="E467" s="458"/>
      <c r="F467" s="458"/>
      <c r="G467" s="458"/>
      <c r="H467" s="458"/>
      <c r="I467" s="458"/>
      <c r="J467" s="458"/>
      <c r="K467" s="458"/>
      <c r="L467" s="458"/>
      <c r="M467" s="458"/>
      <c r="N467" s="339"/>
      <c r="O467" s="340"/>
      <c r="P467" s="341"/>
      <c r="Q467" s="339"/>
      <c r="R467" s="339"/>
      <c r="S467" s="341"/>
      <c r="T467" s="153" t="s">
        <v>82</v>
      </c>
    </row>
    <row r="468" spans="3:24" ht="53.25" customHeight="1" x14ac:dyDescent="0.3">
      <c r="C468" s="458"/>
      <c r="D468" s="458"/>
      <c r="E468" s="458"/>
      <c r="F468" s="458"/>
      <c r="G468" s="458"/>
      <c r="H468" s="458"/>
      <c r="I468" s="458"/>
      <c r="J468" s="458"/>
      <c r="K468" s="458"/>
      <c r="L468" s="458"/>
      <c r="M468" s="344"/>
      <c r="N468" s="344"/>
      <c r="O468" s="345"/>
      <c r="P468" s="153"/>
      <c r="Q468" s="344"/>
      <c r="R468" s="344"/>
      <c r="S468" s="153"/>
      <c r="T468" s="153"/>
    </row>
    <row r="469" spans="3:24" ht="53.25" customHeight="1" x14ac:dyDescent="0.3">
      <c r="C469" s="458" t="s">
        <v>427</v>
      </c>
      <c r="D469" s="458"/>
      <c r="E469" s="458"/>
      <c r="F469" s="458"/>
      <c r="G469" s="458"/>
      <c r="H469" s="458"/>
      <c r="I469" s="458"/>
      <c r="J469" s="458"/>
      <c r="K469" s="458"/>
      <c r="L469" s="458"/>
      <c r="M469" s="458"/>
      <c r="N469" s="339"/>
      <c r="O469" s="340"/>
      <c r="P469" s="341"/>
      <c r="Q469" s="339"/>
      <c r="R469" s="339"/>
      <c r="S469" s="341"/>
      <c r="T469" s="153" t="s">
        <v>428</v>
      </c>
    </row>
  </sheetData>
  <autoFilter ref="A10:Y444" xr:uid="{55BB24F9-FE0F-47D0-8229-1A23180C4FDF}">
    <filterColumn colId="23">
      <filters>
        <filter val="1 000"/>
        <filter val="1 066"/>
        <filter val="1 086"/>
        <filter val="1 098"/>
        <filter val="1 318"/>
        <filter val="1 320"/>
        <filter val="1 500"/>
        <filter val="1 663"/>
        <filter val="1 685"/>
        <filter val="1 942"/>
        <filter val="10 496"/>
        <filter val="103"/>
        <filter val="108"/>
        <filter val="11 396"/>
        <filter val="11 582"/>
        <filter val="11 605"/>
        <filter val="12 220"/>
        <filter val="12 225"/>
        <filter val="13 369"/>
        <filter val="13 420"/>
        <filter val="13 682"/>
        <filter val="140 155"/>
        <filter val="15"/>
        <filter val="15 002"/>
        <filter val="15 409"/>
        <filter val="15 521"/>
        <filter val="15 576"/>
        <filter val="16 103"/>
        <filter val="16 709"/>
        <filter val="17 455"/>
        <filter val="17 493"/>
        <filter val="18 460"/>
        <filter val="18 824"/>
        <filter val="18 828"/>
        <filter val="18 867"/>
        <filter val="182"/>
        <filter val="19 289"/>
        <filter val="19 510"/>
        <filter val="190"/>
        <filter val="2 115"/>
        <filter val="2 132"/>
        <filter val="2 414"/>
        <filter val="2 683"/>
        <filter val="2 740"/>
        <filter val="2 875"/>
        <filter val="20 160"/>
        <filter val="20 185"/>
        <filter val="21 110"/>
        <filter val="21 739"/>
        <filter val="21 767"/>
        <filter val="21 937"/>
        <filter val="22 477"/>
        <filter val="22 490"/>
        <filter val="22 857"/>
        <filter val="22 965"/>
        <filter val="23 123"/>
        <filter val="23 794"/>
        <filter val="23 941"/>
        <filter val="24 307"/>
        <filter val="26"/>
        <filter val="26 982"/>
        <filter val="27 429"/>
        <filter val="28"/>
        <filter val="3 279"/>
        <filter val="3 325"/>
        <filter val="3 388"/>
        <filter val="3 517"/>
        <filter val="3 641"/>
        <filter val="3 796"/>
        <filter val="3 838"/>
        <filter val="3 909"/>
        <filter val="3 939"/>
        <filter val="30 541"/>
        <filter val="310"/>
        <filter val="32"/>
        <filter val="326"/>
        <filter val="326 762"/>
        <filter val="34 592"/>
        <filter val="35 737"/>
        <filter val="366"/>
        <filter val="37 938"/>
        <filter val="38"/>
        <filter val="4"/>
        <filter val="4 241"/>
        <filter val="4 319"/>
        <filter val="4 422"/>
        <filter val="4 603"/>
        <filter val="41 321"/>
        <filter val="422"/>
        <filter val="5"/>
        <filter val="5 110"/>
        <filter val="5 579"/>
        <filter val="50 535"/>
        <filter val="52 217"/>
        <filter val="53 623"/>
        <filter val="53 814"/>
        <filter val="540"/>
        <filter val="55 505"/>
        <filter val="59 475"/>
        <filter val="6 225"/>
        <filter val="6 240"/>
        <filter val="62 764"/>
        <filter val="620"/>
        <filter val="63"/>
        <filter val="633"/>
        <filter val="64 773"/>
        <filter val="642"/>
        <filter val="646"/>
        <filter val="650"/>
        <filter val="66 588"/>
        <filter val="8 716"/>
        <filter val="8 791"/>
        <filter val="8 802"/>
        <filter val="807"/>
        <filter val="824"/>
        <filter val="829"/>
        <filter val="86"/>
        <filter val="869"/>
        <filter val="888 142"/>
        <filter val="9 051"/>
        <filter val="9 157"/>
        <filter val="9 359"/>
        <filter val="9 433"/>
        <filter val="9 671"/>
        <filter val="922 734"/>
        <filter val="977"/>
      </filters>
    </filterColumn>
  </autoFilter>
  <mergeCells count="178"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  <mergeCell ref="S1:X1"/>
    <mergeCell ref="S2:X2"/>
    <mergeCell ref="S3:X3"/>
    <mergeCell ref="S4:X4"/>
    <mergeCell ref="A6:X6"/>
    <mergeCell ref="C7:E7"/>
    <mergeCell ref="X9:X10"/>
    <mergeCell ref="A8:X8"/>
    <mergeCell ref="A346:A348"/>
    <mergeCell ref="A279:A281"/>
    <mergeCell ref="A282:A284"/>
    <mergeCell ref="A286:A288"/>
    <mergeCell ref="A290:A292"/>
    <mergeCell ref="A293:A295"/>
    <mergeCell ref="A296:A298"/>
    <mergeCell ref="A257:A259"/>
    <mergeCell ref="A260:A262"/>
    <mergeCell ref="A267:A269"/>
    <mergeCell ref="A270:A272"/>
    <mergeCell ref="A273:A275"/>
    <mergeCell ref="A276:A278"/>
    <mergeCell ref="A263:A265"/>
    <mergeCell ref="A242:A244"/>
    <mergeCell ref="A245:A247"/>
    <mergeCell ref="A349:A351"/>
    <mergeCell ref="A316:A318"/>
    <mergeCell ref="A319:A321"/>
    <mergeCell ref="A322:A324"/>
    <mergeCell ref="A325:A327"/>
    <mergeCell ref="A328:A330"/>
    <mergeCell ref="A331:A333"/>
    <mergeCell ref="A299:A301"/>
    <mergeCell ref="A303:A305"/>
    <mergeCell ref="A306:A308"/>
    <mergeCell ref="A310:A312"/>
    <mergeCell ref="A313:A315"/>
    <mergeCell ref="A334:A336"/>
    <mergeCell ref="A337:A339"/>
    <mergeCell ref="A340:A342"/>
    <mergeCell ref="A343:A345"/>
    <mergeCell ref="C450:L450"/>
    <mergeCell ref="A370:A372"/>
    <mergeCell ref="A373:A375"/>
    <mergeCell ref="A376:A378"/>
    <mergeCell ref="A379:A381"/>
    <mergeCell ref="A382:A384"/>
    <mergeCell ref="A385:A387"/>
    <mergeCell ref="A352:A354"/>
    <mergeCell ref="A355:A357"/>
    <mergeCell ref="A358:A360"/>
    <mergeCell ref="A361:A363"/>
    <mergeCell ref="A364:A366"/>
    <mergeCell ref="A367:A369"/>
    <mergeCell ref="A418:A420"/>
    <mergeCell ref="A406:A408"/>
    <mergeCell ref="C455:M455"/>
    <mergeCell ref="C457:M457"/>
    <mergeCell ref="A409:A411"/>
    <mergeCell ref="A422:A424"/>
    <mergeCell ref="A425:A427"/>
    <mergeCell ref="A428:A430"/>
    <mergeCell ref="A388:A390"/>
    <mergeCell ref="A391:A393"/>
    <mergeCell ref="A394:A396"/>
    <mergeCell ref="A397:A399"/>
    <mergeCell ref="A400:A402"/>
    <mergeCell ref="A403:A405"/>
    <mergeCell ref="A412:A414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A415:A417"/>
    <mergeCell ref="A248:A250"/>
    <mergeCell ref="A251:A253"/>
    <mergeCell ref="A254:A256"/>
    <mergeCell ref="A227:A229"/>
    <mergeCell ref="A230:A232"/>
    <mergeCell ref="A233:A235"/>
    <mergeCell ref="A236:A238"/>
    <mergeCell ref="A239:A241"/>
    <mergeCell ref="A209:A211"/>
    <mergeCell ref="A212:A214"/>
    <mergeCell ref="A215:A217"/>
    <mergeCell ref="A218:A220"/>
    <mergeCell ref="A221:A223"/>
    <mergeCell ref="A224:A226"/>
    <mergeCell ref="A187:A189"/>
    <mergeCell ref="A194:A196"/>
    <mergeCell ref="A197:A199"/>
    <mergeCell ref="A200:A202"/>
    <mergeCell ref="A203:A205"/>
    <mergeCell ref="A206:A208"/>
    <mergeCell ref="A169:A171"/>
    <mergeCell ref="A172:A174"/>
    <mergeCell ref="A175:A177"/>
    <mergeCell ref="A178:A180"/>
    <mergeCell ref="A181:A183"/>
    <mergeCell ref="A184:A186"/>
    <mergeCell ref="A190:A192"/>
    <mergeCell ref="A153:A155"/>
    <mergeCell ref="A156:A158"/>
    <mergeCell ref="A160:A162"/>
    <mergeCell ref="A163:A165"/>
    <mergeCell ref="A166:A168"/>
    <mergeCell ref="A134:A136"/>
    <mergeCell ref="A137:A139"/>
    <mergeCell ref="A140:A142"/>
    <mergeCell ref="A143:A145"/>
    <mergeCell ref="A147:A149"/>
    <mergeCell ref="A150:A152"/>
    <mergeCell ref="A99:A101"/>
    <mergeCell ref="A105:A107"/>
    <mergeCell ref="A124:A126"/>
    <mergeCell ref="A127:A129"/>
    <mergeCell ref="A131:A133"/>
    <mergeCell ref="A117:A119"/>
    <mergeCell ref="A120:A122"/>
    <mergeCell ref="A81:A83"/>
    <mergeCell ref="A84:A86"/>
    <mergeCell ref="A87:A89"/>
    <mergeCell ref="A90:A92"/>
    <mergeCell ref="A93:A95"/>
    <mergeCell ref="A96:A98"/>
    <mergeCell ref="A108:A110"/>
    <mergeCell ref="A111:A113"/>
    <mergeCell ref="A114:A116"/>
    <mergeCell ref="A102:A104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DE7CA-5AD9-42F3-A3A0-E7481E610B0A}">
  <sheetPr codeName="Лист11" filterMode="1">
    <tabColor rgb="FFFF000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74" max="74" width="60" customWidth="1"/>
    <col min="75" max="90" width="9.140625" customWidth="1"/>
    <col min="91" max="91" width="3.28515625" customWidth="1"/>
    <col min="92" max="98" width="9.140625" customWidth="1"/>
    <col min="99" max="99" width="10" customWidth="1"/>
    <col min="100" max="102" width="9.140625" customWidth="1"/>
    <col min="103" max="103" width="10.28515625" customWidth="1"/>
    <col min="104" max="104" width="9.7109375" customWidth="1"/>
    <col min="330" max="330" width="60" customWidth="1"/>
    <col min="331" max="346" width="9.140625" customWidth="1"/>
    <col min="347" max="347" width="3.28515625" customWidth="1"/>
    <col min="348" max="354" width="9.140625" customWidth="1"/>
    <col min="355" max="355" width="10" customWidth="1"/>
    <col min="356" max="358" width="9.140625" customWidth="1"/>
    <col min="359" max="359" width="10.28515625" customWidth="1"/>
    <col min="360" max="360" width="9.7109375" customWidth="1"/>
    <col min="586" max="586" width="60" customWidth="1"/>
    <col min="587" max="602" width="9.140625" customWidth="1"/>
    <col min="603" max="603" width="3.28515625" customWidth="1"/>
    <col min="604" max="610" width="9.140625" customWidth="1"/>
    <col min="611" max="611" width="10" customWidth="1"/>
    <col min="612" max="614" width="9.140625" customWidth="1"/>
    <col min="615" max="615" width="10.28515625" customWidth="1"/>
    <col min="616" max="616" width="9.7109375" customWidth="1"/>
    <col min="842" max="842" width="60" customWidth="1"/>
    <col min="843" max="858" width="9.140625" customWidth="1"/>
    <col min="859" max="859" width="3.28515625" customWidth="1"/>
    <col min="860" max="866" width="9.140625" customWidth="1"/>
    <col min="867" max="867" width="10" customWidth="1"/>
    <col min="868" max="870" width="9.140625" customWidth="1"/>
    <col min="871" max="871" width="10.28515625" customWidth="1"/>
    <col min="872" max="872" width="9.7109375" customWidth="1"/>
    <col min="1098" max="1098" width="60" customWidth="1"/>
    <col min="1099" max="1114" width="9.140625" customWidth="1"/>
    <col min="1115" max="1115" width="3.28515625" customWidth="1"/>
    <col min="1116" max="1122" width="9.140625" customWidth="1"/>
    <col min="1123" max="1123" width="10" customWidth="1"/>
    <col min="1124" max="1126" width="9.140625" customWidth="1"/>
    <col min="1127" max="1127" width="10.28515625" customWidth="1"/>
    <col min="1128" max="1128" width="9.7109375" customWidth="1"/>
    <col min="1354" max="1354" width="60" customWidth="1"/>
    <col min="1355" max="1370" width="9.140625" customWidth="1"/>
    <col min="1371" max="1371" width="3.28515625" customWidth="1"/>
    <col min="1372" max="1378" width="9.140625" customWidth="1"/>
    <col min="1379" max="1379" width="10" customWidth="1"/>
    <col min="1380" max="1382" width="9.140625" customWidth="1"/>
    <col min="1383" max="1383" width="10.28515625" customWidth="1"/>
    <col min="1384" max="1384" width="9.7109375" customWidth="1"/>
    <col min="1610" max="1610" width="60" customWidth="1"/>
    <col min="1611" max="1626" width="9.140625" customWidth="1"/>
    <col min="1627" max="1627" width="3.28515625" customWidth="1"/>
    <col min="1628" max="1634" width="9.140625" customWidth="1"/>
    <col min="1635" max="1635" width="10" customWidth="1"/>
    <col min="1636" max="1638" width="9.140625" customWidth="1"/>
    <col min="1639" max="1639" width="10.28515625" customWidth="1"/>
    <col min="1640" max="1640" width="9.7109375" customWidth="1"/>
    <col min="1866" max="1866" width="60" customWidth="1"/>
    <col min="1867" max="1882" width="9.140625" customWidth="1"/>
    <col min="1883" max="1883" width="3.28515625" customWidth="1"/>
    <col min="1884" max="1890" width="9.140625" customWidth="1"/>
    <col min="1891" max="1891" width="10" customWidth="1"/>
    <col min="1892" max="1894" width="9.140625" customWidth="1"/>
    <col min="1895" max="1895" width="10.28515625" customWidth="1"/>
    <col min="1896" max="1896" width="9.7109375" customWidth="1"/>
    <col min="2122" max="2122" width="60" customWidth="1"/>
    <col min="2123" max="2138" width="9.140625" customWidth="1"/>
    <col min="2139" max="2139" width="3.28515625" customWidth="1"/>
    <col min="2140" max="2146" width="9.140625" customWidth="1"/>
    <col min="2147" max="2147" width="10" customWidth="1"/>
    <col min="2148" max="2150" width="9.140625" customWidth="1"/>
    <col min="2151" max="2151" width="10.28515625" customWidth="1"/>
    <col min="2152" max="2152" width="9.7109375" customWidth="1"/>
    <col min="2378" max="2378" width="60" customWidth="1"/>
    <col min="2379" max="2394" width="9.140625" customWidth="1"/>
    <col min="2395" max="2395" width="3.28515625" customWidth="1"/>
    <col min="2396" max="2402" width="9.140625" customWidth="1"/>
    <col min="2403" max="2403" width="10" customWidth="1"/>
    <col min="2404" max="2406" width="9.140625" customWidth="1"/>
    <col min="2407" max="2407" width="10.28515625" customWidth="1"/>
    <col min="2408" max="2408" width="9.7109375" customWidth="1"/>
    <col min="2634" max="2634" width="60" customWidth="1"/>
    <col min="2635" max="2650" width="9.140625" customWidth="1"/>
    <col min="2651" max="2651" width="3.28515625" customWidth="1"/>
    <col min="2652" max="2658" width="9.140625" customWidth="1"/>
    <col min="2659" max="2659" width="10" customWidth="1"/>
    <col min="2660" max="2662" width="9.140625" customWidth="1"/>
    <col min="2663" max="2663" width="10.28515625" customWidth="1"/>
    <col min="2664" max="2664" width="9.7109375" customWidth="1"/>
    <col min="2890" max="2890" width="60" customWidth="1"/>
    <col min="2891" max="2906" width="9.140625" customWidth="1"/>
    <col min="2907" max="2907" width="3.28515625" customWidth="1"/>
    <col min="2908" max="2914" width="9.140625" customWidth="1"/>
    <col min="2915" max="2915" width="10" customWidth="1"/>
    <col min="2916" max="2918" width="9.140625" customWidth="1"/>
    <col min="2919" max="2919" width="10.28515625" customWidth="1"/>
    <col min="2920" max="2920" width="9.7109375" customWidth="1"/>
    <col min="3146" max="3146" width="60" customWidth="1"/>
    <col min="3147" max="3162" width="9.140625" customWidth="1"/>
    <col min="3163" max="3163" width="3.28515625" customWidth="1"/>
    <col min="3164" max="3170" width="9.140625" customWidth="1"/>
    <col min="3171" max="3171" width="10" customWidth="1"/>
    <col min="3172" max="3174" width="9.140625" customWidth="1"/>
    <col min="3175" max="3175" width="10.28515625" customWidth="1"/>
    <col min="3176" max="3176" width="9.7109375" customWidth="1"/>
    <col min="3402" max="3402" width="60" customWidth="1"/>
    <col min="3403" max="3418" width="9.140625" customWidth="1"/>
    <col min="3419" max="3419" width="3.28515625" customWidth="1"/>
    <col min="3420" max="3426" width="9.140625" customWidth="1"/>
    <col min="3427" max="3427" width="10" customWidth="1"/>
    <col min="3428" max="3430" width="9.140625" customWidth="1"/>
    <col min="3431" max="3431" width="10.28515625" customWidth="1"/>
    <col min="3432" max="3432" width="9.7109375" customWidth="1"/>
    <col min="3658" max="3658" width="60" customWidth="1"/>
    <col min="3659" max="3674" width="9.140625" customWidth="1"/>
    <col min="3675" max="3675" width="3.28515625" customWidth="1"/>
    <col min="3676" max="3682" width="9.140625" customWidth="1"/>
    <col min="3683" max="3683" width="10" customWidth="1"/>
    <col min="3684" max="3686" width="9.140625" customWidth="1"/>
    <col min="3687" max="3687" width="10.28515625" customWidth="1"/>
    <col min="3688" max="3688" width="9.7109375" customWidth="1"/>
    <col min="3914" max="3914" width="60" customWidth="1"/>
    <col min="3915" max="3930" width="9.140625" customWidth="1"/>
    <col min="3931" max="3931" width="3.28515625" customWidth="1"/>
    <col min="3932" max="3938" width="9.140625" customWidth="1"/>
    <col min="3939" max="3939" width="10" customWidth="1"/>
    <col min="3940" max="3942" width="9.140625" customWidth="1"/>
    <col min="3943" max="3943" width="10.28515625" customWidth="1"/>
    <col min="3944" max="3944" width="9.7109375" customWidth="1"/>
    <col min="4170" max="4170" width="60" customWidth="1"/>
    <col min="4171" max="4186" width="9.140625" customWidth="1"/>
    <col min="4187" max="4187" width="3.28515625" customWidth="1"/>
    <col min="4188" max="4194" width="9.140625" customWidth="1"/>
    <col min="4195" max="4195" width="10" customWidth="1"/>
    <col min="4196" max="4198" width="9.140625" customWidth="1"/>
    <col min="4199" max="4199" width="10.28515625" customWidth="1"/>
    <col min="4200" max="4200" width="9.7109375" customWidth="1"/>
    <col min="4426" max="4426" width="60" customWidth="1"/>
    <col min="4427" max="4442" width="9.140625" customWidth="1"/>
    <col min="4443" max="4443" width="3.28515625" customWidth="1"/>
    <col min="4444" max="4450" width="9.140625" customWidth="1"/>
    <col min="4451" max="4451" width="10" customWidth="1"/>
    <col min="4452" max="4454" width="9.140625" customWidth="1"/>
    <col min="4455" max="4455" width="10.28515625" customWidth="1"/>
    <col min="4456" max="4456" width="9.7109375" customWidth="1"/>
    <col min="4682" max="4682" width="60" customWidth="1"/>
    <col min="4683" max="4698" width="9.140625" customWidth="1"/>
    <col min="4699" max="4699" width="3.28515625" customWidth="1"/>
    <col min="4700" max="4706" width="9.140625" customWidth="1"/>
    <col min="4707" max="4707" width="10" customWidth="1"/>
    <col min="4708" max="4710" width="9.140625" customWidth="1"/>
    <col min="4711" max="4711" width="10.28515625" customWidth="1"/>
    <col min="4712" max="4712" width="9.7109375" customWidth="1"/>
    <col min="4938" max="4938" width="60" customWidth="1"/>
    <col min="4939" max="4954" width="9.140625" customWidth="1"/>
    <col min="4955" max="4955" width="3.28515625" customWidth="1"/>
    <col min="4956" max="4962" width="9.140625" customWidth="1"/>
    <col min="4963" max="4963" width="10" customWidth="1"/>
    <col min="4964" max="4966" width="9.140625" customWidth="1"/>
    <col min="4967" max="4967" width="10.28515625" customWidth="1"/>
    <col min="4968" max="4968" width="9.7109375" customWidth="1"/>
    <col min="5194" max="5194" width="60" customWidth="1"/>
    <col min="5195" max="5210" width="9.140625" customWidth="1"/>
    <col min="5211" max="5211" width="3.28515625" customWidth="1"/>
    <col min="5212" max="5218" width="9.140625" customWidth="1"/>
    <col min="5219" max="5219" width="10" customWidth="1"/>
    <col min="5220" max="5222" width="9.140625" customWidth="1"/>
    <col min="5223" max="5223" width="10.28515625" customWidth="1"/>
    <col min="5224" max="5224" width="9.7109375" customWidth="1"/>
    <col min="5450" max="5450" width="60" customWidth="1"/>
    <col min="5451" max="5466" width="9.140625" customWidth="1"/>
    <col min="5467" max="5467" width="3.28515625" customWidth="1"/>
    <col min="5468" max="5474" width="9.140625" customWidth="1"/>
    <col min="5475" max="5475" width="10" customWidth="1"/>
    <col min="5476" max="5478" width="9.140625" customWidth="1"/>
    <col min="5479" max="5479" width="10.28515625" customWidth="1"/>
    <col min="5480" max="5480" width="9.7109375" customWidth="1"/>
    <col min="5706" max="5706" width="60" customWidth="1"/>
    <col min="5707" max="5722" width="9.140625" customWidth="1"/>
    <col min="5723" max="5723" width="3.28515625" customWidth="1"/>
    <col min="5724" max="5730" width="9.140625" customWidth="1"/>
    <col min="5731" max="5731" width="10" customWidth="1"/>
    <col min="5732" max="5734" width="9.140625" customWidth="1"/>
    <col min="5735" max="5735" width="10.28515625" customWidth="1"/>
    <col min="5736" max="5736" width="9.7109375" customWidth="1"/>
    <col min="5962" max="5962" width="60" customWidth="1"/>
    <col min="5963" max="5978" width="9.140625" customWidth="1"/>
    <col min="5979" max="5979" width="3.28515625" customWidth="1"/>
    <col min="5980" max="5986" width="9.140625" customWidth="1"/>
    <col min="5987" max="5987" width="10" customWidth="1"/>
    <col min="5988" max="5990" width="9.140625" customWidth="1"/>
    <col min="5991" max="5991" width="10.28515625" customWidth="1"/>
    <col min="5992" max="5992" width="9.7109375" customWidth="1"/>
    <col min="6218" max="6218" width="60" customWidth="1"/>
    <col min="6219" max="6234" width="9.140625" customWidth="1"/>
    <col min="6235" max="6235" width="3.28515625" customWidth="1"/>
    <col min="6236" max="6242" width="9.140625" customWidth="1"/>
    <col min="6243" max="6243" width="10" customWidth="1"/>
    <col min="6244" max="6246" width="9.140625" customWidth="1"/>
    <col min="6247" max="6247" width="10.28515625" customWidth="1"/>
    <col min="6248" max="6248" width="9.7109375" customWidth="1"/>
    <col min="6474" max="6474" width="60" customWidth="1"/>
    <col min="6475" max="6490" width="9.140625" customWidth="1"/>
    <col min="6491" max="6491" width="3.28515625" customWidth="1"/>
    <col min="6492" max="6498" width="9.140625" customWidth="1"/>
    <col min="6499" max="6499" width="10" customWidth="1"/>
    <col min="6500" max="6502" width="9.140625" customWidth="1"/>
    <col min="6503" max="6503" width="10.28515625" customWidth="1"/>
    <col min="6504" max="6504" width="9.7109375" customWidth="1"/>
    <col min="6730" max="6730" width="60" customWidth="1"/>
    <col min="6731" max="6746" width="9.140625" customWidth="1"/>
    <col min="6747" max="6747" width="3.28515625" customWidth="1"/>
    <col min="6748" max="6754" width="9.140625" customWidth="1"/>
    <col min="6755" max="6755" width="10" customWidth="1"/>
    <col min="6756" max="6758" width="9.140625" customWidth="1"/>
    <col min="6759" max="6759" width="10.28515625" customWidth="1"/>
    <col min="6760" max="6760" width="9.7109375" customWidth="1"/>
    <col min="6986" max="6986" width="60" customWidth="1"/>
    <col min="6987" max="7002" width="9.140625" customWidth="1"/>
    <col min="7003" max="7003" width="3.28515625" customWidth="1"/>
    <col min="7004" max="7010" width="9.140625" customWidth="1"/>
    <col min="7011" max="7011" width="10" customWidth="1"/>
    <col min="7012" max="7014" width="9.140625" customWidth="1"/>
    <col min="7015" max="7015" width="10.28515625" customWidth="1"/>
    <col min="7016" max="7016" width="9.7109375" customWidth="1"/>
    <col min="7242" max="7242" width="60" customWidth="1"/>
    <col min="7243" max="7258" width="9.140625" customWidth="1"/>
    <col min="7259" max="7259" width="3.28515625" customWidth="1"/>
    <col min="7260" max="7266" width="9.140625" customWidth="1"/>
    <col min="7267" max="7267" width="10" customWidth="1"/>
    <col min="7268" max="7270" width="9.140625" customWidth="1"/>
    <col min="7271" max="7271" width="10.28515625" customWidth="1"/>
    <col min="7272" max="7272" width="9.7109375" customWidth="1"/>
    <col min="7498" max="7498" width="60" customWidth="1"/>
    <col min="7499" max="7514" width="9.140625" customWidth="1"/>
    <col min="7515" max="7515" width="3.28515625" customWidth="1"/>
    <col min="7516" max="7522" width="9.140625" customWidth="1"/>
    <col min="7523" max="7523" width="10" customWidth="1"/>
    <col min="7524" max="7526" width="9.140625" customWidth="1"/>
    <col min="7527" max="7527" width="10.28515625" customWidth="1"/>
    <col min="7528" max="7528" width="9.7109375" customWidth="1"/>
    <col min="7754" max="7754" width="60" customWidth="1"/>
    <col min="7755" max="7770" width="9.140625" customWidth="1"/>
    <col min="7771" max="7771" width="3.28515625" customWidth="1"/>
    <col min="7772" max="7778" width="9.140625" customWidth="1"/>
    <col min="7779" max="7779" width="10" customWidth="1"/>
    <col min="7780" max="7782" width="9.140625" customWidth="1"/>
    <col min="7783" max="7783" width="10.28515625" customWidth="1"/>
    <col min="7784" max="7784" width="9.7109375" customWidth="1"/>
    <col min="8010" max="8010" width="60" customWidth="1"/>
    <col min="8011" max="8026" width="9.140625" customWidth="1"/>
    <col min="8027" max="8027" width="3.28515625" customWidth="1"/>
    <col min="8028" max="8034" width="9.140625" customWidth="1"/>
    <col min="8035" max="8035" width="10" customWidth="1"/>
    <col min="8036" max="8038" width="9.140625" customWidth="1"/>
    <col min="8039" max="8039" width="10.28515625" customWidth="1"/>
    <col min="8040" max="8040" width="9.7109375" customWidth="1"/>
    <col min="8266" max="8266" width="60" customWidth="1"/>
    <col min="8267" max="8282" width="9.140625" customWidth="1"/>
    <col min="8283" max="8283" width="3.28515625" customWidth="1"/>
    <col min="8284" max="8290" width="9.140625" customWidth="1"/>
    <col min="8291" max="8291" width="10" customWidth="1"/>
    <col min="8292" max="8294" width="9.140625" customWidth="1"/>
    <col min="8295" max="8295" width="10.28515625" customWidth="1"/>
    <col min="8296" max="8296" width="9.7109375" customWidth="1"/>
    <col min="8522" max="8522" width="60" customWidth="1"/>
    <col min="8523" max="8538" width="9.140625" customWidth="1"/>
    <col min="8539" max="8539" width="3.28515625" customWidth="1"/>
    <col min="8540" max="8546" width="9.140625" customWidth="1"/>
    <col min="8547" max="8547" width="10" customWidth="1"/>
    <col min="8548" max="8550" width="9.140625" customWidth="1"/>
    <col min="8551" max="8551" width="10.28515625" customWidth="1"/>
    <col min="8552" max="8552" width="9.7109375" customWidth="1"/>
    <col min="8778" max="8778" width="60" customWidth="1"/>
    <col min="8779" max="8794" width="9.140625" customWidth="1"/>
    <col min="8795" max="8795" width="3.28515625" customWidth="1"/>
    <col min="8796" max="8802" width="9.140625" customWidth="1"/>
    <col min="8803" max="8803" width="10" customWidth="1"/>
    <col min="8804" max="8806" width="9.140625" customWidth="1"/>
    <col min="8807" max="8807" width="10.28515625" customWidth="1"/>
    <col min="8808" max="8808" width="9.7109375" customWidth="1"/>
    <col min="9034" max="9034" width="60" customWidth="1"/>
    <col min="9035" max="9050" width="9.140625" customWidth="1"/>
    <col min="9051" max="9051" width="3.28515625" customWidth="1"/>
    <col min="9052" max="9058" width="9.140625" customWidth="1"/>
    <col min="9059" max="9059" width="10" customWidth="1"/>
    <col min="9060" max="9062" width="9.140625" customWidth="1"/>
    <col min="9063" max="9063" width="10.28515625" customWidth="1"/>
    <col min="9064" max="9064" width="9.7109375" customWidth="1"/>
    <col min="9290" max="9290" width="60" customWidth="1"/>
    <col min="9291" max="9306" width="9.140625" customWidth="1"/>
    <col min="9307" max="9307" width="3.28515625" customWidth="1"/>
    <col min="9308" max="9314" width="9.140625" customWidth="1"/>
    <col min="9315" max="9315" width="10" customWidth="1"/>
    <col min="9316" max="9318" width="9.140625" customWidth="1"/>
    <col min="9319" max="9319" width="10.28515625" customWidth="1"/>
    <col min="9320" max="9320" width="9.7109375" customWidth="1"/>
    <col min="9546" max="9546" width="60" customWidth="1"/>
    <col min="9547" max="9562" width="9.140625" customWidth="1"/>
    <col min="9563" max="9563" width="3.28515625" customWidth="1"/>
    <col min="9564" max="9570" width="9.140625" customWidth="1"/>
    <col min="9571" max="9571" width="10" customWidth="1"/>
    <col min="9572" max="9574" width="9.140625" customWidth="1"/>
    <col min="9575" max="9575" width="10.28515625" customWidth="1"/>
    <col min="9576" max="9576" width="9.7109375" customWidth="1"/>
    <col min="9802" max="9802" width="60" customWidth="1"/>
    <col min="9803" max="9818" width="9.140625" customWidth="1"/>
    <col min="9819" max="9819" width="3.28515625" customWidth="1"/>
    <col min="9820" max="9826" width="9.140625" customWidth="1"/>
    <col min="9827" max="9827" width="10" customWidth="1"/>
    <col min="9828" max="9830" width="9.140625" customWidth="1"/>
    <col min="9831" max="9831" width="10.28515625" customWidth="1"/>
    <col min="9832" max="9832" width="9.7109375" customWidth="1"/>
    <col min="10058" max="10058" width="60" customWidth="1"/>
    <col min="10059" max="10074" width="9.140625" customWidth="1"/>
    <col min="10075" max="10075" width="3.28515625" customWidth="1"/>
    <col min="10076" max="10082" width="9.140625" customWidth="1"/>
    <col min="10083" max="10083" width="10" customWidth="1"/>
    <col min="10084" max="10086" width="9.140625" customWidth="1"/>
    <col min="10087" max="10087" width="10.28515625" customWidth="1"/>
    <col min="10088" max="10088" width="9.7109375" customWidth="1"/>
    <col min="10314" max="10314" width="60" customWidth="1"/>
    <col min="10315" max="10330" width="9.140625" customWidth="1"/>
    <col min="10331" max="10331" width="3.28515625" customWidth="1"/>
    <col min="10332" max="10338" width="9.140625" customWidth="1"/>
    <col min="10339" max="10339" width="10" customWidth="1"/>
    <col min="10340" max="10342" width="9.140625" customWidth="1"/>
    <col min="10343" max="10343" width="10.28515625" customWidth="1"/>
    <col min="10344" max="10344" width="9.7109375" customWidth="1"/>
    <col min="10570" max="10570" width="60" customWidth="1"/>
    <col min="10571" max="10586" width="9.140625" customWidth="1"/>
    <col min="10587" max="10587" width="3.28515625" customWidth="1"/>
    <col min="10588" max="10594" width="9.140625" customWidth="1"/>
    <col min="10595" max="10595" width="10" customWidth="1"/>
    <col min="10596" max="10598" width="9.140625" customWidth="1"/>
    <col min="10599" max="10599" width="10.28515625" customWidth="1"/>
    <col min="10600" max="10600" width="9.7109375" customWidth="1"/>
    <col min="10826" max="10826" width="60" customWidth="1"/>
    <col min="10827" max="10842" width="9.140625" customWidth="1"/>
    <col min="10843" max="10843" width="3.28515625" customWidth="1"/>
    <col min="10844" max="10850" width="9.140625" customWidth="1"/>
    <col min="10851" max="10851" width="10" customWidth="1"/>
    <col min="10852" max="10854" width="9.140625" customWidth="1"/>
    <col min="10855" max="10855" width="10.28515625" customWidth="1"/>
    <col min="10856" max="10856" width="9.7109375" customWidth="1"/>
    <col min="11082" max="11082" width="60" customWidth="1"/>
    <col min="11083" max="11098" width="9.140625" customWidth="1"/>
    <col min="11099" max="11099" width="3.28515625" customWidth="1"/>
    <col min="11100" max="11106" width="9.140625" customWidth="1"/>
    <col min="11107" max="11107" width="10" customWidth="1"/>
    <col min="11108" max="11110" width="9.140625" customWidth="1"/>
    <col min="11111" max="11111" width="10.28515625" customWidth="1"/>
    <col min="11112" max="11112" width="9.7109375" customWidth="1"/>
    <col min="11338" max="11338" width="60" customWidth="1"/>
    <col min="11339" max="11354" width="9.140625" customWidth="1"/>
    <col min="11355" max="11355" width="3.28515625" customWidth="1"/>
    <col min="11356" max="11362" width="9.140625" customWidth="1"/>
    <col min="11363" max="11363" width="10" customWidth="1"/>
    <col min="11364" max="11366" width="9.140625" customWidth="1"/>
    <col min="11367" max="11367" width="10.28515625" customWidth="1"/>
    <col min="11368" max="11368" width="9.7109375" customWidth="1"/>
    <col min="11594" max="11594" width="60" customWidth="1"/>
    <col min="11595" max="11610" width="9.140625" customWidth="1"/>
    <col min="11611" max="11611" width="3.28515625" customWidth="1"/>
    <col min="11612" max="11618" width="9.140625" customWidth="1"/>
    <col min="11619" max="11619" width="10" customWidth="1"/>
    <col min="11620" max="11622" width="9.140625" customWidth="1"/>
    <col min="11623" max="11623" width="10.28515625" customWidth="1"/>
    <col min="11624" max="11624" width="9.7109375" customWidth="1"/>
    <col min="11850" max="11850" width="60" customWidth="1"/>
    <col min="11851" max="11866" width="9.140625" customWidth="1"/>
    <col min="11867" max="11867" width="3.28515625" customWidth="1"/>
    <col min="11868" max="11874" width="9.140625" customWidth="1"/>
    <col min="11875" max="11875" width="10" customWidth="1"/>
    <col min="11876" max="11878" width="9.140625" customWidth="1"/>
    <col min="11879" max="11879" width="10.28515625" customWidth="1"/>
    <col min="11880" max="11880" width="9.7109375" customWidth="1"/>
    <col min="12106" max="12106" width="60" customWidth="1"/>
    <col min="12107" max="12122" width="9.140625" customWidth="1"/>
    <col min="12123" max="12123" width="3.28515625" customWidth="1"/>
    <col min="12124" max="12130" width="9.140625" customWidth="1"/>
    <col min="12131" max="12131" width="10" customWidth="1"/>
    <col min="12132" max="12134" width="9.140625" customWidth="1"/>
    <col min="12135" max="12135" width="10.28515625" customWidth="1"/>
    <col min="12136" max="12136" width="9.7109375" customWidth="1"/>
    <col min="12362" max="12362" width="60" customWidth="1"/>
    <col min="12363" max="12378" width="9.140625" customWidth="1"/>
    <col min="12379" max="12379" width="3.28515625" customWidth="1"/>
    <col min="12380" max="12386" width="9.140625" customWidth="1"/>
    <col min="12387" max="12387" width="10" customWidth="1"/>
    <col min="12388" max="12390" width="9.140625" customWidth="1"/>
    <col min="12391" max="12391" width="10.28515625" customWidth="1"/>
    <col min="12392" max="12392" width="9.7109375" customWidth="1"/>
    <col min="12618" max="12618" width="60" customWidth="1"/>
    <col min="12619" max="12634" width="9.140625" customWidth="1"/>
    <col min="12635" max="12635" width="3.28515625" customWidth="1"/>
    <col min="12636" max="12642" width="9.140625" customWidth="1"/>
    <col min="12643" max="12643" width="10" customWidth="1"/>
    <col min="12644" max="12646" width="9.140625" customWidth="1"/>
    <col min="12647" max="12647" width="10.28515625" customWidth="1"/>
    <col min="12648" max="12648" width="9.7109375" customWidth="1"/>
    <col min="12874" max="12874" width="60" customWidth="1"/>
    <col min="12875" max="12890" width="9.140625" customWidth="1"/>
    <col min="12891" max="12891" width="3.28515625" customWidth="1"/>
    <col min="12892" max="12898" width="9.140625" customWidth="1"/>
    <col min="12899" max="12899" width="10" customWidth="1"/>
    <col min="12900" max="12902" width="9.140625" customWidth="1"/>
    <col min="12903" max="12903" width="10.28515625" customWidth="1"/>
    <col min="12904" max="12904" width="9.7109375" customWidth="1"/>
    <col min="13130" max="13130" width="60" customWidth="1"/>
    <col min="13131" max="13146" width="9.140625" customWidth="1"/>
    <col min="13147" max="13147" width="3.28515625" customWidth="1"/>
    <col min="13148" max="13154" width="9.140625" customWidth="1"/>
    <col min="13155" max="13155" width="10" customWidth="1"/>
    <col min="13156" max="13158" width="9.140625" customWidth="1"/>
    <col min="13159" max="13159" width="10.28515625" customWidth="1"/>
    <col min="13160" max="13160" width="9.7109375" customWidth="1"/>
    <col min="13386" max="13386" width="60" customWidth="1"/>
    <col min="13387" max="13402" width="9.140625" customWidth="1"/>
    <col min="13403" max="13403" width="3.28515625" customWidth="1"/>
    <col min="13404" max="13410" width="9.140625" customWidth="1"/>
    <col min="13411" max="13411" width="10" customWidth="1"/>
    <col min="13412" max="13414" width="9.140625" customWidth="1"/>
    <col min="13415" max="13415" width="10.28515625" customWidth="1"/>
    <col min="13416" max="13416" width="9.7109375" customWidth="1"/>
    <col min="13642" max="13642" width="60" customWidth="1"/>
    <col min="13643" max="13658" width="9.140625" customWidth="1"/>
    <col min="13659" max="13659" width="3.28515625" customWidth="1"/>
    <col min="13660" max="13666" width="9.140625" customWidth="1"/>
    <col min="13667" max="13667" width="10" customWidth="1"/>
    <col min="13668" max="13670" width="9.140625" customWidth="1"/>
    <col min="13671" max="13671" width="10.28515625" customWidth="1"/>
    <col min="13672" max="13672" width="9.7109375" customWidth="1"/>
    <col min="13898" max="13898" width="60" customWidth="1"/>
    <col min="13899" max="13914" width="9.140625" customWidth="1"/>
    <col min="13915" max="13915" width="3.28515625" customWidth="1"/>
    <col min="13916" max="13922" width="9.140625" customWidth="1"/>
    <col min="13923" max="13923" width="10" customWidth="1"/>
    <col min="13924" max="13926" width="9.140625" customWidth="1"/>
    <col min="13927" max="13927" width="10.28515625" customWidth="1"/>
    <col min="13928" max="13928" width="9.7109375" customWidth="1"/>
    <col min="14154" max="14154" width="60" customWidth="1"/>
    <col min="14155" max="14170" width="9.140625" customWidth="1"/>
    <col min="14171" max="14171" width="3.28515625" customWidth="1"/>
    <col min="14172" max="14178" width="9.140625" customWidth="1"/>
    <col min="14179" max="14179" width="10" customWidth="1"/>
    <col min="14180" max="14182" width="9.140625" customWidth="1"/>
    <col min="14183" max="14183" width="10.28515625" customWidth="1"/>
    <col min="14184" max="14184" width="9.7109375" customWidth="1"/>
    <col min="14410" max="14410" width="60" customWidth="1"/>
    <col min="14411" max="14426" width="9.140625" customWidth="1"/>
    <col min="14427" max="14427" width="3.28515625" customWidth="1"/>
    <col min="14428" max="14434" width="9.140625" customWidth="1"/>
    <col min="14435" max="14435" width="10" customWidth="1"/>
    <col min="14436" max="14438" width="9.140625" customWidth="1"/>
    <col min="14439" max="14439" width="10.28515625" customWidth="1"/>
    <col min="14440" max="14440" width="9.7109375" customWidth="1"/>
    <col min="14666" max="14666" width="60" customWidth="1"/>
    <col min="14667" max="14682" width="9.140625" customWidth="1"/>
    <col min="14683" max="14683" width="3.28515625" customWidth="1"/>
    <col min="14684" max="14690" width="9.140625" customWidth="1"/>
    <col min="14691" max="14691" width="10" customWidth="1"/>
    <col min="14692" max="14694" width="9.140625" customWidth="1"/>
    <col min="14695" max="14695" width="10.28515625" customWidth="1"/>
    <col min="14696" max="14696" width="9.7109375" customWidth="1"/>
    <col min="14922" max="14922" width="60" customWidth="1"/>
    <col min="14923" max="14938" width="9.140625" customWidth="1"/>
    <col min="14939" max="14939" width="3.28515625" customWidth="1"/>
    <col min="14940" max="14946" width="9.140625" customWidth="1"/>
    <col min="14947" max="14947" width="10" customWidth="1"/>
    <col min="14948" max="14950" width="9.140625" customWidth="1"/>
    <col min="14951" max="14951" width="10.28515625" customWidth="1"/>
    <col min="14952" max="14952" width="9.7109375" customWidth="1"/>
    <col min="15178" max="15178" width="60" customWidth="1"/>
    <col min="15179" max="15194" width="9.140625" customWidth="1"/>
    <col min="15195" max="15195" width="3.28515625" customWidth="1"/>
    <col min="15196" max="15202" width="9.140625" customWidth="1"/>
    <col min="15203" max="15203" width="10" customWidth="1"/>
    <col min="15204" max="15206" width="9.140625" customWidth="1"/>
    <col min="15207" max="15207" width="10.28515625" customWidth="1"/>
    <col min="15208" max="15208" width="9.7109375" customWidth="1"/>
    <col min="15434" max="15434" width="60" customWidth="1"/>
    <col min="15435" max="15450" width="9.140625" customWidth="1"/>
    <col min="15451" max="15451" width="3.28515625" customWidth="1"/>
    <col min="15452" max="15458" width="9.140625" customWidth="1"/>
    <col min="15459" max="15459" width="10" customWidth="1"/>
    <col min="15460" max="15462" width="9.140625" customWidth="1"/>
    <col min="15463" max="15463" width="10.28515625" customWidth="1"/>
    <col min="15464" max="15464" width="9.7109375" customWidth="1"/>
    <col min="15690" max="15690" width="60" customWidth="1"/>
    <col min="15691" max="15706" width="9.140625" customWidth="1"/>
    <col min="15707" max="15707" width="3.28515625" customWidth="1"/>
    <col min="15708" max="15714" width="9.140625" customWidth="1"/>
    <col min="15715" max="15715" width="10" customWidth="1"/>
    <col min="15716" max="15718" width="9.140625" customWidth="1"/>
    <col min="15719" max="15719" width="10.28515625" customWidth="1"/>
    <col min="15720" max="15720" width="9.7109375" customWidth="1"/>
    <col min="15946" max="15946" width="60" customWidth="1"/>
    <col min="15947" max="15962" width="9.140625" customWidth="1"/>
    <col min="15963" max="15963" width="3.28515625" customWidth="1"/>
    <col min="15964" max="15970" width="9.140625" customWidth="1"/>
    <col min="15971" max="15971" width="10" customWidth="1"/>
    <col min="15972" max="15974" width="9.140625" customWidth="1"/>
    <col min="15975" max="15975" width="10.28515625" customWidth="1"/>
    <col min="15976" max="15976" width="9.7109375" customWidth="1"/>
    <col min="16284" max="16287" width="8.85546875" customWidth="1"/>
    <col min="16290" max="16384" width="8.85546875" customWidth="1"/>
  </cols>
  <sheetData>
    <row r="1" spans="1:25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476" t="s">
        <v>445</v>
      </c>
      <c r="T1" s="476"/>
      <c r="U1" s="476"/>
      <c r="V1" s="476"/>
      <c r="W1" s="476"/>
      <c r="X1" s="476"/>
    </row>
    <row r="2" spans="1:25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476" t="s">
        <v>431</v>
      </c>
      <c r="T2" s="476"/>
      <c r="U2" s="476"/>
      <c r="V2" s="476"/>
      <c r="W2" s="476"/>
      <c r="X2" s="476"/>
    </row>
    <row r="3" spans="1:25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476" t="s">
        <v>432</v>
      </c>
      <c r="T3" s="476"/>
      <c r="U3" s="476"/>
      <c r="V3" s="476"/>
      <c r="W3" s="476"/>
      <c r="X3" s="476"/>
    </row>
    <row r="4" spans="1:25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476" t="s">
        <v>468</v>
      </c>
      <c r="T4" s="476"/>
      <c r="U4" s="476"/>
      <c r="V4" s="476"/>
      <c r="W4" s="476"/>
      <c r="X4" s="476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484" t="s">
        <v>414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</row>
    <row r="7" spans="1:25" ht="12.75" customHeight="1" x14ac:dyDescent="0.2">
      <c r="C7" s="482"/>
      <c r="D7" s="482"/>
      <c r="E7" s="482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5" ht="15.75" customHeight="1" thickBot="1" x14ac:dyDescent="0.3">
      <c r="A8" s="477" t="s">
        <v>283</v>
      </c>
      <c r="B8" s="477"/>
      <c r="C8" s="477"/>
      <c r="D8" s="477"/>
      <c r="E8" s="479"/>
      <c r="F8" s="479"/>
      <c r="G8" s="479"/>
      <c r="H8" s="479"/>
      <c r="I8" s="479"/>
      <c r="J8" s="479"/>
      <c r="K8" s="479"/>
      <c r="L8" s="479"/>
      <c r="M8" s="479"/>
      <c r="N8" s="479"/>
      <c r="O8" s="479"/>
      <c r="P8" s="479"/>
      <c r="Q8" s="479"/>
      <c r="R8" s="479"/>
      <c r="S8" s="479"/>
      <c r="T8" s="479"/>
      <c r="U8" s="479"/>
      <c r="V8" s="479"/>
      <c r="W8" s="479"/>
      <c r="X8" s="479"/>
    </row>
    <row r="9" spans="1:25" ht="30.2" customHeight="1" x14ac:dyDescent="0.2">
      <c r="A9" s="460" t="s">
        <v>0</v>
      </c>
      <c r="B9" s="461"/>
      <c r="C9" s="486" t="s">
        <v>1</v>
      </c>
      <c r="D9" s="480" t="s">
        <v>204</v>
      </c>
      <c r="E9" s="470" t="s">
        <v>186</v>
      </c>
      <c r="F9" s="471"/>
      <c r="G9" s="471"/>
      <c r="H9" s="472" t="s">
        <v>187</v>
      </c>
      <c r="I9" s="470" t="s">
        <v>188</v>
      </c>
      <c r="J9" s="471"/>
      <c r="K9" s="471"/>
      <c r="L9" s="472" t="s">
        <v>189</v>
      </c>
      <c r="M9" s="470" t="s">
        <v>190</v>
      </c>
      <c r="N9" s="471"/>
      <c r="O9" s="471"/>
      <c r="P9" s="472" t="s">
        <v>191</v>
      </c>
      <c r="Q9" s="470" t="s">
        <v>192</v>
      </c>
      <c r="R9" s="471"/>
      <c r="S9" s="471"/>
      <c r="T9" s="472" t="s">
        <v>193</v>
      </c>
      <c r="U9" s="470" t="s">
        <v>194</v>
      </c>
      <c r="V9" s="471"/>
      <c r="W9" s="471"/>
      <c r="X9" s="472" t="s">
        <v>75</v>
      </c>
    </row>
    <row r="10" spans="1:25" ht="52.5" customHeight="1" thickBot="1" x14ac:dyDescent="0.25">
      <c r="A10" s="462"/>
      <c r="B10" s="463"/>
      <c r="C10" s="487"/>
      <c r="D10" s="481"/>
      <c r="E10" s="47" t="s">
        <v>88</v>
      </c>
      <c r="F10" s="48" t="s">
        <v>76</v>
      </c>
      <c r="G10" s="49" t="s">
        <v>173</v>
      </c>
      <c r="H10" s="473"/>
      <c r="I10" s="47" t="s">
        <v>88</v>
      </c>
      <c r="J10" s="48" t="s">
        <v>76</v>
      </c>
      <c r="K10" s="49" t="s">
        <v>173</v>
      </c>
      <c r="L10" s="473"/>
      <c r="M10" s="47" t="s">
        <v>88</v>
      </c>
      <c r="N10" s="48" t="s">
        <v>76</v>
      </c>
      <c r="O10" s="49" t="s">
        <v>173</v>
      </c>
      <c r="P10" s="473"/>
      <c r="Q10" s="47" t="s">
        <v>88</v>
      </c>
      <c r="R10" s="48" t="s">
        <v>76</v>
      </c>
      <c r="S10" s="49" t="s">
        <v>173</v>
      </c>
      <c r="T10" s="473"/>
      <c r="U10" s="47" t="s">
        <v>88</v>
      </c>
      <c r="V10" s="48" t="s">
        <v>76</v>
      </c>
      <c r="W10" s="49" t="s">
        <v>173</v>
      </c>
      <c r="X10" s="473"/>
    </row>
    <row r="11" spans="1:25" ht="12.75" customHeight="1" thickBot="1" x14ac:dyDescent="0.25">
      <c r="A11" s="55"/>
      <c r="B11" s="93"/>
      <c r="C11" s="54" t="s">
        <v>2</v>
      </c>
      <c r="D11" s="50"/>
      <c r="E11" s="51">
        <v>44693.64</v>
      </c>
      <c r="F11" s="52">
        <v>11895742.799999999</v>
      </c>
      <c r="G11" s="56">
        <v>4109.76</v>
      </c>
      <c r="H11" s="53">
        <v>11944546.199999999</v>
      </c>
      <c r="I11" s="51">
        <v>44693.64</v>
      </c>
      <c r="J11" s="52">
        <v>11899957.279999999</v>
      </c>
      <c r="K11" s="56">
        <v>4109.76</v>
      </c>
      <c r="L11" s="53">
        <v>11948760.68</v>
      </c>
      <c r="M11" s="51">
        <v>44693.64</v>
      </c>
      <c r="N11" s="52">
        <v>11935512.83</v>
      </c>
      <c r="O11" s="56">
        <v>4109.76</v>
      </c>
      <c r="P11" s="53">
        <v>11984316.23</v>
      </c>
      <c r="Q11" s="51">
        <v>44693.64</v>
      </c>
      <c r="R11" s="52">
        <v>11914707.959999999</v>
      </c>
      <c r="S11" s="56">
        <v>3582.9500000000003</v>
      </c>
      <c r="T11" s="53">
        <v>11962984.549999999</v>
      </c>
      <c r="U11" s="51">
        <v>178774.56</v>
      </c>
      <c r="V11" s="52">
        <v>47645920.869999997</v>
      </c>
      <c r="W11" s="56">
        <v>15912.230000000001</v>
      </c>
      <c r="X11" s="53">
        <v>47840607.659999996</v>
      </c>
    </row>
    <row r="12" spans="1:25" s="106" customFormat="1" outlineLevel="1" x14ac:dyDescent="0.2">
      <c r="A12" s="466">
        <v>810001</v>
      </c>
      <c r="B12" s="97">
        <v>810001</v>
      </c>
      <c r="C12" s="100" t="s">
        <v>90</v>
      </c>
      <c r="D12" s="101" t="s">
        <v>293</v>
      </c>
      <c r="E12" s="107">
        <v>44693.64</v>
      </c>
      <c r="F12" s="108">
        <v>11895742.799999999</v>
      </c>
      <c r="G12" s="108">
        <v>4109.76</v>
      </c>
      <c r="H12" s="109">
        <v>11944546.199999999</v>
      </c>
      <c r="I12" s="107">
        <v>44693.64</v>
      </c>
      <c r="J12" s="108">
        <v>11899957.279999999</v>
      </c>
      <c r="K12" s="108">
        <v>4109.76</v>
      </c>
      <c r="L12" s="109">
        <v>11948760.68</v>
      </c>
      <c r="M12" s="107">
        <v>44693.64</v>
      </c>
      <c r="N12" s="108">
        <v>11935512.83</v>
      </c>
      <c r="O12" s="108">
        <v>4109.76</v>
      </c>
      <c r="P12" s="109">
        <v>11984316.23</v>
      </c>
      <c r="Q12" s="107">
        <v>44693.64</v>
      </c>
      <c r="R12" s="108">
        <v>11914707.959999999</v>
      </c>
      <c r="S12" s="108">
        <v>3582.9500000000003</v>
      </c>
      <c r="T12" s="109">
        <v>11962984.549999999</v>
      </c>
      <c r="U12" s="107">
        <v>178774.56</v>
      </c>
      <c r="V12" s="108">
        <v>47645920.869999997</v>
      </c>
      <c r="W12" s="108">
        <v>15912.230000000001</v>
      </c>
      <c r="X12" s="109">
        <v>47840607.659999996</v>
      </c>
    </row>
    <row r="13" spans="1:25" ht="13.5" outlineLevel="2" thickBot="1" x14ac:dyDescent="0.25">
      <c r="A13" s="467"/>
      <c r="B13" s="95">
        <v>810001</v>
      </c>
      <c r="C13" s="14" t="s">
        <v>295</v>
      </c>
      <c r="D13" s="35" t="s">
        <v>198</v>
      </c>
      <c r="E13" s="40">
        <v>44693.64</v>
      </c>
      <c r="F13" s="6">
        <v>11895742.799999999</v>
      </c>
      <c r="G13" s="6">
        <v>4109.76</v>
      </c>
      <c r="H13" s="38">
        <v>11944546.199999999</v>
      </c>
      <c r="I13" s="40">
        <v>44693.64</v>
      </c>
      <c r="J13" s="6">
        <v>11899957.279999999</v>
      </c>
      <c r="K13" s="6">
        <v>4109.76</v>
      </c>
      <c r="L13" s="38">
        <v>11948760.68</v>
      </c>
      <c r="M13" s="40">
        <v>44693.64</v>
      </c>
      <c r="N13" s="6">
        <v>11935512.83</v>
      </c>
      <c r="O13" s="6">
        <v>4109.76</v>
      </c>
      <c r="P13" s="38">
        <v>11984316.23</v>
      </c>
      <c r="Q13" s="40">
        <v>44693.64</v>
      </c>
      <c r="R13" s="6">
        <v>11914707.959999999</v>
      </c>
      <c r="S13" s="6">
        <v>3582.9500000000003</v>
      </c>
      <c r="T13" s="38">
        <v>11962984.549999999</v>
      </c>
      <c r="U13" s="40">
        <v>178774.56</v>
      </c>
      <c r="V13" s="6">
        <v>47645920.869999997</v>
      </c>
      <c r="W13" s="32">
        <v>15912.230000000001</v>
      </c>
      <c r="X13" s="38">
        <v>47840607.659999996</v>
      </c>
      <c r="Y13" s="60"/>
    </row>
    <row r="14" spans="1:25" ht="13.5" hidden="1" outlineLevel="2" thickBot="1" x14ac:dyDescent="0.25">
      <c r="A14" s="468"/>
      <c r="B14" s="96">
        <v>810001</v>
      </c>
      <c r="C14" s="114" t="s">
        <v>294</v>
      </c>
      <c r="D14" s="42" t="s">
        <v>199</v>
      </c>
      <c r="E14" s="45">
        <v>0</v>
      </c>
      <c r="F14" s="46">
        <v>0</v>
      </c>
      <c r="G14" s="46">
        <v>0</v>
      </c>
      <c r="H14" s="44">
        <v>0</v>
      </c>
      <c r="I14" s="45">
        <v>0</v>
      </c>
      <c r="J14" s="46">
        <v>0</v>
      </c>
      <c r="K14" s="46">
        <v>0</v>
      </c>
      <c r="L14" s="44">
        <v>0</v>
      </c>
      <c r="M14" s="45">
        <v>0</v>
      </c>
      <c r="N14" s="46">
        <v>0</v>
      </c>
      <c r="O14" s="46">
        <v>0</v>
      </c>
      <c r="P14" s="44">
        <v>0</v>
      </c>
      <c r="Q14" s="45">
        <v>0</v>
      </c>
      <c r="R14" s="46">
        <v>0</v>
      </c>
      <c r="S14" s="46">
        <v>0</v>
      </c>
      <c r="T14" s="44">
        <v>0</v>
      </c>
      <c r="U14" s="45">
        <v>0</v>
      </c>
      <c r="V14" s="46">
        <v>0</v>
      </c>
      <c r="W14" s="43">
        <v>0</v>
      </c>
      <c r="X14" s="44">
        <v>0</v>
      </c>
      <c r="Y14" s="60"/>
    </row>
    <row r="15" spans="1:25" s="106" customFormat="1" ht="13.5" hidden="1" outlineLevel="1" collapsed="1" thickBot="1" x14ac:dyDescent="0.25">
      <c r="A15" s="464">
        <v>810175</v>
      </c>
      <c r="B15" s="97">
        <v>810175</v>
      </c>
      <c r="C15" s="100" t="s">
        <v>91</v>
      </c>
      <c r="D15" s="110" t="s">
        <v>293</v>
      </c>
      <c r="E15" s="107">
        <v>0</v>
      </c>
      <c r="F15" s="108">
        <v>0</v>
      </c>
      <c r="G15" s="108">
        <v>0</v>
      </c>
      <c r="H15" s="109">
        <v>0</v>
      </c>
      <c r="I15" s="107">
        <v>0</v>
      </c>
      <c r="J15" s="108">
        <v>0</v>
      </c>
      <c r="K15" s="108">
        <v>0</v>
      </c>
      <c r="L15" s="109">
        <v>0</v>
      </c>
      <c r="M15" s="107">
        <v>0</v>
      </c>
      <c r="N15" s="108">
        <v>0</v>
      </c>
      <c r="O15" s="108">
        <v>0</v>
      </c>
      <c r="P15" s="109">
        <v>0</v>
      </c>
      <c r="Q15" s="107">
        <v>0</v>
      </c>
      <c r="R15" s="108">
        <v>0</v>
      </c>
      <c r="S15" s="108">
        <v>0</v>
      </c>
      <c r="T15" s="109">
        <v>0</v>
      </c>
      <c r="U15" s="107">
        <v>0</v>
      </c>
      <c r="V15" s="108">
        <v>0</v>
      </c>
      <c r="W15" s="108">
        <v>0</v>
      </c>
      <c r="X15" s="109">
        <v>0</v>
      </c>
    </row>
    <row r="16" spans="1:25" ht="13.5" hidden="1" outlineLevel="2" thickBot="1" x14ac:dyDescent="0.25">
      <c r="A16" s="465"/>
      <c r="B16" s="95">
        <v>810175</v>
      </c>
      <c r="C16" s="14" t="s">
        <v>295</v>
      </c>
      <c r="D16" s="58" t="s">
        <v>198</v>
      </c>
      <c r="E16" s="40">
        <v>0</v>
      </c>
      <c r="F16" s="6">
        <v>0</v>
      </c>
      <c r="G16" s="6">
        <v>0</v>
      </c>
      <c r="H16" s="38">
        <v>0</v>
      </c>
      <c r="I16" s="40">
        <v>0</v>
      </c>
      <c r="J16" s="6">
        <v>0</v>
      </c>
      <c r="K16" s="6">
        <v>0</v>
      </c>
      <c r="L16" s="38">
        <v>0</v>
      </c>
      <c r="M16" s="40">
        <v>0</v>
      </c>
      <c r="N16" s="6">
        <v>0</v>
      </c>
      <c r="O16" s="6">
        <v>0</v>
      </c>
      <c r="P16" s="38">
        <v>0</v>
      </c>
      <c r="Q16" s="40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  <c r="Y16" s="60"/>
    </row>
    <row r="17" spans="1:25" ht="13.5" hidden="1" outlineLevel="2" thickBot="1" x14ac:dyDescent="0.25">
      <c r="A17" s="475"/>
      <c r="B17" s="96">
        <v>810175</v>
      </c>
      <c r="C17" s="114" t="s">
        <v>294</v>
      </c>
      <c r="D17" s="59" t="s">
        <v>199</v>
      </c>
      <c r="E17" s="45">
        <v>0</v>
      </c>
      <c r="F17" s="46">
        <v>0</v>
      </c>
      <c r="G17" s="46">
        <v>0</v>
      </c>
      <c r="H17" s="44">
        <v>0</v>
      </c>
      <c r="I17" s="45">
        <v>0</v>
      </c>
      <c r="J17" s="46">
        <v>0</v>
      </c>
      <c r="K17" s="46">
        <v>0</v>
      </c>
      <c r="L17" s="44">
        <v>0</v>
      </c>
      <c r="M17" s="45">
        <v>0</v>
      </c>
      <c r="N17" s="46">
        <v>0</v>
      </c>
      <c r="O17" s="46">
        <v>0</v>
      </c>
      <c r="P17" s="44">
        <v>0</v>
      </c>
      <c r="Q17" s="45">
        <v>0</v>
      </c>
      <c r="R17" s="46">
        <v>0</v>
      </c>
      <c r="S17" s="46">
        <v>0</v>
      </c>
      <c r="T17" s="44">
        <v>0</v>
      </c>
      <c r="U17" s="45">
        <v>0</v>
      </c>
      <c r="V17" s="46">
        <v>0</v>
      </c>
      <c r="W17" s="43">
        <v>0</v>
      </c>
      <c r="X17" s="44">
        <v>0</v>
      </c>
      <c r="Y17" s="60"/>
    </row>
    <row r="18" spans="1:25" ht="12.75" customHeight="1" thickBot="1" x14ac:dyDescent="0.25">
      <c r="A18" s="55"/>
      <c r="B18" s="93"/>
      <c r="C18" s="54" t="s">
        <v>3</v>
      </c>
      <c r="D18" s="50"/>
      <c r="E18" s="51">
        <v>85489.919999999998</v>
      </c>
      <c r="F18" s="52">
        <v>6988957.5299999993</v>
      </c>
      <c r="G18" s="56">
        <v>5788.38</v>
      </c>
      <c r="H18" s="53">
        <v>7080235.8299999991</v>
      </c>
      <c r="I18" s="51">
        <v>85489.919999999998</v>
      </c>
      <c r="J18" s="52">
        <v>6990537.96</v>
      </c>
      <c r="K18" s="56">
        <v>5788.38</v>
      </c>
      <c r="L18" s="53">
        <v>7081816.2599999998</v>
      </c>
      <c r="M18" s="51">
        <v>85489.919999999998</v>
      </c>
      <c r="N18" s="52">
        <v>6993698.8200000003</v>
      </c>
      <c r="O18" s="56">
        <v>5788.38</v>
      </c>
      <c r="P18" s="53">
        <v>7084977.1200000001</v>
      </c>
      <c r="Q18" s="51">
        <v>85489.919999999998</v>
      </c>
      <c r="R18" s="52">
        <v>6993698.8200000003</v>
      </c>
      <c r="S18" s="56">
        <v>5788.38</v>
      </c>
      <c r="T18" s="53">
        <v>7084977.1200000001</v>
      </c>
      <c r="U18" s="51">
        <v>341959.67999999999</v>
      </c>
      <c r="V18" s="52">
        <v>27966893.129999999</v>
      </c>
      <c r="W18" s="56">
        <v>23153.52</v>
      </c>
      <c r="X18" s="53">
        <v>28332006.329999998</v>
      </c>
      <c r="Y18" s="65"/>
    </row>
    <row r="19" spans="1:25" s="106" customFormat="1" outlineLevel="1" x14ac:dyDescent="0.2">
      <c r="A19" s="466">
        <v>810008</v>
      </c>
      <c r="B19" s="97">
        <v>810008</v>
      </c>
      <c r="C19" s="100" t="s">
        <v>92</v>
      </c>
      <c r="D19" s="101" t="s">
        <v>293</v>
      </c>
      <c r="E19" s="107">
        <v>27606.120000000003</v>
      </c>
      <c r="F19" s="108">
        <v>3480352.77</v>
      </c>
      <c r="G19" s="108">
        <v>2226.3000000000002</v>
      </c>
      <c r="H19" s="109">
        <v>3510185.19</v>
      </c>
      <c r="I19" s="107">
        <v>27606.120000000003</v>
      </c>
      <c r="J19" s="108">
        <v>3481406.3899999997</v>
      </c>
      <c r="K19" s="108">
        <v>2226.3000000000002</v>
      </c>
      <c r="L19" s="109">
        <v>3511238.8099999996</v>
      </c>
      <c r="M19" s="107">
        <v>27606.120000000003</v>
      </c>
      <c r="N19" s="108">
        <v>3481933.1999999997</v>
      </c>
      <c r="O19" s="108">
        <v>2226.3000000000002</v>
      </c>
      <c r="P19" s="109">
        <v>3511765.6199999996</v>
      </c>
      <c r="Q19" s="107">
        <v>27606.120000000003</v>
      </c>
      <c r="R19" s="108">
        <v>3481933.1999999997</v>
      </c>
      <c r="S19" s="108">
        <v>2226.3000000000002</v>
      </c>
      <c r="T19" s="109">
        <v>3511765.6199999996</v>
      </c>
      <c r="U19" s="107">
        <v>110424.48000000001</v>
      </c>
      <c r="V19" s="108">
        <v>13925625.559999999</v>
      </c>
      <c r="W19" s="108">
        <v>8905.2000000000007</v>
      </c>
      <c r="X19" s="109">
        <v>14044955.239999998</v>
      </c>
      <c r="Y19" s="105"/>
    </row>
    <row r="20" spans="1:25" ht="13.5" outlineLevel="2" thickBot="1" x14ac:dyDescent="0.25">
      <c r="A20" s="467"/>
      <c r="B20" s="95">
        <v>810008</v>
      </c>
      <c r="C20" s="14" t="s">
        <v>295</v>
      </c>
      <c r="D20" s="35" t="s">
        <v>198</v>
      </c>
      <c r="E20" s="40">
        <v>27606.120000000003</v>
      </c>
      <c r="F20" s="6">
        <v>3480352.77</v>
      </c>
      <c r="G20" s="6">
        <v>2226.3000000000002</v>
      </c>
      <c r="H20" s="38">
        <v>3510185.19</v>
      </c>
      <c r="I20" s="40">
        <v>27606.120000000003</v>
      </c>
      <c r="J20" s="6">
        <v>3481406.3899999997</v>
      </c>
      <c r="K20" s="6">
        <v>2226.3000000000002</v>
      </c>
      <c r="L20" s="38">
        <v>3511238.8099999996</v>
      </c>
      <c r="M20" s="40">
        <v>27606.120000000003</v>
      </c>
      <c r="N20" s="6">
        <v>3481933.1999999997</v>
      </c>
      <c r="O20" s="6">
        <v>2226.3000000000002</v>
      </c>
      <c r="P20" s="38">
        <v>3511765.6199999996</v>
      </c>
      <c r="Q20" s="40">
        <v>27606.120000000003</v>
      </c>
      <c r="R20" s="6">
        <v>3481933.1999999997</v>
      </c>
      <c r="S20" s="6">
        <v>2226.3000000000002</v>
      </c>
      <c r="T20" s="38">
        <v>3511765.6199999996</v>
      </c>
      <c r="U20" s="40">
        <v>110424.48000000001</v>
      </c>
      <c r="V20" s="6">
        <v>13925625.559999999</v>
      </c>
      <c r="W20" s="32">
        <v>8905.2000000000007</v>
      </c>
      <c r="X20" s="38">
        <v>14044955.239999998</v>
      </c>
      <c r="Y20" s="60"/>
    </row>
    <row r="21" spans="1:25" ht="13.5" hidden="1" outlineLevel="2" thickBot="1" x14ac:dyDescent="0.25">
      <c r="A21" s="468"/>
      <c r="B21" s="96">
        <v>810008</v>
      </c>
      <c r="C21" s="114" t="s">
        <v>294</v>
      </c>
      <c r="D21" s="42" t="s">
        <v>199</v>
      </c>
      <c r="E21" s="45">
        <v>0</v>
      </c>
      <c r="F21" s="46">
        <v>0</v>
      </c>
      <c r="G21" s="46">
        <v>0</v>
      </c>
      <c r="H21" s="44">
        <v>0</v>
      </c>
      <c r="I21" s="45">
        <v>0</v>
      </c>
      <c r="J21" s="46">
        <v>0</v>
      </c>
      <c r="K21" s="46">
        <v>0</v>
      </c>
      <c r="L21" s="44">
        <v>0</v>
      </c>
      <c r="M21" s="45">
        <v>0</v>
      </c>
      <c r="N21" s="46">
        <v>0</v>
      </c>
      <c r="O21" s="46">
        <v>0</v>
      </c>
      <c r="P21" s="44">
        <v>0</v>
      </c>
      <c r="Q21" s="45">
        <v>0</v>
      </c>
      <c r="R21" s="46">
        <v>0</v>
      </c>
      <c r="S21" s="46">
        <v>0</v>
      </c>
      <c r="T21" s="44">
        <v>0</v>
      </c>
      <c r="U21" s="45">
        <v>0</v>
      </c>
      <c r="V21" s="46">
        <v>0</v>
      </c>
      <c r="W21" s="43">
        <v>0</v>
      </c>
      <c r="X21" s="44">
        <v>0</v>
      </c>
      <c r="Y21" s="60"/>
    </row>
    <row r="22" spans="1:25" s="106" customFormat="1" outlineLevel="1" x14ac:dyDescent="0.2">
      <c r="A22" s="464">
        <v>810009</v>
      </c>
      <c r="B22" s="97">
        <v>810009</v>
      </c>
      <c r="C22" s="100" t="s">
        <v>93</v>
      </c>
      <c r="D22" s="101" t="s">
        <v>293</v>
      </c>
      <c r="E22" s="107">
        <v>57883.799999999996</v>
      </c>
      <c r="F22" s="108">
        <v>3508604.76</v>
      </c>
      <c r="G22" s="108">
        <v>3562.08</v>
      </c>
      <c r="H22" s="109">
        <v>3570050.6399999997</v>
      </c>
      <c r="I22" s="107">
        <v>57883.799999999996</v>
      </c>
      <c r="J22" s="108">
        <v>3509131.5700000003</v>
      </c>
      <c r="K22" s="108">
        <v>3562.08</v>
      </c>
      <c r="L22" s="109">
        <v>3570577.45</v>
      </c>
      <c r="M22" s="107">
        <v>57883.799999999996</v>
      </c>
      <c r="N22" s="108">
        <v>3511765.62</v>
      </c>
      <c r="O22" s="108">
        <v>3562.08</v>
      </c>
      <c r="P22" s="109">
        <v>3573211.5</v>
      </c>
      <c r="Q22" s="107">
        <v>57883.799999999996</v>
      </c>
      <c r="R22" s="108">
        <v>3511765.62</v>
      </c>
      <c r="S22" s="108">
        <v>3562.08</v>
      </c>
      <c r="T22" s="109">
        <v>3573211.5</v>
      </c>
      <c r="U22" s="107">
        <v>231535.19999999998</v>
      </c>
      <c r="V22" s="108">
        <v>14041267.57</v>
      </c>
      <c r="W22" s="108">
        <v>14248.32</v>
      </c>
      <c r="X22" s="109">
        <v>14287051.09</v>
      </c>
      <c r="Y22" s="105"/>
    </row>
    <row r="23" spans="1:25" ht="13.5" outlineLevel="2" thickBot="1" x14ac:dyDescent="0.25">
      <c r="A23" s="465"/>
      <c r="B23" s="95">
        <v>810009</v>
      </c>
      <c r="C23" s="14" t="s">
        <v>295</v>
      </c>
      <c r="D23" s="58" t="s">
        <v>198</v>
      </c>
      <c r="E23" s="40">
        <v>57883.799999999996</v>
      </c>
      <c r="F23" s="6">
        <v>3508604.76</v>
      </c>
      <c r="G23" s="6">
        <v>3562.08</v>
      </c>
      <c r="H23" s="38">
        <v>3570050.6399999997</v>
      </c>
      <c r="I23" s="40">
        <v>57883.799999999996</v>
      </c>
      <c r="J23" s="6">
        <v>3509131.5700000003</v>
      </c>
      <c r="K23" s="6">
        <v>3562.08</v>
      </c>
      <c r="L23" s="38">
        <v>3570577.45</v>
      </c>
      <c r="M23" s="40">
        <v>57883.799999999996</v>
      </c>
      <c r="N23" s="6">
        <v>3511765.62</v>
      </c>
      <c r="O23" s="6">
        <v>3562.08</v>
      </c>
      <c r="P23" s="38">
        <v>3573211.5</v>
      </c>
      <c r="Q23" s="40">
        <v>57883.799999999996</v>
      </c>
      <c r="R23" s="6">
        <v>3511765.62</v>
      </c>
      <c r="S23" s="6">
        <v>3562.08</v>
      </c>
      <c r="T23" s="38">
        <v>3573211.5</v>
      </c>
      <c r="U23" s="40">
        <v>231535.19999999998</v>
      </c>
      <c r="V23" s="6">
        <v>14041267.57</v>
      </c>
      <c r="W23" s="32">
        <v>14248.32</v>
      </c>
      <c r="X23" s="38">
        <v>14287051.09</v>
      </c>
      <c r="Y23" s="60"/>
    </row>
    <row r="24" spans="1:25" ht="13.5" hidden="1" outlineLevel="2" thickBot="1" x14ac:dyDescent="0.25">
      <c r="A24" s="475"/>
      <c r="B24" s="96">
        <v>810009</v>
      </c>
      <c r="C24" s="114" t="s">
        <v>294</v>
      </c>
      <c r="D24" s="59" t="s">
        <v>199</v>
      </c>
      <c r="E24" s="45">
        <v>0</v>
      </c>
      <c r="F24" s="46">
        <v>0</v>
      </c>
      <c r="G24" s="46">
        <v>0</v>
      </c>
      <c r="H24" s="44">
        <v>0</v>
      </c>
      <c r="I24" s="45">
        <v>0</v>
      </c>
      <c r="J24" s="46">
        <v>0</v>
      </c>
      <c r="K24" s="46">
        <v>0</v>
      </c>
      <c r="L24" s="44">
        <v>0</v>
      </c>
      <c r="M24" s="45">
        <v>0</v>
      </c>
      <c r="N24" s="46">
        <v>0</v>
      </c>
      <c r="O24" s="46">
        <v>0</v>
      </c>
      <c r="P24" s="44">
        <v>0</v>
      </c>
      <c r="Q24" s="45">
        <v>0</v>
      </c>
      <c r="R24" s="46">
        <v>0</v>
      </c>
      <c r="S24" s="46">
        <v>0</v>
      </c>
      <c r="T24" s="44">
        <v>0</v>
      </c>
      <c r="U24" s="45">
        <v>0</v>
      </c>
      <c r="V24" s="46">
        <v>0</v>
      </c>
      <c r="W24" s="43">
        <v>0</v>
      </c>
      <c r="X24" s="44">
        <v>0</v>
      </c>
      <c r="Y24" s="60"/>
    </row>
    <row r="25" spans="1:25" ht="12.75" customHeight="1" thickBot="1" x14ac:dyDescent="0.25">
      <c r="A25" s="55"/>
      <c r="B25" s="93"/>
      <c r="C25" s="54" t="s">
        <v>4</v>
      </c>
      <c r="D25" s="50"/>
      <c r="E25" s="51">
        <v>4998409.6199999992</v>
      </c>
      <c r="F25" s="52">
        <v>328044.28999999998</v>
      </c>
      <c r="G25" s="52">
        <v>7771987.2200000007</v>
      </c>
      <c r="H25" s="53">
        <v>13098441.129999999</v>
      </c>
      <c r="I25" s="51">
        <v>4953161.17</v>
      </c>
      <c r="J25" s="52">
        <v>328571.09999999998</v>
      </c>
      <c r="K25" s="52">
        <v>7726159.2800000003</v>
      </c>
      <c r="L25" s="53">
        <v>13007891.550000001</v>
      </c>
      <c r="M25" s="51">
        <v>4906859.0999999996</v>
      </c>
      <c r="N25" s="52">
        <v>328571.09999999998</v>
      </c>
      <c r="O25" s="52">
        <v>7736221.3500000006</v>
      </c>
      <c r="P25" s="53">
        <v>12971651.550000001</v>
      </c>
      <c r="Q25" s="51">
        <v>4953161.17</v>
      </c>
      <c r="R25" s="52">
        <v>328571.09999999998</v>
      </c>
      <c r="S25" s="52">
        <v>7777928.6400000006</v>
      </c>
      <c r="T25" s="53">
        <v>13059660.91</v>
      </c>
      <c r="U25" s="51">
        <v>19811591.059999999</v>
      </c>
      <c r="V25" s="52">
        <v>1313757.5899999999</v>
      </c>
      <c r="W25" s="52">
        <v>31012296.490000002</v>
      </c>
      <c r="X25" s="53">
        <v>52137645.140000001</v>
      </c>
      <c r="Y25" s="65"/>
    </row>
    <row r="26" spans="1:25" s="106" customFormat="1" outlineLevel="1" x14ac:dyDescent="0.2">
      <c r="A26" s="466">
        <v>810017</v>
      </c>
      <c r="B26" s="97">
        <v>810017</v>
      </c>
      <c r="C26" s="100" t="s">
        <v>94</v>
      </c>
      <c r="D26" s="101" t="s">
        <v>293</v>
      </c>
      <c r="E26" s="107">
        <v>4998409.6199999992</v>
      </c>
      <c r="F26" s="108">
        <v>328044.28999999998</v>
      </c>
      <c r="G26" s="108">
        <v>7771987.2200000007</v>
      </c>
      <c r="H26" s="109">
        <v>13098441.129999999</v>
      </c>
      <c r="I26" s="107">
        <v>4953161.17</v>
      </c>
      <c r="J26" s="108">
        <v>328571.09999999998</v>
      </c>
      <c r="K26" s="108">
        <v>7726159.2800000003</v>
      </c>
      <c r="L26" s="109">
        <v>13007891.550000001</v>
      </c>
      <c r="M26" s="107">
        <v>4906859.0999999996</v>
      </c>
      <c r="N26" s="108">
        <v>328571.09999999998</v>
      </c>
      <c r="O26" s="108">
        <v>7736221.3500000006</v>
      </c>
      <c r="P26" s="109">
        <v>12971651.550000001</v>
      </c>
      <c r="Q26" s="107">
        <v>4953161.17</v>
      </c>
      <c r="R26" s="108">
        <v>328571.09999999998</v>
      </c>
      <c r="S26" s="108">
        <v>7777928.6400000006</v>
      </c>
      <c r="T26" s="109">
        <v>13059660.91</v>
      </c>
      <c r="U26" s="107">
        <v>19811591.059999999</v>
      </c>
      <c r="V26" s="108">
        <v>1313757.5899999999</v>
      </c>
      <c r="W26" s="108">
        <v>31012296.490000002</v>
      </c>
      <c r="X26" s="109">
        <v>52137645.140000001</v>
      </c>
      <c r="Y26" s="105"/>
    </row>
    <row r="27" spans="1:25" outlineLevel="2" x14ac:dyDescent="0.2">
      <c r="A27" s="467"/>
      <c r="B27" s="95">
        <v>810017</v>
      </c>
      <c r="C27" s="14" t="s">
        <v>295</v>
      </c>
      <c r="D27" s="35" t="s">
        <v>198</v>
      </c>
      <c r="E27" s="40">
        <v>4905805.4799999995</v>
      </c>
      <c r="F27" s="6">
        <v>328044.28999999998</v>
      </c>
      <c r="G27" s="6">
        <v>7725685.1500000004</v>
      </c>
      <c r="H27" s="38">
        <v>12959534.92</v>
      </c>
      <c r="I27" s="40">
        <v>4906859.0999999996</v>
      </c>
      <c r="J27" s="6">
        <v>328571.09999999998</v>
      </c>
      <c r="K27" s="6">
        <v>7726159.2800000003</v>
      </c>
      <c r="L27" s="38">
        <v>12961589.48</v>
      </c>
      <c r="M27" s="40">
        <v>4906859.0999999996</v>
      </c>
      <c r="N27" s="6">
        <v>328571.09999999998</v>
      </c>
      <c r="O27" s="6">
        <v>7736221.3500000006</v>
      </c>
      <c r="P27" s="38">
        <v>12971651.550000001</v>
      </c>
      <c r="Q27" s="40">
        <v>4906859.0999999996</v>
      </c>
      <c r="R27" s="6">
        <v>328571.09999999998</v>
      </c>
      <c r="S27" s="6">
        <v>7736221.3500000006</v>
      </c>
      <c r="T27" s="38">
        <v>12971651.550000001</v>
      </c>
      <c r="U27" s="40">
        <v>19626382.779999997</v>
      </c>
      <c r="V27" s="6">
        <v>1313757.5899999999</v>
      </c>
      <c r="W27" s="32">
        <v>30924287.130000003</v>
      </c>
      <c r="X27" s="38">
        <v>51864427.5</v>
      </c>
      <c r="Y27" s="60"/>
    </row>
    <row r="28" spans="1:25" ht="13.5" outlineLevel="2" thickBot="1" x14ac:dyDescent="0.25">
      <c r="A28" s="468"/>
      <c r="B28" s="96">
        <v>810017</v>
      </c>
      <c r="C28" s="114" t="s">
        <v>294</v>
      </c>
      <c r="D28" s="42" t="s">
        <v>199</v>
      </c>
      <c r="E28" s="45">
        <v>92604.14</v>
      </c>
      <c r="F28" s="46">
        <v>0</v>
      </c>
      <c r="G28" s="46">
        <v>46302.07</v>
      </c>
      <c r="H28" s="44">
        <v>138906.21</v>
      </c>
      <c r="I28" s="45">
        <v>46302.07</v>
      </c>
      <c r="J28" s="46">
        <v>0</v>
      </c>
      <c r="K28" s="46">
        <v>0</v>
      </c>
      <c r="L28" s="44">
        <v>46302.07</v>
      </c>
      <c r="M28" s="45">
        <v>0</v>
      </c>
      <c r="N28" s="46">
        <v>0</v>
      </c>
      <c r="O28" s="46">
        <v>0</v>
      </c>
      <c r="P28" s="44">
        <v>0</v>
      </c>
      <c r="Q28" s="45">
        <v>46302.07</v>
      </c>
      <c r="R28" s="46">
        <v>0</v>
      </c>
      <c r="S28" s="46">
        <v>41707.29</v>
      </c>
      <c r="T28" s="44">
        <v>88009.36</v>
      </c>
      <c r="U28" s="45">
        <v>185208.28</v>
      </c>
      <c r="V28" s="46">
        <v>0</v>
      </c>
      <c r="W28" s="43">
        <v>88009.36</v>
      </c>
      <c r="X28" s="44">
        <v>273217.64</v>
      </c>
      <c r="Y28" s="60"/>
    </row>
    <row r="29" spans="1:25" s="106" customFormat="1" ht="13.5" hidden="1" outlineLevel="1" collapsed="1" thickBot="1" x14ac:dyDescent="0.25">
      <c r="A29" s="464">
        <v>810026</v>
      </c>
      <c r="B29" s="97">
        <v>810026</v>
      </c>
      <c r="C29" s="100" t="s">
        <v>95</v>
      </c>
      <c r="D29" s="101" t="s">
        <v>293</v>
      </c>
      <c r="E29" s="107">
        <v>0</v>
      </c>
      <c r="F29" s="108">
        <v>0</v>
      </c>
      <c r="G29" s="108">
        <v>0</v>
      </c>
      <c r="H29" s="109">
        <v>0</v>
      </c>
      <c r="I29" s="107">
        <v>0</v>
      </c>
      <c r="J29" s="108">
        <v>0</v>
      </c>
      <c r="K29" s="108">
        <v>0</v>
      </c>
      <c r="L29" s="109">
        <v>0</v>
      </c>
      <c r="M29" s="107">
        <v>0</v>
      </c>
      <c r="N29" s="108">
        <v>0</v>
      </c>
      <c r="O29" s="108">
        <v>0</v>
      </c>
      <c r="P29" s="109">
        <v>0</v>
      </c>
      <c r="Q29" s="107">
        <v>0</v>
      </c>
      <c r="R29" s="108">
        <v>0</v>
      </c>
      <c r="S29" s="108">
        <v>0</v>
      </c>
      <c r="T29" s="109">
        <v>0</v>
      </c>
      <c r="U29" s="107">
        <v>0</v>
      </c>
      <c r="V29" s="108">
        <v>0</v>
      </c>
      <c r="W29" s="108">
        <v>0</v>
      </c>
      <c r="X29" s="109">
        <v>0</v>
      </c>
      <c r="Y29" s="105"/>
    </row>
    <row r="30" spans="1:25" ht="13.5" hidden="1" outlineLevel="2" thickBot="1" x14ac:dyDescent="0.25">
      <c r="A30" s="465"/>
      <c r="B30" s="95">
        <v>810026</v>
      </c>
      <c r="C30" s="14" t="s">
        <v>295</v>
      </c>
      <c r="D30" s="58" t="s">
        <v>198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  <c r="Y30" s="60"/>
    </row>
    <row r="31" spans="1:25" ht="13.5" hidden="1" outlineLevel="2" thickBot="1" x14ac:dyDescent="0.25">
      <c r="A31" s="475"/>
      <c r="B31" s="96">
        <v>810026</v>
      </c>
      <c r="C31" s="114" t="s">
        <v>294</v>
      </c>
      <c r="D31" s="59" t="s">
        <v>199</v>
      </c>
      <c r="E31" s="45">
        <v>0</v>
      </c>
      <c r="F31" s="46">
        <v>0</v>
      </c>
      <c r="G31" s="46">
        <v>0</v>
      </c>
      <c r="H31" s="44">
        <v>0</v>
      </c>
      <c r="I31" s="45">
        <v>0</v>
      </c>
      <c r="J31" s="46">
        <v>0</v>
      </c>
      <c r="K31" s="46">
        <v>0</v>
      </c>
      <c r="L31" s="44">
        <v>0</v>
      </c>
      <c r="M31" s="45">
        <v>0</v>
      </c>
      <c r="N31" s="46">
        <v>0</v>
      </c>
      <c r="O31" s="46">
        <v>0</v>
      </c>
      <c r="P31" s="44">
        <v>0</v>
      </c>
      <c r="Q31" s="45">
        <v>0</v>
      </c>
      <c r="R31" s="46">
        <v>0</v>
      </c>
      <c r="S31" s="46">
        <v>0</v>
      </c>
      <c r="T31" s="44">
        <v>0</v>
      </c>
      <c r="U31" s="45">
        <v>0</v>
      </c>
      <c r="V31" s="46">
        <v>0</v>
      </c>
      <c r="W31" s="43">
        <v>0</v>
      </c>
      <c r="X31" s="44">
        <v>0</v>
      </c>
      <c r="Y31" s="60"/>
    </row>
    <row r="32" spans="1:25" s="106" customFormat="1" ht="13.5" hidden="1" outlineLevel="1" collapsed="1" thickBot="1" x14ac:dyDescent="0.25">
      <c r="A32" s="464">
        <v>810206</v>
      </c>
      <c r="B32" s="97">
        <v>810206</v>
      </c>
      <c r="C32" s="100" t="s">
        <v>96</v>
      </c>
      <c r="D32" s="101" t="s">
        <v>293</v>
      </c>
      <c r="E32" s="107">
        <v>0</v>
      </c>
      <c r="F32" s="108">
        <v>0</v>
      </c>
      <c r="G32" s="108">
        <v>0</v>
      </c>
      <c r="H32" s="109">
        <v>0</v>
      </c>
      <c r="I32" s="107">
        <v>0</v>
      </c>
      <c r="J32" s="108">
        <v>0</v>
      </c>
      <c r="K32" s="108">
        <v>0</v>
      </c>
      <c r="L32" s="109">
        <v>0</v>
      </c>
      <c r="M32" s="107">
        <v>0</v>
      </c>
      <c r="N32" s="108">
        <v>0</v>
      </c>
      <c r="O32" s="108">
        <v>0</v>
      </c>
      <c r="P32" s="109">
        <v>0</v>
      </c>
      <c r="Q32" s="107">
        <v>0</v>
      </c>
      <c r="R32" s="108">
        <v>0</v>
      </c>
      <c r="S32" s="108">
        <v>0</v>
      </c>
      <c r="T32" s="109">
        <v>0</v>
      </c>
      <c r="U32" s="107">
        <v>0</v>
      </c>
      <c r="V32" s="108">
        <v>0</v>
      </c>
      <c r="W32" s="108">
        <v>0</v>
      </c>
      <c r="X32" s="109">
        <v>0</v>
      </c>
      <c r="Y32" s="105"/>
    </row>
    <row r="33" spans="1:25" ht="13.5" hidden="1" outlineLevel="2" thickBot="1" x14ac:dyDescent="0.25">
      <c r="A33" s="465"/>
      <c r="B33" s="95">
        <v>810206</v>
      </c>
      <c r="C33" s="14" t="s">
        <v>295</v>
      </c>
      <c r="D33" s="58" t="s">
        <v>198</v>
      </c>
      <c r="E33" s="40">
        <v>0</v>
      </c>
      <c r="F33" s="6">
        <v>0</v>
      </c>
      <c r="G33" s="6">
        <v>0</v>
      </c>
      <c r="H33" s="38">
        <v>0</v>
      </c>
      <c r="I33" s="40">
        <v>0</v>
      </c>
      <c r="J33" s="6">
        <v>0</v>
      </c>
      <c r="K33" s="6">
        <v>0</v>
      </c>
      <c r="L33" s="38">
        <v>0</v>
      </c>
      <c r="M33" s="40">
        <v>0</v>
      </c>
      <c r="N33" s="6">
        <v>0</v>
      </c>
      <c r="O33" s="6">
        <v>0</v>
      </c>
      <c r="P33" s="38">
        <v>0</v>
      </c>
      <c r="Q33" s="40">
        <v>0</v>
      </c>
      <c r="R33" s="6">
        <v>0</v>
      </c>
      <c r="S33" s="6">
        <v>0</v>
      </c>
      <c r="T33" s="38">
        <v>0</v>
      </c>
      <c r="U33" s="40">
        <v>0</v>
      </c>
      <c r="V33" s="6">
        <v>0</v>
      </c>
      <c r="W33" s="32">
        <v>0</v>
      </c>
      <c r="X33" s="38">
        <v>0</v>
      </c>
      <c r="Y33" s="60"/>
    </row>
    <row r="34" spans="1:25" ht="13.5" hidden="1" outlineLevel="2" thickBot="1" x14ac:dyDescent="0.25">
      <c r="A34" s="475"/>
      <c r="B34" s="96">
        <v>810206</v>
      </c>
      <c r="C34" s="114" t="s">
        <v>294</v>
      </c>
      <c r="D34" s="59" t="s">
        <v>199</v>
      </c>
      <c r="E34" s="45">
        <v>0</v>
      </c>
      <c r="F34" s="46">
        <v>0</v>
      </c>
      <c r="G34" s="46">
        <v>0</v>
      </c>
      <c r="H34" s="44">
        <v>0</v>
      </c>
      <c r="I34" s="45">
        <v>0</v>
      </c>
      <c r="J34" s="46">
        <v>0</v>
      </c>
      <c r="K34" s="46">
        <v>0</v>
      </c>
      <c r="L34" s="44">
        <v>0</v>
      </c>
      <c r="M34" s="45">
        <v>0</v>
      </c>
      <c r="N34" s="46">
        <v>0</v>
      </c>
      <c r="O34" s="46">
        <v>0</v>
      </c>
      <c r="P34" s="44">
        <v>0</v>
      </c>
      <c r="Q34" s="45">
        <v>0</v>
      </c>
      <c r="R34" s="46">
        <v>0</v>
      </c>
      <c r="S34" s="46">
        <v>0</v>
      </c>
      <c r="T34" s="44">
        <v>0</v>
      </c>
      <c r="U34" s="45">
        <v>0</v>
      </c>
      <c r="V34" s="46">
        <v>0</v>
      </c>
      <c r="W34" s="43">
        <v>0</v>
      </c>
      <c r="X34" s="44">
        <v>0</v>
      </c>
      <c r="Y34" s="60"/>
    </row>
    <row r="35" spans="1:25" ht="12.75" customHeight="1" thickBot="1" x14ac:dyDescent="0.25">
      <c r="A35" s="55"/>
      <c r="B35" s="93"/>
      <c r="C35" s="54" t="s">
        <v>5</v>
      </c>
      <c r="D35" s="50"/>
      <c r="E35" s="51">
        <v>12883042.539999999</v>
      </c>
      <c r="F35" s="52">
        <v>68188.799999999988</v>
      </c>
      <c r="G35" s="56">
        <v>38356.199999999997</v>
      </c>
      <c r="H35" s="53">
        <v>12989587.539999999</v>
      </c>
      <c r="I35" s="51">
        <v>12887257.02</v>
      </c>
      <c r="J35" s="52">
        <v>68188.799999999988</v>
      </c>
      <c r="K35" s="56">
        <v>38356.199999999997</v>
      </c>
      <c r="L35" s="53">
        <v>12993802.02</v>
      </c>
      <c r="M35" s="51">
        <v>12887257.02</v>
      </c>
      <c r="N35" s="52">
        <v>68188.799999999988</v>
      </c>
      <c r="O35" s="56">
        <v>38356.199999999997</v>
      </c>
      <c r="P35" s="53">
        <v>12993802.02</v>
      </c>
      <c r="Q35" s="51">
        <v>12887257.02</v>
      </c>
      <c r="R35" s="52">
        <v>68188.799999999988</v>
      </c>
      <c r="S35" s="56">
        <v>38356.199999999997</v>
      </c>
      <c r="T35" s="53">
        <v>12993802.02</v>
      </c>
      <c r="U35" s="51">
        <v>51544813.599999994</v>
      </c>
      <c r="V35" s="52">
        <v>272755.19999999995</v>
      </c>
      <c r="W35" s="56">
        <v>153424.79999999999</v>
      </c>
      <c r="X35" s="53">
        <v>51970993.599999994</v>
      </c>
      <c r="Y35" s="65"/>
    </row>
    <row r="36" spans="1:25" s="106" customFormat="1" outlineLevel="1" x14ac:dyDescent="0.2">
      <c r="A36" s="466">
        <v>810032</v>
      </c>
      <c r="B36" s="97">
        <v>810032</v>
      </c>
      <c r="C36" s="100" t="s">
        <v>97</v>
      </c>
      <c r="D36" s="101" t="s">
        <v>293</v>
      </c>
      <c r="E36" s="107">
        <v>12883042.539999999</v>
      </c>
      <c r="F36" s="108">
        <v>68188.799999999988</v>
      </c>
      <c r="G36" s="108">
        <v>38356.199999999997</v>
      </c>
      <c r="H36" s="109">
        <v>12989587.539999999</v>
      </c>
      <c r="I36" s="107">
        <v>12887257.02</v>
      </c>
      <c r="J36" s="108">
        <v>68188.799999999988</v>
      </c>
      <c r="K36" s="108">
        <v>38356.199999999997</v>
      </c>
      <c r="L36" s="109">
        <v>12993802.02</v>
      </c>
      <c r="M36" s="107">
        <v>12887257.02</v>
      </c>
      <c r="N36" s="108">
        <v>68188.799999999988</v>
      </c>
      <c r="O36" s="108">
        <v>38356.199999999997</v>
      </c>
      <c r="P36" s="109">
        <v>12993802.02</v>
      </c>
      <c r="Q36" s="107">
        <v>12887257.02</v>
      </c>
      <c r="R36" s="108">
        <v>68188.799999999988</v>
      </c>
      <c r="S36" s="108">
        <v>38356.199999999997</v>
      </c>
      <c r="T36" s="109">
        <v>12993802.02</v>
      </c>
      <c r="U36" s="107">
        <v>51544813.599999994</v>
      </c>
      <c r="V36" s="108">
        <v>272755.19999999995</v>
      </c>
      <c r="W36" s="108">
        <v>153424.79999999999</v>
      </c>
      <c r="X36" s="109">
        <v>51970993.599999994</v>
      </c>
      <c r="Y36" s="105"/>
    </row>
    <row r="37" spans="1:25" ht="13.5" outlineLevel="2" thickBot="1" x14ac:dyDescent="0.25">
      <c r="A37" s="467"/>
      <c r="B37" s="95">
        <v>810032</v>
      </c>
      <c r="C37" s="14" t="s">
        <v>295</v>
      </c>
      <c r="D37" s="35" t="s">
        <v>198</v>
      </c>
      <c r="E37" s="40">
        <v>12883042.539999999</v>
      </c>
      <c r="F37" s="6">
        <v>68188.799999999988</v>
      </c>
      <c r="G37" s="6">
        <v>38356.199999999997</v>
      </c>
      <c r="H37" s="38">
        <v>12989587.539999999</v>
      </c>
      <c r="I37" s="40">
        <v>12887257.02</v>
      </c>
      <c r="J37" s="6">
        <v>68188.799999999988</v>
      </c>
      <c r="K37" s="6">
        <v>38356.199999999997</v>
      </c>
      <c r="L37" s="38">
        <v>12993802.02</v>
      </c>
      <c r="M37" s="40">
        <v>12887257.02</v>
      </c>
      <c r="N37" s="6">
        <v>68188.799999999988</v>
      </c>
      <c r="O37" s="6">
        <v>38356.199999999997</v>
      </c>
      <c r="P37" s="38">
        <v>12993802.02</v>
      </c>
      <c r="Q37" s="40">
        <v>12887257.02</v>
      </c>
      <c r="R37" s="6">
        <v>68188.799999999988</v>
      </c>
      <c r="S37" s="6">
        <v>38356.199999999997</v>
      </c>
      <c r="T37" s="38">
        <v>12993802.02</v>
      </c>
      <c r="U37" s="40">
        <v>51544813.599999994</v>
      </c>
      <c r="V37" s="6">
        <v>272755.19999999995</v>
      </c>
      <c r="W37" s="32">
        <v>153424.79999999999</v>
      </c>
      <c r="X37" s="38">
        <v>51970993.599999994</v>
      </c>
      <c r="Y37" s="60"/>
    </row>
    <row r="38" spans="1:25" ht="13.5" hidden="1" outlineLevel="2" thickBot="1" x14ac:dyDescent="0.25">
      <c r="A38" s="468"/>
      <c r="B38" s="96">
        <v>810032</v>
      </c>
      <c r="C38" s="114" t="s">
        <v>294</v>
      </c>
      <c r="D38" s="42" t="s">
        <v>199</v>
      </c>
      <c r="E38" s="45">
        <v>0</v>
      </c>
      <c r="F38" s="46">
        <v>0</v>
      </c>
      <c r="G38" s="46">
        <v>0</v>
      </c>
      <c r="H38" s="44">
        <v>0</v>
      </c>
      <c r="I38" s="45">
        <v>0</v>
      </c>
      <c r="J38" s="46">
        <v>0</v>
      </c>
      <c r="K38" s="46">
        <v>0</v>
      </c>
      <c r="L38" s="44">
        <v>0</v>
      </c>
      <c r="M38" s="45">
        <v>0</v>
      </c>
      <c r="N38" s="46">
        <v>0</v>
      </c>
      <c r="O38" s="46">
        <v>0</v>
      </c>
      <c r="P38" s="44">
        <v>0</v>
      </c>
      <c r="Q38" s="45">
        <v>0</v>
      </c>
      <c r="R38" s="46">
        <v>0</v>
      </c>
      <c r="S38" s="46">
        <v>0</v>
      </c>
      <c r="T38" s="44">
        <v>0</v>
      </c>
      <c r="U38" s="45">
        <v>0</v>
      </c>
      <c r="V38" s="46">
        <v>0</v>
      </c>
      <c r="W38" s="43">
        <v>0</v>
      </c>
      <c r="X38" s="44">
        <v>0</v>
      </c>
      <c r="Y38" s="60"/>
    </row>
    <row r="39" spans="1:25" ht="12.75" customHeight="1" thickBot="1" x14ac:dyDescent="0.25">
      <c r="A39" s="55"/>
      <c r="B39" s="93"/>
      <c r="C39" s="54" t="s">
        <v>6</v>
      </c>
      <c r="D39" s="50"/>
      <c r="E39" s="51">
        <v>9482627.8699999992</v>
      </c>
      <c r="F39" s="52">
        <v>874.44</v>
      </c>
      <c r="G39" s="56">
        <v>247133.58</v>
      </c>
      <c r="H39" s="53">
        <v>9730635.8899999987</v>
      </c>
      <c r="I39" s="51">
        <v>9437403.4299999997</v>
      </c>
      <c r="J39" s="52">
        <v>874.44</v>
      </c>
      <c r="K39" s="56">
        <v>247133.58</v>
      </c>
      <c r="L39" s="53">
        <v>9685411.4499999993</v>
      </c>
      <c r="M39" s="51">
        <v>9394765.0199999996</v>
      </c>
      <c r="N39" s="52">
        <v>874.44</v>
      </c>
      <c r="O39" s="56">
        <v>247133.58</v>
      </c>
      <c r="P39" s="53">
        <v>9642773.0399999991</v>
      </c>
      <c r="Q39" s="51">
        <v>9393711.3999999985</v>
      </c>
      <c r="R39" s="52">
        <v>874.44</v>
      </c>
      <c r="S39" s="56">
        <v>247133.58</v>
      </c>
      <c r="T39" s="53">
        <v>9641719.4199999981</v>
      </c>
      <c r="U39" s="51">
        <v>37708507.719999999</v>
      </c>
      <c r="V39" s="52">
        <v>3497.76</v>
      </c>
      <c r="W39" s="56">
        <v>988534.32</v>
      </c>
      <c r="X39" s="53">
        <v>38700539.799999997</v>
      </c>
      <c r="Y39" s="65"/>
    </row>
    <row r="40" spans="1:25" s="106" customFormat="1" outlineLevel="1" x14ac:dyDescent="0.2">
      <c r="A40" s="466">
        <v>810039</v>
      </c>
      <c r="B40" s="97">
        <v>810039</v>
      </c>
      <c r="C40" s="100" t="s">
        <v>98</v>
      </c>
      <c r="D40" s="101" t="s">
        <v>293</v>
      </c>
      <c r="E40" s="107">
        <v>6332981.4899999993</v>
      </c>
      <c r="F40" s="108">
        <v>0</v>
      </c>
      <c r="G40" s="108">
        <v>232268.09999999998</v>
      </c>
      <c r="H40" s="109">
        <v>6565249.5899999989</v>
      </c>
      <c r="I40" s="107">
        <v>6336166.3599999994</v>
      </c>
      <c r="J40" s="108">
        <v>0</v>
      </c>
      <c r="K40" s="108">
        <v>232268.09999999998</v>
      </c>
      <c r="L40" s="109">
        <v>6568434.459999999</v>
      </c>
      <c r="M40" s="107">
        <v>6337722.7799999993</v>
      </c>
      <c r="N40" s="108">
        <v>0</v>
      </c>
      <c r="O40" s="108">
        <v>232268.09999999998</v>
      </c>
      <c r="P40" s="109">
        <v>6569990.879999999</v>
      </c>
      <c r="Q40" s="107">
        <v>6336669.1599999992</v>
      </c>
      <c r="R40" s="108">
        <v>0</v>
      </c>
      <c r="S40" s="108">
        <v>232268.09999999998</v>
      </c>
      <c r="T40" s="109">
        <v>6568937.2599999988</v>
      </c>
      <c r="U40" s="107">
        <v>25343539.789999995</v>
      </c>
      <c r="V40" s="108">
        <v>0</v>
      </c>
      <c r="W40" s="108">
        <v>929072.39999999991</v>
      </c>
      <c r="X40" s="109">
        <v>26272612.189999994</v>
      </c>
      <c r="Y40" s="105"/>
    </row>
    <row r="41" spans="1:25" ht="13.5" outlineLevel="2" thickBot="1" x14ac:dyDescent="0.25">
      <c r="A41" s="467"/>
      <c r="B41" s="95">
        <v>810039</v>
      </c>
      <c r="C41" s="14" t="s">
        <v>295</v>
      </c>
      <c r="D41" s="35" t="s">
        <v>198</v>
      </c>
      <c r="E41" s="40">
        <v>6332981.4899999993</v>
      </c>
      <c r="F41" s="6">
        <v>0</v>
      </c>
      <c r="G41" s="6">
        <v>232268.09999999998</v>
      </c>
      <c r="H41" s="38">
        <v>6565249.5899999989</v>
      </c>
      <c r="I41" s="40">
        <v>6336166.3599999994</v>
      </c>
      <c r="J41" s="6">
        <v>0</v>
      </c>
      <c r="K41" s="6">
        <v>232268.09999999998</v>
      </c>
      <c r="L41" s="38">
        <v>6568434.459999999</v>
      </c>
      <c r="M41" s="40">
        <v>6337722.7799999993</v>
      </c>
      <c r="N41" s="6">
        <v>0</v>
      </c>
      <c r="O41" s="6">
        <v>232268.09999999998</v>
      </c>
      <c r="P41" s="38">
        <v>6569990.879999999</v>
      </c>
      <c r="Q41" s="40">
        <v>6336669.1599999992</v>
      </c>
      <c r="R41" s="6">
        <v>0</v>
      </c>
      <c r="S41" s="6">
        <v>232268.09999999998</v>
      </c>
      <c r="T41" s="38">
        <v>6568937.2599999988</v>
      </c>
      <c r="U41" s="40">
        <v>25343539.789999995</v>
      </c>
      <c r="V41" s="6">
        <v>0</v>
      </c>
      <c r="W41" s="32">
        <v>929072.39999999991</v>
      </c>
      <c r="X41" s="38">
        <v>26272612.189999994</v>
      </c>
      <c r="Y41" s="60"/>
    </row>
    <row r="42" spans="1:25" ht="13.5" hidden="1" outlineLevel="2" thickBot="1" x14ac:dyDescent="0.25">
      <c r="A42" s="468"/>
      <c r="B42" s="96">
        <v>810039</v>
      </c>
      <c r="C42" s="114" t="s">
        <v>294</v>
      </c>
      <c r="D42" s="42" t="s">
        <v>199</v>
      </c>
      <c r="E42" s="45">
        <v>0</v>
      </c>
      <c r="F42" s="46">
        <v>0</v>
      </c>
      <c r="G42" s="46">
        <v>0</v>
      </c>
      <c r="H42" s="44">
        <v>0</v>
      </c>
      <c r="I42" s="45">
        <v>0</v>
      </c>
      <c r="J42" s="46">
        <v>0</v>
      </c>
      <c r="K42" s="46">
        <v>0</v>
      </c>
      <c r="L42" s="44">
        <v>0</v>
      </c>
      <c r="M42" s="45">
        <v>0</v>
      </c>
      <c r="N42" s="46">
        <v>0</v>
      </c>
      <c r="O42" s="46">
        <v>0</v>
      </c>
      <c r="P42" s="44">
        <v>0</v>
      </c>
      <c r="Q42" s="45">
        <v>0</v>
      </c>
      <c r="R42" s="46">
        <v>0</v>
      </c>
      <c r="S42" s="46">
        <v>0</v>
      </c>
      <c r="T42" s="44">
        <v>0</v>
      </c>
      <c r="U42" s="45">
        <v>0</v>
      </c>
      <c r="V42" s="46">
        <v>0</v>
      </c>
      <c r="W42" s="43">
        <v>0</v>
      </c>
      <c r="X42" s="44">
        <v>0</v>
      </c>
      <c r="Y42" s="60"/>
    </row>
    <row r="43" spans="1:25" s="106" customFormat="1" outlineLevel="1" x14ac:dyDescent="0.2">
      <c r="A43" s="464">
        <v>810040</v>
      </c>
      <c r="B43" s="97">
        <v>810040</v>
      </c>
      <c r="C43" s="100" t="s">
        <v>99</v>
      </c>
      <c r="D43" s="101" t="s">
        <v>293</v>
      </c>
      <c r="E43" s="107">
        <v>3149646.38</v>
      </c>
      <c r="F43" s="108">
        <v>874.44</v>
      </c>
      <c r="G43" s="108">
        <v>14865.48</v>
      </c>
      <c r="H43" s="109">
        <v>3165386.3</v>
      </c>
      <c r="I43" s="107">
        <v>3101237.07</v>
      </c>
      <c r="J43" s="108">
        <v>874.44</v>
      </c>
      <c r="K43" s="108">
        <v>14865.48</v>
      </c>
      <c r="L43" s="109">
        <v>3116976.9899999998</v>
      </c>
      <c r="M43" s="107">
        <v>3057042.2399999998</v>
      </c>
      <c r="N43" s="108">
        <v>874.44</v>
      </c>
      <c r="O43" s="108">
        <v>14865.48</v>
      </c>
      <c r="P43" s="109">
        <v>3072782.1599999997</v>
      </c>
      <c r="Q43" s="107">
        <v>3057042.2399999998</v>
      </c>
      <c r="R43" s="108">
        <v>874.44</v>
      </c>
      <c r="S43" s="108">
        <v>14865.48</v>
      </c>
      <c r="T43" s="109">
        <v>3072782.1599999997</v>
      </c>
      <c r="U43" s="107">
        <v>12364967.930000002</v>
      </c>
      <c r="V43" s="108">
        <v>3497.76</v>
      </c>
      <c r="W43" s="108">
        <v>59461.919999999998</v>
      </c>
      <c r="X43" s="109">
        <v>12427927.610000001</v>
      </c>
      <c r="Y43" s="105"/>
    </row>
    <row r="44" spans="1:25" outlineLevel="2" x14ac:dyDescent="0.2">
      <c r="A44" s="465"/>
      <c r="B44" s="95">
        <v>810040</v>
      </c>
      <c r="C44" s="14" t="s">
        <v>295</v>
      </c>
      <c r="D44" s="58" t="s">
        <v>198</v>
      </c>
      <c r="E44" s="40">
        <v>3057042.2399999998</v>
      </c>
      <c r="F44" s="6">
        <v>874.44</v>
      </c>
      <c r="G44" s="6">
        <v>14865.48</v>
      </c>
      <c r="H44" s="38">
        <v>3072782.1599999997</v>
      </c>
      <c r="I44" s="40">
        <v>3054935</v>
      </c>
      <c r="J44" s="6">
        <v>874.44</v>
      </c>
      <c r="K44" s="6">
        <v>14865.48</v>
      </c>
      <c r="L44" s="38">
        <v>3070674.92</v>
      </c>
      <c r="M44" s="40">
        <v>3057042.2399999998</v>
      </c>
      <c r="N44" s="6">
        <v>874.44</v>
      </c>
      <c r="O44" s="6">
        <v>14865.48</v>
      </c>
      <c r="P44" s="38">
        <v>3072782.1599999997</v>
      </c>
      <c r="Q44" s="40">
        <v>3057042.2399999998</v>
      </c>
      <c r="R44" s="6">
        <v>874.44</v>
      </c>
      <c r="S44" s="6">
        <v>14865.48</v>
      </c>
      <c r="T44" s="38">
        <v>3072782.1599999997</v>
      </c>
      <c r="U44" s="40">
        <v>12226061.720000001</v>
      </c>
      <c r="V44" s="6">
        <v>3497.76</v>
      </c>
      <c r="W44" s="32">
        <v>59461.919999999998</v>
      </c>
      <c r="X44" s="38">
        <v>12289021.4</v>
      </c>
      <c r="Y44" s="60"/>
    </row>
    <row r="45" spans="1:25" ht="13.5" outlineLevel="2" thickBot="1" x14ac:dyDescent="0.25">
      <c r="A45" s="475"/>
      <c r="B45" s="96">
        <v>810040</v>
      </c>
      <c r="C45" s="114" t="s">
        <v>294</v>
      </c>
      <c r="D45" s="59" t="s">
        <v>199</v>
      </c>
      <c r="E45" s="45">
        <v>92604.14</v>
      </c>
      <c r="F45" s="46">
        <v>0</v>
      </c>
      <c r="G45" s="46">
        <v>0</v>
      </c>
      <c r="H45" s="44">
        <v>92604.14</v>
      </c>
      <c r="I45" s="45">
        <v>46302.07</v>
      </c>
      <c r="J45" s="46">
        <v>0</v>
      </c>
      <c r="K45" s="46">
        <v>0</v>
      </c>
      <c r="L45" s="44">
        <v>46302.07</v>
      </c>
      <c r="M45" s="45">
        <v>0</v>
      </c>
      <c r="N45" s="46">
        <v>0</v>
      </c>
      <c r="O45" s="46">
        <v>0</v>
      </c>
      <c r="P45" s="44">
        <v>0</v>
      </c>
      <c r="Q45" s="45">
        <v>0</v>
      </c>
      <c r="R45" s="46">
        <v>0</v>
      </c>
      <c r="S45" s="46">
        <v>0</v>
      </c>
      <c r="T45" s="44">
        <v>0</v>
      </c>
      <c r="U45" s="45">
        <v>138906.21</v>
      </c>
      <c r="V45" s="46">
        <v>0</v>
      </c>
      <c r="W45" s="43">
        <v>0</v>
      </c>
      <c r="X45" s="44">
        <v>138906.21</v>
      </c>
      <c r="Y45" s="60"/>
    </row>
    <row r="46" spans="1:25" ht="12.75" customHeight="1" thickBot="1" x14ac:dyDescent="0.25">
      <c r="A46" s="55"/>
      <c r="B46" s="93"/>
      <c r="C46" s="54" t="s">
        <v>7</v>
      </c>
      <c r="D46" s="50"/>
      <c r="E46" s="51">
        <v>952725.47</v>
      </c>
      <c r="F46" s="52">
        <v>8391401.0100000016</v>
      </c>
      <c r="G46" s="56">
        <v>242427.17000000004</v>
      </c>
      <c r="H46" s="53">
        <v>9586553.6500000022</v>
      </c>
      <c r="I46" s="51">
        <v>953252.28</v>
      </c>
      <c r="J46" s="52">
        <v>8394717.870000001</v>
      </c>
      <c r="K46" s="56">
        <v>247030.56</v>
      </c>
      <c r="L46" s="53">
        <v>9595000.7100000009</v>
      </c>
      <c r="M46" s="51">
        <v>953252.28</v>
      </c>
      <c r="N46" s="52">
        <v>8397351.9199999999</v>
      </c>
      <c r="O46" s="56">
        <v>247030.56</v>
      </c>
      <c r="P46" s="53">
        <v>9597634.7599999998</v>
      </c>
      <c r="Q46" s="51">
        <v>953252.28</v>
      </c>
      <c r="R46" s="52">
        <v>8399459.1600000001</v>
      </c>
      <c r="S46" s="56">
        <v>247030.56</v>
      </c>
      <c r="T46" s="53">
        <v>9599742</v>
      </c>
      <c r="U46" s="51">
        <v>3812482.3100000005</v>
      </c>
      <c r="V46" s="52">
        <v>33582929.960000008</v>
      </c>
      <c r="W46" s="56">
        <v>983518.85000000009</v>
      </c>
      <c r="X46" s="53">
        <v>38378931.120000012</v>
      </c>
      <c r="Y46" s="65"/>
    </row>
    <row r="47" spans="1:25" s="106" customFormat="1" outlineLevel="1" x14ac:dyDescent="0.2">
      <c r="A47" s="466">
        <v>810058</v>
      </c>
      <c r="B47" s="97">
        <v>810058</v>
      </c>
      <c r="C47" s="100" t="s">
        <v>100</v>
      </c>
      <c r="D47" s="101" t="s">
        <v>293</v>
      </c>
      <c r="E47" s="107">
        <v>952725.47</v>
      </c>
      <c r="F47" s="108">
        <v>8391401.0100000016</v>
      </c>
      <c r="G47" s="108">
        <v>242427.17000000004</v>
      </c>
      <c r="H47" s="109">
        <v>9586553.6500000022</v>
      </c>
      <c r="I47" s="107">
        <v>953252.28</v>
      </c>
      <c r="J47" s="108">
        <v>8394717.870000001</v>
      </c>
      <c r="K47" s="108">
        <v>247030.56</v>
      </c>
      <c r="L47" s="109">
        <v>9595000.7100000009</v>
      </c>
      <c r="M47" s="107">
        <v>953252.28</v>
      </c>
      <c r="N47" s="108">
        <v>8397351.9199999999</v>
      </c>
      <c r="O47" s="108">
        <v>247030.56</v>
      </c>
      <c r="P47" s="109">
        <v>9597634.7599999998</v>
      </c>
      <c r="Q47" s="107">
        <v>953252.28</v>
      </c>
      <c r="R47" s="108">
        <v>8399459.1600000001</v>
      </c>
      <c r="S47" s="108">
        <v>247030.56</v>
      </c>
      <c r="T47" s="109">
        <v>9599742</v>
      </c>
      <c r="U47" s="107">
        <v>3812482.3100000005</v>
      </c>
      <c r="V47" s="108">
        <v>33582929.960000008</v>
      </c>
      <c r="W47" s="108">
        <v>983518.85000000009</v>
      </c>
      <c r="X47" s="109">
        <v>38378931.120000012</v>
      </c>
      <c r="Y47" s="105"/>
    </row>
    <row r="48" spans="1:25" ht="13.5" outlineLevel="2" thickBot="1" x14ac:dyDescent="0.25">
      <c r="A48" s="467"/>
      <c r="B48" s="95">
        <v>810058</v>
      </c>
      <c r="C48" s="14" t="s">
        <v>295</v>
      </c>
      <c r="D48" s="35" t="s">
        <v>198</v>
      </c>
      <c r="E48" s="40">
        <v>952725.47</v>
      </c>
      <c r="F48" s="6">
        <v>8391401.0100000016</v>
      </c>
      <c r="G48" s="6">
        <v>242427.17000000004</v>
      </c>
      <c r="H48" s="38">
        <v>9586553.6500000022</v>
      </c>
      <c r="I48" s="40">
        <v>953252.28</v>
      </c>
      <c r="J48" s="6">
        <v>8394717.870000001</v>
      </c>
      <c r="K48" s="6">
        <v>247030.56</v>
      </c>
      <c r="L48" s="38">
        <v>9595000.7100000009</v>
      </c>
      <c r="M48" s="40">
        <v>953252.28</v>
      </c>
      <c r="N48" s="6">
        <v>8397351.9199999999</v>
      </c>
      <c r="O48" s="6">
        <v>247030.56</v>
      </c>
      <c r="P48" s="38">
        <v>9597634.7599999998</v>
      </c>
      <c r="Q48" s="40">
        <v>953252.28</v>
      </c>
      <c r="R48" s="6">
        <v>8399459.1600000001</v>
      </c>
      <c r="S48" s="6">
        <v>247030.56</v>
      </c>
      <c r="T48" s="38">
        <v>9599742</v>
      </c>
      <c r="U48" s="40">
        <v>3812482.3100000005</v>
      </c>
      <c r="V48" s="6">
        <v>33582929.960000008</v>
      </c>
      <c r="W48" s="32">
        <v>983518.85000000009</v>
      </c>
      <c r="X48" s="38">
        <v>38378931.120000012</v>
      </c>
      <c r="Y48" s="60"/>
    </row>
    <row r="49" spans="1:25" ht="13.5" hidden="1" outlineLevel="2" thickBot="1" x14ac:dyDescent="0.25">
      <c r="A49" s="468"/>
      <c r="B49" s="96">
        <v>810058</v>
      </c>
      <c r="C49" s="114" t="s">
        <v>294</v>
      </c>
      <c r="D49" s="42" t="s">
        <v>199</v>
      </c>
      <c r="E49" s="45">
        <v>0</v>
      </c>
      <c r="F49" s="46">
        <v>0</v>
      </c>
      <c r="G49" s="46">
        <v>0</v>
      </c>
      <c r="H49" s="44">
        <v>0</v>
      </c>
      <c r="I49" s="45">
        <v>0</v>
      </c>
      <c r="J49" s="46">
        <v>0</v>
      </c>
      <c r="K49" s="46">
        <v>0</v>
      </c>
      <c r="L49" s="44">
        <v>0</v>
      </c>
      <c r="M49" s="45">
        <v>0</v>
      </c>
      <c r="N49" s="46">
        <v>0</v>
      </c>
      <c r="O49" s="46">
        <v>0</v>
      </c>
      <c r="P49" s="44">
        <v>0</v>
      </c>
      <c r="Q49" s="45">
        <v>0</v>
      </c>
      <c r="R49" s="46">
        <v>0</v>
      </c>
      <c r="S49" s="46">
        <v>0</v>
      </c>
      <c r="T49" s="44">
        <v>0</v>
      </c>
      <c r="U49" s="45">
        <v>0</v>
      </c>
      <c r="V49" s="46">
        <v>0</v>
      </c>
      <c r="W49" s="43">
        <v>0</v>
      </c>
      <c r="X49" s="44">
        <v>0</v>
      </c>
      <c r="Y49" s="60"/>
    </row>
    <row r="50" spans="1:25" s="106" customFormat="1" ht="13.5" hidden="1" outlineLevel="1" collapsed="1" thickBot="1" x14ac:dyDescent="0.25">
      <c r="A50" s="464">
        <v>810162</v>
      </c>
      <c r="B50" s="97">
        <v>810162</v>
      </c>
      <c r="C50" s="100" t="s">
        <v>101</v>
      </c>
      <c r="D50" s="101" t="s">
        <v>293</v>
      </c>
      <c r="E50" s="107">
        <v>0</v>
      </c>
      <c r="F50" s="108">
        <v>0</v>
      </c>
      <c r="G50" s="108">
        <v>0</v>
      </c>
      <c r="H50" s="109">
        <v>0</v>
      </c>
      <c r="I50" s="107">
        <v>0</v>
      </c>
      <c r="J50" s="108">
        <v>0</v>
      </c>
      <c r="K50" s="108">
        <v>0</v>
      </c>
      <c r="L50" s="109">
        <v>0</v>
      </c>
      <c r="M50" s="107">
        <v>0</v>
      </c>
      <c r="N50" s="108">
        <v>0</v>
      </c>
      <c r="O50" s="108">
        <v>0</v>
      </c>
      <c r="P50" s="109">
        <v>0</v>
      </c>
      <c r="Q50" s="107">
        <v>0</v>
      </c>
      <c r="R50" s="108">
        <v>0</v>
      </c>
      <c r="S50" s="108">
        <v>0</v>
      </c>
      <c r="T50" s="109">
        <v>0</v>
      </c>
      <c r="U50" s="107">
        <v>0</v>
      </c>
      <c r="V50" s="108">
        <v>0</v>
      </c>
      <c r="W50" s="108">
        <v>0</v>
      </c>
      <c r="X50" s="109">
        <v>0</v>
      </c>
      <c r="Y50" s="105"/>
    </row>
    <row r="51" spans="1:25" ht="13.5" hidden="1" outlineLevel="2" thickBot="1" x14ac:dyDescent="0.25">
      <c r="A51" s="465"/>
      <c r="B51" s="95">
        <v>810162</v>
      </c>
      <c r="C51" s="14" t="s">
        <v>295</v>
      </c>
      <c r="D51" s="58" t="s">
        <v>198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0"/>
    </row>
    <row r="52" spans="1:25" ht="13.5" hidden="1" outlineLevel="2" thickBot="1" x14ac:dyDescent="0.25">
      <c r="A52" s="475"/>
      <c r="B52" s="96">
        <v>810162</v>
      </c>
      <c r="C52" s="114" t="s">
        <v>294</v>
      </c>
      <c r="D52" s="59" t="s">
        <v>199</v>
      </c>
      <c r="E52" s="45">
        <v>0</v>
      </c>
      <c r="F52" s="46">
        <v>0</v>
      </c>
      <c r="G52" s="46">
        <v>0</v>
      </c>
      <c r="H52" s="44">
        <v>0</v>
      </c>
      <c r="I52" s="45">
        <v>0</v>
      </c>
      <c r="J52" s="46">
        <v>0</v>
      </c>
      <c r="K52" s="46">
        <v>0</v>
      </c>
      <c r="L52" s="44">
        <v>0</v>
      </c>
      <c r="M52" s="45">
        <v>0</v>
      </c>
      <c r="N52" s="46">
        <v>0</v>
      </c>
      <c r="O52" s="46">
        <v>0</v>
      </c>
      <c r="P52" s="44">
        <v>0</v>
      </c>
      <c r="Q52" s="45">
        <v>0</v>
      </c>
      <c r="R52" s="46">
        <v>0</v>
      </c>
      <c r="S52" s="46">
        <v>0</v>
      </c>
      <c r="T52" s="44">
        <v>0</v>
      </c>
      <c r="U52" s="45">
        <v>0</v>
      </c>
      <c r="V52" s="46">
        <v>0</v>
      </c>
      <c r="W52" s="43">
        <v>0</v>
      </c>
      <c r="X52" s="44">
        <v>0</v>
      </c>
      <c r="Y52" s="60"/>
    </row>
    <row r="53" spans="1:25" ht="12.75" customHeight="1" thickBot="1" x14ac:dyDescent="0.25">
      <c r="A53" s="55"/>
      <c r="B53" s="93"/>
      <c r="C53" s="54" t="s">
        <v>8</v>
      </c>
      <c r="D53" s="50"/>
      <c r="E53" s="51">
        <v>14127845.629999999</v>
      </c>
      <c r="F53" s="52">
        <v>7189473.9000000004</v>
      </c>
      <c r="G53" s="56">
        <v>23333.22</v>
      </c>
      <c r="H53" s="53">
        <v>21340652.75</v>
      </c>
      <c r="I53" s="51">
        <v>14128372.439999999</v>
      </c>
      <c r="J53" s="52">
        <v>7168985.5200000005</v>
      </c>
      <c r="K53" s="56">
        <v>18065.12</v>
      </c>
      <c r="L53" s="53">
        <v>21315423.080000002</v>
      </c>
      <c r="M53" s="51">
        <v>14128372.439999999</v>
      </c>
      <c r="N53" s="52">
        <v>7168985.5200000005</v>
      </c>
      <c r="O53" s="56">
        <v>23333.22</v>
      </c>
      <c r="P53" s="53">
        <v>21320691.18</v>
      </c>
      <c r="Q53" s="51">
        <v>14128372.439999999</v>
      </c>
      <c r="R53" s="52">
        <v>7168985.5200000005</v>
      </c>
      <c r="S53" s="56">
        <v>22806.41</v>
      </c>
      <c r="T53" s="53">
        <v>21320164.370000001</v>
      </c>
      <c r="U53" s="51">
        <v>56512962.949999996</v>
      </c>
      <c r="V53" s="52">
        <v>28696430.460000001</v>
      </c>
      <c r="W53" s="56">
        <v>87537.97</v>
      </c>
      <c r="X53" s="53">
        <v>85296931.379999995</v>
      </c>
      <c r="Y53" s="65"/>
    </row>
    <row r="54" spans="1:25" s="106" customFormat="1" outlineLevel="1" x14ac:dyDescent="0.2">
      <c r="A54" s="466">
        <v>810059</v>
      </c>
      <c r="B54" s="97">
        <v>810059</v>
      </c>
      <c r="C54" s="100" t="s">
        <v>102</v>
      </c>
      <c r="D54" s="101" t="s">
        <v>293</v>
      </c>
      <c r="E54" s="107">
        <v>10813564.189999999</v>
      </c>
      <c r="F54" s="108">
        <v>3784530.79</v>
      </c>
      <c r="G54" s="108">
        <v>13438.5</v>
      </c>
      <c r="H54" s="109">
        <v>14611533.48</v>
      </c>
      <c r="I54" s="107">
        <v>10814091</v>
      </c>
      <c r="J54" s="108">
        <v>3806130</v>
      </c>
      <c r="K54" s="108">
        <v>13438.5</v>
      </c>
      <c r="L54" s="109">
        <v>14633659.5</v>
      </c>
      <c r="M54" s="107">
        <v>10814091</v>
      </c>
      <c r="N54" s="108">
        <v>3806130</v>
      </c>
      <c r="O54" s="108">
        <v>13438.5</v>
      </c>
      <c r="P54" s="109">
        <v>14633659.5</v>
      </c>
      <c r="Q54" s="107">
        <v>10814091</v>
      </c>
      <c r="R54" s="108">
        <v>3806130</v>
      </c>
      <c r="S54" s="108">
        <v>13438.5</v>
      </c>
      <c r="T54" s="109">
        <v>14633659.5</v>
      </c>
      <c r="U54" s="107">
        <v>43255837.189999998</v>
      </c>
      <c r="V54" s="108">
        <v>15202920.789999999</v>
      </c>
      <c r="W54" s="108">
        <v>53754</v>
      </c>
      <c r="X54" s="109">
        <v>58512511.979999997</v>
      </c>
      <c r="Y54" s="105"/>
    </row>
    <row r="55" spans="1:25" ht="13.5" outlineLevel="2" thickBot="1" x14ac:dyDescent="0.25">
      <c r="A55" s="467"/>
      <c r="B55" s="95">
        <v>810059</v>
      </c>
      <c r="C55" s="14" t="s">
        <v>295</v>
      </c>
      <c r="D55" s="35" t="s">
        <v>198</v>
      </c>
      <c r="E55" s="40">
        <v>10813564.189999999</v>
      </c>
      <c r="F55" s="6">
        <v>3784530.79</v>
      </c>
      <c r="G55" s="6">
        <v>13438.5</v>
      </c>
      <c r="H55" s="38">
        <v>14611533.48</v>
      </c>
      <c r="I55" s="40">
        <v>10814091</v>
      </c>
      <c r="J55" s="6">
        <v>3806130</v>
      </c>
      <c r="K55" s="6">
        <v>13438.5</v>
      </c>
      <c r="L55" s="38">
        <v>14633659.5</v>
      </c>
      <c r="M55" s="40">
        <v>10814091</v>
      </c>
      <c r="N55" s="6">
        <v>3806130</v>
      </c>
      <c r="O55" s="6">
        <v>13438.5</v>
      </c>
      <c r="P55" s="38">
        <v>14633659.5</v>
      </c>
      <c r="Q55" s="40">
        <v>10814091</v>
      </c>
      <c r="R55" s="6">
        <v>3806130</v>
      </c>
      <c r="S55" s="6">
        <v>13438.5</v>
      </c>
      <c r="T55" s="38">
        <v>14633659.5</v>
      </c>
      <c r="U55" s="40">
        <v>43255837.189999998</v>
      </c>
      <c r="V55" s="6">
        <v>15202920.789999999</v>
      </c>
      <c r="W55" s="32">
        <v>53754</v>
      </c>
      <c r="X55" s="38">
        <v>58512511.979999997</v>
      </c>
      <c r="Y55" s="60"/>
    </row>
    <row r="56" spans="1:25" ht="13.5" hidden="1" outlineLevel="2" thickBot="1" x14ac:dyDescent="0.25">
      <c r="A56" s="468"/>
      <c r="B56" s="96">
        <v>810059</v>
      </c>
      <c r="C56" s="114" t="s">
        <v>294</v>
      </c>
      <c r="D56" s="42" t="s">
        <v>199</v>
      </c>
      <c r="E56" s="45">
        <v>0</v>
      </c>
      <c r="F56" s="46">
        <v>0</v>
      </c>
      <c r="G56" s="46">
        <v>0</v>
      </c>
      <c r="H56" s="44">
        <v>0</v>
      </c>
      <c r="I56" s="45">
        <v>0</v>
      </c>
      <c r="J56" s="46">
        <v>0</v>
      </c>
      <c r="K56" s="46">
        <v>0</v>
      </c>
      <c r="L56" s="44">
        <v>0</v>
      </c>
      <c r="M56" s="45">
        <v>0</v>
      </c>
      <c r="N56" s="46">
        <v>0</v>
      </c>
      <c r="O56" s="46">
        <v>0</v>
      </c>
      <c r="P56" s="44">
        <v>0</v>
      </c>
      <c r="Q56" s="45">
        <v>0</v>
      </c>
      <c r="R56" s="46">
        <v>0</v>
      </c>
      <c r="S56" s="46">
        <v>0</v>
      </c>
      <c r="T56" s="44">
        <v>0</v>
      </c>
      <c r="U56" s="45">
        <v>0</v>
      </c>
      <c r="V56" s="46">
        <v>0</v>
      </c>
      <c r="W56" s="43">
        <v>0</v>
      </c>
      <c r="X56" s="44">
        <v>0</v>
      </c>
      <c r="Y56" s="60"/>
    </row>
    <row r="57" spans="1:25" s="106" customFormat="1" outlineLevel="1" x14ac:dyDescent="0.2">
      <c r="A57" s="464">
        <v>810062</v>
      </c>
      <c r="B57" s="97">
        <v>810062</v>
      </c>
      <c r="C57" s="100" t="s">
        <v>103</v>
      </c>
      <c r="D57" s="101" t="s">
        <v>293</v>
      </c>
      <c r="E57" s="107">
        <v>3314281.44</v>
      </c>
      <c r="F57" s="108">
        <v>3404943.11</v>
      </c>
      <c r="G57" s="108">
        <v>9894.7199999999993</v>
      </c>
      <c r="H57" s="109">
        <v>6729119.2699999996</v>
      </c>
      <c r="I57" s="107">
        <v>3314281.44</v>
      </c>
      <c r="J57" s="108">
        <v>3362855.5200000005</v>
      </c>
      <c r="K57" s="108">
        <v>4626.619999999999</v>
      </c>
      <c r="L57" s="109">
        <v>6681763.580000001</v>
      </c>
      <c r="M57" s="107">
        <v>3314281.44</v>
      </c>
      <c r="N57" s="108">
        <v>3362855.5200000005</v>
      </c>
      <c r="O57" s="108">
        <v>9894.7199999999993</v>
      </c>
      <c r="P57" s="109">
        <v>6687031.6800000006</v>
      </c>
      <c r="Q57" s="107">
        <v>3314281.44</v>
      </c>
      <c r="R57" s="108">
        <v>3362855.5200000005</v>
      </c>
      <c r="S57" s="108">
        <v>9367.91</v>
      </c>
      <c r="T57" s="109">
        <v>6686504.870000001</v>
      </c>
      <c r="U57" s="107">
        <v>13257125.76</v>
      </c>
      <c r="V57" s="108">
        <v>13493509.670000002</v>
      </c>
      <c r="W57" s="108">
        <v>33783.97</v>
      </c>
      <c r="X57" s="109">
        <v>26784419.399999999</v>
      </c>
      <c r="Y57" s="105"/>
    </row>
    <row r="58" spans="1:25" outlineLevel="2" x14ac:dyDescent="0.2">
      <c r="A58" s="465"/>
      <c r="B58" s="95">
        <v>810062</v>
      </c>
      <c r="C58" s="14" t="s">
        <v>295</v>
      </c>
      <c r="D58" s="58" t="s">
        <v>198</v>
      </c>
      <c r="E58" s="40">
        <v>3314281.44</v>
      </c>
      <c r="F58" s="6">
        <v>3358641.04</v>
      </c>
      <c r="G58" s="6">
        <v>9894.7199999999993</v>
      </c>
      <c r="H58" s="38">
        <v>6682817.2000000002</v>
      </c>
      <c r="I58" s="40">
        <v>3314281.44</v>
      </c>
      <c r="J58" s="6">
        <v>3362855.5200000005</v>
      </c>
      <c r="K58" s="6">
        <v>4626.619999999999</v>
      </c>
      <c r="L58" s="38">
        <v>6681763.580000001</v>
      </c>
      <c r="M58" s="40">
        <v>3314281.44</v>
      </c>
      <c r="N58" s="6">
        <v>3362855.5200000005</v>
      </c>
      <c r="O58" s="6">
        <v>9894.7199999999993</v>
      </c>
      <c r="P58" s="38">
        <v>6687031.6800000006</v>
      </c>
      <c r="Q58" s="40">
        <v>3314281.44</v>
      </c>
      <c r="R58" s="6">
        <v>3362855.5200000005</v>
      </c>
      <c r="S58" s="6">
        <v>9367.91</v>
      </c>
      <c r="T58" s="38">
        <v>6686504.870000001</v>
      </c>
      <c r="U58" s="40">
        <v>13257125.76</v>
      </c>
      <c r="V58" s="6">
        <v>13447207.600000001</v>
      </c>
      <c r="W58" s="32">
        <v>33783.97</v>
      </c>
      <c r="X58" s="38">
        <v>26738117.329999998</v>
      </c>
      <c r="Y58" s="60"/>
    </row>
    <row r="59" spans="1:25" ht="13.5" outlineLevel="2" thickBot="1" x14ac:dyDescent="0.25">
      <c r="A59" s="475"/>
      <c r="B59" s="96">
        <v>810062</v>
      </c>
      <c r="C59" s="114" t="s">
        <v>294</v>
      </c>
      <c r="D59" s="59" t="s">
        <v>199</v>
      </c>
      <c r="E59" s="45">
        <v>0</v>
      </c>
      <c r="F59" s="46">
        <v>46302.07</v>
      </c>
      <c r="G59" s="46">
        <v>0</v>
      </c>
      <c r="H59" s="44">
        <v>46302.07</v>
      </c>
      <c r="I59" s="45">
        <v>0</v>
      </c>
      <c r="J59" s="46">
        <v>0</v>
      </c>
      <c r="K59" s="46">
        <v>0</v>
      </c>
      <c r="L59" s="44">
        <v>0</v>
      </c>
      <c r="M59" s="45">
        <v>0</v>
      </c>
      <c r="N59" s="46">
        <v>0</v>
      </c>
      <c r="O59" s="46">
        <v>0</v>
      </c>
      <c r="P59" s="44">
        <v>0</v>
      </c>
      <c r="Q59" s="45">
        <v>0</v>
      </c>
      <c r="R59" s="46">
        <v>0</v>
      </c>
      <c r="S59" s="46">
        <v>0</v>
      </c>
      <c r="T59" s="44">
        <v>0</v>
      </c>
      <c r="U59" s="45">
        <v>0</v>
      </c>
      <c r="V59" s="46">
        <v>46302.07</v>
      </c>
      <c r="W59" s="43">
        <v>0</v>
      </c>
      <c r="X59" s="44">
        <v>46302.07</v>
      </c>
      <c r="Y59" s="60"/>
    </row>
    <row r="60" spans="1:25" ht="12.75" customHeight="1" thickBot="1" x14ac:dyDescent="0.25">
      <c r="A60" s="55"/>
      <c r="B60" s="93"/>
      <c r="C60" s="54" t="s">
        <v>9</v>
      </c>
      <c r="D60" s="50"/>
      <c r="E60" s="51">
        <v>47397396.330000006</v>
      </c>
      <c r="F60" s="52">
        <v>890531.34</v>
      </c>
      <c r="G60" s="56">
        <v>762670.24000000011</v>
      </c>
      <c r="H60" s="53">
        <v>49050597.910000011</v>
      </c>
      <c r="I60" s="51">
        <v>47358469.600000001</v>
      </c>
      <c r="J60" s="52">
        <v>890004.52999999991</v>
      </c>
      <c r="K60" s="56">
        <v>758982.57000000007</v>
      </c>
      <c r="L60" s="53">
        <v>49007456.700000003</v>
      </c>
      <c r="M60" s="51">
        <v>47404771.670000002</v>
      </c>
      <c r="N60" s="52">
        <v>890531.34</v>
      </c>
      <c r="O60" s="56">
        <v>765304.29</v>
      </c>
      <c r="P60" s="53">
        <v>49060607.300000004</v>
      </c>
      <c r="Q60" s="51">
        <v>47404771.670000002</v>
      </c>
      <c r="R60" s="52">
        <v>890531.34</v>
      </c>
      <c r="S60" s="56">
        <v>765304.29</v>
      </c>
      <c r="T60" s="53">
        <v>49060607.300000004</v>
      </c>
      <c r="U60" s="51">
        <v>189565409.27000001</v>
      </c>
      <c r="V60" s="52">
        <v>3561598.5499999993</v>
      </c>
      <c r="W60" s="56">
        <v>3052261.39</v>
      </c>
      <c r="X60" s="53">
        <v>196179269.21000001</v>
      </c>
      <c r="Y60" s="65"/>
    </row>
    <row r="61" spans="1:25" s="106" customFormat="1" outlineLevel="1" x14ac:dyDescent="0.2">
      <c r="A61" s="466">
        <v>810064</v>
      </c>
      <c r="B61" s="97">
        <v>810064</v>
      </c>
      <c r="C61" s="100" t="s">
        <v>184</v>
      </c>
      <c r="D61" s="101" t="s">
        <v>293</v>
      </c>
      <c r="E61" s="107">
        <v>14162535.530000001</v>
      </c>
      <c r="F61" s="108">
        <v>747519.72</v>
      </c>
      <c r="G61" s="108">
        <v>526782.14</v>
      </c>
      <c r="H61" s="109">
        <v>15436837.390000002</v>
      </c>
      <c r="I61" s="107">
        <v>14166223.200000001</v>
      </c>
      <c r="J61" s="108">
        <v>746992.90999999992</v>
      </c>
      <c r="K61" s="108">
        <v>522567.66000000003</v>
      </c>
      <c r="L61" s="109">
        <v>15435783.770000001</v>
      </c>
      <c r="M61" s="107">
        <v>14166223.200000001</v>
      </c>
      <c r="N61" s="108">
        <v>747519.72</v>
      </c>
      <c r="O61" s="108">
        <v>528889.38</v>
      </c>
      <c r="P61" s="109">
        <v>15442632.300000003</v>
      </c>
      <c r="Q61" s="107">
        <v>14166223.200000001</v>
      </c>
      <c r="R61" s="108">
        <v>747519.72</v>
      </c>
      <c r="S61" s="108">
        <v>528889.38</v>
      </c>
      <c r="T61" s="109">
        <v>15442632.300000003</v>
      </c>
      <c r="U61" s="107">
        <v>56661205.13000001</v>
      </c>
      <c r="V61" s="108">
        <v>2989552.0699999994</v>
      </c>
      <c r="W61" s="108">
        <v>2107128.56</v>
      </c>
      <c r="X61" s="109">
        <v>61757885.760000013</v>
      </c>
      <c r="Y61" s="105"/>
    </row>
    <row r="62" spans="1:25" ht="13.5" outlineLevel="2" thickBot="1" x14ac:dyDescent="0.25">
      <c r="A62" s="467"/>
      <c r="B62" s="95">
        <v>810064</v>
      </c>
      <c r="C62" s="14" t="s">
        <v>295</v>
      </c>
      <c r="D62" s="35" t="s">
        <v>198</v>
      </c>
      <c r="E62" s="40">
        <v>14162535.530000001</v>
      </c>
      <c r="F62" s="6">
        <v>747519.72</v>
      </c>
      <c r="G62" s="6">
        <v>526782.14</v>
      </c>
      <c r="H62" s="38">
        <v>15436837.390000002</v>
      </c>
      <c r="I62" s="40">
        <v>14166223.200000001</v>
      </c>
      <c r="J62" s="6">
        <v>746992.90999999992</v>
      </c>
      <c r="K62" s="6">
        <v>522567.66000000003</v>
      </c>
      <c r="L62" s="38">
        <v>15435783.770000001</v>
      </c>
      <c r="M62" s="40">
        <v>14166223.200000001</v>
      </c>
      <c r="N62" s="6">
        <v>747519.72</v>
      </c>
      <c r="O62" s="6">
        <v>528889.38</v>
      </c>
      <c r="P62" s="38">
        <v>15442632.300000003</v>
      </c>
      <c r="Q62" s="40">
        <v>14166223.200000001</v>
      </c>
      <c r="R62" s="6">
        <v>747519.72</v>
      </c>
      <c r="S62" s="6">
        <v>528889.38</v>
      </c>
      <c r="T62" s="38">
        <v>15442632.300000003</v>
      </c>
      <c r="U62" s="40">
        <v>56661205.13000001</v>
      </c>
      <c r="V62" s="6">
        <v>2989552.0699999994</v>
      </c>
      <c r="W62" s="32">
        <v>2107128.56</v>
      </c>
      <c r="X62" s="38">
        <v>61757885.760000013</v>
      </c>
      <c r="Y62" s="60"/>
    </row>
    <row r="63" spans="1:25" ht="13.5" hidden="1" outlineLevel="2" thickBot="1" x14ac:dyDescent="0.25">
      <c r="A63" s="468"/>
      <c r="B63" s="96">
        <v>810064</v>
      </c>
      <c r="C63" s="114" t="s">
        <v>294</v>
      </c>
      <c r="D63" s="42" t="s">
        <v>199</v>
      </c>
      <c r="E63" s="45">
        <v>0</v>
      </c>
      <c r="F63" s="46">
        <v>0</v>
      </c>
      <c r="G63" s="46">
        <v>0</v>
      </c>
      <c r="H63" s="44">
        <v>0</v>
      </c>
      <c r="I63" s="45">
        <v>0</v>
      </c>
      <c r="J63" s="46">
        <v>0</v>
      </c>
      <c r="K63" s="46">
        <v>0</v>
      </c>
      <c r="L63" s="44">
        <v>0</v>
      </c>
      <c r="M63" s="45">
        <v>0</v>
      </c>
      <c r="N63" s="46">
        <v>0</v>
      </c>
      <c r="O63" s="46">
        <v>0</v>
      </c>
      <c r="P63" s="44">
        <v>0</v>
      </c>
      <c r="Q63" s="45">
        <v>0</v>
      </c>
      <c r="R63" s="46">
        <v>0</v>
      </c>
      <c r="S63" s="46">
        <v>0</v>
      </c>
      <c r="T63" s="44">
        <v>0</v>
      </c>
      <c r="U63" s="45">
        <v>0</v>
      </c>
      <c r="V63" s="46">
        <v>0</v>
      </c>
      <c r="W63" s="43">
        <v>0</v>
      </c>
      <c r="X63" s="44">
        <v>0</v>
      </c>
      <c r="Y63" s="60"/>
    </row>
    <row r="64" spans="1:25" s="106" customFormat="1" outlineLevel="1" x14ac:dyDescent="0.2">
      <c r="A64" s="464">
        <v>810073</v>
      </c>
      <c r="B64" s="97">
        <v>810073</v>
      </c>
      <c r="C64" s="100" t="s">
        <v>104</v>
      </c>
      <c r="D64" s="101" t="s">
        <v>293</v>
      </c>
      <c r="E64" s="107">
        <v>5226722.4400000004</v>
      </c>
      <c r="F64" s="108">
        <v>12224.7</v>
      </c>
      <c r="G64" s="108">
        <v>9372.27</v>
      </c>
      <c r="H64" s="109">
        <v>5248319.41</v>
      </c>
      <c r="I64" s="107">
        <v>5226722.4400000004</v>
      </c>
      <c r="J64" s="108">
        <v>12224.7</v>
      </c>
      <c r="K64" s="108">
        <v>9372.27</v>
      </c>
      <c r="L64" s="109">
        <v>5248319.41</v>
      </c>
      <c r="M64" s="107">
        <v>5180420.37</v>
      </c>
      <c r="N64" s="108">
        <v>12224.7</v>
      </c>
      <c r="O64" s="108">
        <v>9372.27</v>
      </c>
      <c r="P64" s="109">
        <v>5202017.34</v>
      </c>
      <c r="Q64" s="107">
        <v>5180420.37</v>
      </c>
      <c r="R64" s="108">
        <v>12224.7</v>
      </c>
      <c r="S64" s="108">
        <v>9372.27</v>
      </c>
      <c r="T64" s="109">
        <v>5202017.34</v>
      </c>
      <c r="U64" s="107">
        <v>20814285.620000001</v>
      </c>
      <c r="V64" s="108">
        <v>48898.8</v>
      </c>
      <c r="W64" s="108">
        <v>37489.08</v>
      </c>
      <c r="X64" s="109">
        <v>20900673.5</v>
      </c>
      <c r="Y64" s="105"/>
    </row>
    <row r="65" spans="1:25" outlineLevel="2" x14ac:dyDescent="0.2">
      <c r="A65" s="465"/>
      <c r="B65" s="95">
        <v>810073</v>
      </c>
      <c r="C65" s="14" t="s">
        <v>295</v>
      </c>
      <c r="D65" s="58" t="s">
        <v>198</v>
      </c>
      <c r="E65" s="40">
        <v>5180420.37</v>
      </c>
      <c r="F65" s="6">
        <v>12224.7</v>
      </c>
      <c r="G65" s="6">
        <v>9372.27</v>
      </c>
      <c r="H65" s="38">
        <v>5202017.34</v>
      </c>
      <c r="I65" s="40">
        <v>5180420.37</v>
      </c>
      <c r="J65" s="6">
        <v>12224.7</v>
      </c>
      <c r="K65" s="6">
        <v>9372.27</v>
      </c>
      <c r="L65" s="38">
        <v>5202017.34</v>
      </c>
      <c r="M65" s="40">
        <v>5180420.37</v>
      </c>
      <c r="N65" s="6">
        <v>12224.7</v>
      </c>
      <c r="O65" s="6">
        <v>9372.27</v>
      </c>
      <c r="P65" s="38">
        <v>5202017.34</v>
      </c>
      <c r="Q65" s="40">
        <v>5180420.37</v>
      </c>
      <c r="R65" s="6">
        <v>12224.7</v>
      </c>
      <c r="S65" s="6">
        <v>9372.27</v>
      </c>
      <c r="T65" s="38">
        <v>5202017.34</v>
      </c>
      <c r="U65" s="40">
        <v>20721681.48</v>
      </c>
      <c r="V65" s="6">
        <v>48898.8</v>
      </c>
      <c r="W65" s="32">
        <v>37489.08</v>
      </c>
      <c r="X65" s="38">
        <v>20808069.359999999</v>
      </c>
      <c r="Y65" s="60"/>
    </row>
    <row r="66" spans="1:25" ht="13.5" outlineLevel="2" thickBot="1" x14ac:dyDescent="0.25">
      <c r="A66" s="475"/>
      <c r="B66" s="96">
        <v>810073</v>
      </c>
      <c r="C66" s="114" t="s">
        <v>294</v>
      </c>
      <c r="D66" s="59" t="s">
        <v>199</v>
      </c>
      <c r="E66" s="45">
        <v>46302.07</v>
      </c>
      <c r="F66" s="46">
        <v>0</v>
      </c>
      <c r="G66" s="46">
        <v>0</v>
      </c>
      <c r="H66" s="44">
        <v>46302.07</v>
      </c>
      <c r="I66" s="45">
        <v>46302.07</v>
      </c>
      <c r="J66" s="46">
        <v>0</v>
      </c>
      <c r="K66" s="46">
        <v>0</v>
      </c>
      <c r="L66" s="44">
        <v>46302.07</v>
      </c>
      <c r="M66" s="45">
        <v>0</v>
      </c>
      <c r="N66" s="46">
        <v>0</v>
      </c>
      <c r="O66" s="46">
        <v>0</v>
      </c>
      <c r="P66" s="44">
        <v>0</v>
      </c>
      <c r="Q66" s="45">
        <v>0</v>
      </c>
      <c r="R66" s="46">
        <v>0</v>
      </c>
      <c r="S66" s="46">
        <v>0</v>
      </c>
      <c r="T66" s="44">
        <v>0</v>
      </c>
      <c r="U66" s="45">
        <v>92604.14</v>
      </c>
      <c r="V66" s="46">
        <v>0</v>
      </c>
      <c r="W66" s="43">
        <v>0</v>
      </c>
      <c r="X66" s="44">
        <v>92604.14</v>
      </c>
      <c r="Y66" s="60"/>
    </row>
    <row r="67" spans="1:25" s="106" customFormat="1" outlineLevel="1" x14ac:dyDescent="0.2">
      <c r="A67" s="466">
        <v>810074</v>
      </c>
      <c r="B67" s="97">
        <v>810074</v>
      </c>
      <c r="C67" s="100" t="s">
        <v>105</v>
      </c>
      <c r="D67" s="101" t="s">
        <v>293</v>
      </c>
      <c r="E67" s="107">
        <v>11305946.52</v>
      </c>
      <c r="F67" s="108">
        <v>97119</v>
      </c>
      <c r="G67" s="108">
        <v>200617.43</v>
      </c>
      <c r="H67" s="109">
        <v>11603682.949999999</v>
      </c>
      <c r="I67" s="107">
        <v>11305946.52</v>
      </c>
      <c r="J67" s="108">
        <v>97119</v>
      </c>
      <c r="K67" s="108">
        <v>201144.24</v>
      </c>
      <c r="L67" s="109">
        <v>11604209.76</v>
      </c>
      <c r="M67" s="107">
        <v>11305946.52</v>
      </c>
      <c r="N67" s="108">
        <v>97119</v>
      </c>
      <c r="O67" s="108">
        <v>201144.24</v>
      </c>
      <c r="P67" s="109">
        <v>11604209.76</v>
      </c>
      <c r="Q67" s="107">
        <v>11305946.52</v>
      </c>
      <c r="R67" s="108">
        <v>97119</v>
      </c>
      <c r="S67" s="108">
        <v>201144.24</v>
      </c>
      <c r="T67" s="109">
        <v>11604209.76</v>
      </c>
      <c r="U67" s="107">
        <v>45223786.079999998</v>
      </c>
      <c r="V67" s="108">
        <v>388476</v>
      </c>
      <c r="W67" s="108">
        <v>804050.14999999991</v>
      </c>
      <c r="X67" s="109">
        <v>46416312.229999997</v>
      </c>
      <c r="Y67" s="105"/>
    </row>
    <row r="68" spans="1:25" ht="13.5" outlineLevel="2" thickBot="1" x14ac:dyDescent="0.25">
      <c r="A68" s="467"/>
      <c r="B68" s="95">
        <v>810074</v>
      </c>
      <c r="C68" s="14" t="s">
        <v>295</v>
      </c>
      <c r="D68" s="35" t="s">
        <v>198</v>
      </c>
      <c r="E68" s="40">
        <v>11305946.52</v>
      </c>
      <c r="F68" s="6">
        <v>97119</v>
      </c>
      <c r="G68" s="6">
        <v>200617.43</v>
      </c>
      <c r="H68" s="38">
        <v>11603682.949999999</v>
      </c>
      <c r="I68" s="40">
        <v>11305946.52</v>
      </c>
      <c r="J68" s="6">
        <v>97119</v>
      </c>
      <c r="K68" s="6">
        <v>201144.24</v>
      </c>
      <c r="L68" s="38">
        <v>11604209.76</v>
      </c>
      <c r="M68" s="40">
        <v>11305946.52</v>
      </c>
      <c r="N68" s="6">
        <v>97119</v>
      </c>
      <c r="O68" s="6">
        <v>201144.24</v>
      </c>
      <c r="P68" s="38">
        <v>11604209.76</v>
      </c>
      <c r="Q68" s="40">
        <v>11305946.52</v>
      </c>
      <c r="R68" s="6">
        <v>97119</v>
      </c>
      <c r="S68" s="6">
        <v>201144.24</v>
      </c>
      <c r="T68" s="38">
        <v>11604209.76</v>
      </c>
      <c r="U68" s="40">
        <v>45223786.079999998</v>
      </c>
      <c r="V68" s="6">
        <v>388476</v>
      </c>
      <c r="W68" s="32">
        <v>804050.14999999991</v>
      </c>
      <c r="X68" s="38">
        <v>46416312.229999997</v>
      </c>
      <c r="Y68" s="60"/>
    </row>
    <row r="69" spans="1:25" ht="13.5" hidden="1" outlineLevel="2" thickBot="1" x14ac:dyDescent="0.25">
      <c r="A69" s="468"/>
      <c r="B69" s="96">
        <v>810074</v>
      </c>
      <c r="C69" s="114" t="s">
        <v>294</v>
      </c>
      <c r="D69" s="42" t="s">
        <v>199</v>
      </c>
      <c r="E69" s="45">
        <v>0</v>
      </c>
      <c r="F69" s="46">
        <v>0</v>
      </c>
      <c r="G69" s="46">
        <v>0</v>
      </c>
      <c r="H69" s="44">
        <v>0</v>
      </c>
      <c r="I69" s="45">
        <v>0</v>
      </c>
      <c r="J69" s="46">
        <v>0</v>
      </c>
      <c r="K69" s="46">
        <v>0</v>
      </c>
      <c r="L69" s="44">
        <v>0</v>
      </c>
      <c r="M69" s="45">
        <v>0</v>
      </c>
      <c r="N69" s="46">
        <v>0</v>
      </c>
      <c r="O69" s="46">
        <v>0</v>
      </c>
      <c r="P69" s="44">
        <v>0</v>
      </c>
      <c r="Q69" s="45">
        <v>0</v>
      </c>
      <c r="R69" s="46">
        <v>0</v>
      </c>
      <c r="S69" s="46">
        <v>0</v>
      </c>
      <c r="T69" s="44">
        <v>0</v>
      </c>
      <c r="U69" s="45">
        <v>0</v>
      </c>
      <c r="V69" s="46">
        <v>0</v>
      </c>
      <c r="W69" s="43">
        <v>0</v>
      </c>
      <c r="X69" s="44">
        <v>0</v>
      </c>
      <c r="Y69" s="60"/>
    </row>
    <row r="70" spans="1:25" s="106" customFormat="1" outlineLevel="1" x14ac:dyDescent="0.2">
      <c r="A70" s="464">
        <v>810076</v>
      </c>
      <c r="B70" s="97">
        <v>810076</v>
      </c>
      <c r="C70" s="100" t="s">
        <v>106</v>
      </c>
      <c r="D70" s="101" t="s">
        <v>293</v>
      </c>
      <c r="E70" s="107">
        <v>16702191.840000002</v>
      </c>
      <c r="F70" s="108">
        <v>33667.919999999998</v>
      </c>
      <c r="G70" s="108">
        <v>25898.399999999998</v>
      </c>
      <c r="H70" s="109">
        <v>16761758.160000002</v>
      </c>
      <c r="I70" s="107">
        <v>16659577.440000001</v>
      </c>
      <c r="J70" s="108">
        <v>33667.919999999998</v>
      </c>
      <c r="K70" s="108">
        <v>25898.399999999998</v>
      </c>
      <c r="L70" s="109">
        <v>16719143.760000002</v>
      </c>
      <c r="M70" s="107">
        <v>16752181.580000002</v>
      </c>
      <c r="N70" s="108">
        <v>33667.919999999998</v>
      </c>
      <c r="O70" s="108">
        <v>25898.399999999998</v>
      </c>
      <c r="P70" s="109">
        <v>16811747.900000002</v>
      </c>
      <c r="Q70" s="107">
        <v>16752181.580000002</v>
      </c>
      <c r="R70" s="108">
        <v>33667.919999999998</v>
      </c>
      <c r="S70" s="108">
        <v>25898.399999999998</v>
      </c>
      <c r="T70" s="109">
        <v>16811747.900000002</v>
      </c>
      <c r="U70" s="107">
        <v>66866132.440000005</v>
      </c>
      <c r="V70" s="108">
        <v>134671.67999999999</v>
      </c>
      <c r="W70" s="108">
        <v>103593.59999999999</v>
      </c>
      <c r="X70" s="109">
        <v>67104397.720000006</v>
      </c>
      <c r="Y70" s="105"/>
    </row>
    <row r="71" spans="1:25" outlineLevel="2" x14ac:dyDescent="0.2">
      <c r="A71" s="465"/>
      <c r="B71" s="95">
        <v>810076</v>
      </c>
      <c r="C71" s="14" t="s">
        <v>295</v>
      </c>
      <c r="D71" s="58" t="s">
        <v>198</v>
      </c>
      <c r="E71" s="40">
        <v>16655889.770000001</v>
      </c>
      <c r="F71" s="6">
        <v>33667.919999999998</v>
      </c>
      <c r="G71" s="6">
        <v>25898.399999999998</v>
      </c>
      <c r="H71" s="38">
        <v>16715456.090000002</v>
      </c>
      <c r="I71" s="40">
        <v>16659577.440000001</v>
      </c>
      <c r="J71" s="6">
        <v>33667.919999999998</v>
      </c>
      <c r="K71" s="6">
        <v>25898.399999999998</v>
      </c>
      <c r="L71" s="38">
        <v>16719143.760000002</v>
      </c>
      <c r="M71" s="40">
        <v>16659577.440000001</v>
      </c>
      <c r="N71" s="6">
        <v>33667.919999999998</v>
      </c>
      <c r="O71" s="6">
        <v>25898.399999999998</v>
      </c>
      <c r="P71" s="38">
        <v>16719143.760000002</v>
      </c>
      <c r="Q71" s="40">
        <v>16659577.440000001</v>
      </c>
      <c r="R71" s="6">
        <v>33667.919999999998</v>
      </c>
      <c r="S71" s="6">
        <v>25898.399999999998</v>
      </c>
      <c r="T71" s="38">
        <v>16719143.760000002</v>
      </c>
      <c r="U71" s="40">
        <v>66634622.090000004</v>
      </c>
      <c r="V71" s="6">
        <v>134671.67999999999</v>
      </c>
      <c r="W71" s="32">
        <v>103593.59999999999</v>
      </c>
      <c r="X71" s="38">
        <v>66872887.370000005</v>
      </c>
      <c r="Y71" s="60"/>
    </row>
    <row r="72" spans="1:25" ht="13.5" outlineLevel="2" thickBot="1" x14ac:dyDescent="0.25">
      <c r="A72" s="475"/>
      <c r="B72" s="96">
        <v>810076</v>
      </c>
      <c r="C72" s="114" t="s">
        <v>294</v>
      </c>
      <c r="D72" s="59" t="s">
        <v>199</v>
      </c>
      <c r="E72" s="45">
        <v>46302.07</v>
      </c>
      <c r="F72" s="46">
        <v>0</v>
      </c>
      <c r="G72" s="46">
        <v>0</v>
      </c>
      <c r="H72" s="44">
        <v>46302.07</v>
      </c>
      <c r="I72" s="45">
        <v>0</v>
      </c>
      <c r="J72" s="46">
        <v>0</v>
      </c>
      <c r="K72" s="46">
        <v>0</v>
      </c>
      <c r="L72" s="44">
        <v>0</v>
      </c>
      <c r="M72" s="45">
        <v>92604.14</v>
      </c>
      <c r="N72" s="46">
        <v>0</v>
      </c>
      <c r="O72" s="46">
        <v>0</v>
      </c>
      <c r="P72" s="44">
        <v>92604.14</v>
      </c>
      <c r="Q72" s="45">
        <v>92604.14</v>
      </c>
      <c r="R72" s="46">
        <v>0</v>
      </c>
      <c r="S72" s="46">
        <v>0</v>
      </c>
      <c r="T72" s="44">
        <v>92604.14</v>
      </c>
      <c r="U72" s="45">
        <v>231510.34999999998</v>
      </c>
      <c r="V72" s="46">
        <v>0</v>
      </c>
      <c r="W72" s="43">
        <v>0</v>
      </c>
      <c r="X72" s="44">
        <v>231510.34999999998</v>
      </c>
      <c r="Y72" s="60"/>
    </row>
    <row r="73" spans="1:25" ht="12.75" customHeight="1" thickBot="1" x14ac:dyDescent="0.25">
      <c r="A73" s="55"/>
      <c r="B73" s="93"/>
      <c r="C73" s="54" t="s">
        <v>10</v>
      </c>
      <c r="D73" s="50"/>
      <c r="E73" s="51">
        <v>3014619.26</v>
      </c>
      <c r="F73" s="52">
        <v>3468</v>
      </c>
      <c r="G73" s="56">
        <v>433.5</v>
      </c>
      <c r="H73" s="53">
        <v>3018520.76</v>
      </c>
      <c r="I73" s="51">
        <v>3016726.5</v>
      </c>
      <c r="J73" s="52">
        <v>3468</v>
      </c>
      <c r="K73" s="56">
        <v>433.5</v>
      </c>
      <c r="L73" s="53">
        <v>3020628</v>
      </c>
      <c r="M73" s="51">
        <v>3016726.5</v>
      </c>
      <c r="N73" s="52">
        <v>3468</v>
      </c>
      <c r="O73" s="56">
        <v>433.5</v>
      </c>
      <c r="P73" s="53">
        <v>3020628</v>
      </c>
      <c r="Q73" s="51">
        <v>3016726.5</v>
      </c>
      <c r="R73" s="52">
        <v>3468</v>
      </c>
      <c r="S73" s="56">
        <v>433.5</v>
      </c>
      <c r="T73" s="53">
        <v>3020628</v>
      </c>
      <c r="U73" s="51">
        <v>12064798.76</v>
      </c>
      <c r="V73" s="52">
        <v>13872</v>
      </c>
      <c r="W73" s="56">
        <v>1734</v>
      </c>
      <c r="X73" s="53">
        <v>12080404.76</v>
      </c>
      <c r="Y73" s="65"/>
    </row>
    <row r="74" spans="1:25" s="106" customFormat="1" outlineLevel="1" x14ac:dyDescent="0.2">
      <c r="A74" s="466">
        <v>810157</v>
      </c>
      <c r="B74" s="97">
        <v>810157</v>
      </c>
      <c r="C74" s="100" t="s">
        <v>107</v>
      </c>
      <c r="D74" s="101" t="s">
        <v>293</v>
      </c>
      <c r="E74" s="107">
        <v>3014619.26</v>
      </c>
      <c r="F74" s="108">
        <v>3468</v>
      </c>
      <c r="G74" s="108">
        <v>433.5</v>
      </c>
      <c r="H74" s="109">
        <v>3018520.76</v>
      </c>
      <c r="I74" s="107">
        <v>3016726.5</v>
      </c>
      <c r="J74" s="108">
        <v>3468</v>
      </c>
      <c r="K74" s="108">
        <v>433.5</v>
      </c>
      <c r="L74" s="109">
        <v>3020628</v>
      </c>
      <c r="M74" s="107">
        <v>3016726.5</v>
      </c>
      <c r="N74" s="108">
        <v>3468</v>
      </c>
      <c r="O74" s="108">
        <v>433.5</v>
      </c>
      <c r="P74" s="109">
        <v>3020628</v>
      </c>
      <c r="Q74" s="107">
        <v>3016726.5</v>
      </c>
      <c r="R74" s="108">
        <v>3468</v>
      </c>
      <c r="S74" s="108">
        <v>433.5</v>
      </c>
      <c r="T74" s="109">
        <v>3020628</v>
      </c>
      <c r="U74" s="107">
        <v>12064798.76</v>
      </c>
      <c r="V74" s="108">
        <v>13872</v>
      </c>
      <c r="W74" s="108">
        <v>1734</v>
      </c>
      <c r="X74" s="109">
        <v>12080404.76</v>
      </c>
      <c r="Y74" s="105"/>
    </row>
    <row r="75" spans="1:25" ht="13.5" outlineLevel="2" thickBot="1" x14ac:dyDescent="0.25">
      <c r="A75" s="467"/>
      <c r="B75" s="95">
        <v>810157</v>
      </c>
      <c r="C75" s="14" t="s">
        <v>295</v>
      </c>
      <c r="D75" s="35" t="s">
        <v>198</v>
      </c>
      <c r="E75" s="40">
        <v>3014619.26</v>
      </c>
      <c r="F75" s="6">
        <v>3468</v>
      </c>
      <c r="G75" s="6">
        <v>433.5</v>
      </c>
      <c r="H75" s="38">
        <v>3018520.76</v>
      </c>
      <c r="I75" s="40">
        <v>3016726.5</v>
      </c>
      <c r="J75" s="6">
        <v>3468</v>
      </c>
      <c r="K75" s="6">
        <v>433.5</v>
      </c>
      <c r="L75" s="38">
        <v>3020628</v>
      </c>
      <c r="M75" s="40">
        <v>3016726.5</v>
      </c>
      <c r="N75" s="6">
        <v>3468</v>
      </c>
      <c r="O75" s="6">
        <v>433.5</v>
      </c>
      <c r="P75" s="38">
        <v>3020628</v>
      </c>
      <c r="Q75" s="40">
        <v>3016726.5</v>
      </c>
      <c r="R75" s="6">
        <v>3468</v>
      </c>
      <c r="S75" s="6">
        <v>433.5</v>
      </c>
      <c r="T75" s="38">
        <v>3020628</v>
      </c>
      <c r="U75" s="40">
        <v>12064798.76</v>
      </c>
      <c r="V75" s="6">
        <v>13872</v>
      </c>
      <c r="W75" s="32">
        <v>1734</v>
      </c>
      <c r="X75" s="38">
        <v>12080404.76</v>
      </c>
      <c r="Y75" s="60"/>
    </row>
    <row r="76" spans="1:25" ht="13.5" hidden="1" outlineLevel="2" thickBot="1" x14ac:dyDescent="0.25">
      <c r="A76" s="468"/>
      <c r="B76" s="96">
        <v>810157</v>
      </c>
      <c r="C76" s="114" t="s">
        <v>294</v>
      </c>
      <c r="D76" s="42" t="s">
        <v>199</v>
      </c>
      <c r="E76" s="45">
        <v>0</v>
      </c>
      <c r="F76" s="46">
        <v>0</v>
      </c>
      <c r="G76" s="46">
        <v>0</v>
      </c>
      <c r="H76" s="44">
        <v>0</v>
      </c>
      <c r="I76" s="45">
        <v>0</v>
      </c>
      <c r="J76" s="46">
        <v>0</v>
      </c>
      <c r="K76" s="46">
        <v>0</v>
      </c>
      <c r="L76" s="44">
        <v>0</v>
      </c>
      <c r="M76" s="45">
        <v>0</v>
      </c>
      <c r="N76" s="46">
        <v>0</v>
      </c>
      <c r="O76" s="46">
        <v>0</v>
      </c>
      <c r="P76" s="44">
        <v>0</v>
      </c>
      <c r="Q76" s="45">
        <v>0</v>
      </c>
      <c r="R76" s="46">
        <v>0</v>
      </c>
      <c r="S76" s="46">
        <v>0</v>
      </c>
      <c r="T76" s="44">
        <v>0</v>
      </c>
      <c r="U76" s="45">
        <v>0</v>
      </c>
      <c r="V76" s="46">
        <v>0</v>
      </c>
      <c r="W76" s="43">
        <v>0</v>
      </c>
      <c r="X76" s="44">
        <v>0</v>
      </c>
      <c r="Y76" s="60"/>
    </row>
    <row r="77" spans="1:25" ht="12.75" customHeight="1" thickBot="1" x14ac:dyDescent="0.25">
      <c r="A77" s="55"/>
      <c r="B77" s="93"/>
      <c r="C77" s="54" t="s">
        <v>11</v>
      </c>
      <c r="D77" s="50"/>
      <c r="E77" s="51">
        <v>40139557.789999992</v>
      </c>
      <c r="F77" s="52">
        <v>1071405.5900000001</v>
      </c>
      <c r="G77" s="52">
        <v>22869</v>
      </c>
      <c r="H77" s="53">
        <v>41233832.379999995</v>
      </c>
      <c r="I77" s="51">
        <v>40139557.789999992</v>
      </c>
      <c r="J77" s="52">
        <v>1071932.3999999999</v>
      </c>
      <c r="K77" s="52">
        <v>22869</v>
      </c>
      <c r="L77" s="53">
        <v>41234359.18999999</v>
      </c>
      <c r="M77" s="51">
        <v>40140084.599999994</v>
      </c>
      <c r="N77" s="52">
        <v>1071932.3999999999</v>
      </c>
      <c r="O77" s="52">
        <v>22869</v>
      </c>
      <c r="P77" s="53">
        <v>41234885.999999993</v>
      </c>
      <c r="Q77" s="51">
        <v>40140084.599999994</v>
      </c>
      <c r="R77" s="52">
        <v>1071932.3999999999</v>
      </c>
      <c r="S77" s="52">
        <v>22869</v>
      </c>
      <c r="T77" s="53">
        <v>41234885.999999993</v>
      </c>
      <c r="U77" s="51">
        <v>160559284.77999997</v>
      </c>
      <c r="V77" s="52">
        <v>4287202.79</v>
      </c>
      <c r="W77" s="52">
        <v>91476</v>
      </c>
      <c r="X77" s="53">
        <v>164937963.56999996</v>
      </c>
      <c r="Y77" s="65"/>
    </row>
    <row r="78" spans="1:25" s="106" customFormat="1" ht="13.5" hidden="1" outlineLevel="1" collapsed="1" thickBot="1" x14ac:dyDescent="0.25">
      <c r="A78" s="466">
        <v>810126</v>
      </c>
      <c r="B78" s="97">
        <v>810126</v>
      </c>
      <c r="C78" s="100" t="s">
        <v>108</v>
      </c>
      <c r="D78" s="101" t="s">
        <v>293</v>
      </c>
      <c r="E78" s="107">
        <v>0</v>
      </c>
      <c r="F78" s="108">
        <v>0</v>
      </c>
      <c r="G78" s="108">
        <v>0</v>
      </c>
      <c r="H78" s="109">
        <v>0</v>
      </c>
      <c r="I78" s="107">
        <v>0</v>
      </c>
      <c r="J78" s="108">
        <v>0</v>
      </c>
      <c r="K78" s="108">
        <v>0</v>
      </c>
      <c r="L78" s="109">
        <v>0</v>
      </c>
      <c r="M78" s="107">
        <v>0</v>
      </c>
      <c r="N78" s="108">
        <v>0</v>
      </c>
      <c r="O78" s="108">
        <v>0</v>
      </c>
      <c r="P78" s="109">
        <v>0</v>
      </c>
      <c r="Q78" s="107">
        <v>0</v>
      </c>
      <c r="R78" s="108">
        <v>0</v>
      </c>
      <c r="S78" s="108">
        <v>0</v>
      </c>
      <c r="T78" s="109">
        <v>0</v>
      </c>
      <c r="U78" s="107">
        <v>0</v>
      </c>
      <c r="V78" s="108">
        <v>0</v>
      </c>
      <c r="W78" s="108">
        <v>0</v>
      </c>
      <c r="X78" s="109">
        <v>0</v>
      </c>
      <c r="Y78" s="105"/>
    </row>
    <row r="79" spans="1:25" ht="13.5" hidden="1" outlineLevel="2" thickBot="1" x14ac:dyDescent="0.25">
      <c r="A79" s="467"/>
      <c r="B79" s="95">
        <v>810126</v>
      </c>
      <c r="C79" s="14" t="s">
        <v>295</v>
      </c>
      <c r="D79" s="35" t="s">
        <v>198</v>
      </c>
      <c r="E79" s="40">
        <v>0</v>
      </c>
      <c r="F79" s="6">
        <v>0</v>
      </c>
      <c r="G79" s="6">
        <v>0</v>
      </c>
      <c r="H79" s="38">
        <v>0</v>
      </c>
      <c r="I79" s="40">
        <v>0</v>
      </c>
      <c r="J79" s="6">
        <v>0</v>
      </c>
      <c r="K79" s="6">
        <v>0</v>
      </c>
      <c r="L79" s="38">
        <v>0</v>
      </c>
      <c r="M79" s="40">
        <v>0</v>
      </c>
      <c r="N79" s="6">
        <v>0</v>
      </c>
      <c r="O79" s="6">
        <v>0</v>
      </c>
      <c r="P79" s="38">
        <v>0</v>
      </c>
      <c r="Q79" s="40">
        <v>0</v>
      </c>
      <c r="R79" s="6">
        <v>0</v>
      </c>
      <c r="S79" s="6">
        <v>0</v>
      </c>
      <c r="T79" s="38">
        <v>0</v>
      </c>
      <c r="U79" s="40">
        <v>0</v>
      </c>
      <c r="V79" s="6">
        <v>0</v>
      </c>
      <c r="W79" s="32">
        <v>0</v>
      </c>
      <c r="X79" s="38">
        <v>0</v>
      </c>
      <c r="Y79" s="60"/>
    </row>
    <row r="80" spans="1:25" ht="13.5" hidden="1" outlineLevel="2" thickBot="1" x14ac:dyDescent="0.25">
      <c r="A80" s="468"/>
      <c r="B80" s="96">
        <v>810126</v>
      </c>
      <c r="C80" s="114" t="s">
        <v>294</v>
      </c>
      <c r="D80" s="42" t="s">
        <v>199</v>
      </c>
      <c r="E80" s="45">
        <v>0</v>
      </c>
      <c r="F80" s="46">
        <v>0</v>
      </c>
      <c r="G80" s="46">
        <v>0</v>
      </c>
      <c r="H80" s="44">
        <v>0</v>
      </c>
      <c r="I80" s="45">
        <v>0</v>
      </c>
      <c r="J80" s="46">
        <v>0</v>
      </c>
      <c r="K80" s="46">
        <v>0</v>
      </c>
      <c r="L80" s="44">
        <v>0</v>
      </c>
      <c r="M80" s="45">
        <v>0</v>
      </c>
      <c r="N80" s="46">
        <v>0</v>
      </c>
      <c r="O80" s="46">
        <v>0</v>
      </c>
      <c r="P80" s="44">
        <v>0</v>
      </c>
      <c r="Q80" s="45">
        <v>0</v>
      </c>
      <c r="R80" s="46">
        <v>0</v>
      </c>
      <c r="S80" s="46">
        <v>0</v>
      </c>
      <c r="T80" s="44">
        <v>0</v>
      </c>
      <c r="U80" s="45">
        <v>0</v>
      </c>
      <c r="V80" s="46">
        <v>0</v>
      </c>
      <c r="W80" s="43">
        <v>0</v>
      </c>
      <c r="X80" s="44">
        <v>0</v>
      </c>
      <c r="Y80" s="60"/>
    </row>
    <row r="81" spans="1:25" s="106" customFormat="1" ht="13.5" hidden="1" outlineLevel="1" collapsed="1" thickBot="1" x14ac:dyDescent="0.25">
      <c r="A81" s="464">
        <v>810127</v>
      </c>
      <c r="B81" s="97">
        <v>810127</v>
      </c>
      <c r="C81" s="100" t="s">
        <v>109</v>
      </c>
      <c r="D81" s="101" t="s">
        <v>293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07">
        <v>0</v>
      </c>
      <c r="V81" s="108">
        <v>0</v>
      </c>
      <c r="W81" s="108">
        <v>0</v>
      </c>
      <c r="X81" s="109">
        <v>0</v>
      </c>
      <c r="Y81" s="105"/>
    </row>
    <row r="82" spans="1:25" ht="13.5" hidden="1" outlineLevel="2" thickBot="1" x14ac:dyDescent="0.25">
      <c r="A82" s="465"/>
      <c r="B82" s="95">
        <v>810127</v>
      </c>
      <c r="C82" s="14" t="s">
        <v>295</v>
      </c>
      <c r="D82" s="58" t="s">
        <v>198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  <c r="Y82" s="60"/>
    </row>
    <row r="83" spans="1:25" ht="13.5" hidden="1" outlineLevel="2" thickBot="1" x14ac:dyDescent="0.25">
      <c r="A83" s="475"/>
      <c r="B83" s="96">
        <v>810127</v>
      </c>
      <c r="C83" s="114" t="s">
        <v>294</v>
      </c>
      <c r="D83" s="59" t="s">
        <v>199</v>
      </c>
      <c r="E83" s="45">
        <v>0</v>
      </c>
      <c r="F83" s="46">
        <v>0</v>
      </c>
      <c r="G83" s="46">
        <v>0</v>
      </c>
      <c r="H83" s="44">
        <v>0</v>
      </c>
      <c r="I83" s="45">
        <v>0</v>
      </c>
      <c r="J83" s="46">
        <v>0</v>
      </c>
      <c r="K83" s="46">
        <v>0</v>
      </c>
      <c r="L83" s="44">
        <v>0</v>
      </c>
      <c r="M83" s="45">
        <v>0</v>
      </c>
      <c r="N83" s="46">
        <v>0</v>
      </c>
      <c r="O83" s="46">
        <v>0</v>
      </c>
      <c r="P83" s="44">
        <v>0</v>
      </c>
      <c r="Q83" s="45">
        <v>0</v>
      </c>
      <c r="R83" s="46">
        <v>0</v>
      </c>
      <c r="S83" s="46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  <c r="Y83" s="60"/>
    </row>
    <row r="84" spans="1:25" s="106" customFormat="1" ht="13.5" hidden="1" outlineLevel="1" collapsed="1" thickBot="1" x14ac:dyDescent="0.25">
      <c r="A84" s="466">
        <v>810130</v>
      </c>
      <c r="B84" s="97">
        <v>810130</v>
      </c>
      <c r="C84" s="100" t="s">
        <v>110</v>
      </c>
      <c r="D84" s="101" t="s">
        <v>293</v>
      </c>
      <c r="E84" s="107">
        <v>0</v>
      </c>
      <c r="F84" s="108">
        <v>0</v>
      </c>
      <c r="G84" s="108">
        <v>0</v>
      </c>
      <c r="H84" s="109">
        <v>0</v>
      </c>
      <c r="I84" s="107">
        <v>0</v>
      </c>
      <c r="J84" s="108">
        <v>0</v>
      </c>
      <c r="K84" s="108">
        <v>0</v>
      </c>
      <c r="L84" s="109">
        <v>0</v>
      </c>
      <c r="M84" s="107">
        <v>0</v>
      </c>
      <c r="N84" s="108">
        <v>0</v>
      </c>
      <c r="O84" s="108">
        <v>0</v>
      </c>
      <c r="P84" s="109">
        <v>0</v>
      </c>
      <c r="Q84" s="107">
        <v>0</v>
      </c>
      <c r="R84" s="108">
        <v>0</v>
      </c>
      <c r="S84" s="108">
        <v>0</v>
      </c>
      <c r="T84" s="109">
        <v>0</v>
      </c>
      <c r="U84" s="107">
        <v>0</v>
      </c>
      <c r="V84" s="108">
        <v>0</v>
      </c>
      <c r="W84" s="108">
        <v>0</v>
      </c>
      <c r="X84" s="109">
        <v>0</v>
      </c>
      <c r="Y84" s="105"/>
    </row>
    <row r="85" spans="1:25" ht="13.5" hidden="1" outlineLevel="2" thickBot="1" x14ac:dyDescent="0.25">
      <c r="A85" s="467"/>
      <c r="B85" s="95">
        <v>810130</v>
      </c>
      <c r="C85" s="14" t="s">
        <v>295</v>
      </c>
      <c r="D85" s="35" t="s">
        <v>198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  <c r="Y85" s="60"/>
    </row>
    <row r="86" spans="1:25" ht="13.5" hidden="1" outlineLevel="2" thickBot="1" x14ac:dyDescent="0.25">
      <c r="A86" s="468"/>
      <c r="B86" s="96">
        <v>810130</v>
      </c>
      <c r="C86" s="114" t="s">
        <v>294</v>
      </c>
      <c r="D86" s="42" t="s">
        <v>199</v>
      </c>
      <c r="E86" s="45">
        <v>0</v>
      </c>
      <c r="F86" s="46">
        <v>0</v>
      </c>
      <c r="G86" s="46">
        <v>0</v>
      </c>
      <c r="H86" s="44">
        <v>0</v>
      </c>
      <c r="I86" s="45">
        <v>0</v>
      </c>
      <c r="J86" s="46">
        <v>0</v>
      </c>
      <c r="K86" s="46">
        <v>0</v>
      </c>
      <c r="L86" s="44">
        <v>0</v>
      </c>
      <c r="M86" s="45">
        <v>0</v>
      </c>
      <c r="N86" s="46">
        <v>0</v>
      </c>
      <c r="O86" s="46">
        <v>0</v>
      </c>
      <c r="P86" s="44">
        <v>0</v>
      </c>
      <c r="Q86" s="45">
        <v>0</v>
      </c>
      <c r="R86" s="46">
        <v>0</v>
      </c>
      <c r="S86" s="46">
        <v>0</v>
      </c>
      <c r="T86" s="44">
        <v>0</v>
      </c>
      <c r="U86" s="45">
        <v>0</v>
      </c>
      <c r="V86" s="46">
        <v>0</v>
      </c>
      <c r="W86" s="43">
        <v>0</v>
      </c>
      <c r="X86" s="44">
        <v>0</v>
      </c>
      <c r="Y86" s="60"/>
    </row>
    <row r="87" spans="1:25" s="106" customFormat="1" ht="13.5" hidden="1" outlineLevel="1" collapsed="1" thickBot="1" x14ac:dyDescent="0.25">
      <c r="A87" s="464">
        <v>810154</v>
      </c>
      <c r="B87" s="97">
        <v>810154</v>
      </c>
      <c r="C87" s="100" t="s">
        <v>111</v>
      </c>
      <c r="D87" s="101" t="s">
        <v>293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07">
        <v>0</v>
      </c>
      <c r="V87" s="108">
        <v>0</v>
      </c>
      <c r="W87" s="108">
        <v>0</v>
      </c>
      <c r="X87" s="109">
        <v>0</v>
      </c>
      <c r="Y87" s="105"/>
    </row>
    <row r="88" spans="1:25" ht="13.5" hidden="1" outlineLevel="2" thickBot="1" x14ac:dyDescent="0.25">
      <c r="A88" s="465"/>
      <c r="B88" s="95">
        <v>810154</v>
      </c>
      <c r="C88" s="14" t="s">
        <v>295</v>
      </c>
      <c r="D88" s="58" t="s">
        <v>198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  <c r="Y88" s="60"/>
    </row>
    <row r="89" spans="1:25" ht="13.5" hidden="1" outlineLevel="2" thickBot="1" x14ac:dyDescent="0.25">
      <c r="A89" s="475"/>
      <c r="B89" s="96">
        <v>810154</v>
      </c>
      <c r="C89" s="114" t="s">
        <v>294</v>
      </c>
      <c r="D89" s="59" t="s">
        <v>199</v>
      </c>
      <c r="E89" s="45">
        <v>0</v>
      </c>
      <c r="F89" s="46">
        <v>0</v>
      </c>
      <c r="G89" s="46">
        <v>0</v>
      </c>
      <c r="H89" s="44">
        <v>0</v>
      </c>
      <c r="I89" s="45">
        <v>0</v>
      </c>
      <c r="J89" s="46">
        <v>0</v>
      </c>
      <c r="K89" s="46">
        <v>0</v>
      </c>
      <c r="L89" s="44">
        <v>0</v>
      </c>
      <c r="M89" s="45">
        <v>0</v>
      </c>
      <c r="N89" s="46">
        <v>0</v>
      </c>
      <c r="O89" s="46">
        <v>0</v>
      </c>
      <c r="P89" s="44">
        <v>0</v>
      </c>
      <c r="Q89" s="45">
        <v>0</v>
      </c>
      <c r="R89" s="46">
        <v>0</v>
      </c>
      <c r="S89" s="46">
        <v>0</v>
      </c>
      <c r="T89" s="44">
        <v>0</v>
      </c>
      <c r="U89" s="45">
        <v>0</v>
      </c>
      <c r="V89" s="46">
        <v>0</v>
      </c>
      <c r="W89" s="43">
        <v>0</v>
      </c>
      <c r="X89" s="44">
        <v>0</v>
      </c>
      <c r="Y89" s="60"/>
    </row>
    <row r="90" spans="1:25" s="106" customFormat="1" ht="13.5" hidden="1" outlineLevel="1" collapsed="1" thickBot="1" x14ac:dyDescent="0.25">
      <c r="A90" s="466">
        <v>810156</v>
      </c>
      <c r="B90" s="97">
        <v>810156</v>
      </c>
      <c r="C90" s="100" t="s">
        <v>177</v>
      </c>
      <c r="D90" s="101" t="s">
        <v>293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07">
        <v>0</v>
      </c>
      <c r="V90" s="108">
        <v>0</v>
      </c>
      <c r="W90" s="108">
        <v>0</v>
      </c>
      <c r="X90" s="109">
        <v>0</v>
      </c>
      <c r="Y90" s="105"/>
    </row>
    <row r="91" spans="1:25" ht="13.5" hidden="1" outlineLevel="2" thickBot="1" x14ac:dyDescent="0.25">
      <c r="A91" s="467"/>
      <c r="B91" s="95">
        <v>810156</v>
      </c>
      <c r="C91" s="14" t="s">
        <v>295</v>
      </c>
      <c r="D91" s="35" t="s">
        <v>198</v>
      </c>
      <c r="E91" s="40">
        <v>0</v>
      </c>
      <c r="F91" s="6">
        <v>0</v>
      </c>
      <c r="G91" s="6">
        <v>0</v>
      </c>
      <c r="H91" s="38">
        <v>0</v>
      </c>
      <c r="I91" s="40">
        <v>0</v>
      </c>
      <c r="J91" s="6">
        <v>0</v>
      </c>
      <c r="K91" s="6">
        <v>0</v>
      </c>
      <c r="L91" s="38">
        <v>0</v>
      </c>
      <c r="M91" s="40">
        <v>0</v>
      </c>
      <c r="N91" s="6">
        <v>0</v>
      </c>
      <c r="O91" s="6">
        <v>0</v>
      </c>
      <c r="P91" s="38">
        <v>0</v>
      </c>
      <c r="Q91" s="40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  <c r="Y91" s="60"/>
    </row>
    <row r="92" spans="1:25" ht="13.5" hidden="1" outlineLevel="2" thickBot="1" x14ac:dyDescent="0.25">
      <c r="A92" s="468"/>
      <c r="B92" s="96">
        <v>810156</v>
      </c>
      <c r="C92" s="114" t="s">
        <v>294</v>
      </c>
      <c r="D92" s="42" t="s">
        <v>199</v>
      </c>
      <c r="E92" s="45">
        <v>0</v>
      </c>
      <c r="F92" s="46">
        <v>0</v>
      </c>
      <c r="G92" s="46">
        <v>0</v>
      </c>
      <c r="H92" s="44">
        <v>0</v>
      </c>
      <c r="I92" s="45">
        <v>0</v>
      </c>
      <c r="J92" s="46">
        <v>0</v>
      </c>
      <c r="K92" s="46">
        <v>0</v>
      </c>
      <c r="L92" s="44">
        <v>0</v>
      </c>
      <c r="M92" s="45">
        <v>0</v>
      </c>
      <c r="N92" s="46">
        <v>0</v>
      </c>
      <c r="O92" s="46">
        <v>0</v>
      </c>
      <c r="P92" s="44">
        <v>0</v>
      </c>
      <c r="Q92" s="45">
        <v>0</v>
      </c>
      <c r="R92" s="46">
        <v>0</v>
      </c>
      <c r="S92" s="46">
        <v>0</v>
      </c>
      <c r="T92" s="44">
        <v>0</v>
      </c>
      <c r="U92" s="45">
        <v>0</v>
      </c>
      <c r="V92" s="46">
        <v>0</v>
      </c>
      <c r="W92" s="43">
        <v>0</v>
      </c>
      <c r="X92" s="44">
        <v>0</v>
      </c>
      <c r="Y92" s="60"/>
    </row>
    <row r="93" spans="1:25" s="106" customFormat="1" ht="25.5" outlineLevel="1" x14ac:dyDescent="0.2">
      <c r="A93" s="464">
        <v>810197</v>
      </c>
      <c r="B93" s="97">
        <v>810197</v>
      </c>
      <c r="C93" s="100" t="s">
        <v>112</v>
      </c>
      <c r="D93" s="101" t="s">
        <v>293</v>
      </c>
      <c r="E93" s="107">
        <v>40139557.789999992</v>
      </c>
      <c r="F93" s="108">
        <v>1071405.5900000001</v>
      </c>
      <c r="G93" s="108">
        <v>22869</v>
      </c>
      <c r="H93" s="109">
        <v>41233832.379999995</v>
      </c>
      <c r="I93" s="107">
        <v>40139557.789999992</v>
      </c>
      <c r="J93" s="108">
        <v>1071932.3999999999</v>
      </c>
      <c r="K93" s="108">
        <v>22869</v>
      </c>
      <c r="L93" s="109">
        <v>41234359.18999999</v>
      </c>
      <c r="M93" s="107">
        <v>40140084.599999994</v>
      </c>
      <c r="N93" s="108">
        <v>1071932.3999999999</v>
      </c>
      <c r="O93" s="108">
        <v>22869</v>
      </c>
      <c r="P93" s="109">
        <v>41234885.999999993</v>
      </c>
      <c r="Q93" s="107">
        <v>40140084.599999994</v>
      </c>
      <c r="R93" s="108">
        <v>1071932.3999999999</v>
      </c>
      <c r="S93" s="108">
        <v>22869</v>
      </c>
      <c r="T93" s="109">
        <v>41234885.999999993</v>
      </c>
      <c r="U93" s="107">
        <v>160559284.77999997</v>
      </c>
      <c r="V93" s="108">
        <v>4287202.79</v>
      </c>
      <c r="W93" s="108">
        <v>91476</v>
      </c>
      <c r="X93" s="109">
        <v>164937963.56999996</v>
      </c>
      <c r="Y93" s="105"/>
    </row>
    <row r="94" spans="1:25" ht="13.5" outlineLevel="2" thickBot="1" x14ac:dyDescent="0.25">
      <c r="A94" s="465"/>
      <c r="B94" s="95">
        <v>810197</v>
      </c>
      <c r="C94" s="14" t="s">
        <v>295</v>
      </c>
      <c r="D94" s="58" t="s">
        <v>198</v>
      </c>
      <c r="E94" s="40">
        <v>40139557.789999992</v>
      </c>
      <c r="F94" s="6">
        <v>1071405.5900000001</v>
      </c>
      <c r="G94" s="6">
        <v>22869</v>
      </c>
      <c r="H94" s="38">
        <v>41233832.379999995</v>
      </c>
      <c r="I94" s="40">
        <v>40139557.789999992</v>
      </c>
      <c r="J94" s="6">
        <v>1071932.3999999999</v>
      </c>
      <c r="K94" s="6">
        <v>22869</v>
      </c>
      <c r="L94" s="38">
        <v>41234359.18999999</v>
      </c>
      <c r="M94" s="40">
        <v>40140084.599999994</v>
      </c>
      <c r="N94" s="6">
        <v>1071932.3999999999</v>
      </c>
      <c r="O94" s="6">
        <v>22869</v>
      </c>
      <c r="P94" s="38">
        <v>41234885.999999993</v>
      </c>
      <c r="Q94" s="40">
        <v>40140084.599999994</v>
      </c>
      <c r="R94" s="6">
        <v>1071932.3999999999</v>
      </c>
      <c r="S94" s="6">
        <v>22869</v>
      </c>
      <c r="T94" s="38">
        <v>41234885.999999993</v>
      </c>
      <c r="U94" s="40">
        <v>160559284.77999997</v>
      </c>
      <c r="V94" s="6">
        <v>4287202.79</v>
      </c>
      <c r="W94" s="32">
        <v>91476</v>
      </c>
      <c r="X94" s="38">
        <v>164937963.56999996</v>
      </c>
      <c r="Y94" s="60"/>
    </row>
    <row r="95" spans="1:25" ht="13.5" hidden="1" outlineLevel="2" thickBot="1" x14ac:dyDescent="0.25">
      <c r="A95" s="475"/>
      <c r="B95" s="96">
        <v>810197</v>
      </c>
      <c r="C95" s="114" t="s">
        <v>294</v>
      </c>
      <c r="D95" s="59" t="s">
        <v>199</v>
      </c>
      <c r="E95" s="45">
        <v>0</v>
      </c>
      <c r="F95" s="46">
        <v>0</v>
      </c>
      <c r="G95" s="46">
        <v>0</v>
      </c>
      <c r="H95" s="44">
        <v>0</v>
      </c>
      <c r="I95" s="45">
        <v>0</v>
      </c>
      <c r="J95" s="46">
        <v>0</v>
      </c>
      <c r="K95" s="46">
        <v>0</v>
      </c>
      <c r="L95" s="44">
        <v>0</v>
      </c>
      <c r="M95" s="45">
        <v>0</v>
      </c>
      <c r="N95" s="46">
        <v>0</v>
      </c>
      <c r="O95" s="46">
        <v>0</v>
      </c>
      <c r="P95" s="44">
        <v>0</v>
      </c>
      <c r="Q95" s="45">
        <v>0</v>
      </c>
      <c r="R95" s="46">
        <v>0</v>
      </c>
      <c r="S95" s="46">
        <v>0</v>
      </c>
      <c r="T95" s="44">
        <v>0</v>
      </c>
      <c r="U95" s="45">
        <v>0</v>
      </c>
      <c r="V95" s="46">
        <v>0</v>
      </c>
      <c r="W95" s="43">
        <v>0</v>
      </c>
      <c r="X95" s="44">
        <v>0</v>
      </c>
      <c r="Y95" s="60"/>
    </row>
    <row r="96" spans="1:25" s="106" customFormat="1" ht="13.5" hidden="1" outlineLevel="1" collapsed="1" thickBot="1" x14ac:dyDescent="0.25">
      <c r="A96" s="466">
        <v>810225</v>
      </c>
      <c r="B96" s="97">
        <v>810225</v>
      </c>
      <c r="C96" s="100" t="s">
        <v>113</v>
      </c>
      <c r="D96" s="101" t="s">
        <v>293</v>
      </c>
      <c r="E96" s="107">
        <v>0</v>
      </c>
      <c r="F96" s="108">
        <v>0</v>
      </c>
      <c r="G96" s="108">
        <v>0</v>
      </c>
      <c r="H96" s="109">
        <v>0</v>
      </c>
      <c r="I96" s="107">
        <v>0</v>
      </c>
      <c r="J96" s="108">
        <v>0</v>
      </c>
      <c r="K96" s="108">
        <v>0</v>
      </c>
      <c r="L96" s="109">
        <v>0</v>
      </c>
      <c r="M96" s="107">
        <v>0</v>
      </c>
      <c r="N96" s="108">
        <v>0</v>
      </c>
      <c r="O96" s="108">
        <v>0</v>
      </c>
      <c r="P96" s="109">
        <v>0</v>
      </c>
      <c r="Q96" s="107">
        <v>0</v>
      </c>
      <c r="R96" s="108">
        <v>0</v>
      </c>
      <c r="S96" s="108">
        <v>0</v>
      </c>
      <c r="T96" s="109">
        <v>0</v>
      </c>
      <c r="U96" s="107">
        <v>0</v>
      </c>
      <c r="V96" s="108">
        <v>0</v>
      </c>
      <c r="W96" s="108">
        <v>0</v>
      </c>
      <c r="X96" s="109">
        <v>0</v>
      </c>
      <c r="Y96" s="105"/>
    </row>
    <row r="97" spans="1:25" ht="13.5" hidden="1" outlineLevel="2" thickBot="1" x14ac:dyDescent="0.25">
      <c r="A97" s="467"/>
      <c r="B97" s="95">
        <v>810225</v>
      </c>
      <c r="C97" s="14" t="s">
        <v>295</v>
      </c>
      <c r="D97" s="35" t="s">
        <v>198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  <c r="Y97" s="60"/>
    </row>
    <row r="98" spans="1:25" ht="13.5" hidden="1" outlineLevel="2" thickBot="1" x14ac:dyDescent="0.25">
      <c r="A98" s="468"/>
      <c r="B98" s="96">
        <v>810225</v>
      </c>
      <c r="C98" s="114" t="s">
        <v>294</v>
      </c>
      <c r="D98" s="42" t="s">
        <v>199</v>
      </c>
      <c r="E98" s="45">
        <v>0</v>
      </c>
      <c r="F98" s="46">
        <v>0</v>
      </c>
      <c r="G98" s="46">
        <v>0</v>
      </c>
      <c r="H98" s="44">
        <v>0</v>
      </c>
      <c r="I98" s="45">
        <v>0</v>
      </c>
      <c r="J98" s="46">
        <v>0</v>
      </c>
      <c r="K98" s="46">
        <v>0</v>
      </c>
      <c r="L98" s="44">
        <v>0</v>
      </c>
      <c r="M98" s="45">
        <v>0</v>
      </c>
      <c r="N98" s="46">
        <v>0</v>
      </c>
      <c r="O98" s="46">
        <v>0</v>
      </c>
      <c r="P98" s="44">
        <v>0</v>
      </c>
      <c r="Q98" s="45">
        <v>0</v>
      </c>
      <c r="R98" s="46">
        <v>0</v>
      </c>
      <c r="S98" s="46">
        <v>0</v>
      </c>
      <c r="T98" s="44">
        <v>0</v>
      </c>
      <c r="U98" s="45">
        <v>0</v>
      </c>
      <c r="V98" s="46">
        <v>0</v>
      </c>
      <c r="W98" s="43">
        <v>0</v>
      </c>
      <c r="X98" s="44">
        <v>0</v>
      </c>
      <c r="Y98" s="60"/>
    </row>
    <row r="99" spans="1:25" s="106" customFormat="1" ht="13.5" hidden="1" outlineLevel="1" collapsed="1" thickBot="1" x14ac:dyDescent="0.25">
      <c r="A99" s="464">
        <v>810235</v>
      </c>
      <c r="B99" s="97">
        <v>810235</v>
      </c>
      <c r="C99" s="100" t="s">
        <v>176</v>
      </c>
      <c r="D99" s="101" t="s">
        <v>293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07">
        <v>0</v>
      </c>
      <c r="V99" s="108">
        <v>0</v>
      </c>
      <c r="W99" s="108">
        <v>0</v>
      </c>
      <c r="X99" s="109">
        <v>0</v>
      </c>
      <c r="Y99" s="105"/>
    </row>
    <row r="100" spans="1:25" ht="13.5" hidden="1" outlineLevel="2" thickBot="1" x14ac:dyDescent="0.25">
      <c r="A100" s="465"/>
      <c r="B100" s="95">
        <v>810235</v>
      </c>
      <c r="C100" s="14" t="s">
        <v>295</v>
      </c>
      <c r="D100" s="58" t="s">
        <v>198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  <c r="Y100" s="60"/>
    </row>
    <row r="101" spans="1:25" ht="13.5" hidden="1" outlineLevel="2" thickBot="1" x14ac:dyDescent="0.25">
      <c r="A101" s="475"/>
      <c r="B101" s="96">
        <v>810235</v>
      </c>
      <c r="C101" s="114" t="s">
        <v>294</v>
      </c>
      <c r="D101" s="59" t="s">
        <v>199</v>
      </c>
      <c r="E101" s="45">
        <v>0</v>
      </c>
      <c r="F101" s="46">
        <v>0</v>
      </c>
      <c r="G101" s="46">
        <v>0</v>
      </c>
      <c r="H101" s="44">
        <v>0</v>
      </c>
      <c r="I101" s="45">
        <v>0</v>
      </c>
      <c r="J101" s="46">
        <v>0</v>
      </c>
      <c r="K101" s="46">
        <v>0</v>
      </c>
      <c r="L101" s="44">
        <v>0</v>
      </c>
      <c r="M101" s="45">
        <v>0</v>
      </c>
      <c r="N101" s="46">
        <v>0</v>
      </c>
      <c r="O101" s="46">
        <v>0</v>
      </c>
      <c r="P101" s="44">
        <v>0</v>
      </c>
      <c r="Q101" s="45">
        <v>0</v>
      </c>
      <c r="R101" s="46">
        <v>0</v>
      </c>
      <c r="S101" s="46">
        <v>0</v>
      </c>
      <c r="T101" s="44">
        <v>0</v>
      </c>
      <c r="U101" s="45">
        <v>0</v>
      </c>
      <c r="V101" s="46">
        <v>0</v>
      </c>
      <c r="W101" s="43">
        <v>0</v>
      </c>
      <c r="X101" s="44">
        <v>0</v>
      </c>
      <c r="Y101" s="60"/>
    </row>
    <row r="102" spans="1:25" s="106" customFormat="1" ht="13.5" hidden="1" outlineLevel="1" collapsed="1" thickBot="1" x14ac:dyDescent="0.25">
      <c r="A102" s="466">
        <v>810327</v>
      </c>
      <c r="B102" s="97">
        <v>810327</v>
      </c>
      <c r="C102" s="100" t="s">
        <v>185</v>
      </c>
      <c r="D102" s="101" t="s">
        <v>293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07">
        <v>0</v>
      </c>
      <c r="V102" s="108">
        <v>0</v>
      </c>
      <c r="W102" s="108">
        <v>0</v>
      </c>
      <c r="X102" s="109">
        <v>0</v>
      </c>
      <c r="Y102" s="105"/>
    </row>
    <row r="103" spans="1:25" ht="13.5" hidden="1" outlineLevel="2" thickBot="1" x14ac:dyDescent="0.25">
      <c r="A103" s="467"/>
      <c r="B103" s="95">
        <v>810327</v>
      </c>
      <c r="C103" s="14" t="s">
        <v>295</v>
      </c>
      <c r="D103" s="35" t="s">
        <v>198</v>
      </c>
      <c r="E103" s="40">
        <v>0</v>
      </c>
      <c r="F103" s="6">
        <v>0</v>
      </c>
      <c r="G103" s="6">
        <v>0</v>
      </c>
      <c r="H103" s="38">
        <v>0</v>
      </c>
      <c r="I103" s="40">
        <v>0</v>
      </c>
      <c r="J103" s="6">
        <v>0</v>
      </c>
      <c r="K103" s="6">
        <v>0</v>
      </c>
      <c r="L103" s="38">
        <v>0</v>
      </c>
      <c r="M103" s="40">
        <v>0</v>
      </c>
      <c r="N103" s="6">
        <v>0</v>
      </c>
      <c r="O103" s="6">
        <v>0</v>
      </c>
      <c r="P103" s="38">
        <v>0</v>
      </c>
      <c r="Q103" s="40">
        <v>0</v>
      </c>
      <c r="R103" s="6">
        <v>0</v>
      </c>
      <c r="S103" s="6">
        <v>0</v>
      </c>
      <c r="T103" s="38">
        <v>0</v>
      </c>
      <c r="U103" s="40">
        <v>0</v>
      </c>
      <c r="V103" s="6">
        <v>0</v>
      </c>
      <c r="W103" s="32">
        <v>0</v>
      </c>
      <c r="X103" s="38">
        <v>0</v>
      </c>
      <c r="Y103" s="60"/>
    </row>
    <row r="104" spans="1:25" ht="13.5" hidden="1" outlineLevel="2" thickBot="1" x14ac:dyDescent="0.25">
      <c r="A104" s="468"/>
      <c r="B104" s="96">
        <v>810327</v>
      </c>
      <c r="C104" s="114" t="s">
        <v>294</v>
      </c>
      <c r="D104" s="42" t="s">
        <v>199</v>
      </c>
      <c r="E104" s="45">
        <v>0</v>
      </c>
      <c r="F104" s="46">
        <v>0</v>
      </c>
      <c r="G104" s="46">
        <v>0</v>
      </c>
      <c r="H104" s="44">
        <v>0</v>
      </c>
      <c r="I104" s="45">
        <v>0</v>
      </c>
      <c r="J104" s="46">
        <v>0</v>
      </c>
      <c r="K104" s="46">
        <v>0</v>
      </c>
      <c r="L104" s="44">
        <v>0</v>
      </c>
      <c r="M104" s="45">
        <v>0</v>
      </c>
      <c r="N104" s="46">
        <v>0</v>
      </c>
      <c r="O104" s="46">
        <v>0</v>
      </c>
      <c r="P104" s="44">
        <v>0</v>
      </c>
      <c r="Q104" s="45">
        <v>0</v>
      </c>
      <c r="R104" s="46">
        <v>0</v>
      </c>
      <c r="S104" s="46">
        <v>0</v>
      </c>
      <c r="T104" s="44">
        <v>0</v>
      </c>
      <c r="U104" s="45">
        <v>0</v>
      </c>
      <c r="V104" s="46">
        <v>0</v>
      </c>
      <c r="W104" s="43">
        <v>0</v>
      </c>
      <c r="X104" s="44">
        <v>0</v>
      </c>
      <c r="Y104" s="60"/>
    </row>
    <row r="105" spans="1:25" s="106" customFormat="1" ht="13.5" hidden="1" outlineLevel="1" collapsed="1" thickBot="1" x14ac:dyDescent="0.25">
      <c r="A105" s="464">
        <v>810336</v>
      </c>
      <c r="B105" s="97">
        <v>810336</v>
      </c>
      <c r="C105" s="100" t="s">
        <v>317</v>
      </c>
      <c r="D105" s="101" t="s">
        <v>293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07">
        <v>0</v>
      </c>
      <c r="V105" s="108">
        <v>0</v>
      </c>
      <c r="W105" s="108">
        <v>0</v>
      </c>
      <c r="X105" s="109">
        <v>0</v>
      </c>
      <c r="Y105" s="105"/>
    </row>
    <row r="106" spans="1:25" ht="13.5" hidden="1" outlineLevel="2" thickBot="1" x14ac:dyDescent="0.25">
      <c r="A106" s="465"/>
      <c r="B106" s="95">
        <v>810336</v>
      </c>
      <c r="C106" s="14" t="s">
        <v>295</v>
      </c>
      <c r="D106" s="58" t="s">
        <v>198</v>
      </c>
      <c r="E106" s="40">
        <v>0</v>
      </c>
      <c r="F106" s="6">
        <v>0</v>
      </c>
      <c r="G106" s="6">
        <v>0</v>
      </c>
      <c r="H106" s="38">
        <v>0</v>
      </c>
      <c r="I106" s="40">
        <v>0</v>
      </c>
      <c r="J106" s="6">
        <v>0</v>
      </c>
      <c r="K106" s="6">
        <v>0</v>
      </c>
      <c r="L106" s="38">
        <v>0</v>
      </c>
      <c r="M106" s="40">
        <v>0</v>
      </c>
      <c r="N106" s="6">
        <v>0</v>
      </c>
      <c r="O106" s="6">
        <v>0</v>
      </c>
      <c r="P106" s="38">
        <v>0</v>
      </c>
      <c r="Q106" s="40">
        <v>0</v>
      </c>
      <c r="R106" s="6">
        <v>0</v>
      </c>
      <c r="S106" s="6">
        <v>0</v>
      </c>
      <c r="T106" s="38">
        <v>0</v>
      </c>
      <c r="U106" s="40">
        <v>0</v>
      </c>
      <c r="V106" s="6">
        <v>0</v>
      </c>
      <c r="W106" s="32">
        <v>0</v>
      </c>
      <c r="X106" s="38">
        <v>0</v>
      </c>
      <c r="Y106" s="60"/>
    </row>
    <row r="107" spans="1:25" ht="13.5" hidden="1" outlineLevel="2" thickBot="1" x14ac:dyDescent="0.25">
      <c r="A107" s="475"/>
      <c r="B107" s="96">
        <v>810336</v>
      </c>
      <c r="C107" s="114" t="s">
        <v>294</v>
      </c>
      <c r="D107" s="59" t="s">
        <v>199</v>
      </c>
      <c r="E107" s="45">
        <v>0</v>
      </c>
      <c r="F107" s="46">
        <v>0</v>
      </c>
      <c r="G107" s="46">
        <v>0</v>
      </c>
      <c r="H107" s="44">
        <v>0</v>
      </c>
      <c r="I107" s="45">
        <v>0</v>
      </c>
      <c r="J107" s="46">
        <v>0</v>
      </c>
      <c r="K107" s="46">
        <v>0</v>
      </c>
      <c r="L107" s="44">
        <v>0</v>
      </c>
      <c r="M107" s="45">
        <v>0</v>
      </c>
      <c r="N107" s="46">
        <v>0</v>
      </c>
      <c r="O107" s="46">
        <v>0</v>
      </c>
      <c r="P107" s="44">
        <v>0</v>
      </c>
      <c r="Q107" s="45">
        <v>0</v>
      </c>
      <c r="R107" s="46">
        <v>0</v>
      </c>
      <c r="S107" s="46">
        <v>0</v>
      </c>
      <c r="T107" s="44">
        <v>0</v>
      </c>
      <c r="U107" s="45">
        <v>0</v>
      </c>
      <c r="V107" s="46">
        <v>0</v>
      </c>
      <c r="W107" s="43">
        <v>0</v>
      </c>
      <c r="X107" s="44">
        <v>0</v>
      </c>
      <c r="Y107" s="60"/>
    </row>
    <row r="108" spans="1:25" s="106" customFormat="1" ht="13.5" hidden="1" outlineLevel="1" collapsed="1" thickBot="1" x14ac:dyDescent="0.25">
      <c r="A108" s="466">
        <v>810339</v>
      </c>
      <c r="B108" s="97">
        <v>810339</v>
      </c>
      <c r="C108" s="100" t="s">
        <v>389</v>
      </c>
      <c r="D108" s="101" t="s">
        <v>293</v>
      </c>
      <c r="E108" s="107">
        <v>0</v>
      </c>
      <c r="F108" s="108">
        <v>0</v>
      </c>
      <c r="G108" s="108">
        <v>0</v>
      </c>
      <c r="H108" s="109">
        <v>0</v>
      </c>
      <c r="I108" s="107">
        <v>0</v>
      </c>
      <c r="J108" s="108">
        <v>0</v>
      </c>
      <c r="K108" s="108">
        <v>0</v>
      </c>
      <c r="L108" s="109">
        <v>0</v>
      </c>
      <c r="M108" s="107">
        <v>0</v>
      </c>
      <c r="N108" s="108">
        <v>0</v>
      </c>
      <c r="O108" s="108">
        <v>0</v>
      </c>
      <c r="P108" s="109">
        <v>0</v>
      </c>
      <c r="Q108" s="107">
        <v>0</v>
      </c>
      <c r="R108" s="108">
        <v>0</v>
      </c>
      <c r="S108" s="108">
        <v>0</v>
      </c>
      <c r="T108" s="109">
        <v>0</v>
      </c>
      <c r="U108" s="107">
        <v>0</v>
      </c>
      <c r="V108" s="108">
        <v>0</v>
      </c>
      <c r="W108" s="108">
        <v>0</v>
      </c>
      <c r="X108" s="109">
        <v>0</v>
      </c>
      <c r="Y108" s="105"/>
    </row>
    <row r="109" spans="1:25" ht="13.5" hidden="1" outlineLevel="2" thickBot="1" x14ac:dyDescent="0.25">
      <c r="A109" s="467"/>
      <c r="B109" s="95">
        <v>810339</v>
      </c>
      <c r="C109" s="14" t="s">
        <v>295</v>
      </c>
      <c r="D109" s="35" t="s">
        <v>198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  <c r="Y109" s="60"/>
    </row>
    <row r="110" spans="1:25" ht="13.5" hidden="1" outlineLevel="2" thickBot="1" x14ac:dyDescent="0.25">
      <c r="A110" s="468"/>
      <c r="B110" s="96">
        <v>810339</v>
      </c>
      <c r="C110" s="114" t="s">
        <v>294</v>
      </c>
      <c r="D110" s="42" t="s">
        <v>199</v>
      </c>
      <c r="E110" s="45">
        <v>0</v>
      </c>
      <c r="F110" s="46">
        <v>0</v>
      </c>
      <c r="G110" s="46">
        <v>0</v>
      </c>
      <c r="H110" s="44">
        <v>0</v>
      </c>
      <c r="I110" s="45">
        <v>0</v>
      </c>
      <c r="J110" s="46">
        <v>0</v>
      </c>
      <c r="K110" s="46">
        <v>0</v>
      </c>
      <c r="L110" s="44">
        <v>0</v>
      </c>
      <c r="M110" s="45">
        <v>0</v>
      </c>
      <c r="N110" s="46">
        <v>0</v>
      </c>
      <c r="O110" s="46">
        <v>0</v>
      </c>
      <c r="P110" s="44">
        <v>0</v>
      </c>
      <c r="Q110" s="45">
        <v>0</v>
      </c>
      <c r="R110" s="46">
        <v>0</v>
      </c>
      <c r="S110" s="46">
        <v>0</v>
      </c>
      <c r="T110" s="44">
        <v>0</v>
      </c>
      <c r="U110" s="45">
        <v>0</v>
      </c>
      <c r="V110" s="46">
        <v>0</v>
      </c>
      <c r="W110" s="43">
        <v>0</v>
      </c>
      <c r="X110" s="44">
        <v>0</v>
      </c>
      <c r="Y110" s="60"/>
    </row>
    <row r="111" spans="1:25" s="106" customFormat="1" ht="13.5" hidden="1" outlineLevel="1" collapsed="1" thickBot="1" x14ac:dyDescent="0.25">
      <c r="A111" s="464">
        <v>810342</v>
      </c>
      <c r="B111" s="97">
        <v>810342</v>
      </c>
      <c r="C111" s="100" t="s">
        <v>456</v>
      </c>
      <c r="D111" s="101" t="s">
        <v>293</v>
      </c>
      <c r="E111" s="107">
        <v>0</v>
      </c>
      <c r="F111" s="108">
        <v>0</v>
      </c>
      <c r="G111" s="108">
        <v>0</v>
      </c>
      <c r="H111" s="109">
        <v>0</v>
      </c>
      <c r="I111" s="107">
        <v>0</v>
      </c>
      <c r="J111" s="108">
        <v>0</v>
      </c>
      <c r="K111" s="108">
        <v>0</v>
      </c>
      <c r="L111" s="109">
        <v>0</v>
      </c>
      <c r="M111" s="107">
        <v>0</v>
      </c>
      <c r="N111" s="108">
        <v>0</v>
      </c>
      <c r="O111" s="108">
        <v>0</v>
      </c>
      <c r="P111" s="109">
        <v>0</v>
      </c>
      <c r="Q111" s="107">
        <v>0</v>
      </c>
      <c r="R111" s="108">
        <v>0</v>
      </c>
      <c r="S111" s="108">
        <v>0</v>
      </c>
      <c r="T111" s="109">
        <v>0</v>
      </c>
      <c r="U111" s="107">
        <v>0</v>
      </c>
      <c r="V111" s="108">
        <v>0</v>
      </c>
      <c r="W111" s="108">
        <v>0</v>
      </c>
      <c r="X111" s="109">
        <v>0</v>
      </c>
      <c r="Y111" s="105"/>
    </row>
    <row r="112" spans="1:25" ht="13.5" hidden="1" outlineLevel="2" thickBot="1" x14ac:dyDescent="0.25">
      <c r="A112" s="465"/>
      <c r="B112" s="95">
        <v>810342</v>
      </c>
      <c r="C112" s="14" t="s">
        <v>295</v>
      </c>
      <c r="D112" s="58" t="s">
        <v>198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  <c r="Y112" s="60"/>
    </row>
    <row r="113" spans="1:25" ht="13.5" hidden="1" outlineLevel="2" thickBot="1" x14ac:dyDescent="0.25">
      <c r="A113" s="475"/>
      <c r="B113" s="96">
        <v>810342</v>
      </c>
      <c r="C113" s="114" t="s">
        <v>294</v>
      </c>
      <c r="D113" s="59" t="s">
        <v>199</v>
      </c>
      <c r="E113" s="45">
        <v>0</v>
      </c>
      <c r="F113" s="46">
        <v>0</v>
      </c>
      <c r="G113" s="46">
        <v>0</v>
      </c>
      <c r="H113" s="44">
        <v>0</v>
      </c>
      <c r="I113" s="45">
        <v>0</v>
      </c>
      <c r="J113" s="46">
        <v>0</v>
      </c>
      <c r="K113" s="46">
        <v>0</v>
      </c>
      <c r="L113" s="44">
        <v>0</v>
      </c>
      <c r="M113" s="45">
        <v>0</v>
      </c>
      <c r="N113" s="46">
        <v>0</v>
      </c>
      <c r="O113" s="46">
        <v>0</v>
      </c>
      <c r="P113" s="44">
        <v>0</v>
      </c>
      <c r="Q113" s="45">
        <v>0</v>
      </c>
      <c r="R113" s="46">
        <v>0</v>
      </c>
      <c r="S113" s="46">
        <v>0</v>
      </c>
      <c r="T113" s="44">
        <v>0</v>
      </c>
      <c r="U113" s="45">
        <v>0</v>
      </c>
      <c r="V113" s="46">
        <v>0</v>
      </c>
      <c r="W113" s="43">
        <v>0</v>
      </c>
      <c r="X113" s="44">
        <v>0</v>
      </c>
      <c r="Y113" s="60"/>
    </row>
    <row r="114" spans="1:25" s="106" customFormat="1" ht="13.5" hidden="1" outlineLevel="1" collapsed="1" thickBot="1" x14ac:dyDescent="0.25">
      <c r="A114" s="466">
        <v>810343</v>
      </c>
      <c r="B114" s="97">
        <v>810343</v>
      </c>
      <c r="C114" s="100" t="s">
        <v>390</v>
      </c>
      <c r="D114" s="101" t="s">
        <v>293</v>
      </c>
      <c r="E114" s="107">
        <v>0</v>
      </c>
      <c r="F114" s="108">
        <v>0</v>
      </c>
      <c r="G114" s="108">
        <v>0</v>
      </c>
      <c r="H114" s="109">
        <v>0</v>
      </c>
      <c r="I114" s="107">
        <v>0</v>
      </c>
      <c r="J114" s="108">
        <v>0</v>
      </c>
      <c r="K114" s="108">
        <v>0</v>
      </c>
      <c r="L114" s="109">
        <v>0</v>
      </c>
      <c r="M114" s="107">
        <v>0</v>
      </c>
      <c r="N114" s="108">
        <v>0</v>
      </c>
      <c r="O114" s="108">
        <v>0</v>
      </c>
      <c r="P114" s="109">
        <v>0</v>
      </c>
      <c r="Q114" s="107">
        <v>0</v>
      </c>
      <c r="R114" s="108">
        <v>0</v>
      </c>
      <c r="S114" s="108">
        <v>0</v>
      </c>
      <c r="T114" s="109">
        <v>0</v>
      </c>
      <c r="U114" s="107">
        <v>0</v>
      </c>
      <c r="V114" s="108">
        <v>0</v>
      </c>
      <c r="W114" s="108">
        <v>0</v>
      </c>
      <c r="X114" s="109">
        <v>0</v>
      </c>
      <c r="Y114" s="105"/>
    </row>
    <row r="115" spans="1:25" ht="13.5" hidden="1" outlineLevel="2" thickBot="1" x14ac:dyDescent="0.25">
      <c r="A115" s="467"/>
      <c r="B115" s="95">
        <v>810343</v>
      </c>
      <c r="C115" s="14" t="s">
        <v>295</v>
      </c>
      <c r="D115" s="35" t="s">
        <v>198</v>
      </c>
      <c r="E115" s="40">
        <v>0</v>
      </c>
      <c r="F115" s="6">
        <v>0</v>
      </c>
      <c r="G115" s="6">
        <v>0</v>
      </c>
      <c r="H115" s="38">
        <v>0</v>
      </c>
      <c r="I115" s="40">
        <v>0</v>
      </c>
      <c r="J115" s="6">
        <v>0</v>
      </c>
      <c r="K115" s="6">
        <v>0</v>
      </c>
      <c r="L115" s="38">
        <v>0</v>
      </c>
      <c r="M115" s="40">
        <v>0</v>
      </c>
      <c r="N115" s="6">
        <v>0</v>
      </c>
      <c r="O115" s="6">
        <v>0</v>
      </c>
      <c r="P115" s="38">
        <v>0</v>
      </c>
      <c r="Q115" s="40">
        <v>0</v>
      </c>
      <c r="R115" s="6">
        <v>0</v>
      </c>
      <c r="S115" s="6">
        <v>0</v>
      </c>
      <c r="T115" s="38">
        <v>0</v>
      </c>
      <c r="U115" s="40">
        <v>0</v>
      </c>
      <c r="V115" s="6">
        <v>0</v>
      </c>
      <c r="W115" s="32">
        <v>0</v>
      </c>
      <c r="X115" s="38">
        <v>0</v>
      </c>
      <c r="Y115" s="60"/>
    </row>
    <row r="116" spans="1:25" ht="13.5" hidden="1" outlineLevel="2" thickBot="1" x14ac:dyDescent="0.25">
      <c r="A116" s="468"/>
      <c r="B116" s="96">
        <v>810343</v>
      </c>
      <c r="C116" s="114" t="s">
        <v>294</v>
      </c>
      <c r="D116" s="42" t="s">
        <v>199</v>
      </c>
      <c r="E116" s="45">
        <v>0</v>
      </c>
      <c r="F116" s="46">
        <v>0</v>
      </c>
      <c r="G116" s="46">
        <v>0</v>
      </c>
      <c r="H116" s="44">
        <v>0</v>
      </c>
      <c r="I116" s="45">
        <v>0</v>
      </c>
      <c r="J116" s="46">
        <v>0</v>
      </c>
      <c r="K116" s="46">
        <v>0</v>
      </c>
      <c r="L116" s="44">
        <v>0</v>
      </c>
      <c r="M116" s="45">
        <v>0</v>
      </c>
      <c r="N116" s="46">
        <v>0</v>
      </c>
      <c r="O116" s="46">
        <v>0</v>
      </c>
      <c r="P116" s="44">
        <v>0</v>
      </c>
      <c r="Q116" s="45">
        <v>0</v>
      </c>
      <c r="R116" s="46">
        <v>0</v>
      </c>
      <c r="S116" s="46">
        <v>0</v>
      </c>
      <c r="T116" s="44">
        <v>0</v>
      </c>
      <c r="U116" s="45">
        <v>0</v>
      </c>
      <c r="V116" s="46">
        <v>0</v>
      </c>
      <c r="W116" s="43">
        <v>0</v>
      </c>
      <c r="X116" s="44">
        <v>0</v>
      </c>
      <c r="Y116" s="60"/>
    </row>
    <row r="117" spans="1:25" s="106" customFormat="1" ht="13.5" hidden="1" outlineLevel="1" collapsed="1" thickBot="1" x14ac:dyDescent="0.25">
      <c r="A117" s="464">
        <v>810348</v>
      </c>
      <c r="B117" s="97">
        <v>810348</v>
      </c>
      <c r="C117" s="100" t="s">
        <v>391</v>
      </c>
      <c r="D117" s="101" t="s">
        <v>293</v>
      </c>
      <c r="E117" s="107">
        <v>0</v>
      </c>
      <c r="F117" s="108">
        <v>0</v>
      </c>
      <c r="G117" s="108">
        <v>0</v>
      </c>
      <c r="H117" s="109">
        <v>0</v>
      </c>
      <c r="I117" s="107">
        <v>0</v>
      </c>
      <c r="J117" s="108">
        <v>0</v>
      </c>
      <c r="K117" s="108">
        <v>0</v>
      </c>
      <c r="L117" s="109">
        <v>0</v>
      </c>
      <c r="M117" s="107">
        <v>0</v>
      </c>
      <c r="N117" s="108">
        <v>0</v>
      </c>
      <c r="O117" s="108">
        <v>0</v>
      </c>
      <c r="P117" s="109">
        <v>0</v>
      </c>
      <c r="Q117" s="107">
        <v>0</v>
      </c>
      <c r="R117" s="108">
        <v>0</v>
      </c>
      <c r="S117" s="108">
        <v>0</v>
      </c>
      <c r="T117" s="109">
        <v>0</v>
      </c>
      <c r="U117" s="107">
        <v>0</v>
      </c>
      <c r="V117" s="108">
        <v>0</v>
      </c>
      <c r="W117" s="108">
        <v>0</v>
      </c>
      <c r="X117" s="109">
        <v>0</v>
      </c>
      <c r="Y117" s="105"/>
    </row>
    <row r="118" spans="1:25" ht="13.5" hidden="1" outlineLevel="2" thickBot="1" x14ac:dyDescent="0.25">
      <c r="A118" s="465"/>
      <c r="B118" s="95">
        <v>810348</v>
      </c>
      <c r="C118" s="14" t="s">
        <v>295</v>
      </c>
      <c r="D118" s="58" t="s">
        <v>198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  <c r="Y118" s="60"/>
    </row>
    <row r="119" spans="1:25" ht="13.5" hidden="1" outlineLevel="2" thickBot="1" x14ac:dyDescent="0.25">
      <c r="A119" s="475"/>
      <c r="B119" s="96">
        <v>810348</v>
      </c>
      <c r="C119" s="114" t="s">
        <v>294</v>
      </c>
      <c r="D119" s="59" t="s">
        <v>199</v>
      </c>
      <c r="E119" s="45">
        <v>0</v>
      </c>
      <c r="F119" s="46">
        <v>0</v>
      </c>
      <c r="G119" s="46">
        <v>0</v>
      </c>
      <c r="H119" s="44">
        <v>0</v>
      </c>
      <c r="I119" s="45">
        <v>0</v>
      </c>
      <c r="J119" s="46">
        <v>0</v>
      </c>
      <c r="K119" s="46">
        <v>0</v>
      </c>
      <c r="L119" s="44">
        <v>0</v>
      </c>
      <c r="M119" s="45">
        <v>0</v>
      </c>
      <c r="N119" s="46">
        <v>0</v>
      </c>
      <c r="O119" s="46">
        <v>0</v>
      </c>
      <c r="P119" s="44">
        <v>0</v>
      </c>
      <c r="Q119" s="45">
        <v>0</v>
      </c>
      <c r="R119" s="46">
        <v>0</v>
      </c>
      <c r="S119" s="46">
        <v>0</v>
      </c>
      <c r="T119" s="44">
        <v>0</v>
      </c>
      <c r="U119" s="45">
        <v>0</v>
      </c>
      <c r="V119" s="46">
        <v>0</v>
      </c>
      <c r="W119" s="43">
        <v>0</v>
      </c>
      <c r="X119" s="44">
        <v>0</v>
      </c>
      <c r="Y119" s="60"/>
    </row>
    <row r="120" spans="1:25" s="106" customFormat="1" ht="13.5" hidden="1" outlineLevel="1" collapsed="1" thickBot="1" x14ac:dyDescent="0.25">
      <c r="A120" s="464">
        <v>810349</v>
      </c>
      <c r="B120" s="97">
        <v>810349</v>
      </c>
      <c r="C120" s="100" t="s">
        <v>392</v>
      </c>
      <c r="D120" s="101" t="s">
        <v>293</v>
      </c>
      <c r="E120" s="107">
        <v>0</v>
      </c>
      <c r="F120" s="108">
        <v>0</v>
      </c>
      <c r="G120" s="108">
        <v>0</v>
      </c>
      <c r="H120" s="109">
        <v>0</v>
      </c>
      <c r="I120" s="107">
        <v>0</v>
      </c>
      <c r="J120" s="108">
        <v>0</v>
      </c>
      <c r="K120" s="108">
        <v>0</v>
      </c>
      <c r="L120" s="109">
        <v>0</v>
      </c>
      <c r="M120" s="107">
        <v>0</v>
      </c>
      <c r="N120" s="108">
        <v>0</v>
      </c>
      <c r="O120" s="108">
        <v>0</v>
      </c>
      <c r="P120" s="109">
        <v>0</v>
      </c>
      <c r="Q120" s="107">
        <v>0</v>
      </c>
      <c r="R120" s="108">
        <v>0</v>
      </c>
      <c r="S120" s="108">
        <v>0</v>
      </c>
      <c r="T120" s="109">
        <v>0</v>
      </c>
      <c r="U120" s="107">
        <v>0</v>
      </c>
      <c r="V120" s="108">
        <v>0</v>
      </c>
      <c r="W120" s="108">
        <v>0</v>
      </c>
      <c r="X120" s="109">
        <v>0</v>
      </c>
      <c r="Y120" s="105"/>
    </row>
    <row r="121" spans="1:25" ht="13.5" hidden="1" outlineLevel="2" thickBot="1" x14ac:dyDescent="0.25">
      <c r="A121" s="465"/>
      <c r="B121" s="95">
        <v>810349</v>
      </c>
      <c r="C121" s="14" t="s">
        <v>295</v>
      </c>
      <c r="D121" s="58" t="s">
        <v>198</v>
      </c>
      <c r="E121" s="40">
        <v>0</v>
      </c>
      <c r="F121" s="6">
        <v>0</v>
      </c>
      <c r="G121" s="6">
        <v>0</v>
      </c>
      <c r="H121" s="38">
        <v>0</v>
      </c>
      <c r="I121" s="40">
        <v>0</v>
      </c>
      <c r="J121" s="6">
        <v>0</v>
      </c>
      <c r="K121" s="6">
        <v>0</v>
      </c>
      <c r="L121" s="38">
        <v>0</v>
      </c>
      <c r="M121" s="40">
        <v>0</v>
      </c>
      <c r="N121" s="6">
        <v>0</v>
      </c>
      <c r="O121" s="6">
        <v>0</v>
      </c>
      <c r="P121" s="38">
        <v>0</v>
      </c>
      <c r="Q121" s="40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  <c r="Y121" s="60"/>
    </row>
    <row r="122" spans="1:25" ht="13.5" hidden="1" outlineLevel="2" thickBot="1" x14ac:dyDescent="0.25">
      <c r="A122" s="475"/>
      <c r="B122" s="96">
        <v>810349</v>
      </c>
      <c r="C122" s="114" t="s">
        <v>294</v>
      </c>
      <c r="D122" s="59" t="s">
        <v>199</v>
      </c>
      <c r="E122" s="45">
        <v>0</v>
      </c>
      <c r="F122" s="46">
        <v>0</v>
      </c>
      <c r="G122" s="46">
        <v>0</v>
      </c>
      <c r="H122" s="44">
        <v>0</v>
      </c>
      <c r="I122" s="45">
        <v>0</v>
      </c>
      <c r="J122" s="46">
        <v>0</v>
      </c>
      <c r="K122" s="46">
        <v>0</v>
      </c>
      <c r="L122" s="44">
        <v>0</v>
      </c>
      <c r="M122" s="45">
        <v>0</v>
      </c>
      <c r="N122" s="46">
        <v>0</v>
      </c>
      <c r="O122" s="46">
        <v>0</v>
      </c>
      <c r="P122" s="44">
        <v>0</v>
      </c>
      <c r="Q122" s="45">
        <v>0</v>
      </c>
      <c r="R122" s="46">
        <v>0</v>
      </c>
      <c r="S122" s="46">
        <v>0</v>
      </c>
      <c r="T122" s="44">
        <v>0</v>
      </c>
      <c r="U122" s="45">
        <v>0</v>
      </c>
      <c r="V122" s="46">
        <v>0</v>
      </c>
      <c r="W122" s="43">
        <v>0</v>
      </c>
      <c r="X122" s="44">
        <v>0</v>
      </c>
      <c r="Y122" s="60"/>
    </row>
    <row r="123" spans="1:25" ht="12.75" customHeight="1" thickBot="1" x14ac:dyDescent="0.25">
      <c r="A123" s="55"/>
      <c r="B123" s="93"/>
      <c r="C123" s="54" t="s">
        <v>12</v>
      </c>
      <c r="D123" s="50"/>
      <c r="E123" s="51">
        <v>1281484.7999999998</v>
      </c>
      <c r="F123" s="52">
        <v>100116</v>
      </c>
      <c r="G123" s="56">
        <v>22329211.830000002</v>
      </c>
      <c r="H123" s="53">
        <v>23710812.630000003</v>
      </c>
      <c r="I123" s="51">
        <v>1271386.5</v>
      </c>
      <c r="J123" s="52">
        <v>100116</v>
      </c>
      <c r="K123" s="56">
        <v>22380782</v>
      </c>
      <c r="L123" s="53">
        <v>23752284.5</v>
      </c>
      <c r="M123" s="51">
        <v>1281484.7999999998</v>
      </c>
      <c r="N123" s="52">
        <v>100116</v>
      </c>
      <c r="O123" s="56">
        <v>22399858.239999998</v>
      </c>
      <c r="P123" s="53">
        <v>23781459.039999999</v>
      </c>
      <c r="Q123" s="51">
        <v>1281484.7999999998</v>
      </c>
      <c r="R123" s="52">
        <v>100116</v>
      </c>
      <c r="S123" s="56">
        <v>22359240</v>
      </c>
      <c r="T123" s="53">
        <v>23740840.800000001</v>
      </c>
      <c r="U123" s="51">
        <v>5115840.8999999994</v>
      </c>
      <c r="V123" s="52">
        <v>400464</v>
      </c>
      <c r="W123" s="56">
        <v>89469092.070000008</v>
      </c>
      <c r="X123" s="53">
        <v>94985396.970000014</v>
      </c>
      <c r="Y123" s="65"/>
    </row>
    <row r="124" spans="1:25" s="106" customFormat="1" outlineLevel="1" x14ac:dyDescent="0.2">
      <c r="A124" s="466">
        <v>810088</v>
      </c>
      <c r="B124" s="97">
        <v>810088</v>
      </c>
      <c r="C124" s="100" t="s">
        <v>114</v>
      </c>
      <c r="D124" s="101" t="s">
        <v>293</v>
      </c>
      <c r="E124" s="107">
        <v>1281484.7999999998</v>
      </c>
      <c r="F124" s="108">
        <v>100116</v>
      </c>
      <c r="G124" s="108">
        <v>22329211.830000002</v>
      </c>
      <c r="H124" s="109">
        <v>23710812.630000003</v>
      </c>
      <c r="I124" s="107">
        <v>1271386.5</v>
      </c>
      <c r="J124" s="108">
        <v>100116</v>
      </c>
      <c r="K124" s="108">
        <v>22380782</v>
      </c>
      <c r="L124" s="109">
        <v>23752284.5</v>
      </c>
      <c r="M124" s="107">
        <v>1281484.7999999998</v>
      </c>
      <c r="N124" s="108">
        <v>100116</v>
      </c>
      <c r="O124" s="108">
        <v>22399858.239999998</v>
      </c>
      <c r="P124" s="109">
        <v>23781459.039999999</v>
      </c>
      <c r="Q124" s="107">
        <v>1281484.7999999998</v>
      </c>
      <c r="R124" s="108">
        <v>100116</v>
      </c>
      <c r="S124" s="108">
        <v>22359240</v>
      </c>
      <c r="T124" s="109">
        <v>23740840.800000001</v>
      </c>
      <c r="U124" s="107">
        <v>5115840.8999999994</v>
      </c>
      <c r="V124" s="108">
        <v>400464</v>
      </c>
      <c r="W124" s="108">
        <v>89469092.070000008</v>
      </c>
      <c r="X124" s="109">
        <v>94985396.970000014</v>
      </c>
      <c r="Y124" s="105"/>
    </row>
    <row r="125" spans="1:25" outlineLevel="2" x14ac:dyDescent="0.2">
      <c r="A125" s="467"/>
      <c r="B125" s="95">
        <v>810088</v>
      </c>
      <c r="C125" s="14" t="s">
        <v>295</v>
      </c>
      <c r="D125" s="35" t="s">
        <v>198</v>
      </c>
      <c r="E125" s="40">
        <v>1281484.7999999998</v>
      </c>
      <c r="F125" s="6">
        <v>100116</v>
      </c>
      <c r="G125" s="6">
        <v>22329211.830000002</v>
      </c>
      <c r="H125" s="38">
        <v>23710812.630000003</v>
      </c>
      <c r="I125" s="40">
        <v>1271386.5</v>
      </c>
      <c r="J125" s="6">
        <v>100116</v>
      </c>
      <c r="K125" s="6">
        <v>22334479.93</v>
      </c>
      <c r="L125" s="38">
        <v>23705982.43</v>
      </c>
      <c r="M125" s="40">
        <v>1281484.7999999998</v>
      </c>
      <c r="N125" s="6">
        <v>100116</v>
      </c>
      <c r="O125" s="6">
        <v>22358186.379999999</v>
      </c>
      <c r="P125" s="38">
        <v>23739787.18</v>
      </c>
      <c r="Q125" s="40">
        <v>1281484.7999999998</v>
      </c>
      <c r="R125" s="6">
        <v>100116</v>
      </c>
      <c r="S125" s="6">
        <v>22359240</v>
      </c>
      <c r="T125" s="38">
        <v>23740840.800000001</v>
      </c>
      <c r="U125" s="40">
        <v>5115840.8999999994</v>
      </c>
      <c r="V125" s="6">
        <v>400464</v>
      </c>
      <c r="W125" s="32">
        <v>89381118.140000001</v>
      </c>
      <c r="X125" s="38">
        <v>94897423.040000007</v>
      </c>
      <c r="Y125" s="60"/>
    </row>
    <row r="126" spans="1:25" ht="13.5" outlineLevel="2" thickBot="1" x14ac:dyDescent="0.25">
      <c r="A126" s="468"/>
      <c r="B126" s="96">
        <v>810088</v>
      </c>
      <c r="C126" s="114" t="s">
        <v>294</v>
      </c>
      <c r="D126" s="42" t="s">
        <v>199</v>
      </c>
      <c r="E126" s="45">
        <v>0</v>
      </c>
      <c r="F126" s="46">
        <v>0</v>
      </c>
      <c r="G126" s="46">
        <v>0</v>
      </c>
      <c r="H126" s="44">
        <v>0</v>
      </c>
      <c r="I126" s="45">
        <v>0</v>
      </c>
      <c r="J126" s="46">
        <v>0</v>
      </c>
      <c r="K126" s="46">
        <v>46302.07</v>
      </c>
      <c r="L126" s="44">
        <v>46302.07</v>
      </c>
      <c r="M126" s="45">
        <v>0</v>
      </c>
      <c r="N126" s="46">
        <v>0</v>
      </c>
      <c r="O126" s="46">
        <v>41671.86</v>
      </c>
      <c r="P126" s="44">
        <v>41671.86</v>
      </c>
      <c r="Q126" s="45">
        <v>0</v>
      </c>
      <c r="R126" s="46">
        <v>0</v>
      </c>
      <c r="S126" s="46">
        <v>0</v>
      </c>
      <c r="T126" s="44">
        <v>0</v>
      </c>
      <c r="U126" s="45">
        <v>0</v>
      </c>
      <c r="V126" s="46">
        <v>0</v>
      </c>
      <c r="W126" s="43">
        <v>87973.93</v>
      </c>
      <c r="X126" s="44">
        <v>87973.93</v>
      </c>
      <c r="Y126" s="60"/>
    </row>
    <row r="127" spans="1:25" s="106" customFormat="1" ht="13.5" hidden="1" outlineLevel="1" collapsed="1" thickBot="1" x14ac:dyDescent="0.25">
      <c r="A127" s="464">
        <v>810172</v>
      </c>
      <c r="B127" s="97">
        <v>810172</v>
      </c>
      <c r="C127" s="100" t="s">
        <v>13</v>
      </c>
      <c r="D127" s="101" t="s">
        <v>293</v>
      </c>
      <c r="E127" s="107">
        <v>0</v>
      </c>
      <c r="F127" s="108">
        <v>0</v>
      </c>
      <c r="G127" s="108">
        <v>0</v>
      </c>
      <c r="H127" s="109">
        <v>0</v>
      </c>
      <c r="I127" s="107">
        <v>0</v>
      </c>
      <c r="J127" s="108">
        <v>0</v>
      </c>
      <c r="K127" s="108">
        <v>0</v>
      </c>
      <c r="L127" s="109">
        <v>0</v>
      </c>
      <c r="M127" s="107">
        <v>0</v>
      </c>
      <c r="N127" s="108">
        <v>0</v>
      </c>
      <c r="O127" s="108">
        <v>0</v>
      </c>
      <c r="P127" s="109">
        <v>0</v>
      </c>
      <c r="Q127" s="107">
        <v>0</v>
      </c>
      <c r="R127" s="108">
        <v>0</v>
      </c>
      <c r="S127" s="108">
        <v>0</v>
      </c>
      <c r="T127" s="109">
        <v>0</v>
      </c>
      <c r="U127" s="107">
        <v>0</v>
      </c>
      <c r="V127" s="108">
        <v>0</v>
      </c>
      <c r="W127" s="108">
        <v>0</v>
      </c>
      <c r="X127" s="109">
        <v>0</v>
      </c>
      <c r="Y127" s="105"/>
    </row>
    <row r="128" spans="1:25" ht="13.5" hidden="1" outlineLevel="2" thickBot="1" x14ac:dyDescent="0.25">
      <c r="A128" s="465"/>
      <c r="B128" s="95">
        <v>810172</v>
      </c>
      <c r="C128" s="14" t="s">
        <v>295</v>
      </c>
      <c r="D128" s="58" t="s">
        <v>198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  <c r="Y128" s="60"/>
    </row>
    <row r="129" spans="1:25" ht="13.5" hidden="1" outlineLevel="2" thickBot="1" x14ac:dyDescent="0.25">
      <c r="A129" s="475"/>
      <c r="B129" s="96">
        <v>810172</v>
      </c>
      <c r="C129" s="114" t="s">
        <v>294</v>
      </c>
      <c r="D129" s="59" t="s">
        <v>199</v>
      </c>
      <c r="E129" s="45">
        <v>0</v>
      </c>
      <c r="F129" s="46">
        <v>0</v>
      </c>
      <c r="G129" s="46">
        <v>0</v>
      </c>
      <c r="H129" s="44">
        <v>0</v>
      </c>
      <c r="I129" s="45">
        <v>0</v>
      </c>
      <c r="J129" s="46">
        <v>0</v>
      </c>
      <c r="K129" s="46">
        <v>0</v>
      </c>
      <c r="L129" s="44">
        <v>0</v>
      </c>
      <c r="M129" s="45">
        <v>0</v>
      </c>
      <c r="N129" s="46">
        <v>0</v>
      </c>
      <c r="O129" s="46">
        <v>0</v>
      </c>
      <c r="P129" s="44">
        <v>0</v>
      </c>
      <c r="Q129" s="45">
        <v>0</v>
      </c>
      <c r="R129" s="46">
        <v>0</v>
      </c>
      <c r="S129" s="46">
        <v>0</v>
      </c>
      <c r="T129" s="44">
        <v>0</v>
      </c>
      <c r="U129" s="45">
        <v>0</v>
      </c>
      <c r="V129" s="46">
        <v>0</v>
      </c>
      <c r="W129" s="43">
        <v>0</v>
      </c>
      <c r="X129" s="44">
        <v>0</v>
      </c>
      <c r="Y129" s="60"/>
    </row>
    <row r="130" spans="1:25" ht="12.75" customHeight="1" thickBot="1" x14ac:dyDescent="0.25">
      <c r="A130" s="55"/>
      <c r="B130" s="93"/>
      <c r="C130" s="54" t="s">
        <v>14</v>
      </c>
      <c r="D130" s="50"/>
      <c r="E130" s="51">
        <v>2961850.37</v>
      </c>
      <c r="F130" s="52">
        <v>20030.46</v>
      </c>
      <c r="G130" s="52">
        <v>14616329.550000001</v>
      </c>
      <c r="H130" s="53">
        <v>17598210.380000003</v>
      </c>
      <c r="I130" s="51">
        <v>2962377.18</v>
      </c>
      <c r="J130" s="52">
        <v>20030.46</v>
      </c>
      <c r="K130" s="52">
        <v>14626444.289999999</v>
      </c>
      <c r="L130" s="53">
        <v>17608851.93</v>
      </c>
      <c r="M130" s="51">
        <v>2962377.18</v>
      </c>
      <c r="N130" s="52">
        <v>20030.46</v>
      </c>
      <c r="O130" s="52">
        <v>14630658.77</v>
      </c>
      <c r="P130" s="53">
        <v>17613066.41</v>
      </c>
      <c r="Q130" s="51">
        <v>2962377.18</v>
      </c>
      <c r="R130" s="52">
        <v>20030.46</v>
      </c>
      <c r="S130" s="52">
        <v>14631185.580000002</v>
      </c>
      <c r="T130" s="53">
        <v>17613593.220000003</v>
      </c>
      <c r="U130" s="51">
        <v>11848981.91</v>
      </c>
      <c r="V130" s="52">
        <v>80121.84</v>
      </c>
      <c r="W130" s="52">
        <v>58504618.189999998</v>
      </c>
      <c r="X130" s="53">
        <v>70433721.939999998</v>
      </c>
      <c r="Y130" s="65"/>
    </row>
    <row r="131" spans="1:25" s="106" customFormat="1" outlineLevel="1" x14ac:dyDescent="0.2">
      <c r="A131" s="466">
        <v>810089</v>
      </c>
      <c r="B131" s="97">
        <v>810089</v>
      </c>
      <c r="C131" s="100" t="s">
        <v>115</v>
      </c>
      <c r="D131" s="101" t="s">
        <v>293</v>
      </c>
      <c r="E131" s="107">
        <v>2961850.37</v>
      </c>
      <c r="F131" s="108">
        <v>20030.46</v>
      </c>
      <c r="G131" s="108">
        <v>14616329.550000001</v>
      </c>
      <c r="H131" s="109">
        <v>17598210.380000003</v>
      </c>
      <c r="I131" s="107">
        <v>2962377.18</v>
      </c>
      <c r="J131" s="108">
        <v>20030.46</v>
      </c>
      <c r="K131" s="108">
        <v>14626444.289999999</v>
      </c>
      <c r="L131" s="109">
        <v>17608851.93</v>
      </c>
      <c r="M131" s="107">
        <v>2962377.18</v>
      </c>
      <c r="N131" s="108">
        <v>20030.46</v>
      </c>
      <c r="O131" s="108">
        <v>14630658.77</v>
      </c>
      <c r="P131" s="109">
        <v>17613066.41</v>
      </c>
      <c r="Q131" s="107">
        <v>2962377.18</v>
      </c>
      <c r="R131" s="108">
        <v>20030.46</v>
      </c>
      <c r="S131" s="108">
        <v>14631185.580000002</v>
      </c>
      <c r="T131" s="109">
        <v>17613593.220000003</v>
      </c>
      <c r="U131" s="107">
        <v>11848981.91</v>
      </c>
      <c r="V131" s="108">
        <v>80121.84</v>
      </c>
      <c r="W131" s="108">
        <v>58504618.189999998</v>
      </c>
      <c r="X131" s="109">
        <v>70433721.939999998</v>
      </c>
      <c r="Y131" s="105"/>
    </row>
    <row r="132" spans="1:25" ht="13.5" outlineLevel="2" thickBot="1" x14ac:dyDescent="0.25">
      <c r="A132" s="467"/>
      <c r="B132" s="95">
        <v>810089</v>
      </c>
      <c r="C132" s="14" t="s">
        <v>295</v>
      </c>
      <c r="D132" s="35" t="s">
        <v>198</v>
      </c>
      <c r="E132" s="40">
        <v>2961850.37</v>
      </c>
      <c r="F132" s="6">
        <v>20030.46</v>
      </c>
      <c r="G132" s="6">
        <v>14616329.550000001</v>
      </c>
      <c r="H132" s="38">
        <v>17598210.380000003</v>
      </c>
      <c r="I132" s="40">
        <v>2962377.18</v>
      </c>
      <c r="J132" s="6">
        <v>20030.46</v>
      </c>
      <c r="K132" s="6">
        <v>14626444.289999999</v>
      </c>
      <c r="L132" s="38">
        <v>17608851.93</v>
      </c>
      <c r="M132" s="40">
        <v>2962377.18</v>
      </c>
      <c r="N132" s="6">
        <v>20030.46</v>
      </c>
      <c r="O132" s="6">
        <v>14630658.77</v>
      </c>
      <c r="P132" s="38">
        <v>17613066.41</v>
      </c>
      <c r="Q132" s="40">
        <v>2962377.18</v>
      </c>
      <c r="R132" s="6">
        <v>20030.46</v>
      </c>
      <c r="S132" s="6">
        <v>14631185.580000002</v>
      </c>
      <c r="T132" s="38">
        <v>17613593.220000003</v>
      </c>
      <c r="U132" s="40">
        <v>11848981.91</v>
      </c>
      <c r="V132" s="6">
        <v>80121.84</v>
      </c>
      <c r="W132" s="32">
        <v>58504618.189999998</v>
      </c>
      <c r="X132" s="38">
        <v>70433721.939999998</v>
      </c>
      <c r="Y132" s="60"/>
    </row>
    <row r="133" spans="1:25" ht="13.5" hidden="1" outlineLevel="2" thickBot="1" x14ac:dyDescent="0.25">
      <c r="A133" s="468"/>
      <c r="B133" s="96">
        <v>810089</v>
      </c>
      <c r="C133" s="114" t="s">
        <v>294</v>
      </c>
      <c r="D133" s="42" t="s">
        <v>199</v>
      </c>
      <c r="E133" s="45">
        <v>0</v>
      </c>
      <c r="F133" s="46">
        <v>0</v>
      </c>
      <c r="G133" s="46">
        <v>0</v>
      </c>
      <c r="H133" s="44">
        <v>0</v>
      </c>
      <c r="I133" s="45">
        <v>0</v>
      </c>
      <c r="J133" s="46">
        <v>0</v>
      </c>
      <c r="K133" s="46">
        <v>0</v>
      </c>
      <c r="L133" s="44">
        <v>0</v>
      </c>
      <c r="M133" s="45">
        <v>0</v>
      </c>
      <c r="N133" s="46">
        <v>0</v>
      </c>
      <c r="O133" s="46">
        <v>0</v>
      </c>
      <c r="P133" s="44">
        <v>0</v>
      </c>
      <c r="Q133" s="45">
        <v>0</v>
      </c>
      <c r="R133" s="46">
        <v>0</v>
      </c>
      <c r="S133" s="46">
        <v>0</v>
      </c>
      <c r="T133" s="44">
        <v>0</v>
      </c>
      <c r="U133" s="45">
        <v>0</v>
      </c>
      <c r="V133" s="46">
        <v>0</v>
      </c>
      <c r="W133" s="43">
        <v>0</v>
      </c>
      <c r="X133" s="44">
        <v>0</v>
      </c>
      <c r="Y133" s="60"/>
    </row>
    <row r="134" spans="1:25" s="106" customFormat="1" ht="13.5" hidden="1" outlineLevel="1" collapsed="1" thickBot="1" x14ac:dyDescent="0.25">
      <c r="A134" s="464">
        <v>810133</v>
      </c>
      <c r="B134" s="97">
        <v>810133</v>
      </c>
      <c r="C134" s="100" t="s">
        <v>116</v>
      </c>
      <c r="D134" s="101" t="s">
        <v>293</v>
      </c>
      <c r="E134" s="107">
        <v>0</v>
      </c>
      <c r="F134" s="108">
        <v>0</v>
      </c>
      <c r="G134" s="108">
        <v>0</v>
      </c>
      <c r="H134" s="109">
        <v>0</v>
      </c>
      <c r="I134" s="107">
        <v>0</v>
      </c>
      <c r="J134" s="108">
        <v>0</v>
      </c>
      <c r="K134" s="108">
        <v>0</v>
      </c>
      <c r="L134" s="109">
        <v>0</v>
      </c>
      <c r="M134" s="107">
        <v>0</v>
      </c>
      <c r="N134" s="108">
        <v>0</v>
      </c>
      <c r="O134" s="108">
        <v>0</v>
      </c>
      <c r="P134" s="109">
        <v>0</v>
      </c>
      <c r="Q134" s="107">
        <v>0</v>
      </c>
      <c r="R134" s="108">
        <v>0</v>
      </c>
      <c r="S134" s="108">
        <v>0</v>
      </c>
      <c r="T134" s="109">
        <v>0</v>
      </c>
      <c r="U134" s="107">
        <v>0</v>
      </c>
      <c r="V134" s="108">
        <v>0</v>
      </c>
      <c r="W134" s="108">
        <v>0</v>
      </c>
      <c r="X134" s="109">
        <v>0</v>
      </c>
      <c r="Y134" s="105"/>
    </row>
    <row r="135" spans="1:25" ht="13.5" hidden="1" outlineLevel="2" thickBot="1" x14ac:dyDescent="0.25">
      <c r="A135" s="465"/>
      <c r="B135" s="95">
        <v>810133</v>
      </c>
      <c r="C135" s="14" t="s">
        <v>295</v>
      </c>
      <c r="D135" s="58" t="s">
        <v>198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  <c r="Y135" s="60"/>
    </row>
    <row r="136" spans="1:25" ht="13.5" hidden="1" outlineLevel="2" thickBot="1" x14ac:dyDescent="0.25">
      <c r="A136" s="475"/>
      <c r="B136" s="96">
        <v>810133</v>
      </c>
      <c r="C136" s="114" t="s">
        <v>294</v>
      </c>
      <c r="D136" s="59" t="s">
        <v>199</v>
      </c>
      <c r="E136" s="45">
        <v>0</v>
      </c>
      <c r="F136" s="46">
        <v>0</v>
      </c>
      <c r="G136" s="46">
        <v>0</v>
      </c>
      <c r="H136" s="44">
        <v>0</v>
      </c>
      <c r="I136" s="45">
        <v>0</v>
      </c>
      <c r="J136" s="46">
        <v>0</v>
      </c>
      <c r="K136" s="46">
        <v>0</v>
      </c>
      <c r="L136" s="44">
        <v>0</v>
      </c>
      <c r="M136" s="45">
        <v>0</v>
      </c>
      <c r="N136" s="46">
        <v>0</v>
      </c>
      <c r="O136" s="46">
        <v>0</v>
      </c>
      <c r="P136" s="44">
        <v>0</v>
      </c>
      <c r="Q136" s="45">
        <v>0</v>
      </c>
      <c r="R136" s="46">
        <v>0</v>
      </c>
      <c r="S136" s="46">
        <v>0</v>
      </c>
      <c r="T136" s="44">
        <v>0</v>
      </c>
      <c r="U136" s="45">
        <v>0</v>
      </c>
      <c r="V136" s="46">
        <v>0</v>
      </c>
      <c r="W136" s="43">
        <v>0</v>
      </c>
      <c r="X136" s="44">
        <v>0</v>
      </c>
      <c r="Y136" s="60"/>
    </row>
    <row r="137" spans="1:25" s="106" customFormat="1" ht="13.5" hidden="1" outlineLevel="1" collapsed="1" thickBot="1" x14ac:dyDescent="0.25">
      <c r="A137" s="466">
        <v>810161</v>
      </c>
      <c r="B137" s="97">
        <v>810161</v>
      </c>
      <c r="C137" s="100" t="s">
        <v>15</v>
      </c>
      <c r="D137" s="101" t="s">
        <v>293</v>
      </c>
      <c r="E137" s="107">
        <v>0</v>
      </c>
      <c r="F137" s="108">
        <v>0</v>
      </c>
      <c r="G137" s="108">
        <v>0</v>
      </c>
      <c r="H137" s="109">
        <v>0</v>
      </c>
      <c r="I137" s="107">
        <v>0</v>
      </c>
      <c r="J137" s="108">
        <v>0</v>
      </c>
      <c r="K137" s="108">
        <v>0</v>
      </c>
      <c r="L137" s="109">
        <v>0</v>
      </c>
      <c r="M137" s="107">
        <v>0</v>
      </c>
      <c r="N137" s="108">
        <v>0</v>
      </c>
      <c r="O137" s="108">
        <v>0</v>
      </c>
      <c r="P137" s="109">
        <v>0</v>
      </c>
      <c r="Q137" s="107">
        <v>0</v>
      </c>
      <c r="R137" s="108">
        <v>0</v>
      </c>
      <c r="S137" s="108">
        <v>0</v>
      </c>
      <c r="T137" s="109">
        <v>0</v>
      </c>
      <c r="U137" s="107">
        <v>0</v>
      </c>
      <c r="V137" s="108">
        <v>0</v>
      </c>
      <c r="W137" s="108">
        <v>0</v>
      </c>
      <c r="X137" s="109">
        <v>0</v>
      </c>
      <c r="Y137" s="105"/>
    </row>
    <row r="138" spans="1:25" ht="13.5" hidden="1" outlineLevel="2" thickBot="1" x14ac:dyDescent="0.25">
      <c r="A138" s="467"/>
      <c r="B138" s="95">
        <v>810161</v>
      </c>
      <c r="C138" s="14" t="s">
        <v>295</v>
      </c>
      <c r="D138" s="35" t="s">
        <v>198</v>
      </c>
      <c r="E138" s="40">
        <v>0</v>
      </c>
      <c r="F138" s="6">
        <v>0</v>
      </c>
      <c r="G138" s="6">
        <v>0</v>
      </c>
      <c r="H138" s="38">
        <v>0</v>
      </c>
      <c r="I138" s="40">
        <v>0</v>
      </c>
      <c r="J138" s="6">
        <v>0</v>
      </c>
      <c r="K138" s="6">
        <v>0</v>
      </c>
      <c r="L138" s="38">
        <v>0</v>
      </c>
      <c r="M138" s="40">
        <v>0</v>
      </c>
      <c r="N138" s="6">
        <v>0</v>
      </c>
      <c r="O138" s="6">
        <v>0</v>
      </c>
      <c r="P138" s="38">
        <v>0</v>
      </c>
      <c r="Q138" s="40">
        <v>0</v>
      </c>
      <c r="R138" s="6">
        <v>0</v>
      </c>
      <c r="S138" s="6">
        <v>0</v>
      </c>
      <c r="T138" s="38">
        <v>0</v>
      </c>
      <c r="U138" s="40">
        <v>0</v>
      </c>
      <c r="V138" s="6">
        <v>0</v>
      </c>
      <c r="W138" s="32">
        <v>0</v>
      </c>
      <c r="X138" s="38">
        <v>0</v>
      </c>
      <c r="Y138" s="60"/>
    </row>
    <row r="139" spans="1:25" ht="13.5" hidden="1" outlineLevel="2" thickBot="1" x14ac:dyDescent="0.25">
      <c r="A139" s="468"/>
      <c r="B139" s="96">
        <v>810161</v>
      </c>
      <c r="C139" s="114" t="s">
        <v>294</v>
      </c>
      <c r="D139" s="42" t="s">
        <v>199</v>
      </c>
      <c r="E139" s="45">
        <v>0</v>
      </c>
      <c r="F139" s="46">
        <v>0</v>
      </c>
      <c r="G139" s="46">
        <v>0</v>
      </c>
      <c r="H139" s="44">
        <v>0</v>
      </c>
      <c r="I139" s="45">
        <v>0</v>
      </c>
      <c r="J139" s="46">
        <v>0</v>
      </c>
      <c r="K139" s="46">
        <v>0</v>
      </c>
      <c r="L139" s="44">
        <v>0</v>
      </c>
      <c r="M139" s="45">
        <v>0</v>
      </c>
      <c r="N139" s="46">
        <v>0</v>
      </c>
      <c r="O139" s="46">
        <v>0</v>
      </c>
      <c r="P139" s="44">
        <v>0</v>
      </c>
      <c r="Q139" s="45">
        <v>0</v>
      </c>
      <c r="R139" s="46">
        <v>0</v>
      </c>
      <c r="S139" s="46">
        <v>0</v>
      </c>
      <c r="T139" s="44">
        <v>0</v>
      </c>
      <c r="U139" s="45">
        <v>0</v>
      </c>
      <c r="V139" s="46">
        <v>0</v>
      </c>
      <c r="W139" s="43">
        <v>0</v>
      </c>
      <c r="X139" s="44">
        <v>0</v>
      </c>
      <c r="Y139" s="60"/>
    </row>
    <row r="140" spans="1:25" s="106" customFormat="1" ht="13.5" hidden="1" outlineLevel="1" collapsed="1" thickBot="1" x14ac:dyDescent="0.25">
      <c r="A140" s="464">
        <v>810182</v>
      </c>
      <c r="B140" s="97">
        <v>810182</v>
      </c>
      <c r="C140" s="100" t="s">
        <v>16</v>
      </c>
      <c r="D140" s="101" t="s">
        <v>293</v>
      </c>
      <c r="E140" s="107">
        <v>0</v>
      </c>
      <c r="F140" s="108">
        <v>0</v>
      </c>
      <c r="G140" s="108">
        <v>0</v>
      </c>
      <c r="H140" s="109">
        <v>0</v>
      </c>
      <c r="I140" s="107">
        <v>0</v>
      </c>
      <c r="J140" s="108">
        <v>0</v>
      </c>
      <c r="K140" s="108">
        <v>0</v>
      </c>
      <c r="L140" s="109">
        <v>0</v>
      </c>
      <c r="M140" s="107">
        <v>0</v>
      </c>
      <c r="N140" s="108">
        <v>0</v>
      </c>
      <c r="O140" s="108">
        <v>0</v>
      </c>
      <c r="P140" s="109">
        <v>0</v>
      </c>
      <c r="Q140" s="107">
        <v>0</v>
      </c>
      <c r="R140" s="108">
        <v>0</v>
      </c>
      <c r="S140" s="108">
        <v>0</v>
      </c>
      <c r="T140" s="109">
        <v>0</v>
      </c>
      <c r="U140" s="107">
        <v>0</v>
      </c>
      <c r="V140" s="108">
        <v>0</v>
      </c>
      <c r="W140" s="108">
        <v>0</v>
      </c>
      <c r="X140" s="109">
        <v>0</v>
      </c>
      <c r="Y140" s="105"/>
    </row>
    <row r="141" spans="1:25" ht="13.5" hidden="1" outlineLevel="2" thickBot="1" x14ac:dyDescent="0.25">
      <c r="A141" s="465"/>
      <c r="B141" s="95">
        <v>810182</v>
      </c>
      <c r="C141" s="14" t="s">
        <v>295</v>
      </c>
      <c r="D141" s="58" t="s">
        <v>198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  <c r="Y141" s="60"/>
    </row>
    <row r="142" spans="1:25" ht="13.5" hidden="1" outlineLevel="2" thickBot="1" x14ac:dyDescent="0.25">
      <c r="A142" s="475"/>
      <c r="B142" s="96">
        <v>810182</v>
      </c>
      <c r="C142" s="114" t="s">
        <v>294</v>
      </c>
      <c r="D142" s="59" t="s">
        <v>199</v>
      </c>
      <c r="E142" s="45">
        <v>0</v>
      </c>
      <c r="F142" s="46">
        <v>0</v>
      </c>
      <c r="G142" s="46">
        <v>0</v>
      </c>
      <c r="H142" s="44">
        <v>0</v>
      </c>
      <c r="I142" s="45">
        <v>0</v>
      </c>
      <c r="J142" s="46">
        <v>0</v>
      </c>
      <c r="K142" s="46">
        <v>0</v>
      </c>
      <c r="L142" s="44">
        <v>0</v>
      </c>
      <c r="M142" s="45">
        <v>0</v>
      </c>
      <c r="N142" s="46">
        <v>0</v>
      </c>
      <c r="O142" s="46">
        <v>0</v>
      </c>
      <c r="P142" s="44">
        <v>0</v>
      </c>
      <c r="Q142" s="45">
        <v>0</v>
      </c>
      <c r="R142" s="46">
        <v>0</v>
      </c>
      <c r="S142" s="46">
        <v>0</v>
      </c>
      <c r="T142" s="44">
        <v>0</v>
      </c>
      <c r="U142" s="45">
        <v>0</v>
      </c>
      <c r="V142" s="46">
        <v>0</v>
      </c>
      <c r="W142" s="43">
        <v>0</v>
      </c>
      <c r="X142" s="44">
        <v>0</v>
      </c>
      <c r="Y142" s="60"/>
    </row>
    <row r="143" spans="1:25" s="106" customFormat="1" ht="13.5" hidden="1" outlineLevel="1" collapsed="1" thickBot="1" x14ac:dyDescent="0.25">
      <c r="A143" s="466">
        <v>810209</v>
      </c>
      <c r="B143" s="97">
        <v>810209</v>
      </c>
      <c r="C143" s="100" t="s">
        <v>167</v>
      </c>
      <c r="D143" s="101" t="s">
        <v>293</v>
      </c>
      <c r="E143" s="107">
        <v>0</v>
      </c>
      <c r="F143" s="108">
        <v>0</v>
      </c>
      <c r="G143" s="108">
        <v>0</v>
      </c>
      <c r="H143" s="109">
        <v>0</v>
      </c>
      <c r="I143" s="107">
        <v>0</v>
      </c>
      <c r="J143" s="108">
        <v>0</v>
      </c>
      <c r="K143" s="108">
        <v>0</v>
      </c>
      <c r="L143" s="109">
        <v>0</v>
      </c>
      <c r="M143" s="107">
        <v>0</v>
      </c>
      <c r="N143" s="108">
        <v>0</v>
      </c>
      <c r="O143" s="108">
        <v>0</v>
      </c>
      <c r="P143" s="109">
        <v>0</v>
      </c>
      <c r="Q143" s="107">
        <v>0</v>
      </c>
      <c r="R143" s="108">
        <v>0</v>
      </c>
      <c r="S143" s="108">
        <v>0</v>
      </c>
      <c r="T143" s="109">
        <v>0</v>
      </c>
      <c r="U143" s="107">
        <v>0</v>
      </c>
      <c r="V143" s="108">
        <v>0</v>
      </c>
      <c r="W143" s="108">
        <v>0</v>
      </c>
      <c r="X143" s="109">
        <v>0</v>
      </c>
      <c r="Y143" s="105"/>
    </row>
    <row r="144" spans="1:25" ht="13.5" hidden="1" outlineLevel="2" thickBot="1" x14ac:dyDescent="0.25">
      <c r="A144" s="467"/>
      <c r="B144" s="95">
        <v>810209</v>
      </c>
      <c r="C144" s="14" t="s">
        <v>295</v>
      </c>
      <c r="D144" s="35" t="s">
        <v>198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  <c r="Y144" s="60"/>
    </row>
    <row r="145" spans="1:25" ht="13.5" hidden="1" outlineLevel="2" thickBot="1" x14ac:dyDescent="0.25">
      <c r="A145" s="468"/>
      <c r="B145" s="96">
        <v>810209</v>
      </c>
      <c r="C145" s="114" t="s">
        <v>294</v>
      </c>
      <c r="D145" s="42" t="s">
        <v>199</v>
      </c>
      <c r="E145" s="45">
        <v>0</v>
      </c>
      <c r="F145" s="46">
        <v>0</v>
      </c>
      <c r="G145" s="46">
        <v>0</v>
      </c>
      <c r="H145" s="44">
        <v>0</v>
      </c>
      <c r="I145" s="45">
        <v>0</v>
      </c>
      <c r="J145" s="46">
        <v>0</v>
      </c>
      <c r="K145" s="46">
        <v>0</v>
      </c>
      <c r="L145" s="44">
        <v>0</v>
      </c>
      <c r="M145" s="45">
        <v>0</v>
      </c>
      <c r="N145" s="46">
        <v>0</v>
      </c>
      <c r="O145" s="46">
        <v>0</v>
      </c>
      <c r="P145" s="44">
        <v>0</v>
      </c>
      <c r="Q145" s="45">
        <v>0</v>
      </c>
      <c r="R145" s="46">
        <v>0</v>
      </c>
      <c r="S145" s="46">
        <v>0</v>
      </c>
      <c r="T145" s="44">
        <v>0</v>
      </c>
      <c r="U145" s="45">
        <v>0</v>
      </c>
      <c r="V145" s="46">
        <v>0</v>
      </c>
      <c r="W145" s="43">
        <v>0</v>
      </c>
      <c r="X145" s="44">
        <v>0</v>
      </c>
      <c r="Y145" s="60"/>
    </row>
    <row r="146" spans="1:25" ht="12.75" customHeight="1" thickBot="1" x14ac:dyDescent="0.25">
      <c r="A146" s="55"/>
      <c r="B146" s="93"/>
      <c r="C146" s="54" t="s">
        <v>17</v>
      </c>
      <c r="D146" s="50"/>
      <c r="E146" s="51">
        <v>24073930.780000001</v>
      </c>
      <c r="F146" s="52">
        <v>8444.4000000000015</v>
      </c>
      <c r="G146" s="52">
        <v>135110.40000000002</v>
      </c>
      <c r="H146" s="53">
        <v>24217485.579999998</v>
      </c>
      <c r="I146" s="51">
        <v>24074984.399999999</v>
      </c>
      <c r="J146" s="52">
        <v>8444.4000000000015</v>
      </c>
      <c r="K146" s="52">
        <v>134056.78000000003</v>
      </c>
      <c r="L146" s="53">
        <v>24217485.579999998</v>
      </c>
      <c r="M146" s="51">
        <v>24074984.399999999</v>
      </c>
      <c r="N146" s="52">
        <v>8444.4000000000015</v>
      </c>
      <c r="O146" s="52">
        <v>133003.16000000003</v>
      </c>
      <c r="P146" s="53">
        <v>24216431.959999997</v>
      </c>
      <c r="Q146" s="51">
        <v>24074984.399999999</v>
      </c>
      <c r="R146" s="52">
        <v>8444.4000000000015</v>
      </c>
      <c r="S146" s="52">
        <v>135110.40000000002</v>
      </c>
      <c r="T146" s="53">
        <v>24218539.199999996</v>
      </c>
      <c r="U146" s="51">
        <v>96298883.979999989</v>
      </c>
      <c r="V146" s="52">
        <v>33777.600000000006</v>
      </c>
      <c r="W146" s="52">
        <v>537280.74000000011</v>
      </c>
      <c r="X146" s="53">
        <v>96869942.319999978</v>
      </c>
      <c r="Y146" s="65"/>
    </row>
    <row r="147" spans="1:25" s="106" customFormat="1" outlineLevel="1" x14ac:dyDescent="0.2">
      <c r="A147" s="466">
        <v>810090</v>
      </c>
      <c r="B147" s="97">
        <v>810090</v>
      </c>
      <c r="C147" s="100" t="s">
        <v>304</v>
      </c>
      <c r="D147" s="101" t="s">
        <v>293</v>
      </c>
      <c r="E147" s="107">
        <v>24073930.780000001</v>
      </c>
      <c r="F147" s="108">
        <v>8444.4000000000015</v>
      </c>
      <c r="G147" s="108">
        <v>135110.40000000002</v>
      </c>
      <c r="H147" s="109">
        <v>24217485.579999998</v>
      </c>
      <c r="I147" s="107">
        <v>24074984.399999999</v>
      </c>
      <c r="J147" s="108">
        <v>8444.4000000000015</v>
      </c>
      <c r="K147" s="108">
        <v>134056.78000000003</v>
      </c>
      <c r="L147" s="109">
        <v>24217485.579999998</v>
      </c>
      <c r="M147" s="107">
        <v>24074984.399999999</v>
      </c>
      <c r="N147" s="108">
        <v>8444.4000000000015</v>
      </c>
      <c r="O147" s="108">
        <v>133003.16000000003</v>
      </c>
      <c r="P147" s="109">
        <v>24216431.959999997</v>
      </c>
      <c r="Q147" s="107">
        <v>24074984.399999999</v>
      </c>
      <c r="R147" s="108">
        <v>8444.4000000000015</v>
      </c>
      <c r="S147" s="108">
        <v>135110.40000000002</v>
      </c>
      <c r="T147" s="109">
        <v>24218539.199999996</v>
      </c>
      <c r="U147" s="107">
        <v>96298883.979999989</v>
      </c>
      <c r="V147" s="108">
        <v>33777.600000000006</v>
      </c>
      <c r="W147" s="108">
        <v>537280.74000000011</v>
      </c>
      <c r="X147" s="109">
        <v>96869942.319999978</v>
      </c>
      <c r="Y147" s="105"/>
    </row>
    <row r="148" spans="1:25" ht="13.5" outlineLevel="2" thickBot="1" x14ac:dyDescent="0.25">
      <c r="A148" s="467"/>
      <c r="B148" s="95">
        <v>810090</v>
      </c>
      <c r="C148" s="14" t="s">
        <v>295</v>
      </c>
      <c r="D148" s="35" t="s">
        <v>198</v>
      </c>
      <c r="E148" s="40">
        <v>24073930.780000001</v>
      </c>
      <c r="F148" s="6">
        <v>8444.4000000000015</v>
      </c>
      <c r="G148" s="6">
        <v>135110.40000000002</v>
      </c>
      <c r="H148" s="38">
        <v>24217485.579999998</v>
      </c>
      <c r="I148" s="40">
        <v>24074984.399999999</v>
      </c>
      <c r="J148" s="6">
        <v>8444.4000000000015</v>
      </c>
      <c r="K148" s="6">
        <v>134056.78000000003</v>
      </c>
      <c r="L148" s="38">
        <v>24217485.579999998</v>
      </c>
      <c r="M148" s="40">
        <v>24074984.399999999</v>
      </c>
      <c r="N148" s="6">
        <v>8444.4000000000015</v>
      </c>
      <c r="O148" s="6">
        <v>133003.16000000003</v>
      </c>
      <c r="P148" s="38">
        <v>24216431.959999997</v>
      </c>
      <c r="Q148" s="40">
        <v>24074984.399999999</v>
      </c>
      <c r="R148" s="6">
        <v>8444.4000000000015</v>
      </c>
      <c r="S148" s="6">
        <v>135110.40000000002</v>
      </c>
      <c r="T148" s="38">
        <v>24218539.199999996</v>
      </c>
      <c r="U148" s="40">
        <v>96298883.979999989</v>
      </c>
      <c r="V148" s="6">
        <v>33777.600000000006</v>
      </c>
      <c r="W148" s="32">
        <v>537280.74000000011</v>
      </c>
      <c r="X148" s="38">
        <v>96869942.319999978</v>
      </c>
      <c r="Y148" s="60"/>
    </row>
    <row r="149" spans="1:25" ht="13.5" hidden="1" outlineLevel="2" thickBot="1" x14ac:dyDescent="0.25">
      <c r="A149" s="468"/>
      <c r="B149" s="96">
        <v>810090</v>
      </c>
      <c r="C149" s="114" t="s">
        <v>294</v>
      </c>
      <c r="D149" s="42" t="s">
        <v>199</v>
      </c>
      <c r="E149" s="45">
        <v>0</v>
      </c>
      <c r="F149" s="46">
        <v>0</v>
      </c>
      <c r="G149" s="46">
        <v>0</v>
      </c>
      <c r="H149" s="44">
        <v>0</v>
      </c>
      <c r="I149" s="45">
        <v>0</v>
      </c>
      <c r="J149" s="46">
        <v>0</v>
      </c>
      <c r="K149" s="46">
        <v>0</v>
      </c>
      <c r="L149" s="44">
        <v>0</v>
      </c>
      <c r="M149" s="45">
        <v>0</v>
      </c>
      <c r="N149" s="46">
        <v>0</v>
      </c>
      <c r="O149" s="46">
        <v>0</v>
      </c>
      <c r="P149" s="44">
        <v>0</v>
      </c>
      <c r="Q149" s="45">
        <v>0</v>
      </c>
      <c r="R149" s="46">
        <v>0</v>
      </c>
      <c r="S149" s="46">
        <v>0</v>
      </c>
      <c r="T149" s="44">
        <v>0</v>
      </c>
      <c r="U149" s="45">
        <v>0</v>
      </c>
      <c r="V149" s="46">
        <v>0</v>
      </c>
      <c r="W149" s="43">
        <v>0</v>
      </c>
      <c r="X149" s="44">
        <v>0</v>
      </c>
      <c r="Y149" s="60"/>
    </row>
    <row r="150" spans="1:25" s="106" customFormat="1" ht="13.5" hidden="1" outlineLevel="1" collapsed="1" thickBot="1" x14ac:dyDescent="0.25">
      <c r="A150" s="466">
        <v>810092</v>
      </c>
      <c r="B150" s="97">
        <v>810092</v>
      </c>
      <c r="C150" s="100" t="s">
        <v>418</v>
      </c>
      <c r="D150" s="101" t="s">
        <v>293</v>
      </c>
      <c r="E150" s="107">
        <v>0</v>
      </c>
      <c r="F150" s="108">
        <v>0</v>
      </c>
      <c r="G150" s="108">
        <v>0</v>
      </c>
      <c r="H150" s="109">
        <v>0</v>
      </c>
      <c r="I150" s="107">
        <v>0</v>
      </c>
      <c r="J150" s="108">
        <v>0</v>
      </c>
      <c r="K150" s="108">
        <v>0</v>
      </c>
      <c r="L150" s="109">
        <v>0</v>
      </c>
      <c r="M150" s="107">
        <v>0</v>
      </c>
      <c r="N150" s="108">
        <v>0</v>
      </c>
      <c r="O150" s="108">
        <v>0</v>
      </c>
      <c r="P150" s="109">
        <v>0</v>
      </c>
      <c r="Q150" s="107">
        <v>0</v>
      </c>
      <c r="R150" s="108">
        <v>0</v>
      </c>
      <c r="S150" s="108">
        <v>0</v>
      </c>
      <c r="T150" s="109">
        <v>0</v>
      </c>
      <c r="U150" s="107">
        <v>0</v>
      </c>
      <c r="V150" s="108">
        <v>0</v>
      </c>
      <c r="W150" s="108">
        <v>0</v>
      </c>
      <c r="X150" s="109">
        <v>0</v>
      </c>
      <c r="Y150" s="105"/>
    </row>
    <row r="151" spans="1:25" ht="13.5" hidden="1" outlineLevel="2" thickBot="1" x14ac:dyDescent="0.25">
      <c r="A151" s="467"/>
      <c r="B151" s="95">
        <v>810092</v>
      </c>
      <c r="C151" s="14" t="s">
        <v>295</v>
      </c>
      <c r="D151" s="35" t="s">
        <v>198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  <c r="Y151" s="60"/>
    </row>
    <row r="152" spans="1:25" ht="13.5" hidden="1" outlineLevel="2" thickBot="1" x14ac:dyDescent="0.25">
      <c r="A152" s="468"/>
      <c r="B152" s="96">
        <v>810092</v>
      </c>
      <c r="C152" s="114" t="s">
        <v>294</v>
      </c>
      <c r="D152" s="42" t="s">
        <v>199</v>
      </c>
      <c r="E152" s="45">
        <v>0</v>
      </c>
      <c r="F152" s="46">
        <v>0</v>
      </c>
      <c r="G152" s="46">
        <v>0</v>
      </c>
      <c r="H152" s="44">
        <v>0</v>
      </c>
      <c r="I152" s="45">
        <v>0</v>
      </c>
      <c r="J152" s="46">
        <v>0</v>
      </c>
      <c r="K152" s="46">
        <v>0</v>
      </c>
      <c r="L152" s="44">
        <v>0</v>
      </c>
      <c r="M152" s="45">
        <v>0</v>
      </c>
      <c r="N152" s="46">
        <v>0</v>
      </c>
      <c r="O152" s="46">
        <v>0</v>
      </c>
      <c r="P152" s="44">
        <v>0</v>
      </c>
      <c r="Q152" s="45">
        <v>0</v>
      </c>
      <c r="R152" s="46">
        <v>0</v>
      </c>
      <c r="S152" s="46">
        <v>0</v>
      </c>
      <c r="T152" s="44">
        <v>0</v>
      </c>
      <c r="U152" s="45">
        <v>0</v>
      </c>
      <c r="V152" s="46">
        <v>0</v>
      </c>
      <c r="W152" s="43">
        <v>0</v>
      </c>
      <c r="X152" s="44">
        <v>0</v>
      </c>
      <c r="Y152" s="60"/>
    </row>
    <row r="153" spans="1:25" s="106" customFormat="1" ht="13.5" hidden="1" outlineLevel="1" collapsed="1" thickBot="1" x14ac:dyDescent="0.25">
      <c r="A153" s="466">
        <v>810247</v>
      </c>
      <c r="B153" s="97">
        <v>810247</v>
      </c>
      <c r="C153" s="100" t="s">
        <v>86</v>
      </c>
      <c r="D153" s="101" t="s">
        <v>293</v>
      </c>
      <c r="E153" s="107">
        <v>0</v>
      </c>
      <c r="F153" s="108">
        <v>0</v>
      </c>
      <c r="G153" s="108">
        <v>0</v>
      </c>
      <c r="H153" s="109">
        <v>0</v>
      </c>
      <c r="I153" s="107">
        <v>0</v>
      </c>
      <c r="J153" s="108">
        <v>0</v>
      </c>
      <c r="K153" s="108">
        <v>0</v>
      </c>
      <c r="L153" s="109">
        <v>0</v>
      </c>
      <c r="M153" s="107">
        <v>0</v>
      </c>
      <c r="N153" s="108">
        <v>0</v>
      </c>
      <c r="O153" s="108">
        <v>0</v>
      </c>
      <c r="P153" s="109">
        <v>0</v>
      </c>
      <c r="Q153" s="107">
        <v>0</v>
      </c>
      <c r="R153" s="108">
        <v>0</v>
      </c>
      <c r="S153" s="108">
        <v>0</v>
      </c>
      <c r="T153" s="109">
        <v>0</v>
      </c>
      <c r="U153" s="107">
        <v>0</v>
      </c>
      <c r="V153" s="108">
        <v>0</v>
      </c>
      <c r="W153" s="108">
        <v>0</v>
      </c>
      <c r="X153" s="109">
        <v>0</v>
      </c>
      <c r="Y153" s="105"/>
    </row>
    <row r="154" spans="1:25" ht="13.5" hidden="1" outlineLevel="2" thickBot="1" x14ac:dyDescent="0.25">
      <c r="A154" s="467"/>
      <c r="B154" s="95">
        <v>810247</v>
      </c>
      <c r="C154" s="14" t="s">
        <v>295</v>
      </c>
      <c r="D154" s="35" t="s">
        <v>198</v>
      </c>
      <c r="E154" s="40">
        <v>0</v>
      </c>
      <c r="F154" s="6">
        <v>0</v>
      </c>
      <c r="G154" s="6">
        <v>0</v>
      </c>
      <c r="H154" s="38">
        <v>0</v>
      </c>
      <c r="I154" s="40">
        <v>0</v>
      </c>
      <c r="J154" s="6">
        <v>0</v>
      </c>
      <c r="K154" s="6">
        <v>0</v>
      </c>
      <c r="L154" s="38">
        <v>0</v>
      </c>
      <c r="M154" s="40">
        <v>0</v>
      </c>
      <c r="N154" s="6">
        <v>0</v>
      </c>
      <c r="O154" s="6">
        <v>0</v>
      </c>
      <c r="P154" s="38">
        <v>0</v>
      </c>
      <c r="Q154" s="40">
        <v>0</v>
      </c>
      <c r="R154" s="6">
        <v>0</v>
      </c>
      <c r="S154" s="6">
        <v>0</v>
      </c>
      <c r="T154" s="38">
        <v>0</v>
      </c>
      <c r="U154" s="40">
        <v>0</v>
      </c>
      <c r="V154" s="6">
        <v>0</v>
      </c>
      <c r="W154" s="32">
        <v>0</v>
      </c>
      <c r="X154" s="38">
        <v>0</v>
      </c>
      <c r="Y154" s="60"/>
    </row>
    <row r="155" spans="1:25" ht="13.5" hidden="1" outlineLevel="2" thickBot="1" x14ac:dyDescent="0.25">
      <c r="A155" s="468"/>
      <c r="B155" s="96">
        <v>810247</v>
      </c>
      <c r="C155" s="114" t="s">
        <v>294</v>
      </c>
      <c r="D155" s="42" t="s">
        <v>199</v>
      </c>
      <c r="E155" s="45">
        <v>0</v>
      </c>
      <c r="F155" s="46">
        <v>0</v>
      </c>
      <c r="G155" s="46">
        <v>0</v>
      </c>
      <c r="H155" s="44">
        <v>0</v>
      </c>
      <c r="I155" s="45">
        <v>0</v>
      </c>
      <c r="J155" s="46">
        <v>0</v>
      </c>
      <c r="K155" s="46">
        <v>0</v>
      </c>
      <c r="L155" s="44">
        <v>0</v>
      </c>
      <c r="M155" s="45">
        <v>0</v>
      </c>
      <c r="N155" s="46">
        <v>0</v>
      </c>
      <c r="O155" s="46">
        <v>0</v>
      </c>
      <c r="P155" s="44">
        <v>0</v>
      </c>
      <c r="Q155" s="45">
        <v>0</v>
      </c>
      <c r="R155" s="46">
        <v>0</v>
      </c>
      <c r="S155" s="46">
        <v>0</v>
      </c>
      <c r="T155" s="44">
        <v>0</v>
      </c>
      <c r="U155" s="45">
        <v>0</v>
      </c>
      <c r="V155" s="46">
        <v>0</v>
      </c>
      <c r="W155" s="43">
        <v>0</v>
      </c>
      <c r="X155" s="44">
        <v>0</v>
      </c>
      <c r="Y155" s="60"/>
    </row>
    <row r="156" spans="1:25" s="106" customFormat="1" ht="13.5" hidden="1" outlineLevel="1" collapsed="1" thickBot="1" x14ac:dyDescent="0.25">
      <c r="A156" s="464">
        <v>810325</v>
      </c>
      <c r="B156" s="97">
        <v>810325</v>
      </c>
      <c r="C156" s="100" t="s">
        <v>168</v>
      </c>
      <c r="D156" s="101" t="s">
        <v>293</v>
      </c>
      <c r="E156" s="107">
        <v>0</v>
      </c>
      <c r="F156" s="108">
        <v>0</v>
      </c>
      <c r="G156" s="108">
        <v>0</v>
      </c>
      <c r="H156" s="109">
        <v>0</v>
      </c>
      <c r="I156" s="107">
        <v>0</v>
      </c>
      <c r="J156" s="108">
        <v>0</v>
      </c>
      <c r="K156" s="108">
        <v>0</v>
      </c>
      <c r="L156" s="109">
        <v>0</v>
      </c>
      <c r="M156" s="107">
        <v>0</v>
      </c>
      <c r="N156" s="108">
        <v>0</v>
      </c>
      <c r="O156" s="108">
        <v>0</v>
      </c>
      <c r="P156" s="109">
        <v>0</v>
      </c>
      <c r="Q156" s="107">
        <v>0</v>
      </c>
      <c r="R156" s="108">
        <v>0</v>
      </c>
      <c r="S156" s="108">
        <v>0</v>
      </c>
      <c r="T156" s="109">
        <v>0</v>
      </c>
      <c r="U156" s="107">
        <v>0</v>
      </c>
      <c r="V156" s="108">
        <v>0</v>
      </c>
      <c r="W156" s="108">
        <v>0</v>
      </c>
      <c r="X156" s="109">
        <v>0</v>
      </c>
      <c r="Y156" s="105"/>
    </row>
    <row r="157" spans="1:25" ht="13.5" hidden="1" outlineLevel="2" thickBot="1" x14ac:dyDescent="0.25">
      <c r="A157" s="465"/>
      <c r="B157" s="95">
        <v>810325</v>
      </c>
      <c r="C157" s="14" t="s">
        <v>295</v>
      </c>
      <c r="D157" s="58" t="s">
        <v>198</v>
      </c>
      <c r="E157" s="40">
        <v>0</v>
      </c>
      <c r="F157" s="6">
        <v>0</v>
      </c>
      <c r="G157" s="6">
        <v>0</v>
      </c>
      <c r="H157" s="38">
        <v>0</v>
      </c>
      <c r="I157" s="40">
        <v>0</v>
      </c>
      <c r="J157" s="6">
        <v>0</v>
      </c>
      <c r="K157" s="6">
        <v>0</v>
      </c>
      <c r="L157" s="38">
        <v>0</v>
      </c>
      <c r="M157" s="40">
        <v>0</v>
      </c>
      <c r="N157" s="6">
        <v>0</v>
      </c>
      <c r="O157" s="6">
        <v>0</v>
      </c>
      <c r="P157" s="38">
        <v>0</v>
      </c>
      <c r="Q157" s="40">
        <v>0</v>
      </c>
      <c r="R157" s="6">
        <v>0</v>
      </c>
      <c r="S157" s="6">
        <v>0</v>
      </c>
      <c r="T157" s="38">
        <v>0</v>
      </c>
      <c r="U157" s="40">
        <v>0</v>
      </c>
      <c r="V157" s="6">
        <v>0</v>
      </c>
      <c r="W157" s="32">
        <v>0</v>
      </c>
      <c r="X157" s="38">
        <v>0</v>
      </c>
      <c r="Y157" s="60"/>
    </row>
    <row r="158" spans="1:25" ht="13.5" hidden="1" outlineLevel="2" thickBot="1" x14ac:dyDescent="0.25">
      <c r="A158" s="475"/>
      <c r="B158" s="96">
        <v>810325</v>
      </c>
      <c r="C158" s="114" t="s">
        <v>294</v>
      </c>
      <c r="D158" s="59" t="s">
        <v>199</v>
      </c>
      <c r="E158" s="45">
        <v>0</v>
      </c>
      <c r="F158" s="46">
        <v>0</v>
      </c>
      <c r="G158" s="46">
        <v>0</v>
      </c>
      <c r="H158" s="44">
        <v>0</v>
      </c>
      <c r="I158" s="45">
        <v>0</v>
      </c>
      <c r="J158" s="46">
        <v>0</v>
      </c>
      <c r="K158" s="46">
        <v>0</v>
      </c>
      <c r="L158" s="44">
        <v>0</v>
      </c>
      <c r="M158" s="45">
        <v>0</v>
      </c>
      <c r="N158" s="46">
        <v>0</v>
      </c>
      <c r="O158" s="46">
        <v>0</v>
      </c>
      <c r="P158" s="44">
        <v>0</v>
      </c>
      <c r="Q158" s="45">
        <v>0</v>
      </c>
      <c r="R158" s="46">
        <v>0</v>
      </c>
      <c r="S158" s="46">
        <v>0</v>
      </c>
      <c r="T158" s="44">
        <v>0</v>
      </c>
      <c r="U158" s="45">
        <v>0</v>
      </c>
      <c r="V158" s="46">
        <v>0</v>
      </c>
      <c r="W158" s="43">
        <v>0</v>
      </c>
      <c r="X158" s="44">
        <v>0</v>
      </c>
      <c r="Y158" s="60"/>
    </row>
    <row r="159" spans="1:25" ht="12.75" customHeight="1" thickBot="1" x14ac:dyDescent="0.25">
      <c r="A159" s="55"/>
      <c r="B159" s="93"/>
      <c r="C159" s="54" t="s">
        <v>18</v>
      </c>
      <c r="D159" s="50"/>
      <c r="E159" s="51">
        <v>46451987.039999999</v>
      </c>
      <c r="F159" s="52">
        <v>1498458.78</v>
      </c>
      <c r="G159" s="52">
        <v>1359684.4300000002</v>
      </c>
      <c r="H159" s="53">
        <v>49310130.25</v>
      </c>
      <c r="I159" s="51">
        <v>46458308.759999998</v>
      </c>
      <c r="J159" s="52">
        <v>1498458.78</v>
      </c>
      <c r="K159" s="52">
        <v>1360710.47</v>
      </c>
      <c r="L159" s="53">
        <v>49317478.009999998</v>
      </c>
      <c r="M159" s="51">
        <v>46458835.57</v>
      </c>
      <c r="N159" s="52">
        <v>1498458.78</v>
      </c>
      <c r="O159" s="52">
        <v>1361237.28</v>
      </c>
      <c r="P159" s="53">
        <v>49318531.630000003</v>
      </c>
      <c r="Q159" s="51">
        <v>46551439.710000001</v>
      </c>
      <c r="R159" s="52">
        <v>1498458.78</v>
      </c>
      <c r="S159" s="52">
        <v>1361237.28</v>
      </c>
      <c r="T159" s="53">
        <v>49411135.770000003</v>
      </c>
      <c r="U159" s="51">
        <v>185920571.07999998</v>
      </c>
      <c r="V159" s="52">
        <v>5993835.1200000001</v>
      </c>
      <c r="W159" s="52">
        <v>5442869.4600000009</v>
      </c>
      <c r="X159" s="53">
        <v>197357275.66</v>
      </c>
      <c r="Y159" s="65"/>
    </row>
    <row r="160" spans="1:25" s="106" customFormat="1" ht="13.5" hidden="1" outlineLevel="1" collapsed="1" thickBot="1" x14ac:dyDescent="0.25">
      <c r="A160" s="466">
        <v>810094</v>
      </c>
      <c r="B160" s="97">
        <v>810094</v>
      </c>
      <c r="C160" s="100" t="s">
        <v>117</v>
      </c>
      <c r="D160" s="101" t="s">
        <v>293</v>
      </c>
      <c r="E160" s="107">
        <v>0</v>
      </c>
      <c r="F160" s="108">
        <v>0</v>
      </c>
      <c r="G160" s="108">
        <v>0</v>
      </c>
      <c r="H160" s="109">
        <v>0</v>
      </c>
      <c r="I160" s="107">
        <v>0</v>
      </c>
      <c r="J160" s="108">
        <v>0</v>
      </c>
      <c r="K160" s="108">
        <v>0</v>
      </c>
      <c r="L160" s="109">
        <v>0</v>
      </c>
      <c r="M160" s="107">
        <v>0</v>
      </c>
      <c r="N160" s="108">
        <v>0</v>
      </c>
      <c r="O160" s="108">
        <v>0</v>
      </c>
      <c r="P160" s="109">
        <v>0</v>
      </c>
      <c r="Q160" s="107">
        <v>0</v>
      </c>
      <c r="R160" s="108">
        <v>0</v>
      </c>
      <c r="S160" s="108">
        <v>0</v>
      </c>
      <c r="T160" s="109">
        <v>0</v>
      </c>
      <c r="U160" s="107">
        <v>0</v>
      </c>
      <c r="V160" s="108">
        <v>0</v>
      </c>
      <c r="W160" s="108">
        <v>0</v>
      </c>
      <c r="X160" s="109">
        <v>0</v>
      </c>
      <c r="Y160" s="105"/>
    </row>
    <row r="161" spans="1:25" ht="13.5" hidden="1" outlineLevel="2" thickBot="1" x14ac:dyDescent="0.25">
      <c r="A161" s="467"/>
      <c r="B161" s="95">
        <v>810094</v>
      </c>
      <c r="C161" s="14" t="s">
        <v>295</v>
      </c>
      <c r="D161" s="35" t="s">
        <v>198</v>
      </c>
      <c r="E161" s="40">
        <v>0</v>
      </c>
      <c r="F161" s="6">
        <v>0</v>
      </c>
      <c r="G161" s="6">
        <v>0</v>
      </c>
      <c r="H161" s="38">
        <v>0</v>
      </c>
      <c r="I161" s="40">
        <v>0</v>
      </c>
      <c r="J161" s="6">
        <v>0</v>
      </c>
      <c r="K161" s="6">
        <v>0</v>
      </c>
      <c r="L161" s="38">
        <v>0</v>
      </c>
      <c r="M161" s="40">
        <v>0</v>
      </c>
      <c r="N161" s="6">
        <v>0</v>
      </c>
      <c r="O161" s="6">
        <v>0</v>
      </c>
      <c r="P161" s="38">
        <v>0</v>
      </c>
      <c r="Q161" s="40">
        <v>0</v>
      </c>
      <c r="R161" s="6">
        <v>0</v>
      </c>
      <c r="S161" s="6">
        <v>0</v>
      </c>
      <c r="T161" s="38">
        <v>0</v>
      </c>
      <c r="U161" s="40">
        <v>0</v>
      </c>
      <c r="V161" s="6">
        <v>0</v>
      </c>
      <c r="W161" s="32">
        <v>0</v>
      </c>
      <c r="X161" s="38">
        <v>0</v>
      </c>
      <c r="Y161" s="60"/>
    </row>
    <row r="162" spans="1:25" ht="13.5" hidden="1" outlineLevel="2" thickBot="1" x14ac:dyDescent="0.25">
      <c r="A162" s="468"/>
      <c r="B162" s="96">
        <v>810094</v>
      </c>
      <c r="C162" s="114" t="s">
        <v>294</v>
      </c>
      <c r="D162" s="42" t="s">
        <v>199</v>
      </c>
      <c r="E162" s="45">
        <v>0</v>
      </c>
      <c r="F162" s="46">
        <v>0</v>
      </c>
      <c r="G162" s="46">
        <v>0</v>
      </c>
      <c r="H162" s="44">
        <v>0</v>
      </c>
      <c r="I162" s="45">
        <v>0</v>
      </c>
      <c r="J162" s="46">
        <v>0</v>
      </c>
      <c r="K162" s="46">
        <v>0</v>
      </c>
      <c r="L162" s="44">
        <v>0</v>
      </c>
      <c r="M162" s="45">
        <v>0</v>
      </c>
      <c r="N162" s="46">
        <v>0</v>
      </c>
      <c r="O162" s="46">
        <v>0</v>
      </c>
      <c r="P162" s="44">
        <v>0</v>
      </c>
      <c r="Q162" s="45">
        <v>0</v>
      </c>
      <c r="R162" s="46">
        <v>0</v>
      </c>
      <c r="S162" s="46">
        <v>0</v>
      </c>
      <c r="T162" s="44">
        <v>0</v>
      </c>
      <c r="U162" s="45">
        <v>0</v>
      </c>
      <c r="V162" s="46">
        <v>0</v>
      </c>
      <c r="W162" s="43">
        <v>0</v>
      </c>
      <c r="X162" s="44">
        <v>0</v>
      </c>
      <c r="Y162" s="60"/>
    </row>
    <row r="163" spans="1:25" s="106" customFormat="1" ht="13.5" hidden="1" outlineLevel="1" collapsed="1" thickBot="1" x14ac:dyDescent="0.25">
      <c r="A163" s="464">
        <v>810095</v>
      </c>
      <c r="B163" s="97">
        <v>810095</v>
      </c>
      <c r="C163" s="100" t="s">
        <v>118</v>
      </c>
      <c r="D163" s="101" t="s">
        <v>293</v>
      </c>
      <c r="E163" s="107">
        <v>0</v>
      </c>
      <c r="F163" s="108">
        <v>0</v>
      </c>
      <c r="G163" s="108">
        <v>0</v>
      </c>
      <c r="H163" s="109">
        <v>0</v>
      </c>
      <c r="I163" s="107">
        <v>0</v>
      </c>
      <c r="J163" s="108">
        <v>0</v>
      </c>
      <c r="K163" s="108">
        <v>0</v>
      </c>
      <c r="L163" s="109">
        <v>0</v>
      </c>
      <c r="M163" s="107">
        <v>0</v>
      </c>
      <c r="N163" s="108">
        <v>0</v>
      </c>
      <c r="O163" s="108">
        <v>0</v>
      </c>
      <c r="P163" s="109">
        <v>0</v>
      </c>
      <c r="Q163" s="107">
        <v>0</v>
      </c>
      <c r="R163" s="108">
        <v>0</v>
      </c>
      <c r="S163" s="108">
        <v>0</v>
      </c>
      <c r="T163" s="109">
        <v>0</v>
      </c>
      <c r="U163" s="107">
        <v>0</v>
      </c>
      <c r="V163" s="108">
        <v>0</v>
      </c>
      <c r="W163" s="108">
        <v>0</v>
      </c>
      <c r="X163" s="109">
        <v>0</v>
      </c>
      <c r="Y163" s="105"/>
    </row>
    <row r="164" spans="1:25" ht="13.5" hidden="1" outlineLevel="2" thickBot="1" x14ac:dyDescent="0.25">
      <c r="A164" s="465"/>
      <c r="B164" s="95">
        <v>810095</v>
      </c>
      <c r="C164" s="14" t="s">
        <v>295</v>
      </c>
      <c r="D164" s="58" t="s">
        <v>198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  <c r="Y164" s="60"/>
    </row>
    <row r="165" spans="1:25" ht="13.5" hidden="1" outlineLevel="2" thickBot="1" x14ac:dyDescent="0.25">
      <c r="A165" s="475"/>
      <c r="B165" s="96">
        <v>810095</v>
      </c>
      <c r="C165" s="114" t="s">
        <v>294</v>
      </c>
      <c r="D165" s="59" t="s">
        <v>199</v>
      </c>
      <c r="E165" s="45">
        <v>0</v>
      </c>
      <c r="F165" s="46">
        <v>0</v>
      </c>
      <c r="G165" s="46">
        <v>0</v>
      </c>
      <c r="H165" s="44">
        <v>0</v>
      </c>
      <c r="I165" s="45">
        <v>0</v>
      </c>
      <c r="J165" s="46">
        <v>0</v>
      </c>
      <c r="K165" s="46">
        <v>0</v>
      </c>
      <c r="L165" s="44">
        <v>0</v>
      </c>
      <c r="M165" s="45">
        <v>0</v>
      </c>
      <c r="N165" s="46">
        <v>0</v>
      </c>
      <c r="O165" s="46">
        <v>0</v>
      </c>
      <c r="P165" s="44">
        <v>0</v>
      </c>
      <c r="Q165" s="45">
        <v>0</v>
      </c>
      <c r="R165" s="46">
        <v>0</v>
      </c>
      <c r="S165" s="46">
        <v>0</v>
      </c>
      <c r="T165" s="44">
        <v>0</v>
      </c>
      <c r="U165" s="45">
        <v>0</v>
      </c>
      <c r="V165" s="46">
        <v>0</v>
      </c>
      <c r="W165" s="43">
        <v>0</v>
      </c>
      <c r="X165" s="44">
        <v>0</v>
      </c>
      <c r="Y165" s="60"/>
    </row>
    <row r="166" spans="1:25" s="106" customFormat="1" ht="13.5" hidden="1" outlineLevel="1" collapsed="1" thickBot="1" x14ac:dyDescent="0.25">
      <c r="A166" s="466">
        <v>810163</v>
      </c>
      <c r="B166" s="97">
        <v>810163</v>
      </c>
      <c r="C166" s="100" t="s">
        <v>178</v>
      </c>
      <c r="D166" s="101" t="s">
        <v>293</v>
      </c>
      <c r="E166" s="107">
        <v>0</v>
      </c>
      <c r="F166" s="108">
        <v>0</v>
      </c>
      <c r="G166" s="108">
        <v>0</v>
      </c>
      <c r="H166" s="109">
        <v>0</v>
      </c>
      <c r="I166" s="107">
        <v>0</v>
      </c>
      <c r="J166" s="108">
        <v>0</v>
      </c>
      <c r="K166" s="108">
        <v>0</v>
      </c>
      <c r="L166" s="109">
        <v>0</v>
      </c>
      <c r="M166" s="107">
        <v>0</v>
      </c>
      <c r="N166" s="108">
        <v>0</v>
      </c>
      <c r="O166" s="108">
        <v>0</v>
      </c>
      <c r="P166" s="109">
        <v>0</v>
      </c>
      <c r="Q166" s="107">
        <v>0</v>
      </c>
      <c r="R166" s="108">
        <v>0</v>
      </c>
      <c r="S166" s="108">
        <v>0</v>
      </c>
      <c r="T166" s="109">
        <v>0</v>
      </c>
      <c r="U166" s="107">
        <v>0</v>
      </c>
      <c r="V166" s="108">
        <v>0</v>
      </c>
      <c r="W166" s="108">
        <v>0</v>
      </c>
      <c r="X166" s="109">
        <v>0</v>
      </c>
      <c r="Y166" s="105"/>
    </row>
    <row r="167" spans="1:25" ht="13.5" hidden="1" outlineLevel="2" thickBot="1" x14ac:dyDescent="0.25">
      <c r="A167" s="467"/>
      <c r="B167" s="95">
        <v>810163</v>
      </c>
      <c r="C167" s="14" t="s">
        <v>295</v>
      </c>
      <c r="D167" s="35" t="s">
        <v>198</v>
      </c>
      <c r="E167" s="40">
        <v>0</v>
      </c>
      <c r="F167" s="6">
        <v>0</v>
      </c>
      <c r="G167" s="6">
        <v>0</v>
      </c>
      <c r="H167" s="38">
        <v>0</v>
      </c>
      <c r="I167" s="40">
        <v>0</v>
      </c>
      <c r="J167" s="6">
        <v>0</v>
      </c>
      <c r="K167" s="6">
        <v>0</v>
      </c>
      <c r="L167" s="38">
        <v>0</v>
      </c>
      <c r="M167" s="40">
        <v>0</v>
      </c>
      <c r="N167" s="6">
        <v>0</v>
      </c>
      <c r="O167" s="6">
        <v>0</v>
      </c>
      <c r="P167" s="38">
        <v>0</v>
      </c>
      <c r="Q167" s="40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  <c r="Y167" s="60"/>
    </row>
    <row r="168" spans="1:25" ht="13.5" hidden="1" outlineLevel="2" thickBot="1" x14ac:dyDescent="0.25">
      <c r="A168" s="468"/>
      <c r="B168" s="96">
        <v>810163</v>
      </c>
      <c r="C168" s="114" t="s">
        <v>294</v>
      </c>
      <c r="D168" s="42" t="s">
        <v>199</v>
      </c>
      <c r="E168" s="45">
        <v>0</v>
      </c>
      <c r="F168" s="46">
        <v>0</v>
      </c>
      <c r="G168" s="46">
        <v>0</v>
      </c>
      <c r="H168" s="44">
        <v>0</v>
      </c>
      <c r="I168" s="45">
        <v>0</v>
      </c>
      <c r="J168" s="46">
        <v>0</v>
      </c>
      <c r="K168" s="46">
        <v>0</v>
      </c>
      <c r="L168" s="44">
        <v>0</v>
      </c>
      <c r="M168" s="45">
        <v>0</v>
      </c>
      <c r="N168" s="46">
        <v>0</v>
      </c>
      <c r="O168" s="46">
        <v>0</v>
      </c>
      <c r="P168" s="44">
        <v>0</v>
      </c>
      <c r="Q168" s="45">
        <v>0</v>
      </c>
      <c r="R168" s="46">
        <v>0</v>
      </c>
      <c r="S168" s="46">
        <v>0</v>
      </c>
      <c r="T168" s="44">
        <v>0</v>
      </c>
      <c r="U168" s="45">
        <v>0</v>
      </c>
      <c r="V168" s="46">
        <v>0</v>
      </c>
      <c r="W168" s="43">
        <v>0</v>
      </c>
      <c r="X168" s="44">
        <v>0</v>
      </c>
      <c r="Y168" s="60"/>
    </row>
    <row r="169" spans="1:25" s="106" customFormat="1" outlineLevel="1" x14ac:dyDescent="0.2">
      <c r="A169" s="464">
        <v>810184</v>
      </c>
      <c r="B169" s="97">
        <v>810184</v>
      </c>
      <c r="C169" s="100" t="s">
        <v>119</v>
      </c>
      <c r="D169" s="101" t="s">
        <v>293</v>
      </c>
      <c r="E169" s="107">
        <v>46451987.039999999</v>
      </c>
      <c r="F169" s="108">
        <v>1498458.78</v>
      </c>
      <c r="G169" s="108">
        <v>1359684.4300000002</v>
      </c>
      <c r="H169" s="109">
        <v>49310130.25</v>
      </c>
      <c r="I169" s="107">
        <v>46458308.759999998</v>
      </c>
      <c r="J169" s="108">
        <v>1498458.78</v>
      </c>
      <c r="K169" s="108">
        <v>1360710.47</v>
      </c>
      <c r="L169" s="109">
        <v>49317478.009999998</v>
      </c>
      <c r="M169" s="107">
        <v>46458835.57</v>
      </c>
      <c r="N169" s="108">
        <v>1498458.78</v>
      </c>
      <c r="O169" s="108">
        <v>1361237.28</v>
      </c>
      <c r="P169" s="109">
        <v>49318531.630000003</v>
      </c>
      <c r="Q169" s="107">
        <v>46551439.710000001</v>
      </c>
      <c r="R169" s="108">
        <v>1498458.78</v>
      </c>
      <c r="S169" s="108">
        <v>1361237.28</v>
      </c>
      <c r="T169" s="109">
        <v>49411135.770000003</v>
      </c>
      <c r="U169" s="107">
        <v>185920571.07999998</v>
      </c>
      <c r="V169" s="108">
        <v>5993835.1200000001</v>
      </c>
      <c r="W169" s="108">
        <v>5442869.4600000009</v>
      </c>
      <c r="X169" s="109">
        <v>197357275.66</v>
      </c>
      <c r="Y169" s="105"/>
    </row>
    <row r="170" spans="1:25" outlineLevel="2" x14ac:dyDescent="0.2">
      <c r="A170" s="465"/>
      <c r="B170" s="95">
        <v>810184</v>
      </c>
      <c r="C170" s="14" t="s">
        <v>295</v>
      </c>
      <c r="D170" s="58" t="s">
        <v>198</v>
      </c>
      <c r="E170" s="40">
        <v>46405684.969999999</v>
      </c>
      <c r="F170" s="6">
        <v>1498458.78</v>
      </c>
      <c r="G170" s="6">
        <v>1359684.4300000002</v>
      </c>
      <c r="H170" s="38">
        <v>49263828.18</v>
      </c>
      <c r="I170" s="40">
        <v>46412006.689999998</v>
      </c>
      <c r="J170" s="6">
        <v>1498458.78</v>
      </c>
      <c r="K170" s="6">
        <v>1360710.47</v>
      </c>
      <c r="L170" s="38">
        <v>49271175.939999998</v>
      </c>
      <c r="M170" s="40">
        <v>46412533.5</v>
      </c>
      <c r="N170" s="6">
        <v>1498458.78</v>
      </c>
      <c r="O170" s="6">
        <v>1361237.28</v>
      </c>
      <c r="P170" s="38">
        <v>49272229.560000002</v>
      </c>
      <c r="Q170" s="40">
        <v>46412533.5</v>
      </c>
      <c r="R170" s="6">
        <v>1498458.78</v>
      </c>
      <c r="S170" s="6">
        <v>1361237.28</v>
      </c>
      <c r="T170" s="38">
        <v>49272229.560000002</v>
      </c>
      <c r="U170" s="40">
        <v>185642758.66</v>
      </c>
      <c r="V170" s="6">
        <v>5993835.1200000001</v>
      </c>
      <c r="W170" s="32">
        <v>5442869.4600000009</v>
      </c>
      <c r="X170" s="38">
        <v>197079463.24000001</v>
      </c>
      <c r="Y170" s="60"/>
    </row>
    <row r="171" spans="1:25" ht="13.5" outlineLevel="2" thickBot="1" x14ac:dyDescent="0.25">
      <c r="A171" s="475"/>
      <c r="B171" s="96">
        <v>810184</v>
      </c>
      <c r="C171" s="114" t="s">
        <v>294</v>
      </c>
      <c r="D171" s="59" t="s">
        <v>199</v>
      </c>
      <c r="E171" s="45">
        <v>46302.07</v>
      </c>
      <c r="F171" s="46">
        <v>0</v>
      </c>
      <c r="G171" s="46">
        <v>0</v>
      </c>
      <c r="H171" s="44">
        <v>46302.07</v>
      </c>
      <c r="I171" s="45">
        <v>46302.07</v>
      </c>
      <c r="J171" s="46">
        <v>0</v>
      </c>
      <c r="K171" s="46">
        <v>0</v>
      </c>
      <c r="L171" s="44">
        <v>46302.07</v>
      </c>
      <c r="M171" s="45">
        <v>46302.07</v>
      </c>
      <c r="N171" s="46">
        <v>0</v>
      </c>
      <c r="O171" s="46">
        <v>0</v>
      </c>
      <c r="P171" s="44">
        <v>46302.07</v>
      </c>
      <c r="Q171" s="45">
        <v>138906.21</v>
      </c>
      <c r="R171" s="46">
        <v>0</v>
      </c>
      <c r="S171" s="46">
        <v>0</v>
      </c>
      <c r="T171" s="44">
        <v>138906.21</v>
      </c>
      <c r="U171" s="45">
        <v>277812.42</v>
      </c>
      <c r="V171" s="46">
        <v>0</v>
      </c>
      <c r="W171" s="43">
        <v>0</v>
      </c>
      <c r="X171" s="44">
        <v>277812.42</v>
      </c>
      <c r="Y171" s="60"/>
    </row>
    <row r="172" spans="1:25" s="106" customFormat="1" ht="13.5" hidden="1" outlineLevel="1" collapsed="1" thickBot="1" x14ac:dyDescent="0.25">
      <c r="A172" s="466">
        <v>810189</v>
      </c>
      <c r="B172" s="97">
        <v>810189</v>
      </c>
      <c r="C172" s="100" t="s">
        <v>378</v>
      </c>
      <c r="D172" s="101" t="s">
        <v>293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07">
        <v>0</v>
      </c>
      <c r="V172" s="108">
        <v>0</v>
      </c>
      <c r="W172" s="108">
        <v>0</v>
      </c>
      <c r="X172" s="109">
        <v>0</v>
      </c>
      <c r="Y172" s="105"/>
    </row>
    <row r="173" spans="1:25" ht="13.5" hidden="1" outlineLevel="2" thickBot="1" x14ac:dyDescent="0.25">
      <c r="A173" s="467"/>
      <c r="B173" s="95">
        <v>810189</v>
      </c>
      <c r="C173" s="14" t="s">
        <v>295</v>
      </c>
      <c r="D173" s="35" t="s">
        <v>198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  <c r="Y173" s="60"/>
    </row>
    <row r="174" spans="1:25" ht="13.5" hidden="1" outlineLevel="2" thickBot="1" x14ac:dyDescent="0.25">
      <c r="A174" s="468"/>
      <c r="B174" s="96">
        <v>810189</v>
      </c>
      <c r="C174" s="114" t="s">
        <v>294</v>
      </c>
      <c r="D174" s="42" t="s">
        <v>199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  <c r="Y174" s="60"/>
    </row>
    <row r="175" spans="1:25" s="106" customFormat="1" ht="13.5" hidden="1" outlineLevel="1" collapsed="1" thickBot="1" x14ac:dyDescent="0.25">
      <c r="A175" s="464">
        <v>810193</v>
      </c>
      <c r="B175" s="97">
        <v>810193</v>
      </c>
      <c r="C175" s="100" t="s">
        <v>19</v>
      </c>
      <c r="D175" s="101" t="s">
        <v>293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07">
        <v>0</v>
      </c>
      <c r="V175" s="108">
        <v>0</v>
      </c>
      <c r="W175" s="108">
        <v>0</v>
      </c>
      <c r="X175" s="109">
        <v>0</v>
      </c>
      <c r="Y175" s="105"/>
    </row>
    <row r="176" spans="1:25" ht="13.5" hidden="1" outlineLevel="2" thickBot="1" x14ac:dyDescent="0.25">
      <c r="A176" s="465"/>
      <c r="B176" s="95">
        <v>810193</v>
      </c>
      <c r="C176" s="14" t="s">
        <v>295</v>
      </c>
      <c r="D176" s="58" t="s">
        <v>198</v>
      </c>
      <c r="E176" s="40">
        <v>0</v>
      </c>
      <c r="F176" s="6">
        <v>0</v>
      </c>
      <c r="G176" s="6">
        <v>0</v>
      </c>
      <c r="H176" s="38">
        <v>0</v>
      </c>
      <c r="I176" s="40">
        <v>0</v>
      </c>
      <c r="J176" s="6">
        <v>0</v>
      </c>
      <c r="K176" s="6">
        <v>0</v>
      </c>
      <c r="L176" s="38">
        <v>0</v>
      </c>
      <c r="M176" s="40">
        <v>0</v>
      </c>
      <c r="N176" s="6">
        <v>0</v>
      </c>
      <c r="O176" s="6">
        <v>0</v>
      </c>
      <c r="P176" s="38">
        <v>0</v>
      </c>
      <c r="Q176" s="40">
        <v>0</v>
      </c>
      <c r="R176" s="6">
        <v>0</v>
      </c>
      <c r="S176" s="6">
        <v>0</v>
      </c>
      <c r="T176" s="38">
        <v>0</v>
      </c>
      <c r="U176" s="40">
        <v>0</v>
      </c>
      <c r="V176" s="6">
        <v>0</v>
      </c>
      <c r="W176" s="32">
        <v>0</v>
      </c>
      <c r="X176" s="38">
        <v>0</v>
      </c>
      <c r="Y176" s="60"/>
    </row>
    <row r="177" spans="1:25" ht="13.5" hidden="1" outlineLevel="2" thickBot="1" x14ac:dyDescent="0.25">
      <c r="A177" s="475"/>
      <c r="B177" s="96">
        <v>810193</v>
      </c>
      <c r="C177" s="114" t="s">
        <v>294</v>
      </c>
      <c r="D177" s="59" t="s">
        <v>199</v>
      </c>
      <c r="E177" s="45">
        <v>0</v>
      </c>
      <c r="F177" s="46">
        <v>0</v>
      </c>
      <c r="G177" s="46">
        <v>0</v>
      </c>
      <c r="H177" s="44">
        <v>0</v>
      </c>
      <c r="I177" s="45">
        <v>0</v>
      </c>
      <c r="J177" s="46">
        <v>0</v>
      </c>
      <c r="K177" s="46">
        <v>0</v>
      </c>
      <c r="L177" s="44">
        <v>0</v>
      </c>
      <c r="M177" s="45">
        <v>0</v>
      </c>
      <c r="N177" s="46">
        <v>0</v>
      </c>
      <c r="O177" s="46">
        <v>0</v>
      </c>
      <c r="P177" s="44">
        <v>0</v>
      </c>
      <c r="Q177" s="45">
        <v>0</v>
      </c>
      <c r="R177" s="46">
        <v>0</v>
      </c>
      <c r="S177" s="46">
        <v>0</v>
      </c>
      <c r="T177" s="44">
        <v>0</v>
      </c>
      <c r="U177" s="45">
        <v>0</v>
      </c>
      <c r="V177" s="46">
        <v>0</v>
      </c>
      <c r="W177" s="43">
        <v>0</v>
      </c>
      <c r="X177" s="44">
        <v>0</v>
      </c>
      <c r="Y177" s="60"/>
    </row>
    <row r="178" spans="1:25" s="106" customFormat="1" ht="13.5" hidden="1" outlineLevel="1" collapsed="1" thickBot="1" x14ac:dyDescent="0.25">
      <c r="A178" s="466">
        <v>810244</v>
      </c>
      <c r="B178" s="97">
        <v>810244</v>
      </c>
      <c r="C178" s="100" t="s">
        <v>179</v>
      </c>
      <c r="D178" s="101" t="s">
        <v>293</v>
      </c>
      <c r="E178" s="107">
        <v>0</v>
      </c>
      <c r="F178" s="108">
        <v>0</v>
      </c>
      <c r="G178" s="108">
        <v>0</v>
      </c>
      <c r="H178" s="109">
        <v>0</v>
      </c>
      <c r="I178" s="107">
        <v>0</v>
      </c>
      <c r="J178" s="108">
        <v>0</v>
      </c>
      <c r="K178" s="108">
        <v>0</v>
      </c>
      <c r="L178" s="109">
        <v>0</v>
      </c>
      <c r="M178" s="107">
        <v>0</v>
      </c>
      <c r="N178" s="108">
        <v>0</v>
      </c>
      <c r="O178" s="108">
        <v>0</v>
      </c>
      <c r="P178" s="109">
        <v>0</v>
      </c>
      <c r="Q178" s="107">
        <v>0</v>
      </c>
      <c r="R178" s="108">
        <v>0</v>
      </c>
      <c r="S178" s="108">
        <v>0</v>
      </c>
      <c r="T178" s="109">
        <v>0</v>
      </c>
      <c r="U178" s="107">
        <v>0</v>
      </c>
      <c r="V178" s="108">
        <v>0</v>
      </c>
      <c r="W178" s="108">
        <v>0</v>
      </c>
      <c r="X178" s="109">
        <v>0</v>
      </c>
      <c r="Y178" s="105"/>
    </row>
    <row r="179" spans="1:25" ht="13.5" hidden="1" outlineLevel="2" thickBot="1" x14ac:dyDescent="0.25">
      <c r="A179" s="467"/>
      <c r="B179" s="95">
        <v>810244</v>
      </c>
      <c r="C179" s="14" t="s">
        <v>295</v>
      </c>
      <c r="D179" s="35" t="s">
        <v>198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  <c r="Y179" s="60"/>
    </row>
    <row r="180" spans="1:25" ht="13.5" hidden="1" outlineLevel="2" thickBot="1" x14ac:dyDescent="0.25">
      <c r="A180" s="468"/>
      <c r="B180" s="96">
        <v>810244</v>
      </c>
      <c r="C180" s="114" t="s">
        <v>294</v>
      </c>
      <c r="D180" s="42" t="s">
        <v>199</v>
      </c>
      <c r="E180" s="45">
        <v>0</v>
      </c>
      <c r="F180" s="46">
        <v>0</v>
      </c>
      <c r="G180" s="46">
        <v>0</v>
      </c>
      <c r="H180" s="44">
        <v>0</v>
      </c>
      <c r="I180" s="45">
        <v>0</v>
      </c>
      <c r="J180" s="46">
        <v>0</v>
      </c>
      <c r="K180" s="46">
        <v>0</v>
      </c>
      <c r="L180" s="44">
        <v>0</v>
      </c>
      <c r="M180" s="45">
        <v>0</v>
      </c>
      <c r="N180" s="46">
        <v>0</v>
      </c>
      <c r="O180" s="46">
        <v>0</v>
      </c>
      <c r="P180" s="44">
        <v>0</v>
      </c>
      <c r="Q180" s="45">
        <v>0</v>
      </c>
      <c r="R180" s="46">
        <v>0</v>
      </c>
      <c r="S180" s="46">
        <v>0</v>
      </c>
      <c r="T180" s="44">
        <v>0</v>
      </c>
      <c r="U180" s="45">
        <v>0</v>
      </c>
      <c r="V180" s="46">
        <v>0</v>
      </c>
      <c r="W180" s="43">
        <v>0</v>
      </c>
      <c r="X180" s="44">
        <v>0</v>
      </c>
      <c r="Y180" s="60"/>
    </row>
    <row r="181" spans="1:25" s="106" customFormat="1" ht="13.5" hidden="1" outlineLevel="1" collapsed="1" thickBot="1" x14ac:dyDescent="0.25">
      <c r="A181" s="464">
        <v>810311</v>
      </c>
      <c r="B181" s="97">
        <v>810311</v>
      </c>
      <c r="C181" s="100" t="s">
        <v>87</v>
      </c>
      <c r="D181" s="101" t="s">
        <v>293</v>
      </c>
      <c r="E181" s="107">
        <v>0</v>
      </c>
      <c r="F181" s="108">
        <v>0</v>
      </c>
      <c r="G181" s="108">
        <v>0</v>
      </c>
      <c r="H181" s="109">
        <v>0</v>
      </c>
      <c r="I181" s="107">
        <v>0</v>
      </c>
      <c r="J181" s="108">
        <v>0</v>
      </c>
      <c r="K181" s="108">
        <v>0</v>
      </c>
      <c r="L181" s="109">
        <v>0</v>
      </c>
      <c r="M181" s="107">
        <v>0</v>
      </c>
      <c r="N181" s="108">
        <v>0</v>
      </c>
      <c r="O181" s="108">
        <v>0</v>
      </c>
      <c r="P181" s="109">
        <v>0</v>
      </c>
      <c r="Q181" s="107">
        <v>0</v>
      </c>
      <c r="R181" s="108">
        <v>0</v>
      </c>
      <c r="S181" s="108">
        <v>0</v>
      </c>
      <c r="T181" s="109">
        <v>0</v>
      </c>
      <c r="U181" s="107">
        <v>0</v>
      </c>
      <c r="V181" s="108">
        <v>0</v>
      </c>
      <c r="W181" s="108">
        <v>0</v>
      </c>
      <c r="X181" s="109">
        <v>0</v>
      </c>
      <c r="Y181" s="105"/>
    </row>
    <row r="182" spans="1:25" ht="13.5" hidden="1" outlineLevel="2" thickBot="1" x14ac:dyDescent="0.25">
      <c r="A182" s="465"/>
      <c r="B182" s="95">
        <v>810311</v>
      </c>
      <c r="C182" s="14" t="s">
        <v>295</v>
      </c>
      <c r="D182" s="58" t="s">
        <v>198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  <c r="Y182" s="60"/>
    </row>
    <row r="183" spans="1:25" ht="13.5" hidden="1" outlineLevel="2" thickBot="1" x14ac:dyDescent="0.25">
      <c r="A183" s="475"/>
      <c r="B183" s="96">
        <v>810311</v>
      </c>
      <c r="C183" s="114" t="s">
        <v>294</v>
      </c>
      <c r="D183" s="59" t="s">
        <v>199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  <c r="Y183" s="60"/>
    </row>
    <row r="184" spans="1:25" s="106" customFormat="1" ht="13.5" hidden="1" outlineLevel="1" collapsed="1" thickBot="1" x14ac:dyDescent="0.25">
      <c r="A184" s="464">
        <v>810316</v>
      </c>
      <c r="B184" s="97">
        <v>810316</v>
      </c>
      <c r="C184" s="100" t="s">
        <v>180</v>
      </c>
      <c r="D184" s="101" t="s">
        <v>293</v>
      </c>
      <c r="E184" s="107">
        <v>0</v>
      </c>
      <c r="F184" s="108">
        <v>0</v>
      </c>
      <c r="G184" s="108">
        <v>0</v>
      </c>
      <c r="H184" s="109">
        <v>0</v>
      </c>
      <c r="I184" s="107">
        <v>0</v>
      </c>
      <c r="J184" s="108">
        <v>0</v>
      </c>
      <c r="K184" s="108">
        <v>0</v>
      </c>
      <c r="L184" s="109">
        <v>0</v>
      </c>
      <c r="M184" s="107">
        <v>0</v>
      </c>
      <c r="N184" s="108">
        <v>0</v>
      </c>
      <c r="O184" s="108">
        <v>0</v>
      </c>
      <c r="P184" s="109">
        <v>0</v>
      </c>
      <c r="Q184" s="107">
        <v>0</v>
      </c>
      <c r="R184" s="108">
        <v>0</v>
      </c>
      <c r="S184" s="108">
        <v>0</v>
      </c>
      <c r="T184" s="109">
        <v>0</v>
      </c>
      <c r="U184" s="107">
        <v>0</v>
      </c>
      <c r="V184" s="108">
        <v>0</v>
      </c>
      <c r="W184" s="108">
        <v>0</v>
      </c>
      <c r="X184" s="109">
        <v>0</v>
      </c>
      <c r="Y184" s="105"/>
    </row>
    <row r="185" spans="1:25" ht="13.5" hidden="1" outlineLevel="2" thickBot="1" x14ac:dyDescent="0.25">
      <c r="A185" s="465"/>
      <c r="B185" s="95">
        <v>810316</v>
      </c>
      <c r="C185" s="14" t="s">
        <v>295</v>
      </c>
      <c r="D185" s="58" t="s">
        <v>198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  <c r="Y185" s="60"/>
    </row>
    <row r="186" spans="1:25" ht="13.5" hidden="1" outlineLevel="2" thickBot="1" x14ac:dyDescent="0.25">
      <c r="A186" s="475"/>
      <c r="B186" s="96">
        <v>810316</v>
      </c>
      <c r="C186" s="114" t="s">
        <v>294</v>
      </c>
      <c r="D186" s="59" t="s">
        <v>199</v>
      </c>
      <c r="E186" s="45">
        <v>0</v>
      </c>
      <c r="F186" s="46">
        <v>0</v>
      </c>
      <c r="G186" s="46">
        <v>0</v>
      </c>
      <c r="H186" s="44">
        <v>0</v>
      </c>
      <c r="I186" s="45">
        <v>0</v>
      </c>
      <c r="J186" s="46">
        <v>0</v>
      </c>
      <c r="K186" s="46">
        <v>0</v>
      </c>
      <c r="L186" s="44">
        <v>0</v>
      </c>
      <c r="M186" s="45">
        <v>0</v>
      </c>
      <c r="N186" s="46">
        <v>0</v>
      </c>
      <c r="O186" s="46">
        <v>0</v>
      </c>
      <c r="P186" s="44">
        <v>0</v>
      </c>
      <c r="Q186" s="45">
        <v>0</v>
      </c>
      <c r="R186" s="46">
        <v>0</v>
      </c>
      <c r="S186" s="46">
        <v>0</v>
      </c>
      <c r="T186" s="44">
        <v>0</v>
      </c>
      <c r="U186" s="45">
        <v>0</v>
      </c>
      <c r="V186" s="46">
        <v>0</v>
      </c>
      <c r="W186" s="43">
        <v>0</v>
      </c>
      <c r="X186" s="44">
        <v>0</v>
      </c>
      <c r="Y186" s="60"/>
    </row>
    <row r="187" spans="1:25" s="106" customFormat="1" ht="13.5" hidden="1" outlineLevel="1" collapsed="1" thickBot="1" x14ac:dyDescent="0.25">
      <c r="A187" s="464">
        <v>810331</v>
      </c>
      <c r="B187" s="97">
        <v>810331</v>
      </c>
      <c r="C187" s="100" t="s">
        <v>252</v>
      </c>
      <c r="D187" s="101" t="s">
        <v>293</v>
      </c>
      <c r="E187" s="107">
        <v>0</v>
      </c>
      <c r="F187" s="108">
        <v>0</v>
      </c>
      <c r="G187" s="108">
        <v>0</v>
      </c>
      <c r="H187" s="109">
        <v>0</v>
      </c>
      <c r="I187" s="107">
        <v>0</v>
      </c>
      <c r="J187" s="108">
        <v>0</v>
      </c>
      <c r="K187" s="108">
        <v>0</v>
      </c>
      <c r="L187" s="109">
        <v>0</v>
      </c>
      <c r="M187" s="107">
        <v>0</v>
      </c>
      <c r="N187" s="108">
        <v>0</v>
      </c>
      <c r="O187" s="108">
        <v>0</v>
      </c>
      <c r="P187" s="109">
        <v>0</v>
      </c>
      <c r="Q187" s="107">
        <v>0</v>
      </c>
      <c r="R187" s="108">
        <v>0</v>
      </c>
      <c r="S187" s="108">
        <v>0</v>
      </c>
      <c r="T187" s="109">
        <v>0</v>
      </c>
      <c r="U187" s="107">
        <v>0</v>
      </c>
      <c r="V187" s="108">
        <v>0</v>
      </c>
      <c r="W187" s="108">
        <v>0</v>
      </c>
      <c r="X187" s="109">
        <v>0</v>
      </c>
      <c r="Y187" s="105"/>
    </row>
    <row r="188" spans="1:25" ht="13.5" hidden="1" outlineLevel="2" thickBot="1" x14ac:dyDescent="0.25">
      <c r="A188" s="465"/>
      <c r="B188" s="95">
        <v>810331</v>
      </c>
      <c r="C188" s="14" t="s">
        <v>295</v>
      </c>
      <c r="D188" s="58" t="s">
        <v>198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  <c r="Y188" s="60"/>
    </row>
    <row r="189" spans="1:25" ht="13.5" hidden="1" outlineLevel="2" thickBot="1" x14ac:dyDescent="0.25">
      <c r="A189" s="475"/>
      <c r="B189" s="96">
        <v>810331</v>
      </c>
      <c r="C189" s="114" t="s">
        <v>294</v>
      </c>
      <c r="D189" s="59" t="s">
        <v>199</v>
      </c>
      <c r="E189" s="45">
        <v>0</v>
      </c>
      <c r="F189" s="46">
        <v>0</v>
      </c>
      <c r="G189" s="46">
        <v>0</v>
      </c>
      <c r="H189" s="44">
        <v>0</v>
      </c>
      <c r="I189" s="45">
        <v>0</v>
      </c>
      <c r="J189" s="46">
        <v>0</v>
      </c>
      <c r="K189" s="46">
        <v>0</v>
      </c>
      <c r="L189" s="44">
        <v>0</v>
      </c>
      <c r="M189" s="45">
        <v>0</v>
      </c>
      <c r="N189" s="46">
        <v>0</v>
      </c>
      <c r="O189" s="46">
        <v>0</v>
      </c>
      <c r="P189" s="44">
        <v>0</v>
      </c>
      <c r="Q189" s="45">
        <v>0</v>
      </c>
      <c r="R189" s="46">
        <v>0</v>
      </c>
      <c r="S189" s="46">
        <v>0</v>
      </c>
      <c r="T189" s="44">
        <v>0</v>
      </c>
      <c r="U189" s="45">
        <v>0</v>
      </c>
      <c r="V189" s="46">
        <v>0</v>
      </c>
      <c r="W189" s="43">
        <v>0</v>
      </c>
      <c r="X189" s="44">
        <v>0</v>
      </c>
      <c r="Y189" s="60"/>
    </row>
    <row r="190" spans="1:25" s="106" customFormat="1" ht="13.5" hidden="1" outlineLevel="1" collapsed="1" thickBot="1" x14ac:dyDescent="0.25">
      <c r="A190" s="464">
        <v>810346</v>
      </c>
      <c r="B190" s="97">
        <v>810346</v>
      </c>
      <c r="C190" s="100" t="s">
        <v>393</v>
      </c>
      <c r="D190" s="101" t="s">
        <v>293</v>
      </c>
      <c r="E190" s="107">
        <v>0</v>
      </c>
      <c r="F190" s="108">
        <v>0</v>
      </c>
      <c r="G190" s="108">
        <v>0</v>
      </c>
      <c r="H190" s="109">
        <v>0</v>
      </c>
      <c r="I190" s="107">
        <v>0</v>
      </c>
      <c r="J190" s="108">
        <v>0</v>
      </c>
      <c r="K190" s="108">
        <v>0</v>
      </c>
      <c r="L190" s="109">
        <v>0</v>
      </c>
      <c r="M190" s="107">
        <v>0</v>
      </c>
      <c r="N190" s="108">
        <v>0</v>
      </c>
      <c r="O190" s="108">
        <v>0</v>
      </c>
      <c r="P190" s="109">
        <v>0</v>
      </c>
      <c r="Q190" s="107">
        <v>0</v>
      </c>
      <c r="R190" s="108">
        <v>0</v>
      </c>
      <c r="S190" s="108">
        <v>0</v>
      </c>
      <c r="T190" s="109">
        <v>0</v>
      </c>
      <c r="U190" s="107">
        <v>0</v>
      </c>
      <c r="V190" s="108">
        <v>0</v>
      </c>
      <c r="W190" s="108">
        <v>0</v>
      </c>
      <c r="X190" s="109">
        <v>0</v>
      </c>
      <c r="Y190" s="105"/>
    </row>
    <row r="191" spans="1:25" ht="13.5" hidden="1" outlineLevel="2" thickBot="1" x14ac:dyDescent="0.25">
      <c r="A191" s="465"/>
      <c r="B191" s="95">
        <v>810346</v>
      </c>
      <c r="C191" s="14" t="s">
        <v>295</v>
      </c>
      <c r="D191" s="58" t="s">
        <v>198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0"/>
    </row>
    <row r="192" spans="1:25" ht="13.5" hidden="1" outlineLevel="2" thickBot="1" x14ac:dyDescent="0.25">
      <c r="A192" s="475"/>
      <c r="B192" s="96">
        <v>810346</v>
      </c>
      <c r="C192" s="114" t="s">
        <v>294</v>
      </c>
      <c r="D192" s="59" t="s">
        <v>199</v>
      </c>
      <c r="E192" s="45">
        <v>0</v>
      </c>
      <c r="F192" s="46">
        <v>0</v>
      </c>
      <c r="G192" s="46">
        <v>0</v>
      </c>
      <c r="H192" s="44">
        <v>0</v>
      </c>
      <c r="I192" s="45">
        <v>0</v>
      </c>
      <c r="J192" s="46">
        <v>0</v>
      </c>
      <c r="K192" s="46">
        <v>0</v>
      </c>
      <c r="L192" s="44">
        <v>0</v>
      </c>
      <c r="M192" s="45">
        <v>0</v>
      </c>
      <c r="N192" s="46">
        <v>0</v>
      </c>
      <c r="O192" s="46">
        <v>0</v>
      </c>
      <c r="P192" s="44">
        <v>0</v>
      </c>
      <c r="Q192" s="45">
        <v>0</v>
      </c>
      <c r="R192" s="46">
        <v>0</v>
      </c>
      <c r="S192" s="46">
        <v>0</v>
      </c>
      <c r="T192" s="44">
        <v>0</v>
      </c>
      <c r="U192" s="45">
        <v>0</v>
      </c>
      <c r="V192" s="46">
        <v>0</v>
      </c>
      <c r="W192" s="43">
        <v>0</v>
      </c>
      <c r="X192" s="44">
        <v>0</v>
      </c>
      <c r="Y192" s="60"/>
    </row>
    <row r="193" spans="1:25" ht="12.75" customHeight="1" thickBot="1" x14ac:dyDescent="0.25">
      <c r="A193" s="55"/>
      <c r="B193" s="93"/>
      <c r="C193" s="54" t="s">
        <v>20</v>
      </c>
      <c r="D193" s="50"/>
      <c r="E193" s="51">
        <v>108072254.95999999</v>
      </c>
      <c r="F193" s="52">
        <v>47893.68</v>
      </c>
      <c r="G193" s="52">
        <v>2211091.56</v>
      </c>
      <c r="H193" s="53">
        <v>110331240.2</v>
      </c>
      <c r="I193" s="51">
        <v>108093023.97999999</v>
      </c>
      <c r="J193" s="52">
        <v>47893.68</v>
      </c>
      <c r="K193" s="52">
        <v>2209511.13</v>
      </c>
      <c r="L193" s="53">
        <v>110350428.78999999</v>
      </c>
      <c r="M193" s="51">
        <v>108110408.71000001</v>
      </c>
      <c r="N193" s="52">
        <v>47893.68</v>
      </c>
      <c r="O193" s="52">
        <v>2211091.56</v>
      </c>
      <c r="P193" s="53">
        <v>110369393.95000002</v>
      </c>
      <c r="Q193" s="51">
        <v>108154076.73000002</v>
      </c>
      <c r="R193" s="52">
        <v>47893.68</v>
      </c>
      <c r="S193" s="52">
        <v>2211091.56</v>
      </c>
      <c r="T193" s="53">
        <v>110413061.97000003</v>
      </c>
      <c r="U193" s="51">
        <v>432429764.38000011</v>
      </c>
      <c r="V193" s="52">
        <v>191574.72</v>
      </c>
      <c r="W193" s="52">
        <v>8842785.8100000005</v>
      </c>
      <c r="X193" s="53">
        <v>441464124.91000015</v>
      </c>
      <c r="Y193" s="65"/>
    </row>
    <row r="194" spans="1:25" s="106" customFormat="1" ht="13.5" hidden="1" outlineLevel="1" collapsed="1" thickBot="1" x14ac:dyDescent="0.25">
      <c r="A194" s="466">
        <v>810004</v>
      </c>
      <c r="B194" s="97">
        <v>810004</v>
      </c>
      <c r="C194" s="100" t="s">
        <v>120</v>
      </c>
      <c r="D194" s="101" t="s">
        <v>293</v>
      </c>
      <c r="E194" s="107">
        <v>0</v>
      </c>
      <c r="F194" s="108">
        <v>0</v>
      </c>
      <c r="G194" s="108">
        <v>0</v>
      </c>
      <c r="H194" s="109">
        <v>0</v>
      </c>
      <c r="I194" s="107">
        <v>0</v>
      </c>
      <c r="J194" s="108">
        <v>0</v>
      </c>
      <c r="K194" s="108">
        <v>0</v>
      </c>
      <c r="L194" s="109">
        <v>0</v>
      </c>
      <c r="M194" s="107">
        <v>0</v>
      </c>
      <c r="N194" s="108">
        <v>0</v>
      </c>
      <c r="O194" s="108">
        <v>0</v>
      </c>
      <c r="P194" s="109">
        <v>0</v>
      </c>
      <c r="Q194" s="107">
        <v>0</v>
      </c>
      <c r="R194" s="108">
        <v>0</v>
      </c>
      <c r="S194" s="108">
        <v>0</v>
      </c>
      <c r="T194" s="109">
        <v>0</v>
      </c>
      <c r="U194" s="107">
        <v>0</v>
      </c>
      <c r="V194" s="108">
        <v>0</v>
      </c>
      <c r="W194" s="108">
        <v>0</v>
      </c>
      <c r="X194" s="109">
        <v>0</v>
      </c>
      <c r="Y194" s="105"/>
    </row>
    <row r="195" spans="1:25" ht="13.5" hidden="1" outlineLevel="2" thickBot="1" x14ac:dyDescent="0.25">
      <c r="A195" s="467"/>
      <c r="B195" s="95">
        <v>810004</v>
      </c>
      <c r="C195" s="14" t="s">
        <v>295</v>
      </c>
      <c r="D195" s="35" t="s">
        <v>198</v>
      </c>
      <c r="E195" s="40">
        <v>0</v>
      </c>
      <c r="F195" s="6">
        <v>0</v>
      </c>
      <c r="G195" s="6">
        <v>0</v>
      </c>
      <c r="H195" s="38">
        <v>0</v>
      </c>
      <c r="I195" s="40">
        <v>0</v>
      </c>
      <c r="J195" s="6">
        <v>0</v>
      </c>
      <c r="K195" s="6">
        <v>0</v>
      </c>
      <c r="L195" s="38">
        <v>0</v>
      </c>
      <c r="M195" s="40">
        <v>0</v>
      </c>
      <c r="N195" s="6">
        <v>0</v>
      </c>
      <c r="O195" s="6">
        <v>0</v>
      </c>
      <c r="P195" s="38">
        <v>0</v>
      </c>
      <c r="Q195" s="40">
        <v>0</v>
      </c>
      <c r="R195" s="6">
        <v>0</v>
      </c>
      <c r="S195" s="6">
        <v>0</v>
      </c>
      <c r="T195" s="38">
        <v>0</v>
      </c>
      <c r="U195" s="40">
        <v>0</v>
      </c>
      <c r="V195" s="6">
        <v>0</v>
      </c>
      <c r="W195" s="32">
        <v>0</v>
      </c>
      <c r="X195" s="38">
        <v>0</v>
      </c>
      <c r="Y195" s="60"/>
    </row>
    <row r="196" spans="1:25" ht="13.5" hidden="1" outlineLevel="2" thickBot="1" x14ac:dyDescent="0.25">
      <c r="A196" s="468"/>
      <c r="B196" s="96">
        <v>810004</v>
      </c>
      <c r="C196" s="114" t="s">
        <v>294</v>
      </c>
      <c r="D196" s="42" t="s">
        <v>199</v>
      </c>
      <c r="E196" s="45">
        <v>0</v>
      </c>
      <c r="F196" s="46">
        <v>0</v>
      </c>
      <c r="G196" s="46">
        <v>0</v>
      </c>
      <c r="H196" s="44">
        <v>0</v>
      </c>
      <c r="I196" s="45">
        <v>0</v>
      </c>
      <c r="J196" s="46">
        <v>0</v>
      </c>
      <c r="K196" s="46">
        <v>0</v>
      </c>
      <c r="L196" s="44">
        <v>0</v>
      </c>
      <c r="M196" s="45">
        <v>0</v>
      </c>
      <c r="N196" s="46">
        <v>0</v>
      </c>
      <c r="O196" s="46">
        <v>0</v>
      </c>
      <c r="P196" s="44">
        <v>0</v>
      </c>
      <c r="Q196" s="45">
        <v>0</v>
      </c>
      <c r="R196" s="46">
        <v>0</v>
      </c>
      <c r="S196" s="46">
        <v>0</v>
      </c>
      <c r="T196" s="44">
        <v>0</v>
      </c>
      <c r="U196" s="45">
        <v>0</v>
      </c>
      <c r="V196" s="46">
        <v>0</v>
      </c>
      <c r="W196" s="43">
        <v>0</v>
      </c>
      <c r="X196" s="44">
        <v>0</v>
      </c>
      <c r="Y196" s="60"/>
    </row>
    <row r="197" spans="1:25" s="106" customFormat="1" ht="13.5" hidden="1" outlineLevel="1" collapsed="1" thickBot="1" x14ac:dyDescent="0.25">
      <c r="A197" s="464">
        <v>810097</v>
      </c>
      <c r="B197" s="97">
        <v>810097</v>
      </c>
      <c r="C197" s="100" t="s">
        <v>121</v>
      </c>
      <c r="D197" s="101" t="s">
        <v>293</v>
      </c>
      <c r="E197" s="107">
        <v>0</v>
      </c>
      <c r="F197" s="108">
        <v>0</v>
      </c>
      <c r="G197" s="108">
        <v>0</v>
      </c>
      <c r="H197" s="109">
        <v>0</v>
      </c>
      <c r="I197" s="107">
        <v>0</v>
      </c>
      <c r="J197" s="108">
        <v>0</v>
      </c>
      <c r="K197" s="108">
        <v>0</v>
      </c>
      <c r="L197" s="109">
        <v>0</v>
      </c>
      <c r="M197" s="107">
        <v>0</v>
      </c>
      <c r="N197" s="108">
        <v>0</v>
      </c>
      <c r="O197" s="108">
        <v>0</v>
      </c>
      <c r="P197" s="109">
        <v>0</v>
      </c>
      <c r="Q197" s="107">
        <v>0</v>
      </c>
      <c r="R197" s="108">
        <v>0</v>
      </c>
      <c r="S197" s="108">
        <v>0</v>
      </c>
      <c r="T197" s="109">
        <v>0</v>
      </c>
      <c r="U197" s="107">
        <v>0</v>
      </c>
      <c r="V197" s="108">
        <v>0</v>
      </c>
      <c r="W197" s="108">
        <v>0</v>
      </c>
      <c r="X197" s="109">
        <v>0</v>
      </c>
      <c r="Y197" s="105"/>
    </row>
    <row r="198" spans="1:25" ht="13.5" hidden="1" outlineLevel="2" thickBot="1" x14ac:dyDescent="0.25">
      <c r="A198" s="465"/>
      <c r="B198" s="95">
        <v>810097</v>
      </c>
      <c r="C198" s="14" t="s">
        <v>295</v>
      </c>
      <c r="D198" s="58" t="s">
        <v>198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  <c r="Y198" s="60"/>
    </row>
    <row r="199" spans="1:25" ht="13.5" hidden="1" outlineLevel="2" thickBot="1" x14ac:dyDescent="0.25">
      <c r="A199" s="475"/>
      <c r="B199" s="96">
        <v>810097</v>
      </c>
      <c r="C199" s="114" t="s">
        <v>294</v>
      </c>
      <c r="D199" s="59" t="s">
        <v>199</v>
      </c>
      <c r="E199" s="45">
        <v>0</v>
      </c>
      <c r="F199" s="46">
        <v>0</v>
      </c>
      <c r="G199" s="46">
        <v>0</v>
      </c>
      <c r="H199" s="44">
        <v>0</v>
      </c>
      <c r="I199" s="45">
        <v>0</v>
      </c>
      <c r="J199" s="46">
        <v>0</v>
      </c>
      <c r="K199" s="46">
        <v>0</v>
      </c>
      <c r="L199" s="44">
        <v>0</v>
      </c>
      <c r="M199" s="45">
        <v>0</v>
      </c>
      <c r="N199" s="46">
        <v>0</v>
      </c>
      <c r="O199" s="46">
        <v>0</v>
      </c>
      <c r="P199" s="44">
        <v>0</v>
      </c>
      <c r="Q199" s="45">
        <v>0</v>
      </c>
      <c r="R199" s="46">
        <v>0</v>
      </c>
      <c r="S199" s="46">
        <v>0</v>
      </c>
      <c r="T199" s="44">
        <v>0</v>
      </c>
      <c r="U199" s="45">
        <v>0</v>
      </c>
      <c r="V199" s="46">
        <v>0</v>
      </c>
      <c r="W199" s="43">
        <v>0</v>
      </c>
      <c r="X199" s="44">
        <v>0</v>
      </c>
      <c r="Y199" s="60"/>
    </row>
    <row r="200" spans="1:25" s="106" customFormat="1" ht="13.5" hidden="1" outlineLevel="1" collapsed="1" thickBot="1" x14ac:dyDescent="0.25">
      <c r="A200" s="466">
        <v>810098</v>
      </c>
      <c r="B200" s="97">
        <v>810098</v>
      </c>
      <c r="C200" s="100" t="s">
        <v>122</v>
      </c>
      <c r="D200" s="101" t="s">
        <v>293</v>
      </c>
      <c r="E200" s="107">
        <v>0</v>
      </c>
      <c r="F200" s="108">
        <v>0</v>
      </c>
      <c r="G200" s="108">
        <v>0</v>
      </c>
      <c r="H200" s="109">
        <v>0</v>
      </c>
      <c r="I200" s="107">
        <v>0</v>
      </c>
      <c r="J200" s="108">
        <v>0</v>
      </c>
      <c r="K200" s="108">
        <v>0</v>
      </c>
      <c r="L200" s="109">
        <v>0</v>
      </c>
      <c r="M200" s="107">
        <v>0</v>
      </c>
      <c r="N200" s="108">
        <v>0</v>
      </c>
      <c r="O200" s="108">
        <v>0</v>
      </c>
      <c r="P200" s="109">
        <v>0</v>
      </c>
      <c r="Q200" s="107">
        <v>0</v>
      </c>
      <c r="R200" s="108">
        <v>0</v>
      </c>
      <c r="S200" s="108">
        <v>0</v>
      </c>
      <c r="T200" s="109">
        <v>0</v>
      </c>
      <c r="U200" s="107">
        <v>0</v>
      </c>
      <c r="V200" s="108">
        <v>0</v>
      </c>
      <c r="W200" s="108">
        <v>0</v>
      </c>
      <c r="X200" s="109">
        <v>0</v>
      </c>
      <c r="Y200" s="105"/>
    </row>
    <row r="201" spans="1:25" ht="13.5" hidden="1" outlineLevel="2" thickBot="1" x14ac:dyDescent="0.25">
      <c r="A201" s="467"/>
      <c r="B201" s="95">
        <v>810098</v>
      </c>
      <c r="C201" s="14" t="s">
        <v>295</v>
      </c>
      <c r="D201" s="35" t="s">
        <v>198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  <c r="Y201" s="60"/>
    </row>
    <row r="202" spans="1:25" ht="13.5" hidden="1" outlineLevel="2" thickBot="1" x14ac:dyDescent="0.25">
      <c r="A202" s="468"/>
      <c r="B202" s="96">
        <v>810098</v>
      </c>
      <c r="C202" s="114" t="s">
        <v>294</v>
      </c>
      <c r="D202" s="42" t="s">
        <v>199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  <c r="Y202" s="60"/>
    </row>
    <row r="203" spans="1:25" s="106" customFormat="1" ht="13.5" hidden="1" outlineLevel="1" collapsed="1" thickBot="1" x14ac:dyDescent="0.25">
      <c r="A203" s="464">
        <v>810099</v>
      </c>
      <c r="B203" s="97">
        <v>810099</v>
      </c>
      <c r="C203" s="100" t="s">
        <v>123</v>
      </c>
      <c r="D203" s="101" t="s">
        <v>293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  <c r="Y203" s="105"/>
    </row>
    <row r="204" spans="1:25" ht="13.5" hidden="1" outlineLevel="2" thickBot="1" x14ac:dyDescent="0.25">
      <c r="A204" s="465"/>
      <c r="B204" s="95">
        <v>810099</v>
      </c>
      <c r="C204" s="14" t="s">
        <v>295</v>
      </c>
      <c r="D204" s="58" t="s">
        <v>198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  <c r="Y204" s="60"/>
    </row>
    <row r="205" spans="1:25" ht="13.5" hidden="1" outlineLevel="2" thickBot="1" x14ac:dyDescent="0.25">
      <c r="A205" s="475"/>
      <c r="B205" s="96">
        <v>810099</v>
      </c>
      <c r="C205" s="114" t="s">
        <v>294</v>
      </c>
      <c r="D205" s="59" t="s">
        <v>199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  <c r="Y205" s="60"/>
    </row>
    <row r="206" spans="1:25" s="106" customFormat="1" ht="13.5" hidden="1" outlineLevel="1" collapsed="1" thickBot="1" x14ac:dyDescent="0.25">
      <c r="A206" s="466">
        <v>810100</v>
      </c>
      <c r="B206" s="97">
        <v>810100</v>
      </c>
      <c r="C206" s="100" t="s">
        <v>124</v>
      </c>
      <c r="D206" s="101" t="s">
        <v>293</v>
      </c>
      <c r="E206" s="107">
        <v>0</v>
      </c>
      <c r="F206" s="108">
        <v>0</v>
      </c>
      <c r="G206" s="108">
        <v>0</v>
      </c>
      <c r="H206" s="109">
        <v>0</v>
      </c>
      <c r="I206" s="107">
        <v>0</v>
      </c>
      <c r="J206" s="108">
        <v>0</v>
      </c>
      <c r="K206" s="108">
        <v>0</v>
      </c>
      <c r="L206" s="109">
        <v>0</v>
      </c>
      <c r="M206" s="107">
        <v>0</v>
      </c>
      <c r="N206" s="108">
        <v>0</v>
      </c>
      <c r="O206" s="108">
        <v>0</v>
      </c>
      <c r="P206" s="109">
        <v>0</v>
      </c>
      <c r="Q206" s="107">
        <v>0</v>
      </c>
      <c r="R206" s="108">
        <v>0</v>
      </c>
      <c r="S206" s="108">
        <v>0</v>
      </c>
      <c r="T206" s="109">
        <v>0</v>
      </c>
      <c r="U206" s="107">
        <v>0</v>
      </c>
      <c r="V206" s="108">
        <v>0</v>
      </c>
      <c r="W206" s="108">
        <v>0</v>
      </c>
      <c r="X206" s="109">
        <v>0</v>
      </c>
      <c r="Y206" s="105"/>
    </row>
    <row r="207" spans="1:25" ht="13.5" hidden="1" outlineLevel="2" thickBot="1" x14ac:dyDescent="0.25">
      <c r="A207" s="467"/>
      <c r="B207" s="95">
        <v>810100</v>
      </c>
      <c r="C207" s="14" t="s">
        <v>295</v>
      </c>
      <c r="D207" s="35" t="s">
        <v>198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  <c r="Y207" s="60"/>
    </row>
    <row r="208" spans="1:25" ht="13.5" hidden="1" outlineLevel="2" thickBot="1" x14ac:dyDescent="0.25">
      <c r="A208" s="468"/>
      <c r="B208" s="96">
        <v>810100</v>
      </c>
      <c r="C208" s="114" t="s">
        <v>294</v>
      </c>
      <c r="D208" s="42" t="s">
        <v>199</v>
      </c>
      <c r="E208" s="45">
        <v>0</v>
      </c>
      <c r="F208" s="46">
        <v>0</v>
      </c>
      <c r="G208" s="46">
        <v>0</v>
      </c>
      <c r="H208" s="44">
        <v>0</v>
      </c>
      <c r="I208" s="45">
        <v>0</v>
      </c>
      <c r="J208" s="46">
        <v>0</v>
      </c>
      <c r="K208" s="46">
        <v>0</v>
      </c>
      <c r="L208" s="44">
        <v>0</v>
      </c>
      <c r="M208" s="45">
        <v>0</v>
      </c>
      <c r="N208" s="46">
        <v>0</v>
      </c>
      <c r="O208" s="46">
        <v>0</v>
      </c>
      <c r="P208" s="44">
        <v>0</v>
      </c>
      <c r="Q208" s="45">
        <v>0</v>
      </c>
      <c r="R208" s="46">
        <v>0</v>
      </c>
      <c r="S208" s="46">
        <v>0</v>
      </c>
      <c r="T208" s="44">
        <v>0</v>
      </c>
      <c r="U208" s="45">
        <v>0</v>
      </c>
      <c r="V208" s="46">
        <v>0</v>
      </c>
      <c r="W208" s="43">
        <v>0</v>
      </c>
      <c r="X208" s="44">
        <v>0</v>
      </c>
      <c r="Y208" s="60"/>
    </row>
    <row r="209" spans="1:25" s="106" customFormat="1" ht="13.5" hidden="1" outlineLevel="1" collapsed="1" thickBot="1" x14ac:dyDescent="0.25">
      <c r="A209" s="464">
        <v>810101</v>
      </c>
      <c r="B209" s="97">
        <v>810101</v>
      </c>
      <c r="C209" s="100" t="s">
        <v>125</v>
      </c>
      <c r="D209" s="101" t="s">
        <v>293</v>
      </c>
      <c r="E209" s="107">
        <v>0</v>
      </c>
      <c r="F209" s="108">
        <v>0</v>
      </c>
      <c r="G209" s="108">
        <v>0</v>
      </c>
      <c r="H209" s="109">
        <v>0</v>
      </c>
      <c r="I209" s="107">
        <v>0</v>
      </c>
      <c r="J209" s="108">
        <v>0</v>
      </c>
      <c r="K209" s="108">
        <v>0</v>
      </c>
      <c r="L209" s="109">
        <v>0</v>
      </c>
      <c r="M209" s="107">
        <v>0</v>
      </c>
      <c r="N209" s="108">
        <v>0</v>
      </c>
      <c r="O209" s="108">
        <v>0</v>
      </c>
      <c r="P209" s="109">
        <v>0</v>
      </c>
      <c r="Q209" s="107">
        <v>0</v>
      </c>
      <c r="R209" s="108">
        <v>0</v>
      </c>
      <c r="S209" s="108">
        <v>0</v>
      </c>
      <c r="T209" s="109">
        <v>0</v>
      </c>
      <c r="U209" s="107">
        <v>0</v>
      </c>
      <c r="V209" s="108">
        <v>0</v>
      </c>
      <c r="W209" s="108">
        <v>0</v>
      </c>
      <c r="X209" s="109">
        <v>0</v>
      </c>
      <c r="Y209" s="105"/>
    </row>
    <row r="210" spans="1:25" ht="13.5" hidden="1" outlineLevel="2" thickBot="1" x14ac:dyDescent="0.25">
      <c r="A210" s="465"/>
      <c r="B210" s="95">
        <v>810101</v>
      </c>
      <c r="C210" s="14" t="s">
        <v>295</v>
      </c>
      <c r="D210" s="58" t="s">
        <v>198</v>
      </c>
      <c r="E210" s="40">
        <v>0</v>
      </c>
      <c r="F210" s="6">
        <v>0</v>
      </c>
      <c r="G210" s="6">
        <v>0</v>
      </c>
      <c r="H210" s="38">
        <v>0</v>
      </c>
      <c r="I210" s="40">
        <v>0</v>
      </c>
      <c r="J210" s="6">
        <v>0</v>
      </c>
      <c r="K210" s="6">
        <v>0</v>
      </c>
      <c r="L210" s="38">
        <v>0</v>
      </c>
      <c r="M210" s="40">
        <v>0</v>
      </c>
      <c r="N210" s="6">
        <v>0</v>
      </c>
      <c r="O210" s="6">
        <v>0</v>
      </c>
      <c r="P210" s="38">
        <v>0</v>
      </c>
      <c r="Q210" s="40">
        <v>0</v>
      </c>
      <c r="R210" s="6">
        <v>0</v>
      </c>
      <c r="S210" s="6">
        <v>0</v>
      </c>
      <c r="T210" s="38">
        <v>0</v>
      </c>
      <c r="U210" s="40">
        <v>0</v>
      </c>
      <c r="V210" s="6">
        <v>0</v>
      </c>
      <c r="W210" s="32">
        <v>0</v>
      </c>
      <c r="X210" s="38">
        <v>0</v>
      </c>
      <c r="Y210" s="60"/>
    </row>
    <row r="211" spans="1:25" ht="13.5" hidden="1" outlineLevel="2" thickBot="1" x14ac:dyDescent="0.25">
      <c r="A211" s="475"/>
      <c r="B211" s="96">
        <v>810101</v>
      </c>
      <c r="C211" s="114" t="s">
        <v>294</v>
      </c>
      <c r="D211" s="59" t="s">
        <v>199</v>
      </c>
      <c r="E211" s="45">
        <v>0</v>
      </c>
      <c r="F211" s="46">
        <v>0</v>
      </c>
      <c r="G211" s="46">
        <v>0</v>
      </c>
      <c r="H211" s="44">
        <v>0</v>
      </c>
      <c r="I211" s="45">
        <v>0</v>
      </c>
      <c r="J211" s="46">
        <v>0</v>
      </c>
      <c r="K211" s="46">
        <v>0</v>
      </c>
      <c r="L211" s="44">
        <v>0</v>
      </c>
      <c r="M211" s="45">
        <v>0</v>
      </c>
      <c r="N211" s="46">
        <v>0</v>
      </c>
      <c r="O211" s="46">
        <v>0</v>
      </c>
      <c r="P211" s="44">
        <v>0</v>
      </c>
      <c r="Q211" s="45">
        <v>0</v>
      </c>
      <c r="R211" s="46">
        <v>0</v>
      </c>
      <c r="S211" s="46">
        <v>0</v>
      </c>
      <c r="T211" s="44">
        <v>0</v>
      </c>
      <c r="U211" s="45">
        <v>0</v>
      </c>
      <c r="V211" s="46">
        <v>0</v>
      </c>
      <c r="W211" s="43">
        <v>0</v>
      </c>
      <c r="X211" s="44">
        <v>0</v>
      </c>
      <c r="Y211" s="60"/>
    </row>
    <row r="212" spans="1:25" s="106" customFormat="1" ht="13.5" hidden="1" outlineLevel="1" collapsed="1" thickBot="1" x14ac:dyDescent="0.25">
      <c r="A212" s="466">
        <v>810103</v>
      </c>
      <c r="B212" s="97">
        <v>810103</v>
      </c>
      <c r="C212" s="100" t="s">
        <v>126</v>
      </c>
      <c r="D212" s="101" t="s">
        <v>293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07">
        <v>0</v>
      </c>
      <c r="V212" s="108">
        <v>0</v>
      </c>
      <c r="W212" s="108">
        <v>0</v>
      </c>
      <c r="X212" s="109">
        <v>0</v>
      </c>
      <c r="Y212" s="105"/>
    </row>
    <row r="213" spans="1:25" ht="13.5" hidden="1" outlineLevel="2" thickBot="1" x14ac:dyDescent="0.25">
      <c r="A213" s="467"/>
      <c r="B213" s="95">
        <v>810103</v>
      </c>
      <c r="C213" s="14" t="s">
        <v>295</v>
      </c>
      <c r="D213" s="35" t="s">
        <v>198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  <c r="Y213" s="60"/>
    </row>
    <row r="214" spans="1:25" ht="13.5" hidden="1" outlineLevel="2" thickBot="1" x14ac:dyDescent="0.25">
      <c r="A214" s="468"/>
      <c r="B214" s="96">
        <v>810103</v>
      </c>
      <c r="C214" s="114" t="s">
        <v>294</v>
      </c>
      <c r="D214" s="42" t="s">
        <v>199</v>
      </c>
      <c r="E214" s="45">
        <v>0</v>
      </c>
      <c r="F214" s="46">
        <v>0</v>
      </c>
      <c r="G214" s="46">
        <v>0</v>
      </c>
      <c r="H214" s="44">
        <v>0</v>
      </c>
      <c r="I214" s="45">
        <v>0</v>
      </c>
      <c r="J214" s="46">
        <v>0</v>
      </c>
      <c r="K214" s="46">
        <v>0</v>
      </c>
      <c r="L214" s="44">
        <v>0</v>
      </c>
      <c r="M214" s="45">
        <v>0</v>
      </c>
      <c r="N214" s="46">
        <v>0</v>
      </c>
      <c r="O214" s="46">
        <v>0</v>
      </c>
      <c r="P214" s="44">
        <v>0</v>
      </c>
      <c r="Q214" s="45">
        <v>0</v>
      </c>
      <c r="R214" s="46">
        <v>0</v>
      </c>
      <c r="S214" s="46">
        <v>0</v>
      </c>
      <c r="T214" s="44">
        <v>0</v>
      </c>
      <c r="U214" s="45">
        <v>0</v>
      </c>
      <c r="V214" s="46">
        <v>0</v>
      </c>
      <c r="W214" s="43">
        <v>0</v>
      </c>
      <c r="X214" s="44">
        <v>0</v>
      </c>
      <c r="Y214" s="60"/>
    </row>
    <row r="215" spans="1:25" s="106" customFormat="1" ht="13.5" hidden="1" outlineLevel="1" collapsed="1" thickBot="1" x14ac:dyDescent="0.25">
      <c r="A215" s="464">
        <v>810104</v>
      </c>
      <c r="B215" s="97">
        <v>810104</v>
      </c>
      <c r="C215" s="100" t="s">
        <v>127</v>
      </c>
      <c r="D215" s="101" t="s">
        <v>293</v>
      </c>
      <c r="E215" s="107">
        <v>0</v>
      </c>
      <c r="F215" s="108">
        <v>0</v>
      </c>
      <c r="G215" s="108">
        <v>0</v>
      </c>
      <c r="H215" s="109">
        <v>0</v>
      </c>
      <c r="I215" s="107">
        <v>0</v>
      </c>
      <c r="J215" s="108">
        <v>0</v>
      </c>
      <c r="K215" s="108">
        <v>0</v>
      </c>
      <c r="L215" s="109">
        <v>0</v>
      </c>
      <c r="M215" s="107">
        <v>0</v>
      </c>
      <c r="N215" s="108">
        <v>0</v>
      </c>
      <c r="O215" s="108">
        <v>0</v>
      </c>
      <c r="P215" s="109">
        <v>0</v>
      </c>
      <c r="Q215" s="107">
        <v>0</v>
      </c>
      <c r="R215" s="108">
        <v>0</v>
      </c>
      <c r="S215" s="108">
        <v>0</v>
      </c>
      <c r="T215" s="109">
        <v>0</v>
      </c>
      <c r="U215" s="107">
        <v>0</v>
      </c>
      <c r="V215" s="108">
        <v>0</v>
      </c>
      <c r="W215" s="108">
        <v>0</v>
      </c>
      <c r="X215" s="109">
        <v>0</v>
      </c>
      <c r="Y215" s="105"/>
    </row>
    <row r="216" spans="1:25" ht="13.5" hidden="1" outlineLevel="2" thickBot="1" x14ac:dyDescent="0.25">
      <c r="A216" s="465"/>
      <c r="B216" s="95">
        <v>810104</v>
      </c>
      <c r="C216" s="14" t="s">
        <v>295</v>
      </c>
      <c r="D216" s="58" t="s">
        <v>198</v>
      </c>
      <c r="E216" s="40">
        <v>0</v>
      </c>
      <c r="F216" s="6">
        <v>0</v>
      </c>
      <c r="G216" s="6">
        <v>0</v>
      </c>
      <c r="H216" s="38">
        <v>0</v>
      </c>
      <c r="I216" s="40">
        <v>0</v>
      </c>
      <c r="J216" s="6">
        <v>0</v>
      </c>
      <c r="K216" s="6">
        <v>0</v>
      </c>
      <c r="L216" s="38">
        <v>0</v>
      </c>
      <c r="M216" s="40">
        <v>0</v>
      </c>
      <c r="N216" s="6">
        <v>0</v>
      </c>
      <c r="O216" s="6">
        <v>0</v>
      </c>
      <c r="P216" s="38">
        <v>0</v>
      </c>
      <c r="Q216" s="40">
        <v>0</v>
      </c>
      <c r="R216" s="6">
        <v>0</v>
      </c>
      <c r="S216" s="6">
        <v>0</v>
      </c>
      <c r="T216" s="38">
        <v>0</v>
      </c>
      <c r="U216" s="40">
        <v>0</v>
      </c>
      <c r="V216" s="6">
        <v>0</v>
      </c>
      <c r="W216" s="32">
        <v>0</v>
      </c>
      <c r="X216" s="38">
        <v>0</v>
      </c>
      <c r="Y216" s="60"/>
    </row>
    <row r="217" spans="1:25" ht="13.5" hidden="1" outlineLevel="2" thickBot="1" x14ac:dyDescent="0.25">
      <c r="A217" s="475"/>
      <c r="B217" s="96">
        <v>810104</v>
      </c>
      <c r="C217" s="114" t="s">
        <v>294</v>
      </c>
      <c r="D217" s="59" t="s">
        <v>199</v>
      </c>
      <c r="E217" s="45">
        <v>0</v>
      </c>
      <c r="F217" s="46">
        <v>0</v>
      </c>
      <c r="G217" s="46">
        <v>0</v>
      </c>
      <c r="H217" s="44">
        <v>0</v>
      </c>
      <c r="I217" s="45">
        <v>0</v>
      </c>
      <c r="J217" s="46">
        <v>0</v>
      </c>
      <c r="K217" s="46">
        <v>0</v>
      </c>
      <c r="L217" s="44">
        <v>0</v>
      </c>
      <c r="M217" s="45">
        <v>0</v>
      </c>
      <c r="N217" s="46">
        <v>0</v>
      </c>
      <c r="O217" s="46">
        <v>0</v>
      </c>
      <c r="P217" s="44">
        <v>0</v>
      </c>
      <c r="Q217" s="45">
        <v>0</v>
      </c>
      <c r="R217" s="46">
        <v>0</v>
      </c>
      <c r="S217" s="46">
        <v>0</v>
      </c>
      <c r="T217" s="44">
        <v>0</v>
      </c>
      <c r="U217" s="45">
        <v>0</v>
      </c>
      <c r="V217" s="46">
        <v>0</v>
      </c>
      <c r="W217" s="43">
        <v>0</v>
      </c>
      <c r="X217" s="44">
        <v>0</v>
      </c>
      <c r="Y217" s="60"/>
    </row>
    <row r="218" spans="1:25" s="106" customFormat="1" ht="13.5" hidden="1" outlineLevel="1" collapsed="1" thickBot="1" x14ac:dyDescent="0.25">
      <c r="A218" s="464">
        <v>810105</v>
      </c>
      <c r="B218" s="97">
        <v>810105</v>
      </c>
      <c r="C218" s="100" t="s">
        <v>128</v>
      </c>
      <c r="D218" s="101" t="s">
        <v>293</v>
      </c>
      <c r="E218" s="107">
        <v>0</v>
      </c>
      <c r="F218" s="108">
        <v>0</v>
      </c>
      <c r="G218" s="108">
        <v>0</v>
      </c>
      <c r="H218" s="109">
        <v>0</v>
      </c>
      <c r="I218" s="107">
        <v>0</v>
      </c>
      <c r="J218" s="108">
        <v>0</v>
      </c>
      <c r="K218" s="108">
        <v>0</v>
      </c>
      <c r="L218" s="109">
        <v>0</v>
      </c>
      <c r="M218" s="107">
        <v>0</v>
      </c>
      <c r="N218" s="108">
        <v>0</v>
      </c>
      <c r="O218" s="108">
        <v>0</v>
      </c>
      <c r="P218" s="109">
        <v>0</v>
      </c>
      <c r="Q218" s="107">
        <v>0</v>
      </c>
      <c r="R218" s="108">
        <v>0</v>
      </c>
      <c r="S218" s="108">
        <v>0</v>
      </c>
      <c r="T218" s="109">
        <v>0</v>
      </c>
      <c r="U218" s="107">
        <v>0</v>
      </c>
      <c r="V218" s="108">
        <v>0</v>
      </c>
      <c r="W218" s="108">
        <v>0</v>
      </c>
      <c r="X218" s="109">
        <v>0</v>
      </c>
      <c r="Y218" s="105"/>
    </row>
    <row r="219" spans="1:25" ht="13.5" hidden="1" outlineLevel="2" thickBot="1" x14ac:dyDescent="0.25">
      <c r="A219" s="465"/>
      <c r="B219" s="95">
        <v>810105</v>
      </c>
      <c r="C219" s="14" t="s">
        <v>295</v>
      </c>
      <c r="D219" s="58" t="s">
        <v>198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  <c r="Y219" s="60"/>
    </row>
    <row r="220" spans="1:25" ht="13.5" hidden="1" outlineLevel="2" thickBot="1" x14ac:dyDescent="0.25">
      <c r="A220" s="475"/>
      <c r="B220" s="96">
        <v>810105</v>
      </c>
      <c r="C220" s="114" t="s">
        <v>294</v>
      </c>
      <c r="D220" s="59" t="s">
        <v>199</v>
      </c>
      <c r="E220" s="45">
        <v>0</v>
      </c>
      <c r="F220" s="46">
        <v>0</v>
      </c>
      <c r="G220" s="46">
        <v>0</v>
      </c>
      <c r="H220" s="44">
        <v>0</v>
      </c>
      <c r="I220" s="45">
        <v>0</v>
      </c>
      <c r="J220" s="46">
        <v>0</v>
      </c>
      <c r="K220" s="46">
        <v>0</v>
      </c>
      <c r="L220" s="44">
        <v>0</v>
      </c>
      <c r="M220" s="45">
        <v>0</v>
      </c>
      <c r="N220" s="46">
        <v>0</v>
      </c>
      <c r="O220" s="46">
        <v>0</v>
      </c>
      <c r="P220" s="44">
        <v>0</v>
      </c>
      <c r="Q220" s="45">
        <v>0</v>
      </c>
      <c r="R220" s="46">
        <v>0</v>
      </c>
      <c r="S220" s="46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  <c r="Y220" s="60"/>
    </row>
    <row r="221" spans="1:25" s="106" customFormat="1" ht="13.5" hidden="1" outlineLevel="1" collapsed="1" thickBot="1" x14ac:dyDescent="0.25">
      <c r="A221" s="464">
        <v>810106</v>
      </c>
      <c r="B221" s="97">
        <v>810106</v>
      </c>
      <c r="C221" s="100" t="s">
        <v>129</v>
      </c>
      <c r="D221" s="101" t="s">
        <v>293</v>
      </c>
      <c r="E221" s="107">
        <v>0</v>
      </c>
      <c r="F221" s="108">
        <v>0</v>
      </c>
      <c r="G221" s="108">
        <v>0</v>
      </c>
      <c r="H221" s="109">
        <v>0</v>
      </c>
      <c r="I221" s="107">
        <v>0</v>
      </c>
      <c r="J221" s="108">
        <v>0</v>
      </c>
      <c r="K221" s="108">
        <v>0</v>
      </c>
      <c r="L221" s="109">
        <v>0</v>
      </c>
      <c r="M221" s="107">
        <v>0</v>
      </c>
      <c r="N221" s="108">
        <v>0</v>
      </c>
      <c r="O221" s="108">
        <v>0</v>
      </c>
      <c r="P221" s="109">
        <v>0</v>
      </c>
      <c r="Q221" s="107">
        <v>0</v>
      </c>
      <c r="R221" s="108">
        <v>0</v>
      </c>
      <c r="S221" s="108">
        <v>0</v>
      </c>
      <c r="T221" s="109">
        <v>0</v>
      </c>
      <c r="U221" s="107">
        <v>0</v>
      </c>
      <c r="V221" s="108">
        <v>0</v>
      </c>
      <c r="W221" s="108">
        <v>0</v>
      </c>
      <c r="X221" s="109">
        <v>0</v>
      </c>
      <c r="Y221" s="105"/>
    </row>
    <row r="222" spans="1:25" ht="13.5" hidden="1" outlineLevel="2" thickBot="1" x14ac:dyDescent="0.25">
      <c r="A222" s="465"/>
      <c r="B222" s="95">
        <v>810106</v>
      </c>
      <c r="C222" s="14" t="s">
        <v>295</v>
      </c>
      <c r="D222" s="58" t="s">
        <v>198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0"/>
    </row>
    <row r="223" spans="1:25" ht="13.5" hidden="1" outlineLevel="2" thickBot="1" x14ac:dyDescent="0.25">
      <c r="A223" s="475"/>
      <c r="B223" s="96">
        <v>810106</v>
      </c>
      <c r="C223" s="114" t="s">
        <v>294</v>
      </c>
      <c r="D223" s="59" t="s">
        <v>199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  <c r="Y223" s="60"/>
    </row>
    <row r="224" spans="1:25" s="106" customFormat="1" ht="13.5" hidden="1" outlineLevel="1" collapsed="1" thickBot="1" x14ac:dyDescent="0.25">
      <c r="A224" s="466">
        <v>810144</v>
      </c>
      <c r="B224" s="97">
        <v>810144</v>
      </c>
      <c r="C224" s="100" t="s">
        <v>130</v>
      </c>
      <c r="D224" s="101" t="s">
        <v>293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07">
        <v>0</v>
      </c>
      <c r="V224" s="108">
        <v>0</v>
      </c>
      <c r="W224" s="108">
        <v>0</v>
      </c>
      <c r="X224" s="109">
        <v>0</v>
      </c>
      <c r="Y224" s="105"/>
    </row>
    <row r="225" spans="1:25" ht="13.5" hidden="1" outlineLevel="2" thickBot="1" x14ac:dyDescent="0.25">
      <c r="A225" s="467"/>
      <c r="B225" s="95">
        <v>810144</v>
      </c>
      <c r="C225" s="14" t="s">
        <v>295</v>
      </c>
      <c r="D225" s="35" t="s">
        <v>198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  <c r="Y225" s="60"/>
    </row>
    <row r="226" spans="1:25" ht="13.5" hidden="1" outlineLevel="2" thickBot="1" x14ac:dyDescent="0.25">
      <c r="A226" s="468"/>
      <c r="B226" s="96">
        <v>810144</v>
      </c>
      <c r="C226" s="114" t="s">
        <v>294</v>
      </c>
      <c r="D226" s="42" t="s">
        <v>199</v>
      </c>
      <c r="E226" s="45">
        <v>0</v>
      </c>
      <c r="F226" s="46">
        <v>0</v>
      </c>
      <c r="G226" s="46">
        <v>0</v>
      </c>
      <c r="H226" s="44">
        <v>0</v>
      </c>
      <c r="I226" s="45">
        <v>0</v>
      </c>
      <c r="J226" s="46">
        <v>0</v>
      </c>
      <c r="K226" s="46">
        <v>0</v>
      </c>
      <c r="L226" s="44">
        <v>0</v>
      </c>
      <c r="M226" s="45">
        <v>0</v>
      </c>
      <c r="N226" s="46">
        <v>0</v>
      </c>
      <c r="O226" s="46">
        <v>0</v>
      </c>
      <c r="P226" s="44">
        <v>0</v>
      </c>
      <c r="Q226" s="45">
        <v>0</v>
      </c>
      <c r="R226" s="46">
        <v>0</v>
      </c>
      <c r="S226" s="46">
        <v>0</v>
      </c>
      <c r="T226" s="44">
        <v>0</v>
      </c>
      <c r="U226" s="45">
        <v>0</v>
      </c>
      <c r="V226" s="46">
        <v>0</v>
      </c>
      <c r="W226" s="43">
        <v>0</v>
      </c>
      <c r="X226" s="44">
        <v>0</v>
      </c>
      <c r="Y226" s="60"/>
    </row>
    <row r="227" spans="1:25" s="106" customFormat="1" ht="13.5" hidden="1" outlineLevel="1" collapsed="1" thickBot="1" x14ac:dyDescent="0.25">
      <c r="A227" s="466">
        <v>810173</v>
      </c>
      <c r="B227" s="97">
        <v>810173</v>
      </c>
      <c r="C227" s="100" t="s">
        <v>21</v>
      </c>
      <c r="D227" s="101" t="s">
        <v>293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07">
        <v>0</v>
      </c>
      <c r="V227" s="108">
        <v>0</v>
      </c>
      <c r="W227" s="108">
        <v>0</v>
      </c>
      <c r="X227" s="109">
        <v>0</v>
      </c>
      <c r="Y227" s="105"/>
    </row>
    <row r="228" spans="1:25" ht="13.5" hidden="1" outlineLevel="2" thickBot="1" x14ac:dyDescent="0.25">
      <c r="A228" s="467"/>
      <c r="B228" s="95">
        <v>810173</v>
      </c>
      <c r="C228" s="14" t="s">
        <v>295</v>
      </c>
      <c r="D228" s="35" t="s">
        <v>198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  <c r="Y228" s="60"/>
    </row>
    <row r="229" spans="1:25" ht="13.5" hidden="1" outlineLevel="2" thickBot="1" x14ac:dyDescent="0.25">
      <c r="A229" s="468"/>
      <c r="B229" s="96">
        <v>810173</v>
      </c>
      <c r="C229" s="114" t="s">
        <v>294</v>
      </c>
      <c r="D229" s="42" t="s">
        <v>199</v>
      </c>
      <c r="E229" s="45">
        <v>0</v>
      </c>
      <c r="F229" s="46">
        <v>0</v>
      </c>
      <c r="G229" s="46">
        <v>0</v>
      </c>
      <c r="H229" s="44">
        <v>0</v>
      </c>
      <c r="I229" s="45">
        <v>0</v>
      </c>
      <c r="J229" s="46">
        <v>0</v>
      </c>
      <c r="K229" s="46">
        <v>0</v>
      </c>
      <c r="L229" s="44">
        <v>0</v>
      </c>
      <c r="M229" s="45">
        <v>0</v>
      </c>
      <c r="N229" s="46">
        <v>0</v>
      </c>
      <c r="O229" s="46">
        <v>0</v>
      </c>
      <c r="P229" s="44">
        <v>0</v>
      </c>
      <c r="Q229" s="45">
        <v>0</v>
      </c>
      <c r="R229" s="46">
        <v>0</v>
      </c>
      <c r="S229" s="46">
        <v>0</v>
      </c>
      <c r="T229" s="44">
        <v>0</v>
      </c>
      <c r="U229" s="45">
        <v>0</v>
      </c>
      <c r="V229" s="46">
        <v>0</v>
      </c>
      <c r="W229" s="43">
        <v>0</v>
      </c>
      <c r="X229" s="44">
        <v>0</v>
      </c>
      <c r="Y229" s="60"/>
    </row>
    <row r="230" spans="1:25" s="106" customFormat="1" ht="13.5" hidden="1" outlineLevel="1" collapsed="1" thickBot="1" x14ac:dyDescent="0.25">
      <c r="A230" s="464">
        <v>810177</v>
      </c>
      <c r="B230" s="97">
        <v>810177</v>
      </c>
      <c r="C230" s="100" t="s">
        <v>84</v>
      </c>
      <c r="D230" s="101" t="s">
        <v>293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07">
        <v>0</v>
      </c>
      <c r="V230" s="108">
        <v>0</v>
      </c>
      <c r="W230" s="108">
        <v>0</v>
      </c>
      <c r="X230" s="109">
        <v>0</v>
      </c>
      <c r="Y230" s="105"/>
    </row>
    <row r="231" spans="1:25" ht="13.5" hidden="1" outlineLevel="2" thickBot="1" x14ac:dyDescent="0.25">
      <c r="A231" s="465"/>
      <c r="B231" s="95">
        <v>810177</v>
      </c>
      <c r="C231" s="14" t="s">
        <v>295</v>
      </c>
      <c r="D231" s="58" t="s">
        <v>198</v>
      </c>
      <c r="E231" s="40">
        <v>0</v>
      </c>
      <c r="F231" s="6">
        <v>0</v>
      </c>
      <c r="G231" s="6">
        <v>0</v>
      </c>
      <c r="H231" s="38">
        <v>0</v>
      </c>
      <c r="I231" s="40">
        <v>0</v>
      </c>
      <c r="J231" s="6">
        <v>0</v>
      </c>
      <c r="K231" s="6">
        <v>0</v>
      </c>
      <c r="L231" s="38">
        <v>0</v>
      </c>
      <c r="M231" s="40">
        <v>0</v>
      </c>
      <c r="N231" s="6">
        <v>0</v>
      </c>
      <c r="O231" s="6">
        <v>0</v>
      </c>
      <c r="P231" s="38">
        <v>0</v>
      </c>
      <c r="Q231" s="40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  <c r="Y231" s="60"/>
    </row>
    <row r="232" spans="1:25" ht="13.5" hidden="1" outlineLevel="2" thickBot="1" x14ac:dyDescent="0.25">
      <c r="A232" s="475"/>
      <c r="B232" s="96">
        <v>810177</v>
      </c>
      <c r="C232" s="114" t="s">
        <v>294</v>
      </c>
      <c r="D232" s="59" t="s">
        <v>199</v>
      </c>
      <c r="E232" s="45">
        <v>0</v>
      </c>
      <c r="F232" s="46">
        <v>0</v>
      </c>
      <c r="G232" s="46">
        <v>0</v>
      </c>
      <c r="H232" s="44">
        <v>0</v>
      </c>
      <c r="I232" s="45">
        <v>0</v>
      </c>
      <c r="J232" s="46">
        <v>0</v>
      </c>
      <c r="K232" s="46">
        <v>0</v>
      </c>
      <c r="L232" s="44">
        <v>0</v>
      </c>
      <c r="M232" s="45">
        <v>0</v>
      </c>
      <c r="N232" s="46">
        <v>0</v>
      </c>
      <c r="O232" s="46">
        <v>0</v>
      </c>
      <c r="P232" s="44">
        <v>0</v>
      </c>
      <c r="Q232" s="45">
        <v>0</v>
      </c>
      <c r="R232" s="46">
        <v>0</v>
      </c>
      <c r="S232" s="46">
        <v>0</v>
      </c>
      <c r="T232" s="44">
        <v>0</v>
      </c>
      <c r="U232" s="45">
        <v>0</v>
      </c>
      <c r="V232" s="46">
        <v>0</v>
      </c>
      <c r="W232" s="43">
        <v>0</v>
      </c>
      <c r="X232" s="44">
        <v>0</v>
      </c>
      <c r="Y232" s="60"/>
    </row>
    <row r="233" spans="1:25" s="106" customFormat="1" ht="13.5" hidden="1" outlineLevel="1" collapsed="1" thickBot="1" x14ac:dyDescent="0.25">
      <c r="A233" s="466">
        <v>810187</v>
      </c>
      <c r="B233" s="97">
        <v>810187</v>
      </c>
      <c r="C233" s="100" t="s">
        <v>73</v>
      </c>
      <c r="D233" s="101" t="s">
        <v>293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07">
        <v>0</v>
      </c>
      <c r="V233" s="108">
        <v>0</v>
      </c>
      <c r="W233" s="108">
        <v>0</v>
      </c>
      <c r="X233" s="109">
        <v>0</v>
      </c>
      <c r="Y233" s="105"/>
    </row>
    <row r="234" spans="1:25" ht="13.5" hidden="1" outlineLevel="2" thickBot="1" x14ac:dyDescent="0.25">
      <c r="A234" s="467"/>
      <c r="B234" s="95">
        <v>810187</v>
      </c>
      <c r="C234" s="14" t="s">
        <v>295</v>
      </c>
      <c r="D234" s="35" t="s">
        <v>198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  <c r="Y234" s="60"/>
    </row>
    <row r="235" spans="1:25" ht="13.5" hidden="1" outlineLevel="2" thickBot="1" x14ac:dyDescent="0.25">
      <c r="A235" s="468"/>
      <c r="B235" s="96">
        <v>810187</v>
      </c>
      <c r="C235" s="114" t="s">
        <v>294</v>
      </c>
      <c r="D235" s="42" t="s">
        <v>199</v>
      </c>
      <c r="E235" s="45">
        <v>0</v>
      </c>
      <c r="F235" s="46">
        <v>0</v>
      </c>
      <c r="G235" s="46">
        <v>0</v>
      </c>
      <c r="H235" s="44">
        <v>0</v>
      </c>
      <c r="I235" s="45">
        <v>0</v>
      </c>
      <c r="J235" s="46">
        <v>0</v>
      </c>
      <c r="K235" s="46">
        <v>0</v>
      </c>
      <c r="L235" s="44">
        <v>0</v>
      </c>
      <c r="M235" s="45">
        <v>0</v>
      </c>
      <c r="N235" s="46">
        <v>0</v>
      </c>
      <c r="O235" s="46">
        <v>0</v>
      </c>
      <c r="P235" s="44">
        <v>0</v>
      </c>
      <c r="Q235" s="45">
        <v>0</v>
      </c>
      <c r="R235" s="46">
        <v>0</v>
      </c>
      <c r="S235" s="46">
        <v>0</v>
      </c>
      <c r="T235" s="44">
        <v>0</v>
      </c>
      <c r="U235" s="45">
        <v>0</v>
      </c>
      <c r="V235" s="46">
        <v>0</v>
      </c>
      <c r="W235" s="43">
        <v>0</v>
      </c>
      <c r="X235" s="44">
        <v>0</v>
      </c>
      <c r="Y235" s="60"/>
    </row>
    <row r="236" spans="1:25" s="106" customFormat="1" outlineLevel="1" x14ac:dyDescent="0.2">
      <c r="A236" s="464">
        <v>810196</v>
      </c>
      <c r="B236" s="97">
        <v>810196</v>
      </c>
      <c r="C236" s="100" t="s">
        <v>166</v>
      </c>
      <c r="D236" s="101" t="s">
        <v>293</v>
      </c>
      <c r="E236" s="107">
        <v>108072254.95999999</v>
      </c>
      <c r="F236" s="108">
        <v>47893.68</v>
      </c>
      <c r="G236" s="108">
        <v>2211091.56</v>
      </c>
      <c r="H236" s="109">
        <v>110331240.2</v>
      </c>
      <c r="I236" s="107">
        <v>108093023.97999999</v>
      </c>
      <c r="J236" s="108">
        <v>47893.68</v>
      </c>
      <c r="K236" s="108">
        <v>2209511.13</v>
      </c>
      <c r="L236" s="109">
        <v>110350428.78999999</v>
      </c>
      <c r="M236" s="107">
        <v>108110408.71000001</v>
      </c>
      <c r="N236" s="108">
        <v>47893.68</v>
      </c>
      <c r="O236" s="108">
        <v>2211091.56</v>
      </c>
      <c r="P236" s="109">
        <v>110369393.95000002</v>
      </c>
      <c r="Q236" s="107">
        <v>108154076.73000002</v>
      </c>
      <c r="R236" s="108">
        <v>47893.68</v>
      </c>
      <c r="S236" s="108">
        <v>2211091.56</v>
      </c>
      <c r="T236" s="109">
        <v>110413061.97000003</v>
      </c>
      <c r="U236" s="107">
        <v>432429764.38000011</v>
      </c>
      <c r="V236" s="108">
        <v>191574.72</v>
      </c>
      <c r="W236" s="108">
        <v>8842785.8100000005</v>
      </c>
      <c r="X236" s="109">
        <v>441464124.91000015</v>
      </c>
      <c r="Y236" s="105"/>
    </row>
    <row r="237" spans="1:25" outlineLevel="2" x14ac:dyDescent="0.2">
      <c r="A237" s="465"/>
      <c r="B237" s="95">
        <v>810196</v>
      </c>
      <c r="C237" s="14" t="s">
        <v>295</v>
      </c>
      <c r="D237" s="58" t="s">
        <v>198</v>
      </c>
      <c r="E237" s="40">
        <v>108025952.89</v>
      </c>
      <c r="F237" s="6">
        <v>47893.68</v>
      </c>
      <c r="G237" s="6">
        <v>2211091.56</v>
      </c>
      <c r="H237" s="38">
        <v>110284938.13000001</v>
      </c>
      <c r="I237" s="40">
        <v>108046721.91</v>
      </c>
      <c r="J237" s="6">
        <v>47893.68</v>
      </c>
      <c r="K237" s="6">
        <v>2209511.13</v>
      </c>
      <c r="L237" s="38">
        <v>110304126.72</v>
      </c>
      <c r="M237" s="40">
        <v>108064106.64000002</v>
      </c>
      <c r="N237" s="6">
        <v>47893.68</v>
      </c>
      <c r="O237" s="6">
        <v>2211091.56</v>
      </c>
      <c r="P237" s="38">
        <v>110323091.88000003</v>
      </c>
      <c r="Q237" s="40">
        <v>108061472.59000002</v>
      </c>
      <c r="R237" s="6">
        <v>47893.68</v>
      </c>
      <c r="S237" s="6">
        <v>2211091.56</v>
      </c>
      <c r="T237" s="38">
        <v>110320457.83000003</v>
      </c>
      <c r="U237" s="40">
        <v>432198254.03000009</v>
      </c>
      <c r="V237" s="6">
        <v>191574.72</v>
      </c>
      <c r="W237" s="32">
        <v>8842785.8100000005</v>
      </c>
      <c r="X237" s="38">
        <v>441232614.56000012</v>
      </c>
      <c r="Y237" s="60"/>
    </row>
    <row r="238" spans="1:25" ht="13.5" outlineLevel="2" thickBot="1" x14ac:dyDescent="0.25">
      <c r="A238" s="475"/>
      <c r="B238" s="96">
        <v>810196</v>
      </c>
      <c r="C238" s="114" t="s">
        <v>294</v>
      </c>
      <c r="D238" s="59" t="s">
        <v>199</v>
      </c>
      <c r="E238" s="45">
        <v>46302.07</v>
      </c>
      <c r="F238" s="46">
        <v>0</v>
      </c>
      <c r="G238" s="46">
        <v>0</v>
      </c>
      <c r="H238" s="44">
        <v>46302.07</v>
      </c>
      <c r="I238" s="45">
        <v>46302.07</v>
      </c>
      <c r="J238" s="46">
        <v>0</v>
      </c>
      <c r="K238" s="46">
        <v>0</v>
      </c>
      <c r="L238" s="44">
        <v>46302.07</v>
      </c>
      <c r="M238" s="45">
        <v>46302.07</v>
      </c>
      <c r="N238" s="46">
        <v>0</v>
      </c>
      <c r="O238" s="46">
        <v>0</v>
      </c>
      <c r="P238" s="44">
        <v>46302.07</v>
      </c>
      <c r="Q238" s="45">
        <v>92604.14</v>
      </c>
      <c r="R238" s="46">
        <v>0</v>
      </c>
      <c r="S238" s="46">
        <v>0</v>
      </c>
      <c r="T238" s="44">
        <v>92604.14</v>
      </c>
      <c r="U238" s="45">
        <v>231510.34999999998</v>
      </c>
      <c r="V238" s="46">
        <v>0</v>
      </c>
      <c r="W238" s="43">
        <v>0</v>
      </c>
      <c r="X238" s="44">
        <v>231510.34999999998</v>
      </c>
      <c r="Y238" s="60"/>
    </row>
    <row r="239" spans="1:25" s="106" customFormat="1" ht="13.5" hidden="1" outlineLevel="1" collapsed="1" thickBot="1" x14ac:dyDescent="0.25">
      <c r="A239" s="466">
        <v>810240</v>
      </c>
      <c r="B239" s="97">
        <v>810240</v>
      </c>
      <c r="C239" s="100" t="s">
        <v>181</v>
      </c>
      <c r="D239" s="101" t="s">
        <v>293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07">
        <v>0</v>
      </c>
      <c r="V239" s="108">
        <v>0</v>
      </c>
      <c r="W239" s="108">
        <v>0</v>
      </c>
      <c r="X239" s="109">
        <v>0</v>
      </c>
      <c r="Y239" s="105"/>
    </row>
    <row r="240" spans="1:25" ht="13.5" hidden="1" outlineLevel="2" thickBot="1" x14ac:dyDescent="0.25">
      <c r="A240" s="467"/>
      <c r="B240" s="95">
        <v>810240</v>
      </c>
      <c r="C240" s="14" t="s">
        <v>295</v>
      </c>
      <c r="D240" s="35" t="s">
        <v>198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  <c r="Y240" s="60"/>
    </row>
    <row r="241" spans="1:25" ht="13.5" hidden="1" outlineLevel="2" thickBot="1" x14ac:dyDescent="0.25">
      <c r="A241" s="468"/>
      <c r="B241" s="96">
        <v>810240</v>
      </c>
      <c r="C241" s="114" t="s">
        <v>294</v>
      </c>
      <c r="D241" s="42" t="s">
        <v>199</v>
      </c>
      <c r="E241" s="45">
        <v>0</v>
      </c>
      <c r="F241" s="46">
        <v>0</v>
      </c>
      <c r="G241" s="46">
        <v>0</v>
      </c>
      <c r="H241" s="44">
        <v>0</v>
      </c>
      <c r="I241" s="45">
        <v>0</v>
      </c>
      <c r="J241" s="46">
        <v>0</v>
      </c>
      <c r="K241" s="46">
        <v>0</v>
      </c>
      <c r="L241" s="44">
        <v>0</v>
      </c>
      <c r="M241" s="45">
        <v>0</v>
      </c>
      <c r="N241" s="46">
        <v>0</v>
      </c>
      <c r="O241" s="46">
        <v>0</v>
      </c>
      <c r="P241" s="44">
        <v>0</v>
      </c>
      <c r="Q241" s="45">
        <v>0</v>
      </c>
      <c r="R241" s="46">
        <v>0</v>
      </c>
      <c r="S241" s="46">
        <v>0</v>
      </c>
      <c r="T241" s="44">
        <v>0</v>
      </c>
      <c r="U241" s="45">
        <v>0</v>
      </c>
      <c r="V241" s="46">
        <v>0</v>
      </c>
      <c r="W241" s="43">
        <v>0</v>
      </c>
      <c r="X241" s="44">
        <v>0</v>
      </c>
      <c r="Y241" s="60"/>
    </row>
    <row r="242" spans="1:25" s="106" customFormat="1" ht="13.5" hidden="1" outlineLevel="1" collapsed="1" thickBot="1" x14ac:dyDescent="0.25">
      <c r="A242" s="464">
        <v>810301</v>
      </c>
      <c r="B242" s="97">
        <v>810301</v>
      </c>
      <c r="C242" s="100" t="s">
        <v>253</v>
      </c>
      <c r="D242" s="101" t="s">
        <v>293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07">
        <v>0</v>
      </c>
      <c r="V242" s="108">
        <v>0</v>
      </c>
      <c r="W242" s="108">
        <v>0</v>
      </c>
      <c r="X242" s="109">
        <v>0</v>
      </c>
      <c r="Y242" s="105"/>
    </row>
    <row r="243" spans="1:25" ht="13.5" hidden="1" outlineLevel="2" thickBot="1" x14ac:dyDescent="0.25">
      <c r="A243" s="465"/>
      <c r="B243" s="95">
        <v>810301</v>
      </c>
      <c r="C243" s="14" t="s">
        <v>295</v>
      </c>
      <c r="D243" s="58" t="s">
        <v>198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0"/>
    </row>
    <row r="244" spans="1:25" ht="13.5" hidden="1" outlineLevel="2" thickBot="1" x14ac:dyDescent="0.25">
      <c r="A244" s="475"/>
      <c r="B244" s="96">
        <v>810301</v>
      </c>
      <c r="C244" s="114" t="s">
        <v>294</v>
      </c>
      <c r="D244" s="59" t="s">
        <v>199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  <c r="Y244" s="60"/>
    </row>
    <row r="245" spans="1:25" s="106" customFormat="1" ht="13.5" hidden="1" outlineLevel="1" collapsed="1" thickBot="1" x14ac:dyDescent="0.25">
      <c r="A245" s="464">
        <v>810302</v>
      </c>
      <c r="B245" s="97">
        <v>810302</v>
      </c>
      <c r="C245" s="100" t="s">
        <v>74</v>
      </c>
      <c r="D245" s="101" t="s">
        <v>293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07">
        <v>0</v>
      </c>
      <c r="V245" s="108">
        <v>0</v>
      </c>
      <c r="W245" s="108">
        <v>0</v>
      </c>
      <c r="X245" s="109">
        <v>0</v>
      </c>
      <c r="Y245" s="105"/>
    </row>
    <row r="246" spans="1:25" ht="13.5" hidden="1" outlineLevel="2" thickBot="1" x14ac:dyDescent="0.25">
      <c r="A246" s="465"/>
      <c r="B246" s="95">
        <v>810302</v>
      </c>
      <c r="C246" s="14" t="s">
        <v>295</v>
      </c>
      <c r="D246" s="58" t="s">
        <v>198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0"/>
    </row>
    <row r="247" spans="1:25" ht="13.5" hidden="1" outlineLevel="2" thickBot="1" x14ac:dyDescent="0.25">
      <c r="A247" s="475"/>
      <c r="B247" s="96">
        <v>810302</v>
      </c>
      <c r="C247" s="114" t="s">
        <v>294</v>
      </c>
      <c r="D247" s="59" t="s">
        <v>199</v>
      </c>
      <c r="E247" s="45">
        <v>0</v>
      </c>
      <c r="F247" s="46">
        <v>0</v>
      </c>
      <c r="G247" s="46">
        <v>0</v>
      </c>
      <c r="H247" s="44">
        <v>0</v>
      </c>
      <c r="I247" s="45">
        <v>0</v>
      </c>
      <c r="J247" s="46">
        <v>0</v>
      </c>
      <c r="K247" s="46">
        <v>0</v>
      </c>
      <c r="L247" s="44">
        <v>0</v>
      </c>
      <c r="M247" s="45">
        <v>0</v>
      </c>
      <c r="N247" s="46">
        <v>0</v>
      </c>
      <c r="O247" s="46">
        <v>0</v>
      </c>
      <c r="P247" s="44">
        <v>0</v>
      </c>
      <c r="Q247" s="45">
        <v>0</v>
      </c>
      <c r="R247" s="46">
        <v>0</v>
      </c>
      <c r="S247" s="46">
        <v>0</v>
      </c>
      <c r="T247" s="44">
        <v>0</v>
      </c>
      <c r="U247" s="45">
        <v>0</v>
      </c>
      <c r="V247" s="46">
        <v>0</v>
      </c>
      <c r="W247" s="43">
        <v>0</v>
      </c>
      <c r="X247" s="44">
        <v>0</v>
      </c>
      <c r="Y247" s="60"/>
    </row>
    <row r="248" spans="1:25" s="106" customFormat="1" ht="13.5" hidden="1" outlineLevel="1" collapsed="1" thickBot="1" x14ac:dyDescent="0.25">
      <c r="A248" s="464">
        <v>810308</v>
      </c>
      <c r="B248" s="97">
        <v>810308</v>
      </c>
      <c r="C248" s="100" t="s">
        <v>162</v>
      </c>
      <c r="D248" s="101" t="s">
        <v>293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07">
        <v>0</v>
      </c>
      <c r="V248" s="108">
        <v>0</v>
      </c>
      <c r="W248" s="108">
        <v>0</v>
      </c>
      <c r="X248" s="109">
        <v>0</v>
      </c>
      <c r="Y248" s="105"/>
    </row>
    <row r="249" spans="1:25" ht="13.5" hidden="1" outlineLevel="2" thickBot="1" x14ac:dyDescent="0.25">
      <c r="A249" s="465"/>
      <c r="B249" s="95">
        <v>810308</v>
      </c>
      <c r="C249" s="14" t="s">
        <v>295</v>
      </c>
      <c r="D249" s="58" t="s">
        <v>198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0"/>
    </row>
    <row r="250" spans="1:25" ht="13.5" hidden="1" outlineLevel="2" thickBot="1" x14ac:dyDescent="0.25">
      <c r="A250" s="475"/>
      <c r="B250" s="96">
        <v>810308</v>
      </c>
      <c r="C250" s="114" t="s">
        <v>294</v>
      </c>
      <c r="D250" s="59" t="s">
        <v>199</v>
      </c>
      <c r="E250" s="45">
        <v>0</v>
      </c>
      <c r="F250" s="46">
        <v>0</v>
      </c>
      <c r="G250" s="46">
        <v>0</v>
      </c>
      <c r="H250" s="44">
        <v>0</v>
      </c>
      <c r="I250" s="45">
        <v>0</v>
      </c>
      <c r="J250" s="46">
        <v>0</v>
      </c>
      <c r="K250" s="46">
        <v>0</v>
      </c>
      <c r="L250" s="44">
        <v>0</v>
      </c>
      <c r="M250" s="45">
        <v>0</v>
      </c>
      <c r="N250" s="46">
        <v>0</v>
      </c>
      <c r="O250" s="46">
        <v>0</v>
      </c>
      <c r="P250" s="44">
        <v>0</v>
      </c>
      <c r="Q250" s="45">
        <v>0</v>
      </c>
      <c r="R250" s="46">
        <v>0</v>
      </c>
      <c r="S250" s="46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  <c r="Y250" s="60"/>
    </row>
    <row r="251" spans="1:25" s="106" customFormat="1" ht="13.5" hidden="1" outlineLevel="1" collapsed="1" thickBot="1" x14ac:dyDescent="0.25">
      <c r="A251" s="464">
        <v>810320</v>
      </c>
      <c r="B251" s="97">
        <v>810320</v>
      </c>
      <c r="C251" s="100" t="s">
        <v>163</v>
      </c>
      <c r="D251" s="101" t="s">
        <v>293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  <c r="Y251" s="105"/>
    </row>
    <row r="252" spans="1:25" ht="13.5" hidden="1" outlineLevel="2" thickBot="1" x14ac:dyDescent="0.25">
      <c r="A252" s="465"/>
      <c r="B252" s="95">
        <v>810320</v>
      </c>
      <c r="C252" s="14" t="s">
        <v>295</v>
      </c>
      <c r="D252" s="58" t="s">
        <v>198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  <c r="Y252" s="60"/>
    </row>
    <row r="253" spans="1:25" ht="13.5" hidden="1" outlineLevel="2" thickBot="1" x14ac:dyDescent="0.25">
      <c r="A253" s="475"/>
      <c r="B253" s="96">
        <v>810320</v>
      </c>
      <c r="C253" s="114" t="s">
        <v>294</v>
      </c>
      <c r="D253" s="59" t="s">
        <v>199</v>
      </c>
      <c r="E253" s="45">
        <v>0</v>
      </c>
      <c r="F253" s="46">
        <v>0</v>
      </c>
      <c r="G253" s="46">
        <v>0</v>
      </c>
      <c r="H253" s="44">
        <v>0</v>
      </c>
      <c r="I253" s="45">
        <v>0</v>
      </c>
      <c r="J253" s="46">
        <v>0</v>
      </c>
      <c r="K253" s="46">
        <v>0</v>
      </c>
      <c r="L253" s="44">
        <v>0</v>
      </c>
      <c r="M253" s="45">
        <v>0</v>
      </c>
      <c r="N253" s="46">
        <v>0</v>
      </c>
      <c r="O253" s="46">
        <v>0</v>
      </c>
      <c r="P253" s="44">
        <v>0</v>
      </c>
      <c r="Q253" s="45">
        <v>0</v>
      </c>
      <c r="R253" s="46">
        <v>0</v>
      </c>
      <c r="S253" s="46">
        <v>0</v>
      </c>
      <c r="T253" s="44">
        <v>0</v>
      </c>
      <c r="U253" s="45">
        <v>0</v>
      </c>
      <c r="V253" s="46">
        <v>0</v>
      </c>
      <c r="W253" s="43">
        <v>0</v>
      </c>
      <c r="X253" s="44">
        <v>0</v>
      </c>
      <c r="Y253" s="60"/>
    </row>
    <row r="254" spans="1:25" s="106" customFormat="1" ht="13.5" hidden="1" outlineLevel="1" collapsed="1" thickBot="1" x14ac:dyDescent="0.25">
      <c r="A254" s="466">
        <v>810323</v>
      </c>
      <c r="B254" s="97">
        <v>810323</v>
      </c>
      <c r="C254" s="100" t="s">
        <v>183</v>
      </c>
      <c r="D254" s="101" t="s">
        <v>293</v>
      </c>
      <c r="E254" s="107">
        <v>0</v>
      </c>
      <c r="F254" s="108">
        <v>0</v>
      </c>
      <c r="G254" s="108">
        <v>0</v>
      </c>
      <c r="H254" s="109">
        <v>0</v>
      </c>
      <c r="I254" s="107">
        <v>0</v>
      </c>
      <c r="J254" s="108">
        <v>0</v>
      </c>
      <c r="K254" s="108">
        <v>0</v>
      </c>
      <c r="L254" s="109">
        <v>0</v>
      </c>
      <c r="M254" s="107">
        <v>0</v>
      </c>
      <c r="N254" s="108">
        <v>0</v>
      </c>
      <c r="O254" s="108">
        <v>0</v>
      </c>
      <c r="P254" s="109">
        <v>0</v>
      </c>
      <c r="Q254" s="107">
        <v>0</v>
      </c>
      <c r="R254" s="108">
        <v>0</v>
      </c>
      <c r="S254" s="108">
        <v>0</v>
      </c>
      <c r="T254" s="109">
        <v>0</v>
      </c>
      <c r="U254" s="107">
        <v>0</v>
      </c>
      <c r="V254" s="108">
        <v>0</v>
      </c>
      <c r="W254" s="108">
        <v>0</v>
      </c>
      <c r="X254" s="109">
        <v>0</v>
      </c>
      <c r="Y254" s="105"/>
    </row>
    <row r="255" spans="1:25" ht="13.5" hidden="1" outlineLevel="2" thickBot="1" x14ac:dyDescent="0.25">
      <c r="A255" s="467"/>
      <c r="B255" s="95">
        <v>810323</v>
      </c>
      <c r="C255" s="14" t="s">
        <v>295</v>
      </c>
      <c r="D255" s="35" t="s">
        <v>198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  <c r="Y255" s="60"/>
    </row>
    <row r="256" spans="1:25" ht="13.5" hidden="1" outlineLevel="2" thickBot="1" x14ac:dyDescent="0.25">
      <c r="A256" s="468"/>
      <c r="B256" s="96">
        <v>810323</v>
      </c>
      <c r="C256" s="114" t="s">
        <v>294</v>
      </c>
      <c r="D256" s="42" t="s">
        <v>199</v>
      </c>
      <c r="E256" s="45">
        <v>0</v>
      </c>
      <c r="F256" s="46">
        <v>0</v>
      </c>
      <c r="G256" s="46">
        <v>0</v>
      </c>
      <c r="H256" s="44">
        <v>0</v>
      </c>
      <c r="I256" s="45">
        <v>0</v>
      </c>
      <c r="J256" s="46">
        <v>0</v>
      </c>
      <c r="K256" s="46">
        <v>0</v>
      </c>
      <c r="L256" s="44">
        <v>0</v>
      </c>
      <c r="M256" s="45">
        <v>0</v>
      </c>
      <c r="N256" s="46">
        <v>0</v>
      </c>
      <c r="O256" s="46">
        <v>0</v>
      </c>
      <c r="P256" s="44">
        <v>0</v>
      </c>
      <c r="Q256" s="45">
        <v>0</v>
      </c>
      <c r="R256" s="46">
        <v>0</v>
      </c>
      <c r="S256" s="46">
        <v>0</v>
      </c>
      <c r="T256" s="44">
        <v>0</v>
      </c>
      <c r="U256" s="45">
        <v>0</v>
      </c>
      <c r="V256" s="46">
        <v>0</v>
      </c>
      <c r="W256" s="43">
        <v>0</v>
      </c>
      <c r="X256" s="44">
        <v>0</v>
      </c>
      <c r="Y256" s="60"/>
    </row>
    <row r="257" spans="1:25" s="106" customFormat="1" ht="13.5" hidden="1" outlineLevel="1" collapsed="1" thickBot="1" x14ac:dyDescent="0.25">
      <c r="A257" s="464">
        <v>810330</v>
      </c>
      <c r="B257" s="97">
        <v>810330</v>
      </c>
      <c r="C257" s="100" t="s">
        <v>254</v>
      </c>
      <c r="D257" s="101" t="s">
        <v>293</v>
      </c>
      <c r="E257" s="107">
        <v>0</v>
      </c>
      <c r="F257" s="108">
        <v>0</v>
      </c>
      <c r="G257" s="108">
        <v>0</v>
      </c>
      <c r="H257" s="109">
        <v>0</v>
      </c>
      <c r="I257" s="107">
        <v>0</v>
      </c>
      <c r="J257" s="108">
        <v>0</v>
      </c>
      <c r="K257" s="108">
        <v>0</v>
      </c>
      <c r="L257" s="109">
        <v>0</v>
      </c>
      <c r="M257" s="107">
        <v>0</v>
      </c>
      <c r="N257" s="108">
        <v>0</v>
      </c>
      <c r="O257" s="108">
        <v>0</v>
      </c>
      <c r="P257" s="109">
        <v>0</v>
      </c>
      <c r="Q257" s="107">
        <v>0</v>
      </c>
      <c r="R257" s="108">
        <v>0</v>
      </c>
      <c r="S257" s="108">
        <v>0</v>
      </c>
      <c r="T257" s="109">
        <v>0</v>
      </c>
      <c r="U257" s="107">
        <v>0</v>
      </c>
      <c r="V257" s="108">
        <v>0</v>
      </c>
      <c r="W257" s="108">
        <v>0</v>
      </c>
      <c r="X257" s="109">
        <v>0</v>
      </c>
      <c r="Y257" s="105"/>
    </row>
    <row r="258" spans="1:25" ht="13.5" hidden="1" outlineLevel="2" thickBot="1" x14ac:dyDescent="0.25">
      <c r="A258" s="465"/>
      <c r="B258" s="95">
        <v>810330</v>
      </c>
      <c r="C258" s="14" t="s">
        <v>295</v>
      </c>
      <c r="D258" s="58" t="s">
        <v>198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  <c r="Y258" s="60"/>
    </row>
    <row r="259" spans="1:25" ht="13.5" hidden="1" outlineLevel="2" thickBot="1" x14ac:dyDescent="0.25">
      <c r="A259" s="475"/>
      <c r="B259" s="96">
        <v>810330</v>
      </c>
      <c r="C259" s="114" t="s">
        <v>294</v>
      </c>
      <c r="D259" s="59" t="s">
        <v>199</v>
      </c>
      <c r="E259" s="45">
        <v>0</v>
      </c>
      <c r="F259" s="46">
        <v>0</v>
      </c>
      <c r="G259" s="46">
        <v>0</v>
      </c>
      <c r="H259" s="44">
        <v>0</v>
      </c>
      <c r="I259" s="45">
        <v>0</v>
      </c>
      <c r="J259" s="46">
        <v>0</v>
      </c>
      <c r="K259" s="46">
        <v>0</v>
      </c>
      <c r="L259" s="44">
        <v>0</v>
      </c>
      <c r="M259" s="45">
        <v>0</v>
      </c>
      <c r="N259" s="46">
        <v>0</v>
      </c>
      <c r="O259" s="46">
        <v>0</v>
      </c>
      <c r="P259" s="44">
        <v>0</v>
      </c>
      <c r="Q259" s="45">
        <v>0</v>
      </c>
      <c r="R259" s="46">
        <v>0</v>
      </c>
      <c r="S259" s="46">
        <v>0</v>
      </c>
      <c r="T259" s="44">
        <v>0</v>
      </c>
      <c r="U259" s="45">
        <v>0</v>
      </c>
      <c r="V259" s="46">
        <v>0</v>
      </c>
      <c r="W259" s="43">
        <v>0</v>
      </c>
      <c r="X259" s="44">
        <v>0</v>
      </c>
      <c r="Y259" s="60"/>
    </row>
    <row r="260" spans="1:25" s="106" customFormat="1" ht="13.5" hidden="1" outlineLevel="1" collapsed="1" thickBot="1" x14ac:dyDescent="0.25">
      <c r="A260" s="464">
        <v>810333</v>
      </c>
      <c r="B260" s="97">
        <v>810333</v>
      </c>
      <c r="C260" s="100" t="s">
        <v>296</v>
      </c>
      <c r="D260" s="101" t="s">
        <v>293</v>
      </c>
      <c r="E260" s="107">
        <v>0</v>
      </c>
      <c r="F260" s="108">
        <v>0</v>
      </c>
      <c r="G260" s="108">
        <v>0</v>
      </c>
      <c r="H260" s="109">
        <v>0</v>
      </c>
      <c r="I260" s="107">
        <v>0</v>
      </c>
      <c r="J260" s="108">
        <v>0</v>
      </c>
      <c r="K260" s="108">
        <v>0</v>
      </c>
      <c r="L260" s="109">
        <v>0</v>
      </c>
      <c r="M260" s="107">
        <v>0</v>
      </c>
      <c r="N260" s="108">
        <v>0</v>
      </c>
      <c r="O260" s="108">
        <v>0</v>
      </c>
      <c r="P260" s="109">
        <v>0</v>
      </c>
      <c r="Q260" s="107">
        <v>0</v>
      </c>
      <c r="R260" s="108">
        <v>0</v>
      </c>
      <c r="S260" s="108">
        <v>0</v>
      </c>
      <c r="T260" s="109">
        <v>0</v>
      </c>
      <c r="U260" s="107">
        <v>0</v>
      </c>
      <c r="V260" s="108">
        <v>0</v>
      </c>
      <c r="W260" s="108">
        <v>0</v>
      </c>
      <c r="X260" s="109">
        <v>0</v>
      </c>
      <c r="Y260" s="105"/>
    </row>
    <row r="261" spans="1:25" ht="13.5" hidden="1" outlineLevel="2" thickBot="1" x14ac:dyDescent="0.25">
      <c r="A261" s="465"/>
      <c r="B261" s="95">
        <v>810333</v>
      </c>
      <c r="C261" s="14" t="s">
        <v>295</v>
      </c>
      <c r="D261" s="58" t="s">
        <v>198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  <c r="Y261" s="60"/>
    </row>
    <row r="262" spans="1:25" ht="13.5" hidden="1" outlineLevel="2" thickBot="1" x14ac:dyDescent="0.25">
      <c r="A262" s="475"/>
      <c r="B262" s="96">
        <v>810333</v>
      </c>
      <c r="C262" s="114" t="s">
        <v>294</v>
      </c>
      <c r="D262" s="59" t="s">
        <v>199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  <c r="Y262" s="60"/>
    </row>
    <row r="263" spans="1:25" s="106" customFormat="1" ht="13.5" hidden="1" outlineLevel="1" collapsed="1" thickBot="1" x14ac:dyDescent="0.25">
      <c r="A263" s="464">
        <v>810340</v>
      </c>
      <c r="B263" s="97">
        <v>810340</v>
      </c>
      <c r="C263" s="100" t="s">
        <v>394</v>
      </c>
      <c r="D263" s="101" t="s">
        <v>293</v>
      </c>
      <c r="E263" s="107">
        <v>0</v>
      </c>
      <c r="F263" s="108">
        <v>0</v>
      </c>
      <c r="G263" s="108">
        <v>0</v>
      </c>
      <c r="H263" s="109">
        <v>0</v>
      </c>
      <c r="I263" s="107">
        <v>0</v>
      </c>
      <c r="J263" s="108">
        <v>0</v>
      </c>
      <c r="K263" s="108">
        <v>0</v>
      </c>
      <c r="L263" s="109">
        <v>0</v>
      </c>
      <c r="M263" s="107">
        <v>0</v>
      </c>
      <c r="N263" s="108">
        <v>0</v>
      </c>
      <c r="O263" s="108">
        <v>0</v>
      </c>
      <c r="P263" s="109">
        <v>0</v>
      </c>
      <c r="Q263" s="107">
        <v>0</v>
      </c>
      <c r="R263" s="108">
        <v>0</v>
      </c>
      <c r="S263" s="108">
        <v>0</v>
      </c>
      <c r="T263" s="109">
        <v>0</v>
      </c>
      <c r="U263" s="107">
        <v>0</v>
      </c>
      <c r="V263" s="108">
        <v>0</v>
      </c>
      <c r="W263" s="108">
        <v>0</v>
      </c>
      <c r="X263" s="109">
        <v>0</v>
      </c>
      <c r="Y263" s="105"/>
    </row>
    <row r="264" spans="1:25" ht="13.5" hidden="1" outlineLevel="2" thickBot="1" x14ac:dyDescent="0.25">
      <c r="A264" s="465"/>
      <c r="B264" s="95">
        <v>810340</v>
      </c>
      <c r="C264" s="14" t="s">
        <v>295</v>
      </c>
      <c r="D264" s="58" t="s">
        <v>198</v>
      </c>
      <c r="E264" s="40">
        <v>0</v>
      </c>
      <c r="F264" s="6">
        <v>0</v>
      </c>
      <c r="G264" s="6">
        <v>0</v>
      </c>
      <c r="H264" s="38">
        <v>0</v>
      </c>
      <c r="I264" s="40">
        <v>0</v>
      </c>
      <c r="J264" s="6">
        <v>0</v>
      </c>
      <c r="K264" s="6">
        <v>0</v>
      </c>
      <c r="L264" s="38">
        <v>0</v>
      </c>
      <c r="M264" s="40">
        <v>0</v>
      </c>
      <c r="N264" s="6">
        <v>0</v>
      </c>
      <c r="O264" s="6">
        <v>0</v>
      </c>
      <c r="P264" s="38">
        <v>0</v>
      </c>
      <c r="Q264" s="40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  <c r="Y264" s="60"/>
    </row>
    <row r="265" spans="1:25" ht="13.5" hidden="1" outlineLevel="2" thickBot="1" x14ac:dyDescent="0.25">
      <c r="A265" s="475"/>
      <c r="B265" s="96">
        <v>810340</v>
      </c>
      <c r="C265" s="114" t="s">
        <v>294</v>
      </c>
      <c r="D265" s="59" t="s">
        <v>199</v>
      </c>
      <c r="E265" s="45">
        <v>0</v>
      </c>
      <c r="F265" s="46">
        <v>0</v>
      </c>
      <c r="G265" s="46">
        <v>0</v>
      </c>
      <c r="H265" s="44">
        <v>0</v>
      </c>
      <c r="I265" s="45">
        <v>0</v>
      </c>
      <c r="J265" s="46">
        <v>0</v>
      </c>
      <c r="K265" s="46">
        <v>0</v>
      </c>
      <c r="L265" s="44">
        <v>0</v>
      </c>
      <c r="M265" s="45">
        <v>0</v>
      </c>
      <c r="N265" s="46">
        <v>0</v>
      </c>
      <c r="O265" s="46">
        <v>0</v>
      </c>
      <c r="P265" s="44">
        <v>0</v>
      </c>
      <c r="Q265" s="45">
        <v>0</v>
      </c>
      <c r="R265" s="46">
        <v>0</v>
      </c>
      <c r="S265" s="46">
        <v>0</v>
      </c>
      <c r="T265" s="44">
        <v>0</v>
      </c>
      <c r="U265" s="45">
        <v>0</v>
      </c>
      <c r="V265" s="46">
        <v>0</v>
      </c>
      <c r="W265" s="43">
        <v>0</v>
      </c>
      <c r="X265" s="44">
        <v>0</v>
      </c>
      <c r="Y265" s="60"/>
    </row>
    <row r="266" spans="1:25" ht="12.75" customHeight="1" thickBot="1" x14ac:dyDescent="0.25">
      <c r="A266" s="55"/>
      <c r="B266" s="93"/>
      <c r="C266" s="54" t="s">
        <v>22</v>
      </c>
      <c r="D266" s="50"/>
      <c r="E266" s="51">
        <v>17465983.789999999</v>
      </c>
      <c r="F266" s="52">
        <v>6189485.8399999999</v>
      </c>
      <c r="G266" s="52">
        <v>2997391.19</v>
      </c>
      <c r="H266" s="53">
        <v>26652860.82</v>
      </c>
      <c r="I266" s="51">
        <v>17465983.789999999</v>
      </c>
      <c r="J266" s="52">
        <v>6197914.8000000007</v>
      </c>
      <c r="K266" s="52">
        <v>2997918</v>
      </c>
      <c r="L266" s="53">
        <v>26661816.59</v>
      </c>
      <c r="M266" s="51">
        <v>17466510.600000001</v>
      </c>
      <c r="N266" s="52">
        <v>6197387.9900000002</v>
      </c>
      <c r="O266" s="52">
        <v>2997918</v>
      </c>
      <c r="P266" s="53">
        <v>26661816.590000004</v>
      </c>
      <c r="Q266" s="51">
        <v>17466510.600000001</v>
      </c>
      <c r="R266" s="52">
        <v>6197914.8000000007</v>
      </c>
      <c r="S266" s="52">
        <v>2997918</v>
      </c>
      <c r="T266" s="53">
        <v>26662343.400000002</v>
      </c>
      <c r="U266" s="51">
        <v>69864988.780000001</v>
      </c>
      <c r="V266" s="52">
        <v>24782703.430000003</v>
      </c>
      <c r="W266" s="52">
        <v>11991145.189999999</v>
      </c>
      <c r="X266" s="53">
        <v>106638837.40000001</v>
      </c>
      <c r="Y266" s="65"/>
    </row>
    <row r="267" spans="1:25" s="106" customFormat="1" ht="13.5" hidden="1" outlineLevel="1" collapsed="1" thickBot="1" x14ac:dyDescent="0.25">
      <c r="A267" s="466">
        <v>810002</v>
      </c>
      <c r="B267" s="97">
        <v>810002</v>
      </c>
      <c r="C267" s="100" t="s">
        <v>131</v>
      </c>
      <c r="D267" s="101" t="s">
        <v>293</v>
      </c>
      <c r="E267" s="107">
        <v>0</v>
      </c>
      <c r="F267" s="108">
        <v>0</v>
      </c>
      <c r="G267" s="108">
        <v>0</v>
      </c>
      <c r="H267" s="109">
        <v>0</v>
      </c>
      <c r="I267" s="107">
        <v>0</v>
      </c>
      <c r="J267" s="108">
        <v>0</v>
      </c>
      <c r="K267" s="108">
        <v>0</v>
      </c>
      <c r="L267" s="109">
        <v>0</v>
      </c>
      <c r="M267" s="107">
        <v>0</v>
      </c>
      <c r="N267" s="108">
        <v>0</v>
      </c>
      <c r="O267" s="108">
        <v>0</v>
      </c>
      <c r="P267" s="109">
        <v>0</v>
      </c>
      <c r="Q267" s="107">
        <v>0</v>
      </c>
      <c r="R267" s="108">
        <v>0</v>
      </c>
      <c r="S267" s="108">
        <v>0</v>
      </c>
      <c r="T267" s="109">
        <v>0</v>
      </c>
      <c r="U267" s="107">
        <v>0</v>
      </c>
      <c r="V267" s="108">
        <v>0</v>
      </c>
      <c r="W267" s="108">
        <v>0</v>
      </c>
      <c r="X267" s="109">
        <v>0</v>
      </c>
      <c r="Y267" s="105"/>
    </row>
    <row r="268" spans="1:25" ht="13.5" hidden="1" outlineLevel="2" thickBot="1" x14ac:dyDescent="0.25">
      <c r="A268" s="467"/>
      <c r="B268" s="95">
        <v>810002</v>
      </c>
      <c r="C268" s="14" t="s">
        <v>295</v>
      </c>
      <c r="D268" s="35" t="s">
        <v>198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0"/>
    </row>
    <row r="269" spans="1:25" ht="13.5" hidden="1" outlineLevel="2" thickBot="1" x14ac:dyDescent="0.25">
      <c r="A269" s="468"/>
      <c r="B269" s="96">
        <v>810002</v>
      </c>
      <c r="C269" s="114" t="s">
        <v>294</v>
      </c>
      <c r="D269" s="42" t="s">
        <v>199</v>
      </c>
      <c r="E269" s="45">
        <v>0</v>
      </c>
      <c r="F269" s="46">
        <v>0</v>
      </c>
      <c r="G269" s="46">
        <v>0</v>
      </c>
      <c r="H269" s="44">
        <v>0</v>
      </c>
      <c r="I269" s="45">
        <v>0</v>
      </c>
      <c r="J269" s="46">
        <v>0</v>
      </c>
      <c r="K269" s="46">
        <v>0</v>
      </c>
      <c r="L269" s="44">
        <v>0</v>
      </c>
      <c r="M269" s="45">
        <v>0</v>
      </c>
      <c r="N269" s="46">
        <v>0</v>
      </c>
      <c r="O269" s="46">
        <v>0</v>
      </c>
      <c r="P269" s="44">
        <v>0</v>
      </c>
      <c r="Q269" s="45">
        <v>0</v>
      </c>
      <c r="R269" s="46">
        <v>0</v>
      </c>
      <c r="S269" s="46">
        <v>0</v>
      </c>
      <c r="T269" s="44">
        <v>0</v>
      </c>
      <c r="U269" s="45">
        <v>0</v>
      </c>
      <c r="V269" s="46">
        <v>0</v>
      </c>
      <c r="W269" s="43">
        <v>0</v>
      </c>
      <c r="X269" s="44">
        <v>0</v>
      </c>
      <c r="Y269" s="60"/>
    </row>
    <row r="270" spans="1:25" s="106" customFormat="1" ht="13.5" hidden="1" outlineLevel="1" collapsed="1" thickBot="1" x14ac:dyDescent="0.25">
      <c r="A270" s="464">
        <v>810003</v>
      </c>
      <c r="B270" s="97">
        <v>810003</v>
      </c>
      <c r="C270" s="100" t="s">
        <v>132</v>
      </c>
      <c r="D270" s="101" t="s">
        <v>293</v>
      </c>
      <c r="E270" s="107">
        <v>0</v>
      </c>
      <c r="F270" s="108">
        <v>0</v>
      </c>
      <c r="G270" s="108">
        <v>0</v>
      </c>
      <c r="H270" s="109">
        <v>0</v>
      </c>
      <c r="I270" s="107">
        <v>0</v>
      </c>
      <c r="J270" s="108">
        <v>0</v>
      </c>
      <c r="K270" s="108">
        <v>0</v>
      </c>
      <c r="L270" s="109">
        <v>0</v>
      </c>
      <c r="M270" s="107">
        <v>0</v>
      </c>
      <c r="N270" s="108">
        <v>0</v>
      </c>
      <c r="O270" s="108">
        <v>0</v>
      </c>
      <c r="P270" s="109">
        <v>0</v>
      </c>
      <c r="Q270" s="107">
        <v>0</v>
      </c>
      <c r="R270" s="108">
        <v>0</v>
      </c>
      <c r="S270" s="108">
        <v>0</v>
      </c>
      <c r="T270" s="109">
        <v>0</v>
      </c>
      <c r="U270" s="107">
        <v>0</v>
      </c>
      <c r="V270" s="108">
        <v>0</v>
      </c>
      <c r="W270" s="108">
        <v>0</v>
      </c>
      <c r="X270" s="109">
        <v>0</v>
      </c>
      <c r="Y270" s="105"/>
    </row>
    <row r="271" spans="1:25" ht="13.5" hidden="1" outlineLevel="2" thickBot="1" x14ac:dyDescent="0.25">
      <c r="A271" s="465"/>
      <c r="B271" s="95">
        <v>810003</v>
      </c>
      <c r="C271" s="14" t="s">
        <v>295</v>
      </c>
      <c r="D271" s="58" t="s">
        <v>198</v>
      </c>
      <c r="E271" s="40">
        <v>0</v>
      </c>
      <c r="F271" s="6">
        <v>0</v>
      </c>
      <c r="G271" s="6">
        <v>0</v>
      </c>
      <c r="H271" s="38">
        <v>0</v>
      </c>
      <c r="I271" s="40">
        <v>0</v>
      </c>
      <c r="J271" s="6">
        <v>0</v>
      </c>
      <c r="K271" s="6">
        <v>0</v>
      </c>
      <c r="L271" s="38">
        <v>0</v>
      </c>
      <c r="M271" s="40">
        <v>0</v>
      </c>
      <c r="N271" s="6">
        <v>0</v>
      </c>
      <c r="O271" s="6">
        <v>0</v>
      </c>
      <c r="P271" s="38">
        <v>0</v>
      </c>
      <c r="Q271" s="40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  <c r="Y271" s="60"/>
    </row>
    <row r="272" spans="1:25" ht="13.5" hidden="1" outlineLevel="2" thickBot="1" x14ac:dyDescent="0.25">
      <c r="A272" s="475"/>
      <c r="B272" s="96">
        <v>810003</v>
      </c>
      <c r="C272" s="114" t="s">
        <v>294</v>
      </c>
      <c r="D272" s="59" t="s">
        <v>199</v>
      </c>
      <c r="E272" s="45">
        <v>0</v>
      </c>
      <c r="F272" s="46">
        <v>0</v>
      </c>
      <c r="G272" s="46">
        <v>0</v>
      </c>
      <c r="H272" s="44">
        <v>0</v>
      </c>
      <c r="I272" s="45">
        <v>0</v>
      </c>
      <c r="J272" s="46">
        <v>0</v>
      </c>
      <c r="K272" s="46">
        <v>0</v>
      </c>
      <c r="L272" s="44">
        <v>0</v>
      </c>
      <c r="M272" s="45">
        <v>0</v>
      </c>
      <c r="N272" s="46">
        <v>0</v>
      </c>
      <c r="O272" s="46">
        <v>0</v>
      </c>
      <c r="P272" s="44">
        <v>0</v>
      </c>
      <c r="Q272" s="45">
        <v>0</v>
      </c>
      <c r="R272" s="46">
        <v>0</v>
      </c>
      <c r="S272" s="46">
        <v>0</v>
      </c>
      <c r="T272" s="44">
        <v>0</v>
      </c>
      <c r="U272" s="45">
        <v>0</v>
      </c>
      <c r="V272" s="46">
        <v>0</v>
      </c>
      <c r="W272" s="43">
        <v>0</v>
      </c>
      <c r="X272" s="44">
        <v>0</v>
      </c>
      <c r="Y272" s="60"/>
    </row>
    <row r="273" spans="1:25" s="106" customFormat="1" ht="13.5" hidden="1" outlineLevel="1" collapsed="1" thickBot="1" x14ac:dyDescent="0.25">
      <c r="A273" s="466">
        <v>810107</v>
      </c>
      <c r="B273" s="97">
        <v>810107</v>
      </c>
      <c r="C273" s="100" t="s">
        <v>133</v>
      </c>
      <c r="D273" s="101" t="s">
        <v>293</v>
      </c>
      <c r="E273" s="107">
        <v>0</v>
      </c>
      <c r="F273" s="108">
        <v>0</v>
      </c>
      <c r="G273" s="108">
        <v>0</v>
      </c>
      <c r="H273" s="109">
        <v>0</v>
      </c>
      <c r="I273" s="107">
        <v>0</v>
      </c>
      <c r="J273" s="108">
        <v>0</v>
      </c>
      <c r="K273" s="108">
        <v>0</v>
      </c>
      <c r="L273" s="109">
        <v>0</v>
      </c>
      <c r="M273" s="107">
        <v>0</v>
      </c>
      <c r="N273" s="108">
        <v>0</v>
      </c>
      <c r="O273" s="108">
        <v>0</v>
      </c>
      <c r="P273" s="109">
        <v>0</v>
      </c>
      <c r="Q273" s="107">
        <v>0</v>
      </c>
      <c r="R273" s="108">
        <v>0</v>
      </c>
      <c r="S273" s="108">
        <v>0</v>
      </c>
      <c r="T273" s="109">
        <v>0</v>
      </c>
      <c r="U273" s="107">
        <v>0</v>
      </c>
      <c r="V273" s="108">
        <v>0</v>
      </c>
      <c r="W273" s="108">
        <v>0</v>
      </c>
      <c r="X273" s="109">
        <v>0</v>
      </c>
      <c r="Y273" s="105"/>
    </row>
    <row r="274" spans="1:25" ht="13.5" hidden="1" outlineLevel="2" thickBot="1" x14ac:dyDescent="0.25">
      <c r="A274" s="467"/>
      <c r="B274" s="95">
        <v>810107</v>
      </c>
      <c r="C274" s="14" t="s">
        <v>295</v>
      </c>
      <c r="D274" s="35" t="s">
        <v>198</v>
      </c>
      <c r="E274" s="40">
        <v>0</v>
      </c>
      <c r="F274" s="6">
        <v>0</v>
      </c>
      <c r="G274" s="6">
        <v>0</v>
      </c>
      <c r="H274" s="38">
        <v>0</v>
      </c>
      <c r="I274" s="40">
        <v>0</v>
      </c>
      <c r="J274" s="6">
        <v>0</v>
      </c>
      <c r="K274" s="6">
        <v>0</v>
      </c>
      <c r="L274" s="38">
        <v>0</v>
      </c>
      <c r="M274" s="40">
        <v>0</v>
      </c>
      <c r="N274" s="6">
        <v>0</v>
      </c>
      <c r="O274" s="6">
        <v>0</v>
      </c>
      <c r="P274" s="38">
        <v>0</v>
      </c>
      <c r="Q274" s="40">
        <v>0</v>
      </c>
      <c r="R274" s="6">
        <v>0</v>
      </c>
      <c r="S274" s="6">
        <v>0</v>
      </c>
      <c r="T274" s="38">
        <v>0</v>
      </c>
      <c r="U274" s="40">
        <v>0</v>
      </c>
      <c r="V274" s="6">
        <v>0</v>
      </c>
      <c r="W274" s="32">
        <v>0</v>
      </c>
      <c r="X274" s="38">
        <v>0</v>
      </c>
      <c r="Y274" s="60"/>
    </row>
    <row r="275" spans="1:25" ht="13.5" hidden="1" outlineLevel="2" thickBot="1" x14ac:dyDescent="0.25">
      <c r="A275" s="468"/>
      <c r="B275" s="96">
        <v>810107</v>
      </c>
      <c r="C275" s="114" t="s">
        <v>294</v>
      </c>
      <c r="D275" s="42" t="s">
        <v>199</v>
      </c>
      <c r="E275" s="45">
        <v>0</v>
      </c>
      <c r="F275" s="46">
        <v>0</v>
      </c>
      <c r="G275" s="46">
        <v>0</v>
      </c>
      <c r="H275" s="44">
        <v>0</v>
      </c>
      <c r="I275" s="45">
        <v>0</v>
      </c>
      <c r="J275" s="46">
        <v>0</v>
      </c>
      <c r="K275" s="46">
        <v>0</v>
      </c>
      <c r="L275" s="44">
        <v>0</v>
      </c>
      <c r="M275" s="45">
        <v>0</v>
      </c>
      <c r="N275" s="46">
        <v>0</v>
      </c>
      <c r="O275" s="46">
        <v>0</v>
      </c>
      <c r="P275" s="44">
        <v>0</v>
      </c>
      <c r="Q275" s="45">
        <v>0</v>
      </c>
      <c r="R275" s="46">
        <v>0</v>
      </c>
      <c r="S275" s="46">
        <v>0</v>
      </c>
      <c r="T275" s="44">
        <v>0</v>
      </c>
      <c r="U275" s="45">
        <v>0</v>
      </c>
      <c r="V275" s="46">
        <v>0</v>
      </c>
      <c r="W275" s="43">
        <v>0</v>
      </c>
      <c r="X275" s="44">
        <v>0</v>
      </c>
      <c r="Y275" s="60"/>
    </row>
    <row r="276" spans="1:25" s="106" customFormat="1" ht="13.5" hidden="1" outlineLevel="1" collapsed="1" thickBot="1" x14ac:dyDescent="0.25">
      <c r="A276" s="464">
        <v>810108</v>
      </c>
      <c r="B276" s="97">
        <v>810108</v>
      </c>
      <c r="C276" s="100" t="s">
        <v>134</v>
      </c>
      <c r="D276" s="101" t="s">
        <v>293</v>
      </c>
      <c r="E276" s="107">
        <v>0</v>
      </c>
      <c r="F276" s="108">
        <v>0</v>
      </c>
      <c r="G276" s="108">
        <v>0</v>
      </c>
      <c r="H276" s="109">
        <v>0</v>
      </c>
      <c r="I276" s="107">
        <v>0</v>
      </c>
      <c r="J276" s="108">
        <v>0</v>
      </c>
      <c r="K276" s="108">
        <v>0</v>
      </c>
      <c r="L276" s="109">
        <v>0</v>
      </c>
      <c r="M276" s="107">
        <v>0</v>
      </c>
      <c r="N276" s="108">
        <v>0</v>
      </c>
      <c r="O276" s="108">
        <v>0</v>
      </c>
      <c r="P276" s="109">
        <v>0</v>
      </c>
      <c r="Q276" s="107">
        <v>0</v>
      </c>
      <c r="R276" s="108">
        <v>0</v>
      </c>
      <c r="S276" s="108">
        <v>0</v>
      </c>
      <c r="T276" s="109">
        <v>0</v>
      </c>
      <c r="U276" s="107">
        <v>0</v>
      </c>
      <c r="V276" s="108">
        <v>0</v>
      </c>
      <c r="W276" s="108">
        <v>0</v>
      </c>
      <c r="X276" s="109">
        <v>0</v>
      </c>
      <c r="Y276" s="105"/>
    </row>
    <row r="277" spans="1:25" ht="13.5" hidden="1" outlineLevel="2" thickBot="1" x14ac:dyDescent="0.25">
      <c r="A277" s="465"/>
      <c r="B277" s="95">
        <v>810108</v>
      </c>
      <c r="C277" s="14" t="s">
        <v>295</v>
      </c>
      <c r="D277" s="58" t="s">
        <v>198</v>
      </c>
      <c r="E277" s="40">
        <v>0</v>
      </c>
      <c r="F277" s="6">
        <v>0</v>
      </c>
      <c r="G277" s="6">
        <v>0</v>
      </c>
      <c r="H277" s="38">
        <v>0</v>
      </c>
      <c r="I277" s="40">
        <v>0</v>
      </c>
      <c r="J277" s="6">
        <v>0</v>
      </c>
      <c r="K277" s="6">
        <v>0</v>
      </c>
      <c r="L277" s="38">
        <v>0</v>
      </c>
      <c r="M277" s="40">
        <v>0</v>
      </c>
      <c r="N277" s="6">
        <v>0</v>
      </c>
      <c r="O277" s="6">
        <v>0</v>
      </c>
      <c r="P277" s="38">
        <v>0</v>
      </c>
      <c r="Q277" s="40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  <c r="Y277" s="60"/>
    </row>
    <row r="278" spans="1:25" ht="13.5" hidden="1" outlineLevel="2" thickBot="1" x14ac:dyDescent="0.25">
      <c r="A278" s="475"/>
      <c r="B278" s="96">
        <v>810108</v>
      </c>
      <c r="C278" s="114" t="s">
        <v>294</v>
      </c>
      <c r="D278" s="59" t="s">
        <v>199</v>
      </c>
      <c r="E278" s="45">
        <v>0</v>
      </c>
      <c r="F278" s="46">
        <v>0</v>
      </c>
      <c r="G278" s="46">
        <v>0</v>
      </c>
      <c r="H278" s="44">
        <v>0</v>
      </c>
      <c r="I278" s="45">
        <v>0</v>
      </c>
      <c r="J278" s="46">
        <v>0</v>
      </c>
      <c r="K278" s="46">
        <v>0</v>
      </c>
      <c r="L278" s="44">
        <v>0</v>
      </c>
      <c r="M278" s="45">
        <v>0</v>
      </c>
      <c r="N278" s="46">
        <v>0</v>
      </c>
      <c r="O278" s="46">
        <v>0</v>
      </c>
      <c r="P278" s="44">
        <v>0</v>
      </c>
      <c r="Q278" s="45">
        <v>0</v>
      </c>
      <c r="R278" s="46">
        <v>0</v>
      </c>
      <c r="S278" s="46">
        <v>0</v>
      </c>
      <c r="T278" s="44">
        <v>0</v>
      </c>
      <c r="U278" s="45">
        <v>0</v>
      </c>
      <c r="V278" s="46">
        <v>0</v>
      </c>
      <c r="W278" s="43">
        <v>0</v>
      </c>
      <c r="X278" s="44">
        <v>0</v>
      </c>
      <c r="Y278" s="60"/>
    </row>
    <row r="279" spans="1:25" s="106" customFormat="1" outlineLevel="1" x14ac:dyDescent="0.2">
      <c r="A279" s="466">
        <v>810194</v>
      </c>
      <c r="B279" s="97">
        <v>810194</v>
      </c>
      <c r="C279" s="100" t="s">
        <v>135</v>
      </c>
      <c r="D279" s="101" t="s">
        <v>293</v>
      </c>
      <c r="E279" s="107">
        <v>17465983.789999999</v>
      </c>
      <c r="F279" s="108">
        <v>6189485.8399999999</v>
      </c>
      <c r="G279" s="108">
        <v>2997391.19</v>
      </c>
      <c r="H279" s="109">
        <v>26652860.82</v>
      </c>
      <c r="I279" s="107">
        <v>17465983.789999999</v>
      </c>
      <c r="J279" s="108">
        <v>6197914.8000000007</v>
      </c>
      <c r="K279" s="108">
        <v>2997918</v>
      </c>
      <c r="L279" s="109">
        <v>26661816.59</v>
      </c>
      <c r="M279" s="107">
        <v>17466510.600000001</v>
      </c>
      <c r="N279" s="108">
        <v>6197387.9900000002</v>
      </c>
      <c r="O279" s="108">
        <v>2997918</v>
      </c>
      <c r="P279" s="109">
        <v>26661816.590000004</v>
      </c>
      <c r="Q279" s="107">
        <v>17466510.600000001</v>
      </c>
      <c r="R279" s="108">
        <v>6197914.8000000007</v>
      </c>
      <c r="S279" s="108">
        <v>2997918</v>
      </c>
      <c r="T279" s="109">
        <v>26662343.400000002</v>
      </c>
      <c r="U279" s="107">
        <v>69864988.780000001</v>
      </c>
      <c r="V279" s="108">
        <v>24782703.430000003</v>
      </c>
      <c r="W279" s="108">
        <v>11991145.189999999</v>
      </c>
      <c r="X279" s="109">
        <v>106638837.40000001</v>
      </c>
      <c r="Y279" s="105"/>
    </row>
    <row r="280" spans="1:25" ht="13.5" outlineLevel="2" thickBot="1" x14ac:dyDescent="0.25">
      <c r="A280" s="467"/>
      <c r="B280" s="95">
        <v>810194</v>
      </c>
      <c r="C280" s="14" t="s">
        <v>295</v>
      </c>
      <c r="D280" s="35" t="s">
        <v>198</v>
      </c>
      <c r="E280" s="40">
        <v>17465983.789999999</v>
      </c>
      <c r="F280" s="6">
        <v>6189485.8399999999</v>
      </c>
      <c r="G280" s="6">
        <v>2997391.19</v>
      </c>
      <c r="H280" s="38">
        <v>26652860.82</v>
      </c>
      <c r="I280" s="40">
        <v>17465983.789999999</v>
      </c>
      <c r="J280" s="6">
        <v>6197914.8000000007</v>
      </c>
      <c r="K280" s="6">
        <v>2997918</v>
      </c>
      <c r="L280" s="38">
        <v>26661816.59</v>
      </c>
      <c r="M280" s="40">
        <v>17466510.600000001</v>
      </c>
      <c r="N280" s="6">
        <v>6197387.9900000002</v>
      </c>
      <c r="O280" s="6">
        <v>2997918</v>
      </c>
      <c r="P280" s="38">
        <v>26661816.590000004</v>
      </c>
      <c r="Q280" s="40">
        <v>17466510.600000001</v>
      </c>
      <c r="R280" s="6">
        <v>6197914.8000000007</v>
      </c>
      <c r="S280" s="6">
        <v>2997918</v>
      </c>
      <c r="T280" s="38">
        <v>26662343.400000002</v>
      </c>
      <c r="U280" s="40">
        <v>69864988.780000001</v>
      </c>
      <c r="V280" s="6">
        <v>24782703.430000003</v>
      </c>
      <c r="W280" s="32">
        <v>11991145.189999999</v>
      </c>
      <c r="X280" s="38">
        <v>106638837.40000001</v>
      </c>
      <c r="Y280" s="60"/>
    </row>
    <row r="281" spans="1:25" ht="13.5" hidden="1" outlineLevel="2" thickBot="1" x14ac:dyDescent="0.25">
      <c r="A281" s="468"/>
      <c r="B281" s="96">
        <v>810194</v>
      </c>
      <c r="C281" s="114" t="s">
        <v>294</v>
      </c>
      <c r="D281" s="42" t="s">
        <v>199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0</v>
      </c>
      <c r="N281" s="46">
        <v>0</v>
      </c>
      <c r="O281" s="46">
        <v>0</v>
      </c>
      <c r="P281" s="44">
        <v>0</v>
      </c>
      <c r="Q281" s="45">
        <v>0</v>
      </c>
      <c r="R281" s="46">
        <v>0</v>
      </c>
      <c r="S281" s="46">
        <v>0</v>
      </c>
      <c r="T281" s="44">
        <v>0</v>
      </c>
      <c r="U281" s="45">
        <v>0</v>
      </c>
      <c r="V281" s="46">
        <v>0</v>
      </c>
      <c r="W281" s="43">
        <v>0</v>
      </c>
      <c r="X281" s="44">
        <v>0</v>
      </c>
      <c r="Y281" s="60"/>
    </row>
    <row r="282" spans="1:25" s="106" customFormat="1" ht="13.5" hidden="1" outlineLevel="1" collapsed="1" thickBot="1" x14ac:dyDescent="0.25">
      <c r="A282" s="464">
        <v>810203</v>
      </c>
      <c r="B282" s="97">
        <v>810203</v>
      </c>
      <c r="C282" s="100" t="s">
        <v>23</v>
      </c>
      <c r="D282" s="101" t="s">
        <v>293</v>
      </c>
      <c r="E282" s="107">
        <v>0</v>
      </c>
      <c r="F282" s="108">
        <v>0</v>
      </c>
      <c r="G282" s="108">
        <v>0</v>
      </c>
      <c r="H282" s="109">
        <v>0</v>
      </c>
      <c r="I282" s="107">
        <v>0</v>
      </c>
      <c r="J282" s="108">
        <v>0</v>
      </c>
      <c r="K282" s="108">
        <v>0</v>
      </c>
      <c r="L282" s="109">
        <v>0</v>
      </c>
      <c r="M282" s="107">
        <v>0</v>
      </c>
      <c r="N282" s="108">
        <v>0</v>
      </c>
      <c r="O282" s="108">
        <v>0</v>
      </c>
      <c r="P282" s="109">
        <v>0</v>
      </c>
      <c r="Q282" s="107">
        <v>0</v>
      </c>
      <c r="R282" s="108">
        <v>0</v>
      </c>
      <c r="S282" s="108">
        <v>0</v>
      </c>
      <c r="T282" s="109">
        <v>0</v>
      </c>
      <c r="U282" s="107">
        <v>0</v>
      </c>
      <c r="V282" s="108">
        <v>0</v>
      </c>
      <c r="W282" s="108">
        <v>0</v>
      </c>
      <c r="X282" s="109">
        <v>0</v>
      </c>
      <c r="Y282" s="105"/>
    </row>
    <row r="283" spans="1:25" ht="13.5" hidden="1" outlineLevel="2" thickBot="1" x14ac:dyDescent="0.25">
      <c r="A283" s="465"/>
      <c r="B283" s="95">
        <v>810203</v>
      </c>
      <c r="C283" s="14" t="s">
        <v>295</v>
      </c>
      <c r="D283" s="58" t="s">
        <v>198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0"/>
    </row>
    <row r="284" spans="1:25" ht="13.5" hidden="1" outlineLevel="2" thickBot="1" x14ac:dyDescent="0.25">
      <c r="A284" s="475"/>
      <c r="B284" s="96">
        <v>810203</v>
      </c>
      <c r="C284" s="114" t="s">
        <v>294</v>
      </c>
      <c r="D284" s="59" t="s">
        <v>199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  <c r="Y284" s="60"/>
    </row>
    <row r="285" spans="1:25" ht="12.75" customHeight="1" thickBot="1" x14ac:dyDescent="0.25">
      <c r="A285" s="55"/>
      <c r="B285" s="93"/>
      <c r="C285" s="54" t="s">
        <v>24</v>
      </c>
      <c r="D285" s="50"/>
      <c r="E285" s="51">
        <v>56732.399999999994</v>
      </c>
      <c r="F285" s="52">
        <v>1668.6000000000001</v>
      </c>
      <c r="G285" s="56">
        <v>6703557.5199999996</v>
      </c>
      <c r="H285" s="53">
        <v>6761958.5199999996</v>
      </c>
      <c r="I285" s="51">
        <v>56732.399999999994</v>
      </c>
      <c r="J285" s="52">
        <v>1668.6000000000001</v>
      </c>
      <c r="K285" s="56">
        <v>6703452.1600000001</v>
      </c>
      <c r="L285" s="53">
        <v>6761853.1600000001</v>
      </c>
      <c r="M285" s="51">
        <v>56732.399999999994</v>
      </c>
      <c r="N285" s="52">
        <v>1668.6000000000001</v>
      </c>
      <c r="O285" s="56">
        <v>6691967.7000000002</v>
      </c>
      <c r="P285" s="53">
        <v>6750368.7000000002</v>
      </c>
      <c r="Q285" s="51">
        <v>56205.59</v>
      </c>
      <c r="R285" s="52">
        <v>1668.6000000000001</v>
      </c>
      <c r="S285" s="56">
        <v>6707772</v>
      </c>
      <c r="T285" s="53">
        <v>6765646.1900000004</v>
      </c>
      <c r="U285" s="51">
        <v>226402.78999999998</v>
      </c>
      <c r="V285" s="52">
        <v>6674.4000000000005</v>
      </c>
      <c r="W285" s="56">
        <v>26806749.379999999</v>
      </c>
      <c r="X285" s="53">
        <v>27039826.57</v>
      </c>
      <c r="Y285" s="65"/>
    </row>
    <row r="286" spans="1:25" s="106" customFormat="1" outlineLevel="1" x14ac:dyDescent="0.2">
      <c r="A286" s="466">
        <v>810111</v>
      </c>
      <c r="B286" s="97">
        <v>810111</v>
      </c>
      <c r="C286" s="100" t="s">
        <v>136</v>
      </c>
      <c r="D286" s="101" t="s">
        <v>293</v>
      </c>
      <c r="E286" s="107">
        <v>56732.399999999994</v>
      </c>
      <c r="F286" s="108">
        <v>1668.6000000000001</v>
      </c>
      <c r="G286" s="108">
        <v>6703557.5199999996</v>
      </c>
      <c r="H286" s="109">
        <v>6761958.5199999996</v>
      </c>
      <c r="I286" s="107">
        <v>56732.399999999994</v>
      </c>
      <c r="J286" s="108">
        <v>1668.6000000000001</v>
      </c>
      <c r="K286" s="108">
        <v>6703452.1600000001</v>
      </c>
      <c r="L286" s="109">
        <v>6761853.1600000001</v>
      </c>
      <c r="M286" s="107">
        <v>56732.399999999994</v>
      </c>
      <c r="N286" s="108">
        <v>1668.6000000000001</v>
      </c>
      <c r="O286" s="108">
        <v>6691967.7000000002</v>
      </c>
      <c r="P286" s="109">
        <v>6750368.7000000002</v>
      </c>
      <c r="Q286" s="107">
        <v>56205.59</v>
      </c>
      <c r="R286" s="108">
        <v>1668.6000000000001</v>
      </c>
      <c r="S286" s="108">
        <v>6707772</v>
      </c>
      <c r="T286" s="109">
        <v>6765646.1900000004</v>
      </c>
      <c r="U286" s="107">
        <v>226402.78999999998</v>
      </c>
      <c r="V286" s="108">
        <v>6674.4000000000005</v>
      </c>
      <c r="W286" s="108">
        <v>26806749.379999999</v>
      </c>
      <c r="X286" s="109">
        <v>27039826.57</v>
      </c>
      <c r="Y286" s="105"/>
    </row>
    <row r="287" spans="1:25" ht="13.5" outlineLevel="2" thickBot="1" x14ac:dyDescent="0.25">
      <c r="A287" s="467"/>
      <c r="B287" s="95">
        <v>810111</v>
      </c>
      <c r="C287" s="14" t="s">
        <v>295</v>
      </c>
      <c r="D287" s="35" t="s">
        <v>198</v>
      </c>
      <c r="E287" s="40">
        <v>56732.399999999994</v>
      </c>
      <c r="F287" s="6">
        <v>1668.6000000000001</v>
      </c>
      <c r="G287" s="6">
        <v>6703557.5199999996</v>
      </c>
      <c r="H287" s="38">
        <v>6761958.5199999996</v>
      </c>
      <c r="I287" s="40">
        <v>56732.399999999994</v>
      </c>
      <c r="J287" s="6">
        <v>1668.6000000000001</v>
      </c>
      <c r="K287" s="6">
        <v>6703452.1600000001</v>
      </c>
      <c r="L287" s="38">
        <v>6761853.1600000001</v>
      </c>
      <c r="M287" s="40">
        <v>56732.399999999994</v>
      </c>
      <c r="N287" s="6">
        <v>1668.6000000000001</v>
      </c>
      <c r="O287" s="6">
        <v>6691967.7000000002</v>
      </c>
      <c r="P287" s="38">
        <v>6750368.7000000002</v>
      </c>
      <c r="Q287" s="40">
        <v>56205.59</v>
      </c>
      <c r="R287" s="6">
        <v>1668.6000000000001</v>
      </c>
      <c r="S287" s="6">
        <v>6707772</v>
      </c>
      <c r="T287" s="38">
        <v>6765646.1900000004</v>
      </c>
      <c r="U287" s="40">
        <v>226402.78999999998</v>
      </c>
      <c r="V287" s="6">
        <v>6674.4000000000005</v>
      </c>
      <c r="W287" s="32">
        <v>26806749.379999999</v>
      </c>
      <c r="X287" s="38">
        <v>27039826.57</v>
      </c>
      <c r="Y287" s="60"/>
    </row>
    <row r="288" spans="1:25" ht="13.5" hidden="1" outlineLevel="2" thickBot="1" x14ac:dyDescent="0.25">
      <c r="A288" s="468"/>
      <c r="B288" s="96">
        <v>810111</v>
      </c>
      <c r="C288" s="114" t="s">
        <v>294</v>
      </c>
      <c r="D288" s="42" t="s">
        <v>199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  <c r="Y288" s="60"/>
    </row>
    <row r="289" spans="1:25" ht="12.75" customHeight="1" thickBot="1" x14ac:dyDescent="0.25">
      <c r="A289" s="55"/>
      <c r="B289" s="93"/>
      <c r="C289" s="54" t="s">
        <v>25</v>
      </c>
      <c r="D289" s="50"/>
      <c r="E289" s="51">
        <v>18344277.75</v>
      </c>
      <c r="F289" s="52">
        <v>216083.69999999998</v>
      </c>
      <c r="G289" s="52">
        <v>30034.800000000003</v>
      </c>
      <c r="H289" s="53">
        <v>18590396.25</v>
      </c>
      <c r="I289" s="51">
        <v>18251146.799999997</v>
      </c>
      <c r="J289" s="52">
        <v>216083.69999999998</v>
      </c>
      <c r="K289" s="52">
        <v>29507.989999999998</v>
      </c>
      <c r="L289" s="53">
        <v>18496738.489999995</v>
      </c>
      <c r="M289" s="51">
        <v>18528959.219999999</v>
      </c>
      <c r="N289" s="52">
        <v>216083.69999999998</v>
      </c>
      <c r="O289" s="52">
        <v>30034.800000000003</v>
      </c>
      <c r="P289" s="53">
        <v>18775077.719999999</v>
      </c>
      <c r="Q289" s="51">
        <v>18343750.939999998</v>
      </c>
      <c r="R289" s="52">
        <v>216083.69999999998</v>
      </c>
      <c r="S289" s="52">
        <v>30034.800000000003</v>
      </c>
      <c r="T289" s="53">
        <v>18589869.439999998</v>
      </c>
      <c r="U289" s="51">
        <v>73468134.709999993</v>
      </c>
      <c r="V289" s="52">
        <v>864334.79999999993</v>
      </c>
      <c r="W289" s="52">
        <v>119612.39</v>
      </c>
      <c r="X289" s="53">
        <v>74452081.899999991</v>
      </c>
      <c r="Y289" s="65"/>
    </row>
    <row r="290" spans="1:25" s="106" customFormat="1" outlineLevel="1" x14ac:dyDescent="0.2">
      <c r="A290" s="466">
        <v>810005</v>
      </c>
      <c r="B290" s="97">
        <v>810005</v>
      </c>
      <c r="C290" s="100" t="s">
        <v>137</v>
      </c>
      <c r="D290" s="101" t="s">
        <v>293</v>
      </c>
      <c r="E290" s="107">
        <v>18344277.75</v>
      </c>
      <c r="F290" s="108">
        <v>216083.69999999998</v>
      </c>
      <c r="G290" s="108">
        <v>30034.800000000003</v>
      </c>
      <c r="H290" s="109">
        <v>18590396.25</v>
      </c>
      <c r="I290" s="107">
        <v>18251146.799999997</v>
      </c>
      <c r="J290" s="108">
        <v>216083.69999999998</v>
      </c>
      <c r="K290" s="108">
        <v>29507.989999999998</v>
      </c>
      <c r="L290" s="109">
        <v>18496738.489999995</v>
      </c>
      <c r="M290" s="107">
        <v>18528959.219999999</v>
      </c>
      <c r="N290" s="108">
        <v>216083.69999999998</v>
      </c>
      <c r="O290" s="108">
        <v>30034.800000000003</v>
      </c>
      <c r="P290" s="109">
        <v>18775077.719999999</v>
      </c>
      <c r="Q290" s="107">
        <v>18343750.939999998</v>
      </c>
      <c r="R290" s="108">
        <v>216083.69999999998</v>
      </c>
      <c r="S290" s="108">
        <v>30034.800000000003</v>
      </c>
      <c r="T290" s="109">
        <v>18589869.439999998</v>
      </c>
      <c r="U290" s="107">
        <v>73468134.709999993</v>
      </c>
      <c r="V290" s="108">
        <v>864334.79999999993</v>
      </c>
      <c r="W290" s="108">
        <v>119612.39</v>
      </c>
      <c r="X290" s="109">
        <v>74452081.899999991</v>
      </c>
      <c r="Y290" s="105"/>
    </row>
    <row r="291" spans="1:25" outlineLevel="2" x14ac:dyDescent="0.2">
      <c r="A291" s="467"/>
      <c r="B291" s="95">
        <v>810005</v>
      </c>
      <c r="C291" s="14" t="s">
        <v>295</v>
      </c>
      <c r="D291" s="35" t="s">
        <v>198</v>
      </c>
      <c r="E291" s="40">
        <v>18251673.609999999</v>
      </c>
      <c r="F291" s="6">
        <v>216083.69999999998</v>
      </c>
      <c r="G291" s="6">
        <v>30034.800000000003</v>
      </c>
      <c r="H291" s="38">
        <v>18497792.109999999</v>
      </c>
      <c r="I291" s="40">
        <v>18251146.799999997</v>
      </c>
      <c r="J291" s="6">
        <v>216083.69999999998</v>
      </c>
      <c r="K291" s="6">
        <v>29507.989999999998</v>
      </c>
      <c r="L291" s="38">
        <v>18496738.489999995</v>
      </c>
      <c r="M291" s="40">
        <v>18251146.799999997</v>
      </c>
      <c r="N291" s="6">
        <v>216083.69999999998</v>
      </c>
      <c r="O291" s="6">
        <v>30034.800000000003</v>
      </c>
      <c r="P291" s="38">
        <v>18497265.299999997</v>
      </c>
      <c r="Q291" s="40">
        <v>18251146.799999997</v>
      </c>
      <c r="R291" s="6">
        <v>216083.69999999998</v>
      </c>
      <c r="S291" s="6">
        <v>30034.800000000003</v>
      </c>
      <c r="T291" s="38">
        <v>18497265.299999997</v>
      </c>
      <c r="U291" s="40">
        <v>73005114.00999999</v>
      </c>
      <c r="V291" s="6">
        <v>864334.79999999993</v>
      </c>
      <c r="W291" s="32">
        <v>119612.39</v>
      </c>
      <c r="X291" s="38">
        <v>73989061.199999988</v>
      </c>
      <c r="Y291" s="60"/>
    </row>
    <row r="292" spans="1:25" ht="13.5" outlineLevel="2" thickBot="1" x14ac:dyDescent="0.25">
      <c r="A292" s="468"/>
      <c r="B292" s="96">
        <v>810005</v>
      </c>
      <c r="C292" s="114" t="s">
        <v>294</v>
      </c>
      <c r="D292" s="42" t="s">
        <v>199</v>
      </c>
      <c r="E292" s="45">
        <v>92604.14</v>
      </c>
      <c r="F292" s="46">
        <v>0</v>
      </c>
      <c r="G292" s="46">
        <v>0</v>
      </c>
      <c r="H292" s="44">
        <v>92604.14</v>
      </c>
      <c r="I292" s="45">
        <v>0</v>
      </c>
      <c r="J292" s="46">
        <v>0</v>
      </c>
      <c r="K292" s="46">
        <v>0</v>
      </c>
      <c r="L292" s="44">
        <v>0</v>
      </c>
      <c r="M292" s="45">
        <v>277812.42</v>
      </c>
      <c r="N292" s="46">
        <v>0</v>
      </c>
      <c r="O292" s="46">
        <v>0</v>
      </c>
      <c r="P292" s="44">
        <v>277812.42</v>
      </c>
      <c r="Q292" s="45">
        <v>92604.14</v>
      </c>
      <c r="R292" s="46">
        <v>0</v>
      </c>
      <c r="S292" s="46">
        <v>0</v>
      </c>
      <c r="T292" s="44">
        <v>92604.14</v>
      </c>
      <c r="U292" s="45">
        <v>463020.7</v>
      </c>
      <c r="V292" s="46">
        <v>0</v>
      </c>
      <c r="W292" s="43">
        <v>0</v>
      </c>
      <c r="X292" s="44">
        <v>463020.7</v>
      </c>
      <c r="Y292" s="60"/>
    </row>
    <row r="293" spans="1:25" s="106" customFormat="1" ht="13.5" hidden="1" outlineLevel="1" collapsed="1" thickBot="1" x14ac:dyDescent="0.25">
      <c r="A293" s="464">
        <v>810146</v>
      </c>
      <c r="B293" s="97">
        <v>810146</v>
      </c>
      <c r="C293" s="100" t="s">
        <v>138</v>
      </c>
      <c r="D293" s="101" t="s">
        <v>293</v>
      </c>
      <c r="E293" s="107">
        <v>0</v>
      </c>
      <c r="F293" s="108">
        <v>0</v>
      </c>
      <c r="G293" s="108">
        <v>0</v>
      </c>
      <c r="H293" s="109">
        <v>0</v>
      </c>
      <c r="I293" s="107">
        <v>0</v>
      </c>
      <c r="J293" s="108">
        <v>0</v>
      </c>
      <c r="K293" s="108">
        <v>0</v>
      </c>
      <c r="L293" s="109">
        <v>0</v>
      </c>
      <c r="M293" s="107">
        <v>0</v>
      </c>
      <c r="N293" s="108">
        <v>0</v>
      </c>
      <c r="O293" s="108">
        <v>0</v>
      </c>
      <c r="P293" s="109">
        <v>0</v>
      </c>
      <c r="Q293" s="107">
        <v>0</v>
      </c>
      <c r="R293" s="108">
        <v>0</v>
      </c>
      <c r="S293" s="108">
        <v>0</v>
      </c>
      <c r="T293" s="109">
        <v>0</v>
      </c>
      <c r="U293" s="107">
        <v>0</v>
      </c>
      <c r="V293" s="108">
        <v>0</v>
      </c>
      <c r="W293" s="108">
        <v>0</v>
      </c>
      <c r="X293" s="109">
        <v>0</v>
      </c>
      <c r="Y293" s="105"/>
    </row>
    <row r="294" spans="1:25" ht="13.5" hidden="1" outlineLevel="2" thickBot="1" x14ac:dyDescent="0.25">
      <c r="A294" s="465"/>
      <c r="B294" s="95">
        <v>810146</v>
      </c>
      <c r="C294" s="14" t="s">
        <v>295</v>
      </c>
      <c r="D294" s="58" t="s">
        <v>198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  <c r="Y294" s="60"/>
    </row>
    <row r="295" spans="1:25" ht="13.5" hidden="1" outlineLevel="2" thickBot="1" x14ac:dyDescent="0.25">
      <c r="A295" s="475"/>
      <c r="B295" s="96">
        <v>810146</v>
      </c>
      <c r="C295" s="114" t="s">
        <v>294</v>
      </c>
      <c r="D295" s="59" t="s">
        <v>199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  <c r="Y295" s="60"/>
    </row>
    <row r="296" spans="1:25" s="106" customFormat="1" ht="13.5" hidden="1" outlineLevel="1" collapsed="1" thickBot="1" x14ac:dyDescent="0.25">
      <c r="A296" s="466">
        <v>810181</v>
      </c>
      <c r="B296" s="97">
        <v>810181</v>
      </c>
      <c r="C296" s="100" t="s">
        <v>26</v>
      </c>
      <c r="D296" s="101" t="s">
        <v>293</v>
      </c>
      <c r="E296" s="107">
        <v>0</v>
      </c>
      <c r="F296" s="108">
        <v>0</v>
      </c>
      <c r="G296" s="108">
        <v>0</v>
      </c>
      <c r="H296" s="109">
        <v>0</v>
      </c>
      <c r="I296" s="107">
        <v>0</v>
      </c>
      <c r="J296" s="108">
        <v>0</v>
      </c>
      <c r="K296" s="108">
        <v>0</v>
      </c>
      <c r="L296" s="109">
        <v>0</v>
      </c>
      <c r="M296" s="107">
        <v>0</v>
      </c>
      <c r="N296" s="108">
        <v>0</v>
      </c>
      <c r="O296" s="108">
        <v>0</v>
      </c>
      <c r="P296" s="109">
        <v>0</v>
      </c>
      <c r="Q296" s="107">
        <v>0</v>
      </c>
      <c r="R296" s="108">
        <v>0</v>
      </c>
      <c r="S296" s="108">
        <v>0</v>
      </c>
      <c r="T296" s="109">
        <v>0</v>
      </c>
      <c r="U296" s="107">
        <v>0</v>
      </c>
      <c r="V296" s="108">
        <v>0</v>
      </c>
      <c r="W296" s="108">
        <v>0</v>
      </c>
      <c r="X296" s="109">
        <v>0</v>
      </c>
      <c r="Y296" s="105"/>
    </row>
    <row r="297" spans="1:25" ht="13.5" hidden="1" outlineLevel="2" thickBot="1" x14ac:dyDescent="0.25">
      <c r="A297" s="467"/>
      <c r="B297" s="95">
        <v>810181</v>
      </c>
      <c r="C297" s="14" t="s">
        <v>295</v>
      </c>
      <c r="D297" s="35" t="s">
        <v>198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  <c r="Y297" s="60"/>
    </row>
    <row r="298" spans="1:25" ht="13.5" hidden="1" outlineLevel="2" thickBot="1" x14ac:dyDescent="0.25">
      <c r="A298" s="468"/>
      <c r="B298" s="96">
        <v>810181</v>
      </c>
      <c r="C298" s="114" t="s">
        <v>294</v>
      </c>
      <c r="D298" s="42" t="s">
        <v>199</v>
      </c>
      <c r="E298" s="45">
        <v>0</v>
      </c>
      <c r="F298" s="46">
        <v>0</v>
      </c>
      <c r="G298" s="46">
        <v>0</v>
      </c>
      <c r="H298" s="44">
        <v>0</v>
      </c>
      <c r="I298" s="45">
        <v>0</v>
      </c>
      <c r="J298" s="46">
        <v>0</v>
      </c>
      <c r="K298" s="46">
        <v>0</v>
      </c>
      <c r="L298" s="44">
        <v>0</v>
      </c>
      <c r="M298" s="45">
        <v>0</v>
      </c>
      <c r="N298" s="46">
        <v>0</v>
      </c>
      <c r="O298" s="46">
        <v>0</v>
      </c>
      <c r="P298" s="44">
        <v>0</v>
      </c>
      <c r="Q298" s="45">
        <v>0</v>
      </c>
      <c r="R298" s="46">
        <v>0</v>
      </c>
      <c r="S298" s="46">
        <v>0</v>
      </c>
      <c r="T298" s="44">
        <v>0</v>
      </c>
      <c r="U298" s="45">
        <v>0</v>
      </c>
      <c r="V298" s="46">
        <v>0</v>
      </c>
      <c r="W298" s="43">
        <v>0</v>
      </c>
      <c r="X298" s="44">
        <v>0</v>
      </c>
      <c r="Y298" s="60"/>
    </row>
    <row r="299" spans="1:25" s="106" customFormat="1" ht="13.5" hidden="1" outlineLevel="1" collapsed="1" thickBot="1" x14ac:dyDescent="0.25">
      <c r="A299" s="464">
        <v>810199</v>
      </c>
      <c r="B299" s="97">
        <v>810199</v>
      </c>
      <c r="C299" s="100" t="s">
        <v>27</v>
      </c>
      <c r="D299" s="101" t="s">
        <v>293</v>
      </c>
      <c r="E299" s="107">
        <v>0</v>
      </c>
      <c r="F299" s="108">
        <v>0</v>
      </c>
      <c r="G299" s="108">
        <v>0</v>
      </c>
      <c r="H299" s="109">
        <v>0</v>
      </c>
      <c r="I299" s="107">
        <v>0</v>
      </c>
      <c r="J299" s="108">
        <v>0</v>
      </c>
      <c r="K299" s="108">
        <v>0</v>
      </c>
      <c r="L299" s="109">
        <v>0</v>
      </c>
      <c r="M299" s="107">
        <v>0</v>
      </c>
      <c r="N299" s="108">
        <v>0</v>
      </c>
      <c r="O299" s="108">
        <v>0</v>
      </c>
      <c r="P299" s="109">
        <v>0</v>
      </c>
      <c r="Q299" s="107">
        <v>0</v>
      </c>
      <c r="R299" s="108">
        <v>0</v>
      </c>
      <c r="S299" s="108">
        <v>0</v>
      </c>
      <c r="T299" s="109">
        <v>0</v>
      </c>
      <c r="U299" s="107">
        <v>0</v>
      </c>
      <c r="V299" s="108">
        <v>0</v>
      </c>
      <c r="W299" s="108">
        <v>0</v>
      </c>
      <c r="X299" s="109">
        <v>0</v>
      </c>
      <c r="Y299" s="105"/>
    </row>
    <row r="300" spans="1:25" ht="13.5" hidden="1" outlineLevel="2" thickBot="1" x14ac:dyDescent="0.25">
      <c r="A300" s="465"/>
      <c r="B300" s="95">
        <v>810199</v>
      </c>
      <c r="C300" s="14" t="s">
        <v>295</v>
      </c>
      <c r="D300" s="58" t="s">
        <v>198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0"/>
    </row>
    <row r="301" spans="1:25" ht="13.5" hidden="1" outlineLevel="2" thickBot="1" x14ac:dyDescent="0.25">
      <c r="A301" s="475"/>
      <c r="B301" s="96">
        <v>810199</v>
      </c>
      <c r="C301" s="114" t="s">
        <v>294</v>
      </c>
      <c r="D301" s="59" t="s">
        <v>199</v>
      </c>
      <c r="E301" s="45">
        <v>0</v>
      </c>
      <c r="F301" s="46">
        <v>0</v>
      </c>
      <c r="G301" s="46">
        <v>0</v>
      </c>
      <c r="H301" s="44">
        <v>0</v>
      </c>
      <c r="I301" s="45">
        <v>0</v>
      </c>
      <c r="J301" s="46">
        <v>0</v>
      </c>
      <c r="K301" s="46">
        <v>0</v>
      </c>
      <c r="L301" s="44">
        <v>0</v>
      </c>
      <c r="M301" s="45">
        <v>0</v>
      </c>
      <c r="N301" s="46">
        <v>0</v>
      </c>
      <c r="O301" s="46">
        <v>0</v>
      </c>
      <c r="P301" s="44">
        <v>0</v>
      </c>
      <c r="Q301" s="45">
        <v>0</v>
      </c>
      <c r="R301" s="46">
        <v>0</v>
      </c>
      <c r="S301" s="46">
        <v>0</v>
      </c>
      <c r="T301" s="44">
        <v>0</v>
      </c>
      <c r="U301" s="45">
        <v>0</v>
      </c>
      <c r="V301" s="46">
        <v>0</v>
      </c>
      <c r="W301" s="43">
        <v>0</v>
      </c>
      <c r="X301" s="44">
        <v>0</v>
      </c>
      <c r="Y301" s="60"/>
    </row>
    <row r="302" spans="1:25" ht="12.75" customHeight="1" thickBot="1" x14ac:dyDescent="0.25">
      <c r="A302" s="55"/>
      <c r="B302" s="93"/>
      <c r="C302" s="54" t="s">
        <v>28</v>
      </c>
      <c r="D302" s="50"/>
      <c r="E302" s="51">
        <v>17859371.190000001</v>
      </c>
      <c r="F302" s="52">
        <v>5966.5199999999995</v>
      </c>
      <c r="G302" s="56">
        <v>18751.920000000002</v>
      </c>
      <c r="H302" s="53">
        <v>17884089.630000003</v>
      </c>
      <c r="I302" s="51">
        <v>17954082.57</v>
      </c>
      <c r="J302" s="52">
        <v>5966.5199999999995</v>
      </c>
      <c r="K302" s="56">
        <v>18751.920000000002</v>
      </c>
      <c r="L302" s="53">
        <v>17978801.010000002</v>
      </c>
      <c r="M302" s="51">
        <v>17815176.359999999</v>
      </c>
      <c r="N302" s="52">
        <v>5966.5199999999995</v>
      </c>
      <c r="O302" s="56">
        <v>18751.920000000002</v>
      </c>
      <c r="P302" s="53">
        <v>17839894.800000001</v>
      </c>
      <c r="Q302" s="51">
        <v>17954082.57</v>
      </c>
      <c r="R302" s="52">
        <v>5966.5199999999995</v>
      </c>
      <c r="S302" s="56">
        <v>18751.920000000002</v>
      </c>
      <c r="T302" s="53">
        <v>17978801.010000002</v>
      </c>
      <c r="U302" s="51">
        <v>71582712.689999998</v>
      </c>
      <c r="V302" s="52">
        <v>23866.079999999998</v>
      </c>
      <c r="W302" s="56">
        <v>75007.680000000008</v>
      </c>
      <c r="X302" s="53">
        <v>71681586.450000003</v>
      </c>
      <c r="Y302" s="65"/>
    </row>
    <row r="303" spans="1:25" s="106" customFormat="1" outlineLevel="1" x14ac:dyDescent="0.2">
      <c r="A303" s="466">
        <v>810113</v>
      </c>
      <c r="B303" s="97">
        <v>810113</v>
      </c>
      <c r="C303" s="100" t="s">
        <v>139</v>
      </c>
      <c r="D303" s="101" t="s">
        <v>293</v>
      </c>
      <c r="E303" s="107">
        <v>17859371.190000001</v>
      </c>
      <c r="F303" s="108">
        <v>5966.5199999999995</v>
      </c>
      <c r="G303" s="108">
        <v>18751.920000000002</v>
      </c>
      <c r="H303" s="109">
        <v>17884089.630000003</v>
      </c>
      <c r="I303" s="107">
        <v>17954082.57</v>
      </c>
      <c r="J303" s="108">
        <v>5966.5199999999995</v>
      </c>
      <c r="K303" s="108">
        <v>18751.920000000002</v>
      </c>
      <c r="L303" s="109">
        <v>17978801.010000002</v>
      </c>
      <c r="M303" s="107">
        <v>17815176.359999999</v>
      </c>
      <c r="N303" s="108">
        <v>5966.5199999999995</v>
      </c>
      <c r="O303" s="108">
        <v>18751.920000000002</v>
      </c>
      <c r="P303" s="109">
        <v>17839894.800000001</v>
      </c>
      <c r="Q303" s="107">
        <v>17954082.57</v>
      </c>
      <c r="R303" s="108">
        <v>5966.5199999999995</v>
      </c>
      <c r="S303" s="108">
        <v>18751.920000000002</v>
      </c>
      <c r="T303" s="109">
        <v>17978801.010000002</v>
      </c>
      <c r="U303" s="107">
        <v>71582712.689999998</v>
      </c>
      <c r="V303" s="108">
        <v>23866.079999999998</v>
      </c>
      <c r="W303" s="108">
        <v>75007.680000000008</v>
      </c>
      <c r="X303" s="109">
        <v>71681586.450000003</v>
      </c>
      <c r="Y303" s="105"/>
    </row>
    <row r="304" spans="1:25" outlineLevel="2" x14ac:dyDescent="0.2">
      <c r="A304" s="467"/>
      <c r="B304" s="95">
        <v>810113</v>
      </c>
      <c r="C304" s="14" t="s">
        <v>295</v>
      </c>
      <c r="D304" s="35" t="s">
        <v>198</v>
      </c>
      <c r="E304" s="40">
        <v>17813069.120000001</v>
      </c>
      <c r="F304" s="6">
        <v>5966.5199999999995</v>
      </c>
      <c r="G304" s="6">
        <v>18751.920000000002</v>
      </c>
      <c r="H304" s="38">
        <v>17837787.560000002</v>
      </c>
      <c r="I304" s="40">
        <v>17815176.359999999</v>
      </c>
      <c r="J304" s="6">
        <v>5966.5199999999995</v>
      </c>
      <c r="K304" s="6">
        <v>18751.920000000002</v>
      </c>
      <c r="L304" s="38">
        <v>17839894.800000001</v>
      </c>
      <c r="M304" s="40">
        <v>17815176.359999999</v>
      </c>
      <c r="N304" s="6">
        <v>5966.5199999999995</v>
      </c>
      <c r="O304" s="6">
        <v>18751.920000000002</v>
      </c>
      <c r="P304" s="38">
        <v>17839894.800000001</v>
      </c>
      <c r="Q304" s="40">
        <v>17815176.359999999</v>
      </c>
      <c r="R304" s="6">
        <v>5966.5199999999995</v>
      </c>
      <c r="S304" s="6">
        <v>18751.920000000002</v>
      </c>
      <c r="T304" s="38">
        <v>17839894.800000001</v>
      </c>
      <c r="U304" s="40">
        <v>71258598.200000003</v>
      </c>
      <c r="V304" s="6">
        <v>23866.079999999998</v>
      </c>
      <c r="W304" s="32">
        <v>75007.680000000008</v>
      </c>
      <c r="X304" s="38">
        <v>71357471.960000008</v>
      </c>
      <c r="Y304" s="60"/>
    </row>
    <row r="305" spans="1:25" ht="13.5" outlineLevel="2" thickBot="1" x14ac:dyDescent="0.25">
      <c r="A305" s="468"/>
      <c r="B305" s="96">
        <v>810113</v>
      </c>
      <c r="C305" s="114" t="s">
        <v>294</v>
      </c>
      <c r="D305" s="42" t="s">
        <v>199</v>
      </c>
      <c r="E305" s="45">
        <v>46302.07</v>
      </c>
      <c r="F305" s="46">
        <v>0</v>
      </c>
      <c r="G305" s="46">
        <v>0</v>
      </c>
      <c r="H305" s="44">
        <v>46302.07</v>
      </c>
      <c r="I305" s="45">
        <v>138906.21</v>
      </c>
      <c r="J305" s="46">
        <v>0</v>
      </c>
      <c r="K305" s="46">
        <v>0</v>
      </c>
      <c r="L305" s="44">
        <v>138906.21</v>
      </c>
      <c r="M305" s="45">
        <v>0</v>
      </c>
      <c r="N305" s="46">
        <v>0</v>
      </c>
      <c r="O305" s="46">
        <v>0</v>
      </c>
      <c r="P305" s="44">
        <v>0</v>
      </c>
      <c r="Q305" s="45">
        <v>138906.21</v>
      </c>
      <c r="R305" s="46">
        <v>0</v>
      </c>
      <c r="S305" s="46">
        <v>0</v>
      </c>
      <c r="T305" s="44">
        <v>138906.21</v>
      </c>
      <c r="U305" s="45">
        <v>324114.49</v>
      </c>
      <c r="V305" s="46">
        <v>0</v>
      </c>
      <c r="W305" s="43">
        <v>0</v>
      </c>
      <c r="X305" s="44">
        <v>324114.49</v>
      </c>
      <c r="Y305" s="60"/>
    </row>
    <row r="306" spans="1:25" s="106" customFormat="1" ht="13.5" hidden="1" outlineLevel="1" collapsed="1" thickBot="1" x14ac:dyDescent="0.25">
      <c r="A306" s="464">
        <v>810114</v>
      </c>
      <c r="B306" s="97">
        <v>810114</v>
      </c>
      <c r="C306" s="100" t="s">
        <v>140</v>
      </c>
      <c r="D306" s="101" t="s">
        <v>293</v>
      </c>
      <c r="E306" s="107">
        <v>0</v>
      </c>
      <c r="F306" s="108">
        <v>0</v>
      </c>
      <c r="G306" s="108">
        <v>0</v>
      </c>
      <c r="H306" s="109">
        <v>0</v>
      </c>
      <c r="I306" s="107">
        <v>0</v>
      </c>
      <c r="J306" s="108">
        <v>0</v>
      </c>
      <c r="K306" s="108">
        <v>0</v>
      </c>
      <c r="L306" s="109">
        <v>0</v>
      </c>
      <c r="M306" s="107">
        <v>0</v>
      </c>
      <c r="N306" s="108">
        <v>0</v>
      </c>
      <c r="O306" s="108">
        <v>0</v>
      </c>
      <c r="P306" s="109">
        <v>0</v>
      </c>
      <c r="Q306" s="107">
        <v>0</v>
      </c>
      <c r="R306" s="108">
        <v>0</v>
      </c>
      <c r="S306" s="108">
        <v>0</v>
      </c>
      <c r="T306" s="109">
        <v>0</v>
      </c>
      <c r="U306" s="107">
        <v>0</v>
      </c>
      <c r="V306" s="108">
        <v>0</v>
      </c>
      <c r="W306" s="108">
        <v>0</v>
      </c>
      <c r="X306" s="109">
        <v>0</v>
      </c>
      <c r="Y306" s="105"/>
    </row>
    <row r="307" spans="1:25" ht="13.5" hidden="1" outlineLevel="2" thickBot="1" x14ac:dyDescent="0.25">
      <c r="A307" s="465"/>
      <c r="B307" s="95">
        <v>810114</v>
      </c>
      <c r="C307" s="14" t="s">
        <v>295</v>
      </c>
      <c r="D307" s="58" t="s">
        <v>198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  <c r="Y307" s="60"/>
    </row>
    <row r="308" spans="1:25" ht="13.5" hidden="1" outlineLevel="2" thickBot="1" x14ac:dyDescent="0.25">
      <c r="A308" s="475"/>
      <c r="B308" s="96">
        <v>810114</v>
      </c>
      <c r="C308" s="114" t="s">
        <v>294</v>
      </c>
      <c r="D308" s="59" t="s">
        <v>199</v>
      </c>
      <c r="E308" s="45">
        <v>0</v>
      </c>
      <c r="F308" s="46">
        <v>0</v>
      </c>
      <c r="G308" s="46">
        <v>0</v>
      </c>
      <c r="H308" s="44">
        <v>0</v>
      </c>
      <c r="I308" s="45">
        <v>0</v>
      </c>
      <c r="J308" s="46">
        <v>0</v>
      </c>
      <c r="K308" s="46">
        <v>0</v>
      </c>
      <c r="L308" s="44">
        <v>0</v>
      </c>
      <c r="M308" s="45">
        <v>0</v>
      </c>
      <c r="N308" s="46">
        <v>0</v>
      </c>
      <c r="O308" s="46">
        <v>0</v>
      </c>
      <c r="P308" s="44">
        <v>0</v>
      </c>
      <c r="Q308" s="45">
        <v>0</v>
      </c>
      <c r="R308" s="46">
        <v>0</v>
      </c>
      <c r="S308" s="46">
        <v>0</v>
      </c>
      <c r="T308" s="44">
        <v>0</v>
      </c>
      <c r="U308" s="45">
        <v>0</v>
      </c>
      <c r="V308" s="46">
        <v>0</v>
      </c>
      <c r="W308" s="43">
        <v>0</v>
      </c>
      <c r="X308" s="44">
        <v>0</v>
      </c>
      <c r="Y308" s="60"/>
    </row>
    <row r="309" spans="1:25" ht="12.75" customHeight="1" thickBot="1" x14ac:dyDescent="0.25">
      <c r="A309" s="55"/>
      <c r="B309" s="93"/>
      <c r="C309" s="54" t="s">
        <v>29</v>
      </c>
      <c r="D309" s="50"/>
      <c r="E309" s="51">
        <v>140680034.32999998</v>
      </c>
      <c r="F309" s="52">
        <v>10330729.189999999</v>
      </c>
      <c r="G309" s="52">
        <v>9339542.5199999996</v>
      </c>
      <c r="H309" s="53">
        <v>160350306.03999999</v>
      </c>
      <c r="I309" s="51">
        <v>140684825.81999999</v>
      </c>
      <c r="J309" s="52">
        <v>10331308.68</v>
      </c>
      <c r="K309" s="52">
        <v>9339542.5199999996</v>
      </c>
      <c r="L309" s="53">
        <v>160355677.02000001</v>
      </c>
      <c r="M309" s="51">
        <v>140684825.81999999</v>
      </c>
      <c r="N309" s="52">
        <v>10331308.68</v>
      </c>
      <c r="O309" s="52">
        <v>9337962.0899999999</v>
      </c>
      <c r="P309" s="53">
        <v>160354096.59</v>
      </c>
      <c r="Q309" s="51">
        <v>140684825.81999999</v>
      </c>
      <c r="R309" s="52">
        <v>10331308.68</v>
      </c>
      <c r="S309" s="52">
        <v>9339542.5199999996</v>
      </c>
      <c r="T309" s="53">
        <v>160355677.02000001</v>
      </c>
      <c r="U309" s="51">
        <v>562734511.78999996</v>
      </c>
      <c r="V309" s="52">
        <v>41324655.229999997</v>
      </c>
      <c r="W309" s="52">
        <v>37356589.649999999</v>
      </c>
      <c r="X309" s="53">
        <v>641415756.66999996</v>
      </c>
      <c r="Y309" s="65"/>
    </row>
    <row r="310" spans="1:25" s="106" customFormat="1" ht="13.5" hidden="1" outlineLevel="1" collapsed="1" thickBot="1" x14ac:dyDescent="0.25">
      <c r="A310" s="466">
        <v>810077</v>
      </c>
      <c r="B310" s="97">
        <v>810077</v>
      </c>
      <c r="C310" s="100" t="s">
        <v>141</v>
      </c>
      <c r="D310" s="101" t="s">
        <v>293</v>
      </c>
      <c r="E310" s="107">
        <v>0</v>
      </c>
      <c r="F310" s="108">
        <v>0</v>
      </c>
      <c r="G310" s="108">
        <v>0</v>
      </c>
      <c r="H310" s="109">
        <v>0</v>
      </c>
      <c r="I310" s="107">
        <v>0</v>
      </c>
      <c r="J310" s="108">
        <v>0</v>
      </c>
      <c r="K310" s="108">
        <v>0</v>
      </c>
      <c r="L310" s="109">
        <v>0</v>
      </c>
      <c r="M310" s="107">
        <v>0</v>
      </c>
      <c r="N310" s="108">
        <v>0</v>
      </c>
      <c r="O310" s="108">
        <v>0</v>
      </c>
      <c r="P310" s="109">
        <v>0</v>
      </c>
      <c r="Q310" s="107">
        <v>0</v>
      </c>
      <c r="R310" s="108">
        <v>0</v>
      </c>
      <c r="S310" s="108">
        <v>0</v>
      </c>
      <c r="T310" s="109">
        <v>0</v>
      </c>
      <c r="U310" s="107">
        <v>0</v>
      </c>
      <c r="V310" s="108">
        <v>0</v>
      </c>
      <c r="W310" s="108">
        <v>0</v>
      </c>
      <c r="X310" s="109">
        <v>0</v>
      </c>
      <c r="Y310" s="105"/>
    </row>
    <row r="311" spans="1:25" ht="13.5" hidden="1" outlineLevel="2" thickBot="1" x14ac:dyDescent="0.25">
      <c r="A311" s="467"/>
      <c r="B311" s="95">
        <v>810077</v>
      </c>
      <c r="C311" s="14" t="s">
        <v>295</v>
      </c>
      <c r="D311" s="35" t="s">
        <v>198</v>
      </c>
      <c r="E311" s="40">
        <v>0</v>
      </c>
      <c r="F311" s="6">
        <v>0</v>
      </c>
      <c r="G311" s="6">
        <v>0</v>
      </c>
      <c r="H311" s="38">
        <v>0</v>
      </c>
      <c r="I311" s="40">
        <v>0</v>
      </c>
      <c r="J311" s="6">
        <v>0</v>
      </c>
      <c r="K311" s="6">
        <v>0</v>
      </c>
      <c r="L311" s="38">
        <v>0</v>
      </c>
      <c r="M311" s="40">
        <v>0</v>
      </c>
      <c r="N311" s="6">
        <v>0</v>
      </c>
      <c r="O311" s="6">
        <v>0</v>
      </c>
      <c r="P311" s="38">
        <v>0</v>
      </c>
      <c r="Q311" s="40">
        <v>0</v>
      </c>
      <c r="R311" s="6">
        <v>0</v>
      </c>
      <c r="S311" s="6">
        <v>0</v>
      </c>
      <c r="T311" s="38">
        <v>0</v>
      </c>
      <c r="U311" s="40">
        <v>0</v>
      </c>
      <c r="V311" s="6">
        <v>0</v>
      </c>
      <c r="W311" s="32">
        <v>0</v>
      </c>
      <c r="X311" s="38">
        <v>0</v>
      </c>
      <c r="Y311" s="60"/>
    </row>
    <row r="312" spans="1:25" ht="13.5" hidden="1" outlineLevel="2" thickBot="1" x14ac:dyDescent="0.25">
      <c r="A312" s="468"/>
      <c r="B312" s="96">
        <v>810077</v>
      </c>
      <c r="C312" s="114" t="s">
        <v>294</v>
      </c>
      <c r="D312" s="42" t="s">
        <v>199</v>
      </c>
      <c r="E312" s="45">
        <v>0</v>
      </c>
      <c r="F312" s="46">
        <v>0</v>
      </c>
      <c r="G312" s="46">
        <v>0</v>
      </c>
      <c r="H312" s="44">
        <v>0</v>
      </c>
      <c r="I312" s="45">
        <v>0</v>
      </c>
      <c r="J312" s="46">
        <v>0</v>
      </c>
      <c r="K312" s="46">
        <v>0</v>
      </c>
      <c r="L312" s="44">
        <v>0</v>
      </c>
      <c r="M312" s="45">
        <v>0</v>
      </c>
      <c r="N312" s="46">
        <v>0</v>
      </c>
      <c r="O312" s="46">
        <v>0</v>
      </c>
      <c r="P312" s="44">
        <v>0</v>
      </c>
      <c r="Q312" s="45">
        <v>0</v>
      </c>
      <c r="R312" s="46">
        <v>0</v>
      </c>
      <c r="S312" s="46">
        <v>0</v>
      </c>
      <c r="T312" s="44">
        <v>0</v>
      </c>
      <c r="U312" s="45">
        <v>0</v>
      </c>
      <c r="V312" s="46">
        <v>0</v>
      </c>
      <c r="W312" s="43">
        <v>0</v>
      </c>
      <c r="X312" s="44">
        <v>0</v>
      </c>
      <c r="Y312" s="60"/>
    </row>
    <row r="313" spans="1:25" s="106" customFormat="1" ht="13.5" hidden="1" outlineLevel="1" collapsed="1" thickBot="1" x14ac:dyDescent="0.25">
      <c r="A313" s="464">
        <v>810116</v>
      </c>
      <c r="B313" s="97">
        <v>810116</v>
      </c>
      <c r="C313" s="100" t="s">
        <v>449</v>
      </c>
      <c r="D313" s="101" t="s">
        <v>293</v>
      </c>
      <c r="E313" s="107">
        <v>0</v>
      </c>
      <c r="F313" s="108">
        <v>0</v>
      </c>
      <c r="G313" s="108">
        <v>0</v>
      </c>
      <c r="H313" s="109">
        <v>0</v>
      </c>
      <c r="I313" s="107">
        <v>0</v>
      </c>
      <c r="J313" s="108">
        <v>0</v>
      </c>
      <c r="K313" s="108">
        <v>0</v>
      </c>
      <c r="L313" s="109">
        <v>0</v>
      </c>
      <c r="M313" s="107">
        <v>0</v>
      </c>
      <c r="N313" s="108">
        <v>0</v>
      </c>
      <c r="O313" s="108">
        <v>0</v>
      </c>
      <c r="P313" s="109">
        <v>0</v>
      </c>
      <c r="Q313" s="107">
        <v>0</v>
      </c>
      <c r="R313" s="108">
        <v>0</v>
      </c>
      <c r="S313" s="108">
        <v>0</v>
      </c>
      <c r="T313" s="109">
        <v>0</v>
      </c>
      <c r="U313" s="107">
        <v>0</v>
      </c>
      <c r="V313" s="108">
        <v>0</v>
      </c>
      <c r="W313" s="108">
        <v>0</v>
      </c>
      <c r="X313" s="109">
        <v>0</v>
      </c>
      <c r="Y313" s="105"/>
    </row>
    <row r="314" spans="1:25" ht="13.5" hidden="1" outlineLevel="2" thickBot="1" x14ac:dyDescent="0.25">
      <c r="A314" s="465"/>
      <c r="B314" s="95">
        <v>810116</v>
      </c>
      <c r="C314" s="14" t="s">
        <v>295</v>
      </c>
      <c r="D314" s="58" t="s">
        <v>198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  <c r="Y314" s="60"/>
    </row>
    <row r="315" spans="1:25" ht="13.5" hidden="1" outlineLevel="2" thickBot="1" x14ac:dyDescent="0.25">
      <c r="A315" s="475"/>
      <c r="B315" s="96">
        <v>810116</v>
      </c>
      <c r="C315" s="114" t="s">
        <v>294</v>
      </c>
      <c r="D315" s="59" t="s">
        <v>199</v>
      </c>
      <c r="E315" s="45">
        <v>0</v>
      </c>
      <c r="F315" s="46">
        <v>0</v>
      </c>
      <c r="G315" s="46">
        <v>0</v>
      </c>
      <c r="H315" s="44">
        <v>0</v>
      </c>
      <c r="I315" s="45">
        <v>0</v>
      </c>
      <c r="J315" s="46">
        <v>0</v>
      </c>
      <c r="K315" s="46">
        <v>0</v>
      </c>
      <c r="L315" s="44">
        <v>0</v>
      </c>
      <c r="M315" s="45">
        <v>0</v>
      </c>
      <c r="N315" s="46">
        <v>0</v>
      </c>
      <c r="O315" s="46">
        <v>0</v>
      </c>
      <c r="P315" s="44">
        <v>0</v>
      </c>
      <c r="Q315" s="45">
        <v>0</v>
      </c>
      <c r="R315" s="46">
        <v>0</v>
      </c>
      <c r="S315" s="46">
        <v>0</v>
      </c>
      <c r="T315" s="44">
        <v>0</v>
      </c>
      <c r="U315" s="45">
        <v>0</v>
      </c>
      <c r="V315" s="46">
        <v>0</v>
      </c>
      <c r="W315" s="43">
        <v>0</v>
      </c>
      <c r="X315" s="44">
        <v>0</v>
      </c>
      <c r="Y315" s="60"/>
    </row>
    <row r="316" spans="1:25" s="106" customFormat="1" ht="13.5" hidden="1" outlineLevel="1" collapsed="1" thickBot="1" x14ac:dyDescent="0.25">
      <c r="A316" s="466">
        <v>810117</v>
      </c>
      <c r="B316" s="97">
        <v>810117</v>
      </c>
      <c r="C316" s="100" t="s">
        <v>337</v>
      </c>
      <c r="D316" s="101" t="s">
        <v>293</v>
      </c>
      <c r="E316" s="107">
        <v>0</v>
      </c>
      <c r="F316" s="108">
        <v>0</v>
      </c>
      <c r="G316" s="108">
        <v>0</v>
      </c>
      <c r="H316" s="109">
        <v>0</v>
      </c>
      <c r="I316" s="107">
        <v>0</v>
      </c>
      <c r="J316" s="108">
        <v>0</v>
      </c>
      <c r="K316" s="108">
        <v>0</v>
      </c>
      <c r="L316" s="109">
        <v>0</v>
      </c>
      <c r="M316" s="107">
        <v>0</v>
      </c>
      <c r="N316" s="108">
        <v>0</v>
      </c>
      <c r="O316" s="108">
        <v>0</v>
      </c>
      <c r="P316" s="109">
        <v>0</v>
      </c>
      <c r="Q316" s="107">
        <v>0</v>
      </c>
      <c r="R316" s="108">
        <v>0</v>
      </c>
      <c r="S316" s="108">
        <v>0</v>
      </c>
      <c r="T316" s="109">
        <v>0</v>
      </c>
      <c r="U316" s="107">
        <v>0</v>
      </c>
      <c r="V316" s="108">
        <v>0</v>
      </c>
      <c r="W316" s="108">
        <v>0</v>
      </c>
      <c r="X316" s="109">
        <v>0</v>
      </c>
      <c r="Y316" s="105"/>
    </row>
    <row r="317" spans="1:25" ht="13.5" hidden="1" outlineLevel="2" thickBot="1" x14ac:dyDescent="0.25">
      <c r="A317" s="467"/>
      <c r="B317" s="95">
        <v>810117</v>
      </c>
      <c r="C317" s="14" t="s">
        <v>295</v>
      </c>
      <c r="D317" s="35" t="s">
        <v>198</v>
      </c>
      <c r="E317" s="40">
        <v>0</v>
      </c>
      <c r="F317" s="6">
        <v>0</v>
      </c>
      <c r="G317" s="6">
        <v>0</v>
      </c>
      <c r="H317" s="38">
        <v>0</v>
      </c>
      <c r="I317" s="40">
        <v>0</v>
      </c>
      <c r="J317" s="6">
        <v>0</v>
      </c>
      <c r="K317" s="6">
        <v>0</v>
      </c>
      <c r="L317" s="38">
        <v>0</v>
      </c>
      <c r="M317" s="40">
        <v>0</v>
      </c>
      <c r="N317" s="6">
        <v>0</v>
      </c>
      <c r="O317" s="6">
        <v>0</v>
      </c>
      <c r="P317" s="38">
        <v>0</v>
      </c>
      <c r="Q317" s="40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  <c r="Y317" s="60"/>
    </row>
    <row r="318" spans="1:25" ht="13.5" hidden="1" outlineLevel="2" thickBot="1" x14ac:dyDescent="0.25">
      <c r="A318" s="468"/>
      <c r="B318" s="96">
        <v>810117</v>
      </c>
      <c r="C318" s="114" t="s">
        <v>294</v>
      </c>
      <c r="D318" s="42" t="s">
        <v>199</v>
      </c>
      <c r="E318" s="45">
        <v>0</v>
      </c>
      <c r="F318" s="46">
        <v>0</v>
      </c>
      <c r="G318" s="46">
        <v>0</v>
      </c>
      <c r="H318" s="44">
        <v>0</v>
      </c>
      <c r="I318" s="45">
        <v>0</v>
      </c>
      <c r="J318" s="46">
        <v>0</v>
      </c>
      <c r="K318" s="46">
        <v>0</v>
      </c>
      <c r="L318" s="44">
        <v>0</v>
      </c>
      <c r="M318" s="45">
        <v>0</v>
      </c>
      <c r="N318" s="46">
        <v>0</v>
      </c>
      <c r="O318" s="46">
        <v>0</v>
      </c>
      <c r="P318" s="44">
        <v>0</v>
      </c>
      <c r="Q318" s="45">
        <v>0</v>
      </c>
      <c r="R318" s="46">
        <v>0</v>
      </c>
      <c r="S318" s="46">
        <v>0</v>
      </c>
      <c r="T318" s="44">
        <v>0</v>
      </c>
      <c r="U318" s="45">
        <v>0</v>
      </c>
      <c r="V318" s="46">
        <v>0</v>
      </c>
      <c r="W318" s="43">
        <v>0</v>
      </c>
      <c r="X318" s="44">
        <v>0</v>
      </c>
      <c r="Y318" s="60"/>
    </row>
    <row r="319" spans="1:25" s="106" customFormat="1" ht="13.5" hidden="1" outlineLevel="1" collapsed="1" thickBot="1" x14ac:dyDescent="0.25">
      <c r="A319" s="464">
        <v>810119</v>
      </c>
      <c r="B319" s="97">
        <v>810119</v>
      </c>
      <c r="C319" s="100" t="s">
        <v>142</v>
      </c>
      <c r="D319" s="101" t="s">
        <v>293</v>
      </c>
      <c r="E319" s="107">
        <v>0</v>
      </c>
      <c r="F319" s="108">
        <v>0</v>
      </c>
      <c r="G319" s="108">
        <v>0</v>
      </c>
      <c r="H319" s="109">
        <v>0</v>
      </c>
      <c r="I319" s="107">
        <v>0</v>
      </c>
      <c r="J319" s="108">
        <v>0</v>
      </c>
      <c r="K319" s="108">
        <v>0</v>
      </c>
      <c r="L319" s="109">
        <v>0</v>
      </c>
      <c r="M319" s="107">
        <v>0</v>
      </c>
      <c r="N319" s="108">
        <v>0</v>
      </c>
      <c r="O319" s="108">
        <v>0</v>
      </c>
      <c r="P319" s="109">
        <v>0</v>
      </c>
      <c r="Q319" s="107">
        <v>0</v>
      </c>
      <c r="R319" s="108">
        <v>0</v>
      </c>
      <c r="S319" s="108">
        <v>0</v>
      </c>
      <c r="T319" s="109">
        <v>0</v>
      </c>
      <c r="U319" s="107">
        <v>0</v>
      </c>
      <c r="V319" s="108">
        <v>0</v>
      </c>
      <c r="W319" s="108">
        <v>0</v>
      </c>
      <c r="X319" s="109">
        <v>0</v>
      </c>
      <c r="Y319" s="105"/>
    </row>
    <row r="320" spans="1:25" ht="13.5" hidden="1" outlineLevel="2" thickBot="1" x14ac:dyDescent="0.25">
      <c r="A320" s="465"/>
      <c r="B320" s="95">
        <v>810119</v>
      </c>
      <c r="C320" s="14" t="s">
        <v>295</v>
      </c>
      <c r="D320" s="58" t="s">
        <v>198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  <c r="Y320" s="60"/>
    </row>
    <row r="321" spans="1:25" ht="13.5" hidden="1" outlineLevel="2" thickBot="1" x14ac:dyDescent="0.25">
      <c r="A321" s="475"/>
      <c r="B321" s="96">
        <v>810119</v>
      </c>
      <c r="C321" s="114" t="s">
        <v>294</v>
      </c>
      <c r="D321" s="59" t="s">
        <v>199</v>
      </c>
      <c r="E321" s="45">
        <v>0</v>
      </c>
      <c r="F321" s="46">
        <v>0</v>
      </c>
      <c r="G321" s="46">
        <v>0</v>
      </c>
      <c r="H321" s="44">
        <v>0</v>
      </c>
      <c r="I321" s="45">
        <v>0</v>
      </c>
      <c r="J321" s="46">
        <v>0</v>
      </c>
      <c r="K321" s="46">
        <v>0</v>
      </c>
      <c r="L321" s="44">
        <v>0</v>
      </c>
      <c r="M321" s="45">
        <v>0</v>
      </c>
      <c r="N321" s="46">
        <v>0</v>
      </c>
      <c r="O321" s="46">
        <v>0</v>
      </c>
      <c r="P321" s="44">
        <v>0</v>
      </c>
      <c r="Q321" s="45">
        <v>0</v>
      </c>
      <c r="R321" s="46">
        <v>0</v>
      </c>
      <c r="S321" s="46">
        <v>0</v>
      </c>
      <c r="T321" s="44">
        <v>0</v>
      </c>
      <c r="U321" s="45">
        <v>0</v>
      </c>
      <c r="V321" s="46">
        <v>0</v>
      </c>
      <c r="W321" s="43">
        <v>0</v>
      </c>
      <c r="X321" s="44">
        <v>0</v>
      </c>
      <c r="Y321" s="60"/>
    </row>
    <row r="322" spans="1:25" s="106" customFormat="1" ht="13.5" hidden="1" outlineLevel="1" collapsed="1" thickBot="1" x14ac:dyDescent="0.25">
      <c r="A322" s="466">
        <v>810120</v>
      </c>
      <c r="B322" s="97">
        <v>810120</v>
      </c>
      <c r="C322" s="100" t="s">
        <v>433</v>
      </c>
      <c r="D322" s="101" t="s">
        <v>293</v>
      </c>
      <c r="E322" s="107">
        <v>0</v>
      </c>
      <c r="F322" s="108">
        <v>0</v>
      </c>
      <c r="G322" s="108">
        <v>0</v>
      </c>
      <c r="H322" s="109">
        <v>0</v>
      </c>
      <c r="I322" s="107">
        <v>0</v>
      </c>
      <c r="J322" s="108">
        <v>0</v>
      </c>
      <c r="K322" s="108">
        <v>0</v>
      </c>
      <c r="L322" s="109">
        <v>0</v>
      </c>
      <c r="M322" s="107">
        <v>0</v>
      </c>
      <c r="N322" s="108">
        <v>0</v>
      </c>
      <c r="O322" s="108">
        <v>0</v>
      </c>
      <c r="P322" s="109">
        <v>0</v>
      </c>
      <c r="Q322" s="107">
        <v>0</v>
      </c>
      <c r="R322" s="108">
        <v>0</v>
      </c>
      <c r="S322" s="108">
        <v>0</v>
      </c>
      <c r="T322" s="109">
        <v>0</v>
      </c>
      <c r="U322" s="107">
        <v>0</v>
      </c>
      <c r="V322" s="108">
        <v>0</v>
      </c>
      <c r="W322" s="108">
        <v>0</v>
      </c>
      <c r="X322" s="109">
        <v>0</v>
      </c>
      <c r="Y322" s="105"/>
    </row>
    <row r="323" spans="1:25" ht="13.5" hidden="1" outlineLevel="2" thickBot="1" x14ac:dyDescent="0.25">
      <c r="A323" s="467"/>
      <c r="B323" s="95">
        <v>810120</v>
      </c>
      <c r="C323" s="14" t="s">
        <v>295</v>
      </c>
      <c r="D323" s="35" t="s">
        <v>198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  <c r="Y323" s="60"/>
    </row>
    <row r="324" spans="1:25" ht="13.5" hidden="1" outlineLevel="2" thickBot="1" x14ac:dyDescent="0.25">
      <c r="A324" s="468"/>
      <c r="B324" s="96">
        <v>810120</v>
      </c>
      <c r="C324" s="114" t="s">
        <v>294</v>
      </c>
      <c r="D324" s="42" t="s">
        <v>199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  <c r="Y324" s="60"/>
    </row>
    <row r="325" spans="1:25" s="106" customFormat="1" ht="13.5" hidden="1" outlineLevel="1" collapsed="1" thickBot="1" x14ac:dyDescent="0.25">
      <c r="A325" s="464">
        <v>810121</v>
      </c>
      <c r="B325" s="97">
        <v>810121</v>
      </c>
      <c r="C325" s="100" t="s">
        <v>143</v>
      </c>
      <c r="D325" s="101" t="s">
        <v>293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07">
        <v>0</v>
      </c>
      <c r="V325" s="108">
        <v>0</v>
      </c>
      <c r="W325" s="108">
        <v>0</v>
      </c>
      <c r="X325" s="109">
        <v>0</v>
      </c>
      <c r="Y325" s="105"/>
    </row>
    <row r="326" spans="1:25" ht="13.5" hidden="1" outlineLevel="2" thickBot="1" x14ac:dyDescent="0.25">
      <c r="A326" s="465"/>
      <c r="B326" s="95">
        <v>810121</v>
      </c>
      <c r="C326" s="14" t="s">
        <v>295</v>
      </c>
      <c r="D326" s="58" t="s">
        <v>198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0"/>
    </row>
    <row r="327" spans="1:25" ht="13.5" hidden="1" outlineLevel="2" thickBot="1" x14ac:dyDescent="0.25">
      <c r="A327" s="475"/>
      <c r="B327" s="96">
        <v>810121</v>
      </c>
      <c r="C327" s="114" t="s">
        <v>294</v>
      </c>
      <c r="D327" s="59" t="s">
        <v>199</v>
      </c>
      <c r="E327" s="45">
        <v>0</v>
      </c>
      <c r="F327" s="46">
        <v>0</v>
      </c>
      <c r="G327" s="46">
        <v>0</v>
      </c>
      <c r="H327" s="44">
        <v>0</v>
      </c>
      <c r="I327" s="45">
        <v>0</v>
      </c>
      <c r="J327" s="46">
        <v>0</v>
      </c>
      <c r="K327" s="46">
        <v>0</v>
      </c>
      <c r="L327" s="44">
        <v>0</v>
      </c>
      <c r="M327" s="45">
        <v>0</v>
      </c>
      <c r="N327" s="46">
        <v>0</v>
      </c>
      <c r="O327" s="46">
        <v>0</v>
      </c>
      <c r="P327" s="44">
        <v>0</v>
      </c>
      <c r="Q327" s="45">
        <v>0</v>
      </c>
      <c r="R327" s="46">
        <v>0</v>
      </c>
      <c r="S327" s="46">
        <v>0</v>
      </c>
      <c r="T327" s="44">
        <v>0</v>
      </c>
      <c r="U327" s="45">
        <v>0</v>
      </c>
      <c r="V327" s="46">
        <v>0</v>
      </c>
      <c r="W327" s="43">
        <v>0</v>
      </c>
      <c r="X327" s="44">
        <v>0</v>
      </c>
      <c r="Y327" s="60"/>
    </row>
    <row r="328" spans="1:25" s="106" customFormat="1" ht="13.5" hidden="1" outlineLevel="1" collapsed="1" thickBot="1" x14ac:dyDescent="0.25">
      <c r="A328" s="466">
        <v>810122</v>
      </c>
      <c r="B328" s="97">
        <v>810122</v>
      </c>
      <c r="C328" s="100" t="s">
        <v>144</v>
      </c>
      <c r="D328" s="101" t="s">
        <v>293</v>
      </c>
      <c r="E328" s="107">
        <v>0</v>
      </c>
      <c r="F328" s="108">
        <v>0</v>
      </c>
      <c r="G328" s="108">
        <v>0</v>
      </c>
      <c r="H328" s="109">
        <v>0</v>
      </c>
      <c r="I328" s="107">
        <v>0</v>
      </c>
      <c r="J328" s="108">
        <v>0</v>
      </c>
      <c r="K328" s="108">
        <v>0</v>
      </c>
      <c r="L328" s="109">
        <v>0</v>
      </c>
      <c r="M328" s="107">
        <v>0</v>
      </c>
      <c r="N328" s="108">
        <v>0</v>
      </c>
      <c r="O328" s="108">
        <v>0</v>
      </c>
      <c r="P328" s="109">
        <v>0</v>
      </c>
      <c r="Q328" s="107">
        <v>0</v>
      </c>
      <c r="R328" s="108">
        <v>0</v>
      </c>
      <c r="S328" s="108">
        <v>0</v>
      </c>
      <c r="T328" s="109">
        <v>0</v>
      </c>
      <c r="U328" s="107">
        <v>0</v>
      </c>
      <c r="V328" s="108">
        <v>0</v>
      </c>
      <c r="W328" s="108">
        <v>0</v>
      </c>
      <c r="X328" s="109">
        <v>0</v>
      </c>
      <c r="Y328" s="105"/>
    </row>
    <row r="329" spans="1:25" ht="13.5" hidden="1" outlineLevel="2" thickBot="1" x14ac:dyDescent="0.25">
      <c r="A329" s="467"/>
      <c r="B329" s="95">
        <v>810122</v>
      </c>
      <c r="C329" s="14" t="s">
        <v>295</v>
      </c>
      <c r="D329" s="35" t="s">
        <v>198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  <c r="Y329" s="60"/>
    </row>
    <row r="330" spans="1:25" ht="13.5" hidden="1" outlineLevel="2" thickBot="1" x14ac:dyDescent="0.25">
      <c r="A330" s="468"/>
      <c r="B330" s="96">
        <v>810122</v>
      </c>
      <c r="C330" s="114" t="s">
        <v>294</v>
      </c>
      <c r="D330" s="42" t="s">
        <v>199</v>
      </c>
      <c r="E330" s="45">
        <v>0</v>
      </c>
      <c r="F330" s="46">
        <v>0</v>
      </c>
      <c r="G330" s="46">
        <v>0</v>
      </c>
      <c r="H330" s="44">
        <v>0</v>
      </c>
      <c r="I330" s="45">
        <v>0</v>
      </c>
      <c r="J330" s="46">
        <v>0</v>
      </c>
      <c r="K330" s="46">
        <v>0</v>
      </c>
      <c r="L330" s="44">
        <v>0</v>
      </c>
      <c r="M330" s="45">
        <v>0</v>
      </c>
      <c r="N330" s="46">
        <v>0</v>
      </c>
      <c r="O330" s="46">
        <v>0</v>
      </c>
      <c r="P330" s="44">
        <v>0</v>
      </c>
      <c r="Q330" s="45">
        <v>0</v>
      </c>
      <c r="R330" s="46">
        <v>0</v>
      </c>
      <c r="S330" s="46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  <c r="Y330" s="60"/>
    </row>
    <row r="331" spans="1:25" s="106" customFormat="1" ht="13.5" hidden="1" outlineLevel="1" collapsed="1" thickBot="1" x14ac:dyDescent="0.25">
      <c r="A331" s="464">
        <v>810123</v>
      </c>
      <c r="B331" s="97">
        <v>810123</v>
      </c>
      <c r="C331" s="100" t="s">
        <v>145</v>
      </c>
      <c r="D331" s="101" t="s">
        <v>293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07">
        <v>0</v>
      </c>
      <c r="V331" s="108">
        <v>0</v>
      </c>
      <c r="W331" s="108">
        <v>0</v>
      </c>
      <c r="X331" s="109">
        <v>0</v>
      </c>
      <c r="Y331" s="105"/>
    </row>
    <row r="332" spans="1:25" ht="13.5" hidden="1" outlineLevel="2" thickBot="1" x14ac:dyDescent="0.25">
      <c r="A332" s="465"/>
      <c r="B332" s="95">
        <v>810123</v>
      </c>
      <c r="C332" s="14" t="s">
        <v>295</v>
      </c>
      <c r="D332" s="58" t="s">
        <v>198</v>
      </c>
      <c r="E332" s="40">
        <v>0</v>
      </c>
      <c r="F332" s="6">
        <v>0</v>
      </c>
      <c r="G332" s="6">
        <v>0</v>
      </c>
      <c r="H332" s="38">
        <v>0</v>
      </c>
      <c r="I332" s="40">
        <v>0</v>
      </c>
      <c r="J332" s="6">
        <v>0</v>
      </c>
      <c r="K332" s="6">
        <v>0</v>
      </c>
      <c r="L332" s="38">
        <v>0</v>
      </c>
      <c r="M332" s="40">
        <v>0</v>
      </c>
      <c r="N332" s="6">
        <v>0</v>
      </c>
      <c r="O332" s="6">
        <v>0</v>
      </c>
      <c r="P332" s="38">
        <v>0</v>
      </c>
      <c r="Q332" s="40">
        <v>0</v>
      </c>
      <c r="R332" s="6">
        <v>0</v>
      </c>
      <c r="S332" s="6">
        <v>0</v>
      </c>
      <c r="T332" s="38">
        <v>0</v>
      </c>
      <c r="U332" s="40">
        <v>0</v>
      </c>
      <c r="V332" s="6">
        <v>0</v>
      </c>
      <c r="W332" s="32">
        <v>0</v>
      </c>
      <c r="X332" s="38">
        <v>0</v>
      </c>
      <c r="Y332" s="60"/>
    </row>
    <row r="333" spans="1:25" ht="13.5" hidden="1" outlineLevel="2" thickBot="1" x14ac:dyDescent="0.25">
      <c r="A333" s="475"/>
      <c r="B333" s="96">
        <v>810123</v>
      </c>
      <c r="C333" s="114" t="s">
        <v>294</v>
      </c>
      <c r="D333" s="59" t="s">
        <v>199</v>
      </c>
      <c r="E333" s="45">
        <v>0</v>
      </c>
      <c r="F333" s="46">
        <v>0</v>
      </c>
      <c r="G333" s="46">
        <v>0</v>
      </c>
      <c r="H333" s="44">
        <v>0</v>
      </c>
      <c r="I333" s="45">
        <v>0</v>
      </c>
      <c r="J333" s="46">
        <v>0</v>
      </c>
      <c r="K333" s="46">
        <v>0</v>
      </c>
      <c r="L333" s="44">
        <v>0</v>
      </c>
      <c r="M333" s="45">
        <v>0</v>
      </c>
      <c r="N333" s="46">
        <v>0</v>
      </c>
      <c r="O333" s="46">
        <v>0</v>
      </c>
      <c r="P333" s="44">
        <v>0</v>
      </c>
      <c r="Q333" s="45">
        <v>0</v>
      </c>
      <c r="R333" s="46">
        <v>0</v>
      </c>
      <c r="S333" s="46">
        <v>0</v>
      </c>
      <c r="T333" s="44">
        <v>0</v>
      </c>
      <c r="U333" s="45">
        <v>0</v>
      </c>
      <c r="V333" s="46">
        <v>0</v>
      </c>
      <c r="W333" s="43">
        <v>0</v>
      </c>
      <c r="X333" s="44">
        <v>0</v>
      </c>
      <c r="Y333" s="60"/>
    </row>
    <row r="334" spans="1:25" s="106" customFormat="1" ht="13.5" hidden="1" outlineLevel="1" collapsed="1" thickBot="1" x14ac:dyDescent="0.25">
      <c r="A334" s="464">
        <v>810124</v>
      </c>
      <c r="B334" s="97">
        <v>810124</v>
      </c>
      <c r="C334" s="100" t="s">
        <v>146</v>
      </c>
      <c r="D334" s="101" t="s">
        <v>293</v>
      </c>
      <c r="E334" s="107">
        <v>0</v>
      </c>
      <c r="F334" s="108">
        <v>0</v>
      </c>
      <c r="G334" s="108">
        <v>0</v>
      </c>
      <c r="H334" s="109">
        <v>0</v>
      </c>
      <c r="I334" s="107">
        <v>0</v>
      </c>
      <c r="J334" s="108">
        <v>0</v>
      </c>
      <c r="K334" s="108">
        <v>0</v>
      </c>
      <c r="L334" s="109">
        <v>0</v>
      </c>
      <c r="M334" s="107">
        <v>0</v>
      </c>
      <c r="N334" s="108">
        <v>0</v>
      </c>
      <c r="O334" s="108">
        <v>0</v>
      </c>
      <c r="P334" s="109">
        <v>0</v>
      </c>
      <c r="Q334" s="107">
        <v>0</v>
      </c>
      <c r="R334" s="108">
        <v>0</v>
      </c>
      <c r="S334" s="108">
        <v>0</v>
      </c>
      <c r="T334" s="109">
        <v>0</v>
      </c>
      <c r="U334" s="107">
        <v>0</v>
      </c>
      <c r="V334" s="108">
        <v>0</v>
      </c>
      <c r="W334" s="108">
        <v>0</v>
      </c>
      <c r="X334" s="109">
        <v>0</v>
      </c>
      <c r="Y334" s="105"/>
    </row>
    <row r="335" spans="1:25" ht="13.5" hidden="1" outlineLevel="2" thickBot="1" x14ac:dyDescent="0.25">
      <c r="A335" s="465"/>
      <c r="B335" s="95">
        <v>810124</v>
      </c>
      <c r="C335" s="14" t="s">
        <v>295</v>
      </c>
      <c r="D335" s="58" t="s">
        <v>198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  <c r="Y335" s="60"/>
    </row>
    <row r="336" spans="1:25" ht="13.5" hidden="1" outlineLevel="2" thickBot="1" x14ac:dyDescent="0.25">
      <c r="A336" s="475"/>
      <c r="B336" s="96">
        <v>810124</v>
      </c>
      <c r="C336" s="114" t="s">
        <v>294</v>
      </c>
      <c r="D336" s="59" t="s">
        <v>199</v>
      </c>
      <c r="E336" s="45">
        <v>0</v>
      </c>
      <c r="F336" s="46">
        <v>0</v>
      </c>
      <c r="G336" s="46">
        <v>0</v>
      </c>
      <c r="H336" s="44">
        <v>0</v>
      </c>
      <c r="I336" s="45">
        <v>0</v>
      </c>
      <c r="J336" s="46">
        <v>0</v>
      </c>
      <c r="K336" s="46">
        <v>0</v>
      </c>
      <c r="L336" s="44">
        <v>0</v>
      </c>
      <c r="M336" s="45">
        <v>0</v>
      </c>
      <c r="N336" s="46">
        <v>0</v>
      </c>
      <c r="O336" s="46">
        <v>0</v>
      </c>
      <c r="P336" s="44">
        <v>0</v>
      </c>
      <c r="Q336" s="45">
        <v>0</v>
      </c>
      <c r="R336" s="46">
        <v>0</v>
      </c>
      <c r="S336" s="46">
        <v>0</v>
      </c>
      <c r="T336" s="44">
        <v>0</v>
      </c>
      <c r="U336" s="45">
        <v>0</v>
      </c>
      <c r="V336" s="46">
        <v>0</v>
      </c>
      <c r="W336" s="43">
        <v>0</v>
      </c>
      <c r="X336" s="44">
        <v>0</v>
      </c>
      <c r="Y336" s="60"/>
    </row>
    <row r="337" spans="1:25" s="106" customFormat="1" ht="13.5" hidden="1" outlineLevel="1" collapsed="1" thickBot="1" x14ac:dyDescent="0.25">
      <c r="A337" s="464">
        <v>810125</v>
      </c>
      <c r="B337" s="97">
        <v>810125</v>
      </c>
      <c r="C337" s="100" t="s">
        <v>147</v>
      </c>
      <c r="D337" s="101" t="s">
        <v>293</v>
      </c>
      <c r="E337" s="107">
        <v>0</v>
      </c>
      <c r="F337" s="108">
        <v>0</v>
      </c>
      <c r="G337" s="108">
        <v>0</v>
      </c>
      <c r="H337" s="109">
        <v>0</v>
      </c>
      <c r="I337" s="107">
        <v>0</v>
      </c>
      <c r="J337" s="108">
        <v>0</v>
      </c>
      <c r="K337" s="108">
        <v>0</v>
      </c>
      <c r="L337" s="109">
        <v>0</v>
      </c>
      <c r="M337" s="107">
        <v>0</v>
      </c>
      <c r="N337" s="108">
        <v>0</v>
      </c>
      <c r="O337" s="108">
        <v>0</v>
      </c>
      <c r="P337" s="109">
        <v>0</v>
      </c>
      <c r="Q337" s="107">
        <v>0</v>
      </c>
      <c r="R337" s="108">
        <v>0</v>
      </c>
      <c r="S337" s="108">
        <v>0</v>
      </c>
      <c r="T337" s="109">
        <v>0</v>
      </c>
      <c r="U337" s="107">
        <v>0</v>
      </c>
      <c r="V337" s="108">
        <v>0</v>
      </c>
      <c r="W337" s="108">
        <v>0</v>
      </c>
      <c r="X337" s="109">
        <v>0</v>
      </c>
      <c r="Y337" s="105"/>
    </row>
    <row r="338" spans="1:25" ht="13.5" hidden="1" outlineLevel="2" thickBot="1" x14ac:dyDescent="0.25">
      <c r="A338" s="465"/>
      <c r="B338" s="95">
        <v>810125</v>
      </c>
      <c r="C338" s="14" t="s">
        <v>295</v>
      </c>
      <c r="D338" s="58" t="s">
        <v>198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  <c r="Y338" s="60"/>
    </row>
    <row r="339" spans="1:25" ht="13.5" hidden="1" outlineLevel="2" thickBot="1" x14ac:dyDescent="0.25">
      <c r="A339" s="475"/>
      <c r="B339" s="96">
        <v>810125</v>
      </c>
      <c r="C339" s="114" t="s">
        <v>294</v>
      </c>
      <c r="D339" s="59" t="s">
        <v>199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  <c r="Y339" s="60"/>
    </row>
    <row r="340" spans="1:25" s="106" customFormat="1" ht="26.25" hidden="1" outlineLevel="1" collapsed="1" thickBot="1" x14ac:dyDescent="0.25">
      <c r="A340" s="466">
        <v>810147</v>
      </c>
      <c r="B340" s="97">
        <v>810147</v>
      </c>
      <c r="C340" s="100" t="s">
        <v>148</v>
      </c>
      <c r="D340" s="101" t="s">
        <v>293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  <c r="Y340" s="105"/>
    </row>
    <row r="341" spans="1:25" ht="13.5" hidden="1" outlineLevel="2" thickBot="1" x14ac:dyDescent="0.25">
      <c r="A341" s="467"/>
      <c r="B341" s="95">
        <v>810147</v>
      </c>
      <c r="C341" s="14" t="s">
        <v>295</v>
      </c>
      <c r="D341" s="35" t="s">
        <v>198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  <c r="Y341" s="60"/>
    </row>
    <row r="342" spans="1:25" ht="13.5" hidden="1" outlineLevel="2" thickBot="1" x14ac:dyDescent="0.25">
      <c r="A342" s="468"/>
      <c r="B342" s="96">
        <v>810147</v>
      </c>
      <c r="C342" s="114" t="s">
        <v>294</v>
      </c>
      <c r="D342" s="42" t="s">
        <v>199</v>
      </c>
      <c r="E342" s="45">
        <v>0</v>
      </c>
      <c r="F342" s="46">
        <v>0</v>
      </c>
      <c r="G342" s="46">
        <v>0</v>
      </c>
      <c r="H342" s="44">
        <v>0</v>
      </c>
      <c r="I342" s="45">
        <v>0</v>
      </c>
      <c r="J342" s="46">
        <v>0</v>
      </c>
      <c r="K342" s="46">
        <v>0</v>
      </c>
      <c r="L342" s="44">
        <v>0</v>
      </c>
      <c r="M342" s="45">
        <v>0</v>
      </c>
      <c r="N342" s="46">
        <v>0</v>
      </c>
      <c r="O342" s="46">
        <v>0</v>
      </c>
      <c r="P342" s="44">
        <v>0</v>
      </c>
      <c r="Q342" s="45">
        <v>0</v>
      </c>
      <c r="R342" s="46">
        <v>0</v>
      </c>
      <c r="S342" s="46">
        <v>0</v>
      </c>
      <c r="T342" s="44">
        <v>0</v>
      </c>
      <c r="U342" s="45">
        <v>0</v>
      </c>
      <c r="V342" s="46">
        <v>0</v>
      </c>
      <c r="W342" s="43">
        <v>0</v>
      </c>
      <c r="X342" s="44">
        <v>0</v>
      </c>
      <c r="Y342" s="60"/>
    </row>
    <row r="343" spans="1:25" s="106" customFormat="1" ht="13.5" hidden="1" outlineLevel="1" collapsed="1" thickBot="1" x14ac:dyDescent="0.25">
      <c r="A343" s="464">
        <v>810148</v>
      </c>
      <c r="B343" s="97">
        <v>810148</v>
      </c>
      <c r="C343" s="100" t="s">
        <v>172</v>
      </c>
      <c r="D343" s="101" t="s">
        <v>293</v>
      </c>
      <c r="E343" s="107">
        <v>0</v>
      </c>
      <c r="F343" s="108">
        <v>0</v>
      </c>
      <c r="G343" s="108">
        <v>0</v>
      </c>
      <c r="H343" s="109">
        <v>0</v>
      </c>
      <c r="I343" s="107">
        <v>0</v>
      </c>
      <c r="J343" s="108">
        <v>0</v>
      </c>
      <c r="K343" s="108">
        <v>0</v>
      </c>
      <c r="L343" s="109">
        <v>0</v>
      </c>
      <c r="M343" s="107">
        <v>0</v>
      </c>
      <c r="N343" s="108">
        <v>0</v>
      </c>
      <c r="O343" s="108">
        <v>0</v>
      </c>
      <c r="P343" s="109">
        <v>0</v>
      </c>
      <c r="Q343" s="107">
        <v>0</v>
      </c>
      <c r="R343" s="108">
        <v>0</v>
      </c>
      <c r="S343" s="108">
        <v>0</v>
      </c>
      <c r="T343" s="109">
        <v>0</v>
      </c>
      <c r="U343" s="107">
        <v>0</v>
      </c>
      <c r="V343" s="108">
        <v>0</v>
      </c>
      <c r="W343" s="108">
        <v>0</v>
      </c>
      <c r="X343" s="109">
        <v>0</v>
      </c>
      <c r="Y343" s="105"/>
    </row>
    <row r="344" spans="1:25" ht="13.5" hidden="1" outlineLevel="2" thickBot="1" x14ac:dyDescent="0.25">
      <c r="A344" s="465"/>
      <c r="B344" s="95">
        <v>810148</v>
      </c>
      <c r="C344" s="14" t="s">
        <v>295</v>
      </c>
      <c r="D344" s="58" t="s">
        <v>198</v>
      </c>
      <c r="E344" s="40">
        <v>0</v>
      </c>
      <c r="F344" s="6">
        <v>0</v>
      </c>
      <c r="G344" s="6">
        <v>0</v>
      </c>
      <c r="H344" s="38">
        <v>0</v>
      </c>
      <c r="I344" s="40">
        <v>0</v>
      </c>
      <c r="J344" s="6">
        <v>0</v>
      </c>
      <c r="K344" s="6">
        <v>0</v>
      </c>
      <c r="L344" s="38">
        <v>0</v>
      </c>
      <c r="M344" s="40">
        <v>0</v>
      </c>
      <c r="N344" s="6">
        <v>0</v>
      </c>
      <c r="O344" s="6">
        <v>0</v>
      </c>
      <c r="P344" s="38">
        <v>0</v>
      </c>
      <c r="Q344" s="40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  <c r="Y344" s="60"/>
    </row>
    <row r="345" spans="1:25" ht="13.5" hidden="1" outlineLevel="2" thickBot="1" x14ac:dyDescent="0.25">
      <c r="A345" s="475"/>
      <c r="B345" s="96">
        <v>810148</v>
      </c>
      <c r="C345" s="114" t="s">
        <v>294</v>
      </c>
      <c r="D345" s="59" t="s">
        <v>199</v>
      </c>
      <c r="E345" s="45">
        <v>0</v>
      </c>
      <c r="F345" s="46">
        <v>0</v>
      </c>
      <c r="G345" s="46">
        <v>0</v>
      </c>
      <c r="H345" s="44">
        <v>0</v>
      </c>
      <c r="I345" s="45">
        <v>0</v>
      </c>
      <c r="J345" s="46">
        <v>0</v>
      </c>
      <c r="K345" s="46">
        <v>0</v>
      </c>
      <c r="L345" s="44">
        <v>0</v>
      </c>
      <c r="M345" s="45">
        <v>0</v>
      </c>
      <c r="N345" s="46">
        <v>0</v>
      </c>
      <c r="O345" s="46">
        <v>0</v>
      </c>
      <c r="P345" s="44">
        <v>0</v>
      </c>
      <c r="Q345" s="45">
        <v>0</v>
      </c>
      <c r="R345" s="46">
        <v>0</v>
      </c>
      <c r="S345" s="46">
        <v>0</v>
      </c>
      <c r="T345" s="44">
        <v>0</v>
      </c>
      <c r="U345" s="45">
        <v>0</v>
      </c>
      <c r="V345" s="46">
        <v>0</v>
      </c>
      <c r="W345" s="43">
        <v>0</v>
      </c>
      <c r="X345" s="44">
        <v>0</v>
      </c>
      <c r="Y345" s="60"/>
    </row>
    <row r="346" spans="1:25" s="106" customFormat="1" ht="13.5" hidden="1" outlineLevel="1" collapsed="1" thickBot="1" x14ac:dyDescent="0.25">
      <c r="A346" s="466">
        <v>810149</v>
      </c>
      <c r="B346" s="97">
        <v>810149</v>
      </c>
      <c r="C346" s="100" t="s">
        <v>149</v>
      </c>
      <c r="D346" s="101" t="s">
        <v>293</v>
      </c>
      <c r="E346" s="107">
        <v>0</v>
      </c>
      <c r="F346" s="108">
        <v>0</v>
      </c>
      <c r="G346" s="108">
        <v>0</v>
      </c>
      <c r="H346" s="109">
        <v>0</v>
      </c>
      <c r="I346" s="107">
        <v>0</v>
      </c>
      <c r="J346" s="108">
        <v>0</v>
      </c>
      <c r="K346" s="108">
        <v>0</v>
      </c>
      <c r="L346" s="109">
        <v>0</v>
      </c>
      <c r="M346" s="107">
        <v>0</v>
      </c>
      <c r="N346" s="108">
        <v>0</v>
      </c>
      <c r="O346" s="108">
        <v>0</v>
      </c>
      <c r="P346" s="109">
        <v>0</v>
      </c>
      <c r="Q346" s="107">
        <v>0</v>
      </c>
      <c r="R346" s="108">
        <v>0</v>
      </c>
      <c r="S346" s="108">
        <v>0</v>
      </c>
      <c r="T346" s="109">
        <v>0</v>
      </c>
      <c r="U346" s="107">
        <v>0</v>
      </c>
      <c r="V346" s="108">
        <v>0</v>
      </c>
      <c r="W346" s="108">
        <v>0</v>
      </c>
      <c r="X346" s="109">
        <v>0</v>
      </c>
      <c r="Y346" s="105"/>
    </row>
    <row r="347" spans="1:25" ht="13.5" hidden="1" outlineLevel="2" thickBot="1" x14ac:dyDescent="0.25">
      <c r="A347" s="467"/>
      <c r="B347" s="95">
        <v>810149</v>
      </c>
      <c r="C347" s="14" t="s">
        <v>295</v>
      </c>
      <c r="D347" s="35" t="s">
        <v>198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  <c r="Y347" s="60"/>
    </row>
    <row r="348" spans="1:25" ht="13.5" hidden="1" outlineLevel="2" thickBot="1" x14ac:dyDescent="0.25">
      <c r="A348" s="468"/>
      <c r="B348" s="96">
        <v>810149</v>
      </c>
      <c r="C348" s="114" t="s">
        <v>294</v>
      </c>
      <c r="D348" s="42" t="s">
        <v>199</v>
      </c>
      <c r="E348" s="45">
        <v>0</v>
      </c>
      <c r="F348" s="46">
        <v>0</v>
      </c>
      <c r="G348" s="46">
        <v>0</v>
      </c>
      <c r="H348" s="44">
        <v>0</v>
      </c>
      <c r="I348" s="45">
        <v>0</v>
      </c>
      <c r="J348" s="46">
        <v>0</v>
      </c>
      <c r="K348" s="46">
        <v>0</v>
      </c>
      <c r="L348" s="44">
        <v>0</v>
      </c>
      <c r="M348" s="45">
        <v>0</v>
      </c>
      <c r="N348" s="46">
        <v>0</v>
      </c>
      <c r="O348" s="46">
        <v>0</v>
      </c>
      <c r="P348" s="44">
        <v>0</v>
      </c>
      <c r="Q348" s="45">
        <v>0</v>
      </c>
      <c r="R348" s="46">
        <v>0</v>
      </c>
      <c r="S348" s="46">
        <v>0</v>
      </c>
      <c r="T348" s="44">
        <v>0</v>
      </c>
      <c r="U348" s="45">
        <v>0</v>
      </c>
      <c r="V348" s="46">
        <v>0</v>
      </c>
      <c r="W348" s="43">
        <v>0</v>
      </c>
      <c r="X348" s="44">
        <v>0</v>
      </c>
      <c r="Y348" s="60"/>
    </row>
    <row r="349" spans="1:25" s="106" customFormat="1" ht="13.5" hidden="1" outlineLevel="1" collapsed="1" thickBot="1" x14ac:dyDescent="0.25">
      <c r="A349" s="464">
        <v>810159</v>
      </c>
      <c r="B349" s="97">
        <v>810159</v>
      </c>
      <c r="C349" s="100" t="s">
        <v>150</v>
      </c>
      <c r="D349" s="101" t="s">
        <v>293</v>
      </c>
      <c r="E349" s="107">
        <v>0</v>
      </c>
      <c r="F349" s="108">
        <v>0</v>
      </c>
      <c r="G349" s="108">
        <v>0</v>
      </c>
      <c r="H349" s="109">
        <v>0</v>
      </c>
      <c r="I349" s="107">
        <v>0</v>
      </c>
      <c r="J349" s="108">
        <v>0</v>
      </c>
      <c r="K349" s="108">
        <v>0</v>
      </c>
      <c r="L349" s="109">
        <v>0</v>
      </c>
      <c r="M349" s="107">
        <v>0</v>
      </c>
      <c r="N349" s="108">
        <v>0</v>
      </c>
      <c r="O349" s="108">
        <v>0</v>
      </c>
      <c r="P349" s="109">
        <v>0</v>
      </c>
      <c r="Q349" s="107">
        <v>0</v>
      </c>
      <c r="R349" s="108">
        <v>0</v>
      </c>
      <c r="S349" s="108">
        <v>0</v>
      </c>
      <c r="T349" s="109">
        <v>0</v>
      </c>
      <c r="U349" s="107">
        <v>0</v>
      </c>
      <c r="V349" s="108">
        <v>0</v>
      </c>
      <c r="W349" s="108">
        <v>0</v>
      </c>
      <c r="X349" s="109">
        <v>0</v>
      </c>
      <c r="Y349" s="105"/>
    </row>
    <row r="350" spans="1:25" ht="13.5" hidden="1" outlineLevel="2" thickBot="1" x14ac:dyDescent="0.25">
      <c r="A350" s="465"/>
      <c r="B350" s="95">
        <v>810159</v>
      </c>
      <c r="C350" s="14" t="s">
        <v>295</v>
      </c>
      <c r="D350" s="58" t="s">
        <v>198</v>
      </c>
      <c r="E350" s="40">
        <v>0</v>
      </c>
      <c r="F350" s="6">
        <v>0</v>
      </c>
      <c r="G350" s="6">
        <v>0</v>
      </c>
      <c r="H350" s="38">
        <v>0</v>
      </c>
      <c r="I350" s="40">
        <v>0</v>
      </c>
      <c r="J350" s="6">
        <v>0</v>
      </c>
      <c r="K350" s="6">
        <v>0</v>
      </c>
      <c r="L350" s="38">
        <v>0</v>
      </c>
      <c r="M350" s="40">
        <v>0</v>
      </c>
      <c r="N350" s="6">
        <v>0</v>
      </c>
      <c r="O350" s="6">
        <v>0</v>
      </c>
      <c r="P350" s="38">
        <v>0</v>
      </c>
      <c r="Q350" s="40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  <c r="Y350" s="60"/>
    </row>
    <row r="351" spans="1:25" ht="13.5" hidden="1" outlineLevel="2" thickBot="1" x14ac:dyDescent="0.25">
      <c r="A351" s="475"/>
      <c r="B351" s="96">
        <v>810159</v>
      </c>
      <c r="C351" s="114" t="s">
        <v>294</v>
      </c>
      <c r="D351" s="59" t="s">
        <v>199</v>
      </c>
      <c r="E351" s="45">
        <v>0</v>
      </c>
      <c r="F351" s="46">
        <v>0</v>
      </c>
      <c r="G351" s="46">
        <v>0</v>
      </c>
      <c r="H351" s="44">
        <v>0</v>
      </c>
      <c r="I351" s="45">
        <v>0</v>
      </c>
      <c r="J351" s="46">
        <v>0</v>
      </c>
      <c r="K351" s="46">
        <v>0</v>
      </c>
      <c r="L351" s="44">
        <v>0</v>
      </c>
      <c r="M351" s="45">
        <v>0</v>
      </c>
      <c r="N351" s="46">
        <v>0</v>
      </c>
      <c r="O351" s="46">
        <v>0</v>
      </c>
      <c r="P351" s="44">
        <v>0</v>
      </c>
      <c r="Q351" s="45">
        <v>0</v>
      </c>
      <c r="R351" s="46">
        <v>0</v>
      </c>
      <c r="S351" s="46">
        <v>0</v>
      </c>
      <c r="T351" s="44">
        <v>0</v>
      </c>
      <c r="U351" s="45">
        <v>0</v>
      </c>
      <c r="V351" s="46">
        <v>0</v>
      </c>
      <c r="W351" s="43">
        <v>0</v>
      </c>
      <c r="X351" s="44">
        <v>0</v>
      </c>
      <c r="Y351" s="60"/>
    </row>
    <row r="352" spans="1:25" s="106" customFormat="1" ht="13.5" hidden="1" outlineLevel="1" collapsed="1" thickBot="1" x14ac:dyDescent="0.25">
      <c r="A352" s="466">
        <v>810160</v>
      </c>
      <c r="B352" s="97">
        <v>810160</v>
      </c>
      <c r="C352" s="100" t="s">
        <v>151</v>
      </c>
      <c r="D352" s="101" t="s">
        <v>293</v>
      </c>
      <c r="E352" s="107">
        <v>0</v>
      </c>
      <c r="F352" s="108">
        <v>0</v>
      </c>
      <c r="G352" s="108">
        <v>0</v>
      </c>
      <c r="H352" s="109">
        <v>0</v>
      </c>
      <c r="I352" s="107">
        <v>0</v>
      </c>
      <c r="J352" s="108">
        <v>0</v>
      </c>
      <c r="K352" s="108">
        <v>0</v>
      </c>
      <c r="L352" s="109">
        <v>0</v>
      </c>
      <c r="M352" s="107">
        <v>0</v>
      </c>
      <c r="N352" s="108">
        <v>0</v>
      </c>
      <c r="O352" s="108">
        <v>0</v>
      </c>
      <c r="P352" s="109">
        <v>0</v>
      </c>
      <c r="Q352" s="107">
        <v>0</v>
      </c>
      <c r="R352" s="108">
        <v>0</v>
      </c>
      <c r="S352" s="108">
        <v>0</v>
      </c>
      <c r="T352" s="109">
        <v>0</v>
      </c>
      <c r="U352" s="107">
        <v>0</v>
      </c>
      <c r="V352" s="108">
        <v>0</v>
      </c>
      <c r="W352" s="108">
        <v>0</v>
      </c>
      <c r="X352" s="109">
        <v>0</v>
      </c>
      <c r="Y352" s="105"/>
    </row>
    <row r="353" spans="1:25" ht="13.5" hidden="1" outlineLevel="2" thickBot="1" x14ac:dyDescent="0.25">
      <c r="A353" s="467"/>
      <c r="B353" s="95">
        <v>810160</v>
      </c>
      <c r="C353" s="14" t="s">
        <v>295</v>
      </c>
      <c r="D353" s="35" t="s">
        <v>198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  <c r="Y353" s="60"/>
    </row>
    <row r="354" spans="1:25" ht="13.5" hidden="1" outlineLevel="2" thickBot="1" x14ac:dyDescent="0.25">
      <c r="A354" s="468"/>
      <c r="B354" s="96">
        <v>810160</v>
      </c>
      <c r="C354" s="114" t="s">
        <v>294</v>
      </c>
      <c r="D354" s="42" t="s">
        <v>199</v>
      </c>
      <c r="E354" s="45">
        <v>0</v>
      </c>
      <c r="F354" s="46">
        <v>0</v>
      </c>
      <c r="G354" s="46">
        <v>0</v>
      </c>
      <c r="H354" s="44">
        <v>0</v>
      </c>
      <c r="I354" s="45">
        <v>0</v>
      </c>
      <c r="J354" s="46">
        <v>0</v>
      </c>
      <c r="K354" s="46">
        <v>0</v>
      </c>
      <c r="L354" s="44">
        <v>0</v>
      </c>
      <c r="M354" s="45">
        <v>0</v>
      </c>
      <c r="N354" s="46">
        <v>0</v>
      </c>
      <c r="O354" s="46">
        <v>0</v>
      </c>
      <c r="P354" s="44">
        <v>0</v>
      </c>
      <c r="Q354" s="45">
        <v>0</v>
      </c>
      <c r="R354" s="46">
        <v>0</v>
      </c>
      <c r="S354" s="46">
        <v>0</v>
      </c>
      <c r="T354" s="44">
        <v>0</v>
      </c>
      <c r="U354" s="45">
        <v>0</v>
      </c>
      <c r="V354" s="46">
        <v>0</v>
      </c>
      <c r="W354" s="43">
        <v>0</v>
      </c>
      <c r="X354" s="44">
        <v>0</v>
      </c>
      <c r="Y354" s="60"/>
    </row>
    <row r="355" spans="1:25" s="106" customFormat="1" outlineLevel="1" x14ac:dyDescent="0.2">
      <c r="A355" s="464">
        <v>810185</v>
      </c>
      <c r="B355" s="97">
        <v>810185</v>
      </c>
      <c r="C355" s="100" t="s">
        <v>152</v>
      </c>
      <c r="D355" s="101" t="s">
        <v>293</v>
      </c>
      <c r="E355" s="107">
        <v>140680034.32999998</v>
      </c>
      <c r="F355" s="108">
        <v>10330729.189999999</v>
      </c>
      <c r="G355" s="108">
        <v>9339542.5199999996</v>
      </c>
      <c r="H355" s="109">
        <v>160350306.03999999</v>
      </c>
      <c r="I355" s="107">
        <v>140684825.81999999</v>
      </c>
      <c r="J355" s="108">
        <v>10331308.68</v>
      </c>
      <c r="K355" s="108">
        <v>9339542.5199999996</v>
      </c>
      <c r="L355" s="109">
        <v>160355677.02000001</v>
      </c>
      <c r="M355" s="107">
        <v>140684825.81999999</v>
      </c>
      <c r="N355" s="108">
        <v>10331308.68</v>
      </c>
      <c r="O355" s="108">
        <v>9337962.0899999999</v>
      </c>
      <c r="P355" s="109">
        <v>160354096.59</v>
      </c>
      <c r="Q355" s="107">
        <v>140684825.81999999</v>
      </c>
      <c r="R355" s="108">
        <v>10331308.68</v>
      </c>
      <c r="S355" s="108">
        <v>9339542.5199999996</v>
      </c>
      <c r="T355" s="109">
        <v>160355677.02000001</v>
      </c>
      <c r="U355" s="107">
        <v>562734511.78999996</v>
      </c>
      <c r="V355" s="108">
        <v>41324655.229999997</v>
      </c>
      <c r="W355" s="108">
        <v>37356589.649999999</v>
      </c>
      <c r="X355" s="109">
        <v>641415756.66999996</v>
      </c>
      <c r="Y355" s="105"/>
    </row>
    <row r="356" spans="1:25" ht="13.5" outlineLevel="2" thickBot="1" x14ac:dyDescent="0.25">
      <c r="A356" s="465"/>
      <c r="B356" s="95">
        <v>810185</v>
      </c>
      <c r="C356" s="14" t="s">
        <v>295</v>
      </c>
      <c r="D356" s="58" t="s">
        <v>198</v>
      </c>
      <c r="E356" s="40">
        <v>140680034.32999998</v>
      </c>
      <c r="F356" s="6">
        <v>10330729.189999999</v>
      </c>
      <c r="G356" s="6">
        <v>9339542.5199999996</v>
      </c>
      <c r="H356" s="38">
        <v>160350306.03999999</v>
      </c>
      <c r="I356" s="40">
        <v>140684825.81999999</v>
      </c>
      <c r="J356" s="6">
        <v>10331308.68</v>
      </c>
      <c r="K356" s="6">
        <v>9339542.5199999996</v>
      </c>
      <c r="L356" s="38">
        <v>160355677.02000001</v>
      </c>
      <c r="M356" s="40">
        <v>140684825.81999999</v>
      </c>
      <c r="N356" s="6">
        <v>10331308.68</v>
      </c>
      <c r="O356" s="6">
        <v>9337962.0899999999</v>
      </c>
      <c r="P356" s="38">
        <v>160354096.59</v>
      </c>
      <c r="Q356" s="40">
        <v>140684825.81999999</v>
      </c>
      <c r="R356" s="6">
        <v>10331308.68</v>
      </c>
      <c r="S356" s="6">
        <v>9339542.5199999996</v>
      </c>
      <c r="T356" s="38">
        <v>160355677.02000001</v>
      </c>
      <c r="U356" s="40">
        <v>562734511.78999996</v>
      </c>
      <c r="V356" s="6">
        <v>41324655.229999997</v>
      </c>
      <c r="W356" s="32">
        <v>37356589.649999999</v>
      </c>
      <c r="X356" s="38">
        <v>641415756.66999996</v>
      </c>
      <c r="Y356" s="60"/>
    </row>
    <row r="357" spans="1:25" ht="13.5" hidden="1" outlineLevel="2" thickBot="1" x14ac:dyDescent="0.25">
      <c r="A357" s="475"/>
      <c r="B357" s="96">
        <v>810185</v>
      </c>
      <c r="C357" s="114" t="s">
        <v>294</v>
      </c>
      <c r="D357" s="59" t="s">
        <v>199</v>
      </c>
      <c r="E357" s="45">
        <v>0</v>
      </c>
      <c r="F357" s="46">
        <v>0</v>
      </c>
      <c r="G357" s="46">
        <v>0</v>
      </c>
      <c r="H357" s="44">
        <v>0</v>
      </c>
      <c r="I357" s="45">
        <v>0</v>
      </c>
      <c r="J357" s="46">
        <v>0</v>
      </c>
      <c r="K357" s="46">
        <v>0</v>
      </c>
      <c r="L357" s="44">
        <v>0</v>
      </c>
      <c r="M357" s="45">
        <v>0</v>
      </c>
      <c r="N357" s="46">
        <v>0</v>
      </c>
      <c r="O357" s="46">
        <v>0</v>
      </c>
      <c r="P357" s="44">
        <v>0</v>
      </c>
      <c r="Q357" s="45">
        <v>0</v>
      </c>
      <c r="R357" s="46">
        <v>0</v>
      </c>
      <c r="S357" s="46">
        <v>0</v>
      </c>
      <c r="T357" s="44">
        <v>0</v>
      </c>
      <c r="U357" s="45">
        <v>0</v>
      </c>
      <c r="V357" s="46">
        <v>0</v>
      </c>
      <c r="W357" s="43">
        <v>0</v>
      </c>
      <c r="X357" s="44">
        <v>0</v>
      </c>
      <c r="Y357" s="60"/>
    </row>
    <row r="358" spans="1:25" s="106" customFormat="1" ht="13.5" hidden="1" outlineLevel="1" collapsed="1" thickBot="1" x14ac:dyDescent="0.25">
      <c r="A358" s="466">
        <v>810188</v>
      </c>
      <c r="B358" s="97">
        <v>810188</v>
      </c>
      <c r="C358" s="100" t="s">
        <v>30</v>
      </c>
      <c r="D358" s="101" t="s">
        <v>293</v>
      </c>
      <c r="E358" s="107">
        <v>0</v>
      </c>
      <c r="F358" s="108">
        <v>0</v>
      </c>
      <c r="G358" s="108">
        <v>0</v>
      </c>
      <c r="H358" s="109">
        <v>0</v>
      </c>
      <c r="I358" s="107">
        <v>0</v>
      </c>
      <c r="J358" s="108">
        <v>0</v>
      </c>
      <c r="K358" s="108">
        <v>0</v>
      </c>
      <c r="L358" s="109">
        <v>0</v>
      </c>
      <c r="M358" s="107">
        <v>0</v>
      </c>
      <c r="N358" s="108">
        <v>0</v>
      </c>
      <c r="O358" s="108">
        <v>0</v>
      </c>
      <c r="P358" s="109">
        <v>0</v>
      </c>
      <c r="Q358" s="107">
        <v>0</v>
      </c>
      <c r="R358" s="108">
        <v>0</v>
      </c>
      <c r="S358" s="108">
        <v>0</v>
      </c>
      <c r="T358" s="109">
        <v>0</v>
      </c>
      <c r="U358" s="107">
        <v>0</v>
      </c>
      <c r="V358" s="108">
        <v>0</v>
      </c>
      <c r="W358" s="108">
        <v>0</v>
      </c>
      <c r="X358" s="109">
        <v>0</v>
      </c>
      <c r="Y358" s="105"/>
    </row>
    <row r="359" spans="1:25" ht="13.5" hidden="1" outlineLevel="2" thickBot="1" x14ac:dyDescent="0.25">
      <c r="A359" s="467"/>
      <c r="B359" s="95">
        <v>810188</v>
      </c>
      <c r="C359" s="14" t="s">
        <v>295</v>
      </c>
      <c r="D359" s="35" t="s">
        <v>198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  <c r="Y359" s="60"/>
    </row>
    <row r="360" spans="1:25" ht="13.5" hidden="1" outlineLevel="2" thickBot="1" x14ac:dyDescent="0.25">
      <c r="A360" s="468"/>
      <c r="B360" s="96">
        <v>810188</v>
      </c>
      <c r="C360" s="114" t="s">
        <v>294</v>
      </c>
      <c r="D360" s="42" t="s">
        <v>199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  <c r="Y360" s="60"/>
    </row>
    <row r="361" spans="1:25" s="106" customFormat="1" ht="13.5" hidden="1" outlineLevel="1" collapsed="1" thickBot="1" x14ac:dyDescent="0.25">
      <c r="A361" s="464">
        <v>810190</v>
      </c>
      <c r="B361" s="97">
        <v>810190</v>
      </c>
      <c r="C361" s="100" t="s">
        <v>31</v>
      </c>
      <c r="D361" s="101" t="s">
        <v>293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  <c r="Y361" s="105"/>
    </row>
    <row r="362" spans="1:25" ht="13.5" hidden="1" outlineLevel="2" thickBot="1" x14ac:dyDescent="0.25">
      <c r="A362" s="465"/>
      <c r="B362" s="95">
        <v>810190</v>
      </c>
      <c r="C362" s="14" t="s">
        <v>295</v>
      </c>
      <c r="D362" s="58" t="s">
        <v>198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  <c r="Y362" s="60"/>
    </row>
    <row r="363" spans="1:25" ht="13.5" hidden="1" outlineLevel="2" thickBot="1" x14ac:dyDescent="0.25">
      <c r="A363" s="475"/>
      <c r="B363" s="96">
        <v>810190</v>
      </c>
      <c r="C363" s="114" t="s">
        <v>294</v>
      </c>
      <c r="D363" s="59" t="s">
        <v>199</v>
      </c>
      <c r="E363" s="45">
        <v>0</v>
      </c>
      <c r="F363" s="46">
        <v>0</v>
      </c>
      <c r="G363" s="46">
        <v>0</v>
      </c>
      <c r="H363" s="44">
        <v>0</v>
      </c>
      <c r="I363" s="45">
        <v>0</v>
      </c>
      <c r="J363" s="46">
        <v>0</v>
      </c>
      <c r="K363" s="46">
        <v>0</v>
      </c>
      <c r="L363" s="44">
        <v>0</v>
      </c>
      <c r="M363" s="45">
        <v>0</v>
      </c>
      <c r="N363" s="46">
        <v>0</v>
      </c>
      <c r="O363" s="46">
        <v>0</v>
      </c>
      <c r="P363" s="44">
        <v>0</v>
      </c>
      <c r="Q363" s="45">
        <v>0</v>
      </c>
      <c r="R363" s="46">
        <v>0</v>
      </c>
      <c r="S363" s="46">
        <v>0</v>
      </c>
      <c r="T363" s="44">
        <v>0</v>
      </c>
      <c r="U363" s="45">
        <v>0</v>
      </c>
      <c r="V363" s="46">
        <v>0</v>
      </c>
      <c r="W363" s="43">
        <v>0</v>
      </c>
      <c r="X363" s="44">
        <v>0</v>
      </c>
      <c r="Y363" s="60"/>
    </row>
    <row r="364" spans="1:25" s="106" customFormat="1" ht="13.5" hidden="1" outlineLevel="1" collapsed="1" thickBot="1" x14ac:dyDescent="0.25">
      <c r="A364" s="464">
        <v>810198</v>
      </c>
      <c r="B364" s="97">
        <v>810198</v>
      </c>
      <c r="C364" s="100" t="s">
        <v>32</v>
      </c>
      <c r="D364" s="101" t="s">
        <v>293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07">
        <v>0</v>
      </c>
      <c r="V364" s="108">
        <v>0</v>
      </c>
      <c r="W364" s="108">
        <v>0</v>
      </c>
      <c r="X364" s="109">
        <v>0</v>
      </c>
      <c r="Y364" s="105"/>
    </row>
    <row r="365" spans="1:25" ht="13.5" hidden="1" outlineLevel="2" thickBot="1" x14ac:dyDescent="0.25">
      <c r="A365" s="465"/>
      <c r="B365" s="95">
        <v>810198</v>
      </c>
      <c r="C365" s="14" t="s">
        <v>295</v>
      </c>
      <c r="D365" s="58" t="s">
        <v>198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  <c r="Y365" s="60"/>
    </row>
    <row r="366" spans="1:25" ht="13.5" hidden="1" outlineLevel="2" thickBot="1" x14ac:dyDescent="0.25">
      <c r="A366" s="475"/>
      <c r="B366" s="96">
        <v>810198</v>
      </c>
      <c r="C366" s="114" t="s">
        <v>294</v>
      </c>
      <c r="D366" s="59" t="s">
        <v>199</v>
      </c>
      <c r="E366" s="45">
        <v>0</v>
      </c>
      <c r="F366" s="46">
        <v>0</v>
      </c>
      <c r="G366" s="46">
        <v>0</v>
      </c>
      <c r="H366" s="44">
        <v>0</v>
      </c>
      <c r="I366" s="45">
        <v>0</v>
      </c>
      <c r="J366" s="46">
        <v>0</v>
      </c>
      <c r="K366" s="46">
        <v>0</v>
      </c>
      <c r="L366" s="44">
        <v>0</v>
      </c>
      <c r="M366" s="45">
        <v>0</v>
      </c>
      <c r="N366" s="46">
        <v>0</v>
      </c>
      <c r="O366" s="46">
        <v>0</v>
      </c>
      <c r="P366" s="44">
        <v>0</v>
      </c>
      <c r="Q366" s="45">
        <v>0</v>
      </c>
      <c r="R366" s="46">
        <v>0</v>
      </c>
      <c r="S366" s="46">
        <v>0</v>
      </c>
      <c r="T366" s="44">
        <v>0</v>
      </c>
      <c r="U366" s="45">
        <v>0</v>
      </c>
      <c r="V366" s="46">
        <v>0</v>
      </c>
      <c r="W366" s="43">
        <v>0</v>
      </c>
      <c r="X366" s="44">
        <v>0</v>
      </c>
      <c r="Y366" s="60"/>
    </row>
    <row r="367" spans="1:25" s="106" customFormat="1" ht="13.5" hidden="1" outlineLevel="1" collapsed="1" thickBot="1" x14ac:dyDescent="0.25">
      <c r="A367" s="464">
        <v>810201</v>
      </c>
      <c r="B367" s="97">
        <v>810201</v>
      </c>
      <c r="C367" s="100" t="s">
        <v>33</v>
      </c>
      <c r="D367" s="101" t="s">
        <v>293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07">
        <v>0</v>
      </c>
      <c r="V367" s="108">
        <v>0</v>
      </c>
      <c r="W367" s="108">
        <v>0</v>
      </c>
      <c r="X367" s="109">
        <v>0</v>
      </c>
      <c r="Y367" s="105"/>
    </row>
    <row r="368" spans="1:25" ht="13.5" hidden="1" outlineLevel="2" thickBot="1" x14ac:dyDescent="0.25">
      <c r="A368" s="465"/>
      <c r="B368" s="95">
        <v>810201</v>
      </c>
      <c r="C368" s="14" t="s">
        <v>295</v>
      </c>
      <c r="D368" s="58" t="s">
        <v>198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  <c r="Y368" s="60"/>
    </row>
    <row r="369" spans="1:25" ht="13.5" hidden="1" outlineLevel="2" thickBot="1" x14ac:dyDescent="0.25">
      <c r="A369" s="475"/>
      <c r="B369" s="96">
        <v>810201</v>
      </c>
      <c r="C369" s="114" t="s">
        <v>294</v>
      </c>
      <c r="D369" s="59" t="s">
        <v>199</v>
      </c>
      <c r="E369" s="45">
        <v>0</v>
      </c>
      <c r="F369" s="46">
        <v>0</v>
      </c>
      <c r="G369" s="46">
        <v>0</v>
      </c>
      <c r="H369" s="44">
        <v>0</v>
      </c>
      <c r="I369" s="45">
        <v>0</v>
      </c>
      <c r="J369" s="46">
        <v>0</v>
      </c>
      <c r="K369" s="46">
        <v>0</v>
      </c>
      <c r="L369" s="44">
        <v>0</v>
      </c>
      <c r="M369" s="45">
        <v>0</v>
      </c>
      <c r="N369" s="46">
        <v>0</v>
      </c>
      <c r="O369" s="46">
        <v>0</v>
      </c>
      <c r="P369" s="44">
        <v>0</v>
      </c>
      <c r="Q369" s="45">
        <v>0</v>
      </c>
      <c r="R369" s="46">
        <v>0</v>
      </c>
      <c r="S369" s="46">
        <v>0</v>
      </c>
      <c r="T369" s="44">
        <v>0</v>
      </c>
      <c r="U369" s="45">
        <v>0</v>
      </c>
      <c r="V369" s="46">
        <v>0</v>
      </c>
      <c r="W369" s="43">
        <v>0</v>
      </c>
      <c r="X369" s="44">
        <v>0</v>
      </c>
      <c r="Y369" s="60"/>
    </row>
    <row r="370" spans="1:25" s="106" customFormat="1" ht="13.5" hidden="1" outlineLevel="1" collapsed="1" thickBot="1" x14ac:dyDescent="0.25">
      <c r="A370" s="464">
        <v>810226</v>
      </c>
      <c r="B370" s="97">
        <v>810226</v>
      </c>
      <c r="C370" s="100" t="s">
        <v>182</v>
      </c>
      <c r="D370" s="101" t="s">
        <v>293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07">
        <v>0</v>
      </c>
      <c r="V370" s="108">
        <v>0</v>
      </c>
      <c r="W370" s="108">
        <v>0</v>
      </c>
      <c r="X370" s="109">
        <v>0</v>
      </c>
      <c r="Y370" s="105"/>
    </row>
    <row r="371" spans="1:25" ht="13.5" hidden="1" outlineLevel="2" thickBot="1" x14ac:dyDescent="0.25">
      <c r="A371" s="465"/>
      <c r="B371" s="95">
        <v>810226</v>
      </c>
      <c r="C371" s="14" t="s">
        <v>295</v>
      </c>
      <c r="D371" s="58" t="s">
        <v>198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  <c r="Y371" s="60"/>
    </row>
    <row r="372" spans="1:25" ht="13.5" hidden="1" outlineLevel="2" thickBot="1" x14ac:dyDescent="0.25">
      <c r="A372" s="475"/>
      <c r="B372" s="96">
        <v>810226</v>
      </c>
      <c r="C372" s="114" t="s">
        <v>294</v>
      </c>
      <c r="D372" s="59" t="s">
        <v>199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  <c r="Y372" s="60"/>
    </row>
    <row r="373" spans="1:25" s="106" customFormat="1" ht="13.5" hidden="1" outlineLevel="1" collapsed="1" thickBot="1" x14ac:dyDescent="0.25">
      <c r="A373" s="466">
        <v>810231</v>
      </c>
      <c r="B373" s="97">
        <v>810231</v>
      </c>
      <c r="C373" s="100" t="s">
        <v>169</v>
      </c>
      <c r="D373" s="101" t="s">
        <v>293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07">
        <v>0</v>
      </c>
      <c r="V373" s="108">
        <v>0</v>
      </c>
      <c r="W373" s="108">
        <v>0</v>
      </c>
      <c r="X373" s="109">
        <v>0</v>
      </c>
      <c r="Y373" s="105"/>
    </row>
    <row r="374" spans="1:25" ht="13.5" hidden="1" outlineLevel="2" thickBot="1" x14ac:dyDescent="0.25">
      <c r="A374" s="467"/>
      <c r="B374" s="95">
        <v>810231</v>
      </c>
      <c r="C374" s="14" t="s">
        <v>295</v>
      </c>
      <c r="D374" s="35" t="s">
        <v>198</v>
      </c>
      <c r="E374" s="40">
        <v>0</v>
      </c>
      <c r="F374" s="6">
        <v>0</v>
      </c>
      <c r="G374" s="6">
        <v>0</v>
      </c>
      <c r="H374" s="38">
        <v>0</v>
      </c>
      <c r="I374" s="40">
        <v>0</v>
      </c>
      <c r="J374" s="6">
        <v>0</v>
      </c>
      <c r="K374" s="6">
        <v>0</v>
      </c>
      <c r="L374" s="38">
        <v>0</v>
      </c>
      <c r="M374" s="40">
        <v>0</v>
      </c>
      <c r="N374" s="6">
        <v>0</v>
      </c>
      <c r="O374" s="6">
        <v>0</v>
      </c>
      <c r="P374" s="38">
        <v>0</v>
      </c>
      <c r="Q374" s="40">
        <v>0</v>
      </c>
      <c r="R374" s="6">
        <v>0</v>
      </c>
      <c r="S374" s="6">
        <v>0</v>
      </c>
      <c r="T374" s="38">
        <v>0</v>
      </c>
      <c r="U374" s="40">
        <v>0</v>
      </c>
      <c r="V374" s="6">
        <v>0</v>
      </c>
      <c r="W374" s="32">
        <v>0</v>
      </c>
      <c r="X374" s="38">
        <v>0</v>
      </c>
      <c r="Y374" s="60"/>
    </row>
    <row r="375" spans="1:25" ht="13.5" hidden="1" outlineLevel="2" thickBot="1" x14ac:dyDescent="0.25">
      <c r="A375" s="468"/>
      <c r="B375" s="96">
        <v>810231</v>
      </c>
      <c r="C375" s="114" t="s">
        <v>294</v>
      </c>
      <c r="D375" s="42" t="s">
        <v>199</v>
      </c>
      <c r="E375" s="45">
        <v>0</v>
      </c>
      <c r="F375" s="46">
        <v>0</v>
      </c>
      <c r="G375" s="46">
        <v>0</v>
      </c>
      <c r="H375" s="44">
        <v>0</v>
      </c>
      <c r="I375" s="45">
        <v>0</v>
      </c>
      <c r="J375" s="46">
        <v>0</v>
      </c>
      <c r="K375" s="46">
        <v>0</v>
      </c>
      <c r="L375" s="44">
        <v>0</v>
      </c>
      <c r="M375" s="45">
        <v>0</v>
      </c>
      <c r="N375" s="46">
        <v>0</v>
      </c>
      <c r="O375" s="46">
        <v>0</v>
      </c>
      <c r="P375" s="44">
        <v>0</v>
      </c>
      <c r="Q375" s="45">
        <v>0</v>
      </c>
      <c r="R375" s="46">
        <v>0</v>
      </c>
      <c r="S375" s="46">
        <v>0</v>
      </c>
      <c r="T375" s="44">
        <v>0</v>
      </c>
      <c r="U375" s="45">
        <v>0</v>
      </c>
      <c r="V375" s="46">
        <v>0</v>
      </c>
      <c r="W375" s="43">
        <v>0</v>
      </c>
      <c r="X375" s="44">
        <v>0</v>
      </c>
      <c r="Y375" s="60"/>
    </row>
    <row r="376" spans="1:25" s="106" customFormat="1" ht="13.5" hidden="1" outlineLevel="1" collapsed="1" thickBot="1" x14ac:dyDescent="0.25">
      <c r="A376" s="464">
        <v>810234</v>
      </c>
      <c r="B376" s="97">
        <v>810234</v>
      </c>
      <c r="C376" s="100" t="s">
        <v>34</v>
      </c>
      <c r="D376" s="101" t="s">
        <v>293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07">
        <v>0</v>
      </c>
      <c r="V376" s="108">
        <v>0</v>
      </c>
      <c r="W376" s="108">
        <v>0</v>
      </c>
      <c r="X376" s="109">
        <v>0</v>
      </c>
      <c r="Y376" s="105"/>
    </row>
    <row r="377" spans="1:25" ht="13.5" hidden="1" outlineLevel="2" thickBot="1" x14ac:dyDescent="0.25">
      <c r="A377" s="465"/>
      <c r="B377" s="95">
        <v>810234</v>
      </c>
      <c r="C377" s="14" t="s">
        <v>295</v>
      </c>
      <c r="D377" s="58" t="s">
        <v>198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0"/>
    </row>
    <row r="378" spans="1:25" ht="13.5" hidden="1" outlineLevel="2" thickBot="1" x14ac:dyDescent="0.25">
      <c r="A378" s="475"/>
      <c r="B378" s="96">
        <v>810234</v>
      </c>
      <c r="C378" s="114" t="s">
        <v>294</v>
      </c>
      <c r="D378" s="59" t="s">
        <v>199</v>
      </c>
      <c r="E378" s="45">
        <v>0</v>
      </c>
      <c r="F378" s="46">
        <v>0</v>
      </c>
      <c r="G378" s="46">
        <v>0</v>
      </c>
      <c r="H378" s="44">
        <v>0</v>
      </c>
      <c r="I378" s="45">
        <v>0</v>
      </c>
      <c r="J378" s="46">
        <v>0</v>
      </c>
      <c r="K378" s="46">
        <v>0</v>
      </c>
      <c r="L378" s="44">
        <v>0</v>
      </c>
      <c r="M378" s="45">
        <v>0</v>
      </c>
      <c r="N378" s="46">
        <v>0</v>
      </c>
      <c r="O378" s="46">
        <v>0</v>
      </c>
      <c r="P378" s="44">
        <v>0</v>
      </c>
      <c r="Q378" s="45">
        <v>0</v>
      </c>
      <c r="R378" s="46">
        <v>0</v>
      </c>
      <c r="S378" s="46">
        <v>0</v>
      </c>
      <c r="T378" s="44">
        <v>0</v>
      </c>
      <c r="U378" s="45">
        <v>0</v>
      </c>
      <c r="V378" s="46">
        <v>0</v>
      </c>
      <c r="W378" s="43">
        <v>0</v>
      </c>
      <c r="X378" s="44">
        <v>0</v>
      </c>
      <c r="Y378" s="60"/>
    </row>
    <row r="379" spans="1:25" s="106" customFormat="1" ht="13.5" hidden="1" outlineLevel="1" collapsed="1" thickBot="1" x14ac:dyDescent="0.25">
      <c r="A379" s="464">
        <v>810249</v>
      </c>
      <c r="B379" s="97">
        <v>810249</v>
      </c>
      <c r="C379" s="100" t="s">
        <v>161</v>
      </c>
      <c r="D379" s="101" t="s">
        <v>293</v>
      </c>
      <c r="E379" s="107">
        <v>0</v>
      </c>
      <c r="F379" s="108">
        <v>0</v>
      </c>
      <c r="G379" s="108">
        <v>0</v>
      </c>
      <c r="H379" s="109">
        <v>0</v>
      </c>
      <c r="I379" s="107">
        <v>0</v>
      </c>
      <c r="J379" s="108">
        <v>0</v>
      </c>
      <c r="K379" s="108">
        <v>0</v>
      </c>
      <c r="L379" s="109">
        <v>0</v>
      </c>
      <c r="M379" s="107">
        <v>0</v>
      </c>
      <c r="N379" s="108">
        <v>0</v>
      </c>
      <c r="O379" s="108">
        <v>0</v>
      </c>
      <c r="P379" s="109">
        <v>0</v>
      </c>
      <c r="Q379" s="107">
        <v>0</v>
      </c>
      <c r="R379" s="108">
        <v>0</v>
      </c>
      <c r="S379" s="108">
        <v>0</v>
      </c>
      <c r="T379" s="109">
        <v>0</v>
      </c>
      <c r="U379" s="107">
        <v>0</v>
      </c>
      <c r="V379" s="108">
        <v>0</v>
      </c>
      <c r="W379" s="108">
        <v>0</v>
      </c>
      <c r="X379" s="109">
        <v>0</v>
      </c>
      <c r="Y379" s="105"/>
    </row>
    <row r="380" spans="1:25" ht="13.5" hidden="1" outlineLevel="2" thickBot="1" x14ac:dyDescent="0.25">
      <c r="A380" s="465"/>
      <c r="B380" s="95">
        <v>810249</v>
      </c>
      <c r="C380" s="14" t="s">
        <v>295</v>
      </c>
      <c r="D380" s="58" t="s">
        <v>198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  <c r="Y380" s="60"/>
    </row>
    <row r="381" spans="1:25" ht="13.5" hidden="1" outlineLevel="2" thickBot="1" x14ac:dyDescent="0.25">
      <c r="A381" s="475"/>
      <c r="B381" s="96">
        <v>810249</v>
      </c>
      <c r="C381" s="114" t="s">
        <v>294</v>
      </c>
      <c r="D381" s="59" t="s">
        <v>199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0"/>
    </row>
    <row r="382" spans="1:25" s="106" customFormat="1" ht="13.5" hidden="1" outlineLevel="1" collapsed="1" thickBot="1" x14ac:dyDescent="0.25">
      <c r="A382" s="464">
        <v>810258</v>
      </c>
      <c r="B382" s="97">
        <v>810258</v>
      </c>
      <c r="C382" s="100" t="s">
        <v>70</v>
      </c>
      <c r="D382" s="101" t="s">
        <v>293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07">
        <v>0</v>
      </c>
      <c r="V382" s="108">
        <v>0</v>
      </c>
      <c r="W382" s="108">
        <v>0</v>
      </c>
      <c r="X382" s="109">
        <v>0</v>
      </c>
      <c r="Y382" s="105"/>
    </row>
    <row r="383" spans="1:25" ht="13.5" hidden="1" outlineLevel="2" thickBot="1" x14ac:dyDescent="0.25">
      <c r="A383" s="465"/>
      <c r="B383" s="95">
        <v>810258</v>
      </c>
      <c r="C383" s="14" t="s">
        <v>295</v>
      </c>
      <c r="D383" s="58" t="s">
        <v>198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  <c r="Y383" s="60"/>
    </row>
    <row r="384" spans="1:25" ht="13.5" hidden="1" outlineLevel="2" thickBot="1" x14ac:dyDescent="0.25">
      <c r="A384" s="475"/>
      <c r="B384" s="96">
        <v>810258</v>
      </c>
      <c r="C384" s="114" t="s">
        <v>294</v>
      </c>
      <c r="D384" s="59" t="s">
        <v>199</v>
      </c>
      <c r="E384" s="45">
        <v>0</v>
      </c>
      <c r="F384" s="46">
        <v>0</v>
      </c>
      <c r="G384" s="46">
        <v>0</v>
      </c>
      <c r="H384" s="44">
        <v>0</v>
      </c>
      <c r="I384" s="45">
        <v>0</v>
      </c>
      <c r="J384" s="46">
        <v>0</v>
      </c>
      <c r="K384" s="46">
        <v>0</v>
      </c>
      <c r="L384" s="44">
        <v>0</v>
      </c>
      <c r="M384" s="45">
        <v>0</v>
      </c>
      <c r="N384" s="46">
        <v>0</v>
      </c>
      <c r="O384" s="46">
        <v>0</v>
      </c>
      <c r="P384" s="44">
        <v>0</v>
      </c>
      <c r="Q384" s="45">
        <v>0</v>
      </c>
      <c r="R384" s="46">
        <v>0</v>
      </c>
      <c r="S384" s="46">
        <v>0</v>
      </c>
      <c r="T384" s="44">
        <v>0</v>
      </c>
      <c r="U384" s="45">
        <v>0</v>
      </c>
      <c r="V384" s="46">
        <v>0</v>
      </c>
      <c r="W384" s="43">
        <v>0</v>
      </c>
      <c r="X384" s="44">
        <v>0</v>
      </c>
      <c r="Y384" s="60"/>
    </row>
    <row r="385" spans="1:25" s="106" customFormat="1" ht="13.5" hidden="1" outlineLevel="1" collapsed="1" thickBot="1" x14ac:dyDescent="0.25">
      <c r="A385" s="466">
        <v>810259</v>
      </c>
      <c r="B385" s="97">
        <v>810259</v>
      </c>
      <c r="C385" s="100" t="s">
        <v>71</v>
      </c>
      <c r="D385" s="101" t="s">
        <v>293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07">
        <v>0</v>
      </c>
      <c r="V385" s="108">
        <v>0</v>
      </c>
      <c r="W385" s="108">
        <v>0</v>
      </c>
      <c r="X385" s="109">
        <v>0</v>
      </c>
      <c r="Y385" s="105"/>
    </row>
    <row r="386" spans="1:25" ht="13.5" hidden="1" outlineLevel="2" thickBot="1" x14ac:dyDescent="0.25">
      <c r="A386" s="467"/>
      <c r="B386" s="95">
        <v>810259</v>
      </c>
      <c r="C386" s="14" t="s">
        <v>295</v>
      </c>
      <c r="D386" s="35" t="s">
        <v>198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0"/>
    </row>
    <row r="387" spans="1:25" ht="13.5" hidden="1" outlineLevel="2" thickBot="1" x14ac:dyDescent="0.25">
      <c r="A387" s="468"/>
      <c r="B387" s="96">
        <v>810259</v>
      </c>
      <c r="C387" s="114" t="s">
        <v>294</v>
      </c>
      <c r="D387" s="42" t="s">
        <v>199</v>
      </c>
      <c r="E387" s="45">
        <v>0</v>
      </c>
      <c r="F387" s="46">
        <v>0</v>
      </c>
      <c r="G387" s="46">
        <v>0</v>
      </c>
      <c r="H387" s="44">
        <v>0</v>
      </c>
      <c r="I387" s="45">
        <v>0</v>
      </c>
      <c r="J387" s="46">
        <v>0</v>
      </c>
      <c r="K387" s="46">
        <v>0</v>
      </c>
      <c r="L387" s="44">
        <v>0</v>
      </c>
      <c r="M387" s="45">
        <v>0</v>
      </c>
      <c r="N387" s="46">
        <v>0</v>
      </c>
      <c r="O387" s="46">
        <v>0</v>
      </c>
      <c r="P387" s="44">
        <v>0</v>
      </c>
      <c r="Q387" s="45">
        <v>0</v>
      </c>
      <c r="R387" s="46">
        <v>0</v>
      </c>
      <c r="S387" s="46">
        <v>0</v>
      </c>
      <c r="T387" s="44">
        <v>0</v>
      </c>
      <c r="U387" s="45">
        <v>0</v>
      </c>
      <c r="V387" s="46">
        <v>0</v>
      </c>
      <c r="W387" s="43">
        <v>0</v>
      </c>
      <c r="X387" s="44">
        <v>0</v>
      </c>
      <c r="Y387" s="60"/>
    </row>
    <row r="388" spans="1:25" s="106" customFormat="1" ht="13.5" hidden="1" outlineLevel="1" collapsed="1" thickBot="1" x14ac:dyDescent="0.25">
      <c r="A388" s="464">
        <v>810312</v>
      </c>
      <c r="B388" s="97">
        <v>810312</v>
      </c>
      <c r="C388" s="100" t="s">
        <v>85</v>
      </c>
      <c r="D388" s="101" t="s">
        <v>293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07">
        <v>0</v>
      </c>
      <c r="V388" s="108">
        <v>0</v>
      </c>
      <c r="W388" s="108">
        <v>0</v>
      </c>
      <c r="X388" s="109">
        <v>0</v>
      </c>
      <c r="Y388" s="105"/>
    </row>
    <row r="389" spans="1:25" ht="13.5" hidden="1" outlineLevel="2" thickBot="1" x14ac:dyDescent="0.25">
      <c r="A389" s="465"/>
      <c r="B389" s="95">
        <v>810312</v>
      </c>
      <c r="C389" s="14" t="s">
        <v>295</v>
      </c>
      <c r="D389" s="58" t="s">
        <v>198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  <c r="Y389" s="60"/>
    </row>
    <row r="390" spans="1:25" ht="13.5" hidden="1" outlineLevel="2" thickBot="1" x14ac:dyDescent="0.25">
      <c r="A390" s="475"/>
      <c r="B390" s="96">
        <v>810312</v>
      </c>
      <c r="C390" s="114" t="s">
        <v>294</v>
      </c>
      <c r="D390" s="59" t="s">
        <v>199</v>
      </c>
      <c r="E390" s="45">
        <v>0</v>
      </c>
      <c r="F390" s="46">
        <v>0</v>
      </c>
      <c r="G390" s="46">
        <v>0</v>
      </c>
      <c r="H390" s="44">
        <v>0</v>
      </c>
      <c r="I390" s="45">
        <v>0</v>
      </c>
      <c r="J390" s="46">
        <v>0</v>
      </c>
      <c r="K390" s="46">
        <v>0</v>
      </c>
      <c r="L390" s="44">
        <v>0</v>
      </c>
      <c r="M390" s="45">
        <v>0</v>
      </c>
      <c r="N390" s="46">
        <v>0</v>
      </c>
      <c r="O390" s="46">
        <v>0</v>
      </c>
      <c r="P390" s="44">
        <v>0</v>
      </c>
      <c r="Q390" s="45">
        <v>0</v>
      </c>
      <c r="R390" s="46">
        <v>0</v>
      </c>
      <c r="S390" s="46">
        <v>0</v>
      </c>
      <c r="T390" s="44">
        <v>0</v>
      </c>
      <c r="U390" s="45">
        <v>0</v>
      </c>
      <c r="V390" s="46">
        <v>0</v>
      </c>
      <c r="W390" s="43">
        <v>0</v>
      </c>
      <c r="X390" s="44">
        <v>0</v>
      </c>
      <c r="Y390" s="60"/>
    </row>
    <row r="391" spans="1:25" s="106" customFormat="1" ht="13.5" hidden="1" outlineLevel="1" collapsed="1" thickBot="1" x14ac:dyDescent="0.25">
      <c r="A391" s="464">
        <v>810315</v>
      </c>
      <c r="B391" s="97">
        <v>810315</v>
      </c>
      <c r="C391" s="100" t="s">
        <v>255</v>
      </c>
      <c r="D391" s="101" t="s">
        <v>293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07">
        <v>0</v>
      </c>
      <c r="V391" s="108">
        <v>0</v>
      </c>
      <c r="W391" s="108">
        <v>0</v>
      </c>
      <c r="X391" s="109">
        <v>0</v>
      </c>
      <c r="Y391" s="105"/>
    </row>
    <row r="392" spans="1:25" ht="13.5" hidden="1" outlineLevel="2" thickBot="1" x14ac:dyDescent="0.25">
      <c r="A392" s="465"/>
      <c r="B392" s="95">
        <v>810315</v>
      </c>
      <c r="C392" s="14" t="s">
        <v>295</v>
      </c>
      <c r="D392" s="58" t="s">
        <v>198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  <c r="Y392" s="60"/>
    </row>
    <row r="393" spans="1:25" ht="13.5" hidden="1" outlineLevel="2" thickBot="1" x14ac:dyDescent="0.25">
      <c r="A393" s="475"/>
      <c r="B393" s="96">
        <v>810315</v>
      </c>
      <c r="C393" s="114" t="s">
        <v>294</v>
      </c>
      <c r="D393" s="59" t="s">
        <v>199</v>
      </c>
      <c r="E393" s="45">
        <v>0</v>
      </c>
      <c r="F393" s="46">
        <v>0</v>
      </c>
      <c r="G393" s="46">
        <v>0</v>
      </c>
      <c r="H393" s="44">
        <v>0</v>
      </c>
      <c r="I393" s="45">
        <v>0</v>
      </c>
      <c r="J393" s="46">
        <v>0</v>
      </c>
      <c r="K393" s="46">
        <v>0</v>
      </c>
      <c r="L393" s="44">
        <v>0</v>
      </c>
      <c r="M393" s="45">
        <v>0</v>
      </c>
      <c r="N393" s="46">
        <v>0</v>
      </c>
      <c r="O393" s="46">
        <v>0</v>
      </c>
      <c r="P393" s="44">
        <v>0</v>
      </c>
      <c r="Q393" s="45">
        <v>0</v>
      </c>
      <c r="R393" s="46">
        <v>0</v>
      </c>
      <c r="S393" s="46">
        <v>0</v>
      </c>
      <c r="T393" s="44">
        <v>0</v>
      </c>
      <c r="U393" s="45">
        <v>0</v>
      </c>
      <c r="V393" s="46">
        <v>0</v>
      </c>
      <c r="W393" s="43">
        <v>0</v>
      </c>
      <c r="X393" s="44">
        <v>0</v>
      </c>
      <c r="Y393" s="60"/>
    </row>
    <row r="394" spans="1:25" s="106" customFormat="1" ht="13.5" hidden="1" outlineLevel="1" collapsed="1" thickBot="1" x14ac:dyDescent="0.25">
      <c r="A394" s="464">
        <v>810318</v>
      </c>
      <c r="B394" s="97">
        <v>810318</v>
      </c>
      <c r="C394" s="100" t="s">
        <v>256</v>
      </c>
      <c r="D394" s="101" t="s">
        <v>293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07">
        <v>0</v>
      </c>
      <c r="V394" s="108">
        <v>0</v>
      </c>
      <c r="W394" s="108">
        <v>0</v>
      </c>
      <c r="X394" s="109">
        <v>0</v>
      </c>
      <c r="Y394" s="105"/>
    </row>
    <row r="395" spans="1:25" ht="13.5" hidden="1" outlineLevel="2" thickBot="1" x14ac:dyDescent="0.25">
      <c r="A395" s="465"/>
      <c r="B395" s="95">
        <v>810318</v>
      </c>
      <c r="C395" s="14" t="s">
        <v>295</v>
      </c>
      <c r="D395" s="58" t="s">
        <v>198</v>
      </c>
      <c r="E395" s="40">
        <v>0</v>
      </c>
      <c r="F395" s="6">
        <v>0</v>
      </c>
      <c r="G395" s="6">
        <v>0</v>
      </c>
      <c r="H395" s="38">
        <v>0</v>
      </c>
      <c r="I395" s="40">
        <v>0</v>
      </c>
      <c r="J395" s="6">
        <v>0</v>
      </c>
      <c r="K395" s="6">
        <v>0</v>
      </c>
      <c r="L395" s="38">
        <v>0</v>
      </c>
      <c r="M395" s="40">
        <v>0</v>
      </c>
      <c r="N395" s="6">
        <v>0</v>
      </c>
      <c r="O395" s="6">
        <v>0</v>
      </c>
      <c r="P395" s="38">
        <v>0</v>
      </c>
      <c r="Q395" s="40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  <c r="Y395" s="60"/>
    </row>
    <row r="396" spans="1:25" ht="13.5" hidden="1" outlineLevel="2" thickBot="1" x14ac:dyDescent="0.25">
      <c r="A396" s="475"/>
      <c r="B396" s="96">
        <v>810318</v>
      </c>
      <c r="C396" s="114" t="s">
        <v>294</v>
      </c>
      <c r="D396" s="59" t="s">
        <v>199</v>
      </c>
      <c r="E396" s="45">
        <v>0</v>
      </c>
      <c r="F396" s="46">
        <v>0</v>
      </c>
      <c r="G396" s="46">
        <v>0</v>
      </c>
      <c r="H396" s="44">
        <v>0</v>
      </c>
      <c r="I396" s="45">
        <v>0</v>
      </c>
      <c r="J396" s="46">
        <v>0</v>
      </c>
      <c r="K396" s="46">
        <v>0</v>
      </c>
      <c r="L396" s="44">
        <v>0</v>
      </c>
      <c r="M396" s="45">
        <v>0</v>
      </c>
      <c r="N396" s="46">
        <v>0</v>
      </c>
      <c r="O396" s="46">
        <v>0</v>
      </c>
      <c r="P396" s="44">
        <v>0</v>
      </c>
      <c r="Q396" s="45">
        <v>0</v>
      </c>
      <c r="R396" s="46">
        <v>0</v>
      </c>
      <c r="S396" s="46">
        <v>0</v>
      </c>
      <c r="T396" s="44">
        <v>0</v>
      </c>
      <c r="U396" s="45">
        <v>0</v>
      </c>
      <c r="V396" s="46">
        <v>0</v>
      </c>
      <c r="W396" s="43">
        <v>0</v>
      </c>
      <c r="X396" s="44">
        <v>0</v>
      </c>
      <c r="Y396" s="60"/>
    </row>
    <row r="397" spans="1:25" s="106" customFormat="1" ht="13.5" hidden="1" outlineLevel="1" collapsed="1" thickBot="1" x14ac:dyDescent="0.25">
      <c r="A397" s="464">
        <v>810319</v>
      </c>
      <c r="B397" s="97">
        <v>810319</v>
      </c>
      <c r="C397" s="100" t="s">
        <v>164</v>
      </c>
      <c r="D397" s="101" t="s">
        <v>293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07">
        <v>0</v>
      </c>
      <c r="V397" s="108">
        <v>0</v>
      </c>
      <c r="W397" s="108">
        <v>0</v>
      </c>
      <c r="X397" s="109">
        <v>0</v>
      </c>
      <c r="Y397" s="105"/>
    </row>
    <row r="398" spans="1:25" ht="13.5" hidden="1" outlineLevel="2" thickBot="1" x14ac:dyDescent="0.25">
      <c r="A398" s="465"/>
      <c r="B398" s="95">
        <v>810319</v>
      </c>
      <c r="C398" s="14" t="s">
        <v>295</v>
      </c>
      <c r="D398" s="58" t="s">
        <v>198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  <c r="Y398" s="60"/>
    </row>
    <row r="399" spans="1:25" ht="13.5" hidden="1" outlineLevel="2" thickBot="1" x14ac:dyDescent="0.25">
      <c r="A399" s="475"/>
      <c r="B399" s="96">
        <v>810319</v>
      </c>
      <c r="C399" s="114" t="s">
        <v>294</v>
      </c>
      <c r="D399" s="59" t="s">
        <v>199</v>
      </c>
      <c r="E399" s="45">
        <v>0</v>
      </c>
      <c r="F399" s="46">
        <v>0</v>
      </c>
      <c r="G399" s="46">
        <v>0</v>
      </c>
      <c r="H399" s="44">
        <v>0</v>
      </c>
      <c r="I399" s="45">
        <v>0</v>
      </c>
      <c r="J399" s="46">
        <v>0</v>
      </c>
      <c r="K399" s="46">
        <v>0</v>
      </c>
      <c r="L399" s="44">
        <v>0</v>
      </c>
      <c r="M399" s="45">
        <v>0</v>
      </c>
      <c r="N399" s="46">
        <v>0</v>
      </c>
      <c r="O399" s="46">
        <v>0</v>
      </c>
      <c r="P399" s="44">
        <v>0</v>
      </c>
      <c r="Q399" s="45">
        <v>0</v>
      </c>
      <c r="R399" s="46">
        <v>0</v>
      </c>
      <c r="S399" s="46">
        <v>0</v>
      </c>
      <c r="T399" s="44">
        <v>0</v>
      </c>
      <c r="U399" s="45">
        <v>0</v>
      </c>
      <c r="V399" s="46">
        <v>0</v>
      </c>
      <c r="W399" s="43">
        <v>0</v>
      </c>
      <c r="X399" s="44">
        <v>0</v>
      </c>
      <c r="Y399" s="60"/>
    </row>
    <row r="400" spans="1:25" s="106" customFormat="1" ht="13.5" hidden="1" outlineLevel="1" collapsed="1" thickBot="1" x14ac:dyDescent="0.25">
      <c r="A400" s="466">
        <v>810321</v>
      </c>
      <c r="B400" s="97">
        <v>810321</v>
      </c>
      <c r="C400" s="100" t="s">
        <v>165</v>
      </c>
      <c r="D400" s="101" t="s">
        <v>293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07">
        <v>0</v>
      </c>
      <c r="V400" s="108">
        <v>0</v>
      </c>
      <c r="W400" s="108">
        <v>0</v>
      </c>
      <c r="X400" s="109">
        <v>0</v>
      </c>
      <c r="Y400" s="105"/>
    </row>
    <row r="401" spans="1:25" ht="13.5" hidden="1" outlineLevel="2" thickBot="1" x14ac:dyDescent="0.25">
      <c r="A401" s="467"/>
      <c r="B401" s="95">
        <v>810321</v>
      </c>
      <c r="C401" s="14" t="s">
        <v>295</v>
      </c>
      <c r="D401" s="35" t="s">
        <v>198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0"/>
    </row>
    <row r="402" spans="1:25" ht="13.5" hidden="1" outlineLevel="2" thickBot="1" x14ac:dyDescent="0.25">
      <c r="A402" s="468"/>
      <c r="B402" s="96">
        <v>810321</v>
      </c>
      <c r="C402" s="114" t="s">
        <v>294</v>
      </c>
      <c r="D402" s="42" t="s">
        <v>199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0"/>
    </row>
    <row r="403" spans="1:25" s="106" customFormat="1" ht="13.5" hidden="1" outlineLevel="1" collapsed="1" thickBot="1" x14ac:dyDescent="0.25">
      <c r="A403" s="464">
        <v>810328</v>
      </c>
      <c r="B403" s="97">
        <v>810328</v>
      </c>
      <c r="C403" s="100" t="s">
        <v>257</v>
      </c>
      <c r="D403" s="101" t="s">
        <v>293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  <c r="Y403" s="105"/>
    </row>
    <row r="404" spans="1:25" ht="13.5" hidden="1" outlineLevel="2" thickBot="1" x14ac:dyDescent="0.25">
      <c r="A404" s="465"/>
      <c r="B404" s="95">
        <v>810328</v>
      </c>
      <c r="C404" s="14" t="s">
        <v>295</v>
      </c>
      <c r="D404" s="58" t="s">
        <v>198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0"/>
    </row>
    <row r="405" spans="1:25" ht="13.5" hidden="1" outlineLevel="2" thickBot="1" x14ac:dyDescent="0.25">
      <c r="A405" s="475"/>
      <c r="B405" s="96">
        <v>810328</v>
      </c>
      <c r="C405" s="114" t="s">
        <v>294</v>
      </c>
      <c r="D405" s="59" t="s">
        <v>199</v>
      </c>
      <c r="E405" s="45">
        <v>0</v>
      </c>
      <c r="F405" s="46">
        <v>0</v>
      </c>
      <c r="G405" s="46">
        <v>0</v>
      </c>
      <c r="H405" s="44">
        <v>0</v>
      </c>
      <c r="I405" s="45">
        <v>0</v>
      </c>
      <c r="J405" s="46">
        <v>0</v>
      </c>
      <c r="K405" s="46">
        <v>0</v>
      </c>
      <c r="L405" s="44">
        <v>0</v>
      </c>
      <c r="M405" s="45">
        <v>0</v>
      </c>
      <c r="N405" s="46">
        <v>0</v>
      </c>
      <c r="O405" s="46">
        <v>0</v>
      </c>
      <c r="P405" s="44">
        <v>0</v>
      </c>
      <c r="Q405" s="45">
        <v>0</v>
      </c>
      <c r="R405" s="46">
        <v>0</v>
      </c>
      <c r="S405" s="46">
        <v>0</v>
      </c>
      <c r="T405" s="44">
        <v>0</v>
      </c>
      <c r="U405" s="45">
        <v>0</v>
      </c>
      <c r="V405" s="46">
        <v>0</v>
      </c>
      <c r="W405" s="43">
        <v>0</v>
      </c>
      <c r="X405" s="44">
        <v>0</v>
      </c>
      <c r="Y405" s="60"/>
    </row>
    <row r="406" spans="1:25" s="106" customFormat="1" ht="13.5" hidden="1" outlineLevel="1" collapsed="1" thickBot="1" x14ac:dyDescent="0.25">
      <c r="A406" s="464">
        <v>810332</v>
      </c>
      <c r="B406" s="97">
        <v>810332</v>
      </c>
      <c r="C406" s="100" t="s">
        <v>258</v>
      </c>
      <c r="D406" s="101" t="s">
        <v>293</v>
      </c>
      <c r="E406" s="107">
        <v>0</v>
      </c>
      <c r="F406" s="108">
        <v>0</v>
      </c>
      <c r="G406" s="108">
        <v>0</v>
      </c>
      <c r="H406" s="109">
        <v>0</v>
      </c>
      <c r="I406" s="107">
        <v>0</v>
      </c>
      <c r="J406" s="108">
        <v>0</v>
      </c>
      <c r="K406" s="108">
        <v>0</v>
      </c>
      <c r="L406" s="109">
        <v>0</v>
      </c>
      <c r="M406" s="107">
        <v>0</v>
      </c>
      <c r="N406" s="108">
        <v>0</v>
      </c>
      <c r="O406" s="108">
        <v>0</v>
      </c>
      <c r="P406" s="109">
        <v>0</v>
      </c>
      <c r="Q406" s="107">
        <v>0</v>
      </c>
      <c r="R406" s="108">
        <v>0</v>
      </c>
      <c r="S406" s="108">
        <v>0</v>
      </c>
      <c r="T406" s="109">
        <v>0</v>
      </c>
      <c r="U406" s="107">
        <v>0</v>
      </c>
      <c r="V406" s="108">
        <v>0</v>
      </c>
      <c r="W406" s="108">
        <v>0</v>
      </c>
      <c r="X406" s="109">
        <v>0</v>
      </c>
      <c r="Y406" s="105"/>
    </row>
    <row r="407" spans="1:25" ht="13.5" hidden="1" outlineLevel="2" thickBot="1" x14ac:dyDescent="0.25">
      <c r="A407" s="465"/>
      <c r="B407" s="95">
        <v>810332</v>
      </c>
      <c r="C407" s="14" t="s">
        <v>295</v>
      </c>
      <c r="D407" s="58" t="s">
        <v>198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  <c r="Y407" s="60"/>
    </row>
    <row r="408" spans="1:25" ht="13.5" hidden="1" outlineLevel="2" thickBot="1" x14ac:dyDescent="0.25">
      <c r="A408" s="475"/>
      <c r="B408" s="96">
        <v>810332</v>
      </c>
      <c r="C408" s="114" t="s">
        <v>294</v>
      </c>
      <c r="D408" s="59" t="s">
        <v>199</v>
      </c>
      <c r="E408" s="45">
        <v>0</v>
      </c>
      <c r="F408" s="46">
        <v>0</v>
      </c>
      <c r="G408" s="46">
        <v>0</v>
      </c>
      <c r="H408" s="44">
        <v>0</v>
      </c>
      <c r="I408" s="45">
        <v>0</v>
      </c>
      <c r="J408" s="46">
        <v>0</v>
      </c>
      <c r="K408" s="46">
        <v>0</v>
      </c>
      <c r="L408" s="44">
        <v>0</v>
      </c>
      <c r="M408" s="45">
        <v>0</v>
      </c>
      <c r="N408" s="46">
        <v>0</v>
      </c>
      <c r="O408" s="46">
        <v>0</v>
      </c>
      <c r="P408" s="44">
        <v>0</v>
      </c>
      <c r="Q408" s="45">
        <v>0</v>
      </c>
      <c r="R408" s="46">
        <v>0</v>
      </c>
      <c r="S408" s="46">
        <v>0</v>
      </c>
      <c r="T408" s="44">
        <v>0</v>
      </c>
      <c r="U408" s="45">
        <v>0</v>
      </c>
      <c r="V408" s="46">
        <v>0</v>
      </c>
      <c r="W408" s="43">
        <v>0</v>
      </c>
      <c r="X408" s="44">
        <v>0</v>
      </c>
      <c r="Y408" s="60"/>
    </row>
    <row r="409" spans="1:25" s="106" customFormat="1" ht="13.5" hidden="1" outlineLevel="1" collapsed="1" thickBot="1" x14ac:dyDescent="0.25">
      <c r="A409" s="464">
        <v>810337</v>
      </c>
      <c r="B409" s="97">
        <v>810337</v>
      </c>
      <c r="C409" s="100" t="s">
        <v>318</v>
      </c>
      <c r="D409" s="101" t="s">
        <v>293</v>
      </c>
      <c r="E409" s="107">
        <v>0</v>
      </c>
      <c r="F409" s="108">
        <v>0</v>
      </c>
      <c r="G409" s="108">
        <v>0</v>
      </c>
      <c r="H409" s="109">
        <v>0</v>
      </c>
      <c r="I409" s="107">
        <v>0</v>
      </c>
      <c r="J409" s="108">
        <v>0</v>
      </c>
      <c r="K409" s="108">
        <v>0</v>
      </c>
      <c r="L409" s="109">
        <v>0</v>
      </c>
      <c r="M409" s="107">
        <v>0</v>
      </c>
      <c r="N409" s="108">
        <v>0</v>
      </c>
      <c r="O409" s="108">
        <v>0</v>
      </c>
      <c r="P409" s="109">
        <v>0</v>
      </c>
      <c r="Q409" s="107">
        <v>0</v>
      </c>
      <c r="R409" s="108">
        <v>0</v>
      </c>
      <c r="S409" s="108">
        <v>0</v>
      </c>
      <c r="T409" s="109">
        <v>0</v>
      </c>
      <c r="U409" s="107">
        <v>0</v>
      </c>
      <c r="V409" s="108">
        <v>0</v>
      </c>
      <c r="W409" s="108">
        <v>0</v>
      </c>
      <c r="X409" s="109">
        <v>0</v>
      </c>
      <c r="Y409" s="105"/>
    </row>
    <row r="410" spans="1:25" ht="13.5" hidden="1" outlineLevel="2" thickBot="1" x14ac:dyDescent="0.25">
      <c r="A410" s="465"/>
      <c r="B410" s="95">
        <v>810337</v>
      </c>
      <c r="C410" s="14" t="s">
        <v>295</v>
      </c>
      <c r="D410" s="58" t="s">
        <v>198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  <c r="Y410" s="60"/>
    </row>
    <row r="411" spans="1:25" ht="13.5" hidden="1" outlineLevel="2" thickBot="1" x14ac:dyDescent="0.25">
      <c r="A411" s="475"/>
      <c r="B411" s="96">
        <v>810337</v>
      </c>
      <c r="C411" s="114" t="s">
        <v>294</v>
      </c>
      <c r="D411" s="59" t="s">
        <v>199</v>
      </c>
      <c r="E411" s="45">
        <v>0</v>
      </c>
      <c r="F411" s="46">
        <v>0</v>
      </c>
      <c r="G411" s="46">
        <v>0</v>
      </c>
      <c r="H411" s="44">
        <v>0</v>
      </c>
      <c r="I411" s="45">
        <v>0</v>
      </c>
      <c r="J411" s="46">
        <v>0</v>
      </c>
      <c r="K411" s="46">
        <v>0</v>
      </c>
      <c r="L411" s="44">
        <v>0</v>
      </c>
      <c r="M411" s="45">
        <v>0</v>
      </c>
      <c r="N411" s="46">
        <v>0</v>
      </c>
      <c r="O411" s="46">
        <v>0</v>
      </c>
      <c r="P411" s="44">
        <v>0</v>
      </c>
      <c r="Q411" s="45">
        <v>0</v>
      </c>
      <c r="R411" s="46">
        <v>0</v>
      </c>
      <c r="S411" s="46">
        <v>0</v>
      </c>
      <c r="T411" s="44">
        <v>0</v>
      </c>
      <c r="U411" s="45">
        <v>0</v>
      </c>
      <c r="V411" s="46">
        <v>0</v>
      </c>
      <c r="W411" s="43">
        <v>0</v>
      </c>
      <c r="X411" s="44">
        <v>0</v>
      </c>
      <c r="Y411" s="60"/>
    </row>
    <row r="412" spans="1:25" s="106" customFormat="1" ht="13.5" hidden="1" outlineLevel="1" collapsed="1" thickBot="1" x14ac:dyDescent="0.25">
      <c r="A412" s="464">
        <v>810338</v>
      </c>
      <c r="B412" s="97">
        <v>810338</v>
      </c>
      <c r="C412" s="100" t="s">
        <v>382</v>
      </c>
      <c r="D412" s="101" t="s">
        <v>293</v>
      </c>
      <c r="E412" s="107">
        <v>0</v>
      </c>
      <c r="F412" s="108">
        <v>0</v>
      </c>
      <c r="G412" s="108">
        <v>0</v>
      </c>
      <c r="H412" s="109">
        <v>0</v>
      </c>
      <c r="I412" s="107">
        <v>0</v>
      </c>
      <c r="J412" s="108">
        <v>0</v>
      </c>
      <c r="K412" s="108">
        <v>0</v>
      </c>
      <c r="L412" s="109">
        <v>0</v>
      </c>
      <c r="M412" s="107">
        <v>0</v>
      </c>
      <c r="N412" s="108">
        <v>0</v>
      </c>
      <c r="O412" s="108">
        <v>0</v>
      </c>
      <c r="P412" s="109">
        <v>0</v>
      </c>
      <c r="Q412" s="107">
        <v>0</v>
      </c>
      <c r="R412" s="108">
        <v>0</v>
      </c>
      <c r="S412" s="108">
        <v>0</v>
      </c>
      <c r="T412" s="109">
        <v>0</v>
      </c>
      <c r="U412" s="107">
        <v>0</v>
      </c>
      <c r="V412" s="108">
        <v>0</v>
      </c>
      <c r="W412" s="108">
        <v>0</v>
      </c>
      <c r="X412" s="109">
        <v>0</v>
      </c>
      <c r="Y412" s="105"/>
    </row>
    <row r="413" spans="1:25" ht="13.5" hidden="1" outlineLevel="2" thickBot="1" x14ac:dyDescent="0.25">
      <c r="A413" s="465"/>
      <c r="B413" s="95">
        <v>810338</v>
      </c>
      <c r="C413" s="14" t="s">
        <v>295</v>
      </c>
      <c r="D413" s="58" t="s">
        <v>198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  <c r="Y413" s="60"/>
    </row>
    <row r="414" spans="1:25" ht="13.5" hidden="1" outlineLevel="2" thickBot="1" x14ac:dyDescent="0.25">
      <c r="A414" s="475"/>
      <c r="B414" s="96">
        <v>810338</v>
      </c>
      <c r="C414" s="114" t="s">
        <v>294</v>
      </c>
      <c r="D414" s="59" t="s">
        <v>199</v>
      </c>
      <c r="E414" s="45">
        <v>0</v>
      </c>
      <c r="F414" s="46">
        <v>0</v>
      </c>
      <c r="G414" s="46">
        <v>0</v>
      </c>
      <c r="H414" s="44">
        <v>0</v>
      </c>
      <c r="I414" s="45">
        <v>0</v>
      </c>
      <c r="J414" s="46">
        <v>0</v>
      </c>
      <c r="K414" s="46">
        <v>0</v>
      </c>
      <c r="L414" s="44">
        <v>0</v>
      </c>
      <c r="M414" s="45">
        <v>0</v>
      </c>
      <c r="N414" s="46">
        <v>0</v>
      </c>
      <c r="O414" s="46">
        <v>0</v>
      </c>
      <c r="P414" s="44">
        <v>0</v>
      </c>
      <c r="Q414" s="45">
        <v>0</v>
      </c>
      <c r="R414" s="46">
        <v>0</v>
      </c>
      <c r="S414" s="46">
        <v>0</v>
      </c>
      <c r="T414" s="44">
        <v>0</v>
      </c>
      <c r="U414" s="45">
        <v>0</v>
      </c>
      <c r="V414" s="46">
        <v>0</v>
      </c>
      <c r="W414" s="43">
        <v>0</v>
      </c>
      <c r="X414" s="44">
        <v>0</v>
      </c>
      <c r="Y414" s="60"/>
    </row>
    <row r="415" spans="1:25" s="106" customFormat="1" ht="13.5" hidden="1" outlineLevel="1" collapsed="1" thickBot="1" x14ac:dyDescent="0.25">
      <c r="A415" s="464">
        <v>810344</v>
      </c>
      <c r="B415" s="97">
        <v>810344</v>
      </c>
      <c r="C415" s="100" t="s">
        <v>395</v>
      </c>
      <c r="D415" s="101" t="s">
        <v>293</v>
      </c>
      <c r="E415" s="107">
        <v>0</v>
      </c>
      <c r="F415" s="108">
        <v>0</v>
      </c>
      <c r="G415" s="108">
        <v>0</v>
      </c>
      <c r="H415" s="109">
        <v>0</v>
      </c>
      <c r="I415" s="107">
        <v>0</v>
      </c>
      <c r="J415" s="108">
        <v>0</v>
      </c>
      <c r="K415" s="108">
        <v>0</v>
      </c>
      <c r="L415" s="109">
        <v>0</v>
      </c>
      <c r="M415" s="107">
        <v>0</v>
      </c>
      <c r="N415" s="108">
        <v>0</v>
      </c>
      <c r="O415" s="108">
        <v>0</v>
      </c>
      <c r="P415" s="109">
        <v>0</v>
      </c>
      <c r="Q415" s="107">
        <v>0</v>
      </c>
      <c r="R415" s="108">
        <v>0</v>
      </c>
      <c r="S415" s="108">
        <v>0</v>
      </c>
      <c r="T415" s="109">
        <v>0</v>
      </c>
      <c r="U415" s="107">
        <v>0</v>
      </c>
      <c r="V415" s="108">
        <v>0</v>
      </c>
      <c r="W415" s="108">
        <v>0</v>
      </c>
      <c r="X415" s="109">
        <v>0</v>
      </c>
      <c r="Y415" s="105"/>
    </row>
    <row r="416" spans="1:25" ht="13.5" hidden="1" outlineLevel="2" thickBot="1" x14ac:dyDescent="0.25">
      <c r="A416" s="465"/>
      <c r="B416" s="95">
        <v>810344</v>
      </c>
      <c r="C416" s="14" t="s">
        <v>295</v>
      </c>
      <c r="D416" s="58" t="s">
        <v>198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  <c r="Y416" s="60"/>
    </row>
    <row r="417" spans="1:25" ht="13.5" hidden="1" outlineLevel="2" thickBot="1" x14ac:dyDescent="0.25">
      <c r="A417" s="475"/>
      <c r="B417" s="96">
        <v>810344</v>
      </c>
      <c r="C417" s="114" t="s">
        <v>294</v>
      </c>
      <c r="D417" s="59" t="s">
        <v>199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  <c r="Y417" s="60"/>
    </row>
    <row r="418" spans="1:25" s="106" customFormat="1" ht="13.5" hidden="1" outlineLevel="1" collapsed="1" thickBot="1" x14ac:dyDescent="0.25">
      <c r="A418" s="464">
        <v>810347</v>
      </c>
      <c r="B418" s="97">
        <v>810347</v>
      </c>
      <c r="C418" s="100" t="s">
        <v>396</v>
      </c>
      <c r="D418" s="101" t="s">
        <v>293</v>
      </c>
      <c r="E418" s="107">
        <v>0</v>
      </c>
      <c r="F418" s="108">
        <v>0</v>
      </c>
      <c r="G418" s="108">
        <v>0</v>
      </c>
      <c r="H418" s="109">
        <v>0</v>
      </c>
      <c r="I418" s="107">
        <v>0</v>
      </c>
      <c r="J418" s="108">
        <v>0</v>
      </c>
      <c r="K418" s="108">
        <v>0</v>
      </c>
      <c r="L418" s="109">
        <v>0</v>
      </c>
      <c r="M418" s="107">
        <v>0</v>
      </c>
      <c r="N418" s="108">
        <v>0</v>
      </c>
      <c r="O418" s="108">
        <v>0</v>
      </c>
      <c r="P418" s="109">
        <v>0</v>
      </c>
      <c r="Q418" s="107">
        <v>0</v>
      </c>
      <c r="R418" s="108">
        <v>0</v>
      </c>
      <c r="S418" s="108">
        <v>0</v>
      </c>
      <c r="T418" s="109">
        <v>0</v>
      </c>
      <c r="U418" s="107">
        <v>0</v>
      </c>
      <c r="V418" s="108">
        <v>0</v>
      </c>
      <c r="W418" s="108">
        <v>0</v>
      </c>
      <c r="X418" s="109">
        <v>0</v>
      </c>
      <c r="Y418" s="105"/>
    </row>
    <row r="419" spans="1:25" ht="13.5" hidden="1" outlineLevel="2" thickBot="1" x14ac:dyDescent="0.25">
      <c r="A419" s="465"/>
      <c r="B419" s="95">
        <v>810347</v>
      </c>
      <c r="C419" s="14" t="s">
        <v>295</v>
      </c>
      <c r="D419" s="58" t="s">
        <v>198</v>
      </c>
      <c r="E419" s="40">
        <v>0</v>
      </c>
      <c r="F419" s="6">
        <v>0</v>
      </c>
      <c r="G419" s="6">
        <v>0</v>
      </c>
      <c r="H419" s="38">
        <v>0</v>
      </c>
      <c r="I419" s="40">
        <v>0</v>
      </c>
      <c r="J419" s="6">
        <v>0</v>
      </c>
      <c r="K419" s="6">
        <v>0</v>
      </c>
      <c r="L419" s="38">
        <v>0</v>
      </c>
      <c r="M419" s="40">
        <v>0</v>
      </c>
      <c r="N419" s="6">
        <v>0</v>
      </c>
      <c r="O419" s="6">
        <v>0</v>
      </c>
      <c r="P419" s="38">
        <v>0</v>
      </c>
      <c r="Q419" s="40">
        <v>0</v>
      </c>
      <c r="R419" s="6">
        <v>0</v>
      </c>
      <c r="S419" s="6">
        <v>0</v>
      </c>
      <c r="T419" s="38">
        <v>0</v>
      </c>
      <c r="U419" s="40">
        <v>0</v>
      </c>
      <c r="V419" s="6">
        <v>0</v>
      </c>
      <c r="W419" s="32">
        <v>0</v>
      </c>
      <c r="X419" s="38">
        <v>0</v>
      </c>
      <c r="Y419" s="60"/>
    </row>
    <row r="420" spans="1:25" ht="13.5" hidden="1" outlineLevel="2" thickBot="1" x14ac:dyDescent="0.25">
      <c r="A420" s="475"/>
      <c r="B420" s="96">
        <v>810347</v>
      </c>
      <c r="C420" s="114" t="s">
        <v>294</v>
      </c>
      <c r="D420" s="59" t="s">
        <v>199</v>
      </c>
      <c r="E420" s="45">
        <v>0</v>
      </c>
      <c r="F420" s="46">
        <v>0</v>
      </c>
      <c r="G420" s="46">
        <v>0</v>
      </c>
      <c r="H420" s="44">
        <v>0</v>
      </c>
      <c r="I420" s="45">
        <v>0</v>
      </c>
      <c r="J420" s="46">
        <v>0</v>
      </c>
      <c r="K420" s="46">
        <v>0</v>
      </c>
      <c r="L420" s="44">
        <v>0</v>
      </c>
      <c r="M420" s="45">
        <v>0</v>
      </c>
      <c r="N420" s="46">
        <v>0</v>
      </c>
      <c r="O420" s="46">
        <v>0</v>
      </c>
      <c r="P420" s="44">
        <v>0</v>
      </c>
      <c r="Q420" s="45">
        <v>0</v>
      </c>
      <c r="R420" s="46">
        <v>0</v>
      </c>
      <c r="S420" s="46">
        <v>0</v>
      </c>
      <c r="T420" s="44">
        <v>0</v>
      </c>
      <c r="U420" s="45">
        <v>0</v>
      </c>
      <c r="V420" s="46">
        <v>0</v>
      </c>
      <c r="W420" s="43">
        <v>0</v>
      </c>
      <c r="X420" s="44">
        <v>0</v>
      </c>
      <c r="Y420" s="60"/>
    </row>
    <row r="421" spans="1:25" ht="12.75" customHeight="1" thickBot="1" x14ac:dyDescent="0.25">
      <c r="A421" s="55"/>
      <c r="B421" s="93"/>
      <c r="C421" s="54" t="s">
        <v>35</v>
      </c>
      <c r="D421" s="50"/>
      <c r="E421" s="51">
        <v>4165841.69</v>
      </c>
      <c r="F421" s="52">
        <v>114010.5</v>
      </c>
      <c r="G421" s="52">
        <v>15527903.899999999</v>
      </c>
      <c r="H421" s="53">
        <v>19807756.089999996</v>
      </c>
      <c r="I421" s="51">
        <v>4166368.5</v>
      </c>
      <c r="J421" s="52">
        <v>114010.5</v>
      </c>
      <c r="K421" s="52">
        <v>15527377.09</v>
      </c>
      <c r="L421" s="53">
        <v>19807756.09</v>
      </c>
      <c r="M421" s="51">
        <v>4166368.5</v>
      </c>
      <c r="N421" s="52">
        <v>114010.5</v>
      </c>
      <c r="O421" s="52">
        <v>15717326.659999998</v>
      </c>
      <c r="P421" s="53">
        <v>19997705.659999996</v>
      </c>
      <c r="Q421" s="51">
        <v>4165347.3</v>
      </c>
      <c r="R421" s="52">
        <v>114010.5</v>
      </c>
      <c r="S421" s="52">
        <v>15579474.07</v>
      </c>
      <c r="T421" s="53">
        <v>19858831.870000001</v>
      </c>
      <c r="U421" s="51">
        <v>16663925.989999998</v>
      </c>
      <c r="V421" s="52">
        <v>456042</v>
      </c>
      <c r="W421" s="52">
        <v>62352081.719999999</v>
      </c>
      <c r="X421" s="53">
        <v>79472049.709999993</v>
      </c>
      <c r="Y421" s="65"/>
    </row>
    <row r="422" spans="1:25" s="106" customFormat="1" outlineLevel="1" x14ac:dyDescent="0.2">
      <c r="A422" s="466">
        <v>810006</v>
      </c>
      <c r="B422" s="97">
        <v>810006</v>
      </c>
      <c r="C422" s="100" t="s">
        <v>153</v>
      </c>
      <c r="D422" s="101" t="s">
        <v>293</v>
      </c>
      <c r="E422" s="107">
        <v>4165841.69</v>
      </c>
      <c r="F422" s="108">
        <v>114010.5</v>
      </c>
      <c r="G422" s="108">
        <v>15527903.899999999</v>
      </c>
      <c r="H422" s="109">
        <v>19807756.089999996</v>
      </c>
      <c r="I422" s="107">
        <v>4166368.5</v>
      </c>
      <c r="J422" s="108">
        <v>114010.5</v>
      </c>
      <c r="K422" s="108">
        <v>15527377.09</v>
      </c>
      <c r="L422" s="109">
        <v>19807756.09</v>
      </c>
      <c r="M422" s="107">
        <v>4166368.5</v>
      </c>
      <c r="N422" s="108">
        <v>114010.5</v>
      </c>
      <c r="O422" s="108">
        <v>15717326.659999998</v>
      </c>
      <c r="P422" s="109">
        <v>19997705.659999996</v>
      </c>
      <c r="Q422" s="107">
        <v>4165347.3</v>
      </c>
      <c r="R422" s="108">
        <v>114010.5</v>
      </c>
      <c r="S422" s="108">
        <v>15579474.07</v>
      </c>
      <c r="T422" s="109">
        <v>19858831.870000001</v>
      </c>
      <c r="U422" s="107">
        <v>16663925.989999998</v>
      </c>
      <c r="V422" s="108">
        <v>456042</v>
      </c>
      <c r="W422" s="108">
        <v>62352081.719999999</v>
      </c>
      <c r="X422" s="109">
        <v>79472049.709999993</v>
      </c>
      <c r="Y422" s="105"/>
    </row>
    <row r="423" spans="1:25" outlineLevel="2" x14ac:dyDescent="0.2">
      <c r="A423" s="467"/>
      <c r="B423" s="95">
        <v>810006</v>
      </c>
      <c r="C423" s="14" t="s">
        <v>295</v>
      </c>
      <c r="D423" s="35" t="s">
        <v>198</v>
      </c>
      <c r="E423" s="40">
        <v>4165841.69</v>
      </c>
      <c r="F423" s="6">
        <v>114010.5</v>
      </c>
      <c r="G423" s="6">
        <v>15527903.899999999</v>
      </c>
      <c r="H423" s="38">
        <v>19807756.089999996</v>
      </c>
      <c r="I423" s="40">
        <v>4166368.5</v>
      </c>
      <c r="J423" s="6">
        <v>114010.5</v>
      </c>
      <c r="K423" s="6">
        <v>15527377.09</v>
      </c>
      <c r="L423" s="38">
        <v>19807756.09</v>
      </c>
      <c r="M423" s="40">
        <v>4166368.5</v>
      </c>
      <c r="N423" s="6">
        <v>114010.5</v>
      </c>
      <c r="O423" s="6">
        <v>15532118.379999999</v>
      </c>
      <c r="P423" s="38">
        <v>19812497.379999999</v>
      </c>
      <c r="Q423" s="40">
        <v>4165347.3</v>
      </c>
      <c r="R423" s="6">
        <v>114010.5</v>
      </c>
      <c r="S423" s="6">
        <v>15533172</v>
      </c>
      <c r="T423" s="38">
        <v>19812529.800000001</v>
      </c>
      <c r="U423" s="40">
        <v>16663925.989999998</v>
      </c>
      <c r="V423" s="6">
        <v>456042</v>
      </c>
      <c r="W423" s="32">
        <v>62120571.369999997</v>
      </c>
      <c r="X423" s="38">
        <v>79240539.359999999</v>
      </c>
      <c r="Y423" s="60"/>
    </row>
    <row r="424" spans="1:25" ht="13.5" outlineLevel="2" thickBot="1" x14ac:dyDescent="0.25">
      <c r="A424" s="468"/>
      <c r="B424" s="96">
        <v>810006</v>
      </c>
      <c r="C424" s="114" t="s">
        <v>294</v>
      </c>
      <c r="D424" s="42" t="s">
        <v>199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185208.28</v>
      </c>
      <c r="P424" s="44">
        <v>185208.28</v>
      </c>
      <c r="Q424" s="45">
        <v>0</v>
      </c>
      <c r="R424" s="46">
        <v>0</v>
      </c>
      <c r="S424" s="46">
        <v>46302.07</v>
      </c>
      <c r="T424" s="44">
        <v>46302.07</v>
      </c>
      <c r="U424" s="45">
        <v>0</v>
      </c>
      <c r="V424" s="46">
        <v>0</v>
      </c>
      <c r="W424" s="43">
        <v>231510.35</v>
      </c>
      <c r="X424" s="44">
        <v>231510.35</v>
      </c>
      <c r="Y424" s="60"/>
    </row>
    <row r="425" spans="1:25" s="106" customFormat="1" ht="13.5" hidden="1" outlineLevel="1" collapsed="1" thickBot="1" x14ac:dyDescent="0.25">
      <c r="A425" s="464">
        <v>810151</v>
      </c>
      <c r="B425" s="97">
        <v>810151</v>
      </c>
      <c r="C425" s="100" t="s">
        <v>154</v>
      </c>
      <c r="D425" s="101" t="s">
        <v>293</v>
      </c>
      <c r="E425" s="107">
        <v>0</v>
      </c>
      <c r="F425" s="108">
        <v>0</v>
      </c>
      <c r="G425" s="108">
        <v>0</v>
      </c>
      <c r="H425" s="109">
        <v>0</v>
      </c>
      <c r="I425" s="107">
        <v>0</v>
      </c>
      <c r="J425" s="108">
        <v>0</v>
      </c>
      <c r="K425" s="108">
        <v>0</v>
      </c>
      <c r="L425" s="109">
        <v>0</v>
      </c>
      <c r="M425" s="107">
        <v>0</v>
      </c>
      <c r="N425" s="108">
        <v>0</v>
      </c>
      <c r="O425" s="108">
        <v>0</v>
      </c>
      <c r="P425" s="109">
        <v>0</v>
      </c>
      <c r="Q425" s="107">
        <v>0</v>
      </c>
      <c r="R425" s="108">
        <v>0</v>
      </c>
      <c r="S425" s="108">
        <v>0</v>
      </c>
      <c r="T425" s="109">
        <v>0</v>
      </c>
      <c r="U425" s="107">
        <v>0</v>
      </c>
      <c r="V425" s="108">
        <v>0</v>
      </c>
      <c r="W425" s="108">
        <v>0</v>
      </c>
      <c r="X425" s="109">
        <v>0</v>
      </c>
      <c r="Y425" s="105"/>
    </row>
    <row r="426" spans="1:25" ht="13.5" hidden="1" outlineLevel="2" thickBot="1" x14ac:dyDescent="0.25">
      <c r="A426" s="465"/>
      <c r="B426" s="95">
        <v>810151</v>
      </c>
      <c r="C426" s="14" t="s">
        <v>295</v>
      </c>
      <c r="D426" s="58" t="s">
        <v>198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  <c r="Y426" s="60"/>
    </row>
    <row r="427" spans="1:25" ht="13.5" hidden="1" outlineLevel="2" thickBot="1" x14ac:dyDescent="0.25">
      <c r="A427" s="475"/>
      <c r="B427" s="96">
        <v>810151</v>
      </c>
      <c r="C427" s="114" t="s">
        <v>294</v>
      </c>
      <c r="D427" s="59" t="s">
        <v>199</v>
      </c>
      <c r="E427" s="45">
        <v>0</v>
      </c>
      <c r="F427" s="46">
        <v>0</v>
      </c>
      <c r="G427" s="46">
        <v>0</v>
      </c>
      <c r="H427" s="44">
        <v>0</v>
      </c>
      <c r="I427" s="45">
        <v>0</v>
      </c>
      <c r="J427" s="46">
        <v>0</v>
      </c>
      <c r="K427" s="46">
        <v>0</v>
      </c>
      <c r="L427" s="44">
        <v>0</v>
      </c>
      <c r="M427" s="45">
        <v>0</v>
      </c>
      <c r="N427" s="46">
        <v>0</v>
      </c>
      <c r="O427" s="46">
        <v>0</v>
      </c>
      <c r="P427" s="44">
        <v>0</v>
      </c>
      <c r="Q427" s="45">
        <v>0</v>
      </c>
      <c r="R427" s="46">
        <v>0</v>
      </c>
      <c r="S427" s="46">
        <v>0</v>
      </c>
      <c r="T427" s="44">
        <v>0</v>
      </c>
      <c r="U427" s="45">
        <v>0</v>
      </c>
      <c r="V427" s="46">
        <v>0</v>
      </c>
      <c r="W427" s="43">
        <v>0</v>
      </c>
      <c r="X427" s="44">
        <v>0</v>
      </c>
      <c r="Y427" s="60"/>
    </row>
    <row r="428" spans="1:25" s="106" customFormat="1" ht="13.5" hidden="1" outlineLevel="1" collapsed="1" thickBot="1" x14ac:dyDescent="0.25">
      <c r="A428" s="466">
        <v>810152</v>
      </c>
      <c r="B428" s="97">
        <v>810152</v>
      </c>
      <c r="C428" s="100" t="s">
        <v>155</v>
      </c>
      <c r="D428" s="101" t="s">
        <v>293</v>
      </c>
      <c r="E428" s="107">
        <v>0</v>
      </c>
      <c r="F428" s="108">
        <v>0</v>
      </c>
      <c r="G428" s="108">
        <v>0</v>
      </c>
      <c r="H428" s="109">
        <v>0</v>
      </c>
      <c r="I428" s="107">
        <v>0</v>
      </c>
      <c r="J428" s="108">
        <v>0</v>
      </c>
      <c r="K428" s="108">
        <v>0</v>
      </c>
      <c r="L428" s="109">
        <v>0</v>
      </c>
      <c r="M428" s="107">
        <v>0</v>
      </c>
      <c r="N428" s="108">
        <v>0</v>
      </c>
      <c r="O428" s="108">
        <v>0</v>
      </c>
      <c r="P428" s="109">
        <v>0</v>
      </c>
      <c r="Q428" s="107">
        <v>0</v>
      </c>
      <c r="R428" s="108">
        <v>0</v>
      </c>
      <c r="S428" s="108">
        <v>0</v>
      </c>
      <c r="T428" s="109">
        <v>0</v>
      </c>
      <c r="U428" s="107">
        <v>0</v>
      </c>
      <c r="V428" s="108">
        <v>0</v>
      </c>
      <c r="W428" s="108">
        <v>0</v>
      </c>
      <c r="X428" s="109">
        <v>0</v>
      </c>
      <c r="Y428" s="105"/>
    </row>
    <row r="429" spans="1:25" ht="13.5" hidden="1" outlineLevel="2" thickBot="1" x14ac:dyDescent="0.25">
      <c r="A429" s="467"/>
      <c r="B429" s="95">
        <v>810152</v>
      </c>
      <c r="C429" s="14" t="s">
        <v>295</v>
      </c>
      <c r="D429" s="35" t="s">
        <v>198</v>
      </c>
      <c r="E429" s="40">
        <v>0</v>
      </c>
      <c r="F429" s="6">
        <v>0</v>
      </c>
      <c r="G429" s="6">
        <v>0</v>
      </c>
      <c r="H429" s="38">
        <v>0</v>
      </c>
      <c r="I429" s="40">
        <v>0</v>
      </c>
      <c r="J429" s="6">
        <v>0</v>
      </c>
      <c r="K429" s="6">
        <v>0</v>
      </c>
      <c r="L429" s="38">
        <v>0</v>
      </c>
      <c r="M429" s="40">
        <v>0</v>
      </c>
      <c r="N429" s="6">
        <v>0</v>
      </c>
      <c r="O429" s="6">
        <v>0</v>
      </c>
      <c r="P429" s="38">
        <v>0</v>
      </c>
      <c r="Q429" s="40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  <c r="Y429" s="60"/>
    </row>
    <row r="430" spans="1:25" ht="13.5" hidden="1" outlineLevel="2" thickBot="1" x14ac:dyDescent="0.25">
      <c r="A430" s="468"/>
      <c r="B430" s="96">
        <v>810152</v>
      </c>
      <c r="C430" s="114" t="s">
        <v>294</v>
      </c>
      <c r="D430" s="42" t="s">
        <v>199</v>
      </c>
      <c r="E430" s="45">
        <v>0</v>
      </c>
      <c r="F430" s="46">
        <v>0</v>
      </c>
      <c r="G430" s="46">
        <v>0</v>
      </c>
      <c r="H430" s="44">
        <v>0</v>
      </c>
      <c r="I430" s="45">
        <v>0</v>
      </c>
      <c r="J430" s="46">
        <v>0</v>
      </c>
      <c r="K430" s="46">
        <v>0</v>
      </c>
      <c r="L430" s="44">
        <v>0</v>
      </c>
      <c r="M430" s="45">
        <v>0</v>
      </c>
      <c r="N430" s="46">
        <v>0</v>
      </c>
      <c r="O430" s="46">
        <v>0</v>
      </c>
      <c r="P430" s="44">
        <v>0</v>
      </c>
      <c r="Q430" s="45">
        <v>0</v>
      </c>
      <c r="R430" s="46">
        <v>0</v>
      </c>
      <c r="S430" s="46">
        <v>0</v>
      </c>
      <c r="T430" s="44">
        <v>0</v>
      </c>
      <c r="U430" s="45">
        <v>0</v>
      </c>
      <c r="V430" s="46">
        <v>0</v>
      </c>
      <c r="W430" s="43">
        <v>0</v>
      </c>
      <c r="X430" s="44">
        <v>0</v>
      </c>
      <c r="Y430" s="60"/>
    </row>
    <row r="431" spans="1:25" s="106" customFormat="1" ht="13.5" hidden="1" outlineLevel="1" collapsed="1" thickBot="1" x14ac:dyDescent="0.25">
      <c r="A431" s="464">
        <v>810166</v>
      </c>
      <c r="B431" s="97">
        <v>810166</v>
      </c>
      <c r="C431" s="100" t="s">
        <v>36</v>
      </c>
      <c r="D431" s="101" t="s">
        <v>293</v>
      </c>
      <c r="E431" s="107">
        <v>0</v>
      </c>
      <c r="F431" s="108">
        <v>0</v>
      </c>
      <c r="G431" s="108">
        <v>0</v>
      </c>
      <c r="H431" s="109">
        <v>0</v>
      </c>
      <c r="I431" s="107">
        <v>0</v>
      </c>
      <c r="J431" s="108">
        <v>0</v>
      </c>
      <c r="K431" s="108">
        <v>0</v>
      </c>
      <c r="L431" s="109">
        <v>0</v>
      </c>
      <c r="M431" s="107">
        <v>0</v>
      </c>
      <c r="N431" s="108">
        <v>0</v>
      </c>
      <c r="O431" s="108">
        <v>0</v>
      </c>
      <c r="P431" s="109">
        <v>0</v>
      </c>
      <c r="Q431" s="107">
        <v>0</v>
      </c>
      <c r="R431" s="108">
        <v>0</v>
      </c>
      <c r="S431" s="108">
        <v>0</v>
      </c>
      <c r="T431" s="109">
        <v>0</v>
      </c>
      <c r="U431" s="107">
        <v>0</v>
      </c>
      <c r="V431" s="108">
        <v>0</v>
      </c>
      <c r="W431" s="108">
        <v>0</v>
      </c>
      <c r="X431" s="109">
        <v>0</v>
      </c>
      <c r="Y431" s="105"/>
    </row>
    <row r="432" spans="1:25" ht="13.5" hidden="1" outlineLevel="2" thickBot="1" x14ac:dyDescent="0.25">
      <c r="A432" s="465"/>
      <c r="B432" s="95">
        <v>810166</v>
      </c>
      <c r="C432" s="14" t="s">
        <v>295</v>
      </c>
      <c r="D432" s="58" t="s">
        <v>198</v>
      </c>
      <c r="E432" s="40">
        <v>0</v>
      </c>
      <c r="F432" s="6">
        <v>0</v>
      </c>
      <c r="G432" s="6">
        <v>0</v>
      </c>
      <c r="H432" s="38">
        <v>0</v>
      </c>
      <c r="I432" s="40">
        <v>0</v>
      </c>
      <c r="J432" s="6">
        <v>0</v>
      </c>
      <c r="K432" s="6">
        <v>0</v>
      </c>
      <c r="L432" s="38">
        <v>0</v>
      </c>
      <c r="M432" s="40">
        <v>0</v>
      </c>
      <c r="N432" s="6">
        <v>0</v>
      </c>
      <c r="O432" s="6">
        <v>0</v>
      </c>
      <c r="P432" s="38">
        <v>0</v>
      </c>
      <c r="Q432" s="40">
        <v>0</v>
      </c>
      <c r="R432" s="6">
        <v>0</v>
      </c>
      <c r="S432" s="6">
        <v>0</v>
      </c>
      <c r="T432" s="38">
        <v>0</v>
      </c>
      <c r="U432" s="40">
        <v>0</v>
      </c>
      <c r="V432" s="6">
        <v>0</v>
      </c>
      <c r="W432" s="32">
        <v>0</v>
      </c>
      <c r="X432" s="38">
        <v>0</v>
      </c>
      <c r="Y432" s="60"/>
    </row>
    <row r="433" spans="1:25" ht="13.5" hidden="1" outlineLevel="2" thickBot="1" x14ac:dyDescent="0.25">
      <c r="A433" s="475"/>
      <c r="B433" s="96">
        <v>810166</v>
      </c>
      <c r="C433" s="114" t="s">
        <v>294</v>
      </c>
      <c r="D433" s="59" t="s">
        <v>199</v>
      </c>
      <c r="E433" s="45">
        <v>0</v>
      </c>
      <c r="F433" s="46">
        <v>0</v>
      </c>
      <c r="G433" s="46">
        <v>0</v>
      </c>
      <c r="H433" s="44">
        <v>0</v>
      </c>
      <c r="I433" s="45">
        <v>0</v>
      </c>
      <c r="J433" s="46">
        <v>0</v>
      </c>
      <c r="K433" s="46">
        <v>0</v>
      </c>
      <c r="L433" s="44">
        <v>0</v>
      </c>
      <c r="M433" s="45">
        <v>0</v>
      </c>
      <c r="N433" s="46">
        <v>0</v>
      </c>
      <c r="O433" s="46">
        <v>0</v>
      </c>
      <c r="P433" s="44">
        <v>0</v>
      </c>
      <c r="Q433" s="45">
        <v>0</v>
      </c>
      <c r="R433" s="46">
        <v>0</v>
      </c>
      <c r="S433" s="46">
        <v>0</v>
      </c>
      <c r="T433" s="44">
        <v>0</v>
      </c>
      <c r="U433" s="45">
        <v>0</v>
      </c>
      <c r="V433" s="46">
        <v>0</v>
      </c>
      <c r="W433" s="43">
        <v>0</v>
      </c>
      <c r="X433" s="44">
        <v>0</v>
      </c>
      <c r="Y433" s="60"/>
    </row>
    <row r="434" spans="1:25" s="106" customFormat="1" ht="13.5" hidden="1" outlineLevel="1" collapsed="1" thickBot="1" x14ac:dyDescent="0.25">
      <c r="A434" s="466">
        <v>810169</v>
      </c>
      <c r="B434" s="97">
        <v>810169</v>
      </c>
      <c r="C434" s="100" t="s">
        <v>13</v>
      </c>
      <c r="D434" s="101" t="s">
        <v>293</v>
      </c>
      <c r="E434" s="107">
        <v>0</v>
      </c>
      <c r="F434" s="108">
        <v>0</v>
      </c>
      <c r="G434" s="108">
        <v>0</v>
      </c>
      <c r="H434" s="109">
        <v>0</v>
      </c>
      <c r="I434" s="107">
        <v>0</v>
      </c>
      <c r="J434" s="108">
        <v>0</v>
      </c>
      <c r="K434" s="108">
        <v>0</v>
      </c>
      <c r="L434" s="109">
        <v>0</v>
      </c>
      <c r="M434" s="107">
        <v>0</v>
      </c>
      <c r="N434" s="108">
        <v>0</v>
      </c>
      <c r="O434" s="108">
        <v>0</v>
      </c>
      <c r="P434" s="109">
        <v>0</v>
      </c>
      <c r="Q434" s="107">
        <v>0</v>
      </c>
      <c r="R434" s="108">
        <v>0</v>
      </c>
      <c r="S434" s="108">
        <v>0</v>
      </c>
      <c r="T434" s="109">
        <v>0</v>
      </c>
      <c r="U434" s="107">
        <v>0</v>
      </c>
      <c r="V434" s="108">
        <v>0</v>
      </c>
      <c r="W434" s="108">
        <v>0</v>
      </c>
      <c r="X434" s="109">
        <v>0</v>
      </c>
      <c r="Y434" s="105"/>
    </row>
    <row r="435" spans="1:25" ht="13.5" hidden="1" outlineLevel="2" thickBot="1" x14ac:dyDescent="0.25">
      <c r="A435" s="467"/>
      <c r="B435" s="95">
        <v>810169</v>
      </c>
      <c r="C435" s="14" t="s">
        <v>295</v>
      </c>
      <c r="D435" s="35" t="s">
        <v>198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  <c r="Y435" s="60"/>
    </row>
    <row r="436" spans="1:25" ht="13.5" hidden="1" outlineLevel="2" thickBot="1" x14ac:dyDescent="0.25">
      <c r="A436" s="468"/>
      <c r="B436" s="96">
        <v>810169</v>
      </c>
      <c r="C436" s="114" t="s">
        <v>294</v>
      </c>
      <c r="D436" s="42" t="s">
        <v>199</v>
      </c>
      <c r="E436" s="45">
        <v>0</v>
      </c>
      <c r="F436" s="46">
        <v>0</v>
      </c>
      <c r="G436" s="46">
        <v>0</v>
      </c>
      <c r="H436" s="44">
        <v>0</v>
      </c>
      <c r="I436" s="45">
        <v>0</v>
      </c>
      <c r="J436" s="46">
        <v>0</v>
      </c>
      <c r="K436" s="46">
        <v>0</v>
      </c>
      <c r="L436" s="44">
        <v>0</v>
      </c>
      <c r="M436" s="45">
        <v>0</v>
      </c>
      <c r="N436" s="46">
        <v>0</v>
      </c>
      <c r="O436" s="46">
        <v>0</v>
      </c>
      <c r="P436" s="44">
        <v>0</v>
      </c>
      <c r="Q436" s="45">
        <v>0</v>
      </c>
      <c r="R436" s="46">
        <v>0</v>
      </c>
      <c r="S436" s="46">
        <v>0</v>
      </c>
      <c r="T436" s="44">
        <v>0</v>
      </c>
      <c r="U436" s="45">
        <v>0</v>
      </c>
      <c r="V436" s="46">
        <v>0</v>
      </c>
      <c r="W436" s="43">
        <v>0</v>
      </c>
      <c r="X436" s="44">
        <v>0</v>
      </c>
      <c r="Y436" s="60"/>
    </row>
    <row r="437" spans="1:25" ht="12.75" customHeight="1" thickBot="1" x14ac:dyDescent="0.25">
      <c r="A437" s="55"/>
      <c r="B437" s="93"/>
      <c r="C437" s="54" t="s">
        <v>37</v>
      </c>
      <c r="D437" s="50"/>
      <c r="E437" s="51">
        <v>257633.61</v>
      </c>
      <c r="F437" s="52">
        <v>15210551.740000002</v>
      </c>
      <c r="G437" s="56">
        <v>8715.83</v>
      </c>
      <c r="H437" s="53">
        <v>15476901.180000002</v>
      </c>
      <c r="I437" s="51">
        <v>259214.03999999998</v>
      </c>
      <c r="J437" s="52">
        <v>15223195.180000002</v>
      </c>
      <c r="K437" s="56">
        <v>8189.02</v>
      </c>
      <c r="L437" s="53">
        <v>15490598.24</v>
      </c>
      <c r="M437" s="51">
        <v>259214.03999999998</v>
      </c>
      <c r="N437" s="52">
        <v>15243213.960000001</v>
      </c>
      <c r="O437" s="56">
        <v>9242.64</v>
      </c>
      <c r="P437" s="53">
        <v>15511670.640000001</v>
      </c>
      <c r="Q437" s="51">
        <v>259214.03999999998</v>
      </c>
      <c r="R437" s="52">
        <v>15243213.960000001</v>
      </c>
      <c r="S437" s="56">
        <v>9242.64</v>
      </c>
      <c r="T437" s="53">
        <v>15511670.640000001</v>
      </c>
      <c r="U437" s="51">
        <v>1035275.73</v>
      </c>
      <c r="V437" s="52">
        <v>60920174.840000004</v>
      </c>
      <c r="W437" s="56">
        <v>35390.129999999997</v>
      </c>
      <c r="X437" s="53">
        <v>61990840.700000003</v>
      </c>
      <c r="Y437" s="65"/>
    </row>
    <row r="438" spans="1:25" s="106" customFormat="1" outlineLevel="1" x14ac:dyDescent="0.2">
      <c r="A438" s="466">
        <v>810131</v>
      </c>
      <c r="B438" s="97">
        <v>810131</v>
      </c>
      <c r="C438" s="100" t="s">
        <v>156</v>
      </c>
      <c r="D438" s="101" t="s">
        <v>293</v>
      </c>
      <c r="E438" s="107">
        <v>257633.61</v>
      </c>
      <c r="F438" s="108">
        <v>15210551.740000002</v>
      </c>
      <c r="G438" s="108">
        <v>8715.83</v>
      </c>
      <c r="H438" s="109">
        <v>15476901.180000002</v>
      </c>
      <c r="I438" s="107">
        <v>259214.03999999998</v>
      </c>
      <c r="J438" s="108">
        <v>15223195.180000002</v>
      </c>
      <c r="K438" s="108">
        <v>8189.02</v>
      </c>
      <c r="L438" s="109">
        <v>15490598.24</v>
      </c>
      <c r="M438" s="107">
        <v>259214.03999999998</v>
      </c>
      <c r="N438" s="108">
        <v>15243213.960000001</v>
      </c>
      <c r="O438" s="108">
        <v>9242.64</v>
      </c>
      <c r="P438" s="109">
        <v>15511670.640000001</v>
      </c>
      <c r="Q438" s="107">
        <v>259214.03999999998</v>
      </c>
      <c r="R438" s="108">
        <v>15243213.960000001</v>
      </c>
      <c r="S438" s="108">
        <v>9242.64</v>
      </c>
      <c r="T438" s="109">
        <v>15511670.640000001</v>
      </c>
      <c r="U438" s="107">
        <v>1035275.73</v>
      </c>
      <c r="V438" s="108">
        <v>60920174.840000004</v>
      </c>
      <c r="W438" s="108">
        <v>35390.129999999997</v>
      </c>
      <c r="X438" s="109">
        <v>61990840.700000003</v>
      </c>
      <c r="Y438" s="105"/>
    </row>
    <row r="439" spans="1:25" ht="13.5" outlineLevel="2" thickBot="1" x14ac:dyDescent="0.25">
      <c r="A439" s="467"/>
      <c r="B439" s="95">
        <v>810131</v>
      </c>
      <c r="C439" s="14" t="s">
        <v>295</v>
      </c>
      <c r="D439" s="35" t="s">
        <v>198</v>
      </c>
      <c r="E439" s="40">
        <v>257633.61</v>
      </c>
      <c r="F439" s="6">
        <v>15210551.740000002</v>
      </c>
      <c r="G439" s="6">
        <v>8715.83</v>
      </c>
      <c r="H439" s="38">
        <v>15476901.180000002</v>
      </c>
      <c r="I439" s="40">
        <v>259214.03999999998</v>
      </c>
      <c r="J439" s="6">
        <v>15223195.180000002</v>
      </c>
      <c r="K439" s="6">
        <v>8189.02</v>
      </c>
      <c r="L439" s="38">
        <v>15490598.24</v>
      </c>
      <c r="M439" s="40">
        <v>259214.03999999998</v>
      </c>
      <c r="N439" s="6">
        <v>15243213.960000001</v>
      </c>
      <c r="O439" s="6">
        <v>9242.64</v>
      </c>
      <c r="P439" s="38">
        <v>15511670.640000001</v>
      </c>
      <c r="Q439" s="40">
        <v>259214.03999999998</v>
      </c>
      <c r="R439" s="6">
        <v>15243213.960000001</v>
      </c>
      <c r="S439" s="6">
        <v>9242.64</v>
      </c>
      <c r="T439" s="38">
        <v>15511670.640000001</v>
      </c>
      <c r="U439" s="40">
        <v>1035275.73</v>
      </c>
      <c r="V439" s="6">
        <v>60920174.840000004</v>
      </c>
      <c r="W439" s="32">
        <v>35390.129999999997</v>
      </c>
      <c r="X439" s="38">
        <v>61990840.700000003</v>
      </c>
      <c r="Y439" s="60"/>
    </row>
    <row r="440" spans="1:25" ht="13.5" hidden="1" outlineLevel="2" thickBot="1" x14ac:dyDescent="0.25">
      <c r="A440" s="468"/>
      <c r="B440" s="96">
        <v>810131</v>
      </c>
      <c r="C440" s="114" t="s">
        <v>294</v>
      </c>
      <c r="D440" s="42" t="s">
        <v>199</v>
      </c>
      <c r="E440" s="45">
        <v>0</v>
      </c>
      <c r="F440" s="46">
        <v>0</v>
      </c>
      <c r="G440" s="46">
        <v>0</v>
      </c>
      <c r="H440" s="44">
        <v>0</v>
      </c>
      <c r="I440" s="45">
        <v>0</v>
      </c>
      <c r="J440" s="46">
        <v>0</v>
      </c>
      <c r="K440" s="46">
        <v>0</v>
      </c>
      <c r="L440" s="44">
        <v>0</v>
      </c>
      <c r="M440" s="45">
        <v>0</v>
      </c>
      <c r="N440" s="46">
        <v>0</v>
      </c>
      <c r="O440" s="46">
        <v>0</v>
      </c>
      <c r="P440" s="44">
        <v>0</v>
      </c>
      <c r="Q440" s="45">
        <v>0</v>
      </c>
      <c r="R440" s="46">
        <v>0</v>
      </c>
      <c r="S440" s="46">
        <v>0</v>
      </c>
      <c r="T440" s="44">
        <v>0</v>
      </c>
      <c r="U440" s="45">
        <v>0</v>
      </c>
      <c r="V440" s="46">
        <v>0</v>
      </c>
      <c r="W440" s="43">
        <v>0</v>
      </c>
      <c r="X440" s="44">
        <v>0</v>
      </c>
      <c r="Y440" s="60"/>
    </row>
    <row r="441" spans="1:25" ht="12.75" customHeight="1" thickBot="1" x14ac:dyDescent="0.25">
      <c r="A441" s="78"/>
      <c r="B441" s="94"/>
      <c r="C441" s="79" t="s">
        <v>264</v>
      </c>
      <c r="D441" s="80"/>
      <c r="E441" s="87">
        <v>514797790.77999997</v>
      </c>
      <c r="F441" s="88">
        <v>70571527.110000014</v>
      </c>
      <c r="G441" s="89">
        <v>84396433.719999984</v>
      </c>
      <c r="H441" s="90">
        <v>669765751.61000001</v>
      </c>
      <c r="I441" s="87">
        <v>514702818.53000003</v>
      </c>
      <c r="J441" s="88">
        <v>70582329.200000018</v>
      </c>
      <c r="K441" s="89">
        <v>84405171.320000008</v>
      </c>
      <c r="L441" s="90">
        <v>669690319.05000007</v>
      </c>
      <c r="M441" s="87">
        <v>514828149.79000008</v>
      </c>
      <c r="N441" s="88">
        <v>70643698.440000027</v>
      </c>
      <c r="O441" s="89">
        <v>84629632.659999996</v>
      </c>
      <c r="P441" s="90">
        <v>670101480.8900001</v>
      </c>
      <c r="Q441" s="87">
        <v>514961820.32000011</v>
      </c>
      <c r="R441" s="88">
        <v>70625527.62000002</v>
      </c>
      <c r="S441" s="89">
        <v>84511834.280000001</v>
      </c>
      <c r="T441" s="90">
        <v>670099182.22000015</v>
      </c>
      <c r="U441" s="87">
        <v>2059290579.4200003</v>
      </c>
      <c r="V441" s="88">
        <v>282423082.37000006</v>
      </c>
      <c r="W441" s="89">
        <v>337943071.98000002</v>
      </c>
      <c r="X441" s="90">
        <v>2679656733.7700005</v>
      </c>
      <c r="Y441" s="65"/>
    </row>
    <row r="442" spans="1:25" s="106" customFormat="1" outlineLevel="1" x14ac:dyDescent="0.2">
      <c r="A442" s="466" t="s">
        <v>38</v>
      </c>
      <c r="B442" s="97" t="s">
        <v>38</v>
      </c>
      <c r="C442" s="100" t="s">
        <v>38</v>
      </c>
      <c r="D442" s="101" t="s">
        <v>293</v>
      </c>
      <c r="E442" s="107">
        <v>514797790.77999997</v>
      </c>
      <c r="F442" s="108">
        <v>70571527.110000014</v>
      </c>
      <c r="G442" s="108">
        <v>84396433.719999984</v>
      </c>
      <c r="H442" s="109">
        <v>669765751.61000001</v>
      </c>
      <c r="I442" s="107">
        <v>514702818.53000003</v>
      </c>
      <c r="J442" s="108">
        <v>70582329.200000018</v>
      </c>
      <c r="K442" s="108">
        <v>84405171.320000008</v>
      </c>
      <c r="L442" s="109">
        <v>669690319.05000007</v>
      </c>
      <c r="M442" s="107">
        <v>514828149.79000008</v>
      </c>
      <c r="N442" s="108">
        <v>70643698.440000027</v>
      </c>
      <c r="O442" s="108">
        <v>84629632.659999996</v>
      </c>
      <c r="P442" s="109">
        <v>670101480.8900001</v>
      </c>
      <c r="Q442" s="107">
        <v>514961820.32000011</v>
      </c>
      <c r="R442" s="108">
        <v>70625527.62000002</v>
      </c>
      <c r="S442" s="108">
        <v>84511834.280000001</v>
      </c>
      <c r="T442" s="109">
        <v>670099182.22000015</v>
      </c>
      <c r="U442" s="107">
        <v>2059290579.4200003</v>
      </c>
      <c r="V442" s="108">
        <v>282423082.37000006</v>
      </c>
      <c r="W442" s="108">
        <v>337943071.98000002</v>
      </c>
      <c r="X442" s="109">
        <v>2679656733.7700005</v>
      </c>
      <c r="Y442" s="105"/>
    </row>
    <row r="443" spans="1:25" outlineLevel="2" x14ac:dyDescent="0.2">
      <c r="A443" s="467"/>
      <c r="B443" s="95" t="s">
        <v>38</v>
      </c>
      <c r="C443" s="14" t="s">
        <v>295</v>
      </c>
      <c r="D443" s="35" t="s">
        <v>198</v>
      </c>
      <c r="E443" s="40">
        <v>514288468.00999999</v>
      </c>
      <c r="F443" s="6">
        <v>70525225.040000021</v>
      </c>
      <c r="G443" s="6">
        <v>84350131.649999991</v>
      </c>
      <c r="H443" s="91">
        <v>669163824.69999993</v>
      </c>
      <c r="I443" s="40">
        <v>514332401.97000003</v>
      </c>
      <c r="J443" s="6">
        <v>70582329.200000018</v>
      </c>
      <c r="K443" s="6">
        <v>84358869.250000015</v>
      </c>
      <c r="L443" s="91">
        <v>669273600.42000008</v>
      </c>
      <c r="M443" s="40">
        <v>514365129.09000009</v>
      </c>
      <c r="N443" s="6">
        <v>70643698.440000027</v>
      </c>
      <c r="O443" s="6">
        <v>84402752.519999996</v>
      </c>
      <c r="P443" s="91">
        <v>669411580.05000007</v>
      </c>
      <c r="Q443" s="40">
        <v>514359893.41000009</v>
      </c>
      <c r="R443" s="6">
        <v>70625527.62000002</v>
      </c>
      <c r="S443" s="6">
        <v>84423824.920000002</v>
      </c>
      <c r="T443" s="91">
        <v>669409245.95000005</v>
      </c>
      <c r="U443" s="40">
        <v>2057345892.4800003</v>
      </c>
      <c r="V443" s="6">
        <v>282376780.30000007</v>
      </c>
      <c r="W443" s="32">
        <v>337535578.34000003</v>
      </c>
      <c r="X443" s="91">
        <v>2677258251.1200004</v>
      </c>
      <c r="Y443" s="65"/>
    </row>
    <row r="444" spans="1:25" ht="13.5" outlineLevel="2" thickBot="1" x14ac:dyDescent="0.25">
      <c r="A444" s="468"/>
      <c r="B444" s="96" t="s">
        <v>38</v>
      </c>
      <c r="C444" s="114" t="s">
        <v>294</v>
      </c>
      <c r="D444" s="42" t="s">
        <v>199</v>
      </c>
      <c r="E444" s="45">
        <v>509322.77</v>
      </c>
      <c r="F444" s="46">
        <v>46302.07</v>
      </c>
      <c r="G444" s="46">
        <v>46302.07</v>
      </c>
      <c r="H444" s="92">
        <v>601926.90999999992</v>
      </c>
      <c r="I444" s="45">
        <v>370416.56</v>
      </c>
      <c r="J444" s="46">
        <v>0</v>
      </c>
      <c r="K444" s="46">
        <v>46302.07</v>
      </c>
      <c r="L444" s="92">
        <v>416718.63</v>
      </c>
      <c r="M444" s="45">
        <v>463020.69999999995</v>
      </c>
      <c r="N444" s="46">
        <v>0</v>
      </c>
      <c r="O444" s="46">
        <v>226880.14</v>
      </c>
      <c r="P444" s="92">
        <v>689900.84</v>
      </c>
      <c r="Q444" s="45">
        <v>601926.91</v>
      </c>
      <c r="R444" s="46">
        <v>0</v>
      </c>
      <c r="S444" s="46">
        <v>88009.36</v>
      </c>
      <c r="T444" s="92">
        <v>689936.27</v>
      </c>
      <c r="U444" s="45">
        <v>1944686.94</v>
      </c>
      <c r="V444" s="46">
        <v>46302.07</v>
      </c>
      <c r="W444" s="43">
        <v>407493.64</v>
      </c>
      <c r="X444" s="92">
        <v>2398482.65</v>
      </c>
      <c r="Y444" s="65"/>
    </row>
    <row r="445" spans="1:25" ht="12.75" customHeight="1" x14ac:dyDescent="0.2">
      <c r="A445" s="150" t="s">
        <v>379</v>
      </c>
      <c r="B445" s="122" t="s">
        <v>380</v>
      </c>
      <c r="C445" s="469" t="s">
        <v>415</v>
      </c>
      <c r="D445" s="469"/>
      <c r="E445" s="469"/>
      <c r="F445" s="469"/>
      <c r="G445" s="469"/>
      <c r="H445" s="469"/>
      <c r="I445" s="469"/>
      <c r="J445" s="469"/>
      <c r="K445" s="469"/>
      <c r="L445" s="469"/>
      <c r="M445" s="469"/>
      <c r="N445" s="469"/>
      <c r="O445" s="469"/>
      <c r="P445" s="469"/>
      <c r="Q445" s="469"/>
      <c r="R445" s="469"/>
      <c r="S445" s="469"/>
      <c r="T445" s="469"/>
      <c r="U445" s="469"/>
      <c r="V445" s="469"/>
      <c r="W445" s="469"/>
      <c r="X445" s="469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458" t="s">
        <v>259</v>
      </c>
      <c r="D447" s="458"/>
      <c r="E447" s="458"/>
      <c r="F447" s="458"/>
      <c r="G447" s="458"/>
      <c r="H447" s="458"/>
      <c r="I447" s="458"/>
      <c r="J447" s="458"/>
      <c r="K447" s="458"/>
      <c r="L447" s="458"/>
      <c r="M447" s="458"/>
      <c r="N447" s="339"/>
      <c r="O447" s="340"/>
      <c r="P447" s="341"/>
      <c r="Q447" s="339"/>
      <c r="R447" s="339"/>
      <c r="S447" s="341"/>
      <c r="T447" s="153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342"/>
      <c r="D448" s="343"/>
      <c r="E448" s="344"/>
      <c r="F448" s="344"/>
      <c r="G448" s="153"/>
      <c r="H448" s="153"/>
      <c r="I448" s="344"/>
      <c r="J448" s="344"/>
      <c r="K448" s="153"/>
      <c r="L448" s="153"/>
      <c r="M448" s="344"/>
      <c r="N448" s="344"/>
      <c r="O448" s="345"/>
      <c r="P448" s="153"/>
      <c r="Q448" s="344"/>
      <c r="R448" s="344"/>
      <c r="S448" s="153"/>
      <c r="T448" s="153"/>
      <c r="U448" s="29"/>
      <c r="V448" s="29"/>
      <c r="W448" s="77"/>
      <c r="X448" s="22"/>
    </row>
    <row r="449" spans="1:24" ht="53.25" customHeight="1" x14ac:dyDescent="0.3">
      <c r="A449" s="19"/>
      <c r="B449" s="19"/>
      <c r="C449" s="458" t="s">
        <v>260</v>
      </c>
      <c r="D449" s="458"/>
      <c r="E449" s="458"/>
      <c r="F449" s="458"/>
      <c r="G449" s="458"/>
      <c r="H449" s="458"/>
      <c r="I449" s="458"/>
      <c r="J449" s="458"/>
      <c r="K449" s="458"/>
      <c r="L449" s="458"/>
      <c r="M449" s="458"/>
      <c r="N449" s="339"/>
      <c r="O449" s="340"/>
      <c r="P449" s="341"/>
      <c r="Q449" s="339"/>
      <c r="R449" s="339"/>
      <c r="S449" s="341"/>
      <c r="T449" s="153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458"/>
      <c r="D450" s="458"/>
      <c r="E450" s="458"/>
      <c r="F450" s="458"/>
      <c r="G450" s="458"/>
      <c r="H450" s="458"/>
      <c r="I450" s="458"/>
      <c r="J450" s="458"/>
      <c r="K450" s="458"/>
      <c r="L450" s="458"/>
      <c r="M450" s="344"/>
      <c r="N450" s="344"/>
      <c r="O450" s="345"/>
      <c r="P450" s="153"/>
      <c r="Q450" s="344"/>
      <c r="R450" s="344"/>
      <c r="S450" s="153"/>
      <c r="T450" s="153"/>
      <c r="U450" s="29"/>
      <c r="V450" s="29"/>
      <c r="W450" s="77"/>
      <c r="X450" s="22"/>
    </row>
    <row r="451" spans="1:24" ht="53.25" customHeight="1" x14ac:dyDescent="0.3">
      <c r="A451" s="19"/>
      <c r="B451" s="19"/>
      <c r="C451" s="458" t="s">
        <v>419</v>
      </c>
      <c r="D451" s="458"/>
      <c r="E451" s="458"/>
      <c r="F451" s="458"/>
      <c r="G451" s="458"/>
      <c r="H451" s="458"/>
      <c r="I451" s="458"/>
      <c r="J451" s="458"/>
      <c r="K451" s="458"/>
      <c r="L451" s="458"/>
      <c r="M451" s="458"/>
      <c r="N451" s="339"/>
      <c r="O451" s="340"/>
      <c r="P451" s="341"/>
      <c r="Q451" s="339"/>
      <c r="R451" s="339"/>
      <c r="S451" s="341"/>
      <c r="T451" s="153" t="s">
        <v>420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458"/>
      <c r="D452" s="458"/>
      <c r="E452" s="458"/>
      <c r="F452" s="458"/>
      <c r="G452" s="458"/>
      <c r="H452" s="458"/>
      <c r="I452" s="458"/>
      <c r="J452" s="458"/>
      <c r="K452" s="458"/>
      <c r="L452" s="458"/>
      <c r="M452" s="344"/>
      <c r="N452" s="344"/>
      <c r="O452" s="153"/>
      <c r="P452" s="153"/>
      <c r="Q452" s="344"/>
      <c r="R452" s="344"/>
      <c r="S452" s="153"/>
      <c r="T452" s="153"/>
      <c r="U452" s="29"/>
      <c r="V452" s="29"/>
      <c r="W452" s="77"/>
      <c r="X452" s="22"/>
    </row>
    <row r="453" spans="1:24" ht="53.25" customHeight="1" x14ac:dyDescent="0.3">
      <c r="A453" s="19"/>
      <c r="B453" s="19"/>
      <c r="C453" s="458" t="s">
        <v>421</v>
      </c>
      <c r="D453" s="458"/>
      <c r="E453" s="458"/>
      <c r="F453" s="458"/>
      <c r="G453" s="458"/>
      <c r="H453" s="458"/>
      <c r="I453" s="458"/>
      <c r="J453" s="458"/>
      <c r="K453" s="458"/>
      <c r="L453" s="458"/>
      <c r="M453" s="458"/>
      <c r="N453" s="339"/>
      <c r="O453" s="340"/>
      <c r="P453" s="341"/>
      <c r="Q453" s="339"/>
      <c r="R453" s="339"/>
      <c r="S453" s="341"/>
      <c r="T453" s="153" t="s">
        <v>422</v>
      </c>
      <c r="V453" s="29"/>
      <c r="W453" s="77"/>
      <c r="X453" s="22"/>
    </row>
    <row r="454" spans="1:24" ht="53.25" customHeight="1" x14ac:dyDescent="0.3">
      <c r="A454" s="19"/>
      <c r="B454" s="19"/>
      <c r="C454" s="458"/>
      <c r="D454" s="458"/>
      <c r="E454" s="458"/>
      <c r="F454" s="458"/>
      <c r="G454" s="458"/>
      <c r="H454" s="458"/>
      <c r="I454" s="458"/>
      <c r="J454" s="458"/>
      <c r="K454" s="458"/>
      <c r="L454" s="458"/>
      <c r="M454" s="344"/>
      <c r="N454" s="344"/>
      <c r="O454" s="345"/>
      <c r="P454" s="153"/>
      <c r="Q454" s="344"/>
      <c r="R454" s="344"/>
      <c r="S454" s="153"/>
      <c r="T454" s="153"/>
      <c r="V454" s="29"/>
      <c r="W454" s="77"/>
      <c r="X454" s="22"/>
    </row>
    <row r="455" spans="1:24" ht="53.25" customHeight="1" x14ac:dyDescent="0.3">
      <c r="A455" s="19"/>
      <c r="B455" s="19"/>
      <c r="C455" s="458" t="s">
        <v>423</v>
      </c>
      <c r="D455" s="458"/>
      <c r="E455" s="458"/>
      <c r="F455" s="458"/>
      <c r="G455" s="458"/>
      <c r="H455" s="458"/>
      <c r="I455" s="458"/>
      <c r="J455" s="458"/>
      <c r="K455" s="458"/>
      <c r="L455" s="458"/>
      <c r="M455" s="458"/>
      <c r="N455" s="339"/>
      <c r="O455" s="340"/>
      <c r="P455" s="341"/>
      <c r="Q455" s="339"/>
      <c r="R455" s="339"/>
      <c r="S455" s="341"/>
      <c r="T455" s="153" t="s">
        <v>424</v>
      </c>
      <c r="V455" s="29"/>
      <c r="W455" s="77"/>
      <c r="X455" s="22"/>
    </row>
    <row r="456" spans="1:24" ht="53.25" customHeight="1" x14ac:dyDescent="0.3">
      <c r="A456" s="19"/>
      <c r="B456" s="19"/>
      <c r="C456" s="342"/>
      <c r="D456" s="343"/>
      <c r="E456" s="344"/>
      <c r="F456" s="344"/>
      <c r="G456" s="153"/>
      <c r="H456" s="153"/>
      <c r="I456" s="344"/>
      <c r="J456" s="344"/>
      <c r="K456" s="153"/>
      <c r="L456" s="153"/>
      <c r="M456" s="344"/>
      <c r="N456" s="344"/>
      <c r="O456" s="345"/>
      <c r="P456" s="153"/>
      <c r="Q456" s="344"/>
      <c r="R456" s="344"/>
      <c r="S456" s="153"/>
      <c r="T456" s="153"/>
      <c r="V456" s="29"/>
      <c r="W456" s="77"/>
      <c r="X456" s="22"/>
    </row>
    <row r="457" spans="1:24" ht="53.25" customHeight="1" x14ac:dyDescent="0.3">
      <c r="A457" s="19"/>
      <c r="B457" s="19"/>
      <c r="C457" s="458" t="s">
        <v>454</v>
      </c>
      <c r="D457" s="458"/>
      <c r="E457" s="458"/>
      <c r="F457" s="458"/>
      <c r="G457" s="458"/>
      <c r="H457" s="458"/>
      <c r="I457" s="458"/>
      <c r="J457" s="458"/>
      <c r="K457" s="458"/>
      <c r="L457" s="458"/>
      <c r="M457" s="458"/>
      <c r="N457" s="339"/>
      <c r="O457" s="340"/>
      <c r="P457" s="341"/>
      <c r="Q457" s="339"/>
      <c r="R457" s="339"/>
      <c r="S457" s="341"/>
      <c r="T457" s="153" t="s">
        <v>453</v>
      </c>
      <c r="V457" s="29"/>
      <c r="W457" s="77"/>
      <c r="X457" s="22"/>
    </row>
    <row r="458" spans="1:24" ht="53.25" customHeight="1" x14ac:dyDescent="0.3">
      <c r="C458" s="458"/>
      <c r="D458" s="458"/>
      <c r="E458" s="458"/>
      <c r="F458" s="458"/>
      <c r="G458" s="458"/>
      <c r="H458" s="458"/>
      <c r="I458" s="458"/>
      <c r="J458" s="458"/>
      <c r="K458" s="458"/>
      <c r="L458" s="458"/>
      <c r="M458" s="344"/>
      <c r="N458" s="344"/>
      <c r="O458" s="345"/>
      <c r="P458" s="153"/>
      <c r="Q458" s="344"/>
      <c r="R458" s="344"/>
      <c r="S458" s="153"/>
      <c r="T458" s="153"/>
      <c r="U458" s="8"/>
      <c r="V458" s="8"/>
      <c r="W458" s="9"/>
      <c r="X458" s="1"/>
    </row>
    <row r="459" spans="1:24" ht="53.25" customHeight="1" x14ac:dyDescent="0.3">
      <c r="C459" s="458" t="s">
        <v>261</v>
      </c>
      <c r="D459" s="458"/>
      <c r="E459" s="458"/>
      <c r="F459" s="458"/>
      <c r="G459" s="458"/>
      <c r="H459" s="458"/>
      <c r="I459" s="458"/>
      <c r="J459" s="458"/>
      <c r="K459" s="458"/>
      <c r="L459" s="458"/>
      <c r="M459" s="458"/>
      <c r="N459" s="339"/>
      <c r="O459" s="340"/>
      <c r="P459" s="341"/>
      <c r="Q459" s="339"/>
      <c r="R459" s="339"/>
      <c r="S459" s="341"/>
      <c r="T459" s="153" t="s">
        <v>174</v>
      </c>
      <c r="U459" s="8"/>
      <c r="V459" s="8"/>
      <c r="W459" s="10"/>
      <c r="X459" s="26">
        <v>2401909126.1399999</v>
      </c>
    </row>
    <row r="460" spans="1:24" ht="53.25" customHeight="1" x14ac:dyDescent="0.3">
      <c r="C460" s="458"/>
      <c r="D460" s="458"/>
      <c r="E460" s="458"/>
      <c r="F460" s="458"/>
      <c r="G460" s="458"/>
      <c r="H460" s="458"/>
      <c r="I460" s="458"/>
      <c r="J460" s="458"/>
      <c r="K460" s="458"/>
      <c r="L460" s="458"/>
      <c r="M460" s="344"/>
      <c r="N460" s="344"/>
      <c r="O460" s="345"/>
      <c r="P460" s="153"/>
      <c r="Q460" s="344"/>
      <c r="R460" s="344"/>
      <c r="S460" s="153"/>
      <c r="T460" s="153"/>
      <c r="U460" s="8"/>
      <c r="V460" s="8"/>
      <c r="W460" s="10"/>
      <c r="X460" s="26">
        <v>275349124.9800005</v>
      </c>
    </row>
    <row r="461" spans="1:24" ht="53.25" customHeight="1" x14ac:dyDescent="0.3">
      <c r="C461" s="458" t="s">
        <v>262</v>
      </c>
      <c r="D461" s="458"/>
      <c r="E461" s="458"/>
      <c r="F461" s="458"/>
      <c r="G461" s="458"/>
      <c r="H461" s="458"/>
      <c r="I461" s="458"/>
      <c r="J461" s="458"/>
      <c r="K461" s="458"/>
      <c r="L461" s="458"/>
      <c r="M461" s="458"/>
      <c r="N461" s="339"/>
      <c r="O461" s="340"/>
      <c r="P461" s="341"/>
      <c r="Q461" s="339"/>
      <c r="R461" s="339"/>
      <c r="S461" s="341"/>
      <c r="T461" s="153" t="s">
        <v>452</v>
      </c>
      <c r="U461" s="8"/>
      <c r="V461" s="8"/>
      <c r="W461" s="10"/>
      <c r="X461" s="4"/>
    </row>
    <row r="462" spans="1:24" ht="53.25" customHeight="1" x14ac:dyDescent="0.3">
      <c r="C462" s="458"/>
      <c r="D462" s="458"/>
      <c r="E462" s="458"/>
      <c r="F462" s="458"/>
      <c r="G462" s="458"/>
      <c r="H462" s="458"/>
      <c r="I462" s="458"/>
      <c r="J462" s="458"/>
      <c r="K462" s="458"/>
      <c r="L462" s="458"/>
      <c r="M462" s="344"/>
      <c r="N462" s="344"/>
      <c r="O462" s="345"/>
      <c r="P462" s="153"/>
      <c r="Q462" s="344"/>
      <c r="R462" s="344"/>
      <c r="S462" s="153"/>
      <c r="T462" s="153"/>
      <c r="U462" s="8"/>
      <c r="V462" s="8"/>
      <c r="W462" s="10"/>
      <c r="X462" s="4"/>
    </row>
    <row r="463" spans="1:24" ht="53.25" customHeight="1" x14ac:dyDescent="0.3">
      <c r="C463" s="458" t="s">
        <v>462</v>
      </c>
      <c r="D463" s="458"/>
      <c r="E463" s="458"/>
      <c r="F463" s="458"/>
      <c r="G463" s="458"/>
      <c r="H463" s="458"/>
      <c r="I463" s="458"/>
      <c r="J463" s="458"/>
      <c r="K463" s="458"/>
      <c r="L463" s="458"/>
      <c r="M463" s="458"/>
      <c r="N463" s="339"/>
      <c r="O463" s="340"/>
      <c r="P463" s="341"/>
      <c r="Q463" s="339"/>
      <c r="R463" s="339"/>
      <c r="S463" s="341"/>
      <c r="T463" s="153" t="s">
        <v>408</v>
      </c>
      <c r="U463" s="8"/>
      <c r="V463" s="8"/>
      <c r="W463" s="10"/>
      <c r="X463" s="4"/>
    </row>
    <row r="464" spans="1:24" ht="53.25" customHeight="1" x14ac:dyDescent="0.3">
      <c r="C464" s="458"/>
      <c r="D464" s="458"/>
      <c r="E464" s="458"/>
      <c r="F464" s="458"/>
      <c r="G464" s="458"/>
      <c r="H464" s="458"/>
      <c r="I464" s="458"/>
      <c r="J464" s="458"/>
      <c r="K464" s="458"/>
      <c r="L464" s="458"/>
      <c r="M464" s="344"/>
      <c r="N464" s="344"/>
      <c r="O464" s="345"/>
      <c r="P464" s="153"/>
      <c r="Q464" s="344"/>
      <c r="R464" s="344"/>
      <c r="S464" s="153"/>
      <c r="T464" s="153"/>
      <c r="U464" s="8"/>
      <c r="V464" s="8"/>
      <c r="W464" s="10"/>
      <c r="X464" s="4"/>
    </row>
    <row r="465" spans="3:24" ht="53.25" customHeight="1" x14ac:dyDescent="0.3">
      <c r="C465" s="458" t="s">
        <v>425</v>
      </c>
      <c r="D465" s="458"/>
      <c r="E465" s="458"/>
      <c r="F465" s="458"/>
      <c r="G465" s="458"/>
      <c r="H465" s="458"/>
      <c r="I465" s="458"/>
      <c r="J465" s="458"/>
      <c r="K465" s="458"/>
      <c r="L465" s="458"/>
      <c r="M465" s="458"/>
      <c r="N465" s="339"/>
      <c r="O465" s="340"/>
      <c r="P465" s="341"/>
      <c r="Q465" s="339"/>
      <c r="R465" s="339"/>
      <c r="S465" s="341"/>
      <c r="T465" s="153" t="s">
        <v>426</v>
      </c>
      <c r="U465" s="8"/>
      <c r="V465" s="8"/>
      <c r="W465" s="10"/>
      <c r="X465" s="4"/>
    </row>
    <row r="466" spans="3:24" ht="53.25" customHeight="1" x14ac:dyDescent="0.3">
      <c r="C466" s="458"/>
      <c r="D466" s="458"/>
      <c r="E466" s="458"/>
      <c r="F466" s="458"/>
      <c r="G466" s="458"/>
      <c r="H466" s="458"/>
      <c r="I466" s="458"/>
      <c r="J466" s="458"/>
      <c r="K466" s="458"/>
      <c r="L466" s="458"/>
      <c r="M466" s="344"/>
      <c r="N466" s="344"/>
      <c r="O466" s="345"/>
      <c r="P466" s="153"/>
      <c r="Q466" s="344"/>
      <c r="R466" s="344"/>
      <c r="S466" s="153"/>
      <c r="T466" s="153"/>
    </row>
    <row r="467" spans="3:24" ht="53.25" customHeight="1" x14ac:dyDescent="0.3">
      <c r="C467" s="458" t="s">
        <v>263</v>
      </c>
      <c r="D467" s="458"/>
      <c r="E467" s="458"/>
      <c r="F467" s="458"/>
      <c r="G467" s="458"/>
      <c r="H467" s="458"/>
      <c r="I467" s="458"/>
      <c r="J467" s="458"/>
      <c r="K467" s="458"/>
      <c r="L467" s="458"/>
      <c r="M467" s="458"/>
      <c r="N467" s="339"/>
      <c r="O467" s="340"/>
      <c r="P467" s="341"/>
      <c r="Q467" s="339"/>
      <c r="R467" s="339"/>
      <c r="S467" s="341"/>
      <c r="T467" s="153" t="s">
        <v>82</v>
      </c>
    </row>
    <row r="468" spans="3:24" ht="53.25" customHeight="1" x14ac:dyDescent="0.3">
      <c r="C468" s="458"/>
      <c r="D468" s="458"/>
      <c r="E468" s="458"/>
      <c r="F468" s="458"/>
      <c r="G468" s="458"/>
      <c r="H468" s="458"/>
      <c r="I468" s="458"/>
      <c r="J468" s="458"/>
      <c r="K468" s="458"/>
      <c r="L468" s="458"/>
      <c r="M468" s="344"/>
      <c r="N468" s="344"/>
      <c r="O468" s="345"/>
      <c r="P468" s="153"/>
      <c r="Q468" s="344"/>
      <c r="R468" s="344"/>
      <c r="S468" s="153"/>
      <c r="T468" s="153"/>
    </row>
    <row r="469" spans="3:24" ht="53.25" customHeight="1" x14ac:dyDescent="0.3">
      <c r="C469" s="458" t="s">
        <v>427</v>
      </c>
      <c r="D469" s="458"/>
      <c r="E469" s="458"/>
      <c r="F469" s="458"/>
      <c r="G469" s="458"/>
      <c r="H469" s="458"/>
      <c r="I469" s="458"/>
      <c r="J469" s="458"/>
      <c r="K469" s="458"/>
      <c r="L469" s="458"/>
      <c r="M469" s="458"/>
      <c r="N469" s="339"/>
      <c r="O469" s="340"/>
      <c r="P469" s="341"/>
      <c r="Q469" s="339"/>
      <c r="R469" s="339"/>
      <c r="S469" s="341"/>
      <c r="T469" s="153" t="s">
        <v>428</v>
      </c>
    </row>
  </sheetData>
  <autoFilter ref="A10:Y447" xr:uid="{F75CD8E7-F3CE-4E5F-9A8D-3B9CEC5BD1C3}">
    <filterColumn colId="23">
      <filters blank="1">
        <filter val="106 638 837,40"/>
        <filter val="12 080 404,76"/>
        <filter val="12 289 021,40"/>
        <filter val="12 427 927,61"/>
        <filter val="138 906,21"/>
        <filter val="14 044 955,24"/>
        <filter val="14 287 051,09"/>
        <filter val="164 937 963,57"/>
        <filter val="196 179 269,21"/>
        <filter val="197 079 463,24"/>
        <filter val="197 357 275,66"/>
        <filter val="2 398 482,65"/>
        <filter val="2 677 258 251,12"/>
        <filter val="2 679 656 733,77"/>
        <filter val="20 808 069,36"/>
        <filter val="20 900 673,50"/>
        <filter val="231 510,35"/>
        <filter val="26 272 612,19"/>
        <filter val="26 738 117,33"/>
        <filter val="26 784 419,40"/>
        <filter val="27 039 826,57"/>
        <filter val="273 217,64"/>
        <filter val="277 812,42"/>
        <filter val="28 332 006,33"/>
        <filter val="324 114,49"/>
        <filter val="38 378 931,12"/>
        <filter val="38 700 539,80"/>
        <filter val="441 232 614,56"/>
        <filter val="441 464 124,91"/>
        <filter val="46 302,07"/>
        <filter val="46 416 312,23"/>
        <filter val="463 020,70"/>
        <filter val="47 840 607,66"/>
        <filter val="51 864 427,50"/>
        <filter val="51 970 993,60"/>
        <filter val="52 137 645,14"/>
        <filter val="58 512 511,98"/>
        <filter val="61 757 885,76"/>
        <filter val="61 990 840,70"/>
        <filter val="641 415 756,67"/>
        <filter val="66 872 887,37"/>
        <filter val="67 104 397,72"/>
        <filter val="70 433 721,94"/>
        <filter val="71 357 471,96"/>
        <filter val="71 681 586,45"/>
        <filter val="73 989 061,20"/>
        <filter val="74 452 081,90"/>
        <filter val="79 240 539,36"/>
        <filter val="79 472 049,71"/>
        <filter val="85 296 931,38"/>
        <filter val="87 973,93"/>
        <filter val="92 604,14"/>
        <filter val="94 897 423,04"/>
        <filter val="94 985 396,97"/>
        <filter val="96 869 942,32"/>
      </filters>
    </filterColumn>
  </autoFilter>
  <mergeCells count="179"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  <mergeCell ref="S1:X1"/>
    <mergeCell ref="S2:X2"/>
    <mergeCell ref="S3:X3"/>
    <mergeCell ref="S4:X4"/>
    <mergeCell ref="A6:X6"/>
    <mergeCell ref="C7:E7"/>
    <mergeCell ref="X9:X10"/>
    <mergeCell ref="A12:A14"/>
    <mergeCell ref="A8:X8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24:A126"/>
    <mergeCell ref="A127:A129"/>
    <mergeCell ref="A131:A133"/>
    <mergeCell ref="A134:A136"/>
    <mergeCell ref="A81:A83"/>
    <mergeCell ref="A84:A86"/>
    <mergeCell ref="A87:A89"/>
    <mergeCell ref="A90:A92"/>
    <mergeCell ref="A93:A95"/>
    <mergeCell ref="A96:A98"/>
    <mergeCell ref="A105:A107"/>
    <mergeCell ref="A108:A110"/>
    <mergeCell ref="A111:A113"/>
    <mergeCell ref="A114:A116"/>
    <mergeCell ref="A117:A119"/>
    <mergeCell ref="A120:A122"/>
    <mergeCell ref="A153:A155"/>
    <mergeCell ref="A156:A158"/>
    <mergeCell ref="A102:A104"/>
    <mergeCell ref="A160:A162"/>
    <mergeCell ref="A163:A165"/>
    <mergeCell ref="A137:A139"/>
    <mergeCell ref="A140:A142"/>
    <mergeCell ref="A143:A145"/>
    <mergeCell ref="A147:A149"/>
    <mergeCell ref="A150:A152"/>
    <mergeCell ref="A184:A186"/>
    <mergeCell ref="A187:A189"/>
    <mergeCell ref="A194:A196"/>
    <mergeCell ref="A197:A199"/>
    <mergeCell ref="A200:A202"/>
    <mergeCell ref="A203:A205"/>
    <mergeCell ref="A166:A168"/>
    <mergeCell ref="A169:A171"/>
    <mergeCell ref="A172:A174"/>
    <mergeCell ref="A175:A177"/>
    <mergeCell ref="A178:A180"/>
    <mergeCell ref="A181:A183"/>
    <mergeCell ref="A190:A192"/>
    <mergeCell ref="A224:A226"/>
    <mergeCell ref="A227:A229"/>
    <mergeCell ref="A230:A232"/>
    <mergeCell ref="A233:A235"/>
    <mergeCell ref="A236:A238"/>
    <mergeCell ref="A206:A208"/>
    <mergeCell ref="A209:A211"/>
    <mergeCell ref="A212:A214"/>
    <mergeCell ref="A215:A217"/>
    <mergeCell ref="A218:A220"/>
    <mergeCell ref="A221:A223"/>
    <mergeCell ref="A257:A259"/>
    <mergeCell ref="A260:A262"/>
    <mergeCell ref="A267:A269"/>
    <mergeCell ref="A270:A272"/>
    <mergeCell ref="A273:A275"/>
    <mergeCell ref="A239:A241"/>
    <mergeCell ref="A242:A244"/>
    <mergeCell ref="A245:A247"/>
    <mergeCell ref="A248:A250"/>
    <mergeCell ref="A251:A253"/>
    <mergeCell ref="A254:A256"/>
    <mergeCell ref="A263:A265"/>
    <mergeCell ref="A296:A298"/>
    <mergeCell ref="A299:A301"/>
    <mergeCell ref="A303:A305"/>
    <mergeCell ref="A306:A308"/>
    <mergeCell ref="A310:A312"/>
    <mergeCell ref="A276:A278"/>
    <mergeCell ref="A279:A281"/>
    <mergeCell ref="A282:A284"/>
    <mergeCell ref="A286:A288"/>
    <mergeCell ref="A290:A292"/>
    <mergeCell ref="A293:A295"/>
    <mergeCell ref="A367:A369"/>
    <mergeCell ref="A370:A372"/>
    <mergeCell ref="A373:A375"/>
    <mergeCell ref="A376:A378"/>
    <mergeCell ref="A379:A381"/>
    <mergeCell ref="A382:A384"/>
    <mergeCell ref="A349:A351"/>
    <mergeCell ref="A352:A354"/>
    <mergeCell ref="A355:A357"/>
    <mergeCell ref="A358:A360"/>
    <mergeCell ref="A361:A363"/>
    <mergeCell ref="A364:A366"/>
    <mergeCell ref="A331:A333"/>
    <mergeCell ref="A334:A336"/>
    <mergeCell ref="A337:A339"/>
    <mergeCell ref="A340:A342"/>
    <mergeCell ref="A343:A345"/>
    <mergeCell ref="A346:A348"/>
    <mergeCell ref="A313:A315"/>
    <mergeCell ref="A316:A318"/>
    <mergeCell ref="A319:A321"/>
    <mergeCell ref="A322:A324"/>
    <mergeCell ref="A325:A327"/>
    <mergeCell ref="A328:A330"/>
    <mergeCell ref="A422:A424"/>
    <mergeCell ref="A425:A427"/>
    <mergeCell ref="A428:A430"/>
    <mergeCell ref="A385:A387"/>
    <mergeCell ref="A388:A390"/>
    <mergeCell ref="A391:A393"/>
    <mergeCell ref="A394:A396"/>
    <mergeCell ref="A397:A399"/>
    <mergeCell ref="A400:A402"/>
    <mergeCell ref="A409:A411"/>
    <mergeCell ref="A403:A405"/>
    <mergeCell ref="A406:A408"/>
    <mergeCell ref="A412:A414"/>
    <mergeCell ref="A415:A417"/>
    <mergeCell ref="A418:A420"/>
    <mergeCell ref="C455:M455"/>
    <mergeCell ref="C457:M457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C445:X445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B4660-7245-4EEA-8A95-27B3742C8D18}">
  <sheetPr codeName="Лист12" filterMode="1">
    <tabColor rgb="FF92D05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7" max="87" width="60" customWidth="1"/>
    <col min="88" max="103" width="9.140625" customWidth="1"/>
    <col min="104" max="104" width="3.28515625" customWidth="1"/>
    <col min="105" max="111" width="9.140625" customWidth="1"/>
    <col min="112" max="112" width="10" customWidth="1"/>
    <col min="113" max="115" width="9.140625" customWidth="1"/>
    <col min="116" max="116" width="10.28515625" customWidth="1"/>
    <col min="117" max="117" width="9.7109375" customWidth="1"/>
    <col min="343" max="343" width="60" customWidth="1"/>
    <col min="344" max="359" width="9.140625" customWidth="1"/>
    <col min="360" max="360" width="3.28515625" customWidth="1"/>
    <col min="361" max="367" width="9.140625" customWidth="1"/>
    <col min="368" max="368" width="10" customWidth="1"/>
    <col min="369" max="371" width="9.140625" customWidth="1"/>
    <col min="372" max="372" width="10.28515625" customWidth="1"/>
    <col min="373" max="373" width="9.7109375" customWidth="1"/>
    <col min="599" max="599" width="60" customWidth="1"/>
    <col min="600" max="615" width="9.140625" customWidth="1"/>
    <col min="616" max="616" width="3.28515625" customWidth="1"/>
    <col min="617" max="623" width="9.140625" customWidth="1"/>
    <col min="624" max="624" width="10" customWidth="1"/>
    <col min="625" max="627" width="9.140625" customWidth="1"/>
    <col min="628" max="628" width="10.28515625" customWidth="1"/>
    <col min="629" max="629" width="9.7109375" customWidth="1"/>
    <col min="855" max="855" width="60" customWidth="1"/>
    <col min="856" max="871" width="9.140625" customWidth="1"/>
    <col min="872" max="872" width="3.28515625" customWidth="1"/>
    <col min="873" max="879" width="9.140625" customWidth="1"/>
    <col min="880" max="880" width="10" customWidth="1"/>
    <col min="881" max="883" width="9.140625" customWidth="1"/>
    <col min="884" max="884" width="10.28515625" customWidth="1"/>
    <col min="885" max="885" width="9.7109375" customWidth="1"/>
    <col min="1111" max="1111" width="60" customWidth="1"/>
    <col min="1112" max="1127" width="9.140625" customWidth="1"/>
    <col min="1128" max="1128" width="3.28515625" customWidth="1"/>
    <col min="1129" max="1135" width="9.140625" customWidth="1"/>
    <col min="1136" max="1136" width="10" customWidth="1"/>
    <col min="1137" max="1139" width="9.140625" customWidth="1"/>
    <col min="1140" max="1140" width="10.28515625" customWidth="1"/>
    <col min="1141" max="1141" width="9.7109375" customWidth="1"/>
    <col min="1367" max="1367" width="60" customWidth="1"/>
    <col min="1368" max="1383" width="9.140625" customWidth="1"/>
    <col min="1384" max="1384" width="3.28515625" customWidth="1"/>
    <col min="1385" max="1391" width="9.140625" customWidth="1"/>
    <col min="1392" max="1392" width="10" customWidth="1"/>
    <col min="1393" max="1395" width="9.140625" customWidth="1"/>
    <col min="1396" max="1396" width="10.28515625" customWidth="1"/>
    <col min="1397" max="1397" width="9.7109375" customWidth="1"/>
    <col min="1623" max="1623" width="60" customWidth="1"/>
    <col min="1624" max="1639" width="9.140625" customWidth="1"/>
    <col min="1640" max="1640" width="3.28515625" customWidth="1"/>
    <col min="1641" max="1647" width="9.140625" customWidth="1"/>
    <col min="1648" max="1648" width="10" customWidth="1"/>
    <col min="1649" max="1651" width="9.140625" customWidth="1"/>
    <col min="1652" max="1652" width="10.28515625" customWidth="1"/>
    <col min="1653" max="1653" width="9.7109375" customWidth="1"/>
    <col min="1879" max="1879" width="60" customWidth="1"/>
    <col min="1880" max="1895" width="9.140625" customWidth="1"/>
    <col min="1896" max="1896" width="3.28515625" customWidth="1"/>
    <col min="1897" max="1903" width="9.140625" customWidth="1"/>
    <col min="1904" max="1904" width="10" customWidth="1"/>
    <col min="1905" max="1907" width="9.140625" customWidth="1"/>
    <col min="1908" max="1908" width="10.28515625" customWidth="1"/>
    <col min="1909" max="1909" width="9.7109375" customWidth="1"/>
    <col min="2135" max="2135" width="60" customWidth="1"/>
    <col min="2136" max="2151" width="9.140625" customWidth="1"/>
    <col min="2152" max="2152" width="3.28515625" customWidth="1"/>
    <col min="2153" max="2159" width="9.140625" customWidth="1"/>
    <col min="2160" max="2160" width="10" customWidth="1"/>
    <col min="2161" max="2163" width="9.140625" customWidth="1"/>
    <col min="2164" max="2164" width="10.28515625" customWidth="1"/>
    <col min="2165" max="2165" width="9.7109375" customWidth="1"/>
    <col min="2391" max="2391" width="60" customWidth="1"/>
    <col min="2392" max="2407" width="9.140625" customWidth="1"/>
    <col min="2408" max="2408" width="3.28515625" customWidth="1"/>
    <col min="2409" max="2415" width="9.140625" customWidth="1"/>
    <col min="2416" max="2416" width="10" customWidth="1"/>
    <col min="2417" max="2419" width="9.140625" customWidth="1"/>
    <col min="2420" max="2420" width="10.28515625" customWidth="1"/>
    <col min="2421" max="2421" width="9.7109375" customWidth="1"/>
    <col min="2647" max="2647" width="60" customWidth="1"/>
    <col min="2648" max="2663" width="9.140625" customWidth="1"/>
    <col min="2664" max="2664" width="3.28515625" customWidth="1"/>
    <col min="2665" max="2671" width="9.140625" customWidth="1"/>
    <col min="2672" max="2672" width="10" customWidth="1"/>
    <col min="2673" max="2675" width="9.140625" customWidth="1"/>
    <col min="2676" max="2676" width="10.28515625" customWidth="1"/>
    <col min="2677" max="2677" width="9.7109375" customWidth="1"/>
    <col min="2903" max="2903" width="60" customWidth="1"/>
    <col min="2904" max="2919" width="9.140625" customWidth="1"/>
    <col min="2920" max="2920" width="3.28515625" customWidth="1"/>
    <col min="2921" max="2927" width="9.140625" customWidth="1"/>
    <col min="2928" max="2928" width="10" customWidth="1"/>
    <col min="2929" max="2931" width="9.140625" customWidth="1"/>
    <col min="2932" max="2932" width="10.28515625" customWidth="1"/>
    <col min="2933" max="2933" width="9.7109375" customWidth="1"/>
    <col min="3159" max="3159" width="60" customWidth="1"/>
    <col min="3160" max="3175" width="9.140625" customWidth="1"/>
    <col min="3176" max="3176" width="3.28515625" customWidth="1"/>
    <col min="3177" max="3183" width="9.140625" customWidth="1"/>
    <col min="3184" max="3184" width="10" customWidth="1"/>
    <col min="3185" max="3187" width="9.140625" customWidth="1"/>
    <col min="3188" max="3188" width="10.28515625" customWidth="1"/>
    <col min="3189" max="3189" width="9.7109375" customWidth="1"/>
    <col min="3415" max="3415" width="60" customWidth="1"/>
    <col min="3416" max="3431" width="9.140625" customWidth="1"/>
    <col min="3432" max="3432" width="3.28515625" customWidth="1"/>
    <col min="3433" max="3439" width="9.140625" customWidth="1"/>
    <col min="3440" max="3440" width="10" customWidth="1"/>
    <col min="3441" max="3443" width="9.140625" customWidth="1"/>
    <col min="3444" max="3444" width="10.28515625" customWidth="1"/>
    <col min="3445" max="3445" width="9.7109375" customWidth="1"/>
    <col min="3671" max="3671" width="60" customWidth="1"/>
    <col min="3672" max="3687" width="9.140625" customWidth="1"/>
    <col min="3688" max="3688" width="3.28515625" customWidth="1"/>
    <col min="3689" max="3695" width="9.140625" customWidth="1"/>
    <col min="3696" max="3696" width="10" customWidth="1"/>
    <col min="3697" max="3699" width="9.140625" customWidth="1"/>
    <col min="3700" max="3700" width="10.28515625" customWidth="1"/>
    <col min="3701" max="3701" width="9.7109375" customWidth="1"/>
    <col min="3927" max="3927" width="60" customWidth="1"/>
    <col min="3928" max="3943" width="9.140625" customWidth="1"/>
    <col min="3944" max="3944" width="3.28515625" customWidth="1"/>
    <col min="3945" max="3951" width="9.140625" customWidth="1"/>
    <col min="3952" max="3952" width="10" customWidth="1"/>
    <col min="3953" max="3955" width="9.140625" customWidth="1"/>
    <col min="3956" max="3956" width="10.28515625" customWidth="1"/>
    <col min="3957" max="3957" width="9.7109375" customWidth="1"/>
    <col min="4183" max="4183" width="60" customWidth="1"/>
    <col min="4184" max="4199" width="9.140625" customWidth="1"/>
    <col min="4200" max="4200" width="3.28515625" customWidth="1"/>
    <col min="4201" max="4207" width="9.140625" customWidth="1"/>
    <col min="4208" max="4208" width="10" customWidth="1"/>
    <col min="4209" max="4211" width="9.140625" customWidth="1"/>
    <col min="4212" max="4212" width="10.28515625" customWidth="1"/>
    <col min="4213" max="4213" width="9.7109375" customWidth="1"/>
    <col min="4439" max="4439" width="60" customWidth="1"/>
    <col min="4440" max="4455" width="9.140625" customWidth="1"/>
    <col min="4456" max="4456" width="3.28515625" customWidth="1"/>
    <col min="4457" max="4463" width="9.140625" customWidth="1"/>
    <col min="4464" max="4464" width="10" customWidth="1"/>
    <col min="4465" max="4467" width="9.140625" customWidth="1"/>
    <col min="4468" max="4468" width="10.28515625" customWidth="1"/>
    <col min="4469" max="4469" width="9.7109375" customWidth="1"/>
    <col min="4695" max="4695" width="60" customWidth="1"/>
    <col min="4696" max="4711" width="9.140625" customWidth="1"/>
    <col min="4712" max="4712" width="3.28515625" customWidth="1"/>
    <col min="4713" max="4719" width="9.140625" customWidth="1"/>
    <col min="4720" max="4720" width="10" customWidth="1"/>
    <col min="4721" max="4723" width="9.140625" customWidth="1"/>
    <col min="4724" max="4724" width="10.28515625" customWidth="1"/>
    <col min="4725" max="4725" width="9.7109375" customWidth="1"/>
    <col min="4951" max="4951" width="60" customWidth="1"/>
    <col min="4952" max="4967" width="9.140625" customWidth="1"/>
    <col min="4968" max="4968" width="3.28515625" customWidth="1"/>
    <col min="4969" max="4975" width="9.140625" customWidth="1"/>
    <col min="4976" max="4976" width="10" customWidth="1"/>
    <col min="4977" max="4979" width="9.140625" customWidth="1"/>
    <col min="4980" max="4980" width="10.28515625" customWidth="1"/>
    <col min="4981" max="4981" width="9.7109375" customWidth="1"/>
    <col min="5207" max="5207" width="60" customWidth="1"/>
    <col min="5208" max="5223" width="9.140625" customWidth="1"/>
    <col min="5224" max="5224" width="3.28515625" customWidth="1"/>
    <col min="5225" max="5231" width="9.140625" customWidth="1"/>
    <col min="5232" max="5232" width="10" customWidth="1"/>
    <col min="5233" max="5235" width="9.140625" customWidth="1"/>
    <col min="5236" max="5236" width="10.28515625" customWidth="1"/>
    <col min="5237" max="5237" width="9.7109375" customWidth="1"/>
    <col min="5463" max="5463" width="60" customWidth="1"/>
    <col min="5464" max="5479" width="9.140625" customWidth="1"/>
    <col min="5480" max="5480" width="3.28515625" customWidth="1"/>
    <col min="5481" max="5487" width="9.140625" customWidth="1"/>
    <col min="5488" max="5488" width="10" customWidth="1"/>
    <col min="5489" max="5491" width="9.140625" customWidth="1"/>
    <col min="5492" max="5492" width="10.28515625" customWidth="1"/>
    <col min="5493" max="5493" width="9.7109375" customWidth="1"/>
    <col min="5719" max="5719" width="60" customWidth="1"/>
    <col min="5720" max="5735" width="9.140625" customWidth="1"/>
    <col min="5736" max="5736" width="3.28515625" customWidth="1"/>
    <col min="5737" max="5743" width="9.140625" customWidth="1"/>
    <col min="5744" max="5744" width="10" customWidth="1"/>
    <col min="5745" max="5747" width="9.140625" customWidth="1"/>
    <col min="5748" max="5748" width="10.28515625" customWidth="1"/>
    <col min="5749" max="5749" width="9.7109375" customWidth="1"/>
    <col min="5975" max="5975" width="60" customWidth="1"/>
    <col min="5976" max="5991" width="9.140625" customWidth="1"/>
    <col min="5992" max="5992" width="3.28515625" customWidth="1"/>
    <col min="5993" max="5999" width="9.140625" customWidth="1"/>
    <col min="6000" max="6000" width="10" customWidth="1"/>
    <col min="6001" max="6003" width="9.140625" customWidth="1"/>
    <col min="6004" max="6004" width="10.28515625" customWidth="1"/>
    <col min="6005" max="6005" width="9.7109375" customWidth="1"/>
    <col min="6231" max="6231" width="60" customWidth="1"/>
    <col min="6232" max="6247" width="9.140625" customWidth="1"/>
    <col min="6248" max="6248" width="3.28515625" customWidth="1"/>
    <col min="6249" max="6255" width="9.140625" customWidth="1"/>
    <col min="6256" max="6256" width="10" customWidth="1"/>
    <col min="6257" max="6259" width="9.140625" customWidth="1"/>
    <col min="6260" max="6260" width="10.28515625" customWidth="1"/>
    <col min="6261" max="6261" width="9.7109375" customWidth="1"/>
    <col min="6487" max="6487" width="60" customWidth="1"/>
    <col min="6488" max="6503" width="9.140625" customWidth="1"/>
    <col min="6504" max="6504" width="3.28515625" customWidth="1"/>
    <col min="6505" max="6511" width="9.140625" customWidth="1"/>
    <col min="6512" max="6512" width="10" customWidth="1"/>
    <col min="6513" max="6515" width="9.140625" customWidth="1"/>
    <col min="6516" max="6516" width="10.28515625" customWidth="1"/>
    <col min="6517" max="6517" width="9.7109375" customWidth="1"/>
    <col min="6743" max="6743" width="60" customWidth="1"/>
    <col min="6744" max="6759" width="9.140625" customWidth="1"/>
    <col min="6760" max="6760" width="3.28515625" customWidth="1"/>
    <col min="6761" max="6767" width="9.140625" customWidth="1"/>
    <col min="6768" max="6768" width="10" customWidth="1"/>
    <col min="6769" max="6771" width="9.140625" customWidth="1"/>
    <col min="6772" max="6772" width="10.28515625" customWidth="1"/>
    <col min="6773" max="6773" width="9.7109375" customWidth="1"/>
    <col min="6999" max="6999" width="60" customWidth="1"/>
    <col min="7000" max="7015" width="9.140625" customWidth="1"/>
    <col min="7016" max="7016" width="3.28515625" customWidth="1"/>
    <col min="7017" max="7023" width="9.140625" customWidth="1"/>
    <col min="7024" max="7024" width="10" customWidth="1"/>
    <col min="7025" max="7027" width="9.140625" customWidth="1"/>
    <col min="7028" max="7028" width="10.28515625" customWidth="1"/>
    <col min="7029" max="7029" width="9.7109375" customWidth="1"/>
    <col min="7255" max="7255" width="60" customWidth="1"/>
    <col min="7256" max="7271" width="9.140625" customWidth="1"/>
    <col min="7272" max="7272" width="3.28515625" customWidth="1"/>
    <col min="7273" max="7279" width="9.140625" customWidth="1"/>
    <col min="7280" max="7280" width="10" customWidth="1"/>
    <col min="7281" max="7283" width="9.140625" customWidth="1"/>
    <col min="7284" max="7284" width="10.28515625" customWidth="1"/>
    <col min="7285" max="7285" width="9.7109375" customWidth="1"/>
    <col min="7511" max="7511" width="60" customWidth="1"/>
    <col min="7512" max="7527" width="9.140625" customWidth="1"/>
    <col min="7528" max="7528" width="3.28515625" customWidth="1"/>
    <col min="7529" max="7535" width="9.140625" customWidth="1"/>
    <col min="7536" max="7536" width="10" customWidth="1"/>
    <col min="7537" max="7539" width="9.140625" customWidth="1"/>
    <col min="7540" max="7540" width="10.28515625" customWidth="1"/>
    <col min="7541" max="7541" width="9.7109375" customWidth="1"/>
    <col min="7767" max="7767" width="60" customWidth="1"/>
    <col min="7768" max="7783" width="9.140625" customWidth="1"/>
    <col min="7784" max="7784" width="3.28515625" customWidth="1"/>
    <col min="7785" max="7791" width="9.140625" customWidth="1"/>
    <col min="7792" max="7792" width="10" customWidth="1"/>
    <col min="7793" max="7795" width="9.140625" customWidth="1"/>
    <col min="7796" max="7796" width="10.28515625" customWidth="1"/>
    <col min="7797" max="7797" width="9.7109375" customWidth="1"/>
    <col min="8023" max="8023" width="60" customWidth="1"/>
    <col min="8024" max="8039" width="9.140625" customWidth="1"/>
    <col min="8040" max="8040" width="3.28515625" customWidth="1"/>
    <col min="8041" max="8047" width="9.140625" customWidth="1"/>
    <col min="8048" max="8048" width="10" customWidth="1"/>
    <col min="8049" max="8051" width="9.140625" customWidth="1"/>
    <col min="8052" max="8052" width="10.28515625" customWidth="1"/>
    <col min="8053" max="8053" width="9.7109375" customWidth="1"/>
    <col min="8279" max="8279" width="60" customWidth="1"/>
    <col min="8280" max="8295" width="9.140625" customWidth="1"/>
    <col min="8296" max="8296" width="3.28515625" customWidth="1"/>
    <col min="8297" max="8303" width="9.140625" customWidth="1"/>
    <col min="8304" max="8304" width="10" customWidth="1"/>
    <col min="8305" max="8307" width="9.140625" customWidth="1"/>
    <col min="8308" max="8308" width="10.28515625" customWidth="1"/>
    <col min="8309" max="8309" width="9.7109375" customWidth="1"/>
    <col min="8535" max="8535" width="60" customWidth="1"/>
    <col min="8536" max="8551" width="9.140625" customWidth="1"/>
    <col min="8552" max="8552" width="3.28515625" customWidth="1"/>
    <col min="8553" max="8559" width="9.140625" customWidth="1"/>
    <col min="8560" max="8560" width="10" customWidth="1"/>
    <col min="8561" max="8563" width="9.140625" customWidth="1"/>
    <col min="8564" max="8564" width="10.28515625" customWidth="1"/>
    <col min="8565" max="8565" width="9.7109375" customWidth="1"/>
    <col min="8791" max="8791" width="60" customWidth="1"/>
    <col min="8792" max="8807" width="9.140625" customWidth="1"/>
    <col min="8808" max="8808" width="3.28515625" customWidth="1"/>
    <col min="8809" max="8815" width="9.140625" customWidth="1"/>
    <col min="8816" max="8816" width="10" customWidth="1"/>
    <col min="8817" max="8819" width="9.140625" customWidth="1"/>
    <col min="8820" max="8820" width="10.28515625" customWidth="1"/>
    <col min="8821" max="8821" width="9.7109375" customWidth="1"/>
    <col min="9047" max="9047" width="60" customWidth="1"/>
    <col min="9048" max="9063" width="9.140625" customWidth="1"/>
    <col min="9064" max="9064" width="3.28515625" customWidth="1"/>
    <col min="9065" max="9071" width="9.140625" customWidth="1"/>
    <col min="9072" max="9072" width="10" customWidth="1"/>
    <col min="9073" max="9075" width="9.140625" customWidth="1"/>
    <col min="9076" max="9076" width="10.28515625" customWidth="1"/>
    <col min="9077" max="9077" width="9.7109375" customWidth="1"/>
    <col min="9303" max="9303" width="60" customWidth="1"/>
    <col min="9304" max="9319" width="9.140625" customWidth="1"/>
    <col min="9320" max="9320" width="3.28515625" customWidth="1"/>
    <col min="9321" max="9327" width="9.140625" customWidth="1"/>
    <col min="9328" max="9328" width="10" customWidth="1"/>
    <col min="9329" max="9331" width="9.140625" customWidth="1"/>
    <col min="9332" max="9332" width="10.28515625" customWidth="1"/>
    <col min="9333" max="9333" width="9.7109375" customWidth="1"/>
    <col min="9559" max="9559" width="60" customWidth="1"/>
    <col min="9560" max="9575" width="9.140625" customWidth="1"/>
    <col min="9576" max="9576" width="3.28515625" customWidth="1"/>
    <col min="9577" max="9583" width="9.140625" customWidth="1"/>
    <col min="9584" max="9584" width="10" customWidth="1"/>
    <col min="9585" max="9587" width="9.140625" customWidth="1"/>
    <col min="9588" max="9588" width="10.28515625" customWidth="1"/>
    <col min="9589" max="9589" width="9.7109375" customWidth="1"/>
    <col min="9815" max="9815" width="60" customWidth="1"/>
    <col min="9816" max="9831" width="9.140625" customWidth="1"/>
    <col min="9832" max="9832" width="3.28515625" customWidth="1"/>
    <col min="9833" max="9839" width="9.140625" customWidth="1"/>
    <col min="9840" max="9840" width="10" customWidth="1"/>
    <col min="9841" max="9843" width="9.140625" customWidth="1"/>
    <col min="9844" max="9844" width="10.28515625" customWidth="1"/>
    <col min="9845" max="9845" width="9.7109375" customWidth="1"/>
    <col min="10071" max="10071" width="60" customWidth="1"/>
    <col min="10072" max="10087" width="9.140625" customWidth="1"/>
    <col min="10088" max="10088" width="3.28515625" customWidth="1"/>
    <col min="10089" max="10095" width="9.140625" customWidth="1"/>
    <col min="10096" max="10096" width="10" customWidth="1"/>
    <col min="10097" max="10099" width="9.140625" customWidth="1"/>
    <col min="10100" max="10100" width="10.28515625" customWidth="1"/>
    <col min="10101" max="10101" width="9.7109375" customWidth="1"/>
    <col min="10327" max="10327" width="60" customWidth="1"/>
    <col min="10328" max="10343" width="9.140625" customWidth="1"/>
    <col min="10344" max="10344" width="3.28515625" customWidth="1"/>
    <col min="10345" max="10351" width="9.140625" customWidth="1"/>
    <col min="10352" max="10352" width="10" customWidth="1"/>
    <col min="10353" max="10355" width="9.140625" customWidth="1"/>
    <col min="10356" max="10356" width="10.28515625" customWidth="1"/>
    <col min="10357" max="10357" width="9.7109375" customWidth="1"/>
    <col min="10583" max="10583" width="60" customWidth="1"/>
    <col min="10584" max="10599" width="9.140625" customWidth="1"/>
    <col min="10600" max="10600" width="3.28515625" customWidth="1"/>
    <col min="10601" max="10607" width="9.140625" customWidth="1"/>
    <col min="10608" max="10608" width="10" customWidth="1"/>
    <col min="10609" max="10611" width="9.140625" customWidth="1"/>
    <col min="10612" max="10612" width="10.28515625" customWidth="1"/>
    <col min="10613" max="10613" width="9.7109375" customWidth="1"/>
    <col min="10839" max="10839" width="60" customWidth="1"/>
    <col min="10840" max="10855" width="9.140625" customWidth="1"/>
    <col min="10856" max="10856" width="3.28515625" customWidth="1"/>
    <col min="10857" max="10863" width="9.140625" customWidth="1"/>
    <col min="10864" max="10864" width="10" customWidth="1"/>
    <col min="10865" max="10867" width="9.140625" customWidth="1"/>
    <col min="10868" max="10868" width="10.28515625" customWidth="1"/>
    <col min="10869" max="10869" width="9.7109375" customWidth="1"/>
    <col min="11095" max="11095" width="60" customWidth="1"/>
    <col min="11096" max="11111" width="9.140625" customWidth="1"/>
    <col min="11112" max="11112" width="3.28515625" customWidth="1"/>
    <col min="11113" max="11119" width="9.140625" customWidth="1"/>
    <col min="11120" max="11120" width="10" customWidth="1"/>
    <col min="11121" max="11123" width="9.140625" customWidth="1"/>
    <col min="11124" max="11124" width="10.28515625" customWidth="1"/>
    <col min="11125" max="11125" width="9.7109375" customWidth="1"/>
    <col min="11351" max="11351" width="60" customWidth="1"/>
    <col min="11352" max="11367" width="9.140625" customWidth="1"/>
    <col min="11368" max="11368" width="3.28515625" customWidth="1"/>
    <col min="11369" max="11375" width="9.140625" customWidth="1"/>
    <col min="11376" max="11376" width="10" customWidth="1"/>
    <col min="11377" max="11379" width="9.140625" customWidth="1"/>
    <col min="11380" max="11380" width="10.28515625" customWidth="1"/>
    <col min="11381" max="11381" width="9.7109375" customWidth="1"/>
    <col min="11607" max="11607" width="60" customWidth="1"/>
    <col min="11608" max="11623" width="9.140625" customWidth="1"/>
    <col min="11624" max="11624" width="3.28515625" customWidth="1"/>
    <col min="11625" max="11631" width="9.140625" customWidth="1"/>
    <col min="11632" max="11632" width="10" customWidth="1"/>
    <col min="11633" max="11635" width="9.140625" customWidth="1"/>
    <col min="11636" max="11636" width="10.28515625" customWidth="1"/>
    <col min="11637" max="11637" width="9.7109375" customWidth="1"/>
    <col min="11863" max="11863" width="60" customWidth="1"/>
    <col min="11864" max="11879" width="9.140625" customWidth="1"/>
    <col min="11880" max="11880" width="3.28515625" customWidth="1"/>
    <col min="11881" max="11887" width="9.140625" customWidth="1"/>
    <col min="11888" max="11888" width="10" customWidth="1"/>
    <col min="11889" max="11891" width="9.140625" customWidth="1"/>
    <col min="11892" max="11892" width="10.28515625" customWidth="1"/>
    <col min="11893" max="11893" width="9.7109375" customWidth="1"/>
    <col min="12119" max="12119" width="60" customWidth="1"/>
    <col min="12120" max="12135" width="9.140625" customWidth="1"/>
    <col min="12136" max="12136" width="3.28515625" customWidth="1"/>
    <col min="12137" max="12143" width="9.140625" customWidth="1"/>
    <col min="12144" max="12144" width="10" customWidth="1"/>
    <col min="12145" max="12147" width="9.140625" customWidth="1"/>
    <col min="12148" max="12148" width="10.28515625" customWidth="1"/>
    <col min="12149" max="12149" width="9.7109375" customWidth="1"/>
    <col min="12375" max="12375" width="60" customWidth="1"/>
    <col min="12376" max="12391" width="9.140625" customWidth="1"/>
    <col min="12392" max="12392" width="3.28515625" customWidth="1"/>
    <col min="12393" max="12399" width="9.140625" customWidth="1"/>
    <col min="12400" max="12400" width="10" customWidth="1"/>
    <col min="12401" max="12403" width="9.140625" customWidth="1"/>
    <col min="12404" max="12404" width="10.28515625" customWidth="1"/>
    <col min="12405" max="12405" width="9.7109375" customWidth="1"/>
    <col min="12631" max="12631" width="60" customWidth="1"/>
    <col min="12632" max="12647" width="9.140625" customWidth="1"/>
    <col min="12648" max="12648" width="3.28515625" customWidth="1"/>
    <col min="12649" max="12655" width="9.140625" customWidth="1"/>
    <col min="12656" max="12656" width="10" customWidth="1"/>
    <col min="12657" max="12659" width="9.140625" customWidth="1"/>
    <col min="12660" max="12660" width="10.28515625" customWidth="1"/>
    <col min="12661" max="12661" width="9.7109375" customWidth="1"/>
    <col min="12887" max="12887" width="60" customWidth="1"/>
    <col min="12888" max="12903" width="9.140625" customWidth="1"/>
    <col min="12904" max="12904" width="3.28515625" customWidth="1"/>
    <col min="12905" max="12911" width="9.140625" customWidth="1"/>
    <col min="12912" max="12912" width="10" customWidth="1"/>
    <col min="12913" max="12915" width="9.140625" customWidth="1"/>
    <col min="12916" max="12916" width="10.28515625" customWidth="1"/>
    <col min="12917" max="12917" width="9.7109375" customWidth="1"/>
    <col min="13143" max="13143" width="60" customWidth="1"/>
    <col min="13144" max="13159" width="9.140625" customWidth="1"/>
    <col min="13160" max="13160" width="3.28515625" customWidth="1"/>
    <col min="13161" max="13167" width="9.140625" customWidth="1"/>
    <col min="13168" max="13168" width="10" customWidth="1"/>
    <col min="13169" max="13171" width="9.140625" customWidth="1"/>
    <col min="13172" max="13172" width="10.28515625" customWidth="1"/>
    <col min="13173" max="13173" width="9.7109375" customWidth="1"/>
    <col min="13399" max="13399" width="60" customWidth="1"/>
    <col min="13400" max="13415" width="9.140625" customWidth="1"/>
    <col min="13416" max="13416" width="3.28515625" customWidth="1"/>
    <col min="13417" max="13423" width="9.140625" customWidth="1"/>
    <col min="13424" max="13424" width="10" customWidth="1"/>
    <col min="13425" max="13427" width="9.140625" customWidth="1"/>
    <col min="13428" max="13428" width="10.28515625" customWidth="1"/>
    <col min="13429" max="13429" width="9.7109375" customWidth="1"/>
    <col min="13655" max="13655" width="60" customWidth="1"/>
    <col min="13656" max="13671" width="9.140625" customWidth="1"/>
    <col min="13672" max="13672" width="3.28515625" customWidth="1"/>
    <col min="13673" max="13679" width="9.140625" customWidth="1"/>
    <col min="13680" max="13680" width="10" customWidth="1"/>
    <col min="13681" max="13683" width="9.140625" customWidth="1"/>
    <col min="13684" max="13684" width="10.28515625" customWidth="1"/>
    <col min="13685" max="13685" width="9.7109375" customWidth="1"/>
    <col min="13911" max="13911" width="60" customWidth="1"/>
    <col min="13912" max="13927" width="9.140625" customWidth="1"/>
    <col min="13928" max="13928" width="3.28515625" customWidth="1"/>
    <col min="13929" max="13935" width="9.140625" customWidth="1"/>
    <col min="13936" max="13936" width="10" customWidth="1"/>
    <col min="13937" max="13939" width="9.140625" customWidth="1"/>
    <col min="13940" max="13940" width="10.28515625" customWidth="1"/>
    <col min="13941" max="13941" width="9.7109375" customWidth="1"/>
    <col min="14167" max="14167" width="60" customWidth="1"/>
    <col min="14168" max="14183" width="9.140625" customWidth="1"/>
    <col min="14184" max="14184" width="3.28515625" customWidth="1"/>
    <col min="14185" max="14191" width="9.140625" customWidth="1"/>
    <col min="14192" max="14192" width="10" customWidth="1"/>
    <col min="14193" max="14195" width="9.140625" customWidth="1"/>
    <col min="14196" max="14196" width="10.28515625" customWidth="1"/>
    <col min="14197" max="14197" width="9.7109375" customWidth="1"/>
    <col min="14423" max="14423" width="60" customWidth="1"/>
    <col min="14424" max="14439" width="9.140625" customWidth="1"/>
    <col min="14440" max="14440" width="3.28515625" customWidth="1"/>
    <col min="14441" max="14447" width="9.140625" customWidth="1"/>
    <col min="14448" max="14448" width="10" customWidth="1"/>
    <col min="14449" max="14451" width="9.140625" customWidth="1"/>
    <col min="14452" max="14452" width="10.28515625" customWidth="1"/>
    <col min="14453" max="14453" width="9.7109375" customWidth="1"/>
    <col min="14679" max="14679" width="60" customWidth="1"/>
    <col min="14680" max="14695" width="9.140625" customWidth="1"/>
    <col min="14696" max="14696" width="3.28515625" customWidth="1"/>
    <col min="14697" max="14703" width="9.140625" customWidth="1"/>
    <col min="14704" max="14704" width="10" customWidth="1"/>
    <col min="14705" max="14707" width="9.140625" customWidth="1"/>
    <col min="14708" max="14708" width="10.28515625" customWidth="1"/>
    <col min="14709" max="14709" width="9.7109375" customWidth="1"/>
    <col min="14935" max="14935" width="60" customWidth="1"/>
    <col min="14936" max="14951" width="9.140625" customWidth="1"/>
    <col min="14952" max="14952" width="3.28515625" customWidth="1"/>
    <col min="14953" max="14959" width="9.140625" customWidth="1"/>
    <col min="14960" max="14960" width="10" customWidth="1"/>
    <col min="14961" max="14963" width="9.140625" customWidth="1"/>
    <col min="14964" max="14964" width="10.28515625" customWidth="1"/>
    <col min="14965" max="14965" width="9.7109375" customWidth="1"/>
    <col min="15191" max="15191" width="60" customWidth="1"/>
    <col min="15192" max="15207" width="9.140625" customWidth="1"/>
    <col min="15208" max="15208" width="3.28515625" customWidth="1"/>
    <col min="15209" max="15215" width="9.140625" customWidth="1"/>
    <col min="15216" max="15216" width="10" customWidth="1"/>
    <col min="15217" max="15219" width="9.140625" customWidth="1"/>
    <col min="15220" max="15220" width="10.28515625" customWidth="1"/>
    <col min="15221" max="15221" width="9.7109375" customWidth="1"/>
    <col min="15447" max="15447" width="60" customWidth="1"/>
    <col min="15448" max="15463" width="9.140625" customWidth="1"/>
    <col min="15464" max="15464" width="3.28515625" customWidth="1"/>
    <col min="15465" max="15471" width="9.140625" customWidth="1"/>
    <col min="15472" max="15472" width="10" customWidth="1"/>
    <col min="15473" max="15475" width="9.140625" customWidth="1"/>
    <col min="15476" max="15476" width="10.28515625" customWidth="1"/>
    <col min="15477" max="15477" width="9.7109375" customWidth="1"/>
    <col min="15703" max="15703" width="60" customWidth="1"/>
    <col min="15704" max="15719" width="9.140625" customWidth="1"/>
    <col min="15720" max="15720" width="3.28515625" customWidth="1"/>
    <col min="15721" max="15727" width="9.140625" customWidth="1"/>
    <col min="15728" max="15728" width="10" customWidth="1"/>
    <col min="15729" max="15731" width="9.140625" customWidth="1"/>
    <col min="15732" max="15732" width="10.28515625" customWidth="1"/>
    <col min="15733" max="15733" width="9.7109375" customWidth="1"/>
    <col min="15959" max="15959" width="60" customWidth="1"/>
    <col min="15960" max="15975" width="9.140625" customWidth="1"/>
    <col min="15976" max="15976" width="3.28515625" customWidth="1"/>
    <col min="15977" max="15983" width="9.140625" customWidth="1"/>
    <col min="15984" max="15984" width="10" customWidth="1"/>
    <col min="15985" max="15987" width="9.140625" customWidth="1"/>
    <col min="15988" max="15988" width="10.28515625" customWidth="1"/>
    <col min="15989" max="15989" width="9.7109375" customWidth="1"/>
    <col min="16297" max="16384" width="8.85546875" customWidth="1"/>
  </cols>
  <sheetData>
    <row r="1" spans="1:25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476" t="s">
        <v>446</v>
      </c>
      <c r="T1" s="476"/>
      <c r="U1" s="476"/>
      <c r="V1" s="476"/>
      <c r="W1" s="476"/>
      <c r="X1" s="476"/>
    </row>
    <row r="2" spans="1:25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476" t="s">
        <v>431</v>
      </c>
      <c r="T2" s="476"/>
      <c r="U2" s="476"/>
      <c r="V2" s="476"/>
      <c r="W2" s="476"/>
      <c r="X2" s="476"/>
    </row>
    <row r="3" spans="1:25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476" t="s">
        <v>432</v>
      </c>
      <c r="T3" s="476"/>
      <c r="U3" s="476"/>
      <c r="V3" s="476"/>
      <c r="W3" s="476"/>
      <c r="X3" s="476"/>
    </row>
    <row r="4" spans="1:25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476" t="s">
        <v>468</v>
      </c>
      <c r="T4" s="476"/>
      <c r="U4" s="476"/>
      <c r="V4" s="476"/>
      <c r="W4" s="476"/>
      <c r="X4" s="476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484" t="s">
        <v>386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</row>
    <row r="7" spans="1:25" ht="12.75" customHeight="1" x14ac:dyDescent="0.2">
      <c r="C7" s="482"/>
      <c r="D7" s="482"/>
      <c r="E7" s="482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5" ht="15.75" customHeight="1" thickBot="1" x14ac:dyDescent="0.3">
      <c r="A8" s="477" t="s">
        <v>282</v>
      </c>
      <c r="B8" s="477"/>
      <c r="C8" s="477"/>
      <c r="D8" s="477"/>
      <c r="E8" s="479"/>
      <c r="F8" s="479"/>
      <c r="G8" s="479"/>
      <c r="H8" s="479"/>
      <c r="I8" s="479"/>
      <c r="J8" s="479"/>
      <c r="K8" s="479"/>
      <c r="L8" s="479"/>
      <c r="M8" s="479"/>
      <c r="N8" s="479"/>
      <c r="O8" s="479"/>
      <c r="P8" s="479"/>
      <c r="Q8" s="479"/>
      <c r="R8" s="479"/>
      <c r="S8" s="479"/>
      <c r="T8" s="479"/>
      <c r="U8" s="479"/>
      <c r="V8" s="479"/>
      <c r="W8" s="479"/>
      <c r="X8" s="479"/>
    </row>
    <row r="9" spans="1:25" ht="30.2" customHeight="1" x14ac:dyDescent="0.2">
      <c r="A9" s="460" t="s">
        <v>0</v>
      </c>
      <c r="B9" s="461"/>
      <c r="C9" s="486" t="s">
        <v>1</v>
      </c>
      <c r="D9" s="480" t="s">
        <v>204</v>
      </c>
      <c r="E9" s="470" t="s">
        <v>284</v>
      </c>
      <c r="F9" s="471"/>
      <c r="G9" s="471"/>
      <c r="H9" s="472" t="s">
        <v>289</v>
      </c>
      <c r="I9" s="470" t="s">
        <v>285</v>
      </c>
      <c r="J9" s="471"/>
      <c r="K9" s="471"/>
      <c r="L9" s="472" t="s">
        <v>290</v>
      </c>
      <c r="M9" s="470" t="s">
        <v>286</v>
      </c>
      <c r="N9" s="471"/>
      <c r="O9" s="471"/>
      <c r="P9" s="472" t="s">
        <v>291</v>
      </c>
      <c r="Q9" s="470" t="s">
        <v>287</v>
      </c>
      <c r="R9" s="471"/>
      <c r="S9" s="471"/>
      <c r="T9" s="472" t="s">
        <v>292</v>
      </c>
      <c r="U9" s="470" t="s">
        <v>288</v>
      </c>
      <c r="V9" s="471"/>
      <c r="W9" s="471"/>
      <c r="X9" s="472" t="s">
        <v>89</v>
      </c>
    </row>
    <row r="10" spans="1:25" ht="52.5" customHeight="1" thickBot="1" x14ac:dyDescent="0.25">
      <c r="A10" s="462"/>
      <c r="B10" s="463"/>
      <c r="C10" s="487"/>
      <c r="D10" s="481"/>
      <c r="E10" s="47" t="s">
        <v>88</v>
      </c>
      <c r="F10" s="48" t="s">
        <v>76</v>
      </c>
      <c r="G10" s="49" t="s">
        <v>173</v>
      </c>
      <c r="H10" s="473"/>
      <c r="I10" s="47" t="s">
        <v>88</v>
      </c>
      <c r="J10" s="48" t="s">
        <v>76</v>
      </c>
      <c r="K10" s="49" t="s">
        <v>173</v>
      </c>
      <c r="L10" s="473"/>
      <c r="M10" s="47" t="s">
        <v>88</v>
      </c>
      <c r="N10" s="48" t="s">
        <v>76</v>
      </c>
      <c r="O10" s="49" t="s">
        <v>173</v>
      </c>
      <c r="P10" s="473"/>
      <c r="Q10" s="47" t="s">
        <v>88</v>
      </c>
      <c r="R10" s="48" t="s">
        <v>76</v>
      </c>
      <c r="S10" s="49" t="s">
        <v>173</v>
      </c>
      <c r="T10" s="473"/>
      <c r="U10" s="47" t="s">
        <v>88</v>
      </c>
      <c r="V10" s="48" t="s">
        <v>76</v>
      </c>
      <c r="W10" s="49" t="s">
        <v>173</v>
      </c>
      <c r="X10" s="473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16</v>
      </c>
      <c r="F11" s="62">
        <v>1729</v>
      </c>
      <c r="G11" s="63">
        <v>1</v>
      </c>
      <c r="H11" s="64">
        <v>1746</v>
      </c>
      <c r="I11" s="61">
        <v>25</v>
      </c>
      <c r="J11" s="62">
        <v>1280</v>
      </c>
      <c r="K11" s="63">
        <v>1</v>
      </c>
      <c r="L11" s="64">
        <v>1306</v>
      </c>
      <c r="M11" s="61">
        <v>25</v>
      </c>
      <c r="N11" s="62">
        <v>1497</v>
      </c>
      <c r="O11" s="63">
        <v>1</v>
      </c>
      <c r="P11" s="64">
        <v>1523</v>
      </c>
      <c r="Q11" s="61">
        <v>19</v>
      </c>
      <c r="R11" s="62">
        <v>1760</v>
      </c>
      <c r="S11" s="63">
        <v>0</v>
      </c>
      <c r="T11" s="64">
        <v>1779</v>
      </c>
      <c r="U11" s="61">
        <v>85</v>
      </c>
      <c r="V11" s="62">
        <v>6266</v>
      </c>
      <c r="W11" s="63">
        <v>3</v>
      </c>
      <c r="X11" s="64">
        <v>6354</v>
      </c>
      <c r="Y11" s="65"/>
    </row>
    <row r="12" spans="1:25" s="106" customFormat="1" outlineLevel="1" x14ac:dyDescent="0.2">
      <c r="A12" s="466">
        <v>810001</v>
      </c>
      <c r="B12" s="97">
        <v>810001</v>
      </c>
      <c r="C12" s="100" t="s">
        <v>90</v>
      </c>
      <c r="D12" s="101" t="s">
        <v>293</v>
      </c>
      <c r="E12" s="102">
        <v>16</v>
      </c>
      <c r="F12" s="103">
        <v>1729</v>
      </c>
      <c r="G12" s="103">
        <v>1</v>
      </c>
      <c r="H12" s="104">
        <v>1746</v>
      </c>
      <c r="I12" s="102">
        <v>25</v>
      </c>
      <c r="J12" s="103">
        <v>1280</v>
      </c>
      <c r="K12" s="103">
        <v>1</v>
      </c>
      <c r="L12" s="104">
        <v>1306</v>
      </c>
      <c r="M12" s="102">
        <v>25</v>
      </c>
      <c r="N12" s="103">
        <v>1497</v>
      </c>
      <c r="O12" s="103">
        <v>1</v>
      </c>
      <c r="P12" s="104">
        <v>1523</v>
      </c>
      <c r="Q12" s="102">
        <v>19</v>
      </c>
      <c r="R12" s="103">
        <v>1760</v>
      </c>
      <c r="S12" s="103">
        <v>0</v>
      </c>
      <c r="T12" s="104">
        <v>1779</v>
      </c>
      <c r="U12" s="102">
        <v>85</v>
      </c>
      <c r="V12" s="103">
        <v>6266</v>
      </c>
      <c r="W12" s="103">
        <v>3</v>
      </c>
      <c r="X12" s="104">
        <v>6354</v>
      </c>
      <c r="Y12" s="105"/>
    </row>
    <row r="13" spans="1:25" ht="13.5" outlineLevel="2" thickBot="1" x14ac:dyDescent="0.25">
      <c r="A13" s="467"/>
      <c r="B13" s="95">
        <v>810001</v>
      </c>
      <c r="C13" s="14" t="s">
        <v>295</v>
      </c>
      <c r="D13" s="35" t="s">
        <v>198</v>
      </c>
      <c r="E13" s="69">
        <v>16</v>
      </c>
      <c r="F13" s="13">
        <v>1729</v>
      </c>
      <c r="G13" s="13">
        <v>1</v>
      </c>
      <c r="H13" s="68">
        <v>1746</v>
      </c>
      <c r="I13" s="69">
        <v>25</v>
      </c>
      <c r="J13" s="13">
        <v>1280</v>
      </c>
      <c r="K13" s="13">
        <v>1</v>
      </c>
      <c r="L13" s="68">
        <v>1306</v>
      </c>
      <c r="M13" s="69">
        <v>25</v>
      </c>
      <c r="N13" s="13">
        <v>1497</v>
      </c>
      <c r="O13" s="13">
        <v>1</v>
      </c>
      <c r="P13" s="68">
        <v>1523</v>
      </c>
      <c r="Q13" s="69">
        <v>19</v>
      </c>
      <c r="R13" s="13">
        <v>1760</v>
      </c>
      <c r="S13" s="13">
        <v>0</v>
      </c>
      <c r="T13" s="68">
        <v>1779</v>
      </c>
      <c r="U13" s="69">
        <v>85</v>
      </c>
      <c r="V13" s="13">
        <v>6266</v>
      </c>
      <c r="W13" s="67">
        <v>3</v>
      </c>
      <c r="X13" s="68">
        <v>6354</v>
      </c>
      <c r="Y13" s="65"/>
    </row>
    <row r="14" spans="1:25" ht="13.5" hidden="1" outlineLevel="2" thickBot="1" x14ac:dyDescent="0.25">
      <c r="A14" s="468"/>
      <c r="B14" s="96">
        <v>810001</v>
      </c>
      <c r="C14" s="114" t="s">
        <v>294</v>
      </c>
      <c r="D14" s="42" t="s">
        <v>199</v>
      </c>
      <c r="E14" s="75">
        <v>0</v>
      </c>
      <c r="F14" s="76">
        <v>0</v>
      </c>
      <c r="G14" s="76">
        <v>0</v>
      </c>
      <c r="H14" s="74">
        <v>0</v>
      </c>
      <c r="I14" s="75">
        <v>0</v>
      </c>
      <c r="J14" s="76">
        <v>0</v>
      </c>
      <c r="K14" s="76">
        <v>0</v>
      </c>
      <c r="L14" s="74">
        <v>0</v>
      </c>
      <c r="M14" s="75">
        <v>0</v>
      </c>
      <c r="N14" s="76">
        <v>0</v>
      </c>
      <c r="O14" s="76">
        <v>0</v>
      </c>
      <c r="P14" s="74">
        <v>0</v>
      </c>
      <c r="Q14" s="75">
        <v>0</v>
      </c>
      <c r="R14" s="76">
        <v>0</v>
      </c>
      <c r="S14" s="76">
        <v>0</v>
      </c>
      <c r="T14" s="74">
        <v>0</v>
      </c>
      <c r="U14" s="75">
        <v>0</v>
      </c>
      <c r="V14" s="76">
        <v>0</v>
      </c>
      <c r="W14" s="73">
        <v>0</v>
      </c>
      <c r="X14" s="74">
        <v>0</v>
      </c>
      <c r="Y14" s="65"/>
    </row>
    <row r="15" spans="1:25" s="106" customFormat="1" ht="13.5" hidden="1" outlineLevel="1" collapsed="1" thickBot="1" x14ac:dyDescent="0.25">
      <c r="A15" s="464">
        <v>810175</v>
      </c>
      <c r="B15" s="97">
        <v>810175</v>
      </c>
      <c r="C15" s="100" t="s">
        <v>91</v>
      </c>
      <c r="D15" s="101" t="s">
        <v>293</v>
      </c>
      <c r="E15" s="102">
        <v>0</v>
      </c>
      <c r="F15" s="103">
        <v>0</v>
      </c>
      <c r="G15" s="103">
        <v>0</v>
      </c>
      <c r="H15" s="104">
        <v>0</v>
      </c>
      <c r="I15" s="102">
        <v>0</v>
      </c>
      <c r="J15" s="103">
        <v>0</v>
      </c>
      <c r="K15" s="103">
        <v>0</v>
      </c>
      <c r="L15" s="104">
        <v>0</v>
      </c>
      <c r="M15" s="102">
        <v>0</v>
      </c>
      <c r="N15" s="103">
        <v>0</v>
      </c>
      <c r="O15" s="103">
        <v>0</v>
      </c>
      <c r="P15" s="104">
        <v>0</v>
      </c>
      <c r="Q15" s="102">
        <v>0</v>
      </c>
      <c r="R15" s="103">
        <v>0</v>
      </c>
      <c r="S15" s="103">
        <v>0</v>
      </c>
      <c r="T15" s="104">
        <v>0</v>
      </c>
      <c r="U15" s="102">
        <v>0</v>
      </c>
      <c r="V15" s="103">
        <v>0</v>
      </c>
      <c r="W15" s="103">
        <v>0</v>
      </c>
      <c r="X15" s="104">
        <v>0</v>
      </c>
      <c r="Y15" s="105"/>
    </row>
    <row r="16" spans="1:25" ht="13.5" hidden="1" outlineLevel="2" thickBot="1" x14ac:dyDescent="0.25">
      <c r="A16" s="465"/>
      <c r="B16" s="95">
        <v>810175</v>
      </c>
      <c r="C16" s="14" t="s">
        <v>295</v>
      </c>
      <c r="D16" s="58" t="s">
        <v>198</v>
      </c>
      <c r="E16" s="69">
        <v>0</v>
      </c>
      <c r="F16" s="13">
        <v>0</v>
      </c>
      <c r="G16" s="13">
        <v>0</v>
      </c>
      <c r="H16" s="68">
        <v>0</v>
      </c>
      <c r="I16" s="69">
        <v>0</v>
      </c>
      <c r="J16" s="13">
        <v>0</v>
      </c>
      <c r="K16" s="13">
        <v>0</v>
      </c>
      <c r="L16" s="68">
        <v>0</v>
      </c>
      <c r="M16" s="69">
        <v>0</v>
      </c>
      <c r="N16" s="13">
        <v>0</v>
      </c>
      <c r="O16" s="13">
        <v>0</v>
      </c>
      <c r="P16" s="68">
        <v>0</v>
      </c>
      <c r="Q16" s="69">
        <v>0</v>
      </c>
      <c r="R16" s="13">
        <v>0</v>
      </c>
      <c r="S16" s="13">
        <v>0</v>
      </c>
      <c r="T16" s="68">
        <v>0</v>
      </c>
      <c r="U16" s="69">
        <v>0</v>
      </c>
      <c r="V16" s="13">
        <v>0</v>
      </c>
      <c r="W16" s="67">
        <v>0</v>
      </c>
      <c r="X16" s="68">
        <v>0</v>
      </c>
      <c r="Y16" s="65"/>
    </row>
    <row r="17" spans="1:25" ht="13.5" hidden="1" outlineLevel="2" thickBot="1" x14ac:dyDescent="0.25">
      <c r="A17" s="475"/>
      <c r="B17" s="96">
        <v>810175</v>
      </c>
      <c r="C17" s="114" t="s">
        <v>294</v>
      </c>
      <c r="D17" s="59" t="s">
        <v>199</v>
      </c>
      <c r="E17" s="75">
        <v>0</v>
      </c>
      <c r="F17" s="76">
        <v>0</v>
      </c>
      <c r="G17" s="76">
        <v>0</v>
      </c>
      <c r="H17" s="74">
        <v>0</v>
      </c>
      <c r="I17" s="75">
        <v>0</v>
      </c>
      <c r="J17" s="76">
        <v>0</v>
      </c>
      <c r="K17" s="76">
        <v>0</v>
      </c>
      <c r="L17" s="74">
        <v>0</v>
      </c>
      <c r="M17" s="75">
        <v>0</v>
      </c>
      <c r="N17" s="76">
        <v>0</v>
      </c>
      <c r="O17" s="76">
        <v>0</v>
      </c>
      <c r="P17" s="74">
        <v>0</v>
      </c>
      <c r="Q17" s="75">
        <v>0</v>
      </c>
      <c r="R17" s="76">
        <v>0</v>
      </c>
      <c r="S17" s="76">
        <v>0</v>
      </c>
      <c r="T17" s="74">
        <v>0</v>
      </c>
      <c r="U17" s="75">
        <v>0</v>
      </c>
      <c r="V17" s="76">
        <v>0</v>
      </c>
      <c r="W17" s="73">
        <v>0</v>
      </c>
      <c r="X17" s="74">
        <v>0</v>
      </c>
      <c r="Y17" s="65"/>
    </row>
    <row r="18" spans="1:25" ht="12.75" customHeight="1" thickBot="1" x14ac:dyDescent="0.25">
      <c r="A18" s="55"/>
      <c r="B18" s="93"/>
      <c r="C18" s="54" t="s">
        <v>3</v>
      </c>
      <c r="D18" s="50"/>
      <c r="E18" s="61">
        <v>40</v>
      </c>
      <c r="F18" s="62">
        <v>1311</v>
      </c>
      <c r="G18" s="63">
        <v>6</v>
      </c>
      <c r="H18" s="64">
        <v>1357</v>
      </c>
      <c r="I18" s="61">
        <v>34</v>
      </c>
      <c r="J18" s="62">
        <v>1076</v>
      </c>
      <c r="K18" s="63">
        <v>10</v>
      </c>
      <c r="L18" s="64">
        <v>1120</v>
      </c>
      <c r="M18" s="61">
        <v>37</v>
      </c>
      <c r="N18" s="62">
        <v>1343</v>
      </c>
      <c r="O18" s="63">
        <v>3</v>
      </c>
      <c r="P18" s="64">
        <v>1383</v>
      </c>
      <c r="Q18" s="61">
        <v>52</v>
      </c>
      <c r="R18" s="62">
        <v>1798</v>
      </c>
      <c r="S18" s="63">
        <v>6</v>
      </c>
      <c r="T18" s="64">
        <v>1856</v>
      </c>
      <c r="U18" s="61">
        <v>163</v>
      </c>
      <c r="V18" s="62">
        <v>5528</v>
      </c>
      <c r="W18" s="63">
        <v>25</v>
      </c>
      <c r="X18" s="64">
        <v>5716</v>
      </c>
      <c r="Y18" s="65"/>
    </row>
    <row r="19" spans="1:25" s="106" customFormat="1" outlineLevel="1" x14ac:dyDescent="0.2">
      <c r="A19" s="466">
        <v>810008</v>
      </c>
      <c r="B19" s="97">
        <v>810008</v>
      </c>
      <c r="C19" s="100" t="s">
        <v>92</v>
      </c>
      <c r="D19" s="101" t="s">
        <v>293</v>
      </c>
      <c r="E19" s="102">
        <v>15</v>
      </c>
      <c r="F19" s="103">
        <v>576</v>
      </c>
      <c r="G19" s="103">
        <v>2</v>
      </c>
      <c r="H19" s="104">
        <v>593</v>
      </c>
      <c r="I19" s="102">
        <v>9</v>
      </c>
      <c r="J19" s="103">
        <v>342</v>
      </c>
      <c r="K19" s="103">
        <v>6</v>
      </c>
      <c r="L19" s="104">
        <v>357</v>
      </c>
      <c r="M19" s="102">
        <v>15</v>
      </c>
      <c r="N19" s="103">
        <v>694</v>
      </c>
      <c r="O19" s="103">
        <v>3</v>
      </c>
      <c r="P19" s="104">
        <v>712</v>
      </c>
      <c r="Q19" s="102">
        <v>17</v>
      </c>
      <c r="R19" s="103">
        <v>829</v>
      </c>
      <c r="S19" s="103">
        <v>5</v>
      </c>
      <c r="T19" s="104">
        <v>851</v>
      </c>
      <c r="U19" s="102">
        <v>56</v>
      </c>
      <c r="V19" s="103">
        <v>2441</v>
      </c>
      <c r="W19" s="103">
        <v>16</v>
      </c>
      <c r="X19" s="104">
        <v>2513</v>
      </c>
      <c r="Y19" s="105"/>
    </row>
    <row r="20" spans="1:25" ht="13.5" outlineLevel="2" thickBot="1" x14ac:dyDescent="0.25">
      <c r="A20" s="467"/>
      <c r="B20" s="95">
        <v>810008</v>
      </c>
      <c r="C20" s="14" t="s">
        <v>295</v>
      </c>
      <c r="D20" s="35" t="s">
        <v>198</v>
      </c>
      <c r="E20" s="69">
        <v>15</v>
      </c>
      <c r="F20" s="13">
        <v>576</v>
      </c>
      <c r="G20" s="13">
        <v>2</v>
      </c>
      <c r="H20" s="68">
        <v>593</v>
      </c>
      <c r="I20" s="69">
        <v>9</v>
      </c>
      <c r="J20" s="13">
        <v>342</v>
      </c>
      <c r="K20" s="13">
        <v>6</v>
      </c>
      <c r="L20" s="68">
        <v>357</v>
      </c>
      <c r="M20" s="69">
        <v>15</v>
      </c>
      <c r="N20" s="13">
        <v>694</v>
      </c>
      <c r="O20" s="13">
        <v>3</v>
      </c>
      <c r="P20" s="68">
        <v>712</v>
      </c>
      <c r="Q20" s="69">
        <v>17</v>
      </c>
      <c r="R20" s="13">
        <v>829</v>
      </c>
      <c r="S20" s="13">
        <v>5</v>
      </c>
      <c r="T20" s="68">
        <v>851</v>
      </c>
      <c r="U20" s="69">
        <v>56</v>
      </c>
      <c r="V20" s="13">
        <v>2441</v>
      </c>
      <c r="W20" s="67">
        <v>16</v>
      </c>
      <c r="X20" s="68">
        <v>2513</v>
      </c>
      <c r="Y20" s="65"/>
    </row>
    <row r="21" spans="1:25" ht="13.5" hidden="1" outlineLevel="2" thickBot="1" x14ac:dyDescent="0.25">
      <c r="A21" s="468"/>
      <c r="B21" s="96">
        <v>810008</v>
      </c>
      <c r="C21" s="114" t="s">
        <v>294</v>
      </c>
      <c r="D21" s="42" t="s">
        <v>199</v>
      </c>
      <c r="E21" s="75">
        <v>0</v>
      </c>
      <c r="F21" s="76">
        <v>0</v>
      </c>
      <c r="G21" s="76">
        <v>0</v>
      </c>
      <c r="H21" s="74">
        <v>0</v>
      </c>
      <c r="I21" s="75">
        <v>0</v>
      </c>
      <c r="J21" s="76">
        <v>0</v>
      </c>
      <c r="K21" s="76">
        <v>0</v>
      </c>
      <c r="L21" s="74">
        <v>0</v>
      </c>
      <c r="M21" s="75">
        <v>0</v>
      </c>
      <c r="N21" s="76">
        <v>0</v>
      </c>
      <c r="O21" s="76">
        <v>0</v>
      </c>
      <c r="P21" s="74">
        <v>0</v>
      </c>
      <c r="Q21" s="75">
        <v>0</v>
      </c>
      <c r="R21" s="76">
        <v>0</v>
      </c>
      <c r="S21" s="76">
        <v>0</v>
      </c>
      <c r="T21" s="74">
        <v>0</v>
      </c>
      <c r="U21" s="75">
        <v>0</v>
      </c>
      <c r="V21" s="76">
        <v>0</v>
      </c>
      <c r="W21" s="73">
        <v>0</v>
      </c>
      <c r="X21" s="74">
        <v>0</v>
      </c>
      <c r="Y21" s="65"/>
    </row>
    <row r="22" spans="1:25" s="106" customFormat="1" outlineLevel="1" x14ac:dyDescent="0.2">
      <c r="A22" s="464">
        <v>810009</v>
      </c>
      <c r="B22" s="97">
        <v>810009</v>
      </c>
      <c r="C22" s="100" t="s">
        <v>93</v>
      </c>
      <c r="D22" s="101" t="s">
        <v>293</v>
      </c>
      <c r="E22" s="102">
        <v>25</v>
      </c>
      <c r="F22" s="103">
        <v>735</v>
      </c>
      <c r="G22" s="103">
        <v>4</v>
      </c>
      <c r="H22" s="104">
        <v>764</v>
      </c>
      <c r="I22" s="102">
        <v>25</v>
      </c>
      <c r="J22" s="103">
        <v>734</v>
      </c>
      <c r="K22" s="103">
        <v>4</v>
      </c>
      <c r="L22" s="104">
        <v>763</v>
      </c>
      <c r="M22" s="102">
        <v>22</v>
      </c>
      <c r="N22" s="103">
        <v>649</v>
      </c>
      <c r="O22" s="103">
        <v>0</v>
      </c>
      <c r="P22" s="104">
        <v>671</v>
      </c>
      <c r="Q22" s="102">
        <v>35</v>
      </c>
      <c r="R22" s="103">
        <v>969</v>
      </c>
      <c r="S22" s="103">
        <v>1</v>
      </c>
      <c r="T22" s="104">
        <v>1005</v>
      </c>
      <c r="U22" s="102">
        <v>107</v>
      </c>
      <c r="V22" s="103">
        <v>3087</v>
      </c>
      <c r="W22" s="103">
        <v>9</v>
      </c>
      <c r="X22" s="104">
        <v>3203</v>
      </c>
      <c r="Y22" s="105"/>
    </row>
    <row r="23" spans="1:25" ht="13.5" outlineLevel="2" thickBot="1" x14ac:dyDescent="0.25">
      <c r="A23" s="465"/>
      <c r="B23" s="95">
        <v>810009</v>
      </c>
      <c r="C23" s="14" t="s">
        <v>295</v>
      </c>
      <c r="D23" s="58" t="s">
        <v>198</v>
      </c>
      <c r="E23" s="69">
        <v>25</v>
      </c>
      <c r="F23" s="13">
        <v>735</v>
      </c>
      <c r="G23" s="13">
        <v>4</v>
      </c>
      <c r="H23" s="68">
        <v>764</v>
      </c>
      <c r="I23" s="69">
        <v>25</v>
      </c>
      <c r="J23" s="13">
        <v>734</v>
      </c>
      <c r="K23" s="13">
        <v>4</v>
      </c>
      <c r="L23" s="68">
        <v>763</v>
      </c>
      <c r="M23" s="69">
        <v>22</v>
      </c>
      <c r="N23" s="13">
        <v>649</v>
      </c>
      <c r="O23" s="13">
        <v>0</v>
      </c>
      <c r="P23" s="68">
        <v>671</v>
      </c>
      <c r="Q23" s="69">
        <v>35</v>
      </c>
      <c r="R23" s="13">
        <v>969</v>
      </c>
      <c r="S23" s="13">
        <v>1</v>
      </c>
      <c r="T23" s="68">
        <v>1005</v>
      </c>
      <c r="U23" s="69">
        <v>107</v>
      </c>
      <c r="V23" s="13">
        <v>3087</v>
      </c>
      <c r="W23" s="67">
        <v>9</v>
      </c>
      <c r="X23" s="68">
        <v>3203</v>
      </c>
      <c r="Y23" s="65"/>
    </row>
    <row r="24" spans="1:25" ht="13.5" hidden="1" outlineLevel="2" thickBot="1" x14ac:dyDescent="0.25">
      <c r="A24" s="475"/>
      <c r="B24" s="96">
        <v>810009</v>
      </c>
      <c r="C24" s="114" t="s">
        <v>294</v>
      </c>
      <c r="D24" s="59" t="s">
        <v>199</v>
      </c>
      <c r="E24" s="75">
        <v>0</v>
      </c>
      <c r="F24" s="76">
        <v>0</v>
      </c>
      <c r="G24" s="76">
        <v>0</v>
      </c>
      <c r="H24" s="74">
        <v>0</v>
      </c>
      <c r="I24" s="75">
        <v>0</v>
      </c>
      <c r="J24" s="76">
        <v>0</v>
      </c>
      <c r="K24" s="76">
        <v>0</v>
      </c>
      <c r="L24" s="74">
        <v>0</v>
      </c>
      <c r="M24" s="75">
        <v>0</v>
      </c>
      <c r="N24" s="76">
        <v>0</v>
      </c>
      <c r="O24" s="76">
        <v>0</v>
      </c>
      <c r="P24" s="74">
        <v>0</v>
      </c>
      <c r="Q24" s="75">
        <v>0</v>
      </c>
      <c r="R24" s="76">
        <v>0</v>
      </c>
      <c r="S24" s="76">
        <v>0</v>
      </c>
      <c r="T24" s="74">
        <v>0</v>
      </c>
      <c r="U24" s="75">
        <v>0</v>
      </c>
      <c r="V24" s="76">
        <v>0</v>
      </c>
      <c r="W24" s="73">
        <v>0</v>
      </c>
      <c r="X24" s="74">
        <v>0</v>
      </c>
      <c r="Y24" s="65"/>
    </row>
    <row r="25" spans="1:25" ht="12.75" customHeight="1" thickBot="1" x14ac:dyDescent="0.25">
      <c r="A25" s="55"/>
      <c r="B25" s="93"/>
      <c r="C25" s="54" t="s">
        <v>4</v>
      </c>
      <c r="D25" s="50"/>
      <c r="E25" s="61">
        <v>1099</v>
      </c>
      <c r="F25" s="62">
        <v>56</v>
      </c>
      <c r="G25" s="62">
        <v>1681</v>
      </c>
      <c r="H25" s="64">
        <v>2836</v>
      </c>
      <c r="I25" s="61">
        <v>1022</v>
      </c>
      <c r="J25" s="62">
        <v>58</v>
      </c>
      <c r="K25" s="62">
        <v>1596</v>
      </c>
      <c r="L25" s="64">
        <v>2676</v>
      </c>
      <c r="M25" s="61">
        <v>1219</v>
      </c>
      <c r="N25" s="62">
        <v>66</v>
      </c>
      <c r="O25" s="62">
        <v>2068</v>
      </c>
      <c r="P25" s="64">
        <v>3353</v>
      </c>
      <c r="Q25" s="61">
        <v>1275</v>
      </c>
      <c r="R25" s="62">
        <v>84</v>
      </c>
      <c r="S25" s="62">
        <v>2241</v>
      </c>
      <c r="T25" s="64">
        <v>3600</v>
      </c>
      <c r="U25" s="61">
        <v>4615</v>
      </c>
      <c r="V25" s="62">
        <v>264</v>
      </c>
      <c r="W25" s="62">
        <v>7586</v>
      </c>
      <c r="X25" s="64">
        <v>12465</v>
      </c>
      <c r="Y25" s="65"/>
    </row>
    <row r="26" spans="1:25" s="106" customFormat="1" outlineLevel="1" x14ac:dyDescent="0.2">
      <c r="A26" s="466">
        <v>810017</v>
      </c>
      <c r="B26" s="97">
        <v>810017</v>
      </c>
      <c r="C26" s="100" t="s">
        <v>94</v>
      </c>
      <c r="D26" s="101" t="s">
        <v>293</v>
      </c>
      <c r="E26" s="102">
        <v>1099</v>
      </c>
      <c r="F26" s="103">
        <v>56</v>
      </c>
      <c r="G26" s="103">
        <v>1681</v>
      </c>
      <c r="H26" s="104">
        <v>2836</v>
      </c>
      <c r="I26" s="102">
        <v>1022</v>
      </c>
      <c r="J26" s="103">
        <v>58</v>
      </c>
      <c r="K26" s="103">
        <v>1596</v>
      </c>
      <c r="L26" s="104">
        <v>2676</v>
      </c>
      <c r="M26" s="102">
        <v>1219</v>
      </c>
      <c r="N26" s="103">
        <v>66</v>
      </c>
      <c r="O26" s="103">
        <v>2068</v>
      </c>
      <c r="P26" s="104">
        <v>3353</v>
      </c>
      <c r="Q26" s="102">
        <v>1275</v>
      </c>
      <c r="R26" s="103">
        <v>84</v>
      </c>
      <c r="S26" s="103">
        <v>2241</v>
      </c>
      <c r="T26" s="104">
        <v>3600</v>
      </c>
      <c r="U26" s="102">
        <v>4615</v>
      </c>
      <c r="V26" s="103">
        <v>264</v>
      </c>
      <c r="W26" s="103">
        <v>7586</v>
      </c>
      <c r="X26" s="104">
        <v>12465</v>
      </c>
      <c r="Y26" s="105"/>
    </row>
    <row r="27" spans="1:25" outlineLevel="2" x14ac:dyDescent="0.2">
      <c r="A27" s="467"/>
      <c r="B27" s="95">
        <v>810017</v>
      </c>
      <c r="C27" s="14" t="s">
        <v>295</v>
      </c>
      <c r="D27" s="35" t="s">
        <v>198</v>
      </c>
      <c r="E27" s="69">
        <v>1097</v>
      </c>
      <c r="F27" s="13">
        <v>56</v>
      </c>
      <c r="G27" s="13">
        <v>1680</v>
      </c>
      <c r="H27" s="68">
        <v>2833</v>
      </c>
      <c r="I27" s="69">
        <v>1021</v>
      </c>
      <c r="J27" s="13">
        <v>58</v>
      </c>
      <c r="K27" s="13">
        <v>1596</v>
      </c>
      <c r="L27" s="68">
        <v>2675</v>
      </c>
      <c r="M27" s="69">
        <v>1219</v>
      </c>
      <c r="N27" s="13">
        <v>66</v>
      </c>
      <c r="O27" s="13">
        <v>2068</v>
      </c>
      <c r="P27" s="68">
        <v>3353</v>
      </c>
      <c r="Q27" s="69">
        <v>1274</v>
      </c>
      <c r="R27" s="13">
        <v>84</v>
      </c>
      <c r="S27" s="13">
        <v>2240</v>
      </c>
      <c r="T27" s="68">
        <v>3598</v>
      </c>
      <c r="U27" s="69">
        <v>4611</v>
      </c>
      <c r="V27" s="13">
        <v>264</v>
      </c>
      <c r="W27" s="67">
        <v>7584</v>
      </c>
      <c r="X27" s="68">
        <v>12459</v>
      </c>
      <c r="Y27" s="65"/>
    </row>
    <row r="28" spans="1:25" ht="13.5" outlineLevel="2" thickBot="1" x14ac:dyDescent="0.25">
      <c r="A28" s="468"/>
      <c r="B28" s="96">
        <v>810017</v>
      </c>
      <c r="C28" s="114" t="s">
        <v>294</v>
      </c>
      <c r="D28" s="42" t="s">
        <v>199</v>
      </c>
      <c r="E28" s="75">
        <v>2</v>
      </c>
      <c r="F28" s="76">
        <v>0</v>
      </c>
      <c r="G28" s="76">
        <v>1</v>
      </c>
      <c r="H28" s="74">
        <v>3</v>
      </c>
      <c r="I28" s="75">
        <v>1</v>
      </c>
      <c r="J28" s="76">
        <v>0</v>
      </c>
      <c r="K28" s="76">
        <v>0</v>
      </c>
      <c r="L28" s="74">
        <v>1</v>
      </c>
      <c r="M28" s="75">
        <v>0</v>
      </c>
      <c r="N28" s="76">
        <v>0</v>
      </c>
      <c r="O28" s="76">
        <v>0</v>
      </c>
      <c r="P28" s="74">
        <v>0</v>
      </c>
      <c r="Q28" s="75">
        <v>1</v>
      </c>
      <c r="R28" s="76">
        <v>0</v>
      </c>
      <c r="S28" s="76">
        <v>1</v>
      </c>
      <c r="T28" s="74">
        <v>2</v>
      </c>
      <c r="U28" s="75">
        <v>4</v>
      </c>
      <c r="V28" s="76">
        <v>0</v>
      </c>
      <c r="W28" s="73">
        <v>2</v>
      </c>
      <c r="X28" s="74">
        <v>6</v>
      </c>
      <c r="Y28" s="65"/>
    </row>
    <row r="29" spans="1:25" s="106" customFormat="1" ht="13.5" hidden="1" outlineLevel="1" collapsed="1" thickBot="1" x14ac:dyDescent="0.25">
      <c r="A29" s="464">
        <v>810026</v>
      </c>
      <c r="B29" s="97">
        <v>810026</v>
      </c>
      <c r="C29" s="100" t="s">
        <v>95</v>
      </c>
      <c r="D29" s="101" t="s">
        <v>293</v>
      </c>
      <c r="E29" s="102">
        <v>0</v>
      </c>
      <c r="F29" s="103">
        <v>0</v>
      </c>
      <c r="G29" s="103">
        <v>0</v>
      </c>
      <c r="H29" s="104">
        <v>0</v>
      </c>
      <c r="I29" s="102">
        <v>0</v>
      </c>
      <c r="J29" s="103">
        <v>0</v>
      </c>
      <c r="K29" s="103">
        <v>0</v>
      </c>
      <c r="L29" s="104">
        <v>0</v>
      </c>
      <c r="M29" s="102">
        <v>0</v>
      </c>
      <c r="N29" s="103">
        <v>0</v>
      </c>
      <c r="O29" s="103">
        <v>0</v>
      </c>
      <c r="P29" s="104">
        <v>0</v>
      </c>
      <c r="Q29" s="102">
        <v>0</v>
      </c>
      <c r="R29" s="103">
        <v>0</v>
      </c>
      <c r="S29" s="103">
        <v>0</v>
      </c>
      <c r="T29" s="104">
        <v>0</v>
      </c>
      <c r="U29" s="102">
        <v>0</v>
      </c>
      <c r="V29" s="103">
        <v>0</v>
      </c>
      <c r="W29" s="103">
        <v>0</v>
      </c>
      <c r="X29" s="104">
        <v>0</v>
      </c>
      <c r="Y29" s="105"/>
    </row>
    <row r="30" spans="1:25" ht="13.5" hidden="1" outlineLevel="2" thickBot="1" x14ac:dyDescent="0.25">
      <c r="A30" s="465"/>
      <c r="B30" s="95">
        <v>810026</v>
      </c>
      <c r="C30" s="14" t="s">
        <v>295</v>
      </c>
      <c r="D30" s="58" t="s">
        <v>198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t="13.5" hidden="1" outlineLevel="2" thickBot="1" x14ac:dyDescent="0.25">
      <c r="A31" s="475"/>
      <c r="B31" s="96">
        <v>810026</v>
      </c>
      <c r="C31" s="114" t="s">
        <v>294</v>
      </c>
      <c r="D31" s="59" t="s">
        <v>199</v>
      </c>
      <c r="E31" s="75">
        <v>0</v>
      </c>
      <c r="F31" s="76">
        <v>0</v>
      </c>
      <c r="G31" s="76">
        <v>0</v>
      </c>
      <c r="H31" s="74">
        <v>0</v>
      </c>
      <c r="I31" s="75">
        <v>0</v>
      </c>
      <c r="J31" s="76">
        <v>0</v>
      </c>
      <c r="K31" s="76">
        <v>0</v>
      </c>
      <c r="L31" s="74">
        <v>0</v>
      </c>
      <c r="M31" s="75">
        <v>0</v>
      </c>
      <c r="N31" s="76">
        <v>0</v>
      </c>
      <c r="O31" s="76">
        <v>0</v>
      </c>
      <c r="P31" s="74">
        <v>0</v>
      </c>
      <c r="Q31" s="75">
        <v>0</v>
      </c>
      <c r="R31" s="76">
        <v>0</v>
      </c>
      <c r="S31" s="76">
        <v>0</v>
      </c>
      <c r="T31" s="74">
        <v>0</v>
      </c>
      <c r="U31" s="75">
        <v>0</v>
      </c>
      <c r="V31" s="76">
        <v>0</v>
      </c>
      <c r="W31" s="73">
        <v>0</v>
      </c>
      <c r="X31" s="74">
        <v>0</v>
      </c>
      <c r="Y31" s="65"/>
    </row>
    <row r="32" spans="1:25" s="106" customFormat="1" ht="13.5" hidden="1" outlineLevel="1" collapsed="1" thickBot="1" x14ac:dyDescent="0.25">
      <c r="A32" s="464">
        <v>810206</v>
      </c>
      <c r="B32" s="97">
        <v>810206</v>
      </c>
      <c r="C32" s="100" t="s">
        <v>96</v>
      </c>
      <c r="D32" s="101" t="s">
        <v>293</v>
      </c>
      <c r="E32" s="102">
        <v>0</v>
      </c>
      <c r="F32" s="103">
        <v>0</v>
      </c>
      <c r="G32" s="103">
        <v>0</v>
      </c>
      <c r="H32" s="104">
        <v>0</v>
      </c>
      <c r="I32" s="102">
        <v>0</v>
      </c>
      <c r="J32" s="103">
        <v>0</v>
      </c>
      <c r="K32" s="103">
        <v>0</v>
      </c>
      <c r="L32" s="104">
        <v>0</v>
      </c>
      <c r="M32" s="102">
        <v>0</v>
      </c>
      <c r="N32" s="103">
        <v>0</v>
      </c>
      <c r="O32" s="103">
        <v>0</v>
      </c>
      <c r="P32" s="104">
        <v>0</v>
      </c>
      <c r="Q32" s="102">
        <v>0</v>
      </c>
      <c r="R32" s="103">
        <v>0</v>
      </c>
      <c r="S32" s="103">
        <v>0</v>
      </c>
      <c r="T32" s="104">
        <v>0</v>
      </c>
      <c r="U32" s="102">
        <v>0</v>
      </c>
      <c r="V32" s="103">
        <v>0</v>
      </c>
      <c r="W32" s="103">
        <v>0</v>
      </c>
      <c r="X32" s="104">
        <v>0</v>
      </c>
      <c r="Y32" s="105"/>
    </row>
    <row r="33" spans="1:25" ht="13.5" hidden="1" outlineLevel="2" thickBot="1" x14ac:dyDescent="0.25">
      <c r="A33" s="465"/>
      <c r="B33" s="95">
        <v>810206</v>
      </c>
      <c r="C33" s="14" t="s">
        <v>295</v>
      </c>
      <c r="D33" s="58" t="s">
        <v>198</v>
      </c>
      <c r="E33" s="69">
        <v>0</v>
      </c>
      <c r="F33" s="13">
        <v>0</v>
      </c>
      <c r="G33" s="13">
        <v>0</v>
      </c>
      <c r="H33" s="68">
        <v>0</v>
      </c>
      <c r="I33" s="69">
        <v>0</v>
      </c>
      <c r="J33" s="13">
        <v>0</v>
      </c>
      <c r="K33" s="13">
        <v>0</v>
      </c>
      <c r="L33" s="68">
        <v>0</v>
      </c>
      <c r="M33" s="69">
        <v>0</v>
      </c>
      <c r="N33" s="13">
        <v>0</v>
      </c>
      <c r="O33" s="13">
        <v>0</v>
      </c>
      <c r="P33" s="68">
        <v>0</v>
      </c>
      <c r="Q33" s="69">
        <v>0</v>
      </c>
      <c r="R33" s="13">
        <v>0</v>
      </c>
      <c r="S33" s="13">
        <v>0</v>
      </c>
      <c r="T33" s="68">
        <v>0</v>
      </c>
      <c r="U33" s="69">
        <v>0</v>
      </c>
      <c r="V33" s="13">
        <v>0</v>
      </c>
      <c r="W33" s="67">
        <v>0</v>
      </c>
      <c r="X33" s="68">
        <v>0</v>
      </c>
      <c r="Y33" s="65"/>
    </row>
    <row r="34" spans="1:25" ht="13.5" hidden="1" outlineLevel="2" thickBot="1" x14ac:dyDescent="0.25">
      <c r="A34" s="475"/>
      <c r="B34" s="96">
        <v>810206</v>
      </c>
      <c r="C34" s="114" t="s">
        <v>294</v>
      </c>
      <c r="D34" s="59" t="s">
        <v>199</v>
      </c>
      <c r="E34" s="75">
        <v>0</v>
      </c>
      <c r="F34" s="76">
        <v>0</v>
      </c>
      <c r="G34" s="76">
        <v>0</v>
      </c>
      <c r="H34" s="74">
        <v>0</v>
      </c>
      <c r="I34" s="75">
        <v>0</v>
      </c>
      <c r="J34" s="76">
        <v>0</v>
      </c>
      <c r="K34" s="76">
        <v>0</v>
      </c>
      <c r="L34" s="74">
        <v>0</v>
      </c>
      <c r="M34" s="75">
        <v>0</v>
      </c>
      <c r="N34" s="76">
        <v>0</v>
      </c>
      <c r="O34" s="76">
        <v>0</v>
      </c>
      <c r="P34" s="74">
        <v>0</v>
      </c>
      <c r="Q34" s="75">
        <v>0</v>
      </c>
      <c r="R34" s="76">
        <v>0</v>
      </c>
      <c r="S34" s="76">
        <v>0</v>
      </c>
      <c r="T34" s="74">
        <v>0</v>
      </c>
      <c r="U34" s="75">
        <v>0</v>
      </c>
      <c r="V34" s="76">
        <v>0</v>
      </c>
      <c r="W34" s="73">
        <v>0</v>
      </c>
      <c r="X34" s="74">
        <v>0</v>
      </c>
      <c r="Y34" s="65"/>
    </row>
    <row r="35" spans="1:25" ht="12.75" customHeight="1" thickBot="1" x14ac:dyDescent="0.25">
      <c r="A35" s="55"/>
      <c r="B35" s="93"/>
      <c r="C35" s="54" t="s">
        <v>5</v>
      </c>
      <c r="D35" s="50"/>
      <c r="E35" s="61">
        <v>3066</v>
      </c>
      <c r="F35" s="62">
        <v>9</v>
      </c>
      <c r="G35" s="63">
        <v>13</v>
      </c>
      <c r="H35" s="64">
        <v>3088</v>
      </c>
      <c r="I35" s="61">
        <v>2509</v>
      </c>
      <c r="J35" s="62">
        <v>9</v>
      </c>
      <c r="K35" s="63">
        <v>10</v>
      </c>
      <c r="L35" s="64">
        <v>2528</v>
      </c>
      <c r="M35" s="61">
        <v>3009</v>
      </c>
      <c r="N35" s="62">
        <v>17</v>
      </c>
      <c r="O35" s="63">
        <v>10</v>
      </c>
      <c r="P35" s="64">
        <v>3036</v>
      </c>
      <c r="Q35" s="61">
        <v>3902</v>
      </c>
      <c r="R35" s="62">
        <v>10</v>
      </c>
      <c r="S35" s="63">
        <v>12</v>
      </c>
      <c r="T35" s="64">
        <v>3924</v>
      </c>
      <c r="U35" s="61">
        <v>12486</v>
      </c>
      <c r="V35" s="62">
        <v>45</v>
      </c>
      <c r="W35" s="63">
        <v>45</v>
      </c>
      <c r="X35" s="64">
        <v>12576</v>
      </c>
      <c r="Y35" s="65"/>
    </row>
    <row r="36" spans="1:25" s="106" customFormat="1" outlineLevel="1" x14ac:dyDescent="0.2">
      <c r="A36" s="466">
        <v>810032</v>
      </c>
      <c r="B36" s="97">
        <v>810032</v>
      </c>
      <c r="C36" s="100" t="s">
        <v>97</v>
      </c>
      <c r="D36" s="101" t="s">
        <v>293</v>
      </c>
      <c r="E36" s="102">
        <v>3066</v>
      </c>
      <c r="F36" s="103">
        <v>9</v>
      </c>
      <c r="G36" s="103">
        <v>13</v>
      </c>
      <c r="H36" s="104">
        <v>3088</v>
      </c>
      <c r="I36" s="102">
        <v>2509</v>
      </c>
      <c r="J36" s="103">
        <v>9</v>
      </c>
      <c r="K36" s="103">
        <v>10</v>
      </c>
      <c r="L36" s="104">
        <v>2528</v>
      </c>
      <c r="M36" s="102">
        <v>3009</v>
      </c>
      <c r="N36" s="103">
        <v>17</v>
      </c>
      <c r="O36" s="103">
        <v>10</v>
      </c>
      <c r="P36" s="104">
        <v>3036</v>
      </c>
      <c r="Q36" s="102">
        <v>3902</v>
      </c>
      <c r="R36" s="103">
        <v>10</v>
      </c>
      <c r="S36" s="103">
        <v>12</v>
      </c>
      <c r="T36" s="104">
        <v>3924</v>
      </c>
      <c r="U36" s="102">
        <v>12486</v>
      </c>
      <c r="V36" s="103">
        <v>45</v>
      </c>
      <c r="W36" s="103">
        <v>45</v>
      </c>
      <c r="X36" s="104">
        <v>12576</v>
      </c>
      <c r="Y36" s="105"/>
    </row>
    <row r="37" spans="1:25" ht="13.5" outlineLevel="2" thickBot="1" x14ac:dyDescent="0.25">
      <c r="A37" s="467"/>
      <c r="B37" s="95">
        <v>810032</v>
      </c>
      <c r="C37" s="14" t="s">
        <v>295</v>
      </c>
      <c r="D37" s="35" t="s">
        <v>198</v>
      </c>
      <c r="E37" s="69">
        <v>3066</v>
      </c>
      <c r="F37" s="13">
        <v>9</v>
      </c>
      <c r="G37" s="13">
        <v>13</v>
      </c>
      <c r="H37" s="68">
        <v>3088</v>
      </c>
      <c r="I37" s="69">
        <v>2509</v>
      </c>
      <c r="J37" s="13">
        <v>9</v>
      </c>
      <c r="K37" s="13">
        <v>10</v>
      </c>
      <c r="L37" s="68">
        <v>2528</v>
      </c>
      <c r="M37" s="69">
        <v>3009</v>
      </c>
      <c r="N37" s="13">
        <v>17</v>
      </c>
      <c r="O37" s="13">
        <v>10</v>
      </c>
      <c r="P37" s="68">
        <v>3036</v>
      </c>
      <c r="Q37" s="69">
        <v>3902</v>
      </c>
      <c r="R37" s="13">
        <v>10</v>
      </c>
      <c r="S37" s="13">
        <v>12</v>
      </c>
      <c r="T37" s="68">
        <v>3924</v>
      </c>
      <c r="U37" s="69">
        <v>12486</v>
      </c>
      <c r="V37" s="13">
        <v>45</v>
      </c>
      <c r="W37" s="67">
        <v>45</v>
      </c>
      <c r="X37" s="68">
        <v>12576</v>
      </c>
      <c r="Y37" s="65"/>
    </row>
    <row r="38" spans="1:25" ht="13.5" hidden="1" outlineLevel="2" thickBot="1" x14ac:dyDescent="0.25">
      <c r="A38" s="468"/>
      <c r="B38" s="96">
        <v>810032</v>
      </c>
      <c r="C38" s="114" t="s">
        <v>294</v>
      </c>
      <c r="D38" s="42" t="s">
        <v>199</v>
      </c>
      <c r="E38" s="75">
        <v>0</v>
      </c>
      <c r="F38" s="76">
        <v>0</v>
      </c>
      <c r="G38" s="76">
        <v>0</v>
      </c>
      <c r="H38" s="74">
        <v>0</v>
      </c>
      <c r="I38" s="75">
        <v>0</v>
      </c>
      <c r="J38" s="76">
        <v>0</v>
      </c>
      <c r="K38" s="76">
        <v>0</v>
      </c>
      <c r="L38" s="74">
        <v>0</v>
      </c>
      <c r="M38" s="75">
        <v>0</v>
      </c>
      <c r="N38" s="76">
        <v>0</v>
      </c>
      <c r="O38" s="76">
        <v>0</v>
      </c>
      <c r="P38" s="74">
        <v>0</v>
      </c>
      <c r="Q38" s="75">
        <v>0</v>
      </c>
      <c r="R38" s="76">
        <v>0</v>
      </c>
      <c r="S38" s="76">
        <v>0</v>
      </c>
      <c r="T38" s="74">
        <v>0</v>
      </c>
      <c r="U38" s="75">
        <v>0</v>
      </c>
      <c r="V38" s="76">
        <v>0</v>
      </c>
      <c r="W38" s="73">
        <v>0</v>
      </c>
      <c r="X38" s="74">
        <v>0</v>
      </c>
      <c r="Y38" s="65"/>
    </row>
    <row r="39" spans="1:25" ht="12.75" customHeight="1" thickBot="1" x14ac:dyDescent="0.25">
      <c r="A39" s="55"/>
      <c r="B39" s="93"/>
      <c r="C39" s="54" t="s">
        <v>6</v>
      </c>
      <c r="D39" s="50"/>
      <c r="E39" s="61">
        <v>1922</v>
      </c>
      <c r="F39" s="62">
        <v>2</v>
      </c>
      <c r="G39" s="63">
        <v>52</v>
      </c>
      <c r="H39" s="64">
        <v>1976</v>
      </c>
      <c r="I39" s="61">
        <v>1875</v>
      </c>
      <c r="J39" s="62">
        <v>1</v>
      </c>
      <c r="K39" s="63">
        <v>40</v>
      </c>
      <c r="L39" s="64">
        <v>1916</v>
      </c>
      <c r="M39" s="61">
        <v>2167</v>
      </c>
      <c r="N39" s="62">
        <v>1</v>
      </c>
      <c r="O39" s="63">
        <v>74</v>
      </c>
      <c r="P39" s="64">
        <v>2242</v>
      </c>
      <c r="Q39" s="61">
        <v>2077</v>
      </c>
      <c r="R39" s="62">
        <v>2</v>
      </c>
      <c r="S39" s="63">
        <v>62</v>
      </c>
      <c r="T39" s="64">
        <v>2141</v>
      </c>
      <c r="U39" s="61">
        <v>8041</v>
      </c>
      <c r="V39" s="62">
        <v>6</v>
      </c>
      <c r="W39" s="63">
        <v>228</v>
      </c>
      <c r="X39" s="64">
        <v>8275</v>
      </c>
      <c r="Y39" s="65"/>
    </row>
    <row r="40" spans="1:25" s="106" customFormat="1" outlineLevel="1" x14ac:dyDescent="0.2">
      <c r="A40" s="466">
        <v>810039</v>
      </c>
      <c r="B40" s="97">
        <v>810039</v>
      </c>
      <c r="C40" s="100" t="s">
        <v>98</v>
      </c>
      <c r="D40" s="101" t="s">
        <v>293</v>
      </c>
      <c r="E40" s="102">
        <v>1316</v>
      </c>
      <c r="F40" s="103">
        <v>2</v>
      </c>
      <c r="G40" s="103">
        <v>50</v>
      </c>
      <c r="H40" s="104">
        <v>1368</v>
      </c>
      <c r="I40" s="102">
        <v>1363</v>
      </c>
      <c r="J40" s="103">
        <v>1</v>
      </c>
      <c r="K40" s="103">
        <v>39</v>
      </c>
      <c r="L40" s="104">
        <v>1403</v>
      </c>
      <c r="M40" s="102">
        <v>1611</v>
      </c>
      <c r="N40" s="103">
        <v>1</v>
      </c>
      <c r="O40" s="103">
        <v>71</v>
      </c>
      <c r="P40" s="104">
        <v>1683</v>
      </c>
      <c r="Q40" s="102">
        <v>1530</v>
      </c>
      <c r="R40" s="103">
        <v>2</v>
      </c>
      <c r="S40" s="103">
        <v>58</v>
      </c>
      <c r="T40" s="104">
        <v>1590</v>
      </c>
      <c r="U40" s="102">
        <v>5820</v>
      </c>
      <c r="V40" s="103">
        <v>6</v>
      </c>
      <c r="W40" s="103">
        <v>218</v>
      </c>
      <c r="X40" s="104">
        <v>6044</v>
      </c>
      <c r="Y40" s="105"/>
    </row>
    <row r="41" spans="1:25" ht="13.5" outlineLevel="2" thickBot="1" x14ac:dyDescent="0.25">
      <c r="A41" s="467"/>
      <c r="B41" s="95">
        <v>810039</v>
      </c>
      <c r="C41" s="14" t="s">
        <v>295</v>
      </c>
      <c r="D41" s="35" t="s">
        <v>198</v>
      </c>
      <c r="E41" s="69">
        <v>1316</v>
      </c>
      <c r="F41" s="13">
        <v>2</v>
      </c>
      <c r="G41" s="13">
        <v>50</v>
      </c>
      <c r="H41" s="68">
        <v>1368</v>
      </c>
      <c r="I41" s="69">
        <v>1363</v>
      </c>
      <c r="J41" s="13">
        <v>1</v>
      </c>
      <c r="K41" s="13">
        <v>39</v>
      </c>
      <c r="L41" s="68">
        <v>1403</v>
      </c>
      <c r="M41" s="69">
        <v>1611</v>
      </c>
      <c r="N41" s="13">
        <v>1</v>
      </c>
      <c r="O41" s="13">
        <v>71</v>
      </c>
      <c r="P41" s="68">
        <v>1683</v>
      </c>
      <c r="Q41" s="69">
        <v>1530</v>
      </c>
      <c r="R41" s="13">
        <v>2</v>
      </c>
      <c r="S41" s="13">
        <v>58</v>
      </c>
      <c r="T41" s="68">
        <v>1590</v>
      </c>
      <c r="U41" s="69">
        <v>5820</v>
      </c>
      <c r="V41" s="13">
        <v>6</v>
      </c>
      <c r="W41" s="67">
        <v>218</v>
      </c>
      <c r="X41" s="68">
        <v>6044</v>
      </c>
      <c r="Y41" s="65"/>
    </row>
    <row r="42" spans="1:25" ht="13.5" hidden="1" outlineLevel="2" thickBot="1" x14ac:dyDescent="0.25">
      <c r="A42" s="468"/>
      <c r="B42" s="96">
        <v>810039</v>
      </c>
      <c r="C42" s="114" t="s">
        <v>294</v>
      </c>
      <c r="D42" s="42" t="s">
        <v>199</v>
      </c>
      <c r="E42" s="75">
        <v>0</v>
      </c>
      <c r="F42" s="76">
        <v>0</v>
      </c>
      <c r="G42" s="76">
        <v>0</v>
      </c>
      <c r="H42" s="74">
        <v>0</v>
      </c>
      <c r="I42" s="75">
        <v>0</v>
      </c>
      <c r="J42" s="76">
        <v>0</v>
      </c>
      <c r="K42" s="76">
        <v>0</v>
      </c>
      <c r="L42" s="74">
        <v>0</v>
      </c>
      <c r="M42" s="75">
        <v>0</v>
      </c>
      <c r="N42" s="76">
        <v>0</v>
      </c>
      <c r="O42" s="76">
        <v>0</v>
      </c>
      <c r="P42" s="74">
        <v>0</v>
      </c>
      <c r="Q42" s="75">
        <v>0</v>
      </c>
      <c r="R42" s="76">
        <v>0</v>
      </c>
      <c r="S42" s="76">
        <v>0</v>
      </c>
      <c r="T42" s="74">
        <v>0</v>
      </c>
      <c r="U42" s="75">
        <v>0</v>
      </c>
      <c r="V42" s="76">
        <v>0</v>
      </c>
      <c r="W42" s="73">
        <v>0</v>
      </c>
      <c r="X42" s="74">
        <v>0</v>
      </c>
      <c r="Y42" s="65"/>
    </row>
    <row r="43" spans="1:25" s="106" customFormat="1" outlineLevel="1" x14ac:dyDescent="0.2">
      <c r="A43" s="464">
        <v>810040</v>
      </c>
      <c r="B43" s="97">
        <v>810040</v>
      </c>
      <c r="C43" s="100" t="s">
        <v>99</v>
      </c>
      <c r="D43" s="101" t="s">
        <v>293</v>
      </c>
      <c r="E43" s="102">
        <v>606</v>
      </c>
      <c r="F43" s="103">
        <v>0</v>
      </c>
      <c r="G43" s="103">
        <v>2</v>
      </c>
      <c r="H43" s="104">
        <v>608</v>
      </c>
      <c r="I43" s="102">
        <v>512</v>
      </c>
      <c r="J43" s="103">
        <v>0</v>
      </c>
      <c r="K43" s="103">
        <v>1</v>
      </c>
      <c r="L43" s="104">
        <v>513</v>
      </c>
      <c r="M43" s="102">
        <v>556</v>
      </c>
      <c r="N43" s="103">
        <v>0</v>
      </c>
      <c r="O43" s="103">
        <v>3</v>
      </c>
      <c r="P43" s="104">
        <v>559</v>
      </c>
      <c r="Q43" s="102">
        <v>547</v>
      </c>
      <c r="R43" s="103">
        <v>0</v>
      </c>
      <c r="S43" s="103">
        <v>4</v>
      </c>
      <c r="T43" s="104">
        <v>551</v>
      </c>
      <c r="U43" s="102">
        <v>2221</v>
      </c>
      <c r="V43" s="103">
        <v>0</v>
      </c>
      <c r="W43" s="103">
        <v>10</v>
      </c>
      <c r="X43" s="104">
        <v>2231</v>
      </c>
      <c r="Y43" s="105"/>
    </row>
    <row r="44" spans="1:25" outlineLevel="2" x14ac:dyDescent="0.2">
      <c r="A44" s="465"/>
      <c r="B44" s="95">
        <v>810040</v>
      </c>
      <c r="C44" s="14" t="s">
        <v>295</v>
      </c>
      <c r="D44" s="58" t="s">
        <v>198</v>
      </c>
      <c r="E44" s="69">
        <v>604</v>
      </c>
      <c r="F44" s="13">
        <v>0</v>
      </c>
      <c r="G44" s="13">
        <v>2</v>
      </c>
      <c r="H44" s="68">
        <v>606</v>
      </c>
      <c r="I44" s="69">
        <v>511</v>
      </c>
      <c r="J44" s="13">
        <v>0</v>
      </c>
      <c r="K44" s="13">
        <v>1</v>
      </c>
      <c r="L44" s="68">
        <v>512</v>
      </c>
      <c r="M44" s="69">
        <v>556</v>
      </c>
      <c r="N44" s="13">
        <v>0</v>
      </c>
      <c r="O44" s="13">
        <v>3</v>
      </c>
      <c r="P44" s="68">
        <v>559</v>
      </c>
      <c r="Q44" s="69">
        <v>547</v>
      </c>
      <c r="R44" s="13">
        <v>0</v>
      </c>
      <c r="S44" s="13">
        <v>4</v>
      </c>
      <c r="T44" s="68">
        <v>551</v>
      </c>
      <c r="U44" s="69">
        <v>2218</v>
      </c>
      <c r="V44" s="13">
        <v>0</v>
      </c>
      <c r="W44" s="67">
        <v>10</v>
      </c>
      <c r="X44" s="68">
        <v>2228</v>
      </c>
      <c r="Y44" s="65"/>
    </row>
    <row r="45" spans="1:25" ht="13.5" outlineLevel="2" thickBot="1" x14ac:dyDescent="0.25">
      <c r="A45" s="475"/>
      <c r="B45" s="96">
        <v>810040</v>
      </c>
      <c r="C45" s="114" t="s">
        <v>294</v>
      </c>
      <c r="D45" s="59" t="s">
        <v>199</v>
      </c>
      <c r="E45" s="75">
        <v>2</v>
      </c>
      <c r="F45" s="76">
        <v>0</v>
      </c>
      <c r="G45" s="76">
        <v>0</v>
      </c>
      <c r="H45" s="74">
        <v>2</v>
      </c>
      <c r="I45" s="75">
        <v>1</v>
      </c>
      <c r="J45" s="76">
        <v>0</v>
      </c>
      <c r="K45" s="76">
        <v>0</v>
      </c>
      <c r="L45" s="74">
        <v>1</v>
      </c>
      <c r="M45" s="75">
        <v>0</v>
      </c>
      <c r="N45" s="76">
        <v>0</v>
      </c>
      <c r="O45" s="76">
        <v>0</v>
      </c>
      <c r="P45" s="74">
        <v>0</v>
      </c>
      <c r="Q45" s="75">
        <v>0</v>
      </c>
      <c r="R45" s="76">
        <v>0</v>
      </c>
      <c r="S45" s="76">
        <v>0</v>
      </c>
      <c r="T45" s="74">
        <v>0</v>
      </c>
      <c r="U45" s="75">
        <v>3</v>
      </c>
      <c r="V45" s="76">
        <v>0</v>
      </c>
      <c r="W45" s="73">
        <v>0</v>
      </c>
      <c r="X45" s="74">
        <v>3</v>
      </c>
      <c r="Y45" s="65"/>
    </row>
    <row r="46" spans="1:25" ht="12.75" customHeight="1" thickBot="1" x14ac:dyDescent="0.25">
      <c r="A46" s="55"/>
      <c r="B46" s="93"/>
      <c r="C46" s="54" t="s">
        <v>7</v>
      </c>
      <c r="D46" s="50"/>
      <c r="E46" s="61">
        <v>248</v>
      </c>
      <c r="F46" s="62">
        <v>1800</v>
      </c>
      <c r="G46" s="63">
        <v>30</v>
      </c>
      <c r="H46" s="64">
        <v>2078</v>
      </c>
      <c r="I46" s="61">
        <v>322</v>
      </c>
      <c r="J46" s="62">
        <v>1896</v>
      </c>
      <c r="K46" s="63">
        <v>33</v>
      </c>
      <c r="L46" s="64">
        <v>2251</v>
      </c>
      <c r="M46" s="61">
        <v>333</v>
      </c>
      <c r="N46" s="62">
        <v>1964</v>
      </c>
      <c r="O46" s="63">
        <v>46</v>
      </c>
      <c r="P46" s="64">
        <v>2343</v>
      </c>
      <c r="Q46" s="61">
        <v>320</v>
      </c>
      <c r="R46" s="62">
        <v>2078</v>
      </c>
      <c r="S46" s="63">
        <v>30</v>
      </c>
      <c r="T46" s="64">
        <v>2428</v>
      </c>
      <c r="U46" s="61">
        <v>1223</v>
      </c>
      <c r="V46" s="62">
        <v>7738</v>
      </c>
      <c r="W46" s="63">
        <v>139</v>
      </c>
      <c r="X46" s="64">
        <v>9100</v>
      </c>
      <c r="Y46" s="65"/>
    </row>
    <row r="47" spans="1:25" s="106" customFormat="1" outlineLevel="1" x14ac:dyDescent="0.2">
      <c r="A47" s="466">
        <v>810058</v>
      </c>
      <c r="B47" s="97">
        <v>810058</v>
      </c>
      <c r="C47" s="100" t="s">
        <v>100</v>
      </c>
      <c r="D47" s="101" t="s">
        <v>293</v>
      </c>
      <c r="E47" s="102">
        <v>248</v>
      </c>
      <c r="F47" s="103">
        <v>1800</v>
      </c>
      <c r="G47" s="103">
        <v>30</v>
      </c>
      <c r="H47" s="104">
        <v>2078</v>
      </c>
      <c r="I47" s="102">
        <v>322</v>
      </c>
      <c r="J47" s="103">
        <v>1896</v>
      </c>
      <c r="K47" s="103">
        <v>33</v>
      </c>
      <c r="L47" s="104">
        <v>2251</v>
      </c>
      <c r="M47" s="102">
        <v>333</v>
      </c>
      <c r="N47" s="103">
        <v>1964</v>
      </c>
      <c r="O47" s="103">
        <v>46</v>
      </c>
      <c r="P47" s="104">
        <v>2343</v>
      </c>
      <c r="Q47" s="102">
        <v>320</v>
      </c>
      <c r="R47" s="103">
        <v>2078</v>
      </c>
      <c r="S47" s="103">
        <v>30</v>
      </c>
      <c r="T47" s="104">
        <v>2428</v>
      </c>
      <c r="U47" s="102">
        <v>1223</v>
      </c>
      <c r="V47" s="103">
        <v>7738</v>
      </c>
      <c r="W47" s="103">
        <v>139</v>
      </c>
      <c r="X47" s="104">
        <v>9100</v>
      </c>
      <c r="Y47" s="105"/>
    </row>
    <row r="48" spans="1:25" ht="13.5" outlineLevel="2" thickBot="1" x14ac:dyDescent="0.25">
      <c r="A48" s="467"/>
      <c r="B48" s="95">
        <v>810058</v>
      </c>
      <c r="C48" s="14" t="s">
        <v>295</v>
      </c>
      <c r="D48" s="35" t="s">
        <v>198</v>
      </c>
      <c r="E48" s="69">
        <v>248</v>
      </c>
      <c r="F48" s="13">
        <v>1800</v>
      </c>
      <c r="G48" s="13">
        <v>30</v>
      </c>
      <c r="H48" s="68">
        <v>2078</v>
      </c>
      <c r="I48" s="69">
        <v>322</v>
      </c>
      <c r="J48" s="13">
        <v>1896</v>
      </c>
      <c r="K48" s="13">
        <v>33</v>
      </c>
      <c r="L48" s="68">
        <v>2251</v>
      </c>
      <c r="M48" s="69">
        <v>333</v>
      </c>
      <c r="N48" s="13">
        <v>1964</v>
      </c>
      <c r="O48" s="13">
        <v>46</v>
      </c>
      <c r="P48" s="68">
        <v>2343</v>
      </c>
      <c r="Q48" s="69">
        <v>320</v>
      </c>
      <c r="R48" s="13">
        <v>2078</v>
      </c>
      <c r="S48" s="13">
        <v>30</v>
      </c>
      <c r="T48" s="68">
        <v>2428</v>
      </c>
      <c r="U48" s="69">
        <v>1223</v>
      </c>
      <c r="V48" s="13">
        <v>7738</v>
      </c>
      <c r="W48" s="67">
        <v>139</v>
      </c>
      <c r="X48" s="68">
        <v>9100</v>
      </c>
      <c r="Y48" s="65"/>
    </row>
    <row r="49" spans="1:25" ht="13.5" hidden="1" outlineLevel="2" thickBot="1" x14ac:dyDescent="0.25">
      <c r="A49" s="468"/>
      <c r="B49" s="96">
        <v>810058</v>
      </c>
      <c r="C49" s="114" t="s">
        <v>294</v>
      </c>
      <c r="D49" s="42" t="s">
        <v>199</v>
      </c>
      <c r="E49" s="75">
        <v>0</v>
      </c>
      <c r="F49" s="76">
        <v>0</v>
      </c>
      <c r="G49" s="76">
        <v>0</v>
      </c>
      <c r="H49" s="74">
        <v>0</v>
      </c>
      <c r="I49" s="75">
        <v>0</v>
      </c>
      <c r="J49" s="76">
        <v>0</v>
      </c>
      <c r="K49" s="76">
        <v>0</v>
      </c>
      <c r="L49" s="74">
        <v>0</v>
      </c>
      <c r="M49" s="75">
        <v>0</v>
      </c>
      <c r="N49" s="76">
        <v>0</v>
      </c>
      <c r="O49" s="76">
        <v>0</v>
      </c>
      <c r="P49" s="74">
        <v>0</v>
      </c>
      <c r="Q49" s="75">
        <v>0</v>
      </c>
      <c r="R49" s="76">
        <v>0</v>
      </c>
      <c r="S49" s="76">
        <v>0</v>
      </c>
      <c r="T49" s="74">
        <v>0</v>
      </c>
      <c r="U49" s="75">
        <v>0</v>
      </c>
      <c r="V49" s="76">
        <v>0</v>
      </c>
      <c r="W49" s="73">
        <v>0</v>
      </c>
      <c r="X49" s="74">
        <v>0</v>
      </c>
      <c r="Y49" s="65"/>
    </row>
    <row r="50" spans="1:25" s="106" customFormat="1" ht="13.5" hidden="1" outlineLevel="1" collapsed="1" thickBot="1" x14ac:dyDescent="0.25">
      <c r="A50" s="464">
        <v>810162</v>
      </c>
      <c r="B50" s="97">
        <v>810162</v>
      </c>
      <c r="C50" s="100" t="s">
        <v>101</v>
      </c>
      <c r="D50" s="101" t="s">
        <v>293</v>
      </c>
      <c r="E50" s="102">
        <v>0</v>
      </c>
      <c r="F50" s="103">
        <v>0</v>
      </c>
      <c r="G50" s="103">
        <v>0</v>
      </c>
      <c r="H50" s="104">
        <v>0</v>
      </c>
      <c r="I50" s="102">
        <v>0</v>
      </c>
      <c r="J50" s="103">
        <v>0</v>
      </c>
      <c r="K50" s="103">
        <v>0</v>
      </c>
      <c r="L50" s="104">
        <v>0</v>
      </c>
      <c r="M50" s="102">
        <v>0</v>
      </c>
      <c r="N50" s="103">
        <v>0</v>
      </c>
      <c r="O50" s="103">
        <v>0</v>
      </c>
      <c r="P50" s="104">
        <v>0</v>
      </c>
      <c r="Q50" s="102">
        <v>0</v>
      </c>
      <c r="R50" s="103">
        <v>0</v>
      </c>
      <c r="S50" s="103">
        <v>0</v>
      </c>
      <c r="T50" s="104">
        <v>0</v>
      </c>
      <c r="U50" s="102">
        <v>0</v>
      </c>
      <c r="V50" s="103">
        <v>0</v>
      </c>
      <c r="W50" s="103">
        <v>0</v>
      </c>
      <c r="X50" s="104">
        <v>0</v>
      </c>
      <c r="Y50" s="105"/>
    </row>
    <row r="51" spans="1:25" ht="13.5" hidden="1" outlineLevel="2" thickBot="1" x14ac:dyDescent="0.25">
      <c r="A51" s="465"/>
      <c r="B51" s="95">
        <v>810162</v>
      </c>
      <c r="C51" s="14" t="s">
        <v>295</v>
      </c>
      <c r="D51" s="58" t="s">
        <v>198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hidden="1" outlineLevel="2" thickBot="1" x14ac:dyDescent="0.25">
      <c r="A52" s="475"/>
      <c r="B52" s="96">
        <v>810162</v>
      </c>
      <c r="C52" s="114" t="s">
        <v>294</v>
      </c>
      <c r="D52" s="59" t="s">
        <v>199</v>
      </c>
      <c r="E52" s="75">
        <v>0</v>
      </c>
      <c r="F52" s="76">
        <v>0</v>
      </c>
      <c r="G52" s="76">
        <v>0</v>
      </c>
      <c r="H52" s="74">
        <v>0</v>
      </c>
      <c r="I52" s="75">
        <v>0</v>
      </c>
      <c r="J52" s="76">
        <v>0</v>
      </c>
      <c r="K52" s="76">
        <v>0</v>
      </c>
      <c r="L52" s="74">
        <v>0</v>
      </c>
      <c r="M52" s="75">
        <v>0</v>
      </c>
      <c r="N52" s="76">
        <v>0</v>
      </c>
      <c r="O52" s="76">
        <v>0</v>
      </c>
      <c r="P52" s="74">
        <v>0</v>
      </c>
      <c r="Q52" s="75">
        <v>0</v>
      </c>
      <c r="R52" s="76">
        <v>0</v>
      </c>
      <c r="S52" s="76">
        <v>0</v>
      </c>
      <c r="T52" s="74">
        <v>0</v>
      </c>
      <c r="U52" s="75">
        <v>0</v>
      </c>
      <c r="V52" s="76">
        <v>0</v>
      </c>
      <c r="W52" s="73">
        <v>0</v>
      </c>
      <c r="X52" s="74">
        <v>0</v>
      </c>
      <c r="Y52" s="65"/>
    </row>
    <row r="53" spans="1:25" ht="12.75" customHeight="1" thickBot="1" x14ac:dyDescent="0.25">
      <c r="A53" s="55"/>
      <c r="B53" s="93"/>
      <c r="C53" s="54" t="s">
        <v>8</v>
      </c>
      <c r="D53" s="50"/>
      <c r="E53" s="61">
        <v>2695</v>
      </c>
      <c r="F53" s="62">
        <v>1724</v>
      </c>
      <c r="G53" s="63">
        <v>12</v>
      </c>
      <c r="H53" s="64">
        <v>4431</v>
      </c>
      <c r="I53" s="61">
        <v>2500</v>
      </c>
      <c r="J53" s="62">
        <v>1376</v>
      </c>
      <c r="K53" s="63">
        <v>15</v>
      </c>
      <c r="L53" s="64">
        <v>3891</v>
      </c>
      <c r="M53" s="61">
        <v>2706</v>
      </c>
      <c r="N53" s="62">
        <v>1631</v>
      </c>
      <c r="O53" s="63">
        <v>11</v>
      </c>
      <c r="P53" s="64">
        <v>4348</v>
      </c>
      <c r="Q53" s="61">
        <v>3343</v>
      </c>
      <c r="R53" s="62">
        <v>2005</v>
      </c>
      <c r="S53" s="63">
        <v>22</v>
      </c>
      <c r="T53" s="64">
        <v>5370</v>
      </c>
      <c r="U53" s="61">
        <v>11244</v>
      </c>
      <c r="V53" s="62">
        <v>6736</v>
      </c>
      <c r="W53" s="63">
        <v>60</v>
      </c>
      <c r="X53" s="64">
        <v>18040</v>
      </c>
      <c r="Y53" s="65"/>
    </row>
    <row r="54" spans="1:25" s="106" customFormat="1" outlineLevel="1" x14ac:dyDescent="0.2">
      <c r="A54" s="466">
        <v>810059</v>
      </c>
      <c r="B54" s="97">
        <v>810059</v>
      </c>
      <c r="C54" s="100" t="s">
        <v>102</v>
      </c>
      <c r="D54" s="101" t="s">
        <v>293</v>
      </c>
      <c r="E54" s="102">
        <v>2211</v>
      </c>
      <c r="F54" s="103">
        <v>1010</v>
      </c>
      <c r="G54" s="103">
        <v>6</v>
      </c>
      <c r="H54" s="104">
        <v>3227</v>
      </c>
      <c r="I54" s="102">
        <v>2153</v>
      </c>
      <c r="J54" s="103">
        <v>843</v>
      </c>
      <c r="K54" s="103">
        <v>11</v>
      </c>
      <c r="L54" s="104">
        <v>3007</v>
      </c>
      <c r="M54" s="102">
        <v>2356</v>
      </c>
      <c r="N54" s="103">
        <v>1091</v>
      </c>
      <c r="O54" s="103">
        <v>2</v>
      </c>
      <c r="P54" s="104">
        <v>3449</v>
      </c>
      <c r="Q54" s="102">
        <v>2876</v>
      </c>
      <c r="R54" s="103">
        <v>1300</v>
      </c>
      <c r="S54" s="103">
        <v>13</v>
      </c>
      <c r="T54" s="104">
        <v>4189</v>
      </c>
      <c r="U54" s="102">
        <v>9596</v>
      </c>
      <c r="V54" s="103">
        <v>4244</v>
      </c>
      <c r="W54" s="103">
        <v>32</v>
      </c>
      <c r="X54" s="104">
        <v>13872</v>
      </c>
      <c r="Y54" s="105"/>
    </row>
    <row r="55" spans="1:25" ht="13.5" outlineLevel="2" thickBot="1" x14ac:dyDescent="0.25">
      <c r="A55" s="467"/>
      <c r="B55" s="95">
        <v>810059</v>
      </c>
      <c r="C55" s="14" t="s">
        <v>295</v>
      </c>
      <c r="D55" s="35" t="s">
        <v>198</v>
      </c>
      <c r="E55" s="69">
        <v>2211</v>
      </c>
      <c r="F55" s="13">
        <v>1010</v>
      </c>
      <c r="G55" s="13">
        <v>6</v>
      </c>
      <c r="H55" s="68">
        <v>3227</v>
      </c>
      <c r="I55" s="69">
        <v>2153</v>
      </c>
      <c r="J55" s="13">
        <v>843</v>
      </c>
      <c r="K55" s="13">
        <v>11</v>
      </c>
      <c r="L55" s="68">
        <v>3007</v>
      </c>
      <c r="M55" s="69">
        <v>2356</v>
      </c>
      <c r="N55" s="13">
        <v>1091</v>
      </c>
      <c r="O55" s="13">
        <v>2</v>
      </c>
      <c r="P55" s="68">
        <v>3449</v>
      </c>
      <c r="Q55" s="69">
        <v>2876</v>
      </c>
      <c r="R55" s="13">
        <v>1300</v>
      </c>
      <c r="S55" s="13">
        <v>13</v>
      </c>
      <c r="T55" s="68">
        <v>4189</v>
      </c>
      <c r="U55" s="69">
        <v>9596</v>
      </c>
      <c r="V55" s="13">
        <v>4244</v>
      </c>
      <c r="W55" s="67">
        <v>32</v>
      </c>
      <c r="X55" s="68">
        <v>13872</v>
      </c>
      <c r="Y55" s="65"/>
    </row>
    <row r="56" spans="1:25" ht="13.5" hidden="1" outlineLevel="2" thickBot="1" x14ac:dyDescent="0.25">
      <c r="A56" s="468"/>
      <c r="B56" s="96">
        <v>810059</v>
      </c>
      <c r="C56" s="114" t="s">
        <v>294</v>
      </c>
      <c r="D56" s="42" t="s">
        <v>199</v>
      </c>
      <c r="E56" s="75">
        <v>0</v>
      </c>
      <c r="F56" s="76">
        <v>0</v>
      </c>
      <c r="G56" s="76">
        <v>0</v>
      </c>
      <c r="H56" s="74">
        <v>0</v>
      </c>
      <c r="I56" s="75">
        <v>0</v>
      </c>
      <c r="J56" s="76">
        <v>0</v>
      </c>
      <c r="K56" s="76">
        <v>0</v>
      </c>
      <c r="L56" s="74">
        <v>0</v>
      </c>
      <c r="M56" s="75">
        <v>0</v>
      </c>
      <c r="N56" s="76">
        <v>0</v>
      </c>
      <c r="O56" s="76">
        <v>0</v>
      </c>
      <c r="P56" s="74">
        <v>0</v>
      </c>
      <c r="Q56" s="75">
        <v>0</v>
      </c>
      <c r="R56" s="76">
        <v>0</v>
      </c>
      <c r="S56" s="76">
        <v>0</v>
      </c>
      <c r="T56" s="74">
        <v>0</v>
      </c>
      <c r="U56" s="75">
        <v>0</v>
      </c>
      <c r="V56" s="76">
        <v>0</v>
      </c>
      <c r="W56" s="73">
        <v>0</v>
      </c>
      <c r="X56" s="74">
        <v>0</v>
      </c>
      <c r="Y56" s="65"/>
    </row>
    <row r="57" spans="1:25" s="106" customFormat="1" outlineLevel="1" x14ac:dyDescent="0.2">
      <c r="A57" s="464">
        <v>810062</v>
      </c>
      <c r="B57" s="97">
        <v>810062</v>
      </c>
      <c r="C57" s="100" t="s">
        <v>103</v>
      </c>
      <c r="D57" s="101" t="s">
        <v>293</v>
      </c>
      <c r="E57" s="102">
        <v>484</v>
      </c>
      <c r="F57" s="103">
        <v>714</v>
      </c>
      <c r="G57" s="103">
        <v>6</v>
      </c>
      <c r="H57" s="104">
        <v>1204</v>
      </c>
      <c r="I57" s="102">
        <v>347</v>
      </c>
      <c r="J57" s="103">
        <v>533</v>
      </c>
      <c r="K57" s="103">
        <v>4</v>
      </c>
      <c r="L57" s="104">
        <v>884</v>
      </c>
      <c r="M57" s="102">
        <v>350</v>
      </c>
      <c r="N57" s="103">
        <v>540</v>
      </c>
      <c r="O57" s="103">
        <v>9</v>
      </c>
      <c r="P57" s="104">
        <v>899</v>
      </c>
      <c r="Q57" s="102">
        <v>467</v>
      </c>
      <c r="R57" s="103">
        <v>705</v>
      </c>
      <c r="S57" s="103">
        <v>9</v>
      </c>
      <c r="T57" s="104">
        <v>1181</v>
      </c>
      <c r="U57" s="102">
        <v>1648</v>
      </c>
      <c r="V57" s="103">
        <v>2492</v>
      </c>
      <c r="W57" s="103">
        <v>28</v>
      </c>
      <c r="X57" s="104">
        <v>4168</v>
      </c>
      <c r="Y57" s="105"/>
    </row>
    <row r="58" spans="1:25" outlineLevel="2" x14ac:dyDescent="0.2">
      <c r="A58" s="465"/>
      <c r="B58" s="95">
        <v>810062</v>
      </c>
      <c r="C58" s="14" t="s">
        <v>295</v>
      </c>
      <c r="D58" s="58" t="s">
        <v>198</v>
      </c>
      <c r="E58" s="69">
        <v>484</v>
      </c>
      <c r="F58" s="13">
        <v>713</v>
      </c>
      <c r="G58" s="13">
        <v>6</v>
      </c>
      <c r="H58" s="68">
        <v>1203</v>
      </c>
      <c r="I58" s="69">
        <v>347</v>
      </c>
      <c r="J58" s="13">
        <v>533</v>
      </c>
      <c r="K58" s="13">
        <v>4</v>
      </c>
      <c r="L58" s="68">
        <v>884</v>
      </c>
      <c r="M58" s="69">
        <v>350</v>
      </c>
      <c r="N58" s="13">
        <v>540</v>
      </c>
      <c r="O58" s="13">
        <v>9</v>
      </c>
      <c r="P58" s="68">
        <v>899</v>
      </c>
      <c r="Q58" s="69">
        <v>467</v>
      </c>
      <c r="R58" s="13">
        <v>705</v>
      </c>
      <c r="S58" s="13">
        <v>9</v>
      </c>
      <c r="T58" s="68">
        <v>1181</v>
      </c>
      <c r="U58" s="69">
        <v>1648</v>
      </c>
      <c r="V58" s="13">
        <v>2491</v>
      </c>
      <c r="W58" s="67">
        <v>28</v>
      </c>
      <c r="X58" s="68">
        <v>4167</v>
      </c>
      <c r="Y58" s="65"/>
    </row>
    <row r="59" spans="1:25" ht="13.5" outlineLevel="2" thickBot="1" x14ac:dyDescent="0.25">
      <c r="A59" s="475"/>
      <c r="B59" s="96">
        <v>810062</v>
      </c>
      <c r="C59" s="114" t="s">
        <v>294</v>
      </c>
      <c r="D59" s="59" t="s">
        <v>199</v>
      </c>
      <c r="E59" s="75">
        <v>0</v>
      </c>
      <c r="F59" s="76">
        <v>1</v>
      </c>
      <c r="G59" s="76">
        <v>0</v>
      </c>
      <c r="H59" s="74">
        <v>1</v>
      </c>
      <c r="I59" s="75">
        <v>0</v>
      </c>
      <c r="J59" s="76">
        <v>0</v>
      </c>
      <c r="K59" s="76">
        <v>0</v>
      </c>
      <c r="L59" s="74">
        <v>0</v>
      </c>
      <c r="M59" s="75">
        <v>0</v>
      </c>
      <c r="N59" s="76">
        <v>0</v>
      </c>
      <c r="O59" s="76">
        <v>0</v>
      </c>
      <c r="P59" s="74">
        <v>0</v>
      </c>
      <c r="Q59" s="75">
        <v>0</v>
      </c>
      <c r="R59" s="76">
        <v>0</v>
      </c>
      <c r="S59" s="76">
        <v>0</v>
      </c>
      <c r="T59" s="74">
        <v>0</v>
      </c>
      <c r="U59" s="75">
        <v>0</v>
      </c>
      <c r="V59" s="76">
        <v>1</v>
      </c>
      <c r="W59" s="73">
        <v>0</v>
      </c>
      <c r="X59" s="74">
        <v>1</v>
      </c>
      <c r="Y59" s="65"/>
    </row>
    <row r="60" spans="1:25" ht="12.75" customHeight="1" thickBot="1" x14ac:dyDescent="0.25">
      <c r="A60" s="55"/>
      <c r="B60" s="93"/>
      <c r="C60" s="54" t="s">
        <v>9</v>
      </c>
      <c r="D60" s="50"/>
      <c r="E60" s="61">
        <v>7877</v>
      </c>
      <c r="F60" s="62">
        <v>150</v>
      </c>
      <c r="G60" s="63">
        <v>159</v>
      </c>
      <c r="H60" s="64">
        <v>8186</v>
      </c>
      <c r="I60" s="61">
        <v>7110</v>
      </c>
      <c r="J60" s="62">
        <v>137</v>
      </c>
      <c r="K60" s="63">
        <v>164</v>
      </c>
      <c r="L60" s="64">
        <v>7411</v>
      </c>
      <c r="M60" s="61">
        <v>7849</v>
      </c>
      <c r="N60" s="62">
        <v>196</v>
      </c>
      <c r="O60" s="63">
        <v>202</v>
      </c>
      <c r="P60" s="64">
        <v>8247</v>
      </c>
      <c r="Q60" s="61">
        <v>10958</v>
      </c>
      <c r="R60" s="62">
        <v>218</v>
      </c>
      <c r="S60" s="63">
        <v>207</v>
      </c>
      <c r="T60" s="64">
        <v>11383</v>
      </c>
      <c r="U60" s="61">
        <v>33794</v>
      </c>
      <c r="V60" s="62">
        <v>701</v>
      </c>
      <c r="W60" s="63">
        <v>732</v>
      </c>
      <c r="X60" s="64">
        <v>35227</v>
      </c>
      <c r="Y60" s="65"/>
    </row>
    <row r="61" spans="1:25" s="106" customFormat="1" outlineLevel="1" x14ac:dyDescent="0.2">
      <c r="A61" s="466">
        <v>810064</v>
      </c>
      <c r="B61" s="97">
        <v>810064</v>
      </c>
      <c r="C61" s="100" t="s">
        <v>184</v>
      </c>
      <c r="D61" s="101" t="s">
        <v>293</v>
      </c>
      <c r="E61" s="102">
        <v>2753</v>
      </c>
      <c r="F61" s="103">
        <v>127</v>
      </c>
      <c r="G61" s="103">
        <v>123</v>
      </c>
      <c r="H61" s="104">
        <v>3003</v>
      </c>
      <c r="I61" s="102">
        <v>2553</v>
      </c>
      <c r="J61" s="103">
        <v>119</v>
      </c>
      <c r="K61" s="103">
        <v>135</v>
      </c>
      <c r="L61" s="104">
        <v>2807</v>
      </c>
      <c r="M61" s="102">
        <v>3102</v>
      </c>
      <c r="N61" s="103">
        <v>166</v>
      </c>
      <c r="O61" s="103">
        <v>166</v>
      </c>
      <c r="P61" s="104">
        <v>3434</v>
      </c>
      <c r="Q61" s="102">
        <v>3421</v>
      </c>
      <c r="R61" s="103">
        <v>178</v>
      </c>
      <c r="S61" s="103">
        <v>160</v>
      </c>
      <c r="T61" s="104">
        <v>3759</v>
      </c>
      <c r="U61" s="102">
        <v>11829</v>
      </c>
      <c r="V61" s="103">
        <v>590</v>
      </c>
      <c r="W61" s="103">
        <v>584</v>
      </c>
      <c r="X61" s="104">
        <v>13003</v>
      </c>
      <c r="Y61" s="105"/>
    </row>
    <row r="62" spans="1:25" ht="13.5" outlineLevel="2" thickBot="1" x14ac:dyDescent="0.25">
      <c r="A62" s="467"/>
      <c r="B62" s="95">
        <v>810064</v>
      </c>
      <c r="C62" s="14" t="s">
        <v>295</v>
      </c>
      <c r="D62" s="35" t="s">
        <v>198</v>
      </c>
      <c r="E62" s="69">
        <v>2753</v>
      </c>
      <c r="F62" s="13">
        <v>127</v>
      </c>
      <c r="G62" s="13">
        <v>123</v>
      </c>
      <c r="H62" s="68">
        <v>3003</v>
      </c>
      <c r="I62" s="69">
        <v>2553</v>
      </c>
      <c r="J62" s="13">
        <v>119</v>
      </c>
      <c r="K62" s="13">
        <v>135</v>
      </c>
      <c r="L62" s="68">
        <v>2807</v>
      </c>
      <c r="M62" s="69">
        <v>3102</v>
      </c>
      <c r="N62" s="13">
        <v>166</v>
      </c>
      <c r="O62" s="13">
        <v>166</v>
      </c>
      <c r="P62" s="68">
        <v>3434</v>
      </c>
      <c r="Q62" s="69">
        <v>3421</v>
      </c>
      <c r="R62" s="13">
        <v>178</v>
      </c>
      <c r="S62" s="13">
        <v>160</v>
      </c>
      <c r="T62" s="68">
        <v>3759</v>
      </c>
      <c r="U62" s="69">
        <v>11829</v>
      </c>
      <c r="V62" s="13">
        <v>590</v>
      </c>
      <c r="W62" s="67">
        <v>584</v>
      </c>
      <c r="X62" s="68">
        <v>13003</v>
      </c>
      <c r="Y62" s="65"/>
    </row>
    <row r="63" spans="1:25" ht="13.5" hidden="1" outlineLevel="2" thickBot="1" x14ac:dyDescent="0.25">
      <c r="A63" s="468"/>
      <c r="B63" s="96">
        <v>810064</v>
      </c>
      <c r="C63" s="114" t="s">
        <v>294</v>
      </c>
      <c r="D63" s="42" t="s">
        <v>199</v>
      </c>
      <c r="E63" s="75">
        <v>0</v>
      </c>
      <c r="F63" s="76">
        <v>0</v>
      </c>
      <c r="G63" s="76">
        <v>0</v>
      </c>
      <c r="H63" s="74">
        <v>0</v>
      </c>
      <c r="I63" s="75">
        <v>0</v>
      </c>
      <c r="J63" s="76">
        <v>0</v>
      </c>
      <c r="K63" s="76">
        <v>0</v>
      </c>
      <c r="L63" s="74">
        <v>0</v>
      </c>
      <c r="M63" s="75">
        <v>0</v>
      </c>
      <c r="N63" s="76">
        <v>0</v>
      </c>
      <c r="O63" s="76">
        <v>0</v>
      </c>
      <c r="P63" s="74">
        <v>0</v>
      </c>
      <c r="Q63" s="75">
        <v>0</v>
      </c>
      <c r="R63" s="76">
        <v>0</v>
      </c>
      <c r="S63" s="76">
        <v>0</v>
      </c>
      <c r="T63" s="74">
        <v>0</v>
      </c>
      <c r="U63" s="75">
        <v>0</v>
      </c>
      <c r="V63" s="76">
        <v>0</v>
      </c>
      <c r="W63" s="73">
        <v>0</v>
      </c>
      <c r="X63" s="74">
        <v>0</v>
      </c>
      <c r="Y63" s="65"/>
    </row>
    <row r="64" spans="1:25" s="106" customFormat="1" outlineLevel="1" x14ac:dyDescent="0.2">
      <c r="A64" s="464">
        <v>810073</v>
      </c>
      <c r="B64" s="97">
        <v>810073</v>
      </c>
      <c r="C64" s="100" t="s">
        <v>104</v>
      </c>
      <c r="D64" s="101" t="s">
        <v>293</v>
      </c>
      <c r="E64" s="102">
        <v>941</v>
      </c>
      <c r="F64" s="103">
        <v>3</v>
      </c>
      <c r="G64" s="103">
        <v>6</v>
      </c>
      <c r="H64" s="104">
        <v>950</v>
      </c>
      <c r="I64" s="102">
        <v>1005</v>
      </c>
      <c r="J64" s="103">
        <v>6</v>
      </c>
      <c r="K64" s="103">
        <v>14</v>
      </c>
      <c r="L64" s="104">
        <v>1025</v>
      </c>
      <c r="M64" s="102">
        <v>1001</v>
      </c>
      <c r="N64" s="103">
        <v>13</v>
      </c>
      <c r="O64" s="103">
        <v>13</v>
      </c>
      <c r="P64" s="104">
        <v>1027</v>
      </c>
      <c r="Q64" s="102">
        <v>1487</v>
      </c>
      <c r="R64" s="103">
        <v>14</v>
      </c>
      <c r="S64" s="103">
        <v>12</v>
      </c>
      <c r="T64" s="104">
        <v>1513</v>
      </c>
      <c r="U64" s="102">
        <v>4434</v>
      </c>
      <c r="V64" s="103">
        <v>36</v>
      </c>
      <c r="W64" s="103">
        <v>45</v>
      </c>
      <c r="X64" s="104">
        <v>4515</v>
      </c>
      <c r="Y64" s="105"/>
    </row>
    <row r="65" spans="1:25" outlineLevel="2" x14ac:dyDescent="0.2">
      <c r="A65" s="465"/>
      <c r="B65" s="95">
        <v>810073</v>
      </c>
      <c r="C65" s="14" t="s">
        <v>295</v>
      </c>
      <c r="D65" s="58" t="s">
        <v>198</v>
      </c>
      <c r="E65" s="69">
        <v>940</v>
      </c>
      <c r="F65" s="13">
        <v>3</v>
      </c>
      <c r="G65" s="13">
        <v>6</v>
      </c>
      <c r="H65" s="68">
        <v>949</v>
      </c>
      <c r="I65" s="69">
        <v>1004</v>
      </c>
      <c r="J65" s="13">
        <v>6</v>
      </c>
      <c r="K65" s="13">
        <v>14</v>
      </c>
      <c r="L65" s="68">
        <v>1024</v>
      </c>
      <c r="M65" s="69">
        <v>1001</v>
      </c>
      <c r="N65" s="13">
        <v>13</v>
      </c>
      <c r="O65" s="13">
        <v>13</v>
      </c>
      <c r="P65" s="68">
        <v>1027</v>
      </c>
      <c r="Q65" s="69">
        <v>1487</v>
      </c>
      <c r="R65" s="13">
        <v>14</v>
      </c>
      <c r="S65" s="13">
        <v>12</v>
      </c>
      <c r="T65" s="68">
        <v>1513</v>
      </c>
      <c r="U65" s="69">
        <v>4432</v>
      </c>
      <c r="V65" s="13">
        <v>36</v>
      </c>
      <c r="W65" s="67">
        <v>45</v>
      </c>
      <c r="X65" s="68">
        <v>4513</v>
      </c>
      <c r="Y65" s="65"/>
    </row>
    <row r="66" spans="1:25" ht="13.5" outlineLevel="2" thickBot="1" x14ac:dyDescent="0.25">
      <c r="A66" s="475"/>
      <c r="B66" s="96">
        <v>810073</v>
      </c>
      <c r="C66" s="114" t="s">
        <v>294</v>
      </c>
      <c r="D66" s="59" t="s">
        <v>199</v>
      </c>
      <c r="E66" s="75">
        <v>1</v>
      </c>
      <c r="F66" s="76">
        <v>0</v>
      </c>
      <c r="G66" s="76">
        <v>0</v>
      </c>
      <c r="H66" s="74">
        <v>1</v>
      </c>
      <c r="I66" s="75">
        <v>1</v>
      </c>
      <c r="J66" s="76">
        <v>0</v>
      </c>
      <c r="K66" s="76">
        <v>0</v>
      </c>
      <c r="L66" s="74">
        <v>1</v>
      </c>
      <c r="M66" s="75">
        <v>0</v>
      </c>
      <c r="N66" s="76">
        <v>0</v>
      </c>
      <c r="O66" s="76">
        <v>0</v>
      </c>
      <c r="P66" s="74">
        <v>0</v>
      </c>
      <c r="Q66" s="75">
        <v>0</v>
      </c>
      <c r="R66" s="76">
        <v>0</v>
      </c>
      <c r="S66" s="76">
        <v>0</v>
      </c>
      <c r="T66" s="74">
        <v>0</v>
      </c>
      <c r="U66" s="75">
        <v>2</v>
      </c>
      <c r="V66" s="76">
        <v>0</v>
      </c>
      <c r="W66" s="73">
        <v>0</v>
      </c>
      <c r="X66" s="74">
        <v>2</v>
      </c>
      <c r="Y66" s="65"/>
    </row>
    <row r="67" spans="1:25" s="106" customFormat="1" outlineLevel="1" x14ac:dyDescent="0.2">
      <c r="A67" s="466">
        <v>810074</v>
      </c>
      <c r="B67" s="97">
        <v>810074</v>
      </c>
      <c r="C67" s="100" t="s">
        <v>105</v>
      </c>
      <c r="D67" s="101" t="s">
        <v>293</v>
      </c>
      <c r="E67" s="102">
        <v>1812</v>
      </c>
      <c r="F67" s="103">
        <v>16</v>
      </c>
      <c r="G67" s="103">
        <v>18</v>
      </c>
      <c r="H67" s="104">
        <v>1846</v>
      </c>
      <c r="I67" s="102">
        <v>1526</v>
      </c>
      <c r="J67" s="103">
        <v>8</v>
      </c>
      <c r="K67" s="103">
        <v>13</v>
      </c>
      <c r="L67" s="104">
        <v>1547</v>
      </c>
      <c r="M67" s="102">
        <v>1690</v>
      </c>
      <c r="N67" s="103">
        <v>12</v>
      </c>
      <c r="O67" s="103">
        <v>19</v>
      </c>
      <c r="P67" s="104">
        <v>1721</v>
      </c>
      <c r="Q67" s="102">
        <v>2702</v>
      </c>
      <c r="R67" s="103">
        <v>20</v>
      </c>
      <c r="S67" s="103">
        <v>24</v>
      </c>
      <c r="T67" s="104">
        <v>2746</v>
      </c>
      <c r="U67" s="102">
        <v>7730</v>
      </c>
      <c r="V67" s="103">
        <v>56</v>
      </c>
      <c r="W67" s="103">
        <v>74</v>
      </c>
      <c r="X67" s="104">
        <v>7860</v>
      </c>
      <c r="Y67" s="105"/>
    </row>
    <row r="68" spans="1:25" ht="13.5" outlineLevel="2" thickBot="1" x14ac:dyDescent="0.25">
      <c r="A68" s="467"/>
      <c r="B68" s="95">
        <v>810074</v>
      </c>
      <c r="C68" s="14" t="s">
        <v>295</v>
      </c>
      <c r="D68" s="35" t="s">
        <v>198</v>
      </c>
      <c r="E68" s="69">
        <v>1812</v>
      </c>
      <c r="F68" s="13">
        <v>16</v>
      </c>
      <c r="G68" s="13">
        <v>18</v>
      </c>
      <c r="H68" s="68">
        <v>1846</v>
      </c>
      <c r="I68" s="69">
        <v>1526</v>
      </c>
      <c r="J68" s="13">
        <v>8</v>
      </c>
      <c r="K68" s="13">
        <v>13</v>
      </c>
      <c r="L68" s="68">
        <v>1547</v>
      </c>
      <c r="M68" s="69">
        <v>1690</v>
      </c>
      <c r="N68" s="13">
        <v>12</v>
      </c>
      <c r="O68" s="13">
        <v>19</v>
      </c>
      <c r="P68" s="68">
        <v>1721</v>
      </c>
      <c r="Q68" s="69">
        <v>2702</v>
      </c>
      <c r="R68" s="13">
        <v>20</v>
      </c>
      <c r="S68" s="13">
        <v>24</v>
      </c>
      <c r="T68" s="68">
        <v>2746</v>
      </c>
      <c r="U68" s="69">
        <v>7730</v>
      </c>
      <c r="V68" s="13">
        <v>56</v>
      </c>
      <c r="W68" s="67">
        <v>74</v>
      </c>
      <c r="X68" s="68">
        <v>7860</v>
      </c>
      <c r="Y68" s="65"/>
    </row>
    <row r="69" spans="1:25" ht="13.5" hidden="1" outlineLevel="2" thickBot="1" x14ac:dyDescent="0.25">
      <c r="A69" s="468"/>
      <c r="B69" s="96">
        <v>810074</v>
      </c>
      <c r="C69" s="114" t="s">
        <v>294</v>
      </c>
      <c r="D69" s="42" t="s">
        <v>199</v>
      </c>
      <c r="E69" s="75">
        <v>0</v>
      </c>
      <c r="F69" s="76">
        <v>0</v>
      </c>
      <c r="G69" s="76">
        <v>0</v>
      </c>
      <c r="H69" s="74">
        <v>0</v>
      </c>
      <c r="I69" s="75">
        <v>0</v>
      </c>
      <c r="J69" s="76">
        <v>0</v>
      </c>
      <c r="K69" s="76">
        <v>0</v>
      </c>
      <c r="L69" s="74">
        <v>0</v>
      </c>
      <c r="M69" s="75">
        <v>0</v>
      </c>
      <c r="N69" s="76">
        <v>0</v>
      </c>
      <c r="O69" s="76">
        <v>0</v>
      </c>
      <c r="P69" s="74">
        <v>0</v>
      </c>
      <c r="Q69" s="75">
        <v>0</v>
      </c>
      <c r="R69" s="76">
        <v>0</v>
      </c>
      <c r="S69" s="76">
        <v>0</v>
      </c>
      <c r="T69" s="74">
        <v>0</v>
      </c>
      <c r="U69" s="75">
        <v>0</v>
      </c>
      <c r="V69" s="76">
        <v>0</v>
      </c>
      <c r="W69" s="73">
        <v>0</v>
      </c>
      <c r="X69" s="74">
        <v>0</v>
      </c>
      <c r="Y69" s="65"/>
    </row>
    <row r="70" spans="1:25" s="106" customFormat="1" outlineLevel="1" x14ac:dyDescent="0.2">
      <c r="A70" s="464">
        <v>810076</v>
      </c>
      <c r="B70" s="97">
        <v>810076</v>
      </c>
      <c r="C70" s="100" t="s">
        <v>106</v>
      </c>
      <c r="D70" s="101" t="s">
        <v>293</v>
      </c>
      <c r="E70" s="102">
        <v>2371</v>
      </c>
      <c r="F70" s="103">
        <v>4</v>
      </c>
      <c r="G70" s="103">
        <v>12</v>
      </c>
      <c r="H70" s="104">
        <v>2387</v>
      </c>
      <c r="I70" s="102">
        <v>2026</v>
      </c>
      <c r="J70" s="103">
        <v>4</v>
      </c>
      <c r="K70" s="103">
        <v>2</v>
      </c>
      <c r="L70" s="104">
        <v>2032</v>
      </c>
      <c r="M70" s="102">
        <v>2056</v>
      </c>
      <c r="N70" s="103">
        <v>5</v>
      </c>
      <c r="O70" s="103">
        <v>4</v>
      </c>
      <c r="P70" s="104">
        <v>2065</v>
      </c>
      <c r="Q70" s="102">
        <v>3348</v>
      </c>
      <c r="R70" s="103">
        <v>6</v>
      </c>
      <c r="S70" s="103">
        <v>11</v>
      </c>
      <c r="T70" s="104">
        <v>3365</v>
      </c>
      <c r="U70" s="102">
        <v>9801</v>
      </c>
      <c r="V70" s="103">
        <v>19</v>
      </c>
      <c r="W70" s="103">
        <v>29</v>
      </c>
      <c r="X70" s="104">
        <v>9849</v>
      </c>
      <c r="Y70" s="105"/>
    </row>
    <row r="71" spans="1:25" outlineLevel="2" x14ac:dyDescent="0.2">
      <c r="A71" s="465"/>
      <c r="B71" s="95">
        <v>810076</v>
      </c>
      <c r="C71" s="14" t="s">
        <v>295</v>
      </c>
      <c r="D71" s="58" t="s">
        <v>198</v>
      </c>
      <c r="E71" s="69">
        <v>2370</v>
      </c>
      <c r="F71" s="13">
        <v>4</v>
      </c>
      <c r="G71" s="13">
        <v>12</v>
      </c>
      <c r="H71" s="68">
        <v>2386</v>
      </c>
      <c r="I71" s="69">
        <v>2026</v>
      </c>
      <c r="J71" s="13">
        <v>4</v>
      </c>
      <c r="K71" s="13">
        <v>2</v>
      </c>
      <c r="L71" s="68">
        <v>2032</v>
      </c>
      <c r="M71" s="69">
        <v>2054</v>
      </c>
      <c r="N71" s="13">
        <v>5</v>
      </c>
      <c r="O71" s="13">
        <v>4</v>
      </c>
      <c r="P71" s="68">
        <v>2063</v>
      </c>
      <c r="Q71" s="69">
        <v>3346</v>
      </c>
      <c r="R71" s="13">
        <v>6</v>
      </c>
      <c r="S71" s="13">
        <v>11</v>
      </c>
      <c r="T71" s="68">
        <v>3363</v>
      </c>
      <c r="U71" s="69">
        <v>9796</v>
      </c>
      <c r="V71" s="13">
        <v>19</v>
      </c>
      <c r="W71" s="67">
        <v>29</v>
      </c>
      <c r="X71" s="68">
        <v>9844</v>
      </c>
      <c r="Y71" s="65"/>
    </row>
    <row r="72" spans="1:25" ht="13.5" outlineLevel="2" thickBot="1" x14ac:dyDescent="0.25">
      <c r="A72" s="475"/>
      <c r="B72" s="96">
        <v>810076</v>
      </c>
      <c r="C72" s="114" t="s">
        <v>294</v>
      </c>
      <c r="D72" s="59" t="s">
        <v>199</v>
      </c>
      <c r="E72" s="75">
        <v>1</v>
      </c>
      <c r="F72" s="76">
        <v>0</v>
      </c>
      <c r="G72" s="76">
        <v>0</v>
      </c>
      <c r="H72" s="74">
        <v>1</v>
      </c>
      <c r="I72" s="75">
        <v>0</v>
      </c>
      <c r="J72" s="76">
        <v>0</v>
      </c>
      <c r="K72" s="76">
        <v>0</v>
      </c>
      <c r="L72" s="74">
        <v>0</v>
      </c>
      <c r="M72" s="75">
        <v>2</v>
      </c>
      <c r="N72" s="76">
        <v>0</v>
      </c>
      <c r="O72" s="76">
        <v>0</v>
      </c>
      <c r="P72" s="74">
        <v>2</v>
      </c>
      <c r="Q72" s="75">
        <v>2</v>
      </c>
      <c r="R72" s="76">
        <v>0</v>
      </c>
      <c r="S72" s="76">
        <v>0</v>
      </c>
      <c r="T72" s="74">
        <v>2</v>
      </c>
      <c r="U72" s="75">
        <v>5</v>
      </c>
      <c r="V72" s="76">
        <v>0</v>
      </c>
      <c r="W72" s="73">
        <v>0</v>
      </c>
      <c r="X72" s="74">
        <v>5</v>
      </c>
      <c r="Y72" s="65"/>
    </row>
    <row r="73" spans="1:25" ht="12.75" customHeight="1" thickBot="1" x14ac:dyDescent="0.25">
      <c r="A73" s="55"/>
      <c r="B73" s="93"/>
      <c r="C73" s="54" t="s">
        <v>10</v>
      </c>
      <c r="D73" s="50"/>
      <c r="E73" s="61">
        <v>649</v>
      </c>
      <c r="F73" s="62">
        <v>2</v>
      </c>
      <c r="G73" s="63">
        <v>7</v>
      </c>
      <c r="H73" s="64">
        <v>658</v>
      </c>
      <c r="I73" s="61">
        <v>800</v>
      </c>
      <c r="J73" s="62">
        <v>3</v>
      </c>
      <c r="K73" s="63">
        <v>5</v>
      </c>
      <c r="L73" s="64">
        <v>808</v>
      </c>
      <c r="M73" s="61">
        <v>746</v>
      </c>
      <c r="N73" s="62">
        <v>1</v>
      </c>
      <c r="O73" s="63">
        <v>7</v>
      </c>
      <c r="P73" s="64">
        <v>754</v>
      </c>
      <c r="Q73" s="61">
        <v>756</v>
      </c>
      <c r="R73" s="62">
        <v>1</v>
      </c>
      <c r="S73" s="63">
        <v>5</v>
      </c>
      <c r="T73" s="64">
        <v>762</v>
      </c>
      <c r="U73" s="61">
        <v>2951</v>
      </c>
      <c r="V73" s="62">
        <v>7</v>
      </c>
      <c r="W73" s="63">
        <v>24</v>
      </c>
      <c r="X73" s="64">
        <v>2982</v>
      </c>
      <c r="Y73" s="65"/>
    </row>
    <row r="74" spans="1:25" s="106" customFormat="1" outlineLevel="1" x14ac:dyDescent="0.2">
      <c r="A74" s="466">
        <v>810157</v>
      </c>
      <c r="B74" s="97">
        <v>810157</v>
      </c>
      <c r="C74" s="100" t="s">
        <v>107</v>
      </c>
      <c r="D74" s="101" t="s">
        <v>293</v>
      </c>
      <c r="E74" s="102">
        <v>649</v>
      </c>
      <c r="F74" s="103">
        <v>2</v>
      </c>
      <c r="G74" s="103">
        <v>7</v>
      </c>
      <c r="H74" s="104">
        <v>658</v>
      </c>
      <c r="I74" s="102">
        <v>800</v>
      </c>
      <c r="J74" s="103">
        <v>3</v>
      </c>
      <c r="K74" s="103">
        <v>5</v>
      </c>
      <c r="L74" s="104">
        <v>808</v>
      </c>
      <c r="M74" s="102">
        <v>746</v>
      </c>
      <c r="N74" s="103">
        <v>1</v>
      </c>
      <c r="O74" s="103">
        <v>7</v>
      </c>
      <c r="P74" s="104">
        <v>754</v>
      </c>
      <c r="Q74" s="102">
        <v>756</v>
      </c>
      <c r="R74" s="103">
        <v>1</v>
      </c>
      <c r="S74" s="103">
        <v>5</v>
      </c>
      <c r="T74" s="104">
        <v>762</v>
      </c>
      <c r="U74" s="102">
        <v>2951</v>
      </c>
      <c r="V74" s="103">
        <v>7</v>
      </c>
      <c r="W74" s="103">
        <v>24</v>
      </c>
      <c r="X74" s="104">
        <v>2982</v>
      </c>
      <c r="Y74" s="105"/>
    </row>
    <row r="75" spans="1:25" ht="13.5" outlineLevel="2" thickBot="1" x14ac:dyDescent="0.25">
      <c r="A75" s="467"/>
      <c r="B75" s="95">
        <v>810157</v>
      </c>
      <c r="C75" s="14" t="s">
        <v>295</v>
      </c>
      <c r="D75" s="35" t="s">
        <v>198</v>
      </c>
      <c r="E75" s="69">
        <v>649</v>
      </c>
      <c r="F75" s="13">
        <v>2</v>
      </c>
      <c r="G75" s="13">
        <v>7</v>
      </c>
      <c r="H75" s="68">
        <v>658</v>
      </c>
      <c r="I75" s="69">
        <v>800</v>
      </c>
      <c r="J75" s="13">
        <v>3</v>
      </c>
      <c r="K75" s="13">
        <v>5</v>
      </c>
      <c r="L75" s="68">
        <v>808</v>
      </c>
      <c r="M75" s="69">
        <v>746</v>
      </c>
      <c r="N75" s="13">
        <v>1</v>
      </c>
      <c r="O75" s="13">
        <v>7</v>
      </c>
      <c r="P75" s="68">
        <v>754</v>
      </c>
      <c r="Q75" s="69">
        <v>756</v>
      </c>
      <c r="R75" s="13">
        <v>1</v>
      </c>
      <c r="S75" s="13">
        <v>5</v>
      </c>
      <c r="T75" s="68">
        <v>762</v>
      </c>
      <c r="U75" s="69">
        <v>2951</v>
      </c>
      <c r="V75" s="13">
        <v>7</v>
      </c>
      <c r="W75" s="67">
        <v>24</v>
      </c>
      <c r="X75" s="68">
        <v>2982</v>
      </c>
      <c r="Y75" s="65"/>
    </row>
    <row r="76" spans="1:25" ht="13.5" hidden="1" outlineLevel="2" thickBot="1" x14ac:dyDescent="0.25">
      <c r="A76" s="468"/>
      <c r="B76" s="96">
        <v>810157</v>
      </c>
      <c r="C76" s="114" t="s">
        <v>294</v>
      </c>
      <c r="D76" s="42" t="s">
        <v>199</v>
      </c>
      <c r="E76" s="75">
        <v>0</v>
      </c>
      <c r="F76" s="76">
        <v>0</v>
      </c>
      <c r="G76" s="76">
        <v>0</v>
      </c>
      <c r="H76" s="74">
        <v>0</v>
      </c>
      <c r="I76" s="75">
        <v>0</v>
      </c>
      <c r="J76" s="76">
        <v>0</v>
      </c>
      <c r="K76" s="76">
        <v>0</v>
      </c>
      <c r="L76" s="74">
        <v>0</v>
      </c>
      <c r="M76" s="75">
        <v>0</v>
      </c>
      <c r="N76" s="76">
        <v>0</v>
      </c>
      <c r="O76" s="76">
        <v>0</v>
      </c>
      <c r="P76" s="74">
        <v>0</v>
      </c>
      <c r="Q76" s="75">
        <v>0</v>
      </c>
      <c r="R76" s="76">
        <v>0</v>
      </c>
      <c r="S76" s="76">
        <v>0</v>
      </c>
      <c r="T76" s="74">
        <v>0</v>
      </c>
      <c r="U76" s="75">
        <v>0</v>
      </c>
      <c r="V76" s="76">
        <v>0</v>
      </c>
      <c r="W76" s="73">
        <v>0</v>
      </c>
      <c r="X76" s="74">
        <v>0</v>
      </c>
      <c r="Y76" s="65"/>
    </row>
    <row r="77" spans="1:25" ht="12.75" customHeight="1" thickBot="1" x14ac:dyDescent="0.25">
      <c r="A77" s="55"/>
      <c r="B77" s="93"/>
      <c r="C77" s="54" t="s">
        <v>11</v>
      </c>
      <c r="D77" s="50"/>
      <c r="E77" s="61">
        <v>6105</v>
      </c>
      <c r="F77" s="62">
        <v>276</v>
      </c>
      <c r="G77" s="62">
        <v>100</v>
      </c>
      <c r="H77" s="64">
        <v>6481</v>
      </c>
      <c r="I77" s="61">
        <v>5544</v>
      </c>
      <c r="J77" s="62">
        <v>257</v>
      </c>
      <c r="K77" s="62">
        <v>90</v>
      </c>
      <c r="L77" s="64">
        <v>5891</v>
      </c>
      <c r="M77" s="61">
        <v>6800</v>
      </c>
      <c r="N77" s="62">
        <v>303</v>
      </c>
      <c r="O77" s="62">
        <v>78</v>
      </c>
      <c r="P77" s="64">
        <v>7181</v>
      </c>
      <c r="Q77" s="61">
        <v>8661</v>
      </c>
      <c r="R77" s="62">
        <v>459</v>
      </c>
      <c r="S77" s="62">
        <v>106</v>
      </c>
      <c r="T77" s="64">
        <v>9226</v>
      </c>
      <c r="U77" s="61">
        <v>27110</v>
      </c>
      <c r="V77" s="62">
        <v>1295</v>
      </c>
      <c r="W77" s="62">
        <v>374</v>
      </c>
      <c r="X77" s="64">
        <v>28779</v>
      </c>
      <c r="Y77" s="65"/>
    </row>
    <row r="78" spans="1:25" s="106" customFormat="1" ht="13.5" hidden="1" outlineLevel="1" collapsed="1" thickBot="1" x14ac:dyDescent="0.25">
      <c r="A78" s="466">
        <v>810126</v>
      </c>
      <c r="B78" s="97">
        <v>810126</v>
      </c>
      <c r="C78" s="100" t="s">
        <v>108</v>
      </c>
      <c r="D78" s="101" t="s">
        <v>293</v>
      </c>
      <c r="E78" s="102">
        <v>0</v>
      </c>
      <c r="F78" s="103">
        <v>0</v>
      </c>
      <c r="G78" s="103">
        <v>0</v>
      </c>
      <c r="H78" s="104">
        <v>0</v>
      </c>
      <c r="I78" s="102">
        <v>0</v>
      </c>
      <c r="J78" s="103">
        <v>0</v>
      </c>
      <c r="K78" s="103">
        <v>0</v>
      </c>
      <c r="L78" s="104">
        <v>0</v>
      </c>
      <c r="M78" s="102">
        <v>0</v>
      </c>
      <c r="N78" s="103">
        <v>0</v>
      </c>
      <c r="O78" s="103">
        <v>0</v>
      </c>
      <c r="P78" s="104">
        <v>0</v>
      </c>
      <c r="Q78" s="102">
        <v>0</v>
      </c>
      <c r="R78" s="103">
        <v>0</v>
      </c>
      <c r="S78" s="103">
        <v>0</v>
      </c>
      <c r="T78" s="104">
        <v>0</v>
      </c>
      <c r="U78" s="102">
        <v>0</v>
      </c>
      <c r="V78" s="103">
        <v>0</v>
      </c>
      <c r="W78" s="103">
        <v>0</v>
      </c>
      <c r="X78" s="104">
        <v>0</v>
      </c>
      <c r="Y78" s="105"/>
    </row>
    <row r="79" spans="1:25" ht="13.5" hidden="1" outlineLevel="2" thickBot="1" x14ac:dyDescent="0.25">
      <c r="A79" s="467"/>
      <c r="B79" s="95">
        <v>810126</v>
      </c>
      <c r="C79" s="14" t="s">
        <v>295</v>
      </c>
      <c r="D79" s="35" t="s">
        <v>198</v>
      </c>
      <c r="E79" s="69">
        <v>0</v>
      </c>
      <c r="F79" s="13">
        <v>0</v>
      </c>
      <c r="G79" s="13">
        <v>0</v>
      </c>
      <c r="H79" s="68">
        <v>0</v>
      </c>
      <c r="I79" s="69">
        <v>0</v>
      </c>
      <c r="J79" s="13">
        <v>0</v>
      </c>
      <c r="K79" s="13">
        <v>0</v>
      </c>
      <c r="L79" s="68">
        <v>0</v>
      </c>
      <c r="M79" s="69">
        <v>0</v>
      </c>
      <c r="N79" s="13">
        <v>0</v>
      </c>
      <c r="O79" s="13">
        <v>0</v>
      </c>
      <c r="P79" s="68">
        <v>0</v>
      </c>
      <c r="Q79" s="69">
        <v>0</v>
      </c>
      <c r="R79" s="13">
        <v>0</v>
      </c>
      <c r="S79" s="13">
        <v>0</v>
      </c>
      <c r="T79" s="68">
        <v>0</v>
      </c>
      <c r="U79" s="69">
        <v>0</v>
      </c>
      <c r="V79" s="13">
        <v>0</v>
      </c>
      <c r="W79" s="67">
        <v>0</v>
      </c>
      <c r="X79" s="68">
        <v>0</v>
      </c>
      <c r="Y79" s="65"/>
    </row>
    <row r="80" spans="1:25" ht="13.5" hidden="1" outlineLevel="2" thickBot="1" x14ac:dyDescent="0.25">
      <c r="A80" s="468"/>
      <c r="B80" s="96">
        <v>810126</v>
      </c>
      <c r="C80" s="114" t="s">
        <v>294</v>
      </c>
      <c r="D80" s="42" t="s">
        <v>199</v>
      </c>
      <c r="E80" s="75">
        <v>0</v>
      </c>
      <c r="F80" s="76">
        <v>0</v>
      </c>
      <c r="G80" s="76">
        <v>0</v>
      </c>
      <c r="H80" s="74">
        <v>0</v>
      </c>
      <c r="I80" s="75">
        <v>0</v>
      </c>
      <c r="J80" s="76">
        <v>0</v>
      </c>
      <c r="K80" s="76">
        <v>0</v>
      </c>
      <c r="L80" s="74">
        <v>0</v>
      </c>
      <c r="M80" s="75">
        <v>0</v>
      </c>
      <c r="N80" s="76">
        <v>0</v>
      </c>
      <c r="O80" s="76">
        <v>0</v>
      </c>
      <c r="P80" s="74">
        <v>0</v>
      </c>
      <c r="Q80" s="75">
        <v>0</v>
      </c>
      <c r="R80" s="76">
        <v>0</v>
      </c>
      <c r="S80" s="76">
        <v>0</v>
      </c>
      <c r="T80" s="74">
        <v>0</v>
      </c>
      <c r="U80" s="75">
        <v>0</v>
      </c>
      <c r="V80" s="76">
        <v>0</v>
      </c>
      <c r="W80" s="73">
        <v>0</v>
      </c>
      <c r="X80" s="74">
        <v>0</v>
      </c>
      <c r="Y80" s="65"/>
    </row>
    <row r="81" spans="1:25" s="106" customFormat="1" ht="13.5" hidden="1" outlineLevel="1" collapsed="1" thickBot="1" x14ac:dyDescent="0.25">
      <c r="A81" s="464">
        <v>810127</v>
      </c>
      <c r="B81" s="97">
        <v>810127</v>
      </c>
      <c r="C81" s="100" t="s">
        <v>109</v>
      </c>
      <c r="D81" s="101" t="s">
        <v>293</v>
      </c>
      <c r="E81" s="102">
        <v>0</v>
      </c>
      <c r="F81" s="103">
        <v>0</v>
      </c>
      <c r="G81" s="103">
        <v>0</v>
      </c>
      <c r="H81" s="104">
        <v>0</v>
      </c>
      <c r="I81" s="102">
        <v>0</v>
      </c>
      <c r="J81" s="103">
        <v>0</v>
      </c>
      <c r="K81" s="103">
        <v>0</v>
      </c>
      <c r="L81" s="104">
        <v>0</v>
      </c>
      <c r="M81" s="102">
        <v>0</v>
      </c>
      <c r="N81" s="103">
        <v>0</v>
      </c>
      <c r="O81" s="103">
        <v>0</v>
      </c>
      <c r="P81" s="104">
        <v>0</v>
      </c>
      <c r="Q81" s="102">
        <v>0</v>
      </c>
      <c r="R81" s="103">
        <v>0</v>
      </c>
      <c r="S81" s="103">
        <v>0</v>
      </c>
      <c r="T81" s="104">
        <v>0</v>
      </c>
      <c r="U81" s="102">
        <v>0</v>
      </c>
      <c r="V81" s="103">
        <v>0</v>
      </c>
      <c r="W81" s="103">
        <v>0</v>
      </c>
      <c r="X81" s="104">
        <v>0</v>
      </c>
      <c r="Y81" s="105"/>
    </row>
    <row r="82" spans="1:25" ht="13.5" hidden="1" outlineLevel="2" thickBot="1" x14ac:dyDescent="0.25">
      <c r="A82" s="465"/>
      <c r="B82" s="95">
        <v>810127</v>
      </c>
      <c r="C82" s="14" t="s">
        <v>295</v>
      </c>
      <c r="D82" s="58" t="s">
        <v>198</v>
      </c>
      <c r="E82" s="69">
        <v>0</v>
      </c>
      <c r="F82" s="13">
        <v>0</v>
      </c>
      <c r="G82" s="13">
        <v>0</v>
      </c>
      <c r="H82" s="68">
        <v>0</v>
      </c>
      <c r="I82" s="69">
        <v>0</v>
      </c>
      <c r="J82" s="13">
        <v>0</v>
      </c>
      <c r="K82" s="13">
        <v>0</v>
      </c>
      <c r="L82" s="68">
        <v>0</v>
      </c>
      <c r="M82" s="69">
        <v>0</v>
      </c>
      <c r="N82" s="13">
        <v>0</v>
      </c>
      <c r="O82" s="13">
        <v>0</v>
      </c>
      <c r="P82" s="68">
        <v>0</v>
      </c>
      <c r="Q82" s="69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t="13.5" hidden="1" outlineLevel="2" thickBot="1" x14ac:dyDescent="0.25">
      <c r="A83" s="475"/>
      <c r="B83" s="96">
        <v>810127</v>
      </c>
      <c r="C83" s="114" t="s">
        <v>294</v>
      </c>
      <c r="D83" s="59" t="s">
        <v>199</v>
      </c>
      <c r="E83" s="75">
        <v>0</v>
      </c>
      <c r="F83" s="76">
        <v>0</v>
      </c>
      <c r="G83" s="76">
        <v>0</v>
      </c>
      <c r="H83" s="74">
        <v>0</v>
      </c>
      <c r="I83" s="75">
        <v>0</v>
      </c>
      <c r="J83" s="76">
        <v>0</v>
      </c>
      <c r="K83" s="76">
        <v>0</v>
      </c>
      <c r="L83" s="74">
        <v>0</v>
      </c>
      <c r="M83" s="75">
        <v>0</v>
      </c>
      <c r="N83" s="76">
        <v>0</v>
      </c>
      <c r="O83" s="76">
        <v>0</v>
      </c>
      <c r="P83" s="74">
        <v>0</v>
      </c>
      <c r="Q83" s="75">
        <v>0</v>
      </c>
      <c r="R83" s="76">
        <v>0</v>
      </c>
      <c r="S83" s="76">
        <v>0</v>
      </c>
      <c r="T83" s="74">
        <v>0</v>
      </c>
      <c r="U83" s="75">
        <v>0</v>
      </c>
      <c r="V83" s="76">
        <v>0</v>
      </c>
      <c r="W83" s="73">
        <v>0</v>
      </c>
      <c r="X83" s="74">
        <v>0</v>
      </c>
      <c r="Y83" s="65"/>
    </row>
    <row r="84" spans="1:25" s="106" customFormat="1" ht="13.5" hidden="1" outlineLevel="1" collapsed="1" thickBot="1" x14ac:dyDescent="0.25">
      <c r="A84" s="466">
        <v>810130</v>
      </c>
      <c r="B84" s="97">
        <v>810130</v>
      </c>
      <c r="C84" s="100" t="s">
        <v>110</v>
      </c>
      <c r="D84" s="101" t="s">
        <v>293</v>
      </c>
      <c r="E84" s="102">
        <v>0</v>
      </c>
      <c r="F84" s="103">
        <v>0</v>
      </c>
      <c r="G84" s="103">
        <v>0</v>
      </c>
      <c r="H84" s="104">
        <v>0</v>
      </c>
      <c r="I84" s="102">
        <v>0</v>
      </c>
      <c r="J84" s="103">
        <v>0</v>
      </c>
      <c r="K84" s="103">
        <v>0</v>
      </c>
      <c r="L84" s="104">
        <v>0</v>
      </c>
      <c r="M84" s="102">
        <v>0</v>
      </c>
      <c r="N84" s="103">
        <v>0</v>
      </c>
      <c r="O84" s="103">
        <v>0</v>
      </c>
      <c r="P84" s="104">
        <v>0</v>
      </c>
      <c r="Q84" s="102">
        <v>0</v>
      </c>
      <c r="R84" s="103">
        <v>0</v>
      </c>
      <c r="S84" s="103">
        <v>0</v>
      </c>
      <c r="T84" s="104">
        <v>0</v>
      </c>
      <c r="U84" s="102">
        <v>0</v>
      </c>
      <c r="V84" s="103">
        <v>0</v>
      </c>
      <c r="W84" s="103">
        <v>0</v>
      </c>
      <c r="X84" s="104">
        <v>0</v>
      </c>
      <c r="Y84" s="105"/>
    </row>
    <row r="85" spans="1:25" ht="13.5" hidden="1" outlineLevel="2" thickBot="1" x14ac:dyDescent="0.25">
      <c r="A85" s="467"/>
      <c r="B85" s="95">
        <v>810130</v>
      </c>
      <c r="C85" s="14" t="s">
        <v>295</v>
      </c>
      <c r="D85" s="35" t="s">
        <v>198</v>
      </c>
      <c r="E85" s="69">
        <v>0</v>
      </c>
      <c r="F85" s="13">
        <v>0</v>
      </c>
      <c r="G85" s="13">
        <v>0</v>
      </c>
      <c r="H85" s="68">
        <v>0</v>
      </c>
      <c r="I85" s="69">
        <v>0</v>
      </c>
      <c r="J85" s="13">
        <v>0</v>
      </c>
      <c r="K85" s="13">
        <v>0</v>
      </c>
      <c r="L85" s="68">
        <v>0</v>
      </c>
      <c r="M85" s="69">
        <v>0</v>
      </c>
      <c r="N85" s="13">
        <v>0</v>
      </c>
      <c r="O85" s="13">
        <v>0</v>
      </c>
      <c r="P85" s="68">
        <v>0</v>
      </c>
      <c r="Q85" s="69">
        <v>0</v>
      </c>
      <c r="R85" s="13">
        <v>0</v>
      </c>
      <c r="S85" s="13">
        <v>0</v>
      </c>
      <c r="T85" s="68">
        <v>0</v>
      </c>
      <c r="U85" s="69">
        <v>0</v>
      </c>
      <c r="V85" s="13">
        <v>0</v>
      </c>
      <c r="W85" s="67">
        <v>0</v>
      </c>
      <c r="X85" s="68">
        <v>0</v>
      </c>
      <c r="Y85" s="65"/>
    </row>
    <row r="86" spans="1:25" ht="13.5" hidden="1" outlineLevel="2" thickBot="1" x14ac:dyDescent="0.25">
      <c r="A86" s="468"/>
      <c r="B86" s="96">
        <v>810130</v>
      </c>
      <c r="C86" s="114" t="s">
        <v>294</v>
      </c>
      <c r="D86" s="42" t="s">
        <v>199</v>
      </c>
      <c r="E86" s="75">
        <v>0</v>
      </c>
      <c r="F86" s="76">
        <v>0</v>
      </c>
      <c r="G86" s="76">
        <v>0</v>
      </c>
      <c r="H86" s="74">
        <v>0</v>
      </c>
      <c r="I86" s="75">
        <v>0</v>
      </c>
      <c r="J86" s="76">
        <v>0</v>
      </c>
      <c r="K86" s="76">
        <v>0</v>
      </c>
      <c r="L86" s="74">
        <v>0</v>
      </c>
      <c r="M86" s="75">
        <v>0</v>
      </c>
      <c r="N86" s="76">
        <v>0</v>
      </c>
      <c r="O86" s="76">
        <v>0</v>
      </c>
      <c r="P86" s="74">
        <v>0</v>
      </c>
      <c r="Q86" s="75">
        <v>0</v>
      </c>
      <c r="R86" s="76">
        <v>0</v>
      </c>
      <c r="S86" s="76">
        <v>0</v>
      </c>
      <c r="T86" s="74">
        <v>0</v>
      </c>
      <c r="U86" s="75">
        <v>0</v>
      </c>
      <c r="V86" s="76">
        <v>0</v>
      </c>
      <c r="W86" s="73">
        <v>0</v>
      </c>
      <c r="X86" s="74">
        <v>0</v>
      </c>
      <c r="Y86" s="65"/>
    </row>
    <row r="87" spans="1:25" s="106" customFormat="1" ht="13.5" hidden="1" outlineLevel="1" collapsed="1" thickBot="1" x14ac:dyDescent="0.25">
      <c r="A87" s="464">
        <v>810154</v>
      </c>
      <c r="B87" s="97">
        <v>810154</v>
      </c>
      <c r="C87" s="100" t="s">
        <v>111</v>
      </c>
      <c r="D87" s="101" t="s">
        <v>293</v>
      </c>
      <c r="E87" s="102">
        <v>0</v>
      </c>
      <c r="F87" s="103">
        <v>0</v>
      </c>
      <c r="G87" s="103">
        <v>0</v>
      </c>
      <c r="H87" s="104">
        <v>0</v>
      </c>
      <c r="I87" s="102">
        <v>0</v>
      </c>
      <c r="J87" s="103">
        <v>0</v>
      </c>
      <c r="K87" s="103">
        <v>0</v>
      </c>
      <c r="L87" s="104">
        <v>0</v>
      </c>
      <c r="M87" s="102">
        <v>0</v>
      </c>
      <c r="N87" s="103">
        <v>0</v>
      </c>
      <c r="O87" s="103">
        <v>0</v>
      </c>
      <c r="P87" s="104">
        <v>0</v>
      </c>
      <c r="Q87" s="102">
        <v>0</v>
      </c>
      <c r="R87" s="103">
        <v>0</v>
      </c>
      <c r="S87" s="103">
        <v>0</v>
      </c>
      <c r="T87" s="104">
        <v>0</v>
      </c>
      <c r="U87" s="102">
        <v>0</v>
      </c>
      <c r="V87" s="103">
        <v>0</v>
      </c>
      <c r="W87" s="103">
        <v>0</v>
      </c>
      <c r="X87" s="104">
        <v>0</v>
      </c>
      <c r="Y87" s="105"/>
    </row>
    <row r="88" spans="1:25" ht="13.5" hidden="1" outlineLevel="2" thickBot="1" x14ac:dyDescent="0.25">
      <c r="A88" s="465"/>
      <c r="B88" s="95">
        <v>810154</v>
      </c>
      <c r="C88" s="14" t="s">
        <v>295</v>
      </c>
      <c r="D88" s="58" t="s">
        <v>198</v>
      </c>
      <c r="E88" s="69">
        <v>0</v>
      </c>
      <c r="F88" s="13">
        <v>0</v>
      </c>
      <c r="G88" s="13">
        <v>0</v>
      </c>
      <c r="H88" s="68">
        <v>0</v>
      </c>
      <c r="I88" s="69">
        <v>0</v>
      </c>
      <c r="J88" s="13">
        <v>0</v>
      </c>
      <c r="K88" s="13">
        <v>0</v>
      </c>
      <c r="L88" s="68">
        <v>0</v>
      </c>
      <c r="M88" s="69">
        <v>0</v>
      </c>
      <c r="N88" s="13">
        <v>0</v>
      </c>
      <c r="O88" s="13">
        <v>0</v>
      </c>
      <c r="P88" s="68">
        <v>0</v>
      </c>
      <c r="Q88" s="69">
        <v>0</v>
      </c>
      <c r="R88" s="13">
        <v>0</v>
      </c>
      <c r="S88" s="13">
        <v>0</v>
      </c>
      <c r="T88" s="68">
        <v>0</v>
      </c>
      <c r="U88" s="69">
        <v>0</v>
      </c>
      <c r="V88" s="13">
        <v>0</v>
      </c>
      <c r="W88" s="67">
        <v>0</v>
      </c>
      <c r="X88" s="68">
        <v>0</v>
      </c>
      <c r="Y88" s="65"/>
    </row>
    <row r="89" spans="1:25" ht="13.5" hidden="1" outlineLevel="2" thickBot="1" x14ac:dyDescent="0.25">
      <c r="A89" s="475"/>
      <c r="B89" s="96">
        <v>810154</v>
      </c>
      <c r="C89" s="114" t="s">
        <v>294</v>
      </c>
      <c r="D89" s="59" t="s">
        <v>199</v>
      </c>
      <c r="E89" s="75">
        <v>0</v>
      </c>
      <c r="F89" s="76">
        <v>0</v>
      </c>
      <c r="G89" s="76">
        <v>0</v>
      </c>
      <c r="H89" s="74">
        <v>0</v>
      </c>
      <c r="I89" s="75">
        <v>0</v>
      </c>
      <c r="J89" s="76">
        <v>0</v>
      </c>
      <c r="K89" s="76">
        <v>0</v>
      </c>
      <c r="L89" s="74">
        <v>0</v>
      </c>
      <c r="M89" s="75">
        <v>0</v>
      </c>
      <c r="N89" s="76">
        <v>0</v>
      </c>
      <c r="O89" s="76">
        <v>0</v>
      </c>
      <c r="P89" s="74">
        <v>0</v>
      </c>
      <c r="Q89" s="75">
        <v>0</v>
      </c>
      <c r="R89" s="76">
        <v>0</v>
      </c>
      <c r="S89" s="76">
        <v>0</v>
      </c>
      <c r="T89" s="74">
        <v>0</v>
      </c>
      <c r="U89" s="75">
        <v>0</v>
      </c>
      <c r="V89" s="76">
        <v>0</v>
      </c>
      <c r="W89" s="73">
        <v>0</v>
      </c>
      <c r="X89" s="74">
        <v>0</v>
      </c>
      <c r="Y89" s="65"/>
    </row>
    <row r="90" spans="1:25" s="106" customFormat="1" ht="13.5" hidden="1" outlineLevel="1" collapsed="1" thickBot="1" x14ac:dyDescent="0.25">
      <c r="A90" s="466">
        <v>810156</v>
      </c>
      <c r="B90" s="97">
        <v>810156</v>
      </c>
      <c r="C90" s="100" t="s">
        <v>177</v>
      </c>
      <c r="D90" s="101" t="s">
        <v>293</v>
      </c>
      <c r="E90" s="102">
        <v>0</v>
      </c>
      <c r="F90" s="103">
        <v>0</v>
      </c>
      <c r="G90" s="103">
        <v>0</v>
      </c>
      <c r="H90" s="104">
        <v>0</v>
      </c>
      <c r="I90" s="102">
        <v>0</v>
      </c>
      <c r="J90" s="103">
        <v>0</v>
      </c>
      <c r="K90" s="103">
        <v>0</v>
      </c>
      <c r="L90" s="104">
        <v>0</v>
      </c>
      <c r="M90" s="102">
        <v>0</v>
      </c>
      <c r="N90" s="103">
        <v>0</v>
      </c>
      <c r="O90" s="103">
        <v>0</v>
      </c>
      <c r="P90" s="104">
        <v>0</v>
      </c>
      <c r="Q90" s="102">
        <v>0</v>
      </c>
      <c r="R90" s="103">
        <v>0</v>
      </c>
      <c r="S90" s="103">
        <v>0</v>
      </c>
      <c r="T90" s="104">
        <v>0</v>
      </c>
      <c r="U90" s="102">
        <v>0</v>
      </c>
      <c r="V90" s="103">
        <v>0</v>
      </c>
      <c r="W90" s="103">
        <v>0</v>
      </c>
      <c r="X90" s="104">
        <v>0</v>
      </c>
      <c r="Y90" s="105"/>
    </row>
    <row r="91" spans="1:25" ht="13.5" hidden="1" outlineLevel="2" thickBot="1" x14ac:dyDescent="0.25">
      <c r="A91" s="467"/>
      <c r="B91" s="95">
        <v>810156</v>
      </c>
      <c r="C91" s="14" t="s">
        <v>295</v>
      </c>
      <c r="D91" s="35" t="s">
        <v>198</v>
      </c>
      <c r="E91" s="69">
        <v>0</v>
      </c>
      <c r="F91" s="13">
        <v>0</v>
      </c>
      <c r="G91" s="13">
        <v>0</v>
      </c>
      <c r="H91" s="68">
        <v>0</v>
      </c>
      <c r="I91" s="69">
        <v>0</v>
      </c>
      <c r="J91" s="13">
        <v>0</v>
      </c>
      <c r="K91" s="13">
        <v>0</v>
      </c>
      <c r="L91" s="68">
        <v>0</v>
      </c>
      <c r="M91" s="69">
        <v>0</v>
      </c>
      <c r="N91" s="13">
        <v>0</v>
      </c>
      <c r="O91" s="13">
        <v>0</v>
      </c>
      <c r="P91" s="68">
        <v>0</v>
      </c>
      <c r="Q91" s="69">
        <v>0</v>
      </c>
      <c r="R91" s="13">
        <v>0</v>
      </c>
      <c r="S91" s="13">
        <v>0</v>
      </c>
      <c r="T91" s="68">
        <v>0</v>
      </c>
      <c r="U91" s="69">
        <v>0</v>
      </c>
      <c r="V91" s="13">
        <v>0</v>
      </c>
      <c r="W91" s="67">
        <v>0</v>
      </c>
      <c r="X91" s="68">
        <v>0</v>
      </c>
      <c r="Y91" s="65"/>
    </row>
    <row r="92" spans="1:25" ht="13.5" hidden="1" outlineLevel="2" thickBot="1" x14ac:dyDescent="0.25">
      <c r="A92" s="468"/>
      <c r="B92" s="96">
        <v>810156</v>
      </c>
      <c r="C92" s="114" t="s">
        <v>294</v>
      </c>
      <c r="D92" s="42" t="s">
        <v>199</v>
      </c>
      <c r="E92" s="75">
        <v>0</v>
      </c>
      <c r="F92" s="76">
        <v>0</v>
      </c>
      <c r="G92" s="76">
        <v>0</v>
      </c>
      <c r="H92" s="74">
        <v>0</v>
      </c>
      <c r="I92" s="75">
        <v>0</v>
      </c>
      <c r="J92" s="76">
        <v>0</v>
      </c>
      <c r="K92" s="76">
        <v>0</v>
      </c>
      <c r="L92" s="74">
        <v>0</v>
      </c>
      <c r="M92" s="75">
        <v>0</v>
      </c>
      <c r="N92" s="76">
        <v>0</v>
      </c>
      <c r="O92" s="76">
        <v>0</v>
      </c>
      <c r="P92" s="74">
        <v>0</v>
      </c>
      <c r="Q92" s="75">
        <v>0</v>
      </c>
      <c r="R92" s="76">
        <v>0</v>
      </c>
      <c r="S92" s="76">
        <v>0</v>
      </c>
      <c r="T92" s="74">
        <v>0</v>
      </c>
      <c r="U92" s="75">
        <v>0</v>
      </c>
      <c r="V92" s="76">
        <v>0</v>
      </c>
      <c r="W92" s="73">
        <v>0</v>
      </c>
      <c r="X92" s="74">
        <v>0</v>
      </c>
      <c r="Y92" s="65"/>
    </row>
    <row r="93" spans="1:25" s="106" customFormat="1" ht="25.5" outlineLevel="1" x14ac:dyDescent="0.2">
      <c r="A93" s="464">
        <v>810197</v>
      </c>
      <c r="B93" s="97">
        <v>810197</v>
      </c>
      <c r="C93" s="100" t="s">
        <v>112</v>
      </c>
      <c r="D93" s="101" t="s">
        <v>293</v>
      </c>
      <c r="E93" s="102">
        <v>6105</v>
      </c>
      <c r="F93" s="103">
        <v>276</v>
      </c>
      <c r="G93" s="103">
        <v>100</v>
      </c>
      <c r="H93" s="104">
        <v>6481</v>
      </c>
      <c r="I93" s="102">
        <v>5544</v>
      </c>
      <c r="J93" s="103">
        <v>257</v>
      </c>
      <c r="K93" s="103">
        <v>90</v>
      </c>
      <c r="L93" s="104">
        <v>5891</v>
      </c>
      <c r="M93" s="102">
        <v>6800</v>
      </c>
      <c r="N93" s="103">
        <v>303</v>
      </c>
      <c r="O93" s="103">
        <v>78</v>
      </c>
      <c r="P93" s="104">
        <v>7181</v>
      </c>
      <c r="Q93" s="102">
        <v>8661</v>
      </c>
      <c r="R93" s="103">
        <v>459</v>
      </c>
      <c r="S93" s="103">
        <v>106</v>
      </c>
      <c r="T93" s="104">
        <v>9226</v>
      </c>
      <c r="U93" s="102">
        <v>27110</v>
      </c>
      <c r="V93" s="103">
        <v>1295</v>
      </c>
      <c r="W93" s="103">
        <v>374</v>
      </c>
      <c r="X93" s="104">
        <v>28779</v>
      </c>
      <c r="Y93" s="105"/>
    </row>
    <row r="94" spans="1:25" ht="13.5" outlineLevel="2" thickBot="1" x14ac:dyDescent="0.25">
      <c r="A94" s="465"/>
      <c r="B94" s="95">
        <v>810197</v>
      </c>
      <c r="C94" s="14" t="s">
        <v>295</v>
      </c>
      <c r="D94" s="58" t="s">
        <v>198</v>
      </c>
      <c r="E94" s="69">
        <v>6105</v>
      </c>
      <c r="F94" s="13">
        <v>276</v>
      </c>
      <c r="G94" s="13">
        <v>100</v>
      </c>
      <c r="H94" s="68">
        <v>6481</v>
      </c>
      <c r="I94" s="69">
        <v>5544</v>
      </c>
      <c r="J94" s="13">
        <v>257</v>
      </c>
      <c r="K94" s="13">
        <v>90</v>
      </c>
      <c r="L94" s="68">
        <v>5891</v>
      </c>
      <c r="M94" s="69">
        <v>6800</v>
      </c>
      <c r="N94" s="13">
        <v>303</v>
      </c>
      <c r="O94" s="13">
        <v>78</v>
      </c>
      <c r="P94" s="68">
        <v>7181</v>
      </c>
      <c r="Q94" s="69">
        <v>8661</v>
      </c>
      <c r="R94" s="13">
        <v>459</v>
      </c>
      <c r="S94" s="13">
        <v>106</v>
      </c>
      <c r="T94" s="68">
        <v>9226</v>
      </c>
      <c r="U94" s="69">
        <v>27110</v>
      </c>
      <c r="V94" s="13">
        <v>1295</v>
      </c>
      <c r="W94" s="67">
        <v>374</v>
      </c>
      <c r="X94" s="68">
        <v>28779</v>
      </c>
      <c r="Y94" s="65"/>
    </row>
    <row r="95" spans="1:25" ht="13.5" hidden="1" outlineLevel="2" thickBot="1" x14ac:dyDescent="0.25">
      <c r="A95" s="475"/>
      <c r="B95" s="96">
        <v>810197</v>
      </c>
      <c r="C95" s="114" t="s">
        <v>294</v>
      </c>
      <c r="D95" s="59" t="s">
        <v>199</v>
      </c>
      <c r="E95" s="75">
        <v>0</v>
      </c>
      <c r="F95" s="76">
        <v>0</v>
      </c>
      <c r="G95" s="76">
        <v>0</v>
      </c>
      <c r="H95" s="74">
        <v>0</v>
      </c>
      <c r="I95" s="75">
        <v>0</v>
      </c>
      <c r="J95" s="76">
        <v>0</v>
      </c>
      <c r="K95" s="76">
        <v>0</v>
      </c>
      <c r="L95" s="74">
        <v>0</v>
      </c>
      <c r="M95" s="75">
        <v>0</v>
      </c>
      <c r="N95" s="76">
        <v>0</v>
      </c>
      <c r="O95" s="76">
        <v>0</v>
      </c>
      <c r="P95" s="74">
        <v>0</v>
      </c>
      <c r="Q95" s="75">
        <v>0</v>
      </c>
      <c r="R95" s="76">
        <v>0</v>
      </c>
      <c r="S95" s="76">
        <v>0</v>
      </c>
      <c r="T95" s="74">
        <v>0</v>
      </c>
      <c r="U95" s="75">
        <v>0</v>
      </c>
      <c r="V95" s="76">
        <v>0</v>
      </c>
      <c r="W95" s="73">
        <v>0</v>
      </c>
      <c r="X95" s="74">
        <v>0</v>
      </c>
      <c r="Y95" s="65"/>
    </row>
    <row r="96" spans="1:25" s="106" customFormat="1" ht="13.5" hidden="1" outlineLevel="1" collapsed="1" thickBot="1" x14ac:dyDescent="0.25">
      <c r="A96" s="466">
        <v>810225</v>
      </c>
      <c r="B96" s="97">
        <v>810225</v>
      </c>
      <c r="C96" s="100" t="s">
        <v>113</v>
      </c>
      <c r="D96" s="101" t="s">
        <v>293</v>
      </c>
      <c r="E96" s="102">
        <v>0</v>
      </c>
      <c r="F96" s="103">
        <v>0</v>
      </c>
      <c r="G96" s="103">
        <v>0</v>
      </c>
      <c r="H96" s="104">
        <v>0</v>
      </c>
      <c r="I96" s="102">
        <v>0</v>
      </c>
      <c r="J96" s="103">
        <v>0</v>
      </c>
      <c r="K96" s="103">
        <v>0</v>
      </c>
      <c r="L96" s="104">
        <v>0</v>
      </c>
      <c r="M96" s="102">
        <v>0</v>
      </c>
      <c r="N96" s="103">
        <v>0</v>
      </c>
      <c r="O96" s="103">
        <v>0</v>
      </c>
      <c r="P96" s="104">
        <v>0</v>
      </c>
      <c r="Q96" s="102">
        <v>0</v>
      </c>
      <c r="R96" s="103">
        <v>0</v>
      </c>
      <c r="S96" s="103">
        <v>0</v>
      </c>
      <c r="T96" s="104">
        <v>0</v>
      </c>
      <c r="U96" s="102">
        <v>0</v>
      </c>
      <c r="V96" s="103">
        <v>0</v>
      </c>
      <c r="W96" s="103">
        <v>0</v>
      </c>
      <c r="X96" s="104">
        <v>0</v>
      </c>
      <c r="Y96" s="105"/>
    </row>
    <row r="97" spans="1:25" ht="13.5" hidden="1" outlineLevel="2" thickBot="1" x14ac:dyDescent="0.25">
      <c r="A97" s="467"/>
      <c r="B97" s="95">
        <v>810225</v>
      </c>
      <c r="C97" s="14" t="s">
        <v>295</v>
      </c>
      <c r="D97" s="35" t="s">
        <v>198</v>
      </c>
      <c r="E97" s="69">
        <v>0</v>
      </c>
      <c r="F97" s="13">
        <v>0</v>
      </c>
      <c r="G97" s="13">
        <v>0</v>
      </c>
      <c r="H97" s="68">
        <v>0</v>
      </c>
      <c r="I97" s="69">
        <v>0</v>
      </c>
      <c r="J97" s="13">
        <v>0</v>
      </c>
      <c r="K97" s="13">
        <v>0</v>
      </c>
      <c r="L97" s="68">
        <v>0</v>
      </c>
      <c r="M97" s="69">
        <v>0</v>
      </c>
      <c r="N97" s="13">
        <v>0</v>
      </c>
      <c r="O97" s="13">
        <v>0</v>
      </c>
      <c r="P97" s="68">
        <v>0</v>
      </c>
      <c r="Q97" s="69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65"/>
    </row>
    <row r="98" spans="1:25" ht="13.5" hidden="1" outlineLevel="2" thickBot="1" x14ac:dyDescent="0.25">
      <c r="A98" s="468"/>
      <c r="B98" s="96">
        <v>810225</v>
      </c>
      <c r="C98" s="114" t="s">
        <v>294</v>
      </c>
      <c r="D98" s="42" t="s">
        <v>199</v>
      </c>
      <c r="E98" s="75">
        <v>0</v>
      </c>
      <c r="F98" s="76">
        <v>0</v>
      </c>
      <c r="G98" s="76">
        <v>0</v>
      </c>
      <c r="H98" s="74">
        <v>0</v>
      </c>
      <c r="I98" s="75">
        <v>0</v>
      </c>
      <c r="J98" s="76">
        <v>0</v>
      </c>
      <c r="K98" s="76">
        <v>0</v>
      </c>
      <c r="L98" s="74">
        <v>0</v>
      </c>
      <c r="M98" s="75">
        <v>0</v>
      </c>
      <c r="N98" s="76">
        <v>0</v>
      </c>
      <c r="O98" s="76">
        <v>0</v>
      </c>
      <c r="P98" s="74">
        <v>0</v>
      </c>
      <c r="Q98" s="75">
        <v>0</v>
      </c>
      <c r="R98" s="76">
        <v>0</v>
      </c>
      <c r="S98" s="76">
        <v>0</v>
      </c>
      <c r="T98" s="74">
        <v>0</v>
      </c>
      <c r="U98" s="75">
        <v>0</v>
      </c>
      <c r="V98" s="76">
        <v>0</v>
      </c>
      <c r="W98" s="73">
        <v>0</v>
      </c>
      <c r="X98" s="74">
        <v>0</v>
      </c>
      <c r="Y98" s="65"/>
    </row>
    <row r="99" spans="1:25" s="106" customFormat="1" ht="13.5" hidden="1" outlineLevel="1" collapsed="1" thickBot="1" x14ac:dyDescent="0.25">
      <c r="A99" s="464">
        <v>810235</v>
      </c>
      <c r="B99" s="97">
        <v>810235</v>
      </c>
      <c r="C99" s="100" t="s">
        <v>176</v>
      </c>
      <c r="D99" s="101" t="s">
        <v>293</v>
      </c>
      <c r="E99" s="102">
        <v>0</v>
      </c>
      <c r="F99" s="103">
        <v>0</v>
      </c>
      <c r="G99" s="103">
        <v>0</v>
      </c>
      <c r="H99" s="104">
        <v>0</v>
      </c>
      <c r="I99" s="102">
        <v>0</v>
      </c>
      <c r="J99" s="103">
        <v>0</v>
      </c>
      <c r="K99" s="103">
        <v>0</v>
      </c>
      <c r="L99" s="104">
        <v>0</v>
      </c>
      <c r="M99" s="102">
        <v>0</v>
      </c>
      <c r="N99" s="103">
        <v>0</v>
      </c>
      <c r="O99" s="103">
        <v>0</v>
      </c>
      <c r="P99" s="104">
        <v>0</v>
      </c>
      <c r="Q99" s="102">
        <v>0</v>
      </c>
      <c r="R99" s="103">
        <v>0</v>
      </c>
      <c r="S99" s="103">
        <v>0</v>
      </c>
      <c r="T99" s="104">
        <v>0</v>
      </c>
      <c r="U99" s="102">
        <v>0</v>
      </c>
      <c r="V99" s="103">
        <v>0</v>
      </c>
      <c r="W99" s="103">
        <v>0</v>
      </c>
      <c r="X99" s="104">
        <v>0</v>
      </c>
      <c r="Y99" s="105"/>
    </row>
    <row r="100" spans="1:25" ht="13.5" hidden="1" outlineLevel="2" thickBot="1" x14ac:dyDescent="0.25">
      <c r="A100" s="465"/>
      <c r="B100" s="95">
        <v>810235</v>
      </c>
      <c r="C100" s="14" t="s">
        <v>295</v>
      </c>
      <c r="D100" s="58" t="s">
        <v>198</v>
      </c>
      <c r="E100" s="69">
        <v>0</v>
      </c>
      <c r="F100" s="13">
        <v>0</v>
      </c>
      <c r="G100" s="13">
        <v>0</v>
      </c>
      <c r="H100" s="68">
        <v>0</v>
      </c>
      <c r="I100" s="69">
        <v>0</v>
      </c>
      <c r="J100" s="13">
        <v>0</v>
      </c>
      <c r="K100" s="13">
        <v>0</v>
      </c>
      <c r="L100" s="68">
        <v>0</v>
      </c>
      <c r="M100" s="69">
        <v>0</v>
      </c>
      <c r="N100" s="13">
        <v>0</v>
      </c>
      <c r="O100" s="13">
        <v>0</v>
      </c>
      <c r="P100" s="68">
        <v>0</v>
      </c>
      <c r="Q100" s="69">
        <v>0</v>
      </c>
      <c r="R100" s="13">
        <v>0</v>
      </c>
      <c r="S100" s="13">
        <v>0</v>
      </c>
      <c r="T100" s="68">
        <v>0</v>
      </c>
      <c r="U100" s="69">
        <v>0</v>
      </c>
      <c r="V100" s="13">
        <v>0</v>
      </c>
      <c r="W100" s="67">
        <v>0</v>
      </c>
      <c r="X100" s="68">
        <v>0</v>
      </c>
      <c r="Y100" s="65"/>
    </row>
    <row r="101" spans="1:25" ht="13.5" hidden="1" outlineLevel="2" thickBot="1" x14ac:dyDescent="0.25">
      <c r="A101" s="475"/>
      <c r="B101" s="96">
        <v>810235</v>
      </c>
      <c r="C101" s="114" t="s">
        <v>294</v>
      </c>
      <c r="D101" s="59" t="s">
        <v>199</v>
      </c>
      <c r="E101" s="75">
        <v>0</v>
      </c>
      <c r="F101" s="76">
        <v>0</v>
      </c>
      <c r="G101" s="76">
        <v>0</v>
      </c>
      <c r="H101" s="74">
        <v>0</v>
      </c>
      <c r="I101" s="75">
        <v>0</v>
      </c>
      <c r="J101" s="76">
        <v>0</v>
      </c>
      <c r="K101" s="76">
        <v>0</v>
      </c>
      <c r="L101" s="74">
        <v>0</v>
      </c>
      <c r="M101" s="75">
        <v>0</v>
      </c>
      <c r="N101" s="76">
        <v>0</v>
      </c>
      <c r="O101" s="76">
        <v>0</v>
      </c>
      <c r="P101" s="74">
        <v>0</v>
      </c>
      <c r="Q101" s="75">
        <v>0</v>
      </c>
      <c r="R101" s="76">
        <v>0</v>
      </c>
      <c r="S101" s="76">
        <v>0</v>
      </c>
      <c r="T101" s="74">
        <v>0</v>
      </c>
      <c r="U101" s="75">
        <v>0</v>
      </c>
      <c r="V101" s="76">
        <v>0</v>
      </c>
      <c r="W101" s="73">
        <v>0</v>
      </c>
      <c r="X101" s="74">
        <v>0</v>
      </c>
      <c r="Y101" s="65"/>
    </row>
    <row r="102" spans="1:25" s="106" customFormat="1" ht="13.5" hidden="1" outlineLevel="1" collapsed="1" thickBot="1" x14ac:dyDescent="0.25">
      <c r="A102" s="466">
        <v>810327</v>
      </c>
      <c r="B102" s="97">
        <v>810327</v>
      </c>
      <c r="C102" s="100" t="s">
        <v>185</v>
      </c>
      <c r="D102" s="101" t="s">
        <v>293</v>
      </c>
      <c r="E102" s="102">
        <v>0</v>
      </c>
      <c r="F102" s="103">
        <v>0</v>
      </c>
      <c r="G102" s="103">
        <v>0</v>
      </c>
      <c r="H102" s="104">
        <v>0</v>
      </c>
      <c r="I102" s="102">
        <v>0</v>
      </c>
      <c r="J102" s="103">
        <v>0</v>
      </c>
      <c r="K102" s="103">
        <v>0</v>
      </c>
      <c r="L102" s="104">
        <v>0</v>
      </c>
      <c r="M102" s="102">
        <v>0</v>
      </c>
      <c r="N102" s="103">
        <v>0</v>
      </c>
      <c r="O102" s="103">
        <v>0</v>
      </c>
      <c r="P102" s="104">
        <v>0</v>
      </c>
      <c r="Q102" s="102">
        <v>0</v>
      </c>
      <c r="R102" s="103">
        <v>0</v>
      </c>
      <c r="S102" s="103">
        <v>0</v>
      </c>
      <c r="T102" s="104">
        <v>0</v>
      </c>
      <c r="U102" s="102">
        <v>0</v>
      </c>
      <c r="V102" s="103">
        <v>0</v>
      </c>
      <c r="W102" s="103">
        <v>0</v>
      </c>
      <c r="X102" s="104">
        <v>0</v>
      </c>
      <c r="Y102" s="105"/>
    </row>
    <row r="103" spans="1:25" ht="13.5" hidden="1" outlineLevel="2" thickBot="1" x14ac:dyDescent="0.25">
      <c r="A103" s="467"/>
      <c r="B103" s="95">
        <v>810327</v>
      </c>
      <c r="C103" s="14" t="s">
        <v>295</v>
      </c>
      <c r="D103" s="35" t="s">
        <v>198</v>
      </c>
      <c r="E103" s="69">
        <v>0</v>
      </c>
      <c r="F103" s="13">
        <v>0</v>
      </c>
      <c r="G103" s="13">
        <v>0</v>
      </c>
      <c r="H103" s="68">
        <v>0</v>
      </c>
      <c r="I103" s="69">
        <v>0</v>
      </c>
      <c r="J103" s="13">
        <v>0</v>
      </c>
      <c r="K103" s="13">
        <v>0</v>
      </c>
      <c r="L103" s="68">
        <v>0</v>
      </c>
      <c r="M103" s="69">
        <v>0</v>
      </c>
      <c r="N103" s="13">
        <v>0</v>
      </c>
      <c r="O103" s="13">
        <v>0</v>
      </c>
      <c r="P103" s="68">
        <v>0</v>
      </c>
      <c r="Q103" s="69">
        <v>0</v>
      </c>
      <c r="R103" s="13">
        <v>0</v>
      </c>
      <c r="S103" s="13">
        <v>0</v>
      </c>
      <c r="T103" s="68">
        <v>0</v>
      </c>
      <c r="U103" s="69">
        <v>0</v>
      </c>
      <c r="V103" s="13">
        <v>0</v>
      </c>
      <c r="W103" s="67">
        <v>0</v>
      </c>
      <c r="X103" s="68">
        <v>0</v>
      </c>
      <c r="Y103" s="65"/>
    </row>
    <row r="104" spans="1:25" ht="13.5" hidden="1" outlineLevel="2" thickBot="1" x14ac:dyDescent="0.25">
      <c r="A104" s="468"/>
      <c r="B104" s="96">
        <v>810327</v>
      </c>
      <c r="C104" s="114" t="s">
        <v>294</v>
      </c>
      <c r="D104" s="42" t="s">
        <v>199</v>
      </c>
      <c r="E104" s="75">
        <v>0</v>
      </c>
      <c r="F104" s="76">
        <v>0</v>
      </c>
      <c r="G104" s="76">
        <v>0</v>
      </c>
      <c r="H104" s="74">
        <v>0</v>
      </c>
      <c r="I104" s="75">
        <v>0</v>
      </c>
      <c r="J104" s="76">
        <v>0</v>
      </c>
      <c r="K104" s="76">
        <v>0</v>
      </c>
      <c r="L104" s="74">
        <v>0</v>
      </c>
      <c r="M104" s="75">
        <v>0</v>
      </c>
      <c r="N104" s="76">
        <v>0</v>
      </c>
      <c r="O104" s="76">
        <v>0</v>
      </c>
      <c r="P104" s="74">
        <v>0</v>
      </c>
      <c r="Q104" s="75">
        <v>0</v>
      </c>
      <c r="R104" s="76">
        <v>0</v>
      </c>
      <c r="S104" s="76">
        <v>0</v>
      </c>
      <c r="T104" s="74">
        <v>0</v>
      </c>
      <c r="U104" s="75">
        <v>0</v>
      </c>
      <c r="V104" s="76">
        <v>0</v>
      </c>
      <c r="W104" s="73">
        <v>0</v>
      </c>
      <c r="X104" s="74">
        <v>0</v>
      </c>
      <c r="Y104" s="65"/>
    </row>
    <row r="105" spans="1:25" s="106" customFormat="1" ht="13.5" hidden="1" outlineLevel="1" collapsed="1" thickBot="1" x14ac:dyDescent="0.25">
      <c r="A105" s="464">
        <v>810336</v>
      </c>
      <c r="B105" s="97">
        <v>810336</v>
      </c>
      <c r="C105" s="100" t="s">
        <v>317</v>
      </c>
      <c r="D105" s="101" t="s">
        <v>293</v>
      </c>
      <c r="E105" s="102">
        <v>0</v>
      </c>
      <c r="F105" s="103">
        <v>0</v>
      </c>
      <c r="G105" s="103">
        <v>0</v>
      </c>
      <c r="H105" s="104">
        <v>0</v>
      </c>
      <c r="I105" s="102">
        <v>0</v>
      </c>
      <c r="J105" s="103">
        <v>0</v>
      </c>
      <c r="K105" s="103">
        <v>0</v>
      </c>
      <c r="L105" s="104">
        <v>0</v>
      </c>
      <c r="M105" s="102">
        <v>0</v>
      </c>
      <c r="N105" s="103">
        <v>0</v>
      </c>
      <c r="O105" s="103">
        <v>0</v>
      </c>
      <c r="P105" s="104">
        <v>0</v>
      </c>
      <c r="Q105" s="102">
        <v>0</v>
      </c>
      <c r="R105" s="103">
        <v>0</v>
      </c>
      <c r="S105" s="103">
        <v>0</v>
      </c>
      <c r="T105" s="104">
        <v>0</v>
      </c>
      <c r="U105" s="102">
        <v>0</v>
      </c>
      <c r="V105" s="103">
        <v>0</v>
      </c>
      <c r="W105" s="103">
        <v>0</v>
      </c>
      <c r="X105" s="104">
        <v>0</v>
      </c>
      <c r="Y105" s="105"/>
    </row>
    <row r="106" spans="1:25" ht="13.5" hidden="1" outlineLevel="2" thickBot="1" x14ac:dyDescent="0.25">
      <c r="A106" s="465"/>
      <c r="B106" s="95">
        <v>810336</v>
      </c>
      <c r="C106" s="14" t="s">
        <v>295</v>
      </c>
      <c r="D106" s="58" t="s">
        <v>198</v>
      </c>
      <c r="E106" s="69">
        <v>0</v>
      </c>
      <c r="F106" s="13">
        <v>0</v>
      </c>
      <c r="G106" s="13">
        <v>0</v>
      </c>
      <c r="H106" s="68">
        <v>0</v>
      </c>
      <c r="I106" s="69">
        <v>0</v>
      </c>
      <c r="J106" s="13">
        <v>0</v>
      </c>
      <c r="K106" s="13">
        <v>0</v>
      </c>
      <c r="L106" s="68">
        <v>0</v>
      </c>
      <c r="M106" s="69">
        <v>0</v>
      </c>
      <c r="N106" s="13">
        <v>0</v>
      </c>
      <c r="O106" s="13">
        <v>0</v>
      </c>
      <c r="P106" s="68">
        <v>0</v>
      </c>
      <c r="Q106" s="69">
        <v>0</v>
      </c>
      <c r="R106" s="13">
        <v>0</v>
      </c>
      <c r="S106" s="13">
        <v>0</v>
      </c>
      <c r="T106" s="68">
        <v>0</v>
      </c>
      <c r="U106" s="69">
        <v>0</v>
      </c>
      <c r="V106" s="13">
        <v>0</v>
      </c>
      <c r="W106" s="67">
        <v>0</v>
      </c>
      <c r="X106" s="68">
        <v>0</v>
      </c>
      <c r="Y106" s="65"/>
    </row>
    <row r="107" spans="1:25" ht="13.5" hidden="1" outlineLevel="2" thickBot="1" x14ac:dyDescent="0.25">
      <c r="A107" s="475"/>
      <c r="B107" s="96">
        <v>810336</v>
      </c>
      <c r="C107" s="114" t="s">
        <v>294</v>
      </c>
      <c r="D107" s="59" t="s">
        <v>199</v>
      </c>
      <c r="E107" s="75">
        <v>0</v>
      </c>
      <c r="F107" s="76">
        <v>0</v>
      </c>
      <c r="G107" s="76">
        <v>0</v>
      </c>
      <c r="H107" s="74">
        <v>0</v>
      </c>
      <c r="I107" s="75">
        <v>0</v>
      </c>
      <c r="J107" s="76">
        <v>0</v>
      </c>
      <c r="K107" s="76">
        <v>0</v>
      </c>
      <c r="L107" s="74">
        <v>0</v>
      </c>
      <c r="M107" s="75">
        <v>0</v>
      </c>
      <c r="N107" s="76">
        <v>0</v>
      </c>
      <c r="O107" s="76">
        <v>0</v>
      </c>
      <c r="P107" s="74">
        <v>0</v>
      </c>
      <c r="Q107" s="75">
        <v>0</v>
      </c>
      <c r="R107" s="76">
        <v>0</v>
      </c>
      <c r="S107" s="76">
        <v>0</v>
      </c>
      <c r="T107" s="74">
        <v>0</v>
      </c>
      <c r="U107" s="75">
        <v>0</v>
      </c>
      <c r="V107" s="76">
        <v>0</v>
      </c>
      <c r="W107" s="73">
        <v>0</v>
      </c>
      <c r="X107" s="74">
        <v>0</v>
      </c>
      <c r="Y107" s="65"/>
    </row>
    <row r="108" spans="1:25" s="106" customFormat="1" ht="13.5" hidden="1" outlineLevel="1" collapsed="1" thickBot="1" x14ac:dyDescent="0.25">
      <c r="A108" s="466">
        <v>810339</v>
      </c>
      <c r="B108" s="97">
        <v>810339</v>
      </c>
      <c r="C108" s="100" t="s">
        <v>389</v>
      </c>
      <c r="D108" s="101" t="s">
        <v>293</v>
      </c>
      <c r="E108" s="102">
        <v>0</v>
      </c>
      <c r="F108" s="103">
        <v>0</v>
      </c>
      <c r="G108" s="103">
        <v>0</v>
      </c>
      <c r="H108" s="104">
        <v>0</v>
      </c>
      <c r="I108" s="102">
        <v>0</v>
      </c>
      <c r="J108" s="103">
        <v>0</v>
      </c>
      <c r="K108" s="103">
        <v>0</v>
      </c>
      <c r="L108" s="104">
        <v>0</v>
      </c>
      <c r="M108" s="102">
        <v>0</v>
      </c>
      <c r="N108" s="103">
        <v>0</v>
      </c>
      <c r="O108" s="103">
        <v>0</v>
      </c>
      <c r="P108" s="104">
        <v>0</v>
      </c>
      <c r="Q108" s="102">
        <v>0</v>
      </c>
      <c r="R108" s="103">
        <v>0</v>
      </c>
      <c r="S108" s="103">
        <v>0</v>
      </c>
      <c r="T108" s="104">
        <v>0</v>
      </c>
      <c r="U108" s="102">
        <v>0</v>
      </c>
      <c r="V108" s="103">
        <v>0</v>
      </c>
      <c r="W108" s="103">
        <v>0</v>
      </c>
      <c r="X108" s="104">
        <v>0</v>
      </c>
      <c r="Y108" s="105"/>
    </row>
    <row r="109" spans="1:25" ht="13.5" hidden="1" outlineLevel="2" thickBot="1" x14ac:dyDescent="0.25">
      <c r="A109" s="467"/>
      <c r="B109" s="95">
        <v>810339</v>
      </c>
      <c r="C109" s="14" t="s">
        <v>295</v>
      </c>
      <c r="D109" s="35" t="s">
        <v>198</v>
      </c>
      <c r="E109" s="69">
        <v>0</v>
      </c>
      <c r="F109" s="13">
        <v>0</v>
      </c>
      <c r="G109" s="13">
        <v>0</v>
      </c>
      <c r="H109" s="68">
        <v>0</v>
      </c>
      <c r="I109" s="69">
        <v>0</v>
      </c>
      <c r="J109" s="13">
        <v>0</v>
      </c>
      <c r="K109" s="13">
        <v>0</v>
      </c>
      <c r="L109" s="68">
        <v>0</v>
      </c>
      <c r="M109" s="69">
        <v>0</v>
      </c>
      <c r="N109" s="13">
        <v>0</v>
      </c>
      <c r="O109" s="13">
        <v>0</v>
      </c>
      <c r="P109" s="68">
        <v>0</v>
      </c>
      <c r="Q109" s="69">
        <v>0</v>
      </c>
      <c r="R109" s="13">
        <v>0</v>
      </c>
      <c r="S109" s="13">
        <v>0</v>
      </c>
      <c r="T109" s="68">
        <v>0</v>
      </c>
      <c r="U109" s="69">
        <v>0</v>
      </c>
      <c r="V109" s="13">
        <v>0</v>
      </c>
      <c r="W109" s="67">
        <v>0</v>
      </c>
      <c r="X109" s="68">
        <v>0</v>
      </c>
      <c r="Y109" s="65"/>
    </row>
    <row r="110" spans="1:25" ht="13.5" hidden="1" outlineLevel="2" thickBot="1" x14ac:dyDescent="0.25">
      <c r="A110" s="468"/>
      <c r="B110" s="96">
        <v>810339</v>
      </c>
      <c r="C110" s="114" t="s">
        <v>294</v>
      </c>
      <c r="D110" s="42" t="s">
        <v>199</v>
      </c>
      <c r="E110" s="75">
        <v>0</v>
      </c>
      <c r="F110" s="76">
        <v>0</v>
      </c>
      <c r="G110" s="76">
        <v>0</v>
      </c>
      <c r="H110" s="74">
        <v>0</v>
      </c>
      <c r="I110" s="75">
        <v>0</v>
      </c>
      <c r="J110" s="76">
        <v>0</v>
      </c>
      <c r="K110" s="76">
        <v>0</v>
      </c>
      <c r="L110" s="74">
        <v>0</v>
      </c>
      <c r="M110" s="75">
        <v>0</v>
      </c>
      <c r="N110" s="76">
        <v>0</v>
      </c>
      <c r="O110" s="76">
        <v>0</v>
      </c>
      <c r="P110" s="74">
        <v>0</v>
      </c>
      <c r="Q110" s="75">
        <v>0</v>
      </c>
      <c r="R110" s="76">
        <v>0</v>
      </c>
      <c r="S110" s="76">
        <v>0</v>
      </c>
      <c r="T110" s="74">
        <v>0</v>
      </c>
      <c r="U110" s="75">
        <v>0</v>
      </c>
      <c r="V110" s="76">
        <v>0</v>
      </c>
      <c r="W110" s="73">
        <v>0</v>
      </c>
      <c r="X110" s="74">
        <v>0</v>
      </c>
      <c r="Y110" s="65"/>
    </row>
    <row r="111" spans="1:25" s="106" customFormat="1" ht="13.5" hidden="1" outlineLevel="1" collapsed="1" thickBot="1" x14ac:dyDescent="0.25">
      <c r="A111" s="464">
        <v>810342</v>
      </c>
      <c r="B111" s="97">
        <v>810342</v>
      </c>
      <c r="C111" s="100" t="s">
        <v>456</v>
      </c>
      <c r="D111" s="101" t="s">
        <v>293</v>
      </c>
      <c r="E111" s="102">
        <v>0</v>
      </c>
      <c r="F111" s="103">
        <v>0</v>
      </c>
      <c r="G111" s="103">
        <v>0</v>
      </c>
      <c r="H111" s="104">
        <v>0</v>
      </c>
      <c r="I111" s="102">
        <v>0</v>
      </c>
      <c r="J111" s="103">
        <v>0</v>
      </c>
      <c r="K111" s="103">
        <v>0</v>
      </c>
      <c r="L111" s="104">
        <v>0</v>
      </c>
      <c r="M111" s="102">
        <v>0</v>
      </c>
      <c r="N111" s="103">
        <v>0</v>
      </c>
      <c r="O111" s="103">
        <v>0</v>
      </c>
      <c r="P111" s="104">
        <v>0</v>
      </c>
      <c r="Q111" s="102">
        <v>0</v>
      </c>
      <c r="R111" s="103">
        <v>0</v>
      </c>
      <c r="S111" s="103">
        <v>0</v>
      </c>
      <c r="T111" s="104">
        <v>0</v>
      </c>
      <c r="U111" s="102">
        <v>0</v>
      </c>
      <c r="V111" s="103">
        <v>0</v>
      </c>
      <c r="W111" s="103">
        <v>0</v>
      </c>
      <c r="X111" s="104">
        <v>0</v>
      </c>
      <c r="Y111" s="105"/>
    </row>
    <row r="112" spans="1:25" ht="13.5" hidden="1" outlineLevel="2" thickBot="1" x14ac:dyDescent="0.25">
      <c r="A112" s="465"/>
      <c r="B112" s="95">
        <v>810342</v>
      </c>
      <c r="C112" s="14" t="s">
        <v>295</v>
      </c>
      <c r="D112" s="58" t="s">
        <v>198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hidden="1" outlineLevel="2" thickBot="1" x14ac:dyDescent="0.25">
      <c r="A113" s="475"/>
      <c r="B113" s="96">
        <v>810342</v>
      </c>
      <c r="C113" s="114" t="s">
        <v>294</v>
      </c>
      <c r="D113" s="59" t="s">
        <v>199</v>
      </c>
      <c r="E113" s="75">
        <v>0</v>
      </c>
      <c r="F113" s="76">
        <v>0</v>
      </c>
      <c r="G113" s="76">
        <v>0</v>
      </c>
      <c r="H113" s="74">
        <v>0</v>
      </c>
      <c r="I113" s="75">
        <v>0</v>
      </c>
      <c r="J113" s="76">
        <v>0</v>
      </c>
      <c r="K113" s="76">
        <v>0</v>
      </c>
      <c r="L113" s="74">
        <v>0</v>
      </c>
      <c r="M113" s="75">
        <v>0</v>
      </c>
      <c r="N113" s="76">
        <v>0</v>
      </c>
      <c r="O113" s="76">
        <v>0</v>
      </c>
      <c r="P113" s="74">
        <v>0</v>
      </c>
      <c r="Q113" s="75">
        <v>0</v>
      </c>
      <c r="R113" s="76">
        <v>0</v>
      </c>
      <c r="S113" s="76">
        <v>0</v>
      </c>
      <c r="T113" s="74">
        <v>0</v>
      </c>
      <c r="U113" s="75">
        <v>0</v>
      </c>
      <c r="V113" s="76">
        <v>0</v>
      </c>
      <c r="W113" s="73">
        <v>0</v>
      </c>
      <c r="X113" s="74">
        <v>0</v>
      </c>
      <c r="Y113" s="65"/>
    </row>
    <row r="114" spans="1:25" s="106" customFormat="1" ht="13.5" hidden="1" outlineLevel="1" collapsed="1" thickBot="1" x14ac:dyDescent="0.25">
      <c r="A114" s="466">
        <v>810343</v>
      </c>
      <c r="B114" s="97">
        <v>810343</v>
      </c>
      <c r="C114" s="100" t="s">
        <v>390</v>
      </c>
      <c r="D114" s="101" t="s">
        <v>293</v>
      </c>
      <c r="E114" s="102">
        <v>0</v>
      </c>
      <c r="F114" s="103">
        <v>0</v>
      </c>
      <c r="G114" s="103">
        <v>0</v>
      </c>
      <c r="H114" s="104">
        <v>0</v>
      </c>
      <c r="I114" s="102">
        <v>0</v>
      </c>
      <c r="J114" s="103">
        <v>0</v>
      </c>
      <c r="K114" s="103">
        <v>0</v>
      </c>
      <c r="L114" s="104">
        <v>0</v>
      </c>
      <c r="M114" s="102">
        <v>0</v>
      </c>
      <c r="N114" s="103">
        <v>0</v>
      </c>
      <c r="O114" s="103">
        <v>0</v>
      </c>
      <c r="P114" s="104">
        <v>0</v>
      </c>
      <c r="Q114" s="102">
        <v>0</v>
      </c>
      <c r="R114" s="103">
        <v>0</v>
      </c>
      <c r="S114" s="103">
        <v>0</v>
      </c>
      <c r="T114" s="104">
        <v>0</v>
      </c>
      <c r="U114" s="102">
        <v>0</v>
      </c>
      <c r="V114" s="103">
        <v>0</v>
      </c>
      <c r="W114" s="103">
        <v>0</v>
      </c>
      <c r="X114" s="104">
        <v>0</v>
      </c>
      <c r="Y114" s="105"/>
    </row>
    <row r="115" spans="1:25" ht="13.5" hidden="1" outlineLevel="2" thickBot="1" x14ac:dyDescent="0.25">
      <c r="A115" s="467"/>
      <c r="B115" s="95">
        <v>810343</v>
      </c>
      <c r="C115" s="14" t="s">
        <v>295</v>
      </c>
      <c r="D115" s="35" t="s">
        <v>198</v>
      </c>
      <c r="E115" s="69">
        <v>0</v>
      </c>
      <c r="F115" s="13">
        <v>0</v>
      </c>
      <c r="G115" s="13">
        <v>0</v>
      </c>
      <c r="H115" s="68">
        <v>0</v>
      </c>
      <c r="I115" s="69">
        <v>0</v>
      </c>
      <c r="J115" s="13">
        <v>0</v>
      </c>
      <c r="K115" s="13">
        <v>0</v>
      </c>
      <c r="L115" s="68">
        <v>0</v>
      </c>
      <c r="M115" s="69">
        <v>0</v>
      </c>
      <c r="N115" s="13">
        <v>0</v>
      </c>
      <c r="O115" s="13">
        <v>0</v>
      </c>
      <c r="P115" s="68">
        <v>0</v>
      </c>
      <c r="Q115" s="69">
        <v>0</v>
      </c>
      <c r="R115" s="13">
        <v>0</v>
      </c>
      <c r="S115" s="13">
        <v>0</v>
      </c>
      <c r="T115" s="68">
        <v>0</v>
      </c>
      <c r="U115" s="69">
        <v>0</v>
      </c>
      <c r="V115" s="13">
        <v>0</v>
      </c>
      <c r="W115" s="67">
        <v>0</v>
      </c>
      <c r="X115" s="68">
        <v>0</v>
      </c>
      <c r="Y115" s="65"/>
    </row>
    <row r="116" spans="1:25" ht="13.5" hidden="1" outlineLevel="2" thickBot="1" x14ac:dyDescent="0.25">
      <c r="A116" s="468"/>
      <c r="B116" s="96">
        <v>810343</v>
      </c>
      <c r="C116" s="114" t="s">
        <v>294</v>
      </c>
      <c r="D116" s="42" t="s">
        <v>199</v>
      </c>
      <c r="E116" s="75">
        <v>0</v>
      </c>
      <c r="F116" s="76">
        <v>0</v>
      </c>
      <c r="G116" s="76">
        <v>0</v>
      </c>
      <c r="H116" s="74">
        <v>0</v>
      </c>
      <c r="I116" s="75">
        <v>0</v>
      </c>
      <c r="J116" s="76">
        <v>0</v>
      </c>
      <c r="K116" s="76">
        <v>0</v>
      </c>
      <c r="L116" s="74">
        <v>0</v>
      </c>
      <c r="M116" s="75">
        <v>0</v>
      </c>
      <c r="N116" s="76">
        <v>0</v>
      </c>
      <c r="O116" s="76">
        <v>0</v>
      </c>
      <c r="P116" s="74">
        <v>0</v>
      </c>
      <c r="Q116" s="75">
        <v>0</v>
      </c>
      <c r="R116" s="76">
        <v>0</v>
      </c>
      <c r="S116" s="76">
        <v>0</v>
      </c>
      <c r="T116" s="74">
        <v>0</v>
      </c>
      <c r="U116" s="75">
        <v>0</v>
      </c>
      <c r="V116" s="76">
        <v>0</v>
      </c>
      <c r="W116" s="73">
        <v>0</v>
      </c>
      <c r="X116" s="74">
        <v>0</v>
      </c>
      <c r="Y116" s="65"/>
    </row>
    <row r="117" spans="1:25" s="106" customFormat="1" ht="13.5" hidden="1" outlineLevel="1" collapsed="1" thickBot="1" x14ac:dyDescent="0.25">
      <c r="A117" s="464">
        <v>810348</v>
      </c>
      <c r="B117" s="97">
        <v>810348</v>
      </c>
      <c r="C117" s="100" t="s">
        <v>391</v>
      </c>
      <c r="D117" s="101" t="s">
        <v>293</v>
      </c>
      <c r="E117" s="102">
        <v>0</v>
      </c>
      <c r="F117" s="103">
        <v>0</v>
      </c>
      <c r="G117" s="103">
        <v>0</v>
      </c>
      <c r="H117" s="104">
        <v>0</v>
      </c>
      <c r="I117" s="102">
        <v>0</v>
      </c>
      <c r="J117" s="103">
        <v>0</v>
      </c>
      <c r="K117" s="103">
        <v>0</v>
      </c>
      <c r="L117" s="104">
        <v>0</v>
      </c>
      <c r="M117" s="102">
        <v>0</v>
      </c>
      <c r="N117" s="103">
        <v>0</v>
      </c>
      <c r="O117" s="103">
        <v>0</v>
      </c>
      <c r="P117" s="104">
        <v>0</v>
      </c>
      <c r="Q117" s="102">
        <v>0</v>
      </c>
      <c r="R117" s="103">
        <v>0</v>
      </c>
      <c r="S117" s="103">
        <v>0</v>
      </c>
      <c r="T117" s="104">
        <v>0</v>
      </c>
      <c r="U117" s="102">
        <v>0</v>
      </c>
      <c r="V117" s="103">
        <v>0</v>
      </c>
      <c r="W117" s="103">
        <v>0</v>
      </c>
      <c r="X117" s="104">
        <v>0</v>
      </c>
      <c r="Y117" s="105"/>
    </row>
    <row r="118" spans="1:25" ht="13.5" hidden="1" outlineLevel="2" thickBot="1" x14ac:dyDescent="0.25">
      <c r="A118" s="465"/>
      <c r="B118" s="95">
        <v>810348</v>
      </c>
      <c r="C118" s="14" t="s">
        <v>295</v>
      </c>
      <c r="D118" s="58" t="s">
        <v>198</v>
      </c>
      <c r="E118" s="69">
        <v>0</v>
      </c>
      <c r="F118" s="13">
        <v>0</v>
      </c>
      <c r="G118" s="13">
        <v>0</v>
      </c>
      <c r="H118" s="68">
        <v>0</v>
      </c>
      <c r="I118" s="69">
        <v>0</v>
      </c>
      <c r="J118" s="13">
        <v>0</v>
      </c>
      <c r="K118" s="13">
        <v>0</v>
      </c>
      <c r="L118" s="68">
        <v>0</v>
      </c>
      <c r="M118" s="69">
        <v>0</v>
      </c>
      <c r="N118" s="13">
        <v>0</v>
      </c>
      <c r="O118" s="13">
        <v>0</v>
      </c>
      <c r="P118" s="68">
        <v>0</v>
      </c>
      <c r="Q118" s="69">
        <v>0</v>
      </c>
      <c r="R118" s="13">
        <v>0</v>
      </c>
      <c r="S118" s="13">
        <v>0</v>
      </c>
      <c r="T118" s="68">
        <v>0</v>
      </c>
      <c r="U118" s="69">
        <v>0</v>
      </c>
      <c r="V118" s="13">
        <v>0</v>
      </c>
      <c r="W118" s="67">
        <v>0</v>
      </c>
      <c r="X118" s="68">
        <v>0</v>
      </c>
      <c r="Y118" s="65"/>
    </row>
    <row r="119" spans="1:25" ht="13.5" hidden="1" outlineLevel="2" thickBot="1" x14ac:dyDescent="0.25">
      <c r="A119" s="475"/>
      <c r="B119" s="96">
        <v>810348</v>
      </c>
      <c r="C119" s="114" t="s">
        <v>294</v>
      </c>
      <c r="D119" s="59" t="s">
        <v>199</v>
      </c>
      <c r="E119" s="75">
        <v>0</v>
      </c>
      <c r="F119" s="76">
        <v>0</v>
      </c>
      <c r="G119" s="76">
        <v>0</v>
      </c>
      <c r="H119" s="74">
        <v>0</v>
      </c>
      <c r="I119" s="75">
        <v>0</v>
      </c>
      <c r="J119" s="76">
        <v>0</v>
      </c>
      <c r="K119" s="76">
        <v>0</v>
      </c>
      <c r="L119" s="74">
        <v>0</v>
      </c>
      <c r="M119" s="75">
        <v>0</v>
      </c>
      <c r="N119" s="76">
        <v>0</v>
      </c>
      <c r="O119" s="76">
        <v>0</v>
      </c>
      <c r="P119" s="74">
        <v>0</v>
      </c>
      <c r="Q119" s="75">
        <v>0</v>
      </c>
      <c r="R119" s="76">
        <v>0</v>
      </c>
      <c r="S119" s="76">
        <v>0</v>
      </c>
      <c r="T119" s="74">
        <v>0</v>
      </c>
      <c r="U119" s="75">
        <v>0</v>
      </c>
      <c r="V119" s="76">
        <v>0</v>
      </c>
      <c r="W119" s="73">
        <v>0</v>
      </c>
      <c r="X119" s="74">
        <v>0</v>
      </c>
      <c r="Y119" s="65"/>
    </row>
    <row r="120" spans="1:25" s="106" customFormat="1" ht="13.5" hidden="1" outlineLevel="1" collapsed="1" thickBot="1" x14ac:dyDescent="0.25">
      <c r="A120" s="464">
        <v>810349</v>
      </c>
      <c r="B120" s="97">
        <v>810349</v>
      </c>
      <c r="C120" s="100" t="s">
        <v>392</v>
      </c>
      <c r="D120" s="101" t="s">
        <v>293</v>
      </c>
      <c r="E120" s="102">
        <v>0</v>
      </c>
      <c r="F120" s="103">
        <v>0</v>
      </c>
      <c r="G120" s="103">
        <v>0</v>
      </c>
      <c r="H120" s="104">
        <v>0</v>
      </c>
      <c r="I120" s="102">
        <v>0</v>
      </c>
      <c r="J120" s="103">
        <v>0</v>
      </c>
      <c r="K120" s="103">
        <v>0</v>
      </c>
      <c r="L120" s="104">
        <v>0</v>
      </c>
      <c r="M120" s="102">
        <v>0</v>
      </c>
      <c r="N120" s="103">
        <v>0</v>
      </c>
      <c r="O120" s="103">
        <v>0</v>
      </c>
      <c r="P120" s="104">
        <v>0</v>
      </c>
      <c r="Q120" s="102">
        <v>0</v>
      </c>
      <c r="R120" s="103">
        <v>0</v>
      </c>
      <c r="S120" s="103">
        <v>0</v>
      </c>
      <c r="T120" s="104">
        <v>0</v>
      </c>
      <c r="U120" s="102">
        <v>0</v>
      </c>
      <c r="V120" s="103">
        <v>0</v>
      </c>
      <c r="W120" s="103">
        <v>0</v>
      </c>
      <c r="X120" s="104">
        <v>0</v>
      </c>
      <c r="Y120" s="105"/>
    </row>
    <row r="121" spans="1:25" ht="13.5" hidden="1" outlineLevel="2" thickBot="1" x14ac:dyDescent="0.25">
      <c r="A121" s="465"/>
      <c r="B121" s="95">
        <v>810349</v>
      </c>
      <c r="C121" s="14" t="s">
        <v>295</v>
      </c>
      <c r="D121" s="58" t="s">
        <v>198</v>
      </c>
      <c r="E121" s="69">
        <v>0</v>
      </c>
      <c r="F121" s="13">
        <v>0</v>
      </c>
      <c r="G121" s="13">
        <v>0</v>
      </c>
      <c r="H121" s="68">
        <v>0</v>
      </c>
      <c r="I121" s="69">
        <v>0</v>
      </c>
      <c r="J121" s="13">
        <v>0</v>
      </c>
      <c r="K121" s="13">
        <v>0</v>
      </c>
      <c r="L121" s="68">
        <v>0</v>
      </c>
      <c r="M121" s="69">
        <v>0</v>
      </c>
      <c r="N121" s="13">
        <v>0</v>
      </c>
      <c r="O121" s="13">
        <v>0</v>
      </c>
      <c r="P121" s="68">
        <v>0</v>
      </c>
      <c r="Q121" s="69">
        <v>0</v>
      </c>
      <c r="R121" s="13">
        <v>0</v>
      </c>
      <c r="S121" s="13">
        <v>0</v>
      </c>
      <c r="T121" s="68">
        <v>0</v>
      </c>
      <c r="U121" s="69">
        <v>0</v>
      </c>
      <c r="V121" s="13">
        <v>0</v>
      </c>
      <c r="W121" s="67">
        <v>0</v>
      </c>
      <c r="X121" s="68">
        <v>0</v>
      </c>
      <c r="Y121" s="65"/>
    </row>
    <row r="122" spans="1:25" ht="13.5" hidden="1" outlineLevel="2" thickBot="1" x14ac:dyDescent="0.25">
      <c r="A122" s="475"/>
      <c r="B122" s="96">
        <v>810349</v>
      </c>
      <c r="C122" s="114" t="s">
        <v>294</v>
      </c>
      <c r="D122" s="59" t="s">
        <v>199</v>
      </c>
      <c r="E122" s="75">
        <v>0</v>
      </c>
      <c r="F122" s="76">
        <v>0</v>
      </c>
      <c r="G122" s="76">
        <v>0</v>
      </c>
      <c r="H122" s="74">
        <v>0</v>
      </c>
      <c r="I122" s="75">
        <v>0</v>
      </c>
      <c r="J122" s="76">
        <v>0</v>
      </c>
      <c r="K122" s="76">
        <v>0</v>
      </c>
      <c r="L122" s="74">
        <v>0</v>
      </c>
      <c r="M122" s="75">
        <v>0</v>
      </c>
      <c r="N122" s="76">
        <v>0</v>
      </c>
      <c r="O122" s="76">
        <v>0</v>
      </c>
      <c r="P122" s="74">
        <v>0</v>
      </c>
      <c r="Q122" s="75">
        <v>0</v>
      </c>
      <c r="R122" s="76">
        <v>0</v>
      </c>
      <c r="S122" s="76">
        <v>0</v>
      </c>
      <c r="T122" s="74">
        <v>0</v>
      </c>
      <c r="U122" s="75">
        <v>0</v>
      </c>
      <c r="V122" s="76">
        <v>0</v>
      </c>
      <c r="W122" s="73">
        <v>0</v>
      </c>
      <c r="X122" s="74">
        <v>0</v>
      </c>
      <c r="Y122" s="65"/>
    </row>
    <row r="123" spans="1:25" ht="12.75" customHeight="1" thickBot="1" x14ac:dyDescent="0.25">
      <c r="A123" s="55"/>
      <c r="B123" s="93"/>
      <c r="C123" s="54" t="s">
        <v>12</v>
      </c>
      <c r="D123" s="50"/>
      <c r="E123" s="61">
        <v>183</v>
      </c>
      <c r="F123" s="62">
        <v>8</v>
      </c>
      <c r="G123" s="63">
        <v>2767</v>
      </c>
      <c r="H123" s="64">
        <v>2958</v>
      </c>
      <c r="I123" s="61">
        <v>176</v>
      </c>
      <c r="J123" s="62">
        <v>6</v>
      </c>
      <c r="K123" s="63">
        <v>2358</v>
      </c>
      <c r="L123" s="64">
        <v>2540</v>
      </c>
      <c r="M123" s="61">
        <v>181</v>
      </c>
      <c r="N123" s="62">
        <v>7</v>
      </c>
      <c r="O123" s="63">
        <v>2507</v>
      </c>
      <c r="P123" s="64">
        <v>2695</v>
      </c>
      <c r="Q123" s="61">
        <v>255</v>
      </c>
      <c r="R123" s="62">
        <v>20</v>
      </c>
      <c r="S123" s="63">
        <v>4207</v>
      </c>
      <c r="T123" s="64">
        <v>4482</v>
      </c>
      <c r="U123" s="61">
        <v>795</v>
      </c>
      <c r="V123" s="62">
        <v>41</v>
      </c>
      <c r="W123" s="63">
        <v>11839</v>
      </c>
      <c r="X123" s="64">
        <v>12675</v>
      </c>
      <c r="Y123" s="65"/>
    </row>
    <row r="124" spans="1:25" s="106" customFormat="1" outlineLevel="1" x14ac:dyDescent="0.2">
      <c r="A124" s="466">
        <v>810088</v>
      </c>
      <c r="B124" s="97">
        <v>810088</v>
      </c>
      <c r="C124" s="100" t="s">
        <v>114</v>
      </c>
      <c r="D124" s="101" t="s">
        <v>293</v>
      </c>
      <c r="E124" s="102">
        <v>183</v>
      </c>
      <c r="F124" s="103">
        <v>8</v>
      </c>
      <c r="G124" s="103">
        <v>2767</v>
      </c>
      <c r="H124" s="104">
        <v>2958</v>
      </c>
      <c r="I124" s="102">
        <v>176</v>
      </c>
      <c r="J124" s="103">
        <v>6</v>
      </c>
      <c r="K124" s="103">
        <v>2358</v>
      </c>
      <c r="L124" s="104">
        <v>2540</v>
      </c>
      <c r="M124" s="102">
        <v>181</v>
      </c>
      <c r="N124" s="103">
        <v>7</v>
      </c>
      <c r="O124" s="103">
        <v>2507</v>
      </c>
      <c r="P124" s="104">
        <v>2695</v>
      </c>
      <c r="Q124" s="102">
        <v>255</v>
      </c>
      <c r="R124" s="103">
        <v>20</v>
      </c>
      <c r="S124" s="103">
        <v>4207</v>
      </c>
      <c r="T124" s="104">
        <v>4482</v>
      </c>
      <c r="U124" s="102">
        <v>795</v>
      </c>
      <c r="V124" s="103">
        <v>41</v>
      </c>
      <c r="W124" s="103">
        <v>11839</v>
      </c>
      <c r="X124" s="104">
        <v>12675</v>
      </c>
      <c r="Y124" s="105"/>
    </row>
    <row r="125" spans="1:25" outlineLevel="2" x14ac:dyDescent="0.2">
      <c r="A125" s="467"/>
      <c r="B125" s="95">
        <v>810088</v>
      </c>
      <c r="C125" s="14" t="s">
        <v>295</v>
      </c>
      <c r="D125" s="35" t="s">
        <v>198</v>
      </c>
      <c r="E125" s="69">
        <v>183</v>
      </c>
      <c r="F125" s="13">
        <v>8</v>
      </c>
      <c r="G125" s="13">
        <v>2767</v>
      </c>
      <c r="H125" s="68">
        <v>2958</v>
      </c>
      <c r="I125" s="69">
        <v>176</v>
      </c>
      <c r="J125" s="13">
        <v>6</v>
      </c>
      <c r="K125" s="13">
        <v>2357</v>
      </c>
      <c r="L125" s="68">
        <v>2539</v>
      </c>
      <c r="M125" s="69">
        <v>181</v>
      </c>
      <c r="N125" s="13">
        <v>7</v>
      </c>
      <c r="O125" s="13">
        <v>2506</v>
      </c>
      <c r="P125" s="68">
        <v>2694</v>
      </c>
      <c r="Q125" s="69">
        <v>255</v>
      </c>
      <c r="R125" s="13">
        <v>20</v>
      </c>
      <c r="S125" s="13">
        <v>4207</v>
      </c>
      <c r="T125" s="68">
        <v>4482</v>
      </c>
      <c r="U125" s="69">
        <v>795</v>
      </c>
      <c r="V125" s="13">
        <v>41</v>
      </c>
      <c r="W125" s="67">
        <v>11837</v>
      </c>
      <c r="X125" s="68">
        <v>12673</v>
      </c>
      <c r="Y125" s="65"/>
    </row>
    <row r="126" spans="1:25" ht="13.5" outlineLevel="2" thickBot="1" x14ac:dyDescent="0.25">
      <c r="A126" s="468"/>
      <c r="B126" s="96">
        <v>810088</v>
      </c>
      <c r="C126" s="114" t="s">
        <v>294</v>
      </c>
      <c r="D126" s="42" t="s">
        <v>199</v>
      </c>
      <c r="E126" s="75">
        <v>0</v>
      </c>
      <c r="F126" s="76">
        <v>0</v>
      </c>
      <c r="G126" s="76">
        <v>0</v>
      </c>
      <c r="H126" s="74">
        <v>0</v>
      </c>
      <c r="I126" s="75">
        <v>0</v>
      </c>
      <c r="J126" s="76">
        <v>0</v>
      </c>
      <c r="K126" s="76">
        <v>1</v>
      </c>
      <c r="L126" s="74">
        <v>1</v>
      </c>
      <c r="M126" s="75">
        <v>0</v>
      </c>
      <c r="N126" s="76">
        <v>0</v>
      </c>
      <c r="O126" s="76">
        <v>1</v>
      </c>
      <c r="P126" s="74">
        <v>1</v>
      </c>
      <c r="Q126" s="75">
        <v>0</v>
      </c>
      <c r="R126" s="76">
        <v>0</v>
      </c>
      <c r="S126" s="76">
        <v>0</v>
      </c>
      <c r="T126" s="74">
        <v>0</v>
      </c>
      <c r="U126" s="75">
        <v>0</v>
      </c>
      <c r="V126" s="76">
        <v>0</v>
      </c>
      <c r="W126" s="73">
        <v>2</v>
      </c>
      <c r="X126" s="74">
        <v>2</v>
      </c>
      <c r="Y126" s="65"/>
    </row>
    <row r="127" spans="1:25" s="106" customFormat="1" ht="13.5" hidden="1" outlineLevel="1" collapsed="1" thickBot="1" x14ac:dyDescent="0.25">
      <c r="A127" s="464">
        <v>810172</v>
      </c>
      <c r="B127" s="97">
        <v>810172</v>
      </c>
      <c r="C127" s="100" t="s">
        <v>13</v>
      </c>
      <c r="D127" s="101" t="s">
        <v>293</v>
      </c>
      <c r="E127" s="102">
        <v>0</v>
      </c>
      <c r="F127" s="103">
        <v>0</v>
      </c>
      <c r="G127" s="103">
        <v>0</v>
      </c>
      <c r="H127" s="104">
        <v>0</v>
      </c>
      <c r="I127" s="102">
        <v>0</v>
      </c>
      <c r="J127" s="103">
        <v>0</v>
      </c>
      <c r="K127" s="103">
        <v>0</v>
      </c>
      <c r="L127" s="104">
        <v>0</v>
      </c>
      <c r="M127" s="102">
        <v>0</v>
      </c>
      <c r="N127" s="103">
        <v>0</v>
      </c>
      <c r="O127" s="103">
        <v>0</v>
      </c>
      <c r="P127" s="104">
        <v>0</v>
      </c>
      <c r="Q127" s="102">
        <v>0</v>
      </c>
      <c r="R127" s="103">
        <v>0</v>
      </c>
      <c r="S127" s="103">
        <v>0</v>
      </c>
      <c r="T127" s="104">
        <v>0</v>
      </c>
      <c r="U127" s="102">
        <v>0</v>
      </c>
      <c r="V127" s="103">
        <v>0</v>
      </c>
      <c r="W127" s="103">
        <v>0</v>
      </c>
      <c r="X127" s="104">
        <v>0</v>
      </c>
      <c r="Y127" s="105"/>
    </row>
    <row r="128" spans="1:25" ht="13.5" hidden="1" outlineLevel="2" thickBot="1" x14ac:dyDescent="0.25">
      <c r="A128" s="465"/>
      <c r="B128" s="95">
        <v>810172</v>
      </c>
      <c r="C128" s="14" t="s">
        <v>295</v>
      </c>
      <c r="D128" s="58" t="s">
        <v>198</v>
      </c>
      <c r="E128" s="69">
        <v>0</v>
      </c>
      <c r="F128" s="13">
        <v>0</v>
      </c>
      <c r="G128" s="13">
        <v>0</v>
      </c>
      <c r="H128" s="68">
        <v>0</v>
      </c>
      <c r="I128" s="69">
        <v>0</v>
      </c>
      <c r="J128" s="13">
        <v>0</v>
      </c>
      <c r="K128" s="13">
        <v>0</v>
      </c>
      <c r="L128" s="68">
        <v>0</v>
      </c>
      <c r="M128" s="69">
        <v>0</v>
      </c>
      <c r="N128" s="13">
        <v>0</v>
      </c>
      <c r="O128" s="13">
        <v>0</v>
      </c>
      <c r="P128" s="68">
        <v>0</v>
      </c>
      <c r="Q128" s="69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65"/>
    </row>
    <row r="129" spans="1:25" ht="13.5" hidden="1" outlineLevel="2" thickBot="1" x14ac:dyDescent="0.25">
      <c r="A129" s="475"/>
      <c r="B129" s="96">
        <v>810172</v>
      </c>
      <c r="C129" s="114" t="s">
        <v>294</v>
      </c>
      <c r="D129" s="59" t="s">
        <v>199</v>
      </c>
      <c r="E129" s="75">
        <v>0</v>
      </c>
      <c r="F129" s="76">
        <v>0</v>
      </c>
      <c r="G129" s="76">
        <v>0</v>
      </c>
      <c r="H129" s="74">
        <v>0</v>
      </c>
      <c r="I129" s="75">
        <v>0</v>
      </c>
      <c r="J129" s="76">
        <v>0</v>
      </c>
      <c r="K129" s="76">
        <v>0</v>
      </c>
      <c r="L129" s="74">
        <v>0</v>
      </c>
      <c r="M129" s="75">
        <v>0</v>
      </c>
      <c r="N129" s="76">
        <v>0</v>
      </c>
      <c r="O129" s="76">
        <v>0</v>
      </c>
      <c r="P129" s="74">
        <v>0</v>
      </c>
      <c r="Q129" s="75">
        <v>0</v>
      </c>
      <c r="R129" s="76">
        <v>0</v>
      </c>
      <c r="S129" s="76">
        <v>0</v>
      </c>
      <c r="T129" s="74">
        <v>0</v>
      </c>
      <c r="U129" s="75">
        <v>0</v>
      </c>
      <c r="V129" s="76">
        <v>0</v>
      </c>
      <c r="W129" s="73">
        <v>0</v>
      </c>
      <c r="X129" s="74">
        <v>0</v>
      </c>
      <c r="Y129" s="65"/>
    </row>
    <row r="130" spans="1:25" ht="12.75" customHeight="1" thickBot="1" x14ac:dyDescent="0.25">
      <c r="A130" s="55"/>
      <c r="B130" s="93"/>
      <c r="C130" s="54" t="s">
        <v>14</v>
      </c>
      <c r="D130" s="50"/>
      <c r="E130" s="61">
        <v>536</v>
      </c>
      <c r="F130" s="62">
        <v>2</v>
      </c>
      <c r="G130" s="62">
        <v>2364</v>
      </c>
      <c r="H130" s="64">
        <v>2902</v>
      </c>
      <c r="I130" s="61">
        <v>531</v>
      </c>
      <c r="J130" s="62">
        <v>0</v>
      </c>
      <c r="K130" s="62">
        <v>2340</v>
      </c>
      <c r="L130" s="64">
        <v>2871</v>
      </c>
      <c r="M130" s="61">
        <v>583</v>
      </c>
      <c r="N130" s="62">
        <v>5</v>
      </c>
      <c r="O130" s="62">
        <v>2746</v>
      </c>
      <c r="P130" s="64">
        <v>3334</v>
      </c>
      <c r="Q130" s="61">
        <v>695</v>
      </c>
      <c r="R130" s="62">
        <v>7</v>
      </c>
      <c r="S130" s="62">
        <v>3706</v>
      </c>
      <c r="T130" s="64">
        <v>4408</v>
      </c>
      <c r="U130" s="61">
        <v>2345</v>
      </c>
      <c r="V130" s="62">
        <v>14</v>
      </c>
      <c r="W130" s="62">
        <v>11156</v>
      </c>
      <c r="X130" s="64">
        <v>13515</v>
      </c>
      <c r="Y130" s="65"/>
    </row>
    <row r="131" spans="1:25" s="106" customFormat="1" outlineLevel="1" x14ac:dyDescent="0.2">
      <c r="A131" s="466">
        <v>810089</v>
      </c>
      <c r="B131" s="97">
        <v>810089</v>
      </c>
      <c r="C131" s="100" t="s">
        <v>115</v>
      </c>
      <c r="D131" s="101" t="s">
        <v>293</v>
      </c>
      <c r="E131" s="102">
        <v>536</v>
      </c>
      <c r="F131" s="103">
        <v>2</v>
      </c>
      <c r="G131" s="103">
        <v>2364</v>
      </c>
      <c r="H131" s="104">
        <v>2902</v>
      </c>
      <c r="I131" s="102">
        <v>531</v>
      </c>
      <c r="J131" s="103">
        <v>0</v>
      </c>
      <c r="K131" s="103">
        <v>2340</v>
      </c>
      <c r="L131" s="104">
        <v>2871</v>
      </c>
      <c r="M131" s="102">
        <v>583</v>
      </c>
      <c r="N131" s="103">
        <v>5</v>
      </c>
      <c r="O131" s="103">
        <v>2746</v>
      </c>
      <c r="P131" s="104">
        <v>3334</v>
      </c>
      <c r="Q131" s="102">
        <v>695</v>
      </c>
      <c r="R131" s="103">
        <v>7</v>
      </c>
      <c r="S131" s="103">
        <v>3706</v>
      </c>
      <c r="T131" s="104">
        <v>4408</v>
      </c>
      <c r="U131" s="102">
        <v>2345</v>
      </c>
      <c r="V131" s="103">
        <v>14</v>
      </c>
      <c r="W131" s="103">
        <v>11156</v>
      </c>
      <c r="X131" s="104">
        <v>13515</v>
      </c>
      <c r="Y131" s="105"/>
    </row>
    <row r="132" spans="1:25" ht="13.5" outlineLevel="2" thickBot="1" x14ac:dyDescent="0.25">
      <c r="A132" s="467"/>
      <c r="B132" s="95">
        <v>810089</v>
      </c>
      <c r="C132" s="14" t="s">
        <v>295</v>
      </c>
      <c r="D132" s="35" t="s">
        <v>198</v>
      </c>
      <c r="E132" s="69">
        <v>536</v>
      </c>
      <c r="F132" s="13">
        <v>2</v>
      </c>
      <c r="G132" s="13">
        <v>2364</v>
      </c>
      <c r="H132" s="68">
        <v>2902</v>
      </c>
      <c r="I132" s="69">
        <v>531</v>
      </c>
      <c r="J132" s="13">
        <v>0</v>
      </c>
      <c r="K132" s="13">
        <v>2340</v>
      </c>
      <c r="L132" s="68">
        <v>2871</v>
      </c>
      <c r="M132" s="69">
        <v>583</v>
      </c>
      <c r="N132" s="13">
        <v>5</v>
      </c>
      <c r="O132" s="13">
        <v>2746</v>
      </c>
      <c r="P132" s="68">
        <v>3334</v>
      </c>
      <c r="Q132" s="69">
        <v>695</v>
      </c>
      <c r="R132" s="13">
        <v>7</v>
      </c>
      <c r="S132" s="13">
        <v>3706</v>
      </c>
      <c r="T132" s="68">
        <v>4408</v>
      </c>
      <c r="U132" s="69">
        <v>2345</v>
      </c>
      <c r="V132" s="13">
        <v>14</v>
      </c>
      <c r="W132" s="67">
        <v>11156</v>
      </c>
      <c r="X132" s="68">
        <v>13515</v>
      </c>
      <c r="Y132" s="65"/>
    </row>
    <row r="133" spans="1:25" ht="13.5" hidden="1" outlineLevel="2" thickBot="1" x14ac:dyDescent="0.25">
      <c r="A133" s="468"/>
      <c r="B133" s="96">
        <v>810089</v>
      </c>
      <c r="C133" s="114" t="s">
        <v>294</v>
      </c>
      <c r="D133" s="42" t="s">
        <v>199</v>
      </c>
      <c r="E133" s="75">
        <v>0</v>
      </c>
      <c r="F133" s="76">
        <v>0</v>
      </c>
      <c r="G133" s="76">
        <v>0</v>
      </c>
      <c r="H133" s="74">
        <v>0</v>
      </c>
      <c r="I133" s="75">
        <v>0</v>
      </c>
      <c r="J133" s="76">
        <v>0</v>
      </c>
      <c r="K133" s="76">
        <v>0</v>
      </c>
      <c r="L133" s="74">
        <v>0</v>
      </c>
      <c r="M133" s="75">
        <v>0</v>
      </c>
      <c r="N133" s="76">
        <v>0</v>
      </c>
      <c r="O133" s="76">
        <v>0</v>
      </c>
      <c r="P133" s="74">
        <v>0</v>
      </c>
      <c r="Q133" s="75">
        <v>0</v>
      </c>
      <c r="R133" s="76">
        <v>0</v>
      </c>
      <c r="S133" s="76">
        <v>0</v>
      </c>
      <c r="T133" s="74">
        <v>0</v>
      </c>
      <c r="U133" s="75">
        <v>0</v>
      </c>
      <c r="V133" s="76">
        <v>0</v>
      </c>
      <c r="W133" s="73">
        <v>0</v>
      </c>
      <c r="X133" s="74">
        <v>0</v>
      </c>
      <c r="Y133" s="65"/>
    </row>
    <row r="134" spans="1:25" s="106" customFormat="1" ht="13.5" hidden="1" outlineLevel="1" collapsed="1" thickBot="1" x14ac:dyDescent="0.25">
      <c r="A134" s="464">
        <v>810133</v>
      </c>
      <c r="B134" s="97">
        <v>810133</v>
      </c>
      <c r="C134" s="100" t="s">
        <v>116</v>
      </c>
      <c r="D134" s="101" t="s">
        <v>293</v>
      </c>
      <c r="E134" s="102">
        <v>0</v>
      </c>
      <c r="F134" s="103">
        <v>0</v>
      </c>
      <c r="G134" s="103">
        <v>0</v>
      </c>
      <c r="H134" s="104">
        <v>0</v>
      </c>
      <c r="I134" s="102">
        <v>0</v>
      </c>
      <c r="J134" s="103">
        <v>0</v>
      </c>
      <c r="K134" s="103">
        <v>0</v>
      </c>
      <c r="L134" s="104">
        <v>0</v>
      </c>
      <c r="M134" s="102">
        <v>0</v>
      </c>
      <c r="N134" s="103">
        <v>0</v>
      </c>
      <c r="O134" s="103">
        <v>0</v>
      </c>
      <c r="P134" s="104">
        <v>0</v>
      </c>
      <c r="Q134" s="102">
        <v>0</v>
      </c>
      <c r="R134" s="103">
        <v>0</v>
      </c>
      <c r="S134" s="103">
        <v>0</v>
      </c>
      <c r="T134" s="104">
        <v>0</v>
      </c>
      <c r="U134" s="102">
        <v>0</v>
      </c>
      <c r="V134" s="103">
        <v>0</v>
      </c>
      <c r="W134" s="103">
        <v>0</v>
      </c>
      <c r="X134" s="104">
        <v>0</v>
      </c>
      <c r="Y134" s="105"/>
    </row>
    <row r="135" spans="1:25" ht="13.5" hidden="1" outlineLevel="2" thickBot="1" x14ac:dyDescent="0.25">
      <c r="A135" s="465"/>
      <c r="B135" s="95">
        <v>810133</v>
      </c>
      <c r="C135" s="14" t="s">
        <v>295</v>
      </c>
      <c r="D135" s="58" t="s">
        <v>198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65"/>
    </row>
    <row r="136" spans="1:25" ht="13.5" hidden="1" outlineLevel="2" thickBot="1" x14ac:dyDescent="0.25">
      <c r="A136" s="475"/>
      <c r="B136" s="96">
        <v>810133</v>
      </c>
      <c r="C136" s="114" t="s">
        <v>294</v>
      </c>
      <c r="D136" s="59" t="s">
        <v>199</v>
      </c>
      <c r="E136" s="75">
        <v>0</v>
      </c>
      <c r="F136" s="76">
        <v>0</v>
      </c>
      <c r="G136" s="76">
        <v>0</v>
      </c>
      <c r="H136" s="74">
        <v>0</v>
      </c>
      <c r="I136" s="75">
        <v>0</v>
      </c>
      <c r="J136" s="76">
        <v>0</v>
      </c>
      <c r="K136" s="76">
        <v>0</v>
      </c>
      <c r="L136" s="74">
        <v>0</v>
      </c>
      <c r="M136" s="75">
        <v>0</v>
      </c>
      <c r="N136" s="76">
        <v>0</v>
      </c>
      <c r="O136" s="76">
        <v>0</v>
      </c>
      <c r="P136" s="74">
        <v>0</v>
      </c>
      <c r="Q136" s="75">
        <v>0</v>
      </c>
      <c r="R136" s="76">
        <v>0</v>
      </c>
      <c r="S136" s="76">
        <v>0</v>
      </c>
      <c r="T136" s="74">
        <v>0</v>
      </c>
      <c r="U136" s="75">
        <v>0</v>
      </c>
      <c r="V136" s="76">
        <v>0</v>
      </c>
      <c r="W136" s="73">
        <v>0</v>
      </c>
      <c r="X136" s="74">
        <v>0</v>
      </c>
      <c r="Y136" s="65"/>
    </row>
    <row r="137" spans="1:25" s="106" customFormat="1" ht="13.5" hidden="1" outlineLevel="1" collapsed="1" thickBot="1" x14ac:dyDescent="0.25">
      <c r="A137" s="466">
        <v>810161</v>
      </c>
      <c r="B137" s="97">
        <v>810161</v>
      </c>
      <c r="C137" s="100" t="s">
        <v>15</v>
      </c>
      <c r="D137" s="101" t="s">
        <v>293</v>
      </c>
      <c r="E137" s="102">
        <v>0</v>
      </c>
      <c r="F137" s="103">
        <v>0</v>
      </c>
      <c r="G137" s="103">
        <v>0</v>
      </c>
      <c r="H137" s="104">
        <v>0</v>
      </c>
      <c r="I137" s="102">
        <v>0</v>
      </c>
      <c r="J137" s="103">
        <v>0</v>
      </c>
      <c r="K137" s="103">
        <v>0</v>
      </c>
      <c r="L137" s="104">
        <v>0</v>
      </c>
      <c r="M137" s="102">
        <v>0</v>
      </c>
      <c r="N137" s="103">
        <v>0</v>
      </c>
      <c r="O137" s="103">
        <v>0</v>
      </c>
      <c r="P137" s="104">
        <v>0</v>
      </c>
      <c r="Q137" s="102">
        <v>0</v>
      </c>
      <c r="R137" s="103">
        <v>0</v>
      </c>
      <c r="S137" s="103">
        <v>0</v>
      </c>
      <c r="T137" s="104">
        <v>0</v>
      </c>
      <c r="U137" s="102">
        <v>0</v>
      </c>
      <c r="V137" s="103">
        <v>0</v>
      </c>
      <c r="W137" s="103">
        <v>0</v>
      </c>
      <c r="X137" s="104">
        <v>0</v>
      </c>
      <c r="Y137" s="105"/>
    </row>
    <row r="138" spans="1:25" ht="13.5" hidden="1" outlineLevel="2" thickBot="1" x14ac:dyDescent="0.25">
      <c r="A138" s="467"/>
      <c r="B138" s="95">
        <v>810161</v>
      </c>
      <c r="C138" s="14" t="s">
        <v>295</v>
      </c>
      <c r="D138" s="35" t="s">
        <v>198</v>
      </c>
      <c r="E138" s="69">
        <v>0</v>
      </c>
      <c r="F138" s="13">
        <v>0</v>
      </c>
      <c r="G138" s="13">
        <v>0</v>
      </c>
      <c r="H138" s="68">
        <v>0</v>
      </c>
      <c r="I138" s="69">
        <v>0</v>
      </c>
      <c r="J138" s="13">
        <v>0</v>
      </c>
      <c r="K138" s="13">
        <v>0</v>
      </c>
      <c r="L138" s="68">
        <v>0</v>
      </c>
      <c r="M138" s="69">
        <v>0</v>
      </c>
      <c r="N138" s="13">
        <v>0</v>
      </c>
      <c r="O138" s="13">
        <v>0</v>
      </c>
      <c r="P138" s="68">
        <v>0</v>
      </c>
      <c r="Q138" s="69">
        <v>0</v>
      </c>
      <c r="R138" s="13">
        <v>0</v>
      </c>
      <c r="S138" s="13">
        <v>0</v>
      </c>
      <c r="T138" s="68">
        <v>0</v>
      </c>
      <c r="U138" s="69">
        <v>0</v>
      </c>
      <c r="V138" s="13">
        <v>0</v>
      </c>
      <c r="W138" s="67">
        <v>0</v>
      </c>
      <c r="X138" s="68">
        <v>0</v>
      </c>
      <c r="Y138" s="65"/>
    </row>
    <row r="139" spans="1:25" ht="13.5" hidden="1" outlineLevel="2" thickBot="1" x14ac:dyDescent="0.25">
      <c r="A139" s="468"/>
      <c r="B139" s="96">
        <v>810161</v>
      </c>
      <c r="C139" s="114" t="s">
        <v>294</v>
      </c>
      <c r="D139" s="42" t="s">
        <v>199</v>
      </c>
      <c r="E139" s="75">
        <v>0</v>
      </c>
      <c r="F139" s="76">
        <v>0</v>
      </c>
      <c r="G139" s="76">
        <v>0</v>
      </c>
      <c r="H139" s="74">
        <v>0</v>
      </c>
      <c r="I139" s="75">
        <v>0</v>
      </c>
      <c r="J139" s="76">
        <v>0</v>
      </c>
      <c r="K139" s="76">
        <v>0</v>
      </c>
      <c r="L139" s="74">
        <v>0</v>
      </c>
      <c r="M139" s="75">
        <v>0</v>
      </c>
      <c r="N139" s="76">
        <v>0</v>
      </c>
      <c r="O139" s="76">
        <v>0</v>
      </c>
      <c r="P139" s="74">
        <v>0</v>
      </c>
      <c r="Q139" s="75">
        <v>0</v>
      </c>
      <c r="R139" s="76">
        <v>0</v>
      </c>
      <c r="S139" s="76">
        <v>0</v>
      </c>
      <c r="T139" s="74">
        <v>0</v>
      </c>
      <c r="U139" s="75">
        <v>0</v>
      </c>
      <c r="V139" s="76">
        <v>0</v>
      </c>
      <c r="W139" s="73">
        <v>0</v>
      </c>
      <c r="X139" s="74">
        <v>0</v>
      </c>
      <c r="Y139" s="65"/>
    </row>
    <row r="140" spans="1:25" s="106" customFormat="1" ht="13.5" hidden="1" outlineLevel="1" collapsed="1" thickBot="1" x14ac:dyDescent="0.25">
      <c r="A140" s="464">
        <v>810182</v>
      </c>
      <c r="B140" s="97">
        <v>810182</v>
      </c>
      <c r="C140" s="100" t="s">
        <v>16</v>
      </c>
      <c r="D140" s="101" t="s">
        <v>293</v>
      </c>
      <c r="E140" s="102">
        <v>0</v>
      </c>
      <c r="F140" s="103">
        <v>0</v>
      </c>
      <c r="G140" s="103">
        <v>0</v>
      </c>
      <c r="H140" s="104">
        <v>0</v>
      </c>
      <c r="I140" s="102">
        <v>0</v>
      </c>
      <c r="J140" s="103">
        <v>0</v>
      </c>
      <c r="K140" s="103">
        <v>0</v>
      </c>
      <c r="L140" s="104">
        <v>0</v>
      </c>
      <c r="M140" s="102">
        <v>0</v>
      </c>
      <c r="N140" s="103">
        <v>0</v>
      </c>
      <c r="O140" s="103">
        <v>0</v>
      </c>
      <c r="P140" s="104">
        <v>0</v>
      </c>
      <c r="Q140" s="102">
        <v>0</v>
      </c>
      <c r="R140" s="103">
        <v>0</v>
      </c>
      <c r="S140" s="103">
        <v>0</v>
      </c>
      <c r="T140" s="104">
        <v>0</v>
      </c>
      <c r="U140" s="102">
        <v>0</v>
      </c>
      <c r="V140" s="103">
        <v>0</v>
      </c>
      <c r="W140" s="103">
        <v>0</v>
      </c>
      <c r="X140" s="104">
        <v>0</v>
      </c>
      <c r="Y140" s="105"/>
    </row>
    <row r="141" spans="1:25" ht="13.5" hidden="1" outlineLevel="2" thickBot="1" x14ac:dyDescent="0.25">
      <c r="A141" s="465"/>
      <c r="B141" s="95">
        <v>810182</v>
      </c>
      <c r="C141" s="14" t="s">
        <v>295</v>
      </c>
      <c r="D141" s="58" t="s">
        <v>198</v>
      </c>
      <c r="E141" s="69">
        <v>0</v>
      </c>
      <c r="F141" s="13">
        <v>0</v>
      </c>
      <c r="G141" s="13">
        <v>0</v>
      </c>
      <c r="H141" s="68">
        <v>0</v>
      </c>
      <c r="I141" s="69">
        <v>0</v>
      </c>
      <c r="J141" s="13">
        <v>0</v>
      </c>
      <c r="K141" s="13">
        <v>0</v>
      </c>
      <c r="L141" s="68">
        <v>0</v>
      </c>
      <c r="M141" s="69">
        <v>0</v>
      </c>
      <c r="N141" s="13">
        <v>0</v>
      </c>
      <c r="O141" s="13">
        <v>0</v>
      </c>
      <c r="P141" s="68">
        <v>0</v>
      </c>
      <c r="Q141" s="69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t="13.5" hidden="1" outlineLevel="2" thickBot="1" x14ac:dyDescent="0.25">
      <c r="A142" s="475"/>
      <c r="B142" s="96">
        <v>810182</v>
      </c>
      <c r="C142" s="114" t="s">
        <v>294</v>
      </c>
      <c r="D142" s="59" t="s">
        <v>199</v>
      </c>
      <c r="E142" s="75">
        <v>0</v>
      </c>
      <c r="F142" s="76">
        <v>0</v>
      </c>
      <c r="G142" s="76">
        <v>0</v>
      </c>
      <c r="H142" s="74">
        <v>0</v>
      </c>
      <c r="I142" s="75">
        <v>0</v>
      </c>
      <c r="J142" s="76">
        <v>0</v>
      </c>
      <c r="K142" s="76">
        <v>0</v>
      </c>
      <c r="L142" s="74">
        <v>0</v>
      </c>
      <c r="M142" s="75">
        <v>0</v>
      </c>
      <c r="N142" s="76">
        <v>0</v>
      </c>
      <c r="O142" s="76">
        <v>0</v>
      </c>
      <c r="P142" s="74">
        <v>0</v>
      </c>
      <c r="Q142" s="75">
        <v>0</v>
      </c>
      <c r="R142" s="76">
        <v>0</v>
      </c>
      <c r="S142" s="76">
        <v>0</v>
      </c>
      <c r="T142" s="74">
        <v>0</v>
      </c>
      <c r="U142" s="75">
        <v>0</v>
      </c>
      <c r="V142" s="76">
        <v>0</v>
      </c>
      <c r="W142" s="73">
        <v>0</v>
      </c>
      <c r="X142" s="74">
        <v>0</v>
      </c>
      <c r="Y142" s="65"/>
    </row>
    <row r="143" spans="1:25" s="106" customFormat="1" ht="13.5" hidden="1" outlineLevel="1" collapsed="1" thickBot="1" x14ac:dyDescent="0.25">
      <c r="A143" s="466">
        <v>810209</v>
      </c>
      <c r="B143" s="97">
        <v>810209</v>
      </c>
      <c r="C143" s="100" t="s">
        <v>167</v>
      </c>
      <c r="D143" s="101" t="s">
        <v>293</v>
      </c>
      <c r="E143" s="102">
        <v>0</v>
      </c>
      <c r="F143" s="103">
        <v>0</v>
      </c>
      <c r="G143" s="103">
        <v>0</v>
      </c>
      <c r="H143" s="104">
        <v>0</v>
      </c>
      <c r="I143" s="102">
        <v>0</v>
      </c>
      <c r="J143" s="103">
        <v>0</v>
      </c>
      <c r="K143" s="103">
        <v>0</v>
      </c>
      <c r="L143" s="104">
        <v>0</v>
      </c>
      <c r="M143" s="102">
        <v>0</v>
      </c>
      <c r="N143" s="103">
        <v>0</v>
      </c>
      <c r="O143" s="103">
        <v>0</v>
      </c>
      <c r="P143" s="104">
        <v>0</v>
      </c>
      <c r="Q143" s="102">
        <v>0</v>
      </c>
      <c r="R143" s="103">
        <v>0</v>
      </c>
      <c r="S143" s="103">
        <v>0</v>
      </c>
      <c r="T143" s="104">
        <v>0</v>
      </c>
      <c r="U143" s="102">
        <v>0</v>
      </c>
      <c r="V143" s="103">
        <v>0</v>
      </c>
      <c r="W143" s="103">
        <v>0</v>
      </c>
      <c r="X143" s="104">
        <v>0</v>
      </c>
      <c r="Y143" s="105"/>
    </row>
    <row r="144" spans="1:25" ht="13.5" hidden="1" outlineLevel="2" thickBot="1" x14ac:dyDescent="0.25">
      <c r="A144" s="467"/>
      <c r="B144" s="95">
        <v>810209</v>
      </c>
      <c r="C144" s="14" t="s">
        <v>295</v>
      </c>
      <c r="D144" s="35" t="s">
        <v>198</v>
      </c>
      <c r="E144" s="69">
        <v>0</v>
      </c>
      <c r="F144" s="13">
        <v>0</v>
      </c>
      <c r="G144" s="13">
        <v>0</v>
      </c>
      <c r="H144" s="68">
        <v>0</v>
      </c>
      <c r="I144" s="69">
        <v>0</v>
      </c>
      <c r="J144" s="13">
        <v>0</v>
      </c>
      <c r="K144" s="13">
        <v>0</v>
      </c>
      <c r="L144" s="68">
        <v>0</v>
      </c>
      <c r="M144" s="69">
        <v>0</v>
      </c>
      <c r="N144" s="13">
        <v>0</v>
      </c>
      <c r="O144" s="13">
        <v>0</v>
      </c>
      <c r="P144" s="68">
        <v>0</v>
      </c>
      <c r="Q144" s="69">
        <v>0</v>
      </c>
      <c r="R144" s="13">
        <v>0</v>
      </c>
      <c r="S144" s="13">
        <v>0</v>
      </c>
      <c r="T144" s="68">
        <v>0</v>
      </c>
      <c r="U144" s="69">
        <v>0</v>
      </c>
      <c r="V144" s="13">
        <v>0</v>
      </c>
      <c r="W144" s="67">
        <v>0</v>
      </c>
      <c r="X144" s="68">
        <v>0</v>
      </c>
      <c r="Y144" s="65"/>
    </row>
    <row r="145" spans="1:25" ht="13.5" hidden="1" outlineLevel="2" thickBot="1" x14ac:dyDescent="0.25">
      <c r="A145" s="468"/>
      <c r="B145" s="96">
        <v>810209</v>
      </c>
      <c r="C145" s="114" t="s">
        <v>294</v>
      </c>
      <c r="D145" s="42" t="s">
        <v>199</v>
      </c>
      <c r="E145" s="75">
        <v>0</v>
      </c>
      <c r="F145" s="76">
        <v>0</v>
      </c>
      <c r="G145" s="76">
        <v>0</v>
      </c>
      <c r="H145" s="74">
        <v>0</v>
      </c>
      <c r="I145" s="75">
        <v>0</v>
      </c>
      <c r="J145" s="76">
        <v>0</v>
      </c>
      <c r="K145" s="76">
        <v>0</v>
      </c>
      <c r="L145" s="74">
        <v>0</v>
      </c>
      <c r="M145" s="75">
        <v>0</v>
      </c>
      <c r="N145" s="76">
        <v>0</v>
      </c>
      <c r="O145" s="76">
        <v>0</v>
      </c>
      <c r="P145" s="74">
        <v>0</v>
      </c>
      <c r="Q145" s="75">
        <v>0</v>
      </c>
      <c r="R145" s="76">
        <v>0</v>
      </c>
      <c r="S145" s="76">
        <v>0</v>
      </c>
      <c r="T145" s="74">
        <v>0</v>
      </c>
      <c r="U145" s="75">
        <v>0</v>
      </c>
      <c r="V145" s="76">
        <v>0</v>
      </c>
      <c r="W145" s="73">
        <v>0</v>
      </c>
      <c r="X145" s="74">
        <v>0</v>
      </c>
      <c r="Y145" s="65"/>
    </row>
    <row r="146" spans="1:25" ht="12.75" customHeight="1" thickBot="1" x14ac:dyDescent="0.25">
      <c r="A146" s="55"/>
      <c r="B146" s="93"/>
      <c r="C146" s="54" t="s">
        <v>17</v>
      </c>
      <c r="D146" s="50"/>
      <c r="E146" s="61">
        <v>3447</v>
      </c>
      <c r="F146" s="62">
        <v>4</v>
      </c>
      <c r="G146" s="62">
        <v>38</v>
      </c>
      <c r="H146" s="64">
        <v>3489</v>
      </c>
      <c r="I146" s="61">
        <v>3028</v>
      </c>
      <c r="J146" s="62">
        <v>5</v>
      </c>
      <c r="K146" s="62">
        <v>26</v>
      </c>
      <c r="L146" s="64">
        <v>3059</v>
      </c>
      <c r="M146" s="61">
        <v>3221</v>
      </c>
      <c r="N146" s="62">
        <v>3</v>
      </c>
      <c r="O146" s="62">
        <v>26</v>
      </c>
      <c r="P146" s="64">
        <v>3250</v>
      </c>
      <c r="Q146" s="61">
        <v>4140</v>
      </c>
      <c r="R146" s="62">
        <v>5</v>
      </c>
      <c r="S146" s="62">
        <v>74</v>
      </c>
      <c r="T146" s="64">
        <v>4219</v>
      </c>
      <c r="U146" s="61">
        <v>13836</v>
      </c>
      <c r="V146" s="62">
        <v>17</v>
      </c>
      <c r="W146" s="62">
        <v>164</v>
      </c>
      <c r="X146" s="64">
        <v>14017</v>
      </c>
      <c r="Y146" s="65"/>
    </row>
    <row r="147" spans="1:25" s="106" customFormat="1" outlineLevel="1" x14ac:dyDescent="0.2">
      <c r="A147" s="466">
        <v>810090</v>
      </c>
      <c r="B147" s="97">
        <v>810090</v>
      </c>
      <c r="C147" s="100" t="s">
        <v>304</v>
      </c>
      <c r="D147" s="101" t="s">
        <v>293</v>
      </c>
      <c r="E147" s="102">
        <v>3447</v>
      </c>
      <c r="F147" s="103">
        <v>4</v>
      </c>
      <c r="G147" s="103">
        <v>38</v>
      </c>
      <c r="H147" s="104">
        <v>3489</v>
      </c>
      <c r="I147" s="102">
        <v>3028</v>
      </c>
      <c r="J147" s="103">
        <v>5</v>
      </c>
      <c r="K147" s="103">
        <v>26</v>
      </c>
      <c r="L147" s="104">
        <v>3059</v>
      </c>
      <c r="M147" s="102">
        <v>3221</v>
      </c>
      <c r="N147" s="103">
        <v>3</v>
      </c>
      <c r="O147" s="103">
        <v>26</v>
      </c>
      <c r="P147" s="104">
        <v>3250</v>
      </c>
      <c r="Q147" s="102">
        <v>4140</v>
      </c>
      <c r="R147" s="103">
        <v>5</v>
      </c>
      <c r="S147" s="103">
        <v>74</v>
      </c>
      <c r="T147" s="104">
        <v>4219</v>
      </c>
      <c r="U147" s="102">
        <v>13836</v>
      </c>
      <c r="V147" s="103">
        <v>17</v>
      </c>
      <c r="W147" s="103">
        <v>164</v>
      </c>
      <c r="X147" s="104">
        <v>14017</v>
      </c>
      <c r="Y147" s="105"/>
    </row>
    <row r="148" spans="1:25" ht="13.5" outlineLevel="2" thickBot="1" x14ac:dyDescent="0.25">
      <c r="A148" s="467"/>
      <c r="B148" s="95">
        <v>810090</v>
      </c>
      <c r="C148" s="14" t="s">
        <v>295</v>
      </c>
      <c r="D148" s="35" t="s">
        <v>198</v>
      </c>
      <c r="E148" s="69">
        <v>3447</v>
      </c>
      <c r="F148" s="13">
        <v>4</v>
      </c>
      <c r="G148" s="13">
        <v>38</v>
      </c>
      <c r="H148" s="68">
        <v>3489</v>
      </c>
      <c r="I148" s="69">
        <v>3028</v>
      </c>
      <c r="J148" s="13">
        <v>5</v>
      </c>
      <c r="K148" s="13">
        <v>26</v>
      </c>
      <c r="L148" s="68">
        <v>3059</v>
      </c>
      <c r="M148" s="69">
        <v>3221</v>
      </c>
      <c r="N148" s="13">
        <v>3</v>
      </c>
      <c r="O148" s="13">
        <v>26</v>
      </c>
      <c r="P148" s="68">
        <v>3250</v>
      </c>
      <c r="Q148" s="69">
        <v>4140</v>
      </c>
      <c r="R148" s="13">
        <v>5</v>
      </c>
      <c r="S148" s="13">
        <v>74</v>
      </c>
      <c r="T148" s="68">
        <v>4219</v>
      </c>
      <c r="U148" s="69">
        <v>13836</v>
      </c>
      <c r="V148" s="13">
        <v>17</v>
      </c>
      <c r="W148" s="67">
        <v>164</v>
      </c>
      <c r="X148" s="68">
        <v>14017</v>
      </c>
      <c r="Y148" s="65"/>
    </row>
    <row r="149" spans="1:25" ht="13.5" hidden="1" outlineLevel="2" thickBot="1" x14ac:dyDescent="0.25">
      <c r="A149" s="468"/>
      <c r="B149" s="96">
        <v>810090</v>
      </c>
      <c r="C149" s="114" t="s">
        <v>294</v>
      </c>
      <c r="D149" s="42" t="s">
        <v>199</v>
      </c>
      <c r="E149" s="75">
        <v>0</v>
      </c>
      <c r="F149" s="76">
        <v>0</v>
      </c>
      <c r="G149" s="76">
        <v>0</v>
      </c>
      <c r="H149" s="74">
        <v>0</v>
      </c>
      <c r="I149" s="75">
        <v>0</v>
      </c>
      <c r="J149" s="76">
        <v>0</v>
      </c>
      <c r="K149" s="76">
        <v>0</v>
      </c>
      <c r="L149" s="74">
        <v>0</v>
      </c>
      <c r="M149" s="75">
        <v>0</v>
      </c>
      <c r="N149" s="76">
        <v>0</v>
      </c>
      <c r="O149" s="76">
        <v>0</v>
      </c>
      <c r="P149" s="74">
        <v>0</v>
      </c>
      <c r="Q149" s="75">
        <v>0</v>
      </c>
      <c r="R149" s="76">
        <v>0</v>
      </c>
      <c r="S149" s="76">
        <v>0</v>
      </c>
      <c r="T149" s="74">
        <v>0</v>
      </c>
      <c r="U149" s="75">
        <v>0</v>
      </c>
      <c r="V149" s="76">
        <v>0</v>
      </c>
      <c r="W149" s="73">
        <v>0</v>
      </c>
      <c r="X149" s="74">
        <v>0</v>
      </c>
      <c r="Y149" s="65"/>
    </row>
    <row r="150" spans="1:25" s="106" customFormat="1" ht="13.5" hidden="1" outlineLevel="1" collapsed="1" thickBot="1" x14ac:dyDescent="0.25">
      <c r="A150" s="466">
        <v>810092</v>
      </c>
      <c r="B150" s="97">
        <v>810092</v>
      </c>
      <c r="C150" s="100" t="s">
        <v>418</v>
      </c>
      <c r="D150" s="101" t="s">
        <v>293</v>
      </c>
      <c r="E150" s="102">
        <v>0</v>
      </c>
      <c r="F150" s="103">
        <v>0</v>
      </c>
      <c r="G150" s="103">
        <v>0</v>
      </c>
      <c r="H150" s="104">
        <v>0</v>
      </c>
      <c r="I150" s="102">
        <v>0</v>
      </c>
      <c r="J150" s="103">
        <v>0</v>
      </c>
      <c r="K150" s="103">
        <v>0</v>
      </c>
      <c r="L150" s="104">
        <v>0</v>
      </c>
      <c r="M150" s="102">
        <v>0</v>
      </c>
      <c r="N150" s="103">
        <v>0</v>
      </c>
      <c r="O150" s="103">
        <v>0</v>
      </c>
      <c r="P150" s="104">
        <v>0</v>
      </c>
      <c r="Q150" s="102">
        <v>0</v>
      </c>
      <c r="R150" s="103">
        <v>0</v>
      </c>
      <c r="S150" s="103">
        <v>0</v>
      </c>
      <c r="T150" s="104">
        <v>0</v>
      </c>
      <c r="U150" s="102">
        <v>0</v>
      </c>
      <c r="V150" s="103">
        <v>0</v>
      </c>
      <c r="W150" s="103">
        <v>0</v>
      </c>
      <c r="X150" s="104">
        <v>0</v>
      </c>
      <c r="Y150" s="105"/>
    </row>
    <row r="151" spans="1:25" ht="13.5" hidden="1" outlineLevel="2" thickBot="1" x14ac:dyDescent="0.25">
      <c r="A151" s="467"/>
      <c r="B151" s="95">
        <v>810092</v>
      </c>
      <c r="C151" s="14" t="s">
        <v>295</v>
      </c>
      <c r="D151" s="35" t="s">
        <v>198</v>
      </c>
      <c r="E151" s="69">
        <v>0</v>
      </c>
      <c r="F151" s="13">
        <v>0</v>
      </c>
      <c r="G151" s="13">
        <v>0</v>
      </c>
      <c r="H151" s="68">
        <v>0</v>
      </c>
      <c r="I151" s="69">
        <v>0</v>
      </c>
      <c r="J151" s="13">
        <v>0</v>
      </c>
      <c r="K151" s="13">
        <v>0</v>
      </c>
      <c r="L151" s="68">
        <v>0</v>
      </c>
      <c r="M151" s="69">
        <v>0</v>
      </c>
      <c r="N151" s="13">
        <v>0</v>
      </c>
      <c r="O151" s="13">
        <v>0</v>
      </c>
      <c r="P151" s="68">
        <v>0</v>
      </c>
      <c r="Q151" s="69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hidden="1" outlineLevel="2" thickBot="1" x14ac:dyDescent="0.25">
      <c r="A152" s="468"/>
      <c r="B152" s="96">
        <v>810092</v>
      </c>
      <c r="C152" s="114" t="s">
        <v>294</v>
      </c>
      <c r="D152" s="42" t="s">
        <v>199</v>
      </c>
      <c r="E152" s="75">
        <v>0</v>
      </c>
      <c r="F152" s="76">
        <v>0</v>
      </c>
      <c r="G152" s="76">
        <v>0</v>
      </c>
      <c r="H152" s="74">
        <v>0</v>
      </c>
      <c r="I152" s="75">
        <v>0</v>
      </c>
      <c r="J152" s="76">
        <v>0</v>
      </c>
      <c r="K152" s="76">
        <v>0</v>
      </c>
      <c r="L152" s="74">
        <v>0</v>
      </c>
      <c r="M152" s="75">
        <v>0</v>
      </c>
      <c r="N152" s="76">
        <v>0</v>
      </c>
      <c r="O152" s="76">
        <v>0</v>
      </c>
      <c r="P152" s="74">
        <v>0</v>
      </c>
      <c r="Q152" s="75">
        <v>0</v>
      </c>
      <c r="R152" s="76">
        <v>0</v>
      </c>
      <c r="S152" s="76">
        <v>0</v>
      </c>
      <c r="T152" s="74">
        <v>0</v>
      </c>
      <c r="U152" s="75">
        <v>0</v>
      </c>
      <c r="V152" s="76">
        <v>0</v>
      </c>
      <c r="W152" s="73">
        <v>0</v>
      </c>
      <c r="X152" s="74">
        <v>0</v>
      </c>
      <c r="Y152" s="65"/>
    </row>
    <row r="153" spans="1:25" s="106" customFormat="1" ht="13.5" hidden="1" outlineLevel="1" collapsed="1" thickBot="1" x14ac:dyDescent="0.25">
      <c r="A153" s="466">
        <v>810247</v>
      </c>
      <c r="B153" s="97">
        <v>810247</v>
      </c>
      <c r="C153" s="100" t="s">
        <v>86</v>
      </c>
      <c r="D153" s="101" t="s">
        <v>293</v>
      </c>
      <c r="E153" s="102">
        <v>0</v>
      </c>
      <c r="F153" s="103">
        <v>0</v>
      </c>
      <c r="G153" s="103">
        <v>0</v>
      </c>
      <c r="H153" s="104">
        <v>0</v>
      </c>
      <c r="I153" s="102">
        <v>0</v>
      </c>
      <c r="J153" s="103">
        <v>0</v>
      </c>
      <c r="K153" s="103">
        <v>0</v>
      </c>
      <c r="L153" s="104">
        <v>0</v>
      </c>
      <c r="M153" s="102">
        <v>0</v>
      </c>
      <c r="N153" s="103">
        <v>0</v>
      </c>
      <c r="O153" s="103">
        <v>0</v>
      </c>
      <c r="P153" s="104">
        <v>0</v>
      </c>
      <c r="Q153" s="102">
        <v>0</v>
      </c>
      <c r="R153" s="103">
        <v>0</v>
      </c>
      <c r="S153" s="103">
        <v>0</v>
      </c>
      <c r="T153" s="104">
        <v>0</v>
      </c>
      <c r="U153" s="102">
        <v>0</v>
      </c>
      <c r="V153" s="103">
        <v>0</v>
      </c>
      <c r="W153" s="103">
        <v>0</v>
      </c>
      <c r="X153" s="104">
        <v>0</v>
      </c>
      <c r="Y153" s="105"/>
    </row>
    <row r="154" spans="1:25" ht="13.5" hidden="1" outlineLevel="2" thickBot="1" x14ac:dyDescent="0.25">
      <c r="A154" s="467"/>
      <c r="B154" s="95">
        <v>810247</v>
      </c>
      <c r="C154" s="14" t="s">
        <v>295</v>
      </c>
      <c r="D154" s="35" t="s">
        <v>198</v>
      </c>
      <c r="E154" s="69">
        <v>0</v>
      </c>
      <c r="F154" s="13">
        <v>0</v>
      </c>
      <c r="G154" s="13">
        <v>0</v>
      </c>
      <c r="H154" s="68">
        <v>0</v>
      </c>
      <c r="I154" s="69">
        <v>0</v>
      </c>
      <c r="J154" s="13">
        <v>0</v>
      </c>
      <c r="K154" s="13">
        <v>0</v>
      </c>
      <c r="L154" s="68">
        <v>0</v>
      </c>
      <c r="M154" s="69">
        <v>0</v>
      </c>
      <c r="N154" s="13">
        <v>0</v>
      </c>
      <c r="O154" s="13">
        <v>0</v>
      </c>
      <c r="P154" s="68">
        <v>0</v>
      </c>
      <c r="Q154" s="69">
        <v>0</v>
      </c>
      <c r="R154" s="13">
        <v>0</v>
      </c>
      <c r="S154" s="13">
        <v>0</v>
      </c>
      <c r="T154" s="68">
        <v>0</v>
      </c>
      <c r="U154" s="69">
        <v>0</v>
      </c>
      <c r="V154" s="13">
        <v>0</v>
      </c>
      <c r="W154" s="67">
        <v>0</v>
      </c>
      <c r="X154" s="68">
        <v>0</v>
      </c>
      <c r="Y154" s="65"/>
    </row>
    <row r="155" spans="1:25" ht="13.5" hidden="1" outlineLevel="2" thickBot="1" x14ac:dyDescent="0.25">
      <c r="A155" s="468"/>
      <c r="B155" s="96">
        <v>810247</v>
      </c>
      <c r="C155" s="114" t="s">
        <v>294</v>
      </c>
      <c r="D155" s="42" t="s">
        <v>199</v>
      </c>
      <c r="E155" s="75">
        <v>0</v>
      </c>
      <c r="F155" s="76">
        <v>0</v>
      </c>
      <c r="G155" s="76">
        <v>0</v>
      </c>
      <c r="H155" s="74">
        <v>0</v>
      </c>
      <c r="I155" s="75">
        <v>0</v>
      </c>
      <c r="J155" s="76">
        <v>0</v>
      </c>
      <c r="K155" s="76">
        <v>0</v>
      </c>
      <c r="L155" s="74">
        <v>0</v>
      </c>
      <c r="M155" s="75">
        <v>0</v>
      </c>
      <c r="N155" s="76">
        <v>0</v>
      </c>
      <c r="O155" s="76">
        <v>0</v>
      </c>
      <c r="P155" s="74">
        <v>0</v>
      </c>
      <c r="Q155" s="75">
        <v>0</v>
      </c>
      <c r="R155" s="76">
        <v>0</v>
      </c>
      <c r="S155" s="76">
        <v>0</v>
      </c>
      <c r="T155" s="74">
        <v>0</v>
      </c>
      <c r="U155" s="75">
        <v>0</v>
      </c>
      <c r="V155" s="76">
        <v>0</v>
      </c>
      <c r="W155" s="73">
        <v>0</v>
      </c>
      <c r="X155" s="74">
        <v>0</v>
      </c>
      <c r="Y155" s="65"/>
    </row>
    <row r="156" spans="1:25" s="106" customFormat="1" ht="13.5" hidden="1" outlineLevel="1" collapsed="1" thickBot="1" x14ac:dyDescent="0.25">
      <c r="A156" s="464">
        <v>810325</v>
      </c>
      <c r="B156" s="97">
        <v>810325</v>
      </c>
      <c r="C156" s="100" t="s">
        <v>168</v>
      </c>
      <c r="D156" s="101" t="s">
        <v>293</v>
      </c>
      <c r="E156" s="102">
        <v>0</v>
      </c>
      <c r="F156" s="103">
        <v>0</v>
      </c>
      <c r="G156" s="103">
        <v>0</v>
      </c>
      <c r="H156" s="104">
        <v>0</v>
      </c>
      <c r="I156" s="102">
        <v>0</v>
      </c>
      <c r="J156" s="103">
        <v>0</v>
      </c>
      <c r="K156" s="103">
        <v>0</v>
      </c>
      <c r="L156" s="104">
        <v>0</v>
      </c>
      <c r="M156" s="102">
        <v>0</v>
      </c>
      <c r="N156" s="103">
        <v>0</v>
      </c>
      <c r="O156" s="103">
        <v>0</v>
      </c>
      <c r="P156" s="104">
        <v>0</v>
      </c>
      <c r="Q156" s="102">
        <v>0</v>
      </c>
      <c r="R156" s="103">
        <v>0</v>
      </c>
      <c r="S156" s="103">
        <v>0</v>
      </c>
      <c r="T156" s="104">
        <v>0</v>
      </c>
      <c r="U156" s="102">
        <v>0</v>
      </c>
      <c r="V156" s="103">
        <v>0</v>
      </c>
      <c r="W156" s="103">
        <v>0</v>
      </c>
      <c r="X156" s="104">
        <v>0</v>
      </c>
      <c r="Y156" s="105"/>
    </row>
    <row r="157" spans="1:25" ht="13.5" hidden="1" outlineLevel="2" thickBot="1" x14ac:dyDescent="0.25">
      <c r="A157" s="465"/>
      <c r="B157" s="95">
        <v>810325</v>
      </c>
      <c r="C157" s="14" t="s">
        <v>295</v>
      </c>
      <c r="D157" s="58" t="s">
        <v>198</v>
      </c>
      <c r="E157" s="69">
        <v>0</v>
      </c>
      <c r="F157" s="13">
        <v>0</v>
      </c>
      <c r="G157" s="13">
        <v>0</v>
      </c>
      <c r="H157" s="68">
        <v>0</v>
      </c>
      <c r="I157" s="69">
        <v>0</v>
      </c>
      <c r="J157" s="13">
        <v>0</v>
      </c>
      <c r="K157" s="13">
        <v>0</v>
      </c>
      <c r="L157" s="68">
        <v>0</v>
      </c>
      <c r="M157" s="69">
        <v>0</v>
      </c>
      <c r="N157" s="13">
        <v>0</v>
      </c>
      <c r="O157" s="13">
        <v>0</v>
      </c>
      <c r="P157" s="68">
        <v>0</v>
      </c>
      <c r="Q157" s="69">
        <v>0</v>
      </c>
      <c r="R157" s="13">
        <v>0</v>
      </c>
      <c r="S157" s="13">
        <v>0</v>
      </c>
      <c r="T157" s="68">
        <v>0</v>
      </c>
      <c r="U157" s="69">
        <v>0</v>
      </c>
      <c r="V157" s="13">
        <v>0</v>
      </c>
      <c r="W157" s="67">
        <v>0</v>
      </c>
      <c r="X157" s="68">
        <v>0</v>
      </c>
      <c r="Y157" s="65"/>
    </row>
    <row r="158" spans="1:25" ht="13.5" hidden="1" outlineLevel="2" thickBot="1" x14ac:dyDescent="0.25">
      <c r="A158" s="475"/>
      <c r="B158" s="96">
        <v>810325</v>
      </c>
      <c r="C158" s="114" t="s">
        <v>294</v>
      </c>
      <c r="D158" s="59" t="s">
        <v>199</v>
      </c>
      <c r="E158" s="75">
        <v>0</v>
      </c>
      <c r="F158" s="76">
        <v>0</v>
      </c>
      <c r="G158" s="76">
        <v>0</v>
      </c>
      <c r="H158" s="74">
        <v>0</v>
      </c>
      <c r="I158" s="75">
        <v>0</v>
      </c>
      <c r="J158" s="76">
        <v>0</v>
      </c>
      <c r="K158" s="76">
        <v>0</v>
      </c>
      <c r="L158" s="74">
        <v>0</v>
      </c>
      <c r="M158" s="75">
        <v>0</v>
      </c>
      <c r="N158" s="76">
        <v>0</v>
      </c>
      <c r="O158" s="76">
        <v>0</v>
      </c>
      <c r="P158" s="74">
        <v>0</v>
      </c>
      <c r="Q158" s="75">
        <v>0</v>
      </c>
      <c r="R158" s="76">
        <v>0</v>
      </c>
      <c r="S158" s="76">
        <v>0</v>
      </c>
      <c r="T158" s="74">
        <v>0</v>
      </c>
      <c r="U158" s="75">
        <v>0</v>
      </c>
      <c r="V158" s="76">
        <v>0</v>
      </c>
      <c r="W158" s="73">
        <v>0</v>
      </c>
      <c r="X158" s="74">
        <v>0</v>
      </c>
      <c r="Y158" s="65"/>
    </row>
    <row r="159" spans="1:25" ht="12.75" customHeight="1" thickBot="1" x14ac:dyDescent="0.25">
      <c r="A159" s="55"/>
      <c r="B159" s="93"/>
      <c r="C159" s="54" t="s">
        <v>18</v>
      </c>
      <c r="D159" s="50"/>
      <c r="E159" s="61">
        <v>7002</v>
      </c>
      <c r="F159" s="62">
        <v>264</v>
      </c>
      <c r="G159" s="62">
        <v>162</v>
      </c>
      <c r="H159" s="64">
        <v>7428</v>
      </c>
      <c r="I159" s="61">
        <v>6339</v>
      </c>
      <c r="J159" s="62">
        <v>153</v>
      </c>
      <c r="K159" s="62">
        <v>152</v>
      </c>
      <c r="L159" s="64">
        <v>6644</v>
      </c>
      <c r="M159" s="61">
        <v>6946</v>
      </c>
      <c r="N159" s="62">
        <v>166</v>
      </c>
      <c r="O159" s="62">
        <v>164</v>
      </c>
      <c r="P159" s="64">
        <v>7276</v>
      </c>
      <c r="Q159" s="61">
        <v>7900</v>
      </c>
      <c r="R159" s="62">
        <v>222</v>
      </c>
      <c r="S159" s="62">
        <v>223</v>
      </c>
      <c r="T159" s="64">
        <v>8345</v>
      </c>
      <c r="U159" s="61">
        <v>28187</v>
      </c>
      <c r="V159" s="62">
        <v>805</v>
      </c>
      <c r="W159" s="62">
        <v>701</v>
      </c>
      <c r="X159" s="64">
        <v>29693</v>
      </c>
      <c r="Y159" s="65"/>
    </row>
    <row r="160" spans="1:25" s="106" customFormat="1" ht="13.5" hidden="1" outlineLevel="1" collapsed="1" thickBot="1" x14ac:dyDescent="0.25">
      <c r="A160" s="466">
        <v>810094</v>
      </c>
      <c r="B160" s="97">
        <v>810094</v>
      </c>
      <c r="C160" s="100" t="s">
        <v>117</v>
      </c>
      <c r="D160" s="101" t="s">
        <v>293</v>
      </c>
      <c r="E160" s="102">
        <v>0</v>
      </c>
      <c r="F160" s="103">
        <v>0</v>
      </c>
      <c r="G160" s="103">
        <v>0</v>
      </c>
      <c r="H160" s="104">
        <v>0</v>
      </c>
      <c r="I160" s="102">
        <v>0</v>
      </c>
      <c r="J160" s="103">
        <v>0</v>
      </c>
      <c r="K160" s="103">
        <v>0</v>
      </c>
      <c r="L160" s="104">
        <v>0</v>
      </c>
      <c r="M160" s="102">
        <v>0</v>
      </c>
      <c r="N160" s="103">
        <v>0</v>
      </c>
      <c r="O160" s="103">
        <v>0</v>
      </c>
      <c r="P160" s="104">
        <v>0</v>
      </c>
      <c r="Q160" s="102">
        <v>0</v>
      </c>
      <c r="R160" s="103">
        <v>0</v>
      </c>
      <c r="S160" s="103">
        <v>0</v>
      </c>
      <c r="T160" s="104">
        <v>0</v>
      </c>
      <c r="U160" s="102">
        <v>0</v>
      </c>
      <c r="V160" s="103">
        <v>0</v>
      </c>
      <c r="W160" s="103">
        <v>0</v>
      </c>
      <c r="X160" s="104">
        <v>0</v>
      </c>
      <c r="Y160" s="105"/>
    </row>
    <row r="161" spans="1:25" ht="13.5" hidden="1" outlineLevel="2" thickBot="1" x14ac:dyDescent="0.25">
      <c r="A161" s="467"/>
      <c r="B161" s="95">
        <v>810094</v>
      </c>
      <c r="C161" s="14" t="s">
        <v>295</v>
      </c>
      <c r="D161" s="35" t="s">
        <v>198</v>
      </c>
      <c r="E161" s="69">
        <v>0</v>
      </c>
      <c r="F161" s="13">
        <v>0</v>
      </c>
      <c r="G161" s="13">
        <v>0</v>
      </c>
      <c r="H161" s="68">
        <v>0</v>
      </c>
      <c r="I161" s="69">
        <v>0</v>
      </c>
      <c r="J161" s="13">
        <v>0</v>
      </c>
      <c r="K161" s="13">
        <v>0</v>
      </c>
      <c r="L161" s="68">
        <v>0</v>
      </c>
      <c r="M161" s="69">
        <v>0</v>
      </c>
      <c r="N161" s="13">
        <v>0</v>
      </c>
      <c r="O161" s="13">
        <v>0</v>
      </c>
      <c r="P161" s="68">
        <v>0</v>
      </c>
      <c r="Q161" s="69">
        <v>0</v>
      </c>
      <c r="R161" s="13">
        <v>0</v>
      </c>
      <c r="S161" s="13">
        <v>0</v>
      </c>
      <c r="T161" s="68">
        <v>0</v>
      </c>
      <c r="U161" s="69">
        <v>0</v>
      </c>
      <c r="V161" s="13">
        <v>0</v>
      </c>
      <c r="W161" s="67">
        <v>0</v>
      </c>
      <c r="X161" s="68">
        <v>0</v>
      </c>
      <c r="Y161" s="65"/>
    </row>
    <row r="162" spans="1:25" ht="13.5" hidden="1" outlineLevel="2" thickBot="1" x14ac:dyDescent="0.25">
      <c r="A162" s="468"/>
      <c r="B162" s="96">
        <v>810094</v>
      </c>
      <c r="C162" s="114" t="s">
        <v>294</v>
      </c>
      <c r="D162" s="42" t="s">
        <v>199</v>
      </c>
      <c r="E162" s="75">
        <v>0</v>
      </c>
      <c r="F162" s="76">
        <v>0</v>
      </c>
      <c r="G162" s="76">
        <v>0</v>
      </c>
      <c r="H162" s="74">
        <v>0</v>
      </c>
      <c r="I162" s="75">
        <v>0</v>
      </c>
      <c r="J162" s="76">
        <v>0</v>
      </c>
      <c r="K162" s="76">
        <v>0</v>
      </c>
      <c r="L162" s="74">
        <v>0</v>
      </c>
      <c r="M162" s="75">
        <v>0</v>
      </c>
      <c r="N162" s="76">
        <v>0</v>
      </c>
      <c r="O162" s="76">
        <v>0</v>
      </c>
      <c r="P162" s="74">
        <v>0</v>
      </c>
      <c r="Q162" s="75">
        <v>0</v>
      </c>
      <c r="R162" s="76">
        <v>0</v>
      </c>
      <c r="S162" s="76">
        <v>0</v>
      </c>
      <c r="T162" s="74">
        <v>0</v>
      </c>
      <c r="U162" s="75">
        <v>0</v>
      </c>
      <c r="V162" s="76">
        <v>0</v>
      </c>
      <c r="W162" s="73">
        <v>0</v>
      </c>
      <c r="X162" s="74">
        <v>0</v>
      </c>
      <c r="Y162" s="65"/>
    </row>
    <row r="163" spans="1:25" s="106" customFormat="1" ht="13.5" hidden="1" outlineLevel="1" collapsed="1" thickBot="1" x14ac:dyDescent="0.25">
      <c r="A163" s="464">
        <v>810095</v>
      </c>
      <c r="B163" s="97">
        <v>810095</v>
      </c>
      <c r="C163" s="100" t="s">
        <v>118</v>
      </c>
      <c r="D163" s="101" t="s">
        <v>293</v>
      </c>
      <c r="E163" s="102">
        <v>0</v>
      </c>
      <c r="F163" s="103">
        <v>0</v>
      </c>
      <c r="G163" s="103">
        <v>0</v>
      </c>
      <c r="H163" s="104">
        <v>0</v>
      </c>
      <c r="I163" s="102">
        <v>0</v>
      </c>
      <c r="J163" s="103">
        <v>0</v>
      </c>
      <c r="K163" s="103">
        <v>0</v>
      </c>
      <c r="L163" s="104">
        <v>0</v>
      </c>
      <c r="M163" s="102">
        <v>0</v>
      </c>
      <c r="N163" s="103">
        <v>0</v>
      </c>
      <c r="O163" s="103">
        <v>0</v>
      </c>
      <c r="P163" s="104">
        <v>0</v>
      </c>
      <c r="Q163" s="102">
        <v>0</v>
      </c>
      <c r="R163" s="103">
        <v>0</v>
      </c>
      <c r="S163" s="103">
        <v>0</v>
      </c>
      <c r="T163" s="104">
        <v>0</v>
      </c>
      <c r="U163" s="102">
        <v>0</v>
      </c>
      <c r="V163" s="103">
        <v>0</v>
      </c>
      <c r="W163" s="103">
        <v>0</v>
      </c>
      <c r="X163" s="104">
        <v>0</v>
      </c>
      <c r="Y163" s="105"/>
    </row>
    <row r="164" spans="1:25" ht="13.5" hidden="1" outlineLevel="2" thickBot="1" x14ac:dyDescent="0.25">
      <c r="A164" s="465"/>
      <c r="B164" s="95">
        <v>810095</v>
      </c>
      <c r="C164" s="14" t="s">
        <v>295</v>
      </c>
      <c r="D164" s="58" t="s">
        <v>198</v>
      </c>
      <c r="E164" s="69">
        <v>0</v>
      </c>
      <c r="F164" s="13">
        <v>0</v>
      </c>
      <c r="G164" s="13">
        <v>0</v>
      </c>
      <c r="H164" s="68">
        <v>0</v>
      </c>
      <c r="I164" s="69">
        <v>0</v>
      </c>
      <c r="J164" s="13">
        <v>0</v>
      </c>
      <c r="K164" s="13">
        <v>0</v>
      </c>
      <c r="L164" s="68">
        <v>0</v>
      </c>
      <c r="M164" s="69">
        <v>0</v>
      </c>
      <c r="N164" s="13">
        <v>0</v>
      </c>
      <c r="O164" s="13">
        <v>0</v>
      </c>
      <c r="P164" s="68">
        <v>0</v>
      </c>
      <c r="Q164" s="69">
        <v>0</v>
      </c>
      <c r="R164" s="13">
        <v>0</v>
      </c>
      <c r="S164" s="13">
        <v>0</v>
      </c>
      <c r="T164" s="68">
        <v>0</v>
      </c>
      <c r="U164" s="69">
        <v>0</v>
      </c>
      <c r="V164" s="13">
        <v>0</v>
      </c>
      <c r="W164" s="67">
        <v>0</v>
      </c>
      <c r="X164" s="68">
        <v>0</v>
      </c>
      <c r="Y164" s="65"/>
    </row>
    <row r="165" spans="1:25" ht="13.5" hidden="1" outlineLevel="2" thickBot="1" x14ac:dyDescent="0.25">
      <c r="A165" s="475"/>
      <c r="B165" s="96">
        <v>810095</v>
      </c>
      <c r="C165" s="114" t="s">
        <v>294</v>
      </c>
      <c r="D165" s="59" t="s">
        <v>199</v>
      </c>
      <c r="E165" s="75">
        <v>0</v>
      </c>
      <c r="F165" s="76">
        <v>0</v>
      </c>
      <c r="G165" s="76">
        <v>0</v>
      </c>
      <c r="H165" s="74">
        <v>0</v>
      </c>
      <c r="I165" s="75">
        <v>0</v>
      </c>
      <c r="J165" s="76">
        <v>0</v>
      </c>
      <c r="K165" s="76">
        <v>0</v>
      </c>
      <c r="L165" s="74">
        <v>0</v>
      </c>
      <c r="M165" s="75">
        <v>0</v>
      </c>
      <c r="N165" s="76">
        <v>0</v>
      </c>
      <c r="O165" s="76">
        <v>0</v>
      </c>
      <c r="P165" s="74">
        <v>0</v>
      </c>
      <c r="Q165" s="75">
        <v>0</v>
      </c>
      <c r="R165" s="76">
        <v>0</v>
      </c>
      <c r="S165" s="76">
        <v>0</v>
      </c>
      <c r="T165" s="74">
        <v>0</v>
      </c>
      <c r="U165" s="75">
        <v>0</v>
      </c>
      <c r="V165" s="76">
        <v>0</v>
      </c>
      <c r="W165" s="73">
        <v>0</v>
      </c>
      <c r="X165" s="74">
        <v>0</v>
      </c>
      <c r="Y165" s="65"/>
    </row>
    <row r="166" spans="1:25" s="106" customFormat="1" ht="13.5" hidden="1" outlineLevel="1" collapsed="1" thickBot="1" x14ac:dyDescent="0.25">
      <c r="A166" s="466">
        <v>810163</v>
      </c>
      <c r="B166" s="97">
        <v>810163</v>
      </c>
      <c r="C166" s="100" t="s">
        <v>178</v>
      </c>
      <c r="D166" s="101" t="s">
        <v>293</v>
      </c>
      <c r="E166" s="102">
        <v>0</v>
      </c>
      <c r="F166" s="103">
        <v>0</v>
      </c>
      <c r="G166" s="103">
        <v>0</v>
      </c>
      <c r="H166" s="104">
        <v>0</v>
      </c>
      <c r="I166" s="102">
        <v>0</v>
      </c>
      <c r="J166" s="103">
        <v>0</v>
      </c>
      <c r="K166" s="103">
        <v>0</v>
      </c>
      <c r="L166" s="104">
        <v>0</v>
      </c>
      <c r="M166" s="102">
        <v>0</v>
      </c>
      <c r="N166" s="103">
        <v>0</v>
      </c>
      <c r="O166" s="103">
        <v>0</v>
      </c>
      <c r="P166" s="104">
        <v>0</v>
      </c>
      <c r="Q166" s="102">
        <v>0</v>
      </c>
      <c r="R166" s="103">
        <v>0</v>
      </c>
      <c r="S166" s="103">
        <v>0</v>
      </c>
      <c r="T166" s="104">
        <v>0</v>
      </c>
      <c r="U166" s="102">
        <v>0</v>
      </c>
      <c r="V166" s="103">
        <v>0</v>
      </c>
      <c r="W166" s="103">
        <v>0</v>
      </c>
      <c r="X166" s="104">
        <v>0</v>
      </c>
      <c r="Y166" s="105"/>
    </row>
    <row r="167" spans="1:25" ht="13.5" hidden="1" outlineLevel="2" thickBot="1" x14ac:dyDescent="0.25">
      <c r="A167" s="467"/>
      <c r="B167" s="95">
        <v>810163</v>
      </c>
      <c r="C167" s="14" t="s">
        <v>295</v>
      </c>
      <c r="D167" s="35" t="s">
        <v>198</v>
      </c>
      <c r="E167" s="69">
        <v>0</v>
      </c>
      <c r="F167" s="13">
        <v>0</v>
      </c>
      <c r="G167" s="13">
        <v>0</v>
      </c>
      <c r="H167" s="68">
        <v>0</v>
      </c>
      <c r="I167" s="69">
        <v>0</v>
      </c>
      <c r="J167" s="13">
        <v>0</v>
      </c>
      <c r="K167" s="13">
        <v>0</v>
      </c>
      <c r="L167" s="68">
        <v>0</v>
      </c>
      <c r="M167" s="69">
        <v>0</v>
      </c>
      <c r="N167" s="13">
        <v>0</v>
      </c>
      <c r="O167" s="13">
        <v>0</v>
      </c>
      <c r="P167" s="68">
        <v>0</v>
      </c>
      <c r="Q167" s="69">
        <v>0</v>
      </c>
      <c r="R167" s="13">
        <v>0</v>
      </c>
      <c r="S167" s="13">
        <v>0</v>
      </c>
      <c r="T167" s="68">
        <v>0</v>
      </c>
      <c r="U167" s="69">
        <v>0</v>
      </c>
      <c r="V167" s="13">
        <v>0</v>
      </c>
      <c r="W167" s="67">
        <v>0</v>
      </c>
      <c r="X167" s="68">
        <v>0</v>
      </c>
      <c r="Y167" s="65"/>
    </row>
    <row r="168" spans="1:25" ht="13.5" hidden="1" outlineLevel="2" thickBot="1" x14ac:dyDescent="0.25">
      <c r="A168" s="468"/>
      <c r="B168" s="96">
        <v>810163</v>
      </c>
      <c r="C168" s="114" t="s">
        <v>294</v>
      </c>
      <c r="D168" s="42" t="s">
        <v>199</v>
      </c>
      <c r="E168" s="75">
        <v>0</v>
      </c>
      <c r="F168" s="76">
        <v>0</v>
      </c>
      <c r="G168" s="76">
        <v>0</v>
      </c>
      <c r="H168" s="74">
        <v>0</v>
      </c>
      <c r="I168" s="75">
        <v>0</v>
      </c>
      <c r="J168" s="76">
        <v>0</v>
      </c>
      <c r="K168" s="76">
        <v>0</v>
      </c>
      <c r="L168" s="74">
        <v>0</v>
      </c>
      <c r="M168" s="75">
        <v>0</v>
      </c>
      <c r="N168" s="76">
        <v>0</v>
      </c>
      <c r="O168" s="76">
        <v>0</v>
      </c>
      <c r="P168" s="74">
        <v>0</v>
      </c>
      <c r="Q168" s="75">
        <v>0</v>
      </c>
      <c r="R168" s="76">
        <v>0</v>
      </c>
      <c r="S168" s="76">
        <v>0</v>
      </c>
      <c r="T168" s="74">
        <v>0</v>
      </c>
      <c r="U168" s="75">
        <v>0</v>
      </c>
      <c r="V168" s="76">
        <v>0</v>
      </c>
      <c r="W168" s="73">
        <v>0</v>
      </c>
      <c r="X168" s="74">
        <v>0</v>
      </c>
      <c r="Y168" s="65"/>
    </row>
    <row r="169" spans="1:25" s="106" customFormat="1" outlineLevel="1" x14ac:dyDescent="0.2">
      <c r="A169" s="464">
        <v>810184</v>
      </c>
      <c r="B169" s="97">
        <v>810184</v>
      </c>
      <c r="C169" s="100" t="s">
        <v>119</v>
      </c>
      <c r="D169" s="101" t="s">
        <v>293</v>
      </c>
      <c r="E169" s="102">
        <v>7002</v>
      </c>
      <c r="F169" s="103">
        <v>264</v>
      </c>
      <c r="G169" s="103">
        <v>162</v>
      </c>
      <c r="H169" s="104">
        <v>7428</v>
      </c>
      <c r="I169" s="102">
        <v>6339</v>
      </c>
      <c r="J169" s="103">
        <v>153</v>
      </c>
      <c r="K169" s="103">
        <v>152</v>
      </c>
      <c r="L169" s="104">
        <v>6644</v>
      </c>
      <c r="M169" s="102">
        <v>6946</v>
      </c>
      <c r="N169" s="103">
        <v>166</v>
      </c>
      <c r="O169" s="103">
        <v>164</v>
      </c>
      <c r="P169" s="104">
        <v>7276</v>
      </c>
      <c r="Q169" s="102">
        <v>7900</v>
      </c>
      <c r="R169" s="103">
        <v>222</v>
      </c>
      <c r="S169" s="103">
        <v>223</v>
      </c>
      <c r="T169" s="104">
        <v>8345</v>
      </c>
      <c r="U169" s="102">
        <v>28187</v>
      </c>
      <c r="V169" s="103">
        <v>805</v>
      </c>
      <c r="W169" s="103">
        <v>701</v>
      </c>
      <c r="X169" s="104">
        <v>29693</v>
      </c>
      <c r="Y169" s="105"/>
    </row>
    <row r="170" spans="1:25" outlineLevel="2" x14ac:dyDescent="0.2">
      <c r="A170" s="465"/>
      <c r="B170" s="95">
        <v>810184</v>
      </c>
      <c r="C170" s="14" t="s">
        <v>295</v>
      </c>
      <c r="D170" s="58" t="s">
        <v>198</v>
      </c>
      <c r="E170" s="69">
        <v>7001</v>
      </c>
      <c r="F170" s="13">
        <v>264</v>
      </c>
      <c r="G170" s="13">
        <v>162</v>
      </c>
      <c r="H170" s="68">
        <v>7427</v>
      </c>
      <c r="I170" s="69">
        <v>6338</v>
      </c>
      <c r="J170" s="13">
        <v>153</v>
      </c>
      <c r="K170" s="13">
        <v>152</v>
      </c>
      <c r="L170" s="68">
        <v>6643</v>
      </c>
      <c r="M170" s="69">
        <v>6945</v>
      </c>
      <c r="N170" s="13">
        <v>166</v>
      </c>
      <c r="O170" s="13">
        <v>164</v>
      </c>
      <c r="P170" s="68">
        <v>7275</v>
      </c>
      <c r="Q170" s="69">
        <v>7897</v>
      </c>
      <c r="R170" s="13">
        <v>222</v>
      </c>
      <c r="S170" s="13">
        <v>223</v>
      </c>
      <c r="T170" s="68">
        <v>8342</v>
      </c>
      <c r="U170" s="69">
        <v>28181</v>
      </c>
      <c r="V170" s="13">
        <v>805</v>
      </c>
      <c r="W170" s="67">
        <v>701</v>
      </c>
      <c r="X170" s="68">
        <v>29687</v>
      </c>
      <c r="Y170" s="65"/>
    </row>
    <row r="171" spans="1:25" ht="13.5" outlineLevel="2" thickBot="1" x14ac:dyDescent="0.25">
      <c r="A171" s="475"/>
      <c r="B171" s="96">
        <v>810184</v>
      </c>
      <c r="C171" s="114" t="s">
        <v>294</v>
      </c>
      <c r="D171" s="59" t="s">
        <v>199</v>
      </c>
      <c r="E171" s="75">
        <v>1</v>
      </c>
      <c r="F171" s="76">
        <v>0</v>
      </c>
      <c r="G171" s="76">
        <v>0</v>
      </c>
      <c r="H171" s="74">
        <v>1</v>
      </c>
      <c r="I171" s="75">
        <v>1</v>
      </c>
      <c r="J171" s="76">
        <v>0</v>
      </c>
      <c r="K171" s="76">
        <v>0</v>
      </c>
      <c r="L171" s="74">
        <v>1</v>
      </c>
      <c r="M171" s="75">
        <v>1</v>
      </c>
      <c r="N171" s="76">
        <v>0</v>
      </c>
      <c r="O171" s="76">
        <v>0</v>
      </c>
      <c r="P171" s="74">
        <v>1</v>
      </c>
      <c r="Q171" s="75">
        <v>3</v>
      </c>
      <c r="R171" s="76">
        <v>0</v>
      </c>
      <c r="S171" s="76">
        <v>0</v>
      </c>
      <c r="T171" s="74">
        <v>3</v>
      </c>
      <c r="U171" s="75">
        <v>6</v>
      </c>
      <c r="V171" s="76">
        <v>0</v>
      </c>
      <c r="W171" s="73">
        <v>0</v>
      </c>
      <c r="X171" s="74">
        <v>6</v>
      </c>
      <c r="Y171" s="65"/>
    </row>
    <row r="172" spans="1:25" s="106" customFormat="1" ht="13.5" hidden="1" outlineLevel="1" collapsed="1" thickBot="1" x14ac:dyDescent="0.25">
      <c r="A172" s="466">
        <v>810189</v>
      </c>
      <c r="B172" s="97">
        <v>810189</v>
      </c>
      <c r="C172" s="100" t="s">
        <v>378</v>
      </c>
      <c r="D172" s="101" t="s">
        <v>293</v>
      </c>
      <c r="E172" s="102">
        <v>0</v>
      </c>
      <c r="F172" s="103">
        <v>0</v>
      </c>
      <c r="G172" s="103">
        <v>0</v>
      </c>
      <c r="H172" s="104">
        <v>0</v>
      </c>
      <c r="I172" s="102">
        <v>0</v>
      </c>
      <c r="J172" s="103">
        <v>0</v>
      </c>
      <c r="K172" s="103">
        <v>0</v>
      </c>
      <c r="L172" s="104">
        <v>0</v>
      </c>
      <c r="M172" s="102">
        <v>0</v>
      </c>
      <c r="N172" s="103">
        <v>0</v>
      </c>
      <c r="O172" s="103">
        <v>0</v>
      </c>
      <c r="P172" s="104">
        <v>0</v>
      </c>
      <c r="Q172" s="102">
        <v>0</v>
      </c>
      <c r="R172" s="103">
        <v>0</v>
      </c>
      <c r="S172" s="103">
        <v>0</v>
      </c>
      <c r="T172" s="104">
        <v>0</v>
      </c>
      <c r="U172" s="102">
        <v>0</v>
      </c>
      <c r="V172" s="103">
        <v>0</v>
      </c>
      <c r="W172" s="103">
        <v>0</v>
      </c>
      <c r="X172" s="104">
        <v>0</v>
      </c>
      <c r="Y172" s="105"/>
    </row>
    <row r="173" spans="1:25" ht="13.5" hidden="1" outlineLevel="2" thickBot="1" x14ac:dyDescent="0.25">
      <c r="A173" s="467"/>
      <c r="B173" s="95">
        <v>810189</v>
      </c>
      <c r="C173" s="14" t="s">
        <v>295</v>
      </c>
      <c r="D173" s="35" t="s">
        <v>198</v>
      </c>
      <c r="E173" s="69">
        <v>0</v>
      </c>
      <c r="F173" s="13">
        <v>0</v>
      </c>
      <c r="G173" s="13">
        <v>0</v>
      </c>
      <c r="H173" s="68">
        <v>0</v>
      </c>
      <c r="I173" s="69">
        <v>0</v>
      </c>
      <c r="J173" s="13">
        <v>0</v>
      </c>
      <c r="K173" s="13">
        <v>0</v>
      </c>
      <c r="L173" s="68">
        <v>0</v>
      </c>
      <c r="M173" s="69">
        <v>0</v>
      </c>
      <c r="N173" s="13">
        <v>0</v>
      </c>
      <c r="O173" s="13">
        <v>0</v>
      </c>
      <c r="P173" s="68">
        <v>0</v>
      </c>
      <c r="Q173" s="69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t="13.5" hidden="1" outlineLevel="2" thickBot="1" x14ac:dyDescent="0.25">
      <c r="A174" s="468"/>
      <c r="B174" s="96">
        <v>810189</v>
      </c>
      <c r="C174" s="114" t="s">
        <v>294</v>
      </c>
      <c r="D174" s="42" t="s">
        <v>199</v>
      </c>
      <c r="E174" s="75">
        <v>0</v>
      </c>
      <c r="F174" s="76">
        <v>0</v>
      </c>
      <c r="G174" s="76">
        <v>0</v>
      </c>
      <c r="H174" s="74">
        <v>0</v>
      </c>
      <c r="I174" s="75">
        <v>0</v>
      </c>
      <c r="J174" s="76">
        <v>0</v>
      </c>
      <c r="K174" s="76">
        <v>0</v>
      </c>
      <c r="L174" s="74">
        <v>0</v>
      </c>
      <c r="M174" s="75">
        <v>0</v>
      </c>
      <c r="N174" s="76">
        <v>0</v>
      </c>
      <c r="O174" s="76">
        <v>0</v>
      </c>
      <c r="P174" s="74">
        <v>0</v>
      </c>
      <c r="Q174" s="75">
        <v>0</v>
      </c>
      <c r="R174" s="76">
        <v>0</v>
      </c>
      <c r="S174" s="76">
        <v>0</v>
      </c>
      <c r="T174" s="74">
        <v>0</v>
      </c>
      <c r="U174" s="75">
        <v>0</v>
      </c>
      <c r="V174" s="76">
        <v>0</v>
      </c>
      <c r="W174" s="73">
        <v>0</v>
      </c>
      <c r="X174" s="74">
        <v>0</v>
      </c>
      <c r="Y174" s="65"/>
    </row>
    <row r="175" spans="1:25" s="106" customFormat="1" ht="13.5" hidden="1" outlineLevel="1" collapsed="1" thickBot="1" x14ac:dyDescent="0.25">
      <c r="A175" s="464">
        <v>810193</v>
      </c>
      <c r="B175" s="97">
        <v>810193</v>
      </c>
      <c r="C175" s="100" t="s">
        <v>19</v>
      </c>
      <c r="D175" s="101" t="s">
        <v>293</v>
      </c>
      <c r="E175" s="102">
        <v>0</v>
      </c>
      <c r="F175" s="103">
        <v>0</v>
      </c>
      <c r="G175" s="103">
        <v>0</v>
      </c>
      <c r="H175" s="104">
        <v>0</v>
      </c>
      <c r="I175" s="102">
        <v>0</v>
      </c>
      <c r="J175" s="103">
        <v>0</v>
      </c>
      <c r="K175" s="103">
        <v>0</v>
      </c>
      <c r="L175" s="104">
        <v>0</v>
      </c>
      <c r="M175" s="102">
        <v>0</v>
      </c>
      <c r="N175" s="103">
        <v>0</v>
      </c>
      <c r="O175" s="103">
        <v>0</v>
      </c>
      <c r="P175" s="104">
        <v>0</v>
      </c>
      <c r="Q175" s="102">
        <v>0</v>
      </c>
      <c r="R175" s="103">
        <v>0</v>
      </c>
      <c r="S175" s="103">
        <v>0</v>
      </c>
      <c r="T175" s="104">
        <v>0</v>
      </c>
      <c r="U175" s="102">
        <v>0</v>
      </c>
      <c r="V175" s="103">
        <v>0</v>
      </c>
      <c r="W175" s="103">
        <v>0</v>
      </c>
      <c r="X175" s="104">
        <v>0</v>
      </c>
      <c r="Y175" s="105"/>
    </row>
    <row r="176" spans="1:25" ht="13.5" hidden="1" outlineLevel="2" thickBot="1" x14ac:dyDescent="0.25">
      <c r="A176" s="465"/>
      <c r="B176" s="95">
        <v>810193</v>
      </c>
      <c r="C176" s="14" t="s">
        <v>295</v>
      </c>
      <c r="D176" s="58" t="s">
        <v>198</v>
      </c>
      <c r="E176" s="69">
        <v>0</v>
      </c>
      <c r="F176" s="13">
        <v>0</v>
      </c>
      <c r="G176" s="13">
        <v>0</v>
      </c>
      <c r="H176" s="68">
        <v>0</v>
      </c>
      <c r="I176" s="69">
        <v>0</v>
      </c>
      <c r="J176" s="13">
        <v>0</v>
      </c>
      <c r="K176" s="13">
        <v>0</v>
      </c>
      <c r="L176" s="68">
        <v>0</v>
      </c>
      <c r="M176" s="69">
        <v>0</v>
      </c>
      <c r="N176" s="13">
        <v>0</v>
      </c>
      <c r="O176" s="13">
        <v>0</v>
      </c>
      <c r="P176" s="68">
        <v>0</v>
      </c>
      <c r="Q176" s="69">
        <v>0</v>
      </c>
      <c r="R176" s="13">
        <v>0</v>
      </c>
      <c r="S176" s="13">
        <v>0</v>
      </c>
      <c r="T176" s="68">
        <v>0</v>
      </c>
      <c r="U176" s="69">
        <v>0</v>
      </c>
      <c r="V176" s="13">
        <v>0</v>
      </c>
      <c r="W176" s="67">
        <v>0</v>
      </c>
      <c r="X176" s="68">
        <v>0</v>
      </c>
      <c r="Y176" s="65"/>
    </row>
    <row r="177" spans="1:25" ht="13.5" hidden="1" outlineLevel="2" thickBot="1" x14ac:dyDescent="0.25">
      <c r="A177" s="475"/>
      <c r="B177" s="96">
        <v>810193</v>
      </c>
      <c r="C177" s="114" t="s">
        <v>294</v>
      </c>
      <c r="D177" s="59" t="s">
        <v>199</v>
      </c>
      <c r="E177" s="75">
        <v>0</v>
      </c>
      <c r="F177" s="76">
        <v>0</v>
      </c>
      <c r="G177" s="76">
        <v>0</v>
      </c>
      <c r="H177" s="74">
        <v>0</v>
      </c>
      <c r="I177" s="75">
        <v>0</v>
      </c>
      <c r="J177" s="76">
        <v>0</v>
      </c>
      <c r="K177" s="76">
        <v>0</v>
      </c>
      <c r="L177" s="74">
        <v>0</v>
      </c>
      <c r="M177" s="75">
        <v>0</v>
      </c>
      <c r="N177" s="76">
        <v>0</v>
      </c>
      <c r="O177" s="76">
        <v>0</v>
      </c>
      <c r="P177" s="74">
        <v>0</v>
      </c>
      <c r="Q177" s="75">
        <v>0</v>
      </c>
      <c r="R177" s="76">
        <v>0</v>
      </c>
      <c r="S177" s="76">
        <v>0</v>
      </c>
      <c r="T177" s="74">
        <v>0</v>
      </c>
      <c r="U177" s="75">
        <v>0</v>
      </c>
      <c r="V177" s="76">
        <v>0</v>
      </c>
      <c r="W177" s="73">
        <v>0</v>
      </c>
      <c r="X177" s="74">
        <v>0</v>
      </c>
      <c r="Y177" s="65"/>
    </row>
    <row r="178" spans="1:25" s="106" customFormat="1" ht="13.5" hidden="1" outlineLevel="1" collapsed="1" thickBot="1" x14ac:dyDescent="0.25">
      <c r="A178" s="466">
        <v>810244</v>
      </c>
      <c r="B178" s="97">
        <v>810244</v>
      </c>
      <c r="C178" s="100" t="s">
        <v>179</v>
      </c>
      <c r="D178" s="101" t="s">
        <v>293</v>
      </c>
      <c r="E178" s="102">
        <v>0</v>
      </c>
      <c r="F178" s="103">
        <v>0</v>
      </c>
      <c r="G178" s="103">
        <v>0</v>
      </c>
      <c r="H178" s="104">
        <v>0</v>
      </c>
      <c r="I178" s="102">
        <v>0</v>
      </c>
      <c r="J178" s="103">
        <v>0</v>
      </c>
      <c r="K178" s="103">
        <v>0</v>
      </c>
      <c r="L178" s="104">
        <v>0</v>
      </c>
      <c r="M178" s="102">
        <v>0</v>
      </c>
      <c r="N178" s="103">
        <v>0</v>
      </c>
      <c r="O178" s="103">
        <v>0</v>
      </c>
      <c r="P178" s="104">
        <v>0</v>
      </c>
      <c r="Q178" s="102">
        <v>0</v>
      </c>
      <c r="R178" s="103">
        <v>0</v>
      </c>
      <c r="S178" s="103">
        <v>0</v>
      </c>
      <c r="T178" s="104">
        <v>0</v>
      </c>
      <c r="U178" s="102">
        <v>0</v>
      </c>
      <c r="V178" s="103">
        <v>0</v>
      </c>
      <c r="W178" s="103">
        <v>0</v>
      </c>
      <c r="X178" s="104">
        <v>0</v>
      </c>
      <c r="Y178" s="105"/>
    </row>
    <row r="179" spans="1:25" ht="13.5" hidden="1" outlineLevel="2" thickBot="1" x14ac:dyDescent="0.25">
      <c r="A179" s="467"/>
      <c r="B179" s="95">
        <v>810244</v>
      </c>
      <c r="C179" s="14" t="s">
        <v>295</v>
      </c>
      <c r="D179" s="35" t="s">
        <v>198</v>
      </c>
      <c r="E179" s="69">
        <v>0</v>
      </c>
      <c r="F179" s="13">
        <v>0</v>
      </c>
      <c r="G179" s="13">
        <v>0</v>
      </c>
      <c r="H179" s="68">
        <v>0</v>
      </c>
      <c r="I179" s="69">
        <v>0</v>
      </c>
      <c r="J179" s="13">
        <v>0</v>
      </c>
      <c r="K179" s="13">
        <v>0</v>
      </c>
      <c r="L179" s="68">
        <v>0</v>
      </c>
      <c r="M179" s="69">
        <v>0</v>
      </c>
      <c r="N179" s="13">
        <v>0</v>
      </c>
      <c r="O179" s="13">
        <v>0</v>
      </c>
      <c r="P179" s="68">
        <v>0</v>
      </c>
      <c r="Q179" s="69">
        <v>0</v>
      </c>
      <c r="R179" s="13">
        <v>0</v>
      </c>
      <c r="S179" s="13">
        <v>0</v>
      </c>
      <c r="T179" s="68">
        <v>0</v>
      </c>
      <c r="U179" s="69">
        <v>0</v>
      </c>
      <c r="V179" s="13">
        <v>0</v>
      </c>
      <c r="W179" s="67">
        <v>0</v>
      </c>
      <c r="X179" s="68">
        <v>0</v>
      </c>
      <c r="Y179" s="65"/>
    </row>
    <row r="180" spans="1:25" ht="13.5" hidden="1" outlineLevel="2" thickBot="1" x14ac:dyDescent="0.25">
      <c r="A180" s="468"/>
      <c r="B180" s="96">
        <v>810244</v>
      </c>
      <c r="C180" s="114" t="s">
        <v>294</v>
      </c>
      <c r="D180" s="42" t="s">
        <v>199</v>
      </c>
      <c r="E180" s="75">
        <v>0</v>
      </c>
      <c r="F180" s="76">
        <v>0</v>
      </c>
      <c r="G180" s="76">
        <v>0</v>
      </c>
      <c r="H180" s="74">
        <v>0</v>
      </c>
      <c r="I180" s="75">
        <v>0</v>
      </c>
      <c r="J180" s="76">
        <v>0</v>
      </c>
      <c r="K180" s="76">
        <v>0</v>
      </c>
      <c r="L180" s="74">
        <v>0</v>
      </c>
      <c r="M180" s="75">
        <v>0</v>
      </c>
      <c r="N180" s="76">
        <v>0</v>
      </c>
      <c r="O180" s="76">
        <v>0</v>
      </c>
      <c r="P180" s="74">
        <v>0</v>
      </c>
      <c r="Q180" s="75">
        <v>0</v>
      </c>
      <c r="R180" s="76">
        <v>0</v>
      </c>
      <c r="S180" s="76">
        <v>0</v>
      </c>
      <c r="T180" s="74">
        <v>0</v>
      </c>
      <c r="U180" s="75">
        <v>0</v>
      </c>
      <c r="V180" s="76">
        <v>0</v>
      </c>
      <c r="W180" s="73">
        <v>0</v>
      </c>
      <c r="X180" s="74">
        <v>0</v>
      </c>
      <c r="Y180" s="65"/>
    </row>
    <row r="181" spans="1:25" s="106" customFormat="1" ht="13.5" hidden="1" outlineLevel="1" collapsed="1" thickBot="1" x14ac:dyDescent="0.25">
      <c r="A181" s="464">
        <v>810311</v>
      </c>
      <c r="B181" s="97">
        <v>810311</v>
      </c>
      <c r="C181" s="100" t="s">
        <v>87</v>
      </c>
      <c r="D181" s="101" t="s">
        <v>293</v>
      </c>
      <c r="E181" s="102">
        <v>0</v>
      </c>
      <c r="F181" s="103">
        <v>0</v>
      </c>
      <c r="G181" s="103">
        <v>0</v>
      </c>
      <c r="H181" s="104">
        <v>0</v>
      </c>
      <c r="I181" s="102">
        <v>0</v>
      </c>
      <c r="J181" s="103">
        <v>0</v>
      </c>
      <c r="K181" s="103">
        <v>0</v>
      </c>
      <c r="L181" s="104">
        <v>0</v>
      </c>
      <c r="M181" s="102">
        <v>0</v>
      </c>
      <c r="N181" s="103">
        <v>0</v>
      </c>
      <c r="O181" s="103">
        <v>0</v>
      </c>
      <c r="P181" s="104">
        <v>0</v>
      </c>
      <c r="Q181" s="102">
        <v>0</v>
      </c>
      <c r="R181" s="103">
        <v>0</v>
      </c>
      <c r="S181" s="103">
        <v>0</v>
      </c>
      <c r="T181" s="104">
        <v>0</v>
      </c>
      <c r="U181" s="102">
        <v>0</v>
      </c>
      <c r="V181" s="103">
        <v>0</v>
      </c>
      <c r="W181" s="103">
        <v>0</v>
      </c>
      <c r="X181" s="104">
        <v>0</v>
      </c>
      <c r="Y181" s="105"/>
    </row>
    <row r="182" spans="1:25" ht="13.5" hidden="1" outlineLevel="2" thickBot="1" x14ac:dyDescent="0.25">
      <c r="A182" s="465"/>
      <c r="B182" s="95">
        <v>810311</v>
      </c>
      <c r="C182" s="14" t="s">
        <v>295</v>
      </c>
      <c r="D182" s="58" t="s">
        <v>198</v>
      </c>
      <c r="E182" s="69">
        <v>0</v>
      </c>
      <c r="F182" s="13">
        <v>0</v>
      </c>
      <c r="G182" s="13">
        <v>0</v>
      </c>
      <c r="H182" s="68">
        <v>0</v>
      </c>
      <c r="I182" s="69">
        <v>0</v>
      </c>
      <c r="J182" s="13">
        <v>0</v>
      </c>
      <c r="K182" s="13">
        <v>0</v>
      </c>
      <c r="L182" s="68">
        <v>0</v>
      </c>
      <c r="M182" s="69">
        <v>0</v>
      </c>
      <c r="N182" s="13">
        <v>0</v>
      </c>
      <c r="O182" s="13">
        <v>0</v>
      </c>
      <c r="P182" s="68">
        <v>0</v>
      </c>
      <c r="Q182" s="69">
        <v>0</v>
      </c>
      <c r="R182" s="13">
        <v>0</v>
      </c>
      <c r="S182" s="13">
        <v>0</v>
      </c>
      <c r="T182" s="68">
        <v>0</v>
      </c>
      <c r="U182" s="69">
        <v>0</v>
      </c>
      <c r="V182" s="13">
        <v>0</v>
      </c>
      <c r="W182" s="67">
        <v>0</v>
      </c>
      <c r="X182" s="68">
        <v>0</v>
      </c>
      <c r="Y182" s="65"/>
    </row>
    <row r="183" spans="1:25" ht="13.5" hidden="1" outlineLevel="2" thickBot="1" x14ac:dyDescent="0.25">
      <c r="A183" s="475"/>
      <c r="B183" s="96">
        <v>810311</v>
      </c>
      <c r="C183" s="114" t="s">
        <v>294</v>
      </c>
      <c r="D183" s="59" t="s">
        <v>199</v>
      </c>
      <c r="E183" s="75">
        <v>0</v>
      </c>
      <c r="F183" s="76">
        <v>0</v>
      </c>
      <c r="G183" s="76">
        <v>0</v>
      </c>
      <c r="H183" s="74">
        <v>0</v>
      </c>
      <c r="I183" s="75">
        <v>0</v>
      </c>
      <c r="J183" s="76">
        <v>0</v>
      </c>
      <c r="K183" s="76">
        <v>0</v>
      </c>
      <c r="L183" s="74">
        <v>0</v>
      </c>
      <c r="M183" s="75">
        <v>0</v>
      </c>
      <c r="N183" s="76">
        <v>0</v>
      </c>
      <c r="O183" s="76">
        <v>0</v>
      </c>
      <c r="P183" s="74">
        <v>0</v>
      </c>
      <c r="Q183" s="75">
        <v>0</v>
      </c>
      <c r="R183" s="76">
        <v>0</v>
      </c>
      <c r="S183" s="76">
        <v>0</v>
      </c>
      <c r="T183" s="74">
        <v>0</v>
      </c>
      <c r="U183" s="75">
        <v>0</v>
      </c>
      <c r="V183" s="76">
        <v>0</v>
      </c>
      <c r="W183" s="73">
        <v>0</v>
      </c>
      <c r="X183" s="74">
        <v>0</v>
      </c>
      <c r="Y183" s="65"/>
    </row>
    <row r="184" spans="1:25" s="106" customFormat="1" ht="13.5" hidden="1" outlineLevel="1" collapsed="1" thickBot="1" x14ac:dyDescent="0.25">
      <c r="A184" s="464">
        <v>810316</v>
      </c>
      <c r="B184" s="97">
        <v>810316</v>
      </c>
      <c r="C184" s="100" t="s">
        <v>180</v>
      </c>
      <c r="D184" s="101" t="s">
        <v>293</v>
      </c>
      <c r="E184" s="102">
        <v>0</v>
      </c>
      <c r="F184" s="103">
        <v>0</v>
      </c>
      <c r="G184" s="103">
        <v>0</v>
      </c>
      <c r="H184" s="104">
        <v>0</v>
      </c>
      <c r="I184" s="102">
        <v>0</v>
      </c>
      <c r="J184" s="103">
        <v>0</v>
      </c>
      <c r="K184" s="103">
        <v>0</v>
      </c>
      <c r="L184" s="104">
        <v>0</v>
      </c>
      <c r="M184" s="102">
        <v>0</v>
      </c>
      <c r="N184" s="103">
        <v>0</v>
      </c>
      <c r="O184" s="103">
        <v>0</v>
      </c>
      <c r="P184" s="104">
        <v>0</v>
      </c>
      <c r="Q184" s="102">
        <v>0</v>
      </c>
      <c r="R184" s="103">
        <v>0</v>
      </c>
      <c r="S184" s="103">
        <v>0</v>
      </c>
      <c r="T184" s="104">
        <v>0</v>
      </c>
      <c r="U184" s="102">
        <v>0</v>
      </c>
      <c r="V184" s="103">
        <v>0</v>
      </c>
      <c r="W184" s="103">
        <v>0</v>
      </c>
      <c r="X184" s="104">
        <v>0</v>
      </c>
      <c r="Y184" s="105"/>
    </row>
    <row r="185" spans="1:25" ht="13.5" hidden="1" outlineLevel="2" thickBot="1" x14ac:dyDescent="0.25">
      <c r="A185" s="465"/>
      <c r="B185" s="95">
        <v>810316</v>
      </c>
      <c r="C185" s="14" t="s">
        <v>295</v>
      </c>
      <c r="D185" s="58" t="s">
        <v>198</v>
      </c>
      <c r="E185" s="69">
        <v>0</v>
      </c>
      <c r="F185" s="13">
        <v>0</v>
      </c>
      <c r="G185" s="13">
        <v>0</v>
      </c>
      <c r="H185" s="68">
        <v>0</v>
      </c>
      <c r="I185" s="69">
        <v>0</v>
      </c>
      <c r="J185" s="13">
        <v>0</v>
      </c>
      <c r="K185" s="13">
        <v>0</v>
      </c>
      <c r="L185" s="68">
        <v>0</v>
      </c>
      <c r="M185" s="69">
        <v>0</v>
      </c>
      <c r="N185" s="13">
        <v>0</v>
      </c>
      <c r="O185" s="13">
        <v>0</v>
      </c>
      <c r="P185" s="68">
        <v>0</v>
      </c>
      <c r="Q185" s="69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ht="13.5" hidden="1" outlineLevel="2" thickBot="1" x14ac:dyDescent="0.25">
      <c r="A186" s="475"/>
      <c r="B186" s="96">
        <v>810316</v>
      </c>
      <c r="C186" s="114" t="s">
        <v>294</v>
      </c>
      <c r="D186" s="59" t="s">
        <v>199</v>
      </c>
      <c r="E186" s="75">
        <v>0</v>
      </c>
      <c r="F186" s="76">
        <v>0</v>
      </c>
      <c r="G186" s="76">
        <v>0</v>
      </c>
      <c r="H186" s="74">
        <v>0</v>
      </c>
      <c r="I186" s="75">
        <v>0</v>
      </c>
      <c r="J186" s="76">
        <v>0</v>
      </c>
      <c r="K186" s="76">
        <v>0</v>
      </c>
      <c r="L186" s="74">
        <v>0</v>
      </c>
      <c r="M186" s="75">
        <v>0</v>
      </c>
      <c r="N186" s="76">
        <v>0</v>
      </c>
      <c r="O186" s="76">
        <v>0</v>
      </c>
      <c r="P186" s="74">
        <v>0</v>
      </c>
      <c r="Q186" s="75">
        <v>0</v>
      </c>
      <c r="R186" s="76">
        <v>0</v>
      </c>
      <c r="S186" s="76">
        <v>0</v>
      </c>
      <c r="T186" s="74">
        <v>0</v>
      </c>
      <c r="U186" s="75">
        <v>0</v>
      </c>
      <c r="V186" s="76">
        <v>0</v>
      </c>
      <c r="W186" s="73">
        <v>0</v>
      </c>
      <c r="X186" s="74">
        <v>0</v>
      </c>
      <c r="Y186" s="65"/>
    </row>
    <row r="187" spans="1:25" s="106" customFormat="1" ht="13.5" hidden="1" outlineLevel="1" collapsed="1" thickBot="1" x14ac:dyDescent="0.25">
      <c r="A187" s="464">
        <v>810331</v>
      </c>
      <c r="B187" s="97">
        <v>810331</v>
      </c>
      <c r="C187" s="100" t="s">
        <v>252</v>
      </c>
      <c r="D187" s="101" t="s">
        <v>293</v>
      </c>
      <c r="E187" s="102">
        <v>0</v>
      </c>
      <c r="F187" s="103">
        <v>0</v>
      </c>
      <c r="G187" s="103">
        <v>0</v>
      </c>
      <c r="H187" s="104">
        <v>0</v>
      </c>
      <c r="I187" s="102">
        <v>0</v>
      </c>
      <c r="J187" s="103">
        <v>0</v>
      </c>
      <c r="K187" s="103">
        <v>0</v>
      </c>
      <c r="L187" s="104">
        <v>0</v>
      </c>
      <c r="M187" s="102">
        <v>0</v>
      </c>
      <c r="N187" s="103">
        <v>0</v>
      </c>
      <c r="O187" s="103">
        <v>0</v>
      </c>
      <c r="P187" s="104">
        <v>0</v>
      </c>
      <c r="Q187" s="102">
        <v>0</v>
      </c>
      <c r="R187" s="103">
        <v>0</v>
      </c>
      <c r="S187" s="103">
        <v>0</v>
      </c>
      <c r="T187" s="104">
        <v>0</v>
      </c>
      <c r="U187" s="102">
        <v>0</v>
      </c>
      <c r="V187" s="103">
        <v>0</v>
      </c>
      <c r="W187" s="103">
        <v>0</v>
      </c>
      <c r="X187" s="104">
        <v>0</v>
      </c>
      <c r="Y187" s="105"/>
    </row>
    <row r="188" spans="1:25" ht="13.5" hidden="1" outlineLevel="2" thickBot="1" x14ac:dyDescent="0.25">
      <c r="A188" s="465"/>
      <c r="B188" s="95">
        <v>810331</v>
      </c>
      <c r="C188" s="14" t="s">
        <v>295</v>
      </c>
      <c r="D188" s="58" t="s">
        <v>198</v>
      </c>
      <c r="E188" s="69">
        <v>0</v>
      </c>
      <c r="F188" s="13">
        <v>0</v>
      </c>
      <c r="G188" s="13">
        <v>0</v>
      </c>
      <c r="H188" s="68">
        <v>0</v>
      </c>
      <c r="I188" s="69">
        <v>0</v>
      </c>
      <c r="J188" s="13">
        <v>0</v>
      </c>
      <c r="K188" s="13">
        <v>0</v>
      </c>
      <c r="L188" s="68">
        <v>0</v>
      </c>
      <c r="M188" s="69">
        <v>0</v>
      </c>
      <c r="N188" s="13">
        <v>0</v>
      </c>
      <c r="O188" s="13">
        <v>0</v>
      </c>
      <c r="P188" s="68">
        <v>0</v>
      </c>
      <c r="Q188" s="69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65"/>
    </row>
    <row r="189" spans="1:25" ht="13.5" hidden="1" outlineLevel="2" thickBot="1" x14ac:dyDescent="0.25">
      <c r="A189" s="475"/>
      <c r="B189" s="96">
        <v>810331</v>
      </c>
      <c r="C189" s="114" t="s">
        <v>294</v>
      </c>
      <c r="D189" s="59" t="s">
        <v>199</v>
      </c>
      <c r="E189" s="75">
        <v>0</v>
      </c>
      <c r="F189" s="76">
        <v>0</v>
      </c>
      <c r="G189" s="76">
        <v>0</v>
      </c>
      <c r="H189" s="74">
        <v>0</v>
      </c>
      <c r="I189" s="75">
        <v>0</v>
      </c>
      <c r="J189" s="76">
        <v>0</v>
      </c>
      <c r="K189" s="76">
        <v>0</v>
      </c>
      <c r="L189" s="74">
        <v>0</v>
      </c>
      <c r="M189" s="75">
        <v>0</v>
      </c>
      <c r="N189" s="76">
        <v>0</v>
      </c>
      <c r="O189" s="76">
        <v>0</v>
      </c>
      <c r="P189" s="74">
        <v>0</v>
      </c>
      <c r="Q189" s="75">
        <v>0</v>
      </c>
      <c r="R189" s="76">
        <v>0</v>
      </c>
      <c r="S189" s="76">
        <v>0</v>
      </c>
      <c r="T189" s="74">
        <v>0</v>
      </c>
      <c r="U189" s="75">
        <v>0</v>
      </c>
      <c r="V189" s="76">
        <v>0</v>
      </c>
      <c r="W189" s="73">
        <v>0</v>
      </c>
      <c r="X189" s="74">
        <v>0</v>
      </c>
      <c r="Y189" s="65"/>
    </row>
    <row r="190" spans="1:25" s="106" customFormat="1" ht="13.5" hidden="1" outlineLevel="1" collapsed="1" thickBot="1" x14ac:dyDescent="0.25">
      <c r="A190" s="464">
        <v>810346</v>
      </c>
      <c r="B190" s="97">
        <v>810346</v>
      </c>
      <c r="C190" s="100" t="s">
        <v>393</v>
      </c>
      <c r="D190" s="101" t="s">
        <v>293</v>
      </c>
      <c r="E190" s="102">
        <v>0</v>
      </c>
      <c r="F190" s="103">
        <v>0</v>
      </c>
      <c r="G190" s="103">
        <v>0</v>
      </c>
      <c r="H190" s="104">
        <v>0</v>
      </c>
      <c r="I190" s="102">
        <v>0</v>
      </c>
      <c r="J190" s="103">
        <v>0</v>
      </c>
      <c r="K190" s="103">
        <v>0</v>
      </c>
      <c r="L190" s="104">
        <v>0</v>
      </c>
      <c r="M190" s="102">
        <v>0</v>
      </c>
      <c r="N190" s="103">
        <v>0</v>
      </c>
      <c r="O190" s="103">
        <v>0</v>
      </c>
      <c r="P190" s="104">
        <v>0</v>
      </c>
      <c r="Q190" s="102">
        <v>0</v>
      </c>
      <c r="R190" s="103">
        <v>0</v>
      </c>
      <c r="S190" s="103">
        <v>0</v>
      </c>
      <c r="T190" s="104">
        <v>0</v>
      </c>
      <c r="U190" s="102">
        <v>0</v>
      </c>
      <c r="V190" s="103">
        <v>0</v>
      </c>
      <c r="W190" s="103">
        <v>0</v>
      </c>
      <c r="X190" s="104">
        <v>0</v>
      </c>
      <c r="Y190" s="105"/>
    </row>
    <row r="191" spans="1:25" ht="13.5" hidden="1" outlineLevel="2" thickBot="1" x14ac:dyDescent="0.25">
      <c r="A191" s="465"/>
      <c r="B191" s="95">
        <v>810346</v>
      </c>
      <c r="C191" s="14" t="s">
        <v>295</v>
      </c>
      <c r="D191" s="58" t="s">
        <v>198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ht="13.5" hidden="1" outlineLevel="2" thickBot="1" x14ac:dyDescent="0.25">
      <c r="A192" s="475"/>
      <c r="B192" s="96">
        <v>810346</v>
      </c>
      <c r="C192" s="114" t="s">
        <v>294</v>
      </c>
      <c r="D192" s="59" t="s">
        <v>199</v>
      </c>
      <c r="E192" s="75">
        <v>0</v>
      </c>
      <c r="F192" s="76">
        <v>0</v>
      </c>
      <c r="G192" s="76">
        <v>0</v>
      </c>
      <c r="H192" s="74">
        <v>0</v>
      </c>
      <c r="I192" s="75">
        <v>0</v>
      </c>
      <c r="J192" s="76">
        <v>0</v>
      </c>
      <c r="K192" s="76">
        <v>0</v>
      </c>
      <c r="L192" s="74">
        <v>0</v>
      </c>
      <c r="M192" s="75">
        <v>0</v>
      </c>
      <c r="N192" s="76">
        <v>0</v>
      </c>
      <c r="O192" s="76">
        <v>0</v>
      </c>
      <c r="P192" s="74">
        <v>0</v>
      </c>
      <c r="Q192" s="75">
        <v>0</v>
      </c>
      <c r="R192" s="76">
        <v>0</v>
      </c>
      <c r="S192" s="76">
        <v>0</v>
      </c>
      <c r="T192" s="74">
        <v>0</v>
      </c>
      <c r="U192" s="75">
        <v>0</v>
      </c>
      <c r="V192" s="76">
        <v>0</v>
      </c>
      <c r="W192" s="73">
        <v>0</v>
      </c>
      <c r="X192" s="74">
        <v>0</v>
      </c>
      <c r="Y192" s="65"/>
    </row>
    <row r="193" spans="1:25" ht="12.75" customHeight="1" thickBot="1" x14ac:dyDescent="0.25">
      <c r="A193" s="55"/>
      <c r="B193" s="93"/>
      <c r="C193" s="54" t="s">
        <v>20</v>
      </c>
      <c r="D193" s="50"/>
      <c r="E193" s="61">
        <v>20755</v>
      </c>
      <c r="F193" s="62">
        <v>26</v>
      </c>
      <c r="G193" s="62">
        <v>552</v>
      </c>
      <c r="H193" s="64">
        <v>21333</v>
      </c>
      <c r="I193" s="61">
        <v>18866</v>
      </c>
      <c r="J193" s="62">
        <v>28</v>
      </c>
      <c r="K193" s="62">
        <v>519</v>
      </c>
      <c r="L193" s="64">
        <v>19413</v>
      </c>
      <c r="M193" s="61">
        <v>21598</v>
      </c>
      <c r="N193" s="62">
        <v>20</v>
      </c>
      <c r="O193" s="62">
        <v>536</v>
      </c>
      <c r="P193" s="64">
        <v>22154</v>
      </c>
      <c r="Q193" s="61">
        <v>25025</v>
      </c>
      <c r="R193" s="62">
        <v>29</v>
      </c>
      <c r="S193" s="62">
        <v>635</v>
      </c>
      <c r="T193" s="64">
        <v>25689</v>
      </c>
      <c r="U193" s="61">
        <v>86244</v>
      </c>
      <c r="V193" s="62">
        <v>103</v>
      </c>
      <c r="W193" s="62">
        <v>2242</v>
      </c>
      <c r="X193" s="64">
        <v>88589</v>
      </c>
      <c r="Y193" s="65"/>
    </row>
    <row r="194" spans="1:25" s="106" customFormat="1" ht="13.5" hidden="1" outlineLevel="1" collapsed="1" thickBot="1" x14ac:dyDescent="0.25">
      <c r="A194" s="466">
        <v>810004</v>
      </c>
      <c r="B194" s="97">
        <v>810004</v>
      </c>
      <c r="C194" s="100" t="s">
        <v>120</v>
      </c>
      <c r="D194" s="101" t="s">
        <v>293</v>
      </c>
      <c r="E194" s="102">
        <v>0</v>
      </c>
      <c r="F194" s="103">
        <v>0</v>
      </c>
      <c r="G194" s="103">
        <v>0</v>
      </c>
      <c r="H194" s="104">
        <v>0</v>
      </c>
      <c r="I194" s="102">
        <v>0</v>
      </c>
      <c r="J194" s="103">
        <v>0</v>
      </c>
      <c r="K194" s="103">
        <v>0</v>
      </c>
      <c r="L194" s="104">
        <v>0</v>
      </c>
      <c r="M194" s="102">
        <v>0</v>
      </c>
      <c r="N194" s="103">
        <v>0</v>
      </c>
      <c r="O194" s="103">
        <v>0</v>
      </c>
      <c r="P194" s="104">
        <v>0</v>
      </c>
      <c r="Q194" s="102">
        <v>0</v>
      </c>
      <c r="R194" s="103">
        <v>0</v>
      </c>
      <c r="S194" s="103">
        <v>0</v>
      </c>
      <c r="T194" s="104">
        <v>0</v>
      </c>
      <c r="U194" s="102">
        <v>0</v>
      </c>
      <c r="V194" s="103">
        <v>0</v>
      </c>
      <c r="W194" s="103">
        <v>0</v>
      </c>
      <c r="X194" s="104">
        <v>0</v>
      </c>
      <c r="Y194" s="105"/>
    </row>
    <row r="195" spans="1:25" ht="13.5" hidden="1" outlineLevel="2" thickBot="1" x14ac:dyDescent="0.25">
      <c r="A195" s="467"/>
      <c r="B195" s="95">
        <v>810004</v>
      </c>
      <c r="C195" s="14" t="s">
        <v>295</v>
      </c>
      <c r="D195" s="35" t="s">
        <v>198</v>
      </c>
      <c r="E195" s="69">
        <v>0</v>
      </c>
      <c r="F195" s="13">
        <v>0</v>
      </c>
      <c r="G195" s="13">
        <v>0</v>
      </c>
      <c r="H195" s="68">
        <v>0</v>
      </c>
      <c r="I195" s="69">
        <v>0</v>
      </c>
      <c r="J195" s="13">
        <v>0</v>
      </c>
      <c r="K195" s="13">
        <v>0</v>
      </c>
      <c r="L195" s="68">
        <v>0</v>
      </c>
      <c r="M195" s="69">
        <v>0</v>
      </c>
      <c r="N195" s="13">
        <v>0</v>
      </c>
      <c r="O195" s="13">
        <v>0</v>
      </c>
      <c r="P195" s="68">
        <v>0</v>
      </c>
      <c r="Q195" s="69">
        <v>0</v>
      </c>
      <c r="R195" s="13">
        <v>0</v>
      </c>
      <c r="S195" s="13">
        <v>0</v>
      </c>
      <c r="T195" s="68">
        <v>0</v>
      </c>
      <c r="U195" s="69">
        <v>0</v>
      </c>
      <c r="V195" s="13">
        <v>0</v>
      </c>
      <c r="W195" s="67">
        <v>0</v>
      </c>
      <c r="X195" s="68">
        <v>0</v>
      </c>
      <c r="Y195" s="65"/>
    </row>
    <row r="196" spans="1:25" ht="13.5" hidden="1" outlineLevel="2" thickBot="1" x14ac:dyDescent="0.25">
      <c r="A196" s="468"/>
      <c r="B196" s="96">
        <v>810004</v>
      </c>
      <c r="C196" s="114" t="s">
        <v>294</v>
      </c>
      <c r="D196" s="42" t="s">
        <v>199</v>
      </c>
      <c r="E196" s="75">
        <v>0</v>
      </c>
      <c r="F196" s="76">
        <v>0</v>
      </c>
      <c r="G196" s="76">
        <v>0</v>
      </c>
      <c r="H196" s="74">
        <v>0</v>
      </c>
      <c r="I196" s="75">
        <v>0</v>
      </c>
      <c r="J196" s="76">
        <v>0</v>
      </c>
      <c r="K196" s="76">
        <v>0</v>
      </c>
      <c r="L196" s="74">
        <v>0</v>
      </c>
      <c r="M196" s="75">
        <v>0</v>
      </c>
      <c r="N196" s="76">
        <v>0</v>
      </c>
      <c r="O196" s="76">
        <v>0</v>
      </c>
      <c r="P196" s="74">
        <v>0</v>
      </c>
      <c r="Q196" s="75">
        <v>0</v>
      </c>
      <c r="R196" s="76">
        <v>0</v>
      </c>
      <c r="S196" s="76">
        <v>0</v>
      </c>
      <c r="T196" s="74">
        <v>0</v>
      </c>
      <c r="U196" s="75">
        <v>0</v>
      </c>
      <c r="V196" s="76">
        <v>0</v>
      </c>
      <c r="W196" s="73">
        <v>0</v>
      </c>
      <c r="X196" s="74">
        <v>0</v>
      </c>
      <c r="Y196" s="65"/>
    </row>
    <row r="197" spans="1:25" s="106" customFormat="1" ht="13.5" hidden="1" outlineLevel="1" collapsed="1" thickBot="1" x14ac:dyDescent="0.25">
      <c r="A197" s="464">
        <v>810097</v>
      </c>
      <c r="B197" s="97">
        <v>810097</v>
      </c>
      <c r="C197" s="100" t="s">
        <v>121</v>
      </c>
      <c r="D197" s="101" t="s">
        <v>293</v>
      </c>
      <c r="E197" s="102">
        <v>0</v>
      </c>
      <c r="F197" s="103">
        <v>0</v>
      </c>
      <c r="G197" s="103">
        <v>0</v>
      </c>
      <c r="H197" s="104">
        <v>0</v>
      </c>
      <c r="I197" s="102">
        <v>0</v>
      </c>
      <c r="J197" s="103">
        <v>0</v>
      </c>
      <c r="K197" s="103">
        <v>0</v>
      </c>
      <c r="L197" s="104">
        <v>0</v>
      </c>
      <c r="M197" s="102">
        <v>0</v>
      </c>
      <c r="N197" s="103">
        <v>0</v>
      </c>
      <c r="O197" s="103">
        <v>0</v>
      </c>
      <c r="P197" s="104">
        <v>0</v>
      </c>
      <c r="Q197" s="102">
        <v>0</v>
      </c>
      <c r="R197" s="103">
        <v>0</v>
      </c>
      <c r="S197" s="103">
        <v>0</v>
      </c>
      <c r="T197" s="104">
        <v>0</v>
      </c>
      <c r="U197" s="102">
        <v>0</v>
      </c>
      <c r="V197" s="103">
        <v>0</v>
      </c>
      <c r="W197" s="103">
        <v>0</v>
      </c>
      <c r="X197" s="104">
        <v>0</v>
      </c>
      <c r="Y197" s="105"/>
    </row>
    <row r="198" spans="1:25" ht="13.5" hidden="1" outlineLevel="2" thickBot="1" x14ac:dyDescent="0.25">
      <c r="A198" s="465"/>
      <c r="B198" s="95">
        <v>810097</v>
      </c>
      <c r="C198" s="14" t="s">
        <v>295</v>
      </c>
      <c r="D198" s="58" t="s">
        <v>198</v>
      </c>
      <c r="E198" s="69">
        <v>0</v>
      </c>
      <c r="F198" s="13">
        <v>0</v>
      </c>
      <c r="G198" s="13">
        <v>0</v>
      </c>
      <c r="H198" s="68">
        <v>0</v>
      </c>
      <c r="I198" s="69">
        <v>0</v>
      </c>
      <c r="J198" s="13">
        <v>0</v>
      </c>
      <c r="K198" s="13">
        <v>0</v>
      </c>
      <c r="L198" s="68">
        <v>0</v>
      </c>
      <c r="M198" s="69">
        <v>0</v>
      </c>
      <c r="N198" s="13">
        <v>0</v>
      </c>
      <c r="O198" s="13">
        <v>0</v>
      </c>
      <c r="P198" s="68">
        <v>0</v>
      </c>
      <c r="Q198" s="69">
        <v>0</v>
      </c>
      <c r="R198" s="13">
        <v>0</v>
      </c>
      <c r="S198" s="13">
        <v>0</v>
      </c>
      <c r="T198" s="68">
        <v>0</v>
      </c>
      <c r="U198" s="69">
        <v>0</v>
      </c>
      <c r="V198" s="13">
        <v>0</v>
      </c>
      <c r="W198" s="67">
        <v>0</v>
      </c>
      <c r="X198" s="68">
        <v>0</v>
      </c>
      <c r="Y198" s="65"/>
    </row>
    <row r="199" spans="1:25" ht="13.5" hidden="1" outlineLevel="2" thickBot="1" x14ac:dyDescent="0.25">
      <c r="A199" s="475"/>
      <c r="B199" s="96">
        <v>810097</v>
      </c>
      <c r="C199" s="114" t="s">
        <v>294</v>
      </c>
      <c r="D199" s="59" t="s">
        <v>199</v>
      </c>
      <c r="E199" s="75">
        <v>0</v>
      </c>
      <c r="F199" s="76">
        <v>0</v>
      </c>
      <c r="G199" s="76">
        <v>0</v>
      </c>
      <c r="H199" s="74">
        <v>0</v>
      </c>
      <c r="I199" s="75">
        <v>0</v>
      </c>
      <c r="J199" s="76">
        <v>0</v>
      </c>
      <c r="K199" s="76">
        <v>0</v>
      </c>
      <c r="L199" s="74">
        <v>0</v>
      </c>
      <c r="M199" s="75">
        <v>0</v>
      </c>
      <c r="N199" s="76">
        <v>0</v>
      </c>
      <c r="O199" s="76">
        <v>0</v>
      </c>
      <c r="P199" s="74">
        <v>0</v>
      </c>
      <c r="Q199" s="75">
        <v>0</v>
      </c>
      <c r="R199" s="76">
        <v>0</v>
      </c>
      <c r="S199" s="76">
        <v>0</v>
      </c>
      <c r="T199" s="74">
        <v>0</v>
      </c>
      <c r="U199" s="75">
        <v>0</v>
      </c>
      <c r="V199" s="76">
        <v>0</v>
      </c>
      <c r="W199" s="73">
        <v>0</v>
      </c>
      <c r="X199" s="74">
        <v>0</v>
      </c>
      <c r="Y199" s="65"/>
    </row>
    <row r="200" spans="1:25" s="106" customFormat="1" ht="13.5" hidden="1" outlineLevel="1" collapsed="1" thickBot="1" x14ac:dyDescent="0.25">
      <c r="A200" s="466">
        <v>810098</v>
      </c>
      <c r="B200" s="97">
        <v>810098</v>
      </c>
      <c r="C200" s="100" t="s">
        <v>122</v>
      </c>
      <c r="D200" s="101" t="s">
        <v>293</v>
      </c>
      <c r="E200" s="102">
        <v>0</v>
      </c>
      <c r="F200" s="103">
        <v>0</v>
      </c>
      <c r="G200" s="103">
        <v>0</v>
      </c>
      <c r="H200" s="104">
        <v>0</v>
      </c>
      <c r="I200" s="102">
        <v>0</v>
      </c>
      <c r="J200" s="103">
        <v>0</v>
      </c>
      <c r="K200" s="103">
        <v>0</v>
      </c>
      <c r="L200" s="104">
        <v>0</v>
      </c>
      <c r="M200" s="102">
        <v>0</v>
      </c>
      <c r="N200" s="103">
        <v>0</v>
      </c>
      <c r="O200" s="103">
        <v>0</v>
      </c>
      <c r="P200" s="104">
        <v>0</v>
      </c>
      <c r="Q200" s="102">
        <v>0</v>
      </c>
      <c r="R200" s="103">
        <v>0</v>
      </c>
      <c r="S200" s="103">
        <v>0</v>
      </c>
      <c r="T200" s="104">
        <v>0</v>
      </c>
      <c r="U200" s="102">
        <v>0</v>
      </c>
      <c r="V200" s="103">
        <v>0</v>
      </c>
      <c r="W200" s="103">
        <v>0</v>
      </c>
      <c r="X200" s="104">
        <v>0</v>
      </c>
      <c r="Y200" s="105"/>
    </row>
    <row r="201" spans="1:25" ht="13.5" hidden="1" outlineLevel="2" thickBot="1" x14ac:dyDescent="0.25">
      <c r="A201" s="467"/>
      <c r="B201" s="95">
        <v>810098</v>
      </c>
      <c r="C201" s="14" t="s">
        <v>295</v>
      </c>
      <c r="D201" s="35" t="s">
        <v>198</v>
      </c>
      <c r="E201" s="69">
        <v>0</v>
      </c>
      <c r="F201" s="13">
        <v>0</v>
      </c>
      <c r="G201" s="13">
        <v>0</v>
      </c>
      <c r="H201" s="68">
        <v>0</v>
      </c>
      <c r="I201" s="69">
        <v>0</v>
      </c>
      <c r="J201" s="13">
        <v>0</v>
      </c>
      <c r="K201" s="13">
        <v>0</v>
      </c>
      <c r="L201" s="68">
        <v>0</v>
      </c>
      <c r="M201" s="69">
        <v>0</v>
      </c>
      <c r="N201" s="13">
        <v>0</v>
      </c>
      <c r="O201" s="13">
        <v>0</v>
      </c>
      <c r="P201" s="68">
        <v>0</v>
      </c>
      <c r="Q201" s="69">
        <v>0</v>
      </c>
      <c r="R201" s="13">
        <v>0</v>
      </c>
      <c r="S201" s="13">
        <v>0</v>
      </c>
      <c r="T201" s="68">
        <v>0</v>
      </c>
      <c r="U201" s="69">
        <v>0</v>
      </c>
      <c r="V201" s="13">
        <v>0</v>
      </c>
      <c r="W201" s="67">
        <v>0</v>
      </c>
      <c r="X201" s="68">
        <v>0</v>
      </c>
      <c r="Y201" s="65"/>
    </row>
    <row r="202" spans="1:25" ht="13.5" hidden="1" outlineLevel="2" thickBot="1" x14ac:dyDescent="0.25">
      <c r="A202" s="468"/>
      <c r="B202" s="96">
        <v>810098</v>
      </c>
      <c r="C202" s="114" t="s">
        <v>294</v>
      </c>
      <c r="D202" s="42" t="s">
        <v>199</v>
      </c>
      <c r="E202" s="75">
        <v>0</v>
      </c>
      <c r="F202" s="76">
        <v>0</v>
      </c>
      <c r="G202" s="76">
        <v>0</v>
      </c>
      <c r="H202" s="74">
        <v>0</v>
      </c>
      <c r="I202" s="75">
        <v>0</v>
      </c>
      <c r="J202" s="76">
        <v>0</v>
      </c>
      <c r="K202" s="76">
        <v>0</v>
      </c>
      <c r="L202" s="74">
        <v>0</v>
      </c>
      <c r="M202" s="75">
        <v>0</v>
      </c>
      <c r="N202" s="76">
        <v>0</v>
      </c>
      <c r="O202" s="76">
        <v>0</v>
      </c>
      <c r="P202" s="74">
        <v>0</v>
      </c>
      <c r="Q202" s="75">
        <v>0</v>
      </c>
      <c r="R202" s="76">
        <v>0</v>
      </c>
      <c r="S202" s="76">
        <v>0</v>
      </c>
      <c r="T202" s="74">
        <v>0</v>
      </c>
      <c r="U202" s="75">
        <v>0</v>
      </c>
      <c r="V202" s="76">
        <v>0</v>
      </c>
      <c r="W202" s="73">
        <v>0</v>
      </c>
      <c r="X202" s="74">
        <v>0</v>
      </c>
      <c r="Y202" s="65"/>
    </row>
    <row r="203" spans="1:25" s="106" customFormat="1" ht="13.5" hidden="1" outlineLevel="1" collapsed="1" thickBot="1" x14ac:dyDescent="0.25">
      <c r="A203" s="464">
        <v>810099</v>
      </c>
      <c r="B203" s="97">
        <v>810099</v>
      </c>
      <c r="C203" s="100" t="s">
        <v>123</v>
      </c>
      <c r="D203" s="101" t="s">
        <v>293</v>
      </c>
      <c r="E203" s="102">
        <v>0</v>
      </c>
      <c r="F203" s="103">
        <v>0</v>
      </c>
      <c r="G203" s="103">
        <v>0</v>
      </c>
      <c r="H203" s="104">
        <v>0</v>
      </c>
      <c r="I203" s="102">
        <v>0</v>
      </c>
      <c r="J203" s="103">
        <v>0</v>
      </c>
      <c r="K203" s="103">
        <v>0</v>
      </c>
      <c r="L203" s="104">
        <v>0</v>
      </c>
      <c r="M203" s="102">
        <v>0</v>
      </c>
      <c r="N203" s="103">
        <v>0</v>
      </c>
      <c r="O203" s="103">
        <v>0</v>
      </c>
      <c r="P203" s="104">
        <v>0</v>
      </c>
      <c r="Q203" s="102">
        <v>0</v>
      </c>
      <c r="R203" s="103">
        <v>0</v>
      </c>
      <c r="S203" s="103">
        <v>0</v>
      </c>
      <c r="T203" s="104">
        <v>0</v>
      </c>
      <c r="U203" s="102">
        <v>0</v>
      </c>
      <c r="V203" s="103">
        <v>0</v>
      </c>
      <c r="W203" s="103">
        <v>0</v>
      </c>
      <c r="X203" s="104">
        <v>0</v>
      </c>
      <c r="Y203" s="105"/>
    </row>
    <row r="204" spans="1:25" ht="13.5" hidden="1" outlineLevel="2" thickBot="1" x14ac:dyDescent="0.25">
      <c r="A204" s="465"/>
      <c r="B204" s="95">
        <v>810099</v>
      </c>
      <c r="C204" s="14" t="s">
        <v>295</v>
      </c>
      <c r="D204" s="58" t="s">
        <v>198</v>
      </c>
      <c r="E204" s="69">
        <v>0</v>
      </c>
      <c r="F204" s="13">
        <v>0</v>
      </c>
      <c r="G204" s="13">
        <v>0</v>
      </c>
      <c r="H204" s="68">
        <v>0</v>
      </c>
      <c r="I204" s="69">
        <v>0</v>
      </c>
      <c r="J204" s="13">
        <v>0</v>
      </c>
      <c r="K204" s="13">
        <v>0</v>
      </c>
      <c r="L204" s="68">
        <v>0</v>
      </c>
      <c r="M204" s="69">
        <v>0</v>
      </c>
      <c r="N204" s="13">
        <v>0</v>
      </c>
      <c r="O204" s="13">
        <v>0</v>
      </c>
      <c r="P204" s="68">
        <v>0</v>
      </c>
      <c r="Q204" s="69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65"/>
    </row>
    <row r="205" spans="1:25" ht="13.5" hidden="1" outlineLevel="2" thickBot="1" x14ac:dyDescent="0.25">
      <c r="A205" s="475"/>
      <c r="B205" s="96">
        <v>810099</v>
      </c>
      <c r="C205" s="114" t="s">
        <v>294</v>
      </c>
      <c r="D205" s="59" t="s">
        <v>199</v>
      </c>
      <c r="E205" s="75">
        <v>0</v>
      </c>
      <c r="F205" s="76">
        <v>0</v>
      </c>
      <c r="G205" s="76">
        <v>0</v>
      </c>
      <c r="H205" s="74">
        <v>0</v>
      </c>
      <c r="I205" s="75">
        <v>0</v>
      </c>
      <c r="J205" s="76">
        <v>0</v>
      </c>
      <c r="K205" s="76">
        <v>0</v>
      </c>
      <c r="L205" s="74">
        <v>0</v>
      </c>
      <c r="M205" s="75">
        <v>0</v>
      </c>
      <c r="N205" s="76">
        <v>0</v>
      </c>
      <c r="O205" s="76">
        <v>0</v>
      </c>
      <c r="P205" s="74">
        <v>0</v>
      </c>
      <c r="Q205" s="75">
        <v>0</v>
      </c>
      <c r="R205" s="76">
        <v>0</v>
      </c>
      <c r="S205" s="76">
        <v>0</v>
      </c>
      <c r="T205" s="74">
        <v>0</v>
      </c>
      <c r="U205" s="75">
        <v>0</v>
      </c>
      <c r="V205" s="76">
        <v>0</v>
      </c>
      <c r="W205" s="73">
        <v>0</v>
      </c>
      <c r="X205" s="74">
        <v>0</v>
      </c>
      <c r="Y205" s="65"/>
    </row>
    <row r="206" spans="1:25" s="106" customFormat="1" ht="13.5" hidden="1" outlineLevel="1" collapsed="1" thickBot="1" x14ac:dyDescent="0.25">
      <c r="A206" s="466">
        <v>810100</v>
      </c>
      <c r="B206" s="97">
        <v>810100</v>
      </c>
      <c r="C206" s="100" t="s">
        <v>124</v>
      </c>
      <c r="D206" s="101" t="s">
        <v>293</v>
      </c>
      <c r="E206" s="102">
        <v>0</v>
      </c>
      <c r="F206" s="103">
        <v>0</v>
      </c>
      <c r="G206" s="103">
        <v>0</v>
      </c>
      <c r="H206" s="104">
        <v>0</v>
      </c>
      <c r="I206" s="102">
        <v>0</v>
      </c>
      <c r="J206" s="103">
        <v>0</v>
      </c>
      <c r="K206" s="103">
        <v>0</v>
      </c>
      <c r="L206" s="104">
        <v>0</v>
      </c>
      <c r="M206" s="102">
        <v>0</v>
      </c>
      <c r="N206" s="103">
        <v>0</v>
      </c>
      <c r="O206" s="103">
        <v>0</v>
      </c>
      <c r="P206" s="104">
        <v>0</v>
      </c>
      <c r="Q206" s="102">
        <v>0</v>
      </c>
      <c r="R206" s="103">
        <v>0</v>
      </c>
      <c r="S206" s="103">
        <v>0</v>
      </c>
      <c r="T206" s="104">
        <v>0</v>
      </c>
      <c r="U206" s="102">
        <v>0</v>
      </c>
      <c r="V206" s="103">
        <v>0</v>
      </c>
      <c r="W206" s="103">
        <v>0</v>
      </c>
      <c r="X206" s="104">
        <v>0</v>
      </c>
      <c r="Y206" s="105"/>
    </row>
    <row r="207" spans="1:25" ht="13.5" hidden="1" outlineLevel="2" thickBot="1" x14ac:dyDescent="0.25">
      <c r="A207" s="467"/>
      <c r="B207" s="95">
        <v>810100</v>
      </c>
      <c r="C207" s="14" t="s">
        <v>295</v>
      </c>
      <c r="D207" s="35" t="s">
        <v>198</v>
      </c>
      <c r="E207" s="69">
        <v>0</v>
      </c>
      <c r="F207" s="13">
        <v>0</v>
      </c>
      <c r="G207" s="13">
        <v>0</v>
      </c>
      <c r="H207" s="68">
        <v>0</v>
      </c>
      <c r="I207" s="69">
        <v>0</v>
      </c>
      <c r="J207" s="13">
        <v>0</v>
      </c>
      <c r="K207" s="13">
        <v>0</v>
      </c>
      <c r="L207" s="68">
        <v>0</v>
      </c>
      <c r="M207" s="69">
        <v>0</v>
      </c>
      <c r="N207" s="13">
        <v>0</v>
      </c>
      <c r="O207" s="13">
        <v>0</v>
      </c>
      <c r="P207" s="68">
        <v>0</v>
      </c>
      <c r="Q207" s="69">
        <v>0</v>
      </c>
      <c r="R207" s="13">
        <v>0</v>
      </c>
      <c r="S207" s="13">
        <v>0</v>
      </c>
      <c r="T207" s="68">
        <v>0</v>
      </c>
      <c r="U207" s="69">
        <v>0</v>
      </c>
      <c r="V207" s="13">
        <v>0</v>
      </c>
      <c r="W207" s="67">
        <v>0</v>
      </c>
      <c r="X207" s="68">
        <v>0</v>
      </c>
      <c r="Y207" s="65"/>
    </row>
    <row r="208" spans="1:25" ht="13.5" hidden="1" outlineLevel="2" thickBot="1" x14ac:dyDescent="0.25">
      <c r="A208" s="468"/>
      <c r="B208" s="96">
        <v>810100</v>
      </c>
      <c r="C208" s="114" t="s">
        <v>294</v>
      </c>
      <c r="D208" s="42" t="s">
        <v>199</v>
      </c>
      <c r="E208" s="75">
        <v>0</v>
      </c>
      <c r="F208" s="76">
        <v>0</v>
      </c>
      <c r="G208" s="76">
        <v>0</v>
      </c>
      <c r="H208" s="74">
        <v>0</v>
      </c>
      <c r="I208" s="75">
        <v>0</v>
      </c>
      <c r="J208" s="76">
        <v>0</v>
      </c>
      <c r="K208" s="76">
        <v>0</v>
      </c>
      <c r="L208" s="74">
        <v>0</v>
      </c>
      <c r="M208" s="75">
        <v>0</v>
      </c>
      <c r="N208" s="76">
        <v>0</v>
      </c>
      <c r="O208" s="76">
        <v>0</v>
      </c>
      <c r="P208" s="74">
        <v>0</v>
      </c>
      <c r="Q208" s="75">
        <v>0</v>
      </c>
      <c r="R208" s="76">
        <v>0</v>
      </c>
      <c r="S208" s="76">
        <v>0</v>
      </c>
      <c r="T208" s="74">
        <v>0</v>
      </c>
      <c r="U208" s="75">
        <v>0</v>
      </c>
      <c r="V208" s="76">
        <v>0</v>
      </c>
      <c r="W208" s="73">
        <v>0</v>
      </c>
      <c r="X208" s="74">
        <v>0</v>
      </c>
      <c r="Y208" s="65"/>
    </row>
    <row r="209" spans="1:25" s="106" customFormat="1" ht="13.5" hidden="1" outlineLevel="1" collapsed="1" thickBot="1" x14ac:dyDescent="0.25">
      <c r="A209" s="464">
        <v>810101</v>
      </c>
      <c r="B209" s="97">
        <v>810101</v>
      </c>
      <c r="C209" s="100" t="s">
        <v>125</v>
      </c>
      <c r="D209" s="101" t="s">
        <v>293</v>
      </c>
      <c r="E209" s="102">
        <v>0</v>
      </c>
      <c r="F209" s="103">
        <v>0</v>
      </c>
      <c r="G209" s="103">
        <v>0</v>
      </c>
      <c r="H209" s="104">
        <v>0</v>
      </c>
      <c r="I209" s="102">
        <v>0</v>
      </c>
      <c r="J209" s="103">
        <v>0</v>
      </c>
      <c r="K209" s="103">
        <v>0</v>
      </c>
      <c r="L209" s="104">
        <v>0</v>
      </c>
      <c r="M209" s="102">
        <v>0</v>
      </c>
      <c r="N209" s="103">
        <v>0</v>
      </c>
      <c r="O209" s="103">
        <v>0</v>
      </c>
      <c r="P209" s="104">
        <v>0</v>
      </c>
      <c r="Q209" s="102">
        <v>0</v>
      </c>
      <c r="R209" s="103">
        <v>0</v>
      </c>
      <c r="S209" s="103">
        <v>0</v>
      </c>
      <c r="T209" s="104">
        <v>0</v>
      </c>
      <c r="U209" s="102">
        <v>0</v>
      </c>
      <c r="V209" s="103">
        <v>0</v>
      </c>
      <c r="W209" s="103">
        <v>0</v>
      </c>
      <c r="X209" s="104">
        <v>0</v>
      </c>
      <c r="Y209" s="105"/>
    </row>
    <row r="210" spans="1:25" ht="13.5" hidden="1" outlineLevel="2" thickBot="1" x14ac:dyDescent="0.25">
      <c r="A210" s="465"/>
      <c r="B210" s="95">
        <v>810101</v>
      </c>
      <c r="C210" s="14" t="s">
        <v>295</v>
      </c>
      <c r="D210" s="58" t="s">
        <v>198</v>
      </c>
      <c r="E210" s="69">
        <v>0</v>
      </c>
      <c r="F210" s="13">
        <v>0</v>
      </c>
      <c r="G210" s="13">
        <v>0</v>
      </c>
      <c r="H210" s="68">
        <v>0</v>
      </c>
      <c r="I210" s="69">
        <v>0</v>
      </c>
      <c r="J210" s="13">
        <v>0</v>
      </c>
      <c r="K210" s="13">
        <v>0</v>
      </c>
      <c r="L210" s="68">
        <v>0</v>
      </c>
      <c r="M210" s="69">
        <v>0</v>
      </c>
      <c r="N210" s="13">
        <v>0</v>
      </c>
      <c r="O210" s="13">
        <v>0</v>
      </c>
      <c r="P210" s="68">
        <v>0</v>
      </c>
      <c r="Q210" s="69">
        <v>0</v>
      </c>
      <c r="R210" s="13">
        <v>0</v>
      </c>
      <c r="S210" s="13">
        <v>0</v>
      </c>
      <c r="T210" s="68">
        <v>0</v>
      </c>
      <c r="U210" s="69">
        <v>0</v>
      </c>
      <c r="V210" s="13">
        <v>0</v>
      </c>
      <c r="W210" s="67">
        <v>0</v>
      </c>
      <c r="X210" s="68">
        <v>0</v>
      </c>
      <c r="Y210" s="65"/>
    </row>
    <row r="211" spans="1:25" ht="13.5" hidden="1" outlineLevel="2" thickBot="1" x14ac:dyDescent="0.25">
      <c r="A211" s="475"/>
      <c r="B211" s="96">
        <v>810101</v>
      </c>
      <c r="C211" s="114" t="s">
        <v>294</v>
      </c>
      <c r="D211" s="59" t="s">
        <v>199</v>
      </c>
      <c r="E211" s="75">
        <v>0</v>
      </c>
      <c r="F211" s="76">
        <v>0</v>
      </c>
      <c r="G211" s="76">
        <v>0</v>
      </c>
      <c r="H211" s="74">
        <v>0</v>
      </c>
      <c r="I211" s="75">
        <v>0</v>
      </c>
      <c r="J211" s="76">
        <v>0</v>
      </c>
      <c r="K211" s="76">
        <v>0</v>
      </c>
      <c r="L211" s="74">
        <v>0</v>
      </c>
      <c r="M211" s="75">
        <v>0</v>
      </c>
      <c r="N211" s="76">
        <v>0</v>
      </c>
      <c r="O211" s="76">
        <v>0</v>
      </c>
      <c r="P211" s="74">
        <v>0</v>
      </c>
      <c r="Q211" s="75">
        <v>0</v>
      </c>
      <c r="R211" s="76">
        <v>0</v>
      </c>
      <c r="S211" s="76">
        <v>0</v>
      </c>
      <c r="T211" s="74">
        <v>0</v>
      </c>
      <c r="U211" s="75">
        <v>0</v>
      </c>
      <c r="V211" s="76">
        <v>0</v>
      </c>
      <c r="W211" s="73">
        <v>0</v>
      </c>
      <c r="X211" s="74">
        <v>0</v>
      </c>
      <c r="Y211" s="65"/>
    </row>
    <row r="212" spans="1:25" s="106" customFormat="1" ht="13.5" hidden="1" outlineLevel="1" collapsed="1" thickBot="1" x14ac:dyDescent="0.25">
      <c r="A212" s="466">
        <v>810103</v>
      </c>
      <c r="B212" s="97">
        <v>810103</v>
      </c>
      <c r="C212" s="100" t="s">
        <v>126</v>
      </c>
      <c r="D212" s="101" t="s">
        <v>293</v>
      </c>
      <c r="E212" s="102">
        <v>0</v>
      </c>
      <c r="F212" s="103">
        <v>0</v>
      </c>
      <c r="G212" s="103">
        <v>0</v>
      </c>
      <c r="H212" s="104">
        <v>0</v>
      </c>
      <c r="I212" s="102">
        <v>0</v>
      </c>
      <c r="J212" s="103">
        <v>0</v>
      </c>
      <c r="K212" s="103">
        <v>0</v>
      </c>
      <c r="L212" s="104">
        <v>0</v>
      </c>
      <c r="M212" s="102">
        <v>0</v>
      </c>
      <c r="N212" s="103">
        <v>0</v>
      </c>
      <c r="O212" s="103">
        <v>0</v>
      </c>
      <c r="P212" s="104">
        <v>0</v>
      </c>
      <c r="Q212" s="102">
        <v>0</v>
      </c>
      <c r="R212" s="103">
        <v>0</v>
      </c>
      <c r="S212" s="103">
        <v>0</v>
      </c>
      <c r="T212" s="104">
        <v>0</v>
      </c>
      <c r="U212" s="102">
        <v>0</v>
      </c>
      <c r="V212" s="103">
        <v>0</v>
      </c>
      <c r="W212" s="103">
        <v>0</v>
      </c>
      <c r="X212" s="104">
        <v>0</v>
      </c>
      <c r="Y212" s="105"/>
    </row>
    <row r="213" spans="1:25" ht="13.5" hidden="1" outlineLevel="2" thickBot="1" x14ac:dyDescent="0.25">
      <c r="A213" s="467"/>
      <c r="B213" s="95">
        <v>810103</v>
      </c>
      <c r="C213" s="14" t="s">
        <v>295</v>
      </c>
      <c r="D213" s="35" t="s">
        <v>198</v>
      </c>
      <c r="E213" s="69">
        <v>0</v>
      </c>
      <c r="F213" s="13">
        <v>0</v>
      </c>
      <c r="G213" s="13">
        <v>0</v>
      </c>
      <c r="H213" s="68">
        <v>0</v>
      </c>
      <c r="I213" s="69">
        <v>0</v>
      </c>
      <c r="J213" s="13">
        <v>0</v>
      </c>
      <c r="K213" s="13">
        <v>0</v>
      </c>
      <c r="L213" s="68">
        <v>0</v>
      </c>
      <c r="M213" s="69">
        <v>0</v>
      </c>
      <c r="N213" s="13">
        <v>0</v>
      </c>
      <c r="O213" s="13">
        <v>0</v>
      </c>
      <c r="P213" s="68">
        <v>0</v>
      </c>
      <c r="Q213" s="69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ht="13.5" hidden="1" outlineLevel="2" thickBot="1" x14ac:dyDescent="0.25">
      <c r="A214" s="468"/>
      <c r="B214" s="96">
        <v>810103</v>
      </c>
      <c r="C214" s="114" t="s">
        <v>294</v>
      </c>
      <c r="D214" s="42" t="s">
        <v>199</v>
      </c>
      <c r="E214" s="75">
        <v>0</v>
      </c>
      <c r="F214" s="76">
        <v>0</v>
      </c>
      <c r="G214" s="76">
        <v>0</v>
      </c>
      <c r="H214" s="74">
        <v>0</v>
      </c>
      <c r="I214" s="75">
        <v>0</v>
      </c>
      <c r="J214" s="76">
        <v>0</v>
      </c>
      <c r="K214" s="76">
        <v>0</v>
      </c>
      <c r="L214" s="74">
        <v>0</v>
      </c>
      <c r="M214" s="75">
        <v>0</v>
      </c>
      <c r="N214" s="76">
        <v>0</v>
      </c>
      <c r="O214" s="76">
        <v>0</v>
      </c>
      <c r="P214" s="74">
        <v>0</v>
      </c>
      <c r="Q214" s="75">
        <v>0</v>
      </c>
      <c r="R214" s="76">
        <v>0</v>
      </c>
      <c r="S214" s="76">
        <v>0</v>
      </c>
      <c r="T214" s="74">
        <v>0</v>
      </c>
      <c r="U214" s="75">
        <v>0</v>
      </c>
      <c r="V214" s="76">
        <v>0</v>
      </c>
      <c r="W214" s="73">
        <v>0</v>
      </c>
      <c r="X214" s="74">
        <v>0</v>
      </c>
      <c r="Y214" s="65"/>
    </row>
    <row r="215" spans="1:25" s="106" customFormat="1" ht="13.5" hidden="1" outlineLevel="1" collapsed="1" thickBot="1" x14ac:dyDescent="0.25">
      <c r="A215" s="464">
        <v>810104</v>
      </c>
      <c r="B215" s="97">
        <v>810104</v>
      </c>
      <c r="C215" s="100" t="s">
        <v>127</v>
      </c>
      <c r="D215" s="101" t="s">
        <v>293</v>
      </c>
      <c r="E215" s="102">
        <v>0</v>
      </c>
      <c r="F215" s="103">
        <v>0</v>
      </c>
      <c r="G215" s="103">
        <v>0</v>
      </c>
      <c r="H215" s="104">
        <v>0</v>
      </c>
      <c r="I215" s="102">
        <v>0</v>
      </c>
      <c r="J215" s="103">
        <v>0</v>
      </c>
      <c r="K215" s="103">
        <v>0</v>
      </c>
      <c r="L215" s="104">
        <v>0</v>
      </c>
      <c r="M215" s="102">
        <v>0</v>
      </c>
      <c r="N215" s="103">
        <v>0</v>
      </c>
      <c r="O215" s="103">
        <v>0</v>
      </c>
      <c r="P215" s="104">
        <v>0</v>
      </c>
      <c r="Q215" s="102">
        <v>0</v>
      </c>
      <c r="R215" s="103">
        <v>0</v>
      </c>
      <c r="S215" s="103">
        <v>0</v>
      </c>
      <c r="T215" s="104">
        <v>0</v>
      </c>
      <c r="U215" s="102">
        <v>0</v>
      </c>
      <c r="V215" s="103">
        <v>0</v>
      </c>
      <c r="W215" s="103">
        <v>0</v>
      </c>
      <c r="X215" s="104">
        <v>0</v>
      </c>
      <c r="Y215" s="105"/>
    </row>
    <row r="216" spans="1:25" ht="13.5" hidden="1" outlineLevel="2" thickBot="1" x14ac:dyDescent="0.25">
      <c r="A216" s="465"/>
      <c r="B216" s="95">
        <v>810104</v>
      </c>
      <c r="C216" s="14" t="s">
        <v>295</v>
      </c>
      <c r="D216" s="58" t="s">
        <v>198</v>
      </c>
      <c r="E216" s="69">
        <v>0</v>
      </c>
      <c r="F216" s="13">
        <v>0</v>
      </c>
      <c r="G216" s="13">
        <v>0</v>
      </c>
      <c r="H216" s="68">
        <v>0</v>
      </c>
      <c r="I216" s="69">
        <v>0</v>
      </c>
      <c r="J216" s="13">
        <v>0</v>
      </c>
      <c r="K216" s="13">
        <v>0</v>
      </c>
      <c r="L216" s="68">
        <v>0</v>
      </c>
      <c r="M216" s="69">
        <v>0</v>
      </c>
      <c r="N216" s="13">
        <v>0</v>
      </c>
      <c r="O216" s="13">
        <v>0</v>
      </c>
      <c r="P216" s="68">
        <v>0</v>
      </c>
      <c r="Q216" s="69">
        <v>0</v>
      </c>
      <c r="R216" s="13">
        <v>0</v>
      </c>
      <c r="S216" s="13">
        <v>0</v>
      </c>
      <c r="T216" s="68">
        <v>0</v>
      </c>
      <c r="U216" s="69">
        <v>0</v>
      </c>
      <c r="V216" s="13">
        <v>0</v>
      </c>
      <c r="W216" s="67">
        <v>0</v>
      </c>
      <c r="X216" s="68">
        <v>0</v>
      </c>
      <c r="Y216" s="65"/>
    </row>
    <row r="217" spans="1:25" ht="13.5" hidden="1" outlineLevel="2" thickBot="1" x14ac:dyDescent="0.25">
      <c r="A217" s="475"/>
      <c r="B217" s="96">
        <v>810104</v>
      </c>
      <c r="C217" s="114" t="s">
        <v>294</v>
      </c>
      <c r="D217" s="59" t="s">
        <v>199</v>
      </c>
      <c r="E217" s="75">
        <v>0</v>
      </c>
      <c r="F217" s="76">
        <v>0</v>
      </c>
      <c r="G217" s="76">
        <v>0</v>
      </c>
      <c r="H217" s="74">
        <v>0</v>
      </c>
      <c r="I217" s="75">
        <v>0</v>
      </c>
      <c r="J217" s="76">
        <v>0</v>
      </c>
      <c r="K217" s="76">
        <v>0</v>
      </c>
      <c r="L217" s="74">
        <v>0</v>
      </c>
      <c r="M217" s="75">
        <v>0</v>
      </c>
      <c r="N217" s="76">
        <v>0</v>
      </c>
      <c r="O217" s="76">
        <v>0</v>
      </c>
      <c r="P217" s="74">
        <v>0</v>
      </c>
      <c r="Q217" s="75">
        <v>0</v>
      </c>
      <c r="R217" s="76">
        <v>0</v>
      </c>
      <c r="S217" s="76">
        <v>0</v>
      </c>
      <c r="T217" s="74">
        <v>0</v>
      </c>
      <c r="U217" s="75">
        <v>0</v>
      </c>
      <c r="V217" s="76">
        <v>0</v>
      </c>
      <c r="W217" s="73">
        <v>0</v>
      </c>
      <c r="X217" s="74">
        <v>0</v>
      </c>
      <c r="Y217" s="65"/>
    </row>
    <row r="218" spans="1:25" s="106" customFormat="1" ht="13.5" hidden="1" outlineLevel="1" collapsed="1" thickBot="1" x14ac:dyDescent="0.25">
      <c r="A218" s="464">
        <v>810105</v>
      </c>
      <c r="B218" s="97">
        <v>810105</v>
      </c>
      <c r="C218" s="100" t="s">
        <v>128</v>
      </c>
      <c r="D218" s="101" t="s">
        <v>293</v>
      </c>
      <c r="E218" s="102">
        <v>0</v>
      </c>
      <c r="F218" s="103">
        <v>0</v>
      </c>
      <c r="G218" s="103">
        <v>0</v>
      </c>
      <c r="H218" s="104">
        <v>0</v>
      </c>
      <c r="I218" s="102">
        <v>0</v>
      </c>
      <c r="J218" s="103">
        <v>0</v>
      </c>
      <c r="K218" s="103">
        <v>0</v>
      </c>
      <c r="L218" s="104">
        <v>0</v>
      </c>
      <c r="M218" s="102">
        <v>0</v>
      </c>
      <c r="N218" s="103">
        <v>0</v>
      </c>
      <c r="O218" s="103">
        <v>0</v>
      </c>
      <c r="P218" s="104">
        <v>0</v>
      </c>
      <c r="Q218" s="102">
        <v>0</v>
      </c>
      <c r="R218" s="103">
        <v>0</v>
      </c>
      <c r="S218" s="103">
        <v>0</v>
      </c>
      <c r="T218" s="104">
        <v>0</v>
      </c>
      <c r="U218" s="102">
        <v>0</v>
      </c>
      <c r="V218" s="103">
        <v>0</v>
      </c>
      <c r="W218" s="103">
        <v>0</v>
      </c>
      <c r="X218" s="104">
        <v>0</v>
      </c>
      <c r="Y218" s="105"/>
    </row>
    <row r="219" spans="1:25" ht="13.5" hidden="1" outlineLevel="2" thickBot="1" x14ac:dyDescent="0.25">
      <c r="A219" s="465"/>
      <c r="B219" s="95">
        <v>810105</v>
      </c>
      <c r="C219" s="14" t="s">
        <v>295</v>
      </c>
      <c r="D219" s="58" t="s">
        <v>198</v>
      </c>
      <c r="E219" s="69">
        <v>0</v>
      </c>
      <c r="F219" s="13">
        <v>0</v>
      </c>
      <c r="G219" s="13">
        <v>0</v>
      </c>
      <c r="H219" s="68">
        <v>0</v>
      </c>
      <c r="I219" s="69">
        <v>0</v>
      </c>
      <c r="J219" s="13">
        <v>0</v>
      </c>
      <c r="K219" s="13">
        <v>0</v>
      </c>
      <c r="L219" s="68">
        <v>0</v>
      </c>
      <c r="M219" s="69">
        <v>0</v>
      </c>
      <c r="N219" s="13">
        <v>0</v>
      </c>
      <c r="O219" s="13">
        <v>0</v>
      </c>
      <c r="P219" s="68">
        <v>0</v>
      </c>
      <c r="Q219" s="69">
        <v>0</v>
      </c>
      <c r="R219" s="13">
        <v>0</v>
      </c>
      <c r="S219" s="13">
        <v>0</v>
      </c>
      <c r="T219" s="68">
        <v>0</v>
      </c>
      <c r="U219" s="69">
        <v>0</v>
      </c>
      <c r="V219" s="13">
        <v>0</v>
      </c>
      <c r="W219" s="67">
        <v>0</v>
      </c>
      <c r="X219" s="68">
        <v>0</v>
      </c>
      <c r="Y219" s="65"/>
    </row>
    <row r="220" spans="1:25" ht="13.5" hidden="1" outlineLevel="2" thickBot="1" x14ac:dyDescent="0.25">
      <c r="A220" s="475"/>
      <c r="B220" s="96">
        <v>810105</v>
      </c>
      <c r="C220" s="114" t="s">
        <v>294</v>
      </c>
      <c r="D220" s="59" t="s">
        <v>199</v>
      </c>
      <c r="E220" s="75">
        <v>0</v>
      </c>
      <c r="F220" s="76">
        <v>0</v>
      </c>
      <c r="G220" s="76">
        <v>0</v>
      </c>
      <c r="H220" s="74">
        <v>0</v>
      </c>
      <c r="I220" s="75">
        <v>0</v>
      </c>
      <c r="J220" s="76">
        <v>0</v>
      </c>
      <c r="K220" s="76">
        <v>0</v>
      </c>
      <c r="L220" s="74">
        <v>0</v>
      </c>
      <c r="M220" s="75">
        <v>0</v>
      </c>
      <c r="N220" s="76">
        <v>0</v>
      </c>
      <c r="O220" s="76">
        <v>0</v>
      </c>
      <c r="P220" s="74">
        <v>0</v>
      </c>
      <c r="Q220" s="75">
        <v>0</v>
      </c>
      <c r="R220" s="76">
        <v>0</v>
      </c>
      <c r="S220" s="76">
        <v>0</v>
      </c>
      <c r="T220" s="74">
        <v>0</v>
      </c>
      <c r="U220" s="75">
        <v>0</v>
      </c>
      <c r="V220" s="76">
        <v>0</v>
      </c>
      <c r="W220" s="73">
        <v>0</v>
      </c>
      <c r="X220" s="74">
        <v>0</v>
      </c>
      <c r="Y220" s="65"/>
    </row>
    <row r="221" spans="1:25" s="106" customFormat="1" ht="13.5" hidden="1" outlineLevel="1" collapsed="1" thickBot="1" x14ac:dyDescent="0.25">
      <c r="A221" s="464">
        <v>810106</v>
      </c>
      <c r="B221" s="97">
        <v>810106</v>
      </c>
      <c r="C221" s="100" t="s">
        <v>129</v>
      </c>
      <c r="D221" s="101" t="s">
        <v>293</v>
      </c>
      <c r="E221" s="102">
        <v>0</v>
      </c>
      <c r="F221" s="103">
        <v>0</v>
      </c>
      <c r="G221" s="103">
        <v>0</v>
      </c>
      <c r="H221" s="104">
        <v>0</v>
      </c>
      <c r="I221" s="102">
        <v>0</v>
      </c>
      <c r="J221" s="103">
        <v>0</v>
      </c>
      <c r="K221" s="103">
        <v>0</v>
      </c>
      <c r="L221" s="104">
        <v>0</v>
      </c>
      <c r="M221" s="102">
        <v>0</v>
      </c>
      <c r="N221" s="103">
        <v>0</v>
      </c>
      <c r="O221" s="103">
        <v>0</v>
      </c>
      <c r="P221" s="104">
        <v>0</v>
      </c>
      <c r="Q221" s="102">
        <v>0</v>
      </c>
      <c r="R221" s="103">
        <v>0</v>
      </c>
      <c r="S221" s="103">
        <v>0</v>
      </c>
      <c r="T221" s="104">
        <v>0</v>
      </c>
      <c r="U221" s="102">
        <v>0</v>
      </c>
      <c r="V221" s="103">
        <v>0</v>
      </c>
      <c r="W221" s="103">
        <v>0</v>
      </c>
      <c r="X221" s="104">
        <v>0</v>
      </c>
      <c r="Y221" s="105"/>
    </row>
    <row r="222" spans="1:25" ht="13.5" hidden="1" outlineLevel="2" thickBot="1" x14ac:dyDescent="0.25">
      <c r="A222" s="465"/>
      <c r="B222" s="95">
        <v>810106</v>
      </c>
      <c r="C222" s="14" t="s">
        <v>295</v>
      </c>
      <c r="D222" s="58" t="s">
        <v>198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t="13.5" hidden="1" outlineLevel="2" thickBot="1" x14ac:dyDescent="0.25">
      <c r="A223" s="475"/>
      <c r="B223" s="96">
        <v>810106</v>
      </c>
      <c r="C223" s="114" t="s">
        <v>294</v>
      </c>
      <c r="D223" s="59" t="s">
        <v>199</v>
      </c>
      <c r="E223" s="75">
        <v>0</v>
      </c>
      <c r="F223" s="76">
        <v>0</v>
      </c>
      <c r="G223" s="76">
        <v>0</v>
      </c>
      <c r="H223" s="74">
        <v>0</v>
      </c>
      <c r="I223" s="75">
        <v>0</v>
      </c>
      <c r="J223" s="76">
        <v>0</v>
      </c>
      <c r="K223" s="76">
        <v>0</v>
      </c>
      <c r="L223" s="74">
        <v>0</v>
      </c>
      <c r="M223" s="75">
        <v>0</v>
      </c>
      <c r="N223" s="76">
        <v>0</v>
      </c>
      <c r="O223" s="76">
        <v>0</v>
      </c>
      <c r="P223" s="74">
        <v>0</v>
      </c>
      <c r="Q223" s="75">
        <v>0</v>
      </c>
      <c r="R223" s="76">
        <v>0</v>
      </c>
      <c r="S223" s="76">
        <v>0</v>
      </c>
      <c r="T223" s="74">
        <v>0</v>
      </c>
      <c r="U223" s="75">
        <v>0</v>
      </c>
      <c r="V223" s="76">
        <v>0</v>
      </c>
      <c r="W223" s="73">
        <v>0</v>
      </c>
      <c r="X223" s="74">
        <v>0</v>
      </c>
      <c r="Y223" s="65"/>
    </row>
    <row r="224" spans="1:25" s="106" customFormat="1" ht="13.5" hidden="1" outlineLevel="1" collapsed="1" thickBot="1" x14ac:dyDescent="0.25">
      <c r="A224" s="466">
        <v>810144</v>
      </c>
      <c r="B224" s="97">
        <v>810144</v>
      </c>
      <c r="C224" s="100" t="s">
        <v>130</v>
      </c>
      <c r="D224" s="101" t="s">
        <v>293</v>
      </c>
      <c r="E224" s="102">
        <v>0</v>
      </c>
      <c r="F224" s="103">
        <v>0</v>
      </c>
      <c r="G224" s="103">
        <v>0</v>
      </c>
      <c r="H224" s="104">
        <v>0</v>
      </c>
      <c r="I224" s="102">
        <v>0</v>
      </c>
      <c r="J224" s="103">
        <v>0</v>
      </c>
      <c r="K224" s="103">
        <v>0</v>
      </c>
      <c r="L224" s="104">
        <v>0</v>
      </c>
      <c r="M224" s="102">
        <v>0</v>
      </c>
      <c r="N224" s="103">
        <v>0</v>
      </c>
      <c r="O224" s="103">
        <v>0</v>
      </c>
      <c r="P224" s="104">
        <v>0</v>
      </c>
      <c r="Q224" s="102">
        <v>0</v>
      </c>
      <c r="R224" s="103">
        <v>0</v>
      </c>
      <c r="S224" s="103">
        <v>0</v>
      </c>
      <c r="T224" s="104">
        <v>0</v>
      </c>
      <c r="U224" s="102">
        <v>0</v>
      </c>
      <c r="V224" s="103">
        <v>0</v>
      </c>
      <c r="W224" s="103">
        <v>0</v>
      </c>
      <c r="X224" s="104">
        <v>0</v>
      </c>
      <c r="Y224" s="105"/>
    </row>
    <row r="225" spans="1:25" ht="13.5" hidden="1" outlineLevel="2" thickBot="1" x14ac:dyDescent="0.25">
      <c r="A225" s="467"/>
      <c r="B225" s="95">
        <v>810144</v>
      </c>
      <c r="C225" s="14" t="s">
        <v>295</v>
      </c>
      <c r="D225" s="35" t="s">
        <v>198</v>
      </c>
      <c r="E225" s="69">
        <v>0</v>
      </c>
      <c r="F225" s="13">
        <v>0</v>
      </c>
      <c r="G225" s="13">
        <v>0</v>
      </c>
      <c r="H225" s="68">
        <v>0</v>
      </c>
      <c r="I225" s="69">
        <v>0</v>
      </c>
      <c r="J225" s="13">
        <v>0</v>
      </c>
      <c r="K225" s="13">
        <v>0</v>
      </c>
      <c r="L225" s="68">
        <v>0</v>
      </c>
      <c r="M225" s="69">
        <v>0</v>
      </c>
      <c r="N225" s="13">
        <v>0</v>
      </c>
      <c r="O225" s="13">
        <v>0</v>
      </c>
      <c r="P225" s="68">
        <v>0</v>
      </c>
      <c r="Q225" s="69">
        <v>0</v>
      </c>
      <c r="R225" s="13">
        <v>0</v>
      </c>
      <c r="S225" s="13">
        <v>0</v>
      </c>
      <c r="T225" s="68">
        <v>0</v>
      </c>
      <c r="U225" s="69">
        <v>0</v>
      </c>
      <c r="V225" s="13">
        <v>0</v>
      </c>
      <c r="W225" s="67">
        <v>0</v>
      </c>
      <c r="X225" s="68">
        <v>0</v>
      </c>
      <c r="Y225" s="65"/>
    </row>
    <row r="226" spans="1:25" ht="13.5" hidden="1" outlineLevel="2" thickBot="1" x14ac:dyDescent="0.25">
      <c r="A226" s="468"/>
      <c r="B226" s="96">
        <v>810144</v>
      </c>
      <c r="C226" s="114" t="s">
        <v>294</v>
      </c>
      <c r="D226" s="42" t="s">
        <v>199</v>
      </c>
      <c r="E226" s="75">
        <v>0</v>
      </c>
      <c r="F226" s="76">
        <v>0</v>
      </c>
      <c r="G226" s="76">
        <v>0</v>
      </c>
      <c r="H226" s="74">
        <v>0</v>
      </c>
      <c r="I226" s="75">
        <v>0</v>
      </c>
      <c r="J226" s="76">
        <v>0</v>
      </c>
      <c r="K226" s="76">
        <v>0</v>
      </c>
      <c r="L226" s="74">
        <v>0</v>
      </c>
      <c r="M226" s="75">
        <v>0</v>
      </c>
      <c r="N226" s="76">
        <v>0</v>
      </c>
      <c r="O226" s="76">
        <v>0</v>
      </c>
      <c r="P226" s="74">
        <v>0</v>
      </c>
      <c r="Q226" s="75">
        <v>0</v>
      </c>
      <c r="R226" s="76">
        <v>0</v>
      </c>
      <c r="S226" s="76">
        <v>0</v>
      </c>
      <c r="T226" s="74">
        <v>0</v>
      </c>
      <c r="U226" s="75">
        <v>0</v>
      </c>
      <c r="V226" s="76">
        <v>0</v>
      </c>
      <c r="W226" s="73">
        <v>0</v>
      </c>
      <c r="X226" s="74">
        <v>0</v>
      </c>
      <c r="Y226" s="65"/>
    </row>
    <row r="227" spans="1:25" s="106" customFormat="1" ht="13.5" hidden="1" outlineLevel="1" collapsed="1" thickBot="1" x14ac:dyDescent="0.25">
      <c r="A227" s="466">
        <v>810173</v>
      </c>
      <c r="B227" s="97">
        <v>810173</v>
      </c>
      <c r="C227" s="100" t="s">
        <v>21</v>
      </c>
      <c r="D227" s="101" t="s">
        <v>293</v>
      </c>
      <c r="E227" s="102">
        <v>0</v>
      </c>
      <c r="F227" s="103">
        <v>0</v>
      </c>
      <c r="G227" s="103">
        <v>0</v>
      </c>
      <c r="H227" s="104">
        <v>0</v>
      </c>
      <c r="I227" s="102">
        <v>0</v>
      </c>
      <c r="J227" s="103">
        <v>0</v>
      </c>
      <c r="K227" s="103">
        <v>0</v>
      </c>
      <c r="L227" s="104">
        <v>0</v>
      </c>
      <c r="M227" s="102">
        <v>0</v>
      </c>
      <c r="N227" s="103">
        <v>0</v>
      </c>
      <c r="O227" s="103">
        <v>0</v>
      </c>
      <c r="P227" s="104">
        <v>0</v>
      </c>
      <c r="Q227" s="102">
        <v>0</v>
      </c>
      <c r="R227" s="103">
        <v>0</v>
      </c>
      <c r="S227" s="103">
        <v>0</v>
      </c>
      <c r="T227" s="104">
        <v>0</v>
      </c>
      <c r="U227" s="102">
        <v>0</v>
      </c>
      <c r="V227" s="103">
        <v>0</v>
      </c>
      <c r="W227" s="103">
        <v>0</v>
      </c>
      <c r="X227" s="104">
        <v>0</v>
      </c>
      <c r="Y227" s="105"/>
    </row>
    <row r="228" spans="1:25" ht="13.5" hidden="1" outlineLevel="2" thickBot="1" x14ac:dyDescent="0.25">
      <c r="A228" s="467"/>
      <c r="B228" s="95">
        <v>810173</v>
      </c>
      <c r="C228" s="14" t="s">
        <v>295</v>
      </c>
      <c r="D228" s="35" t="s">
        <v>198</v>
      </c>
      <c r="E228" s="69">
        <v>0</v>
      </c>
      <c r="F228" s="13">
        <v>0</v>
      </c>
      <c r="G228" s="13">
        <v>0</v>
      </c>
      <c r="H228" s="68">
        <v>0</v>
      </c>
      <c r="I228" s="69">
        <v>0</v>
      </c>
      <c r="J228" s="13">
        <v>0</v>
      </c>
      <c r="K228" s="13">
        <v>0</v>
      </c>
      <c r="L228" s="68">
        <v>0</v>
      </c>
      <c r="M228" s="69">
        <v>0</v>
      </c>
      <c r="N228" s="13">
        <v>0</v>
      </c>
      <c r="O228" s="13">
        <v>0</v>
      </c>
      <c r="P228" s="68">
        <v>0</v>
      </c>
      <c r="Q228" s="69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65"/>
    </row>
    <row r="229" spans="1:25" ht="13.5" hidden="1" outlineLevel="2" thickBot="1" x14ac:dyDescent="0.25">
      <c r="A229" s="468"/>
      <c r="B229" s="96">
        <v>810173</v>
      </c>
      <c r="C229" s="114" t="s">
        <v>294</v>
      </c>
      <c r="D229" s="42" t="s">
        <v>199</v>
      </c>
      <c r="E229" s="75">
        <v>0</v>
      </c>
      <c r="F229" s="76">
        <v>0</v>
      </c>
      <c r="G229" s="76">
        <v>0</v>
      </c>
      <c r="H229" s="74">
        <v>0</v>
      </c>
      <c r="I229" s="75">
        <v>0</v>
      </c>
      <c r="J229" s="76">
        <v>0</v>
      </c>
      <c r="K229" s="76">
        <v>0</v>
      </c>
      <c r="L229" s="74">
        <v>0</v>
      </c>
      <c r="M229" s="75">
        <v>0</v>
      </c>
      <c r="N229" s="76">
        <v>0</v>
      </c>
      <c r="O229" s="76">
        <v>0</v>
      </c>
      <c r="P229" s="74">
        <v>0</v>
      </c>
      <c r="Q229" s="75">
        <v>0</v>
      </c>
      <c r="R229" s="76">
        <v>0</v>
      </c>
      <c r="S229" s="76">
        <v>0</v>
      </c>
      <c r="T229" s="74">
        <v>0</v>
      </c>
      <c r="U229" s="75">
        <v>0</v>
      </c>
      <c r="V229" s="76">
        <v>0</v>
      </c>
      <c r="W229" s="73">
        <v>0</v>
      </c>
      <c r="X229" s="74">
        <v>0</v>
      </c>
      <c r="Y229" s="65"/>
    </row>
    <row r="230" spans="1:25" s="106" customFormat="1" ht="13.5" hidden="1" outlineLevel="1" collapsed="1" thickBot="1" x14ac:dyDescent="0.25">
      <c r="A230" s="464">
        <v>810177</v>
      </c>
      <c r="B230" s="97">
        <v>810177</v>
      </c>
      <c r="C230" s="100" t="s">
        <v>84</v>
      </c>
      <c r="D230" s="101" t="s">
        <v>293</v>
      </c>
      <c r="E230" s="102">
        <v>0</v>
      </c>
      <c r="F230" s="103">
        <v>0</v>
      </c>
      <c r="G230" s="103">
        <v>0</v>
      </c>
      <c r="H230" s="104">
        <v>0</v>
      </c>
      <c r="I230" s="102">
        <v>0</v>
      </c>
      <c r="J230" s="103">
        <v>0</v>
      </c>
      <c r="K230" s="103">
        <v>0</v>
      </c>
      <c r="L230" s="104">
        <v>0</v>
      </c>
      <c r="M230" s="102">
        <v>0</v>
      </c>
      <c r="N230" s="103">
        <v>0</v>
      </c>
      <c r="O230" s="103">
        <v>0</v>
      </c>
      <c r="P230" s="104">
        <v>0</v>
      </c>
      <c r="Q230" s="102">
        <v>0</v>
      </c>
      <c r="R230" s="103">
        <v>0</v>
      </c>
      <c r="S230" s="103">
        <v>0</v>
      </c>
      <c r="T230" s="104">
        <v>0</v>
      </c>
      <c r="U230" s="102">
        <v>0</v>
      </c>
      <c r="V230" s="103">
        <v>0</v>
      </c>
      <c r="W230" s="103">
        <v>0</v>
      </c>
      <c r="X230" s="104">
        <v>0</v>
      </c>
      <c r="Y230" s="105"/>
    </row>
    <row r="231" spans="1:25" ht="13.5" hidden="1" outlineLevel="2" thickBot="1" x14ac:dyDescent="0.25">
      <c r="A231" s="465"/>
      <c r="B231" s="95">
        <v>810177</v>
      </c>
      <c r="C231" s="14" t="s">
        <v>295</v>
      </c>
      <c r="D231" s="58" t="s">
        <v>198</v>
      </c>
      <c r="E231" s="69">
        <v>0</v>
      </c>
      <c r="F231" s="13">
        <v>0</v>
      </c>
      <c r="G231" s="13">
        <v>0</v>
      </c>
      <c r="H231" s="68">
        <v>0</v>
      </c>
      <c r="I231" s="69">
        <v>0</v>
      </c>
      <c r="J231" s="13">
        <v>0</v>
      </c>
      <c r="K231" s="13">
        <v>0</v>
      </c>
      <c r="L231" s="68">
        <v>0</v>
      </c>
      <c r="M231" s="69">
        <v>0</v>
      </c>
      <c r="N231" s="13">
        <v>0</v>
      </c>
      <c r="O231" s="13">
        <v>0</v>
      </c>
      <c r="P231" s="68">
        <v>0</v>
      </c>
      <c r="Q231" s="69">
        <v>0</v>
      </c>
      <c r="R231" s="13">
        <v>0</v>
      </c>
      <c r="S231" s="13">
        <v>0</v>
      </c>
      <c r="T231" s="68">
        <v>0</v>
      </c>
      <c r="U231" s="69">
        <v>0</v>
      </c>
      <c r="V231" s="13">
        <v>0</v>
      </c>
      <c r="W231" s="67">
        <v>0</v>
      </c>
      <c r="X231" s="68">
        <v>0</v>
      </c>
      <c r="Y231" s="65"/>
    </row>
    <row r="232" spans="1:25" ht="13.5" hidden="1" outlineLevel="2" thickBot="1" x14ac:dyDescent="0.25">
      <c r="A232" s="475"/>
      <c r="B232" s="96">
        <v>810177</v>
      </c>
      <c r="C232" s="114" t="s">
        <v>294</v>
      </c>
      <c r="D232" s="59" t="s">
        <v>199</v>
      </c>
      <c r="E232" s="75">
        <v>0</v>
      </c>
      <c r="F232" s="76">
        <v>0</v>
      </c>
      <c r="G232" s="76">
        <v>0</v>
      </c>
      <c r="H232" s="74">
        <v>0</v>
      </c>
      <c r="I232" s="75">
        <v>0</v>
      </c>
      <c r="J232" s="76">
        <v>0</v>
      </c>
      <c r="K232" s="76">
        <v>0</v>
      </c>
      <c r="L232" s="74">
        <v>0</v>
      </c>
      <c r="M232" s="75">
        <v>0</v>
      </c>
      <c r="N232" s="76">
        <v>0</v>
      </c>
      <c r="O232" s="76">
        <v>0</v>
      </c>
      <c r="P232" s="74">
        <v>0</v>
      </c>
      <c r="Q232" s="75">
        <v>0</v>
      </c>
      <c r="R232" s="76">
        <v>0</v>
      </c>
      <c r="S232" s="76">
        <v>0</v>
      </c>
      <c r="T232" s="74">
        <v>0</v>
      </c>
      <c r="U232" s="75">
        <v>0</v>
      </c>
      <c r="V232" s="76">
        <v>0</v>
      </c>
      <c r="W232" s="73">
        <v>0</v>
      </c>
      <c r="X232" s="74">
        <v>0</v>
      </c>
      <c r="Y232" s="65"/>
    </row>
    <row r="233" spans="1:25" s="106" customFormat="1" ht="13.5" hidden="1" outlineLevel="1" collapsed="1" thickBot="1" x14ac:dyDescent="0.25">
      <c r="A233" s="466">
        <v>810187</v>
      </c>
      <c r="B233" s="97">
        <v>810187</v>
      </c>
      <c r="C233" s="100" t="s">
        <v>73</v>
      </c>
      <c r="D233" s="101" t="s">
        <v>293</v>
      </c>
      <c r="E233" s="102">
        <v>0</v>
      </c>
      <c r="F233" s="103">
        <v>0</v>
      </c>
      <c r="G233" s="103">
        <v>0</v>
      </c>
      <c r="H233" s="104">
        <v>0</v>
      </c>
      <c r="I233" s="102">
        <v>0</v>
      </c>
      <c r="J233" s="103">
        <v>0</v>
      </c>
      <c r="K233" s="103">
        <v>0</v>
      </c>
      <c r="L233" s="104">
        <v>0</v>
      </c>
      <c r="M233" s="102">
        <v>0</v>
      </c>
      <c r="N233" s="103">
        <v>0</v>
      </c>
      <c r="O233" s="103">
        <v>0</v>
      </c>
      <c r="P233" s="104">
        <v>0</v>
      </c>
      <c r="Q233" s="102">
        <v>0</v>
      </c>
      <c r="R233" s="103">
        <v>0</v>
      </c>
      <c r="S233" s="103">
        <v>0</v>
      </c>
      <c r="T233" s="104">
        <v>0</v>
      </c>
      <c r="U233" s="102">
        <v>0</v>
      </c>
      <c r="V233" s="103">
        <v>0</v>
      </c>
      <c r="W233" s="103">
        <v>0</v>
      </c>
      <c r="X233" s="104">
        <v>0</v>
      </c>
      <c r="Y233" s="105"/>
    </row>
    <row r="234" spans="1:25" ht="13.5" hidden="1" outlineLevel="2" thickBot="1" x14ac:dyDescent="0.25">
      <c r="A234" s="467"/>
      <c r="B234" s="95">
        <v>810187</v>
      </c>
      <c r="C234" s="14" t="s">
        <v>295</v>
      </c>
      <c r="D234" s="35" t="s">
        <v>198</v>
      </c>
      <c r="E234" s="69">
        <v>0</v>
      </c>
      <c r="F234" s="13">
        <v>0</v>
      </c>
      <c r="G234" s="13">
        <v>0</v>
      </c>
      <c r="H234" s="68">
        <v>0</v>
      </c>
      <c r="I234" s="69">
        <v>0</v>
      </c>
      <c r="J234" s="13">
        <v>0</v>
      </c>
      <c r="K234" s="13">
        <v>0</v>
      </c>
      <c r="L234" s="68">
        <v>0</v>
      </c>
      <c r="M234" s="69">
        <v>0</v>
      </c>
      <c r="N234" s="13">
        <v>0</v>
      </c>
      <c r="O234" s="13">
        <v>0</v>
      </c>
      <c r="P234" s="68">
        <v>0</v>
      </c>
      <c r="Q234" s="69">
        <v>0</v>
      </c>
      <c r="R234" s="13">
        <v>0</v>
      </c>
      <c r="S234" s="13">
        <v>0</v>
      </c>
      <c r="T234" s="68">
        <v>0</v>
      </c>
      <c r="U234" s="69">
        <v>0</v>
      </c>
      <c r="V234" s="13">
        <v>0</v>
      </c>
      <c r="W234" s="67">
        <v>0</v>
      </c>
      <c r="X234" s="68">
        <v>0</v>
      </c>
      <c r="Y234" s="65"/>
    </row>
    <row r="235" spans="1:25" ht="13.5" hidden="1" outlineLevel="2" thickBot="1" x14ac:dyDescent="0.25">
      <c r="A235" s="468"/>
      <c r="B235" s="96">
        <v>810187</v>
      </c>
      <c r="C235" s="114" t="s">
        <v>294</v>
      </c>
      <c r="D235" s="42" t="s">
        <v>199</v>
      </c>
      <c r="E235" s="75">
        <v>0</v>
      </c>
      <c r="F235" s="76">
        <v>0</v>
      </c>
      <c r="G235" s="76">
        <v>0</v>
      </c>
      <c r="H235" s="74">
        <v>0</v>
      </c>
      <c r="I235" s="75">
        <v>0</v>
      </c>
      <c r="J235" s="76">
        <v>0</v>
      </c>
      <c r="K235" s="76">
        <v>0</v>
      </c>
      <c r="L235" s="74">
        <v>0</v>
      </c>
      <c r="M235" s="75">
        <v>0</v>
      </c>
      <c r="N235" s="76">
        <v>0</v>
      </c>
      <c r="O235" s="76">
        <v>0</v>
      </c>
      <c r="P235" s="74">
        <v>0</v>
      </c>
      <c r="Q235" s="75">
        <v>0</v>
      </c>
      <c r="R235" s="76">
        <v>0</v>
      </c>
      <c r="S235" s="76">
        <v>0</v>
      </c>
      <c r="T235" s="74">
        <v>0</v>
      </c>
      <c r="U235" s="75">
        <v>0</v>
      </c>
      <c r="V235" s="76">
        <v>0</v>
      </c>
      <c r="W235" s="73">
        <v>0</v>
      </c>
      <c r="X235" s="74">
        <v>0</v>
      </c>
      <c r="Y235" s="65"/>
    </row>
    <row r="236" spans="1:25" s="106" customFormat="1" outlineLevel="1" x14ac:dyDescent="0.2">
      <c r="A236" s="464">
        <v>810196</v>
      </c>
      <c r="B236" s="97">
        <v>810196</v>
      </c>
      <c r="C236" s="100" t="s">
        <v>166</v>
      </c>
      <c r="D236" s="101" t="s">
        <v>293</v>
      </c>
      <c r="E236" s="102">
        <v>20755</v>
      </c>
      <c r="F236" s="103">
        <v>26</v>
      </c>
      <c r="G236" s="103">
        <v>552</v>
      </c>
      <c r="H236" s="104">
        <v>21333</v>
      </c>
      <c r="I236" s="102">
        <v>18866</v>
      </c>
      <c r="J236" s="103">
        <v>28</v>
      </c>
      <c r="K236" s="103">
        <v>519</v>
      </c>
      <c r="L236" s="104">
        <v>19413</v>
      </c>
      <c r="M236" s="102">
        <v>21598</v>
      </c>
      <c r="N236" s="103">
        <v>20</v>
      </c>
      <c r="O236" s="103">
        <v>536</v>
      </c>
      <c r="P236" s="104">
        <v>22154</v>
      </c>
      <c r="Q236" s="102">
        <v>25025</v>
      </c>
      <c r="R236" s="103">
        <v>29</v>
      </c>
      <c r="S236" s="103">
        <v>635</v>
      </c>
      <c r="T236" s="104">
        <v>25689</v>
      </c>
      <c r="U236" s="102">
        <v>86244</v>
      </c>
      <c r="V236" s="103">
        <v>103</v>
      </c>
      <c r="W236" s="103">
        <v>2242</v>
      </c>
      <c r="X236" s="104">
        <v>88589</v>
      </c>
      <c r="Y236" s="105"/>
    </row>
    <row r="237" spans="1:25" outlineLevel="2" x14ac:dyDescent="0.2">
      <c r="A237" s="465"/>
      <c r="B237" s="95">
        <v>810196</v>
      </c>
      <c r="C237" s="14" t="s">
        <v>295</v>
      </c>
      <c r="D237" s="58" t="s">
        <v>198</v>
      </c>
      <c r="E237" s="69">
        <v>20754</v>
      </c>
      <c r="F237" s="13">
        <v>26</v>
      </c>
      <c r="G237" s="13">
        <v>552</v>
      </c>
      <c r="H237" s="68">
        <v>21332</v>
      </c>
      <c r="I237" s="69">
        <v>18865</v>
      </c>
      <c r="J237" s="13">
        <v>28</v>
      </c>
      <c r="K237" s="13">
        <v>519</v>
      </c>
      <c r="L237" s="68">
        <v>19412</v>
      </c>
      <c r="M237" s="69">
        <v>21597</v>
      </c>
      <c r="N237" s="13">
        <v>20</v>
      </c>
      <c r="O237" s="13">
        <v>536</v>
      </c>
      <c r="P237" s="68">
        <v>22153</v>
      </c>
      <c r="Q237" s="69">
        <v>25023</v>
      </c>
      <c r="R237" s="13">
        <v>29</v>
      </c>
      <c r="S237" s="13">
        <v>635</v>
      </c>
      <c r="T237" s="68">
        <v>25687</v>
      </c>
      <c r="U237" s="69">
        <v>86239</v>
      </c>
      <c r="V237" s="13">
        <v>103</v>
      </c>
      <c r="W237" s="67">
        <v>2242</v>
      </c>
      <c r="X237" s="68">
        <v>88584</v>
      </c>
      <c r="Y237" s="65"/>
    </row>
    <row r="238" spans="1:25" ht="13.5" outlineLevel="2" thickBot="1" x14ac:dyDescent="0.25">
      <c r="A238" s="475"/>
      <c r="B238" s="96">
        <v>810196</v>
      </c>
      <c r="C238" s="114" t="s">
        <v>294</v>
      </c>
      <c r="D238" s="59" t="s">
        <v>199</v>
      </c>
      <c r="E238" s="75">
        <v>1</v>
      </c>
      <c r="F238" s="76">
        <v>0</v>
      </c>
      <c r="G238" s="76">
        <v>0</v>
      </c>
      <c r="H238" s="74">
        <v>1</v>
      </c>
      <c r="I238" s="75">
        <v>1</v>
      </c>
      <c r="J238" s="76">
        <v>0</v>
      </c>
      <c r="K238" s="76">
        <v>0</v>
      </c>
      <c r="L238" s="74">
        <v>1</v>
      </c>
      <c r="M238" s="75">
        <v>1</v>
      </c>
      <c r="N238" s="76">
        <v>0</v>
      </c>
      <c r="O238" s="76">
        <v>0</v>
      </c>
      <c r="P238" s="74">
        <v>1</v>
      </c>
      <c r="Q238" s="75">
        <v>2</v>
      </c>
      <c r="R238" s="76">
        <v>0</v>
      </c>
      <c r="S238" s="76">
        <v>0</v>
      </c>
      <c r="T238" s="74">
        <v>2</v>
      </c>
      <c r="U238" s="75">
        <v>5</v>
      </c>
      <c r="V238" s="76">
        <v>0</v>
      </c>
      <c r="W238" s="73">
        <v>0</v>
      </c>
      <c r="X238" s="74">
        <v>5</v>
      </c>
      <c r="Y238" s="65"/>
    </row>
    <row r="239" spans="1:25" s="106" customFormat="1" ht="13.5" hidden="1" outlineLevel="1" collapsed="1" thickBot="1" x14ac:dyDescent="0.25">
      <c r="A239" s="466">
        <v>810240</v>
      </c>
      <c r="B239" s="97">
        <v>810240</v>
      </c>
      <c r="C239" s="100" t="s">
        <v>181</v>
      </c>
      <c r="D239" s="101" t="s">
        <v>293</v>
      </c>
      <c r="E239" s="102">
        <v>0</v>
      </c>
      <c r="F239" s="103">
        <v>0</v>
      </c>
      <c r="G239" s="103">
        <v>0</v>
      </c>
      <c r="H239" s="104">
        <v>0</v>
      </c>
      <c r="I239" s="102">
        <v>0</v>
      </c>
      <c r="J239" s="103">
        <v>0</v>
      </c>
      <c r="K239" s="103">
        <v>0</v>
      </c>
      <c r="L239" s="104">
        <v>0</v>
      </c>
      <c r="M239" s="102">
        <v>0</v>
      </c>
      <c r="N239" s="103">
        <v>0</v>
      </c>
      <c r="O239" s="103">
        <v>0</v>
      </c>
      <c r="P239" s="104">
        <v>0</v>
      </c>
      <c r="Q239" s="102">
        <v>0</v>
      </c>
      <c r="R239" s="103">
        <v>0</v>
      </c>
      <c r="S239" s="103">
        <v>0</v>
      </c>
      <c r="T239" s="104">
        <v>0</v>
      </c>
      <c r="U239" s="102">
        <v>0</v>
      </c>
      <c r="V239" s="103">
        <v>0</v>
      </c>
      <c r="W239" s="103">
        <v>0</v>
      </c>
      <c r="X239" s="104">
        <v>0</v>
      </c>
      <c r="Y239" s="105"/>
    </row>
    <row r="240" spans="1:25" ht="13.5" hidden="1" outlineLevel="2" thickBot="1" x14ac:dyDescent="0.25">
      <c r="A240" s="467"/>
      <c r="B240" s="95">
        <v>810240</v>
      </c>
      <c r="C240" s="14" t="s">
        <v>295</v>
      </c>
      <c r="D240" s="35" t="s">
        <v>198</v>
      </c>
      <c r="E240" s="69">
        <v>0</v>
      </c>
      <c r="F240" s="13">
        <v>0</v>
      </c>
      <c r="G240" s="13">
        <v>0</v>
      </c>
      <c r="H240" s="68">
        <v>0</v>
      </c>
      <c r="I240" s="69">
        <v>0</v>
      </c>
      <c r="J240" s="13">
        <v>0</v>
      </c>
      <c r="K240" s="13">
        <v>0</v>
      </c>
      <c r="L240" s="68">
        <v>0</v>
      </c>
      <c r="M240" s="69">
        <v>0</v>
      </c>
      <c r="N240" s="13">
        <v>0</v>
      </c>
      <c r="O240" s="13">
        <v>0</v>
      </c>
      <c r="P240" s="68">
        <v>0</v>
      </c>
      <c r="Q240" s="69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2" thickBot="1" x14ac:dyDescent="0.25">
      <c r="A241" s="468"/>
      <c r="B241" s="96">
        <v>810240</v>
      </c>
      <c r="C241" s="114" t="s">
        <v>294</v>
      </c>
      <c r="D241" s="42" t="s">
        <v>199</v>
      </c>
      <c r="E241" s="75">
        <v>0</v>
      </c>
      <c r="F241" s="76">
        <v>0</v>
      </c>
      <c r="G241" s="76">
        <v>0</v>
      </c>
      <c r="H241" s="74">
        <v>0</v>
      </c>
      <c r="I241" s="75">
        <v>0</v>
      </c>
      <c r="J241" s="76">
        <v>0</v>
      </c>
      <c r="K241" s="76">
        <v>0</v>
      </c>
      <c r="L241" s="74">
        <v>0</v>
      </c>
      <c r="M241" s="75">
        <v>0</v>
      </c>
      <c r="N241" s="76">
        <v>0</v>
      </c>
      <c r="O241" s="76">
        <v>0</v>
      </c>
      <c r="P241" s="74">
        <v>0</v>
      </c>
      <c r="Q241" s="75">
        <v>0</v>
      </c>
      <c r="R241" s="76">
        <v>0</v>
      </c>
      <c r="S241" s="76">
        <v>0</v>
      </c>
      <c r="T241" s="74">
        <v>0</v>
      </c>
      <c r="U241" s="75">
        <v>0</v>
      </c>
      <c r="V241" s="76">
        <v>0</v>
      </c>
      <c r="W241" s="73">
        <v>0</v>
      </c>
      <c r="X241" s="74">
        <v>0</v>
      </c>
      <c r="Y241" s="65"/>
    </row>
    <row r="242" spans="1:25" s="106" customFormat="1" ht="13.5" hidden="1" outlineLevel="1" collapsed="1" thickBot="1" x14ac:dyDescent="0.25">
      <c r="A242" s="464">
        <v>810301</v>
      </c>
      <c r="B242" s="97">
        <v>810301</v>
      </c>
      <c r="C242" s="100" t="s">
        <v>253</v>
      </c>
      <c r="D242" s="101" t="s">
        <v>293</v>
      </c>
      <c r="E242" s="102">
        <v>0</v>
      </c>
      <c r="F242" s="103">
        <v>0</v>
      </c>
      <c r="G242" s="103">
        <v>0</v>
      </c>
      <c r="H242" s="104">
        <v>0</v>
      </c>
      <c r="I242" s="102">
        <v>0</v>
      </c>
      <c r="J242" s="103">
        <v>0</v>
      </c>
      <c r="K242" s="103">
        <v>0</v>
      </c>
      <c r="L242" s="104">
        <v>0</v>
      </c>
      <c r="M242" s="102">
        <v>0</v>
      </c>
      <c r="N242" s="103">
        <v>0</v>
      </c>
      <c r="O242" s="103">
        <v>0</v>
      </c>
      <c r="P242" s="104">
        <v>0</v>
      </c>
      <c r="Q242" s="102">
        <v>0</v>
      </c>
      <c r="R242" s="103">
        <v>0</v>
      </c>
      <c r="S242" s="103">
        <v>0</v>
      </c>
      <c r="T242" s="104">
        <v>0</v>
      </c>
      <c r="U242" s="102">
        <v>0</v>
      </c>
      <c r="V242" s="103">
        <v>0</v>
      </c>
      <c r="W242" s="103">
        <v>0</v>
      </c>
      <c r="X242" s="104">
        <v>0</v>
      </c>
      <c r="Y242" s="105"/>
    </row>
    <row r="243" spans="1:25" ht="13.5" hidden="1" outlineLevel="2" thickBot="1" x14ac:dyDescent="0.25">
      <c r="A243" s="465"/>
      <c r="B243" s="95">
        <v>810301</v>
      </c>
      <c r="C243" s="14" t="s">
        <v>295</v>
      </c>
      <c r="D243" s="58" t="s">
        <v>198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2" thickBot="1" x14ac:dyDescent="0.25">
      <c r="A244" s="475"/>
      <c r="B244" s="96">
        <v>810301</v>
      </c>
      <c r="C244" s="114" t="s">
        <v>294</v>
      </c>
      <c r="D244" s="59" t="s">
        <v>199</v>
      </c>
      <c r="E244" s="75">
        <v>0</v>
      </c>
      <c r="F244" s="76">
        <v>0</v>
      </c>
      <c r="G244" s="76">
        <v>0</v>
      </c>
      <c r="H244" s="74">
        <v>0</v>
      </c>
      <c r="I244" s="75">
        <v>0</v>
      </c>
      <c r="J244" s="76">
        <v>0</v>
      </c>
      <c r="K244" s="76">
        <v>0</v>
      </c>
      <c r="L244" s="74">
        <v>0</v>
      </c>
      <c r="M244" s="75">
        <v>0</v>
      </c>
      <c r="N244" s="76">
        <v>0</v>
      </c>
      <c r="O244" s="76">
        <v>0</v>
      </c>
      <c r="P244" s="74">
        <v>0</v>
      </c>
      <c r="Q244" s="75">
        <v>0</v>
      </c>
      <c r="R244" s="76">
        <v>0</v>
      </c>
      <c r="S244" s="76">
        <v>0</v>
      </c>
      <c r="T244" s="74">
        <v>0</v>
      </c>
      <c r="U244" s="75">
        <v>0</v>
      </c>
      <c r="V244" s="76">
        <v>0</v>
      </c>
      <c r="W244" s="73">
        <v>0</v>
      </c>
      <c r="X244" s="74">
        <v>0</v>
      </c>
      <c r="Y244" s="65"/>
    </row>
    <row r="245" spans="1:25" s="106" customFormat="1" ht="13.5" hidden="1" outlineLevel="1" collapsed="1" thickBot="1" x14ac:dyDescent="0.25">
      <c r="A245" s="464">
        <v>810302</v>
      </c>
      <c r="B245" s="97">
        <v>810302</v>
      </c>
      <c r="C245" s="100" t="s">
        <v>74</v>
      </c>
      <c r="D245" s="101" t="s">
        <v>293</v>
      </c>
      <c r="E245" s="102">
        <v>0</v>
      </c>
      <c r="F245" s="103">
        <v>0</v>
      </c>
      <c r="G245" s="103">
        <v>0</v>
      </c>
      <c r="H245" s="104">
        <v>0</v>
      </c>
      <c r="I245" s="102">
        <v>0</v>
      </c>
      <c r="J245" s="103">
        <v>0</v>
      </c>
      <c r="K245" s="103">
        <v>0</v>
      </c>
      <c r="L245" s="104">
        <v>0</v>
      </c>
      <c r="M245" s="102">
        <v>0</v>
      </c>
      <c r="N245" s="103">
        <v>0</v>
      </c>
      <c r="O245" s="103">
        <v>0</v>
      </c>
      <c r="P245" s="104">
        <v>0</v>
      </c>
      <c r="Q245" s="102">
        <v>0</v>
      </c>
      <c r="R245" s="103">
        <v>0</v>
      </c>
      <c r="S245" s="103">
        <v>0</v>
      </c>
      <c r="T245" s="104">
        <v>0</v>
      </c>
      <c r="U245" s="102">
        <v>0</v>
      </c>
      <c r="V245" s="103">
        <v>0</v>
      </c>
      <c r="W245" s="103">
        <v>0</v>
      </c>
      <c r="X245" s="104">
        <v>0</v>
      </c>
      <c r="Y245" s="105"/>
    </row>
    <row r="246" spans="1:25" ht="13.5" hidden="1" outlineLevel="2" thickBot="1" x14ac:dyDescent="0.25">
      <c r="A246" s="465"/>
      <c r="B246" s="95">
        <v>810302</v>
      </c>
      <c r="C246" s="14" t="s">
        <v>295</v>
      </c>
      <c r="D246" s="58" t="s">
        <v>198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2" thickBot="1" x14ac:dyDescent="0.25">
      <c r="A247" s="475"/>
      <c r="B247" s="96">
        <v>810302</v>
      </c>
      <c r="C247" s="114" t="s">
        <v>294</v>
      </c>
      <c r="D247" s="59" t="s">
        <v>199</v>
      </c>
      <c r="E247" s="75">
        <v>0</v>
      </c>
      <c r="F247" s="76">
        <v>0</v>
      </c>
      <c r="G247" s="76">
        <v>0</v>
      </c>
      <c r="H247" s="74">
        <v>0</v>
      </c>
      <c r="I247" s="75">
        <v>0</v>
      </c>
      <c r="J247" s="76">
        <v>0</v>
      </c>
      <c r="K247" s="76">
        <v>0</v>
      </c>
      <c r="L247" s="74">
        <v>0</v>
      </c>
      <c r="M247" s="75">
        <v>0</v>
      </c>
      <c r="N247" s="76">
        <v>0</v>
      </c>
      <c r="O247" s="76">
        <v>0</v>
      </c>
      <c r="P247" s="74">
        <v>0</v>
      </c>
      <c r="Q247" s="75">
        <v>0</v>
      </c>
      <c r="R247" s="76">
        <v>0</v>
      </c>
      <c r="S247" s="76">
        <v>0</v>
      </c>
      <c r="T247" s="74">
        <v>0</v>
      </c>
      <c r="U247" s="75">
        <v>0</v>
      </c>
      <c r="V247" s="76">
        <v>0</v>
      </c>
      <c r="W247" s="73">
        <v>0</v>
      </c>
      <c r="X247" s="74">
        <v>0</v>
      </c>
      <c r="Y247" s="65"/>
    </row>
    <row r="248" spans="1:25" s="106" customFormat="1" ht="13.5" hidden="1" outlineLevel="1" collapsed="1" thickBot="1" x14ac:dyDescent="0.25">
      <c r="A248" s="464">
        <v>810308</v>
      </c>
      <c r="B248" s="97">
        <v>810308</v>
      </c>
      <c r="C248" s="100" t="s">
        <v>162</v>
      </c>
      <c r="D248" s="101" t="s">
        <v>293</v>
      </c>
      <c r="E248" s="102">
        <v>0</v>
      </c>
      <c r="F248" s="103">
        <v>0</v>
      </c>
      <c r="G248" s="103">
        <v>0</v>
      </c>
      <c r="H248" s="104">
        <v>0</v>
      </c>
      <c r="I248" s="102">
        <v>0</v>
      </c>
      <c r="J248" s="103">
        <v>0</v>
      </c>
      <c r="K248" s="103">
        <v>0</v>
      </c>
      <c r="L248" s="104">
        <v>0</v>
      </c>
      <c r="M248" s="102">
        <v>0</v>
      </c>
      <c r="N248" s="103">
        <v>0</v>
      </c>
      <c r="O248" s="103">
        <v>0</v>
      </c>
      <c r="P248" s="104">
        <v>0</v>
      </c>
      <c r="Q248" s="102">
        <v>0</v>
      </c>
      <c r="R248" s="103">
        <v>0</v>
      </c>
      <c r="S248" s="103">
        <v>0</v>
      </c>
      <c r="T248" s="104">
        <v>0</v>
      </c>
      <c r="U248" s="102">
        <v>0</v>
      </c>
      <c r="V248" s="103">
        <v>0</v>
      </c>
      <c r="W248" s="103">
        <v>0</v>
      </c>
      <c r="X248" s="104">
        <v>0</v>
      </c>
      <c r="Y248" s="105"/>
    </row>
    <row r="249" spans="1:25" ht="13.5" hidden="1" outlineLevel="2" thickBot="1" x14ac:dyDescent="0.25">
      <c r="A249" s="465"/>
      <c r="B249" s="95">
        <v>810308</v>
      </c>
      <c r="C249" s="14" t="s">
        <v>295</v>
      </c>
      <c r="D249" s="58" t="s">
        <v>198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65"/>
    </row>
    <row r="250" spans="1:25" ht="13.5" hidden="1" outlineLevel="2" thickBot="1" x14ac:dyDescent="0.25">
      <c r="A250" s="475"/>
      <c r="B250" s="96">
        <v>810308</v>
      </c>
      <c r="C250" s="114" t="s">
        <v>294</v>
      </c>
      <c r="D250" s="59" t="s">
        <v>199</v>
      </c>
      <c r="E250" s="75">
        <v>0</v>
      </c>
      <c r="F250" s="76">
        <v>0</v>
      </c>
      <c r="G250" s="76">
        <v>0</v>
      </c>
      <c r="H250" s="74">
        <v>0</v>
      </c>
      <c r="I250" s="75">
        <v>0</v>
      </c>
      <c r="J250" s="76">
        <v>0</v>
      </c>
      <c r="K250" s="76">
        <v>0</v>
      </c>
      <c r="L250" s="74">
        <v>0</v>
      </c>
      <c r="M250" s="75">
        <v>0</v>
      </c>
      <c r="N250" s="76">
        <v>0</v>
      </c>
      <c r="O250" s="76">
        <v>0</v>
      </c>
      <c r="P250" s="74">
        <v>0</v>
      </c>
      <c r="Q250" s="75">
        <v>0</v>
      </c>
      <c r="R250" s="76">
        <v>0</v>
      </c>
      <c r="S250" s="76">
        <v>0</v>
      </c>
      <c r="T250" s="74">
        <v>0</v>
      </c>
      <c r="U250" s="75">
        <v>0</v>
      </c>
      <c r="V250" s="76">
        <v>0</v>
      </c>
      <c r="W250" s="73">
        <v>0</v>
      </c>
      <c r="X250" s="74">
        <v>0</v>
      </c>
      <c r="Y250" s="65"/>
    </row>
    <row r="251" spans="1:25" s="106" customFormat="1" ht="13.5" hidden="1" outlineLevel="1" collapsed="1" thickBot="1" x14ac:dyDescent="0.25">
      <c r="A251" s="464">
        <v>810320</v>
      </c>
      <c r="B251" s="97">
        <v>810320</v>
      </c>
      <c r="C251" s="100" t="s">
        <v>163</v>
      </c>
      <c r="D251" s="101" t="s">
        <v>293</v>
      </c>
      <c r="E251" s="102">
        <v>0</v>
      </c>
      <c r="F251" s="103">
        <v>0</v>
      </c>
      <c r="G251" s="103">
        <v>0</v>
      </c>
      <c r="H251" s="104">
        <v>0</v>
      </c>
      <c r="I251" s="102">
        <v>0</v>
      </c>
      <c r="J251" s="103">
        <v>0</v>
      </c>
      <c r="K251" s="103">
        <v>0</v>
      </c>
      <c r="L251" s="104">
        <v>0</v>
      </c>
      <c r="M251" s="102">
        <v>0</v>
      </c>
      <c r="N251" s="103">
        <v>0</v>
      </c>
      <c r="O251" s="103">
        <v>0</v>
      </c>
      <c r="P251" s="104">
        <v>0</v>
      </c>
      <c r="Q251" s="102">
        <v>0</v>
      </c>
      <c r="R251" s="103">
        <v>0</v>
      </c>
      <c r="S251" s="103">
        <v>0</v>
      </c>
      <c r="T251" s="104">
        <v>0</v>
      </c>
      <c r="U251" s="102">
        <v>0</v>
      </c>
      <c r="V251" s="103">
        <v>0</v>
      </c>
      <c r="W251" s="103">
        <v>0</v>
      </c>
      <c r="X251" s="104">
        <v>0</v>
      </c>
      <c r="Y251" s="105"/>
    </row>
    <row r="252" spans="1:25" ht="13.5" hidden="1" outlineLevel="2" thickBot="1" x14ac:dyDescent="0.25">
      <c r="A252" s="465"/>
      <c r="B252" s="95">
        <v>810320</v>
      </c>
      <c r="C252" s="14" t="s">
        <v>295</v>
      </c>
      <c r="D252" s="58" t="s">
        <v>198</v>
      </c>
      <c r="E252" s="69">
        <v>0</v>
      </c>
      <c r="F252" s="13">
        <v>0</v>
      </c>
      <c r="G252" s="13">
        <v>0</v>
      </c>
      <c r="H252" s="68">
        <v>0</v>
      </c>
      <c r="I252" s="69">
        <v>0</v>
      </c>
      <c r="J252" s="13">
        <v>0</v>
      </c>
      <c r="K252" s="13">
        <v>0</v>
      </c>
      <c r="L252" s="68">
        <v>0</v>
      </c>
      <c r="M252" s="69">
        <v>0</v>
      </c>
      <c r="N252" s="13">
        <v>0</v>
      </c>
      <c r="O252" s="13">
        <v>0</v>
      </c>
      <c r="P252" s="68">
        <v>0</v>
      </c>
      <c r="Q252" s="69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65"/>
    </row>
    <row r="253" spans="1:25" ht="13.5" hidden="1" outlineLevel="2" thickBot="1" x14ac:dyDescent="0.25">
      <c r="A253" s="475"/>
      <c r="B253" s="96">
        <v>810320</v>
      </c>
      <c r="C253" s="114" t="s">
        <v>294</v>
      </c>
      <c r="D253" s="59" t="s">
        <v>199</v>
      </c>
      <c r="E253" s="75">
        <v>0</v>
      </c>
      <c r="F253" s="76">
        <v>0</v>
      </c>
      <c r="G253" s="76">
        <v>0</v>
      </c>
      <c r="H253" s="74">
        <v>0</v>
      </c>
      <c r="I253" s="75">
        <v>0</v>
      </c>
      <c r="J253" s="76">
        <v>0</v>
      </c>
      <c r="K253" s="76">
        <v>0</v>
      </c>
      <c r="L253" s="74">
        <v>0</v>
      </c>
      <c r="M253" s="75">
        <v>0</v>
      </c>
      <c r="N253" s="76">
        <v>0</v>
      </c>
      <c r="O253" s="76">
        <v>0</v>
      </c>
      <c r="P253" s="74">
        <v>0</v>
      </c>
      <c r="Q253" s="75">
        <v>0</v>
      </c>
      <c r="R253" s="76">
        <v>0</v>
      </c>
      <c r="S253" s="76">
        <v>0</v>
      </c>
      <c r="T253" s="74">
        <v>0</v>
      </c>
      <c r="U253" s="75">
        <v>0</v>
      </c>
      <c r="V253" s="76">
        <v>0</v>
      </c>
      <c r="W253" s="73">
        <v>0</v>
      </c>
      <c r="X253" s="74">
        <v>0</v>
      </c>
      <c r="Y253" s="65"/>
    </row>
    <row r="254" spans="1:25" s="106" customFormat="1" ht="13.5" hidden="1" outlineLevel="1" collapsed="1" thickBot="1" x14ac:dyDescent="0.25">
      <c r="A254" s="466">
        <v>810323</v>
      </c>
      <c r="B254" s="97">
        <v>810323</v>
      </c>
      <c r="C254" s="100" t="s">
        <v>183</v>
      </c>
      <c r="D254" s="101" t="s">
        <v>293</v>
      </c>
      <c r="E254" s="102">
        <v>0</v>
      </c>
      <c r="F254" s="103">
        <v>0</v>
      </c>
      <c r="G254" s="103">
        <v>0</v>
      </c>
      <c r="H254" s="104">
        <v>0</v>
      </c>
      <c r="I254" s="102">
        <v>0</v>
      </c>
      <c r="J254" s="103">
        <v>0</v>
      </c>
      <c r="K254" s="103">
        <v>0</v>
      </c>
      <c r="L254" s="104">
        <v>0</v>
      </c>
      <c r="M254" s="102">
        <v>0</v>
      </c>
      <c r="N254" s="103">
        <v>0</v>
      </c>
      <c r="O254" s="103">
        <v>0</v>
      </c>
      <c r="P254" s="104">
        <v>0</v>
      </c>
      <c r="Q254" s="102">
        <v>0</v>
      </c>
      <c r="R254" s="103">
        <v>0</v>
      </c>
      <c r="S254" s="103">
        <v>0</v>
      </c>
      <c r="T254" s="104">
        <v>0</v>
      </c>
      <c r="U254" s="102">
        <v>0</v>
      </c>
      <c r="V254" s="103">
        <v>0</v>
      </c>
      <c r="W254" s="103">
        <v>0</v>
      </c>
      <c r="X254" s="104">
        <v>0</v>
      </c>
      <c r="Y254" s="105"/>
    </row>
    <row r="255" spans="1:25" ht="13.5" hidden="1" outlineLevel="2" thickBot="1" x14ac:dyDescent="0.25">
      <c r="A255" s="467"/>
      <c r="B255" s="95">
        <v>810323</v>
      </c>
      <c r="C255" s="14" t="s">
        <v>295</v>
      </c>
      <c r="D255" s="35" t="s">
        <v>198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2" thickBot="1" x14ac:dyDescent="0.25">
      <c r="A256" s="468"/>
      <c r="B256" s="96">
        <v>810323</v>
      </c>
      <c r="C256" s="114" t="s">
        <v>294</v>
      </c>
      <c r="D256" s="42" t="s">
        <v>199</v>
      </c>
      <c r="E256" s="75">
        <v>0</v>
      </c>
      <c r="F256" s="76">
        <v>0</v>
      </c>
      <c r="G256" s="76">
        <v>0</v>
      </c>
      <c r="H256" s="74">
        <v>0</v>
      </c>
      <c r="I256" s="75">
        <v>0</v>
      </c>
      <c r="J256" s="76">
        <v>0</v>
      </c>
      <c r="K256" s="76">
        <v>0</v>
      </c>
      <c r="L256" s="74">
        <v>0</v>
      </c>
      <c r="M256" s="75">
        <v>0</v>
      </c>
      <c r="N256" s="76">
        <v>0</v>
      </c>
      <c r="O256" s="76">
        <v>0</v>
      </c>
      <c r="P256" s="74">
        <v>0</v>
      </c>
      <c r="Q256" s="75">
        <v>0</v>
      </c>
      <c r="R256" s="76">
        <v>0</v>
      </c>
      <c r="S256" s="76">
        <v>0</v>
      </c>
      <c r="T256" s="74">
        <v>0</v>
      </c>
      <c r="U256" s="75">
        <v>0</v>
      </c>
      <c r="V256" s="76">
        <v>0</v>
      </c>
      <c r="W256" s="73">
        <v>0</v>
      </c>
      <c r="X256" s="74">
        <v>0</v>
      </c>
      <c r="Y256" s="65"/>
    </row>
    <row r="257" spans="1:25" s="106" customFormat="1" ht="13.5" hidden="1" outlineLevel="1" collapsed="1" thickBot="1" x14ac:dyDescent="0.25">
      <c r="A257" s="464">
        <v>810330</v>
      </c>
      <c r="B257" s="97">
        <v>810330</v>
      </c>
      <c r="C257" s="100" t="s">
        <v>254</v>
      </c>
      <c r="D257" s="101" t="s">
        <v>293</v>
      </c>
      <c r="E257" s="102">
        <v>0</v>
      </c>
      <c r="F257" s="103">
        <v>0</v>
      </c>
      <c r="G257" s="103">
        <v>0</v>
      </c>
      <c r="H257" s="104">
        <v>0</v>
      </c>
      <c r="I257" s="102">
        <v>0</v>
      </c>
      <c r="J257" s="103">
        <v>0</v>
      </c>
      <c r="K257" s="103">
        <v>0</v>
      </c>
      <c r="L257" s="104">
        <v>0</v>
      </c>
      <c r="M257" s="102">
        <v>0</v>
      </c>
      <c r="N257" s="103">
        <v>0</v>
      </c>
      <c r="O257" s="103">
        <v>0</v>
      </c>
      <c r="P257" s="104">
        <v>0</v>
      </c>
      <c r="Q257" s="102">
        <v>0</v>
      </c>
      <c r="R257" s="103">
        <v>0</v>
      </c>
      <c r="S257" s="103">
        <v>0</v>
      </c>
      <c r="T257" s="104">
        <v>0</v>
      </c>
      <c r="U257" s="102">
        <v>0</v>
      </c>
      <c r="V257" s="103">
        <v>0</v>
      </c>
      <c r="W257" s="103">
        <v>0</v>
      </c>
      <c r="X257" s="104">
        <v>0</v>
      </c>
      <c r="Y257" s="105"/>
    </row>
    <row r="258" spans="1:25" ht="13.5" hidden="1" outlineLevel="2" thickBot="1" x14ac:dyDescent="0.25">
      <c r="A258" s="465"/>
      <c r="B258" s="95">
        <v>810330</v>
      </c>
      <c r="C258" s="14" t="s">
        <v>295</v>
      </c>
      <c r="D258" s="58" t="s">
        <v>198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65"/>
    </row>
    <row r="259" spans="1:25" ht="13.5" hidden="1" outlineLevel="2" thickBot="1" x14ac:dyDescent="0.25">
      <c r="A259" s="475"/>
      <c r="B259" s="96">
        <v>810330</v>
      </c>
      <c r="C259" s="114" t="s">
        <v>294</v>
      </c>
      <c r="D259" s="59" t="s">
        <v>199</v>
      </c>
      <c r="E259" s="75">
        <v>0</v>
      </c>
      <c r="F259" s="76">
        <v>0</v>
      </c>
      <c r="G259" s="76">
        <v>0</v>
      </c>
      <c r="H259" s="74">
        <v>0</v>
      </c>
      <c r="I259" s="75">
        <v>0</v>
      </c>
      <c r="J259" s="76">
        <v>0</v>
      </c>
      <c r="K259" s="76">
        <v>0</v>
      </c>
      <c r="L259" s="74">
        <v>0</v>
      </c>
      <c r="M259" s="75">
        <v>0</v>
      </c>
      <c r="N259" s="76">
        <v>0</v>
      </c>
      <c r="O259" s="76">
        <v>0</v>
      </c>
      <c r="P259" s="74">
        <v>0</v>
      </c>
      <c r="Q259" s="75">
        <v>0</v>
      </c>
      <c r="R259" s="76">
        <v>0</v>
      </c>
      <c r="S259" s="76">
        <v>0</v>
      </c>
      <c r="T259" s="74">
        <v>0</v>
      </c>
      <c r="U259" s="75">
        <v>0</v>
      </c>
      <c r="V259" s="76">
        <v>0</v>
      </c>
      <c r="W259" s="73">
        <v>0</v>
      </c>
      <c r="X259" s="74">
        <v>0</v>
      </c>
      <c r="Y259" s="65"/>
    </row>
    <row r="260" spans="1:25" s="106" customFormat="1" ht="13.5" hidden="1" outlineLevel="1" collapsed="1" thickBot="1" x14ac:dyDescent="0.25">
      <c r="A260" s="464">
        <v>810333</v>
      </c>
      <c r="B260" s="97">
        <v>810333</v>
      </c>
      <c r="C260" s="100" t="s">
        <v>296</v>
      </c>
      <c r="D260" s="101" t="s">
        <v>293</v>
      </c>
      <c r="E260" s="102">
        <v>0</v>
      </c>
      <c r="F260" s="103">
        <v>0</v>
      </c>
      <c r="G260" s="103">
        <v>0</v>
      </c>
      <c r="H260" s="104">
        <v>0</v>
      </c>
      <c r="I260" s="102">
        <v>0</v>
      </c>
      <c r="J260" s="103">
        <v>0</v>
      </c>
      <c r="K260" s="103">
        <v>0</v>
      </c>
      <c r="L260" s="104">
        <v>0</v>
      </c>
      <c r="M260" s="102">
        <v>0</v>
      </c>
      <c r="N260" s="103">
        <v>0</v>
      </c>
      <c r="O260" s="103">
        <v>0</v>
      </c>
      <c r="P260" s="104">
        <v>0</v>
      </c>
      <c r="Q260" s="102">
        <v>0</v>
      </c>
      <c r="R260" s="103">
        <v>0</v>
      </c>
      <c r="S260" s="103">
        <v>0</v>
      </c>
      <c r="T260" s="104">
        <v>0</v>
      </c>
      <c r="U260" s="102">
        <v>0</v>
      </c>
      <c r="V260" s="103">
        <v>0</v>
      </c>
      <c r="W260" s="103">
        <v>0</v>
      </c>
      <c r="X260" s="104">
        <v>0</v>
      </c>
      <c r="Y260" s="105"/>
    </row>
    <row r="261" spans="1:25" ht="13.5" hidden="1" outlineLevel="2" thickBot="1" x14ac:dyDescent="0.25">
      <c r="A261" s="465"/>
      <c r="B261" s="95">
        <v>810333</v>
      </c>
      <c r="C261" s="14" t="s">
        <v>295</v>
      </c>
      <c r="D261" s="58" t="s">
        <v>198</v>
      </c>
      <c r="E261" s="69">
        <v>0</v>
      </c>
      <c r="F261" s="13">
        <v>0</v>
      </c>
      <c r="G261" s="13">
        <v>0</v>
      </c>
      <c r="H261" s="68">
        <v>0</v>
      </c>
      <c r="I261" s="69">
        <v>0</v>
      </c>
      <c r="J261" s="13">
        <v>0</v>
      </c>
      <c r="K261" s="13">
        <v>0</v>
      </c>
      <c r="L261" s="68">
        <v>0</v>
      </c>
      <c r="M261" s="69">
        <v>0</v>
      </c>
      <c r="N261" s="13">
        <v>0</v>
      </c>
      <c r="O261" s="13">
        <v>0</v>
      </c>
      <c r="P261" s="68">
        <v>0</v>
      </c>
      <c r="Q261" s="69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65"/>
    </row>
    <row r="262" spans="1:25" ht="13.5" hidden="1" outlineLevel="2" thickBot="1" x14ac:dyDescent="0.25">
      <c r="A262" s="475"/>
      <c r="B262" s="96">
        <v>810333</v>
      </c>
      <c r="C262" s="114" t="s">
        <v>294</v>
      </c>
      <c r="D262" s="59" t="s">
        <v>199</v>
      </c>
      <c r="E262" s="75">
        <v>0</v>
      </c>
      <c r="F262" s="76">
        <v>0</v>
      </c>
      <c r="G262" s="76">
        <v>0</v>
      </c>
      <c r="H262" s="74">
        <v>0</v>
      </c>
      <c r="I262" s="75">
        <v>0</v>
      </c>
      <c r="J262" s="76">
        <v>0</v>
      </c>
      <c r="K262" s="76">
        <v>0</v>
      </c>
      <c r="L262" s="74">
        <v>0</v>
      </c>
      <c r="M262" s="75">
        <v>0</v>
      </c>
      <c r="N262" s="76">
        <v>0</v>
      </c>
      <c r="O262" s="76">
        <v>0</v>
      </c>
      <c r="P262" s="74">
        <v>0</v>
      </c>
      <c r="Q262" s="75">
        <v>0</v>
      </c>
      <c r="R262" s="76">
        <v>0</v>
      </c>
      <c r="S262" s="76">
        <v>0</v>
      </c>
      <c r="T262" s="74">
        <v>0</v>
      </c>
      <c r="U262" s="75">
        <v>0</v>
      </c>
      <c r="V262" s="76">
        <v>0</v>
      </c>
      <c r="W262" s="73">
        <v>0</v>
      </c>
      <c r="X262" s="74">
        <v>0</v>
      </c>
      <c r="Y262" s="65"/>
    </row>
    <row r="263" spans="1:25" s="106" customFormat="1" ht="13.5" hidden="1" outlineLevel="1" collapsed="1" thickBot="1" x14ac:dyDescent="0.25">
      <c r="A263" s="464">
        <v>810340</v>
      </c>
      <c r="B263" s="97">
        <v>810340</v>
      </c>
      <c r="C263" s="100" t="s">
        <v>394</v>
      </c>
      <c r="D263" s="101" t="s">
        <v>293</v>
      </c>
      <c r="E263" s="102">
        <v>0</v>
      </c>
      <c r="F263" s="103">
        <v>0</v>
      </c>
      <c r="G263" s="103">
        <v>0</v>
      </c>
      <c r="H263" s="104">
        <v>0</v>
      </c>
      <c r="I263" s="102">
        <v>0</v>
      </c>
      <c r="J263" s="103">
        <v>0</v>
      </c>
      <c r="K263" s="103">
        <v>0</v>
      </c>
      <c r="L263" s="104">
        <v>0</v>
      </c>
      <c r="M263" s="102">
        <v>0</v>
      </c>
      <c r="N263" s="103">
        <v>0</v>
      </c>
      <c r="O263" s="103">
        <v>0</v>
      </c>
      <c r="P263" s="104">
        <v>0</v>
      </c>
      <c r="Q263" s="102">
        <v>0</v>
      </c>
      <c r="R263" s="103">
        <v>0</v>
      </c>
      <c r="S263" s="103">
        <v>0</v>
      </c>
      <c r="T263" s="104">
        <v>0</v>
      </c>
      <c r="U263" s="102">
        <v>0</v>
      </c>
      <c r="V263" s="103">
        <v>0</v>
      </c>
      <c r="W263" s="103">
        <v>0</v>
      </c>
      <c r="X263" s="104">
        <v>0</v>
      </c>
      <c r="Y263" s="105"/>
    </row>
    <row r="264" spans="1:25" ht="13.5" hidden="1" outlineLevel="2" thickBot="1" x14ac:dyDescent="0.25">
      <c r="A264" s="465"/>
      <c r="B264" s="95">
        <v>810340</v>
      </c>
      <c r="C264" s="14" t="s">
        <v>295</v>
      </c>
      <c r="D264" s="58" t="s">
        <v>198</v>
      </c>
      <c r="E264" s="69">
        <v>0</v>
      </c>
      <c r="F264" s="13">
        <v>0</v>
      </c>
      <c r="G264" s="13">
        <v>0</v>
      </c>
      <c r="H264" s="68">
        <v>0</v>
      </c>
      <c r="I264" s="69">
        <v>0</v>
      </c>
      <c r="J264" s="13">
        <v>0</v>
      </c>
      <c r="K264" s="13">
        <v>0</v>
      </c>
      <c r="L264" s="68">
        <v>0</v>
      </c>
      <c r="M264" s="69">
        <v>0</v>
      </c>
      <c r="N264" s="13">
        <v>0</v>
      </c>
      <c r="O264" s="13">
        <v>0</v>
      </c>
      <c r="P264" s="68">
        <v>0</v>
      </c>
      <c r="Q264" s="69">
        <v>0</v>
      </c>
      <c r="R264" s="13">
        <v>0</v>
      </c>
      <c r="S264" s="13">
        <v>0</v>
      </c>
      <c r="T264" s="68">
        <v>0</v>
      </c>
      <c r="U264" s="69">
        <v>0</v>
      </c>
      <c r="V264" s="13">
        <v>0</v>
      </c>
      <c r="W264" s="67">
        <v>0</v>
      </c>
      <c r="X264" s="68">
        <v>0</v>
      </c>
      <c r="Y264" s="65"/>
    </row>
    <row r="265" spans="1:25" ht="13.5" hidden="1" outlineLevel="2" thickBot="1" x14ac:dyDescent="0.25">
      <c r="A265" s="475"/>
      <c r="B265" s="96">
        <v>810340</v>
      </c>
      <c r="C265" s="114" t="s">
        <v>294</v>
      </c>
      <c r="D265" s="59" t="s">
        <v>199</v>
      </c>
      <c r="E265" s="75">
        <v>0</v>
      </c>
      <c r="F265" s="76">
        <v>0</v>
      </c>
      <c r="G265" s="76">
        <v>0</v>
      </c>
      <c r="H265" s="74">
        <v>0</v>
      </c>
      <c r="I265" s="75">
        <v>0</v>
      </c>
      <c r="J265" s="76">
        <v>0</v>
      </c>
      <c r="K265" s="76">
        <v>0</v>
      </c>
      <c r="L265" s="74">
        <v>0</v>
      </c>
      <c r="M265" s="75">
        <v>0</v>
      </c>
      <c r="N265" s="76">
        <v>0</v>
      </c>
      <c r="O265" s="76">
        <v>0</v>
      </c>
      <c r="P265" s="74">
        <v>0</v>
      </c>
      <c r="Q265" s="75">
        <v>0</v>
      </c>
      <c r="R265" s="76">
        <v>0</v>
      </c>
      <c r="S265" s="76">
        <v>0</v>
      </c>
      <c r="T265" s="74">
        <v>0</v>
      </c>
      <c r="U265" s="75">
        <v>0</v>
      </c>
      <c r="V265" s="76">
        <v>0</v>
      </c>
      <c r="W265" s="73">
        <v>0</v>
      </c>
      <c r="X265" s="74">
        <v>0</v>
      </c>
      <c r="Y265" s="65"/>
    </row>
    <row r="266" spans="1:25" ht="12.75" customHeight="1" thickBot="1" x14ac:dyDescent="0.25">
      <c r="A266" s="55"/>
      <c r="B266" s="93"/>
      <c r="C266" s="54" t="s">
        <v>22</v>
      </c>
      <c r="D266" s="50"/>
      <c r="E266" s="61">
        <v>3345</v>
      </c>
      <c r="F266" s="62">
        <v>1373</v>
      </c>
      <c r="G266" s="62">
        <v>506</v>
      </c>
      <c r="H266" s="64">
        <v>5224</v>
      </c>
      <c r="I266" s="61">
        <v>3020</v>
      </c>
      <c r="J266" s="62">
        <v>1279</v>
      </c>
      <c r="K266" s="62">
        <v>417</v>
      </c>
      <c r="L266" s="64">
        <v>4716</v>
      </c>
      <c r="M266" s="61">
        <v>3640</v>
      </c>
      <c r="N266" s="62">
        <v>1456</v>
      </c>
      <c r="O266" s="62">
        <v>583</v>
      </c>
      <c r="P266" s="64">
        <v>5679</v>
      </c>
      <c r="Q266" s="61">
        <v>4439</v>
      </c>
      <c r="R266" s="62">
        <v>2010</v>
      </c>
      <c r="S266" s="62">
        <v>660</v>
      </c>
      <c r="T266" s="64">
        <v>7109</v>
      </c>
      <c r="U266" s="61">
        <v>14444</v>
      </c>
      <c r="V266" s="62">
        <v>6118</v>
      </c>
      <c r="W266" s="62">
        <v>2166</v>
      </c>
      <c r="X266" s="64">
        <v>22728</v>
      </c>
      <c r="Y266" s="65"/>
    </row>
    <row r="267" spans="1:25" s="106" customFormat="1" ht="13.5" hidden="1" outlineLevel="1" collapsed="1" thickBot="1" x14ac:dyDescent="0.25">
      <c r="A267" s="466">
        <v>810002</v>
      </c>
      <c r="B267" s="97">
        <v>810002</v>
      </c>
      <c r="C267" s="100" t="s">
        <v>131</v>
      </c>
      <c r="D267" s="101" t="s">
        <v>293</v>
      </c>
      <c r="E267" s="102">
        <v>0</v>
      </c>
      <c r="F267" s="103">
        <v>0</v>
      </c>
      <c r="G267" s="103">
        <v>0</v>
      </c>
      <c r="H267" s="104">
        <v>0</v>
      </c>
      <c r="I267" s="102">
        <v>0</v>
      </c>
      <c r="J267" s="103">
        <v>0</v>
      </c>
      <c r="K267" s="103">
        <v>0</v>
      </c>
      <c r="L267" s="104">
        <v>0</v>
      </c>
      <c r="M267" s="102">
        <v>0</v>
      </c>
      <c r="N267" s="103">
        <v>0</v>
      </c>
      <c r="O267" s="103">
        <v>0</v>
      </c>
      <c r="P267" s="104">
        <v>0</v>
      </c>
      <c r="Q267" s="102">
        <v>0</v>
      </c>
      <c r="R267" s="103">
        <v>0</v>
      </c>
      <c r="S267" s="103">
        <v>0</v>
      </c>
      <c r="T267" s="104">
        <v>0</v>
      </c>
      <c r="U267" s="102">
        <v>0</v>
      </c>
      <c r="V267" s="103">
        <v>0</v>
      </c>
      <c r="W267" s="103">
        <v>0</v>
      </c>
      <c r="X267" s="104">
        <v>0</v>
      </c>
      <c r="Y267" s="105"/>
    </row>
    <row r="268" spans="1:25" ht="13.5" hidden="1" outlineLevel="2" thickBot="1" x14ac:dyDescent="0.25">
      <c r="A268" s="467"/>
      <c r="B268" s="95">
        <v>810002</v>
      </c>
      <c r="C268" s="14" t="s">
        <v>295</v>
      </c>
      <c r="D268" s="35" t="s">
        <v>198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hidden="1" outlineLevel="2" thickBot="1" x14ac:dyDescent="0.25">
      <c r="A269" s="468"/>
      <c r="B269" s="96">
        <v>810002</v>
      </c>
      <c r="C269" s="114" t="s">
        <v>294</v>
      </c>
      <c r="D269" s="42" t="s">
        <v>199</v>
      </c>
      <c r="E269" s="75">
        <v>0</v>
      </c>
      <c r="F269" s="76">
        <v>0</v>
      </c>
      <c r="G269" s="76">
        <v>0</v>
      </c>
      <c r="H269" s="74">
        <v>0</v>
      </c>
      <c r="I269" s="75">
        <v>0</v>
      </c>
      <c r="J269" s="76">
        <v>0</v>
      </c>
      <c r="K269" s="76">
        <v>0</v>
      </c>
      <c r="L269" s="74">
        <v>0</v>
      </c>
      <c r="M269" s="75">
        <v>0</v>
      </c>
      <c r="N269" s="76">
        <v>0</v>
      </c>
      <c r="O269" s="76">
        <v>0</v>
      </c>
      <c r="P269" s="74">
        <v>0</v>
      </c>
      <c r="Q269" s="75">
        <v>0</v>
      </c>
      <c r="R269" s="76">
        <v>0</v>
      </c>
      <c r="S269" s="76">
        <v>0</v>
      </c>
      <c r="T269" s="74">
        <v>0</v>
      </c>
      <c r="U269" s="75">
        <v>0</v>
      </c>
      <c r="V269" s="76">
        <v>0</v>
      </c>
      <c r="W269" s="73">
        <v>0</v>
      </c>
      <c r="X269" s="74">
        <v>0</v>
      </c>
      <c r="Y269" s="65"/>
    </row>
    <row r="270" spans="1:25" s="106" customFormat="1" ht="13.5" hidden="1" outlineLevel="1" collapsed="1" thickBot="1" x14ac:dyDescent="0.25">
      <c r="A270" s="464">
        <v>810003</v>
      </c>
      <c r="B270" s="97">
        <v>810003</v>
      </c>
      <c r="C270" s="100" t="s">
        <v>132</v>
      </c>
      <c r="D270" s="101" t="s">
        <v>293</v>
      </c>
      <c r="E270" s="102">
        <v>0</v>
      </c>
      <c r="F270" s="103">
        <v>0</v>
      </c>
      <c r="G270" s="103">
        <v>0</v>
      </c>
      <c r="H270" s="104">
        <v>0</v>
      </c>
      <c r="I270" s="102">
        <v>0</v>
      </c>
      <c r="J270" s="103">
        <v>0</v>
      </c>
      <c r="K270" s="103">
        <v>0</v>
      </c>
      <c r="L270" s="104">
        <v>0</v>
      </c>
      <c r="M270" s="102">
        <v>0</v>
      </c>
      <c r="N270" s="103">
        <v>0</v>
      </c>
      <c r="O270" s="103">
        <v>0</v>
      </c>
      <c r="P270" s="104">
        <v>0</v>
      </c>
      <c r="Q270" s="102">
        <v>0</v>
      </c>
      <c r="R270" s="103">
        <v>0</v>
      </c>
      <c r="S270" s="103">
        <v>0</v>
      </c>
      <c r="T270" s="104">
        <v>0</v>
      </c>
      <c r="U270" s="102">
        <v>0</v>
      </c>
      <c r="V270" s="103">
        <v>0</v>
      </c>
      <c r="W270" s="103">
        <v>0</v>
      </c>
      <c r="X270" s="104">
        <v>0</v>
      </c>
      <c r="Y270" s="105"/>
    </row>
    <row r="271" spans="1:25" ht="13.5" hidden="1" outlineLevel="2" thickBot="1" x14ac:dyDescent="0.25">
      <c r="A271" s="465"/>
      <c r="B271" s="95">
        <v>810003</v>
      </c>
      <c r="C271" s="14" t="s">
        <v>295</v>
      </c>
      <c r="D271" s="58" t="s">
        <v>198</v>
      </c>
      <c r="E271" s="69">
        <v>0</v>
      </c>
      <c r="F271" s="13">
        <v>0</v>
      </c>
      <c r="G271" s="13">
        <v>0</v>
      </c>
      <c r="H271" s="68">
        <v>0</v>
      </c>
      <c r="I271" s="69">
        <v>0</v>
      </c>
      <c r="J271" s="13">
        <v>0</v>
      </c>
      <c r="K271" s="13">
        <v>0</v>
      </c>
      <c r="L271" s="68">
        <v>0</v>
      </c>
      <c r="M271" s="69">
        <v>0</v>
      </c>
      <c r="N271" s="13">
        <v>0</v>
      </c>
      <c r="O271" s="13">
        <v>0</v>
      </c>
      <c r="P271" s="68">
        <v>0</v>
      </c>
      <c r="Q271" s="69">
        <v>0</v>
      </c>
      <c r="R271" s="13">
        <v>0</v>
      </c>
      <c r="S271" s="13">
        <v>0</v>
      </c>
      <c r="T271" s="68">
        <v>0</v>
      </c>
      <c r="U271" s="69">
        <v>0</v>
      </c>
      <c r="V271" s="13">
        <v>0</v>
      </c>
      <c r="W271" s="67">
        <v>0</v>
      </c>
      <c r="X271" s="68">
        <v>0</v>
      </c>
      <c r="Y271" s="65"/>
    </row>
    <row r="272" spans="1:25" ht="13.5" hidden="1" outlineLevel="2" thickBot="1" x14ac:dyDescent="0.25">
      <c r="A272" s="475"/>
      <c r="B272" s="96">
        <v>810003</v>
      </c>
      <c r="C272" s="114" t="s">
        <v>294</v>
      </c>
      <c r="D272" s="59" t="s">
        <v>199</v>
      </c>
      <c r="E272" s="75">
        <v>0</v>
      </c>
      <c r="F272" s="76">
        <v>0</v>
      </c>
      <c r="G272" s="76">
        <v>0</v>
      </c>
      <c r="H272" s="74">
        <v>0</v>
      </c>
      <c r="I272" s="75">
        <v>0</v>
      </c>
      <c r="J272" s="76">
        <v>0</v>
      </c>
      <c r="K272" s="76">
        <v>0</v>
      </c>
      <c r="L272" s="74">
        <v>0</v>
      </c>
      <c r="M272" s="75">
        <v>0</v>
      </c>
      <c r="N272" s="76">
        <v>0</v>
      </c>
      <c r="O272" s="76">
        <v>0</v>
      </c>
      <c r="P272" s="74">
        <v>0</v>
      </c>
      <c r="Q272" s="75">
        <v>0</v>
      </c>
      <c r="R272" s="76">
        <v>0</v>
      </c>
      <c r="S272" s="76">
        <v>0</v>
      </c>
      <c r="T272" s="74">
        <v>0</v>
      </c>
      <c r="U272" s="75">
        <v>0</v>
      </c>
      <c r="V272" s="76">
        <v>0</v>
      </c>
      <c r="W272" s="73">
        <v>0</v>
      </c>
      <c r="X272" s="74">
        <v>0</v>
      </c>
      <c r="Y272" s="65"/>
    </row>
    <row r="273" spans="1:25" s="106" customFormat="1" ht="13.5" hidden="1" outlineLevel="1" collapsed="1" thickBot="1" x14ac:dyDescent="0.25">
      <c r="A273" s="466">
        <v>810107</v>
      </c>
      <c r="B273" s="97">
        <v>810107</v>
      </c>
      <c r="C273" s="100" t="s">
        <v>133</v>
      </c>
      <c r="D273" s="101" t="s">
        <v>293</v>
      </c>
      <c r="E273" s="102">
        <v>0</v>
      </c>
      <c r="F273" s="103">
        <v>0</v>
      </c>
      <c r="G273" s="103">
        <v>0</v>
      </c>
      <c r="H273" s="104">
        <v>0</v>
      </c>
      <c r="I273" s="102">
        <v>0</v>
      </c>
      <c r="J273" s="103">
        <v>0</v>
      </c>
      <c r="K273" s="103">
        <v>0</v>
      </c>
      <c r="L273" s="104">
        <v>0</v>
      </c>
      <c r="M273" s="102">
        <v>0</v>
      </c>
      <c r="N273" s="103">
        <v>0</v>
      </c>
      <c r="O273" s="103">
        <v>0</v>
      </c>
      <c r="P273" s="104">
        <v>0</v>
      </c>
      <c r="Q273" s="102">
        <v>0</v>
      </c>
      <c r="R273" s="103">
        <v>0</v>
      </c>
      <c r="S273" s="103">
        <v>0</v>
      </c>
      <c r="T273" s="104">
        <v>0</v>
      </c>
      <c r="U273" s="102">
        <v>0</v>
      </c>
      <c r="V273" s="103">
        <v>0</v>
      </c>
      <c r="W273" s="103">
        <v>0</v>
      </c>
      <c r="X273" s="104">
        <v>0</v>
      </c>
      <c r="Y273" s="105"/>
    </row>
    <row r="274" spans="1:25" ht="13.5" hidden="1" outlineLevel="2" thickBot="1" x14ac:dyDescent="0.25">
      <c r="A274" s="467"/>
      <c r="B274" s="95">
        <v>810107</v>
      </c>
      <c r="C274" s="14" t="s">
        <v>295</v>
      </c>
      <c r="D274" s="35" t="s">
        <v>198</v>
      </c>
      <c r="E274" s="69">
        <v>0</v>
      </c>
      <c r="F274" s="13">
        <v>0</v>
      </c>
      <c r="G274" s="13">
        <v>0</v>
      </c>
      <c r="H274" s="68">
        <v>0</v>
      </c>
      <c r="I274" s="69">
        <v>0</v>
      </c>
      <c r="J274" s="13">
        <v>0</v>
      </c>
      <c r="K274" s="13">
        <v>0</v>
      </c>
      <c r="L274" s="68">
        <v>0</v>
      </c>
      <c r="M274" s="69">
        <v>0</v>
      </c>
      <c r="N274" s="13">
        <v>0</v>
      </c>
      <c r="O274" s="13">
        <v>0</v>
      </c>
      <c r="P274" s="68">
        <v>0</v>
      </c>
      <c r="Q274" s="69">
        <v>0</v>
      </c>
      <c r="R274" s="13">
        <v>0</v>
      </c>
      <c r="S274" s="13">
        <v>0</v>
      </c>
      <c r="T274" s="68">
        <v>0</v>
      </c>
      <c r="U274" s="69">
        <v>0</v>
      </c>
      <c r="V274" s="13">
        <v>0</v>
      </c>
      <c r="W274" s="67">
        <v>0</v>
      </c>
      <c r="X274" s="68">
        <v>0</v>
      </c>
      <c r="Y274" s="65"/>
    </row>
    <row r="275" spans="1:25" ht="13.5" hidden="1" outlineLevel="2" thickBot="1" x14ac:dyDescent="0.25">
      <c r="A275" s="468"/>
      <c r="B275" s="96">
        <v>810107</v>
      </c>
      <c r="C275" s="114" t="s">
        <v>294</v>
      </c>
      <c r="D275" s="42" t="s">
        <v>199</v>
      </c>
      <c r="E275" s="75">
        <v>0</v>
      </c>
      <c r="F275" s="76">
        <v>0</v>
      </c>
      <c r="G275" s="76">
        <v>0</v>
      </c>
      <c r="H275" s="74">
        <v>0</v>
      </c>
      <c r="I275" s="75">
        <v>0</v>
      </c>
      <c r="J275" s="76">
        <v>0</v>
      </c>
      <c r="K275" s="76">
        <v>0</v>
      </c>
      <c r="L275" s="74">
        <v>0</v>
      </c>
      <c r="M275" s="75">
        <v>0</v>
      </c>
      <c r="N275" s="76">
        <v>0</v>
      </c>
      <c r="O275" s="76">
        <v>0</v>
      </c>
      <c r="P275" s="74">
        <v>0</v>
      </c>
      <c r="Q275" s="75">
        <v>0</v>
      </c>
      <c r="R275" s="76">
        <v>0</v>
      </c>
      <c r="S275" s="76">
        <v>0</v>
      </c>
      <c r="T275" s="74">
        <v>0</v>
      </c>
      <c r="U275" s="75">
        <v>0</v>
      </c>
      <c r="V275" s="76">
        <v>0</v>
      </c>
      <c r="W275" s="73">
        <v>0</v>
      </c>
      <c r="X275" s="74">
        <v>0</v>
      </c>
      <c r="Y275" s="65"/>
    </row>
    <row r="276" spans="1:25" s="106" customFormat="1" ht="13.5" hidden="1" outlineLevel="1" collapsed="1" thickBot="1" x14ac:dyDescent="0.25">
      <c r="A276" s="464">
        <v>810108</v>
      </c>
      <c r="B276" s="97">
        <v>810108</v>
      </c>
      <c r="C276" s="100" t="s">
        <v>134</v>
      </c>
      <c r="D276" s="101" t="s">
        <v>293</v>
      </c>
      <c r="E276" s="102">
        <v>0</v>
      </c>
      <c r="F276" s="103">
        <v>0</v>
      </c>
      <c r="G276" s="103">
        <v>0</v>
      </c>
      <c r="H276" s="104">
        <v>0</v>
      </c>
      <c r="I276" s="102">
        <v>0</v>
      </c>
      <c r="J276" s="103">
        <v>0</v>
      </c>
      <c r="K276" s="103">
        <v>0</v>
      </c>
      <c r="L276" s="104">
        <v>0</v>
      </c>
      <c r="M276" s="102">
        <v>0</v>
      </c>
      <c r="N276" s="103">
        <v>0</v>
      </c>
      <c r="O276" s="103">
        <v>0</v>
      </c>
      <c r="P276" s="104">
        <v>0</v>
      </c>
      <c r="Q276" s="102">
        <v>0</v>
      </c>
      <c r="R276" s="103">
        <v>0</v>
      </c>
      <c r="S276" s="103">
        <v>0</v>
      </c>
      <c r="T276" s="104">
        <v>0</v>
      </c>
      <c r="U276" s="102">
        <v>0</v>
      </c>
      <c r="V276" s="103">
        <v>0</v>
      </c>
      <c r="W276" s="103">
        <v>0</v>
      </c>
      <c r="X276" s="104">
        <v>0</v>
      </c>
      <c r="Y276" s="105"/>
    </row>
    <row r="277" spans="1:25" ht="13.5" hidden="1" outlineLevel="2" thickBot="1" x14ac:dyDescent="0.25">
      <c r="A277" s="465"/>
      <c r="B277" s="95">
        <v>810108</v>
      </c>
      <c r="C277" s="14" t="s">
        <v>295</v>
      </c>
      <c r="D277" s="58" t="s">
        <v>198</v>
      </c>
      <c r="E277" s="69">
        <v>0</v>
      </c>
      <c r="F277" s="13">
        <v>0</v>
      </c>
      <c r="G277" s="13">
        <v>0</v>
      </c>
      <c r="H277" s="68">
        <v>0</v>
      </c>
      <c r="I277" s="69">
        <v>0</v>
      </c>
      <c r="J277" s="13">
        <v>0</v>
      </c>
      <c r="K277" s="13">
        <v>0</v>
      </c>
      <c r="L277" s="68">
        <v>0</v>
      </c>
      <c r="M277" s="69">
        <v>0</v>
      </c>
      <c r="N277" s="13">
        <v>0</v>
      </c>
      <c r="O277" s="13">
        <v>0</v>
      </c>
      <c r="P277" s="68">
        <v>0</v>
      </c>
      <c r="Q277" s="69">
        <v>0</v>
      </c>
      <c r="R277" s="13">
        <v>0</v>
      </c>
      <c r="S277" s="13">
        <v>0</v>
      </c>
      <c r="T277" s="68">
        <v>0</v>
      </c>
      <c r="U277" s="69">
        <v>0</v>
      </c>
      <c r="V277" s="13">
        <v>0</v>
      </c>
      <c r="W277" s="67">
        <v>0</v>
      </c>
      <c r="X277" s="68">
        <v>0</v>
      </c>
      <c r="Y277" s="65"/>
    </row>
    <row r="278" spans="1:25" ht="13.5" hidden="1" outlineLevel="2" thickBot="1" x14ac:dyDescent="0.25">
      <c r="A278" s="475"/>
      <c r="B278" s="96">
        <v>810108</v>
      </c>
      <c r="C278" s="114" t="s">
        <v>294</v>
      </c>
      <c r="D278" s="59" t="s">
        <v>199</v>
      </c>
      <c r="E278" s="75">
        <v>0</v>
      </c>
      <c r="F278" s="76">
        <v>0</v>
      </c>
      <c r="G278" s="76">
        <v>0</v>
      </c>
      <c r="H278" s="74">
        <v>0</v>
      </c>
      <c r="I278" s="75">
        <v>0</v>
      </c>
      <c r="J278" s="76">
        <v>0</v>
      </c>
      <c r="K278" s="76">
        <v>0</v>
      </c>
      <c r="L278" s="74">
        <v>0</v>
      </c>
      <c r="M278" s="75">
        <v>0</v>
      </c>
      <c r="N278" s="76">
        <v>0</v>
      </c>
      <c r="O278" s="76">
        <v>0</v>
      </c>
      <c r="P278" s="74">
        <v>0</v>
      </c>
      <c r="Q278" s="75">
        <v>0</v>
      </c>
      <c r="R278" s="76">
        <v>0</v>
      </c>
      <c r="S278" s="76">
        <v>0</v>
      </c>
      <c r="T278" s="74">
        <v>0</v>
      </c>
      <c r="U278" s="75">
        <v>0</v>
      </c>
      <c r="V278" s="76">
        <v>0</v>
      </c>
      <c r="W278" s="73">
        <v>0</v>
      </c>
      <c r="X278" s="74">
        <v>0</v>
      </c>
      <c r="Y278" s="65"/>
    </row>
    <row r="279" spans="1:25" s="106" customFormat="1" outlineLevel="1" x14ac:dyDescent="0.2">
      <c r="A279" s="466">
        <v>810194</v>
      </c>
      <c r="B279" s="97">
        <v>810194</v>
      </c>
      <c r="C279" s="100" t="s">
        <v>135</v>
      </c>
      <c r="D279" s="101" t="s">
        <v>293</v>
      </c>
      <c r="E279" s="102">
        <v>3345</v>
      </c>
      <c r="F279" s="103">
        <v>1373</v>
      </c>
      <c r="G279" s="103">
        <v>506</v>
      </c>
      <c r="H279" s="104">
        <v>5224</v>
      </c>
      <c r="I279" s="102">
        <v>3020</v>
      </c>
      <c r="J279" s="103">
        <v>1279</v>
      </c>
      <c r="K279" s="103">
        <v>417</v>
      </c>
      <c r="L279" s="104">
        <v>4716</v>
      </c>
      <c r="M279" s="102">
        <v>3640</v>
      </c>
      <c r="N279" s="103">
        <v>1456</v>
      </c>
      <c r="O279" s="103">
        <v>583</v>
      </c>
      <c r="P279" s="104">
        <v>5679</v>
      </c>
      <c r="Q279" s="102">
        <v>4439</v>
      </c>
      <c r="R279" s="103">
        <v>2010</v>
      </c>
      <c r="S279" s="103">
        <v>660</v>
      </c>
      <c r="T279" s="104">
        <v>7109</v>
      </c>
      <c r="U279" s="102">
        <v>14444</v>
      </c>
      <c r="V279" s="103">
        <v>6118</v>
      </c>
      <c r="W279" s="103">
        <v>2166</v>
      </c>
      <c r="X279" s="104">
        <v>22728</v>
      </c>
      <c r="Y279" s="105"/>
    </row>
    <row r="280" spans="1:25" ht="13.5" outlineLevel="2" thickBot="1" x14ac:dyDescent="0.25">
      <c r="A280" s="467"/>
      <c r="B280" s="95">
        <v>810194</v>
      </c>
      <c r="C280" s="14" t="s">
        <v>295</v>
      </c>
      <c r="D280" s="35" t="s">
        <v>198</v>
      </c>
      <c r="E280" s="69">
        <v>3345</v>
      </c>
      <c r="F280" s="13">
        <v>1373</v>
      </c>
      <c r="G280" s="13">
        <v>506</v>
      </c>
      <c r="H280" s="68">
        <v>5224</v>
      </c>
      <c r="I280" s="69">
        <v>3020</v>
      </c>
      <c r="J280" s="13">
        <v>1279</v>
      </c>
      <c r="K280" s="13">
        <v>417</v>
      </c>
      <c r="L280" s="68">
        <v>4716</v>
      </c>
      <c r="M280" s="69">
        <v>3640</v>
      </c>
      <c r="N280" s="13">
        <v>1456</v>
      </c>
      <c r="O280" s="13">
        <v>583</v>
      </c>
      <c r="P280" s="68">
        <v>5679</v>
      </c>
      <c r="Q280" s="69">
        <v>4439</v>
      </c>
      <c r="R280" s="13">
        <v>2010</v>
      </c>
      <c r="S280" s="13">
        <v>660</v>
      </c>
      <c r="T280" s="68">
        <v>7109</v>
      </c>
      <c r="U280" s="69">
        <v>14444</v>
      </c>
      <c r="V280" s="13">
        <v>6118</v>
      </c>
      <c r="W280" s="67">
        <v>2166</v>
      </c>
      <c r="X280" s="68">
        <v>22728</v>
      </c>
      <c r="Y280" s="65"/>
    </row>
    <row r="281" spans="1:25" ht="13.5" hidden="1" outlineLevel="2" thickBot="1" x14ac:dyDescent="0.25">
      <c r="A281" s="468"/>
      <c r="B281" s="96">
        <v>810194</v>
      </c>
      <c r="C281" s="114" t="s">
        <v>294</v>
      </c>
      <c r="D281" s="42" t="s">
        <v>199</v>
      </c>
      <c r="E281" s="75">
        <v>0</v>
      </c>
      <c r="F281" s="76">
        <v>0</v>
      </c>
      <c r="G281" s="76">
        <v>0</v>
      </c>
      <c r="H281" s="74">
        <v>0</v>
      </c>
      <c r="I281" s="75">
        <v>0</v>
      </c>
      <c r="J281" s="76">
        <v>0</v>
      </c>
      <c r="K281" s="76">
        <v>0</v>
      </c>
      <c r="L281" s="74">
        <v>0</v>
      </c>
      <c r="M281" s="75">
        <v>0</v>
      </c>
      <c r="N281" s="76">
        <v>0</v>
      </c>
      <c r="O281" s="76">
        <v>0</v>
      </c>
      <c r="P281" s="74">
        <v>0</v>
      </c>
      <c r="Q281" s="75">
        <v>0</v>
      </c>
      <c r="R281" s="76">
        <v>0</v>
      </c>
      <c r="S281" s="76">
        <v>0</v>
      </c>
      <c r="T281" s="74">
        <v>0</v>
      </c>
      <c r="U281" s="75">
        <v>0</v>
      </c>
      <c r="V281" s="76">
        <v>0</v>
      </c>
      <c r="W281" s="73">
        <v>0</v>
      </c>
      <c r="X281" s="74">
        <v>0</v>
      </c>
      <c r="Y281" s="65"/>
    </row>
    <row r="282" spans="1:25" s="106" customFormat="1" ht="13.5" hidden="1" outlineLevel="1" collapsed="1" thickBot="1" x14ac:dyDescent="0.25">
      <c r="A282" s="464">
        <v>810203</v>
      </c>
      <c r="B282" s="97">
        <v>810203</v>
      </c>
      <c r="C282" s="100" t="s">
        <v>23</v>
      </c>
      <c r="D282" s="101" t="s">
        <v>293</v>
      </c>
      <c r="E282" s="102">
        <v>0</v>
      </c>
      <c r="F282" s="103">
        <v>0</v>
      </c>
      <c r="G282" s="103">
        <v>0</v>
      </c>
      <c r="H282" s="104">
        <v>0</v>
      </c>
      <c r="I282" s="102">
        <v>0</v>
      </c>
      <c r="J282" s="103">
        <v>0</v>
      </c>
      <c r="K282" s="103">
        <v>0</v>
      </c>
      <c r="L282" s="104">
        <v>0</v>
      </c>
      <c r="M282" s="102">
        <v>0</v>
      </c>
      <c r="N282" s="103">
        <v>0</v>
      </c>
      <c r="O282" s="103">
        <v>0</v>
      </c>
      <c r="P282" s="104">
        <v>0</v>
      </c>
      <c r="Q282" s="102">
        <v>0</v>
      </c>
      <c r="R282" s="103">
        <v>0</v>
      </c>
      <c r="S282" s="103">
        <v>0</v>
      </c>
      <c r="T282" s="104">
        <v>0</v>
      </c>
      <c r="U282" s="102">
        <v>0</v>
      </c>
      <c r="V282" s="103">
        <v>0</v>
      </c>
      <c r="W282" s="103">
        <v>0</v>
      </c>
      <c r="X282" s="104">
        <v>0</v>
      </c>
      <c r="Y282" s="105"/>
    </row>
    <row r="283" spans="1:25" ht="13.5" hidden="1" outlineLevel="2" thickBot="1" x14ac:dyDescent="0.25">
      <c r="A283" s="465"/>
      <c r="B283" s="95">
        <v>810203</v>
      </c>
      <c r="C283" s="14" t="s">
        <v>295</v>
      </c>
      <c r="D283" s="58" t="s">
        <v>198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65"/>
    </row>
    <row r="284" spans="1:25" ht="13.5" hidden="1" outlineLevel="2" thickBot="1" x14ac:dyDescent="0.25">
      <c r="A284" s="475"/>
      <c r="B284" s="96">
        <v>810203</v>
      </c>
      <c r="C284" s="114" t="s">
        <v>294</v>
      </c>
      <c r="D284" s="59" t="s">
        <v>199</v>
      </c>
      <c r="E284" s="75">
        <v>0</v>
      </c>
      <c r="F284" s="76">
        <v>0</v>
      </c>
      <c r="G284" s="76">
        <v>0</v>
      </c>
      <c r="H284" s="74">
        <v>0</v>
      </c>
      <c r="I284" s="75">
        <v>0</v>
      </c>
      <c r="J284" s="76">
        <v>0</v>
      </c>
      <c r="K284" s="76">
        <v>0</v>
      </c>
      <c r="L284" s="74">
        <v>0</v>
      </c>
      <c r="M284" s="75">
        <v>0</v>
      </c>
      <c r="N284" s="76">
        <v>0</v>
      </c>
      <c r="O284" s="76">
        <v>0</v>
      </c>
      <c r="P284" s="74">
        <v>0</v>
      </c>
      <c r="Q284" s="75">
        <v>0</v>
      </c>
      <c r="R284" s="76">
        <v>0</v>
      </c>
      <c r="S284" s="76">
        <v>0</v>
      </c>
      <c r="T284" s="74">
        <v>0</v>
      </c>
      <c r="U284" s="75">
        <v>0</v>
      </c>
      <c r="V284" s="76">
        <v>0</v>
      </c>
      <c r="W284" s="73">
        <v>0</v>
      </c>
      <c r="X284" s="74">
        <v>0</v>
      </c>
      <c r="Y284" s="65"/>
    </row>
    <row r="285" spans="1:25" ht="12.75" customHeight="1" thickBot="1" x14ac:dyDescent="0.25">
      <c r="A285" s="55"/>
      <c r="B285" s="93"/>
      <c r="C285" s="54" t="s">
        <v>24</v>
      </c>
      <c r="D285" s="50"/>
      <c r="E285" s="61">
        <v>28</v>
      </c>
      <c r="F285" s="62">
        <v>1</v>
      </c>
      <c r="G285" s="63">
        <v>1332</v>
      </c>
      <c r="H285" s="64">
        <v>1361</v>
      </c>
      <c r="I285" s="61">
        <v>20</v>
      </c>
      <c r="J285" s="62">
        <v>2</v>
      </c>
      <c r="K285" s="63">
        <v>933</v>
      </c>
      <c r="L285" s="64">
        <v>955</v>
      </c>
      <c r="M285" s="61">
        <v>16</v>
      </c>
      <c r="N285" s="62">
        <v>0</v>
      </c>
      <c r="O285" s="63">
        <v>1198</v>
      </c>
      <c r="P285" s="64">
        <v>1214</v>
      </c>
      <c r="Q285" s="61">
        <v>14</v>
      </c>
      <c r="R285" s="62">
        <v>0</v>
      </c>
      <c r="S285" s="63">
        <v>1671</v>
      </c>
      <c r="T285" s="64">
        <v>1685</v>
      </c>
      <c r="U285" s="61">
        <v>78</v>
      </c>
      <c r="V285" s="62">
        <v>3</v>
      </c>
      <c r="W285" s="63">
        <v>5134</v>
      </c>
      <c r="X285" s="64">
        <v>5215</v>
      </c>
      <c r="Y285" s="65"/>
    </row>
    <row r="286" spans="1:25" s="106" customFormat="1" outlineLevel="1" x14ac:dyDescent="0.2">
      <c r="A286" s="466">
        <v>810111</v>
      </c>
      <c r="B286" s="97">
        <v>810111</v>
      </c>
      <c r="C286" s="100" t="s">
        <v>136</v>
      </c>
      <c r="D286" s="101" t="s">
        <v>293</v>
      </c>
      <c r="E286" s="102">
        <v>28</v>
      </c>
      <c r="F286" s="103">
        <v>1</v>
      </c>
      <c r="G286" s="103">
        <v>1332</v>
      </c>
      <c r="H286" s="104">
        <v>1361</v>
      </c>
      <c r="I286" s="102">
        <v>20</v>
      </c>
      <c r="J286" s="103">
        <v>2</v>
      </c>
      <c r="K286" s="103">
        <v>933</v>
      </c>
      <c r="L286" s="104">
        <v>955</v>
      </c>
      <c r="M286" s="102">
        <v>16</v>
      </c>
      <c r="N286" s="103">
        <v>0</v>
      </c>
      <c r="O286" s="103">
        <v>1198</v>
      </c>
      <c r="P286" s="104">
        <v>1214</v>
      </c>
      <c r="Q286" s="102">
        <v>14</v>
      </c>
      <c r="R286" s="103">
        <v>0</v>
      </c>
      <c r="S286" s="103">
        <v>1671</v>
      </c>
      <c r="T286" s="104">
        <v>1685</v>
      </c>
      <c r="U286" s="102">
        <v>78</v>
      </c>
      <c r="V286" s="103">
        <v>3</v>
      </c>
      <c r="W286" s="103">
        <v>5134</v>
      </c>
      <c r="X286" s="104">
        <v>5215</v>
      </c>
      <c r="Y286" s="105"/>
    </row>
    <row r="287" spans="1:25" ht="13.5" outlineLevel="2" thickBot="1" x14ac:dyDescent="0.25">
      <c r="A287" s="467"/>
      <c r="B287" s="95">
        <v>810111</v>
      </c>
      <c r="C287" s="14" t="s">
        <v>295</v>
      </c>
      <c r="D287" s="35" t="s">
        <v>198</v>
      </c>
      <c r="E287" s="69">
        <v>28</v>
      </c>
      <c r="F287" s="13">
        <v>1</v>
      </c>
      <c r="G287" s="13">
        <v>1332</v>
      </c>
      <c r="H287" s="68">
        <v>1361</v>
      </c>
      <c r="I287" s="69">
        <v>20</v>
      </c>
      <c r="J287" s="13">
        <v>2</v>
      </c>
      <c r="K287" s="13">
        <v>933</v>
      </c>
      <c r="L287" s="68">
        <v>955</v>
      </c>
      <c r="M287" s="69">
        <v>16</v>
      </c>
      <c r="N287" s="13">
        <v>0</v>
      </c>
      <c r="O287" s="13">
        <v>1198</v>
      </c>
      <c r="P287" s="68">
        <v>1214</v>
      </c>
      <c r="Q287" s="69">
        <v>14</v>
      </c>
      <c r="R287" s="13">
        <v>0</v>
      </c>
      <c r="S287" s="13">
        <v>1671</v>
      </c>
      <c r="T287" s="68">
        <v>1685</v>
      </c>
      <c r="U287" s="69">
        <v>78</v>
      </c>
      <c r="V287" s="13">
        <v>3</v>
      </c>
      <c r="W287" s="67">
        <v>5134</v>
      </c>
      <c r="X287" s="68">
        <v>5215</v>
      </c>
      <c r="Y287" s="65"/>
    </row>
    <row r="288" spans="1:25" ht="13.5" hidden="1" outlineLevel="2" thickBot="1" x14ac:dyDescent="0.25">
      <c r="A288" s="468"/>
      <c r="B288" s="96">
        <v>810111</v>
      </c>
      <c r="C288" s="114" t="s">
        <v>294</v>
      </c>
      <c r="D288" s="42" t="s">
        <v>199</v>
      </c>
      <c r="E288" s="75">
        <v>0</v>
      </c>
      <c r="F288" s="76">
        <v>0</v>
      </c>
      <c r="G288" s="76">
        <v>0</v>
      </c>
      <c r="H288" s="74">
        <v>0</v>
      </c>
      <c r="I288" s="75">
        <v>0</v>
      </c>
      <c r="J288" s="76">
        <v>0</v>
      </c>
      <c r="K288" s="76">
        <v>0</v>
      </c>
      <c r="L288" s="74">
        <v>0</v>
      </c>
      <c r="M288" s="75">
        <v>0</v>
      </c>
      <c r="N288" s="76">
        <v>0</v>
      </c>
      <c r="O288" s="76">
        <v>0</v>
      </c>
      <c r="P288" s="74">
        <v>0</v>
      </c>
      <c r="Q288" s="75">
        <v>0</v>
      </c>
      <c r="R288" s="76">
        <v>0</v>
      </c>
      <c r="S288" s="76">
        <v>0</v>
      </c>
      <c r="T288" s="74">
        <v>0</v>
      </c>
      <c r="U288" s="75">
        <v>0</v>
      </c>
      <c r="V288" s="76">
        <v>0</v>
      </c>
      <c r="W288" s="73">
        <v>0</v>
      </c>
      <c r="X288" s="74">
        <v>0</v>
      </c>
      <c r="Y288" s="65"/>
    </row>
    <row r="289" spans="1:25" ht="12.75" customHeight="1" thickBot="1" x14ac:dyDescent="0.25">
      <c r="A289" s="55"/>
      <c r="B289" s="93"/>
      <c r="C289" s="54" t="s">
        <v>25</v>
      </c>
      <c r="D289" s="50"/>
      <c r="E289" s="61">
        <v>3199</v>
      </c>
      <c r="F289" s="62">
        <v>32</v>
      </c>
      <c r="G289" s="62">
        <v>9</v>
      </c>
      <c r="H289" s="64">
        <v>3240</v>
      </c>
      <c r="I289" s="61">
        <v>2939</v>
      </c>
      <c r="J289" s="62">
        <v>14</v>
      </c>
      <c r="K289" s="62">
        <v>7</v>
      </c>
      <c r="L289" s="64">
        <v>2960</v>
      </c>
      <c r="M289" s="61">
        <v>3254</v>
      </c>
      <c r="N289" s="62">
        <v>27</v>
      </c>
      <c r="O289" s="62">
        <v>21</v>
      </c>
      <c r="P289" s="64">
        <v>3302</v>
      </c>
      <c r="Q289" s="61">
        <v>4026</v>
      </c>
      <c r="R289" s="62">
        <v>27</v>
      </c>
      <c r="S289" s="62">
        <v>15</v>
      </c>
      <c r="T289" s="64">
        <v>4068</v>
      </c>
      <c r="U289" s="61">
        <v>13418</v>
      </c>
      <c r="V289" s="62">
        <v>100</v>
      </c>
      <c r="W289" s="62">
        <v>52</v>
      </c>
      <c r="X289" s="64">
        <v>13570</v>
      </c>
      <c r="Y289" s="65"/>
    </row>
    <row r="290" spans="1:25" s="106" customFormat="1" outlineLevel="1" x14ac:dyDescent="0.2">
      <c r="A290" s="466">
        <v>810005</v>
      </c>
      <c r="B290" s="97">
        <v>810005</v>
      </c>
      <c r="C290" s="100" t="s">
        <v>137</v>
      </c>
      <c r="D290" s="101" t="s">
        <v>293</v>
      </c>
      <c r="E290" s="102">
        <v>3199</v>
      </c>
      <c r="F290" s="103">
        <v>32</v>
      </c>
      <c r="G290" s="103">
        <v>9</v>
      </c>
      <c r="H290" s="104">
        <v>3240</v>
      </c>
      <c r="I290" s="102">
        <v>2939</v>
      </c>
      <c r="J290" s="103">
        <v>14</v>
      </c>
      <c r="K290" s="103">
        <v>7</v>
      </c>
      <c r="L290" s="104">
        <v>2960</v>
      </c>
      <c r="M290" s="102">
        <v>3254</v>
      </c>
      <c r="N290" s="103">
        <v>27</v>
      </c>
      <c r="O290" s="103">
        <v>21</v>
      </c>
      <c r="P290" s="104">
        <v>3302</v>
      </c>
      <c r="Q290" s="102">
        <v>4026</v>
      </c>
      <c r="R290" s="103">
        <v>27</v>
      </c>
      <c r="S290" s="103">
        <v>15</v>
      </c>
      <c r="T290" s="104">
        <v>4068</v>
      </c>
      <c r="U290" s="102">
        <v>13418</v>
      </c>
      <c r="V290" s="103">
        <v>100</v>
      </c>
      <c r="W290" s="103">
        <v>52</v>
      </c>
      <c r="X290" s="104">
        <v>13570</v>
      </c>
      <c r="Y290" s="105"/>
    </row>
    <row r="291" spans="1:25" outlineLevel="2" x14ac:dyDescent="0.2">
      <c r="A291" s="467"/>
      <c r="B291" s="95">
        <v>810005</v>
      </c>
      <c r="C291" s="14" t="s">
        <v>295</v>
      </c>
      <c r="D291" s="35" t="s">
        <v>198</v>
      </c>
      <c r="E291" s="69">
        <v>3197</v>
      </c>
      <c r="F291" s="13">
        <v>32</v>
      </c>
      <c r="G291" s="13">
        <v>9</v>
      </c>
      <c r="H291" s="68">
        <v>3238</v>
      </c>
      <c r="I291" s="69">
        <v>2939</v>
      </c>
      <c r="J291" s="13">
        <v>14</v>
      </c>
      <c r="K291" s="13">
        <v>7</v>
      </c>
      <c r="L291" s="68">
        <v>2960</v>
      </c>
      <c r="M291" s="69">
        <v>3248</v>
      </c>
      <c r="N291" s="13">
        <v>27</v>
      </c>
      <c r="O291" s="13">
        <v>21</v>
      </c>
      <c r="P291" s="68">
        <v>3296</v>
      </c>
      <c r="Q291" s="69">
        <v>4024</v>
      </c>
      <c r="R291" s="13">
        <v>27</v>
      </c>
      <c r="S291" s="13">
        <v>15</v>
      </c>
      <c r="T291" s="68">
        <v>4066</v>
      </c>
      <c r="U291" s="69">
        <v>13408</v>
      </c>
      <c r="V291" s="13">
        <v>100</v>
      </c>
      <c r="W291" s="67">
        <v>52</v>
      </c>
      <c r="X291" s="68">
        <v>13560</v>
      </c>
      <c r="Y291" s="65"/>
    </row>
    <row r="292" spans="1:25" ht="13.5" outlineLevel="2" thickBot="1" x14ac:dyDescent="0.25">
      <c r="A292" s="468"/>
      <c r="B292" s="96">
        <v>810005</v>
      </c>
      <c r="C292" s="114" t="s">
        <v>294</v>
      </c>
      <c r="D292" s="42" t="s">
        <v>199</v>
      </c>
      <c r="E292" s="75">
        <v>2</v>
      </c>
      <c r="F292" s="76">
        <v>0</v>
      </c>
      <c r="G292" s="76">
        <v>0</v>
      </c>
      <c r="H292" s="74">
        <v>2</v>
      </c>
      <c r="I292" s="75">
        <v>0</v>
      </c>
      <c r="J292" s="76">
        <v>0</v>
      </c>
      <c r="K292" s="76">
        <v>0</v>
      </c>
      <c r="L292" s="74">
        <v>0</v>
      </c>
      <c r="M292" s="75">
        <v>6</v>
      </c>
      <c r="N292" s="76">
        <v>0</v>
      </c>
      <c r="O292" s="76">
        <v>0</v>
      </c>
      <c r="P292" s="74">
        <v>6</v>
      </c>
      <c r="Q292" s="75">
        <v>2</v>
      </c>
      <c r="R292" s="76">
        <v>0</v>
      </c>
      <c r="S292" s="76">
        <v>0</v>
      </c>
      <c r="T292" s="74">
        <v>2</v>
      </c>
      <c r="U292" s="75">
        <v>10</v>
      </c>
      <c r="V292" s="76">
        <v>0</v>
      </c>
      <c r="W292" s="73">
        <v>0</v>
      </c>
      <c r="X292" s="74">
        <v>10</v>
      </c>
      <c r="Y292" s="65"/>
    </row>
    <row r="293" spans="1:25" s="106" customFormat="1" ht="13.5" hidden="1" outlineLevel="1" collapsed="1" thickBot="1" x14ac:dyDescent="0.25">
      <c r="A293" s="464">
        <v>810146</v>
      </c>
      <c r="B293" s="97">
        <v>810146</v>
      </c>
      <c r="C293" s="100" t="s">
        <v>138</v>
      </c>
      <c r="D293" s="101" t="s">
        <v>293</v>
      </c>
      <c r="E293" s="102">
        <v>0</v>
      </c>
      <c r="F293" s="103">
        <v>0</v>
      </c>
      <c r="G293" s="103">
        <v>0</v>
      </c>
      <c r="H293" s="104">
        <v>0</v>
      </c>
      <c r="I293" s="102">
        <v>0</v>
      </c>
      <c r="J293" s="103">
        <v>0</v>
      </c>
      <c r="K293" s="103">
        <v>0</v>
      </c>
      <c r="L293" s="104">
        <v>0</v>
      </c>
      <c r="M293" s="102">
        <v>0</v>
      </c>
      <c r="N293" s="103">
        <v>0</v>
      </c>
      <c r="O293" s="103">
        <v>0</v>
      </c>
      <c r="P293" s="104">
        <v>0</v>
      </c>
      <c r="Q293" s="102">
        <v>0</v>
      </c>
      <c r="R293" s="103">
        <v>0</v>
      </c>
      <c r="S293" s="103">
        <v>0</v>
      </c>
      <c r="T293" s="104">
        <v>0</v>
      </c>
      <c r="U293" s="102">
        <v>0</v>
      </c>
      <c r="V293" s="103">
        <v>0</v>
      </c>
      <c r="W293" s="103">
        <v>0</v>
      </c>
      <c r="X293" s="104">
        <v>0</v>
      </c>
      <c r="Y293" s="105"/>
    </row>
    <row r="294" spans="1:25" ht="13.5" hidden="1" outlineLevel="2" thickBot="1" x14ac:dyDescent="0.25">
      <c r="A294" s="465"/>
      <c r="B294" s="95">
        <v>810146</v>
      </c>
      <c r="C294" s="14" t="s">
        <v>295</v>
      </c>
      <c r="D294" s="58" t="s">
        <v>198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65"/>
    </row>
    <row r="295" spans="1:25" ht="13.5" hidden="1" outlineLevel="2" thickBot="1" x14ac:dyDescent="0.25">
      <c r="A295" s="475"/>
      <c r="B295" s="96">
        <v>810146</v>
      </c>
      <c r="C295" s="114" t="s">
        <v>294</v>
      </c>
      <c r="D295" s="59" t="s">
        <v>199</v>
      </c>
      <c r="E295" s="75">
        <v>0</v>
      </c>
      <c r="F295" s="76">
        <v>0</v>
      </c>
      <c r="G295" s="76">
        <v>0</v>
      </c>
      <c r="H295" s="74">
        <v>0</v>
      </c>
      <c r="I295" s="75">
        <v>0</v>
      </c>
      <c r="J295" s="76">
        <v>0</v>
      </c>
      <c r="K295" s="76">
        <v>0</v>
      </c>
      <c r="L295" s="74">
        <v>0</v>
      </c>
      <c r="M295" s="75">
        <v>0</v>
      </c>
      <c r="N295" s="76">
        <v>0</v>
      </c>
      <c r="O295" s="76">
        <v>0</v>
      </c>
      <c r="P295" s="74">
        <v>0</v>
      </c>
      <c r="Q295" s="75">
        <v>0</v>
      </c>
      <c r="R295" s="76">
        <v>0</v>
      </c>
      <c r="S295" s="76">
        <v>0</v>
      </c>
      <c r="T295" s="74">
        <v>0</v>
      </c>
      <c r="U295" s="75">
        <v>0</v>
      </c>
      <c r="V295" s="76">
        <v>0</v>
      </c>
      <c r="W295" s="73">
        <v>0</v>
      </c>
      <c r="X295" s="74">
        <v>0</v>
      </c>
      <c r="Y295" s="65"/>
    </row>
    <row r="296" spans="1:25" s="106" customFormat="1" ht="13.5" hidden="1" outlineLevel="1" collapsed="1" thickBot="1" x14ac:dyDescent="0.25">
      <c r="A296" s="466">
        <v>810181</v>
      </c>
      <c r="B296" s="97">
        <v>810181</v>
      </c>
      <c r="C296" s="100" t="s">
        <v>26</v>
      </c>
      <c r="D296" s="101" t="s">
        <v>293</v>
      </c>
      <c r="E296" s="102">
        <v>0</v>
      </c>
      <c r="F296" s="103">
        <v>0</v>
      </c>
      <c r="G296" s="103">
        <v>0</v>
      </c>
      <c r="H296" s="104">
        <v>0</v>
      </c>
      <c r="I296" s="102">
        <v>0</v>
      </c>
      <c r="J296" s="103">
        <v>0</v>
      </c>
      <c r="K296" s="103">
        <v>0</v>
      </c>
      <c r="L296" s="104">
        <v>0</v>
      </c>
      <c r="M296" s="102">
        <v>0</v>
      </c>
      <c r="N296" s="103">
        <v>0</v>
      </c>
      <c r="O296" s="103">
        <v>0</v>
      </c>
      <c r="P296" s="104">
        <v>0</v>
      </c>
      <c r="Q296" s="102">
        <v>0</v>
      </c>
      <c r="R296" s="103">
        <v>0</v>
      </c>
      <c r="S296" s="103">
        <v>0</v>
      </c>
      <c r="T296" s="104">
        <v>0</v>
      </c>
      <c r="U296" s="102">
        <v>0</v>
      </c>
      <c r="V296" s="103">
        <v>0</v>
      </c>
      <c r="W296" s="103">
        <v>0</v>
      </c>
      <c r="X296" s="104">
        <v>0</v>
      </c>
      <c r="Y296" s="105"/>
    </row>
    <row r="297" spans="1:25" ht="13.5" hidden="1" outlineLevel="2" thickBot="1" x14ac:dyDescent="0.25">
      <c r="A297" s="467"/>
      <c r="B297" s="95">
        <v>810181</v>
      </c>
      <c r="C297" s="14" t="s">
        <v>295</v>
      </c>
      <c r="D297" s="35" t="s">
        <v>198</v>
      </c>
      <c r="E297" s="69">
        <v>0</v>
      </c>
      <c r="F297" s="13">
        <v>0</v>
      </c>
      <c r="G297" s="13">
        <v>0</v>
      </c>
      <c r="H297" s="68">
        <v>0</v>
      </c>
      <c r="I297" s="69">
        <v>0</v>
      </c>
      <c r="J297" s="13">
        <v>0</v>
      </c>
      <c r="K297" s="13">
        <v>0</v>
      </c>
      <c r="L297" s="68">
        <v>0</v>
      </c>
      <c r="M297" s="69">
        <v>0</v>
      </c>
      <c r="N297" s="13">
        <v>0</v>
      </c>
      <c r="O297" s="13">
        <v>0</v>
      </c>
      <c r="P297" s="68">
        <v>0</v>
      </c>
      <c r="Q297" s="69">
        <v>0</v>
      </c>
      <c r="R297" s="13">
        <v>0</v>
      </c>
      <c r="S297" s="13">
        <v>0</v>
      </c>
      <c r="T297" s="68">
        <v>0</v>
      </c>
      <c r="U297" s="69">
        <v>0</v>
      </c>
      <c r="V297" s="13">
        <v>0</v>
      </c>
      <c r="W297" s="67">
        <v>0</v>
      </c>
      <c r="X297" s="68">
        <v>0</v>
      </c>
      <c r="Y297" s="65"/>
    </row>
    <row r="298" spans="1:25" ht="13.5" hidden="1" outlineLevel="2" thickBot="1" x14ac:dyDescent="0.25">
      <c r="A298" s="468"/>
      <c r="B298" s="96">
        <v>810181</v>
      </c>
      <c r="C298" s="114" t="s">
        <v>294</v>
      </c>
      <c r="D298" s="42" t="s">
        <v>199</v>
      </c>
      <c r="E298" s="75">
        <v>0</v>
      </c>
      <c r="F298" s="76">
        <v>0</v>
      </c>
      <c r="G298" s="76">
        <v>0</v>
      </c>
      <c r="H298" s="74">
        <v>0</v>
      </c>
      <c r="I298" s="75">
        <v>0</v>
      </c>
      <c r="J298" s="76">
        <v>0</v>
      </c>
      <c r="K298" s="76">
        <v>0</v>
      </c>
      <c r="L298" s="74">
        <v>0</v>
      </c>
      <c r="M298" s="75">
        <v>0</v>
      </c>
      <c r="N298" s="76">
        <v>0</v>
      </c>
      <c r="O298" s="76">
        <v>0</v>
      </c>
      <c r="P298" s="74">
        <v>0</v>
      </c>
      <c r="Q298" s="75">
        <v>0</v>
      </c>
      <c r="R298" s="76">
        <v>0</v>
      </c>
      <c r="S298" s="76">
        <v>0</v>
      </c>
      <c r="T298" s="74">
        <v>0</v>
      </c>
      <c r="U298" s="75">
        <v>0</v>
      </c>
      <c r="V298" s="76">
        <v>0</v>
      </c>
      <c r="W298" s="73">
        <v>0</v>
      </c>
      <c r="X298" s="74">
        <v>0</v>
      </c>
      <c r="Y298" s="65"/>
    </row>
    <row r="299" spans="1:25" s="106" customFormat="1" ht="13.5" hidden="1" outlineLevel="1" collapsed="1" thickBot="1" x14ac:dyDescent="0.25">
      <c r="A299" s="464">
        <v>810199</v>
      </c>
      <c r="B299" s="97">
        <v>810199</v>
      </c>
      <c r="C299" s="100" t="s">
        <v>27</v>
      </c>
      <c r="D299" s="101" t="s">
        <v>293</v>
      </c>
      <c r="E299" s="102">
        <v>0</v>
      </c>
      <c r="F299" s="103">
        <v>0</v>
      </c>
      <c r="G299" s="103">
        <v>0</v>
      </c>
      <c r="H299" s="104">
        <v>0</v>
      </c>
      <c r="I299" s="102">
        <v>0</v>
      </c>
      <c r="J299" s="103">
        <v>0</v>
      </c>
      <c r="K299" s="103">
        <v>0</v>
      </c>
      <c r="L299" s="104">
        <v>0</v>
      </c>
      <c r="M299" s="102">
        <v>0</v>
      </c>
      <c r="N299" s="103">
        <v>0</v>
      </c>
      <c r="O299" s="103">
        <v>0</v>
      </c>
      <c r="P299" s="104">
        <v>0</v>
      </c>
      <c r="Q299" s="102">
        <v>0</v>
      </c>
      <c r="R299" s="103">
        <v>0</v>
      </c>
      <c r="S299" s="103">
        <v>0</v>
      </c>
      <c r="T299" s="104">
        <v>0</v>
      </c>
      <c r="U299" s="102">
        <v>0</v>
      </c>
      <c r="V299" s="103">
        <v>0</v>
      </c>
      <c r="W299" s="103">
        <v>0</v>
      </c>
      <c r="X299" s="104">
        <v>0</v>
      </c>
      <c r="Y299" s="105"/>
    </row>
    <row r="300" spans="1:25" ht="13.5" hidden="1" outlineLevel="2" thickBot="1" x14ac:dyDescent="0.25">
      <c r="A300" s="465"/>
      <c r="B300" s="95">
        <v>810199</v>
      </c>
      <c r="C300" s="14" t="s">
        <v>295</v>
      </c>
      <c r="D300" s="58" t="s">
        <v>198</v>
      </c>
      <c r="E300" s="69">
        <v>0</v>
      </c>
      <c r="F300" s="13">
        <v>0</v>
      </c>
      <c r="G300" s="13">
        <v>0</v>
      </c>
      <c r="H300" s="68">
        <v>0</v>
      </c>
      <c r="I300" s="69">
        <v>0</v>
      </c>
      <c r="J300" s="13">
        <v>0</v>
      </c>
      <c r="K300" s="13">
        <v>0</v>
      </c>
      <c r="L300" s="68">
        <v>0</v>
      </c>
      <c r="M300" s="69">
        <v>0</v>
      </c>
      <c r="N300" s="13">
        <v>0</v>
      </c>
      <c r="O300" s="13">
        <v>0</v>
      </c>
      <c r="P300" s="68">
        <v>0</v>
      </c>
      <c r="Q300" s="69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65"/>
    </row>
    <row r="301" spans="1:25" ht="13.5" hidden="1" outlineLevel="2" thickBot="1" x14ac:dyDescent="0.25">
      <c r="A301" s="475"/>
      <c r="B301" s="96">
        <v>810199</v>
      </c>
      <c r="C301" s="114" t="s">
        <v>294</v>
      </c>
      <c r="D301" s="59" t="s">
        <v>199</v>
      </c>
      <c r="E301" s="75">
        <v>0</v>
      </c>
      <c r="F301" s="76">
        <v>0</v>
      </c>
      <c r="G301" s="76">
        <v>0</v>
      </c>
      <c r="H301" s="74">
        <v>0</v>
      </c>
      <c r="I301" s="75">
        <v>0</v>
      </c>
      <c r="J301" s="76">
        <v>0</v>
      </c>
      <c r="K301" s="76">
        <v>0</v>
      </c>
      <c r="L301" s="74">
        <v>0</v>
      </c>
      <c r="M301" s="75">
        <v>0</v>
      </c>
      <c r="N301" s="76">
        <v>0</v>
      </c>
      <c r="O301" s="76">
        <v>0</v>
      </c>
      <c r="P301" s="74">
        <v>0</v>
      </c>
      <c r="Q301" s="75">
        <v>0</v>
      </c>
      <c r="R301" s="76">
        <v>0</v>
      </c>
      <c r="S301" s="76">
        <v>0</v>
      </c>
      <c r="T301" s="74">
        <v>0</v>
      </c>
      <c r="U301" s="75">
        <v>0</v>
      </c>
      <c r="V301" s="76">
        <v>0</v>
      </c>
      <c r="W301" s="73">
        <v>0</v>
      </c>
      <c r="X301" s="74">
        <v>0</v>
      </c>
      <c r="Y301" s="65"/>
    </row>
    <row r="302" spans="1:25" ht="12.75" customHeight="1" thickBot="1" x14ac:dyDescent="0.25">
      <c r="A302" s="55"/>
      <c r="B302" s="93"/>
      <c r="C302" s="54" t="s">
        <v>28</v>
      </c>
      <c r="D302" s="50"/>
      <c r="E302" s="61">
        <v>2889</v>
      </c>
      <c r="F302" s="62">
        <v>1</v>
      </c>
      <c r="G302" s="63">
        <v>5</v>
      </c>
      <c r="H302" s="64">
        <v>2895</v>
      </c>
      <c r="I302" s="61">
        <v>2592</v>
      </c>
      <c r="J302" s="62">
        <v>0</v>
      </c>
      <c r="K302" s="63">
        <v>2</v>
      </c>
      <c r="L302" s="64">
        <v>2594</v>
      </c>
      <c r="M302" s="61">
        <v>2662</v>
      </c>
      <c r="N302" s="62">
        <v>1</v>
      </c>
      <c r="O302" s="63">
        <v>5</v>
      </c>
      <c r="P302" s="64">
        <v>2668</v>
      </c>
      <c r="Q302" s="61">
        <v>3825</v>
      </c>
      <c r="R302" s="62">
        <v>4</v>
      </c>
      <c r="S302" s="63">
        <v>14</v>
      </c>
      <c r="T302" s="64">
        <v>3843</v>
      </c>
      <c r="U302" s="61">
        <v>11968</v>
      </c>
      <c r="V302" s="62">
        <v>6</v>
      </c>
      <c r="W302" s="63">
        <v>26</v>
      </c>
      <c r="X302" s="64">
        <v>12000</v>
      </c>
      <c r="Y302" s="65"/>
    </row>
    <row r="303" spans="1:25" s="106" customFormat="1" outlineLevel="1" x14ac:dyDescent="0.2">
      <c r="A303" s="466">
        <v>810113</v>
      </c>
      <c r="B303" s="97">
        <v>810113</v>
      </c>
      <c r="C303" s="100" t="s">
        <v>139</v>
      </c>
      <c r="D303" s="101" t="s">
        <v>293</v>
      </c>
      <c r="E303" s="102">
        <v>2889</v>
      </c>
      <c r="F303" s="103">
        <v>1</v>
      </c>
      <c r="G303" s="103">
        <v>5</v>
      </c>
      <c r="H303" s="104">
        <v>2895</v>
      </c>
      <c r="I303" s="102">
        <v>2592</v>
      </c>
      <c r="J303" s="103">
        <v>0</v>
      </c>
      <c r="K303" s="103">
        <v>2</v>
      </c>
      <c r="L303" s="104">
        <v>2594</v>
      </c>
      <c r="M303" s="102">
        <v>2662</v>
      </c>
      <c r="N303" s="103">
        <v>1</v>
      </c>
      <c r="O303" s="103">
        <v>5</v>
      </c>
      <c r="P303" s="104">
        <v>2668</v>
      </c>
      <c r="Q303" s="102">
        <v>3825</v>
      </c>
      <c r="R303" s="103">
        <v>4</v>
      </c>
      <c r="S303" s="103">
        <v>14</v>
      </c>
      <c r="T303" s="104">
        <v>3843</v>
      </c>
      <c r="U303" s="102">
        <v>11968</v>
      </c>
      <c r="V303" s="103">
        <v>6</v>
      </c>
      <c r="W303" s="103">
        <v>26</v>
      </c>
      <c r="X303" s="104">
        <v>12000</v>
      </c>
      <c r="Y303" s="105"/>
    </row>
    <row r="304" spans="1:25" outlineLevel="2" x14ac:dyDescent="0.2">
      <c r="A304" s="467"/>
      <c r="B304" s="95">
        <v>810113</v>
      </c>
      <c r="C304" s="14" t="s">
        <v>295</v>
      </c>
      <c r="D304" s="35" t="s">
        <v>198</v>
      </c>
      <c r="E304" s="69">
        <v>2888</v>
      </c>
      <c r="F304" s="13">
        <v>1</v>
      </c>
      <c r="G304" s="13">
        <v>5</v>
      </c>
      <c r="H304" s="68">
        <v>2894</v>
      </c>
      <c r="I304" s="69">
        <v>2589</v>
      </c>
      <c r="J304" s="13">
        <v>0</v>
      </c>
      <c r="K304" s="13">
        <v>2</v>
      </c>
      <c r="L304" s="68">
        <v>2591</v>
      </c>
      <c r="M304" s="69">
        <v>2662</v>
      </c>
      <c r="N304" s="13">
        <v>1</v>
      </c>
      <c r="O304" s="13">
        <v>5</v>
      </c>
      <c r="P304" s="68">
        <v>2668</v>
      </c>
      <c r="Q304" s="69">
        <v>3822</v>
      </c>
      <c r="R304" s="13">
        <v>4</v>
      </c>
      <c r="S304" s="13">
        <v>14</v>
      </c>
      <c r="T304" s="68">
        <v>3840</v>
      </c>
      <c r="U304" s="69">
        <v>11961</v>
      </c>
      <c r="V304" s="13">
        <v>6</v>
      </c>
      <c r="W304" s="67">
        <v>26</v>
      </c>
      <c r="X304" s="68">
        <v>11993</v>
      </c>
      <c r="Y304" s="65"/>
    </row>
    <row r="305" spans="1:25" ht="13.5" outlineLevel="2" thickBot="1" x14ac:dyDescent="0.25">
      <c r="A305" s="468"/>
      <c r="B305" s="96">
        <v>810113</v>
      </c>
      <c r="C305" s="114" t="s">
        <v>294</v>
      </c>
      <c r="D305" s="42" t="s">
        <v>199</v>
      </c>
      <c r="E305" s="75">
        <v>1</v>
      </c>
      <c r="F305" s="76">
        <v>0</v>
      </c>
      <c r="G305" s="76">
        <v>0</v>
      </c>
      <c r="H305" s="74">
        <v>1</v>
      </c>
      <c r="I305" s="75">
        <v>3</v>
      </c>
      <c r="J305" s="76">
        <v>0</v>
      </c>
      <c r="K305" s="76">
        <v>0</v>
      </c>
      <c r="L305" s="74">
        <v>3</v>
      </c>
      <c r="M305" s="75">
        <v>0</v>
      </c>
      <c r="N305" s="76">
        <v>0</v>
      </c>
      <c r="O305" s="76">
        <v>0</v>
      </c>
      <c r="P305" s="74">
        <v>0</v>
      </c>
      <c r="Q305" s="75">
        <v>3</v>
      </c>
      <c r="R305" s="76">
        <v>0</v>
      </c>
      <c r="S305" s="76">
        <v>0</v>
      </c>
      <c r="T305" s="74">
        <v>3</v>
      </c>
      <c r="U305" s="75">
        <v>7</v>
      </c>
      <c r="V305" s="76">
        <v>0</v>
      </c>
      <c r="W305" s="73">
        <v>0</v>
      </c>
      <c r="X305" s="74">
        <v>7</v>
      </c>
      <c r="Y305" s="65"/>
    </row>
    <row r="306" spans="1:25" s="106" customFormat="1" ht="13.5" hidden="1" outlineLevel="1" collapsed="1" thickBot="1" x14ac:dyDescent="0.25">
      <c r="A306" s="464">
        <v>810114</v>
      </c>
      <c r="B306" s="97">
        <v>810114</v>
      </c>
      <c r="C306" s="100" t="s">
        <v>140</v>
      </c>
      <c r="D306" s="101" t="s">
        <v>293</v>
      </c>
      <c r="E306" s="102">
        <v>0</v>
      </c>
      <c r="F306" s="103">
        <v>0</v>
      </c>
      <c r="G306" s="103">
        <v>0</v>
      </c>
      <c r="H306" s="104">
        <v>0</v>
      </c>
      <c r="I306" s="102">
        <v>0</v>
      </c>
      <c r="J306" s="103">
        <v>0</v>
      </c>
      <c r="K306" s="103">
        <v>0</v>
      </c>
      <c r="L306" s="104">
        <v>0</v>
      </c>
      <c r="M306" s="102">
        <v>0</v>
      </c>
      <c r="N306" s="103">
        <v>0</v>
      </c>
      <c r="O306" s="103">
        <v>0</v>
      </c>
      <c r="P306" s="104">
        <v>0</v>
      </c>
      <c r="Q306" s="102">
        <v>0</v>
      </c>
      <c r="R306" s="103">
        <v>0</v>
      </c>
      <c r="S306" s="103">
        <v>0</v>
      </c>
      <c r="T306" s="104">
        <v>0</v>
      </c>
      <c r="U306" s="102">
        <v>0</v>
      </c>
      <c r="V306" s="103">
        <v>0</v>
      </c>
      <c r="W306" s="103">
        <v>0</v>
      </c>
      <c r="X306" s="104">
        <v>0</v>
      </c>
      <c r="Y306" s="105"/>
    </row>
    <row r="307" spans="1:25" ht="13.5" hidden="1" outlineLevel="2" thickBot="1" x14ac:dyDescent="0.25">
      <c r="A307" s="465"/>
      <c r="B307" s="95">
        <v>810114</v>
      </c>
      <c r="C307" s="14" t="s">
        <v>295</v>
      </c>
      <c r="D307" s="58" t="s">
        <v>198</v>
      </c>
      <c r="E307" s="69">
        <v>0</v>
      </c>
      <c r="F307" s="13">
        <v>0</v>
      </c>
      <c r="G307" s="13">
        <v>0</v>
      </c>
      <c r="H307" s="68">
        <v>0</v>
      </c>
      <c r="I307" s="69">
        <v>0</v>
      </c>
      <c r="J307" s="13">
        <v>0</v>
      </c>
      <c r="K307" s="13">
        <v>0</v>
      </c>
      <c r="L307" s="68">
        <v>0</v>
      </c>
      <c r="M307" s="69">
        <v>0</v>
      </c>
      <c r="N307" s="13">
        <v>0</v>
      </c>
      <c r="O307" s="13">
        <v>0</v>
      </c>
      <c r="P307" s="68">
        <v>0</v>
      </c>
      <c r="Q307" s="69">
        <v>0</v>
      </c>
      <c r="R307" s="13">
        <v>0</v>
      </c>
      <c r="S307" s="13">
        <v>0</v>
      </c>
      <c r="T307" s="68">
        <v>0</v>
      </c>
      <c r="U307" s="69">
        <v>0</v>
      </c>
      <c r="V307" s="13">
        <v>0</v>
      </c>
      <c r="W307" s="67">
        <v>0</v>
      </c>
      <c r="X307" s="68">
        <v>0</v>
      </c>
      <c r="Y307" s="65"/>
    </row>
    <row r="308" spans="1:25" ht="13.5" hidden="1" outlineLevel="2" thickBot="1" x14ac:dyDescent="0.25">
      <c r="A308" s="475"/>
      <c r="B308" s="96">
        <v>810114</v>
      </c>
      <c r="C308" s="114" t="s">
        <v>294</v>
      </c>
      <c r="D308" s="59" t="s">
        <v>199</v>
      </c>
      <c r="E308" s="75">
        <v>0</v>
      </c>
      <c r="F308" s="76">
        <v>0</v>
      </c>
      <c r="G308" s="76">
        <v>0</v>
      </c>
      <c r="H308" s="74">
        <v>0</v>
      </c>
      <c r="I308" s="75">
        <v>0</v>
      </c>
      <c r="J308" s="76">
        <v>0</v>
      </c>
      <c r="K308" s="76">
        <v>0</v>
      </c>
      <c r="L308" s="74">
        <v>0</v>
      </c>
      <c r="M308" s="75">
        <v>0</v>
      </c>
      <c r="N308" s="76">
        <v>0</v>
      </c>
      <c r="O308" s="76">
        <v>0</v>
      </c>
      <c r="P308" s="74">
        <v>0</v>
      </c>
      <c r="Q308" s="75">
        <v>0</v>
      </c>
      <c r="R308" s="76">
        <v>0</v>
      </c>
      <c r="S308" s="76">
        <v>0</v>
      </c>
      <c r="T308" s="74">
        <v>0</v>
      </c>
      <c r="U308" s="75">
        <v>0</v>
      </c>
      <c r="V308" s="76">
        <v>0</v>
      </c>
      <c r="W308" s="73">
        <v>0</v>
      </c>
      <c r="X308" s="74">
        <v>0</v>
      </c>
      <c r="Y308" s="65"/>
    </row>
    <row r="309" spans="1:25" ht="12.75" customHeight="1" thickBot="1" x14ac:dyDescent="0.25">
      <c r="A309" s="55"/>
      <c r="B309" s="93"/>
      <c r="C309" s="54" t="s">
        <v>29</v>
      </c>
      <c r="D309" s="50"/>
      <c r="E309" s="61">
        <v>27840</v>
      </c>
      <c r="F309" s="62">
        <v>1309</v>
      </c>
      <c r="G309" s="62">
        <v>1935</v>
      </c>
      <c r="H309" s="64">
        <v>31084</v>
      </c>
      <c r="I309" s="61">
        <v>25786</v>
      </c>
      <c r="J309" s="62">
        <v>1179</v>
      </c>
      <c r="K309" s="62">
        <v>1864</v>
      </c>
      <c r="L309" s="64">
        <v>28829</v>
      </c>
      <c r="M309" s="61">
        <v>27876</v>
      </c>
      <c r="N309" s="62">
        <v>1424</v>
      </c>
      <c r="O309" s="62">
        <v>2009</v>
      </c>
      <c r="P309" s="64">
        <v>31309</v>
      </c>
      <c r="Q309" s="61">
        <v>32976</v>
      </c>
      <c r="R309" s="62">
        <v>1716</v>
      </c>
      <c r="S309" s="62">
        <v>2364</v>
      </c>
      <c r="T309" s="64">
        <v>37056</v>
      </c>
      <c r="U309" s="61">
        <v>114478</v>
      </c>
      <c r="V309" s="62">
        <v>5628</v>
      </c>
      <c r="W309" s="62">
        <v>8172</v>
      </c>
      <c r="X309" s="64">
        <v>128278</v>
      </c>
      <c r="Y309" s="65"/>
    </row>
    <row r="310" spans="1:25" s="106" customFormat="1" ht="13.5" hidden="1" outlineLevel="1" collapsed="1" thickBot="1" x14ac:dyDescent="0.25">
      <c r="A310" s="466">
        <v>810077</v>
      </c>
      <c r="B310" s="97">
        <v>810077</v>
      </c>
      <c r="C310" s="100" t="s">
        <v>141</v>
      </c>
      <c r="D310" s="101" t="s">
        <v>293</v>
      </c>
      <c r="E310" s="102">
        <v>0</v>
      </c>
      <c r="F310" s="103">
        <v>0</v>
      </c>
      <c r="G310" s="103">
        <v>0</v>
      </c>
      <c r="H310" s="104">
        <v>0</v>
      </c>
      <c r="I310" s="102">
        <v>0</v>
      </c>
      <c r="J310" s="103">
        <v>0</v>
      </c>
      <c r="K310" s="103">
        <v>0</v>
      </c>
      <c r="L310" s="104">
        <v>0</v>
      </c>
      <c r="M310" s="102">
        <v>0</v>
      </c>
      <c r="N310" s="103">
        <v>0</v>
      </c>
      <c r="O310" s="103">
        <v>0</v>
      </c>
      <c r="P310" s="104">
        <v>0</v>
      </c>
      <c r="Q310" s="102">
        <v>0</v>
      </c>
      <c r="R310" s="103">
        <v>0</v>
      </c>
      <c r="S310" s="103">
        <v>0</v>
      </c>
      <c r="T310" s="104">
        <v>0</v>
      </c>
      <c r="U310" s="102">
        <v>0</v>
      </c>
      <c r="V310" s="103">
        <v>0</v>
      </c>
      <c r="W310" s="103">
        <v>0</v>
      </c>
      <c r="X310" s="104">
        <v>0</v>
      </c>
      <c r="Y310" s="105"/>
    </row>
    <row r="311" spans="1:25" ht="13.5" hidden="1" outlineLevel="2" thickBot="1" x14ac:dyDescent="0.25">
      <c r="A311" s="467"/>
      <c r="B311" s="95">
        <v>810077</v>
      </c>
      <c r="C311" s="14" t="s">
        <v>295</v>
      </c>
      <c r="D311" s="35" t="s">
        <v>198</v>
      </c>
      <c r="E311" s="69">
        <v>0</v>
      </c>
      <c r="F311" s="13">
        <v>0</v>
      </c>
      <c r="G311" s="13">
        <v>0</v>
      </c>
      <c r="H311" s="68">
        <v>0</v>
      </c>
      <c r="I311" s="69">
        <v>0</v>
      </c>
      <c r="J311" s="13">
        <v>0</v>
      </c>
      <c r="K311" s="13">
        <v>0</v>
      </c>
      <c r="L311" s="68">
        <v>0</v>
      </c>
      <c r="M311" s="69">
        <v>0</v>
      </c>
      <c r="N311" s="13">
        <v>0</v>
      </c>
      <c r="O311" s="13">
        <v>0</v>
      </c>
      <c r="P311" s="68">
        <v>0</v>
      </c>
      <c r="Q311" s="69">
        <v>0</v>
      </c>
      <c r="R311" s="13">
        <v>0</v>
      </c>
      <c r="S311" s="13">
        <v>0</v>
      </c>
      <c r="T311" s="68">
        <v>0</v>
      </c>
      <c r="U311" s="69">
        <v>0</v>
      </c>
      <c r="V311" s="13">
        <v>0</v>
      </c>
      <c r="W311" s="67">
        <v>0</v>
      </c>
      <c r="X311" s="68">
        <v>0</v>
      </c>
      <c r="Y311" s="65"/>
    </row>
    <row r="312" spans="1:25" ht="13.5" hidden="1" outlineLevel="2" thickBot="1" x14ac:dyDescent="0.25">
      <c r="A312" s="468"/>
      <c r="B312" s="96">
        <v>810077</v>
      </c>
      <c r="C312" s="114" t="s">
        <v>294</v>
      </c>
      <c r="D312" s="42" t="s">
        <v>199</v>
      </c>
      <c r="E312" s="75">
        <v>0</v>
      </c>
      <c r="F312" s="76">
        <v>0</v>
      </c>
      <c r="G312" s="76">
        <v>0</v>
      </c>
      <c r="H312" s="74">
        <v>0</v>
      </c>
      <c r="I312" s="75">
        <v>0</v>
      </c>
      <c r="J312" s="76">
        <v>0</v>
      </c>
      <c r="K312" s="76">
        <v>0</v>
      </c>
      <c r="L312" s="74">
        <v>0</v>
      </c>
      <c r="M312" s="75">
        <v>0</v>
      </c>
      <c r="N312" s="76">
        <v>0</v>
      </c>
      <c r="O312" s="76">
        <v>0</v>
      </c>
      <c r="P312" s="74">
        <v>0</v>
      </c>
      <c r="Q312" s="75">
        <v>0</v>
      </c>
      <c r="R312" s="76">
        <v>0</v>
      </c>
      <c r="S312" s="76">
        <v>0</v>
      </c>
      <c r="T312" s="74">
        <v>0</v>
      </c>
      <c r="U312" s="75">
        <v>0</v>
      </c>
      <c r="V312" s="76">
        <v>0</v>
      </c>
      <c r="W312" s="73">
        <v>0</v>
      </c>
      <c r="X312" s="74">
        <v>0</v>
      </c>
      <c r="Y312" s="65"/>
    </row>
    <row r="313" spans="1:25" s="106" customFormat="1" ht="13.5" hidden="1" outlineLevel="1" collapsed="1" thickBot="1" x14ac:dyDescent="0.25">
      <c r="A313" s="464">
        <v>810116</v>
      </c>
      <c r="B313" s="97">
        <v>810116</v>
      </c>
      <c r="C313" s="100" t="s">
        <v>449</v>
      </c>
      <c r="D313" s="101" t="s">
        <v>293</v>
      </c>
      <c r="E313" s="102">
        <v>0</v>
      </c>
      <c r="F313" s="103">
        <v>0</v>
      </c>
      <c r="G313" s="103">
        <v>0</v>
      </c>
      <c r="H313" s="104">
        <v>0</v>
      </c>
      <c r="I313" s="102">
        <v>0</v>
      </c>
      <c r="J313" s="103">
        <v>0</v>
      </c>
      <c r="K313" s="103">
        <v>0</v>
      </c>
      <c r="L313" s="104">
        <v>0</v>
      </c>
      <c r="M313" s="102">
        <v>0</v>
      </c>
      <c r="N313" s="103">
        <v>0</v>
      </c>
      <c r="O313" s="103">
        <v>0</v>
      </c>
      <c r="P313" s="104">
        <v>0</v>
      </c>
      <c r="Q313" s="102">
        <v>0</v>
      </c>
      <c r="R313" s="103">
        <v>0</v>
      </c>
      <c r="S313" s="103">
        <v>0</v>
      </c>
      <c r="T313" s="104">
        <v>0</v>
      </c>
      <c r="U313" s="102">
        <v>0</v>
      </c>
      <c r="V313" s="103">
        <v>0</v>
      </c>
      <c r="W313" s="103">
        <v>0</v>
      </c>
      <c r="X313" s="104">
        <v>0</v>
      </c>
      <c r="Y313" s="105"/>
    </row>
    <row r="314" spans="1:25" ht="13.5" hidden="1" outlineLevel="2" thickBot="1" x14ac:dyDescent="0.25">
      <c r="A314" s="465"/>
      <c r="B314" s="95">
        <v>810116</v>
      </c>
      <c r="C314" s="14" t="s">
        <v>295</v>
      </c>
      <c r="D314" s="58" t="s">
        <v>198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hidden="1" outlineLevel="2" thickBot="1" x14ac:dyDescent="0.25">
      <c r="A315" s="475"/>
      <c r="B315" s="96">
        <v>810116</v>
      </c>
      <c r="C315" s="114" t="s">
        <v>294</v>
      </c>
      <c r="D315" s="59" t="s">
        <v>199</v>
      </c>
      <c r="E315" s="75">
        <v>0</v>
      </c>
      <c r="F315" s="76">
        <v>0</v>
      </c>
      <c r="G315" s="76">
        <v>0</v>
      </c>
      <c r="H315" s="74">
        <v>0</v>
      </c>
      <c r="I315" s="75">
        <v>0</v>
      </c>
      <c r="J315" s="76">
        <v>0</v>
      </c>
      <c r="K315" s="76">
        <v>0</v>
      </c>
      <c r="L315" s="74">
        <v>0</v>
      </c>
      <c r="M315" s="75">
        <v>0</v>
      </c>
      <c r="N315" s="76">
        <v>0</v>
      </c>
      <c r="O315" s="76">
        <v>0</v>
      </c>
      <c r="P315" s="74">
        <v>0</v>
      </c>
      <c r="Q315" s="75">
        <v>0</v>
      </c>
      <c r="R315" s="76">
        <v>0</v>
      </c>
      <c r="S315" s="76">
        <v>0</v>
      </c>
      <c r="T315" s="74">
        <v>0</v>
      </c>
      <c r="U315" s="75">
        <v>0</v>
      </c>
      <c r="V315" s="76">
        <v>0</v>
      </c>
      <c r="W315" s="73">
        <v>0</v>
      </c>
      <c r="X315" s="74">
        <v>0</v>
      </c>
      <c r="Y315" s="65"/>
    </row>
    <row r="316" spans="1:25" s="106" customFormat="1" ht="13.5" hidden="1" outlineLevel="1" collapsed="1" thickBot="1" x14ac:dyDescent="0.25">
      <c r="A316" s="466">
        <v>810117</v>
      </c>
      <c r="B316" s="97">
        <v>810117</v>
      </c>
      <c r="C316" s="100" t="s">
        <v>337</v>
      </c>
      <c r="D316" s="101" t="s">
        <v>293</v>
      </c>
      <c r="E316" s="102">
        <v>0</v>
      </c>
      <c r="F316" s="103">
        <v>0</v>
      </c>
      <c r="G316" s="103">
        <v>0</v>
      </c>
      <c r="H316" s="104">
        <v>0</v>
      </c>
      <c r="I316" s="102">
        <v>0</v>
      </c>
      <c r="J316" s="103">
        <v>0</v>
      </c>
      <c r="K316" s="103">
        <v>0</v>
      </c>
      <c r="L316" s="104">
        <v>0</v>
      </c>
      <c r="M316" s="102">
        <v>0</v>
      </c>
      <c r="N316" s="103">
        <v>0</v>
      </c>
      <c r="O316" s="103">
        <v>0</v>
      </c>
      <c r="P316" s="104">
        <v>0</v>
      </c>
      <c r="Q316" s="102">
        <v>0</v>
      </c>
      <c r="R316" s="103">
        <v>0</v>
      </c>
      <c r="S316" s="103">
        <v>0</v>
      </c>
      <c r="T316" s="104">
        <v>0</v>
      </c>
      <c r="U316" s="102">
        <v>0</v>
      </c>
      <c r="V316" s="103">
        <v>0</v>
      </c>
      <c r="W316" s="103">
        <v>0</v>
      </c>
      <c r="X316" s="104">
        <v>0</v>
      </c>
      <c r="Y316" s="105"/>
    </row>
    <row r="317" spans="1:25" ht="13.5" hidden="1" outlineLevel="2" thickBot="1" x14ac:dyDescent="0.25">
      <c r="A317" s="467"/>
      <c r="B317" s="95">
        <v>810117</v>
      </c>
      <c r="C317" s="14" t="s">
        <v>295</v>
      </c>
      <c r="D317" s="35" t="s">
        <v>198</v>
      </c>
      <c r="E317" s="69">
        <v>0</v>
      </c>
      <c r="F317" s="13">
        <v>0</v>
      </c>
      <c r="G317" s="13">
        <v>0</v>
      </c>
      <c r="H317" s="68">
        <v>0</v>
      </c>
      <c r="I317" s="69">
        <v>0</v>
      </c>
      <c r="J317" s="13">
        <v>0</v>
      </c>
      <c r="K317" s="13">
        <v>0</v>
      </c>
      <c r="L317" s="68">
        <v>0</v>
      </c>
      <c r="M317" s="69">
        <v>0</v>
      </c>
      <c r="N317" s="13">
        <v>0</v>
      </c>
      <c r="O317" s="13">
        <v>0</v>
      </c>
      <c r="P317" s="68">
        <v>0</v>
      </c>
      <c r="Q317" s="69">
        <v>0</v>
      </c>
      <c r="R317" s="13">
        <v>0</v>
      </c>
      <c r="S317" s="13">
        <v>0</v>
      </c>
      <c r="T317" s="68">
        <v>0</v>
      </c>
      <c r="U317" s="69">
        <v>0</v>
      </c>
      <c r="V317" s="13">
        <v>0</v>
      </c>
      <c r="W317" s="67">
        <v>0</v>
      </c>
      <c r="X317" s="68">
        <v>0</v>
      </c>
      <c r="Y317" s="65"/>
    </row>
    <row r="318" spans="1:25" ht="13.5" hidden="1" outlineLevel="2" thickBot="1" x14ac:dyDescent="0.25">
      <c r="A318" s="468"/>
      <c r="B318" s="96">
        <v>810117</v>
      </c>
      <c r="C318" s="114" t="s">
        <v>294</v>
      </c>
      <c r="D318" s="42" t="s">
        <v>199</v>
      </c>
      <c r="E318" s="75">
        <v>0</v>
      </c>
      <c r="F318" s="76">
        <v>0</v>
      </c>
      <c r="G318" s="76">
        <v>0</v>
      </c>
      <c r="H318" s="74">
        <v>0</v>
      </c>
      <c r="I318" s="75">
        <v>0</v>
      </c>
      <c r="J318" s="76">
        <v>0</v>
      </c>
      <c r="K318" s="76">
        <v>0</v>
      </c>
      <c r="L318" s="74">
        <v>0</v>
      </c>
      <c r="M318" s="75">
        <v>0</v>
      </c>
      <c r="N318" s="76">
        <v>0</v>
      </c>
      <c r="O318" s="76">
        <v>0</v>
      </c>
      <c r="P318" s="74">
        <v>0</v>
      </c>
      <c r="Q318" s="75">
        <v>0</v>
      </c>
      <c r="R318" s="76">
        <v>0</v>
      </c>
      <c r="S318" s="76">
        <v>0</v>
      </c>
      <c r="T318" s="74">
        <v>0</v>
      </c>
      <c r="U318" s="75">
        <v>0</v>
      </c>
      <c r="V318" s="76">
        <v>0</v>
      </c>
      <c r="W318" s="73">
        <v>0</v>
      </c>
      <c r="X318" s="74">
        <v>0</v>
      </c>
      <c r="Y318" s="65"/>
    </row>
    <row r="319" spans="1:25" s="106" customFormat="1" ht="13.5" hidden="1" outlineLevel="1" collapsed="1" thickBot="1" x14ac:dyDescent="0.25">
      <c r="A319" s="464">
        <v>810119</v>
      </c>
      <c r="B319" s="97">
        <v>810119</v>
      </c>
      <c r="C319" s="100" t="s">
        <v>142</v>
      </c>
      <c r="D319" s="101" t="s">
        <v>293</v>
      </c>
      <c r="E319" s="102">
        <v>0</v>
      </c>
      <c r="F319" s="103">
        <v>0</v>
      </c>
      <c r="G319" s="103">
        <v>0</v>
      </c>
      <c r="H319" s="104">
        <v>0</v>
      </c>
      <c r="I319" s="102">
        <v>0</v>
      </c>
      <c r="J319" s="103">
        <v>0</v>
      </c>
      <c r="K319" s="103">
        <v>0</v>
      </c>
      <c r="L319" s="104">
        <v>0</v>
      </c>
      <c r="M319" s="102">
        <v>0</v>
      </c>
      <c r="N319" s="103">
        <v>0</v>
      </c>
      <c r="O319" s="103">
        <v>0</v>
      </c>
      <c r="P319" s="104">
        <v>0</v>
      </c>
      <c r="Q319" s="102">
        <v>0</v>
      </c>
      <c r="R319" s="103">
        <v>0</v>
      </c>
      <c r="S319" s="103">
        <v>0</v>
      </c>
      <c r="T319" s="104">
        <v>0</v>
      </c>
      <c r="U319" s="102">
        <v>0</v>
      </c>
      <c r="V319" s="103">
        <v>0</v>
      </c>
      <c r="W319" s="103">
        <v>0</v>
      </c>
      <c r="X319" s="104">
        <v>0</v>
      </c>
      <c r="Y319" s="105"/>
    </row>
    <row r="320" spans="1:25" ht="13.5" hidden="1" outlineLevel="2" thickBot="1" x14ac:dyDescent="0.25">
      <c r="A320" s="465"/>
      <c r="B320" s="95">
        <v>810119</v>
      </c>
      <c r="C320" s="14" t="s">
        <v>295</v>
      </c>
      <c r="D320" s="58" t="s">
        <v>198</v>
      </c>
      <c r="E320" s="69">
        <v>0</v>
      </c>
      <c r="F320" s="13">
        <v>0</v>
      </c>
      <c r="G320" s="13">
        <v>0</v>
      </c>
      <c r="H320" s="68">
        <v>0</v>
      </c>
      <c r="I320" s="69">
        <v>0</v>
      </c>
      <c r="J320" s="13">
        <v>0</v>
      </c>
      <c r="K320" s="13">
        <v>0</v>
      </c>
      <c r="L320" s="68">
        <v>0</v>
      </c>
      <c r="M320" s="69">
        <v>0</v>
      </c>
      <c r="N320" s="13">
        <v>0</v>
      </c>
      <c r="O320" s="13">
        <v>0</v>
      </c>
      <c r="P320" s="68">
        <v>0</v>
      </c>
      <c r="Q320" s="69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65"/>
    </row>
    <row r="321" spans="1:25" ht="13.5" hidden="1" outlineLevel="2" thickBot="1" x14ac:dyDescent="0.25">
      <c r="A321" s="475"/>
      <c r="B321" s="96">
        <v>810119</v>
      </c>
      <c r="C321" s="114" t="s">
        <v>294</v>
      </c>
      <c r="D321" s="59" t="s">
        <v>199</v>
      </c>
      <c r="E321" s="75">
        <v>0</v>
      </c>
      <c r="F321" s="76">
        <v>0</v>
      </c>
      <c r="G321" s="76">
        <v>0</v>
      </c>
      <c r="H321" s="74">
        <v>0</v>
      </c>
      <c r="I321" s="75">
        <v>0</v>
      </c>
      <c r="J321" s="76">
        <v>0</v>
      </c>
      <c r="K321" s="76">
        <v>0</v>
      </c>
      <c r="L321" s="74">
        <v>0</v>
      </c>
      <c r="M321" s="75">
        <v>0</v>
      </c>
      <c r="N321" s="76">
        <v>0</v>
      </c>
      <c r="O321" s="76">
        <v>0</v>
      </c>
      <c r="P321" s="74">
        <v>0</v>
      </c>
      <c r="Q321" s="75">
        <v>0</v>
      </c>
      <c r="R321" s="76">
        <v>0</v>
      </c>
      <c r="S321" s="76">
        <v>0</v>
      </c>
      <c r="T321" s="74">
        <v>0</v>
      </c>
      <c r="U321" s="75">
        <v>0</v>
      </c>
      <c r="V321" s="76">
        <v>0</v>
      </c>
      <c r="W321" s="73">
        <v>0</v>
      </c>
      <c r="X321" s="74">
        <v>0</v>
      </c>
      <c r="Y321" s="65"/>
    </row>
    <row r="322" spans="1:25" s="106" customFormat="1" ht="13.5" hidden="1" outlineLevel="1" collapsed="1" thickBot="1" x14ac:dyDescent="0.25">
      <c r="A322" s="466">
        <v>810120</v>
      </c>
      <c r="B322" s="97">
        <v>810120</v>
      </c>
      <c r="C322" s="100" t="s">
        <v>433</v>
      </c>
      <c r="D322" s="101" t="s">
        <v>293</v>
      </c>
      <c r="E322" s="102">
        <v>0</v>
      </c>
      <c r="F322" s="103">
        <v>0</v>
      </c>
      <c r="G322" s="103">
        <v>0</v>
      </c>
      <c r="H322" s="104">
        <v>0</v>
      </c>
      <c r="I322" s="102">
        <v>0</v>
      </c>
      <c r="J322" s="103">
        <v>0</v>
      </c>
      <c r="K322" s="103">
        <v>0</v>
      </c>
      <c r="L322" s="104">
        <v>0</v>
      </c>
      <c r="M322" s="102">
        <v>0</v>
      </c>
      <c r="N322" s="103">
        <v>0</v>
      </c>
      <c r="O322" s="103">
        <v>0</v>
      </c>
      <c r="P322" s="104">
        <v>0</v>
      </c>
      <c r="Q322" s="102">
        <v>0</v>
      </c>
      <c r="R322" s="103">
        <v>0</v>
      </c>
      <c r="S322" s="103">
        <v>0</v>
      </c>
      <c r="T322" s="104">
        <v>0</v>
      </c>
      <c r="U322" s="102">
        <v>0</v>
      </c>
      <c r="V322" s="103">
        <v>0</v>
      </c>
      <c r="W322" s="103">
        <v>0</v>
      </c>
      <c r="X322" s="104">
        <v>0</v>
      </c>
      <c r="Y322" s="105"/>
    </row>
    <row r="323" spans="1:25" ht="13.5" hidden="1" outlineLevel="2" thickBot="1" x14ac:dyDescent="0.25">
      <c r="A323" s="467"/>
      <c r="B323" s="95">
        <v>810120</v>
      </c>
      <c r="C323" s="14" t="s">
        <v>295</v>
      </c>
      <c r="D323" s="35" t="s">
        <v>198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2" thickBot="1" x14ac:dyDescent="0.25">
      <c r="A324" s="468"/>
      <c r="B324" s="96">
        <v>810120</v>
      </c>
      <c r="C324" s="114" t="s">
        <v>294</v>
      </c>
      <c r="D324" s="42" t="s">
        <v>199</v>
      </c>
      <c r="E324" s="75">
        <v>0</v>
      </c>
      <c r="F324" s="76">
        <v>0</v>
      </c>
      <c r="G324" s="76">
        <v>0</v>
      </c>
      <c r="H324" s="74">
        <v>0</v>
      </c>
      <c r="I324" s="75">
        <v>0</v>
      </c>
      <c r="J324" s="76">
        <v>0</v>
      </c>
      <c r="K324" s="76">
        <v>0</v>
      </c>
      <c r="L324" s="74">
        <v>0</v>
      </c>
      <c r="M324" s="75">
        <v>0</v>
      </c>
      <c r="N324" s="76">
        <v>0</v>
      </c>
      <c r="O324" s="76">
        <v>0</v>
      </c>
      <c r="P324" s="74">
        <v>0</v>
      </c>
      <c r="Q324" s="75">
        <v>0</v>
      </c>
      <c r="R324" s="76">
        <v>0</v>
      </c>
      <c r="S324" s="76">
        <v>0</v>
      </c>
      <c r="T324" s="74">
        <v>0</v>
      </c>
      <c r="U324" s="75">
        <v>0</v>
      </c>
      <c r="V324" s="76">
        <v>0</v>
      </c>
      <c r="W324" s="73">
        <v>0</v>
      </c>
      <c r="X324" s="74">
        <v>0</v>
      </c>
      <c r="Y324" s="65"/>
    </row>
    <row r="325" spans="1:25" s="106" customFormat="1" ht="13.5" hidden="1" outlineLevel="1" collapsed="1" thickBot="1" x14ac:dyDescent="0.25">
      <c r="A325" s="464">
        <v>810121</v>
      </c>
      <c r="B325" s="97">
        <v>810121</v>
      </c>
      <c r="C325" s="100" t="s">
        <v>143</v>
      </c>
      <c r="D325" s="101" t="s">
        <v>293</v>
      </c>
      <c r="E325" s="102">
        <v>0</v>
      </c>
      <c r="F325" s="103">
        <v>0</v>
      </c>
      <c r="G325" s="103">
        <v>0</v>
      </c>
      <c r="H325" s="104">
        <v>0</v>
      </c>
      <c r="I325" s="102">
        <v>0</v>
      </c>
      <c r="J325" s="103">
        <v>0</v>
      </c>
      <c r="K325" s="103">
        <v>0</v>
      </c>
      <c r="L325" s="104">
        <v>0</v>
      </c>
      <c r="M325" s="102">
        <v>0</v>
      </c>
      <c r="N325" s="103">
        <v>0</v>
      </c>
      <c r="O325" s="103">
        <v>0</v>
      </c>
      <c r="P325" s="104">
        <v>0</v>
      </c>
      <c r="Q325" s="102">
        <v>0</v>
      </c>
      <c r="R325" s="103">
        <v>0</v>
      </c>
      <c r="S325" s="103">
        <v>0</v>
      </c>
      <c r="T325" s="104">
        <v>0</v>
      </c>
      <c r="U325" s="102">
        <v>0</v>
      </c>
      <c r="V325" s="103">
        <v>0</v>
      </c>
      <c r="W325" s="103">
        <v>0</v>
      </c>
      <c r="X325" s="104">
        <v>0</v>
      </c>
      <c r="Y325" s="105"/>
    </row>
    <row r="326" spans="1:25" ht="13.5" hidden="1" outlineLevel="2" thickBot="1" x14ac:dyDescent="0.25">
      <c r="A326" s="465"/>
      <c r="B326" s="95">
        <v>810121</v>
      </c>
      <c r="C326" s="14" t="s">
        <v>295</v>
      </c>
      <c r="D326" s="58" t="s">
        <v>198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65"/>
    </row>
    <row r="327" spans="1:25" ht="13.5" hidden="1" outlineLevel="2" thickBot="1" x14ac:dyDescent="0.25">
      <c r="A327" s="475"/>
      <c r="B327" s="96">
        <v>810121</v>
      </c>
      <c r="C327" s="114" t="s">
        <v>294</v>
      </c>
      <c r="D327" s="59" t="s">
        <v>199</v>
      </c>
      <c r="E327" s="75">
        <v>0</v>
      </c>
      <c r="F327" s="76">
        <v>0</v>
      </c>
      <c r="G327" s="76">
        <v>0</v>
      </c>
      <c r="H327" s="74">
        <v>0</v>
      </c>
      <c r="I327" s="75">
        <v>0</v>
      </c>
      <c r="J327" s="76">
        <v>0</v>
      </c>
      <c r="K327" s="76">
        <v>0</v>
      </c>
      <c r="L327" s="74">
        <v>0</v>
      </c>
      <c r="M327" s="75">
        <v>0</v>
      </c>
      <c r="N327" s="76">
        <v>0</v>
      </c>
      <c r="O327" s="76">
        <v>0</v>
      </c>
      <c r="P327" s="74">
        <v>0</v>
      </c>
      <c r="Q327" s="75">
        <v>0</v>
      </c>
      <c r="R327" s="76">
        <v>0</v>
      </c>
      <c r="S327" s="76">
        <v>0</v>
      </c>
      <c r="T327" s="74">
        <v>0</v>
      </c>
      <c r="U327" s="75">
        <v>0</v>
      </c>
      <c r="V327" s="76">
        <v>0</v>
      </c>
      <c r="W327" s="73">
        <v>0</v>
      </c>
      <c r="X327" s="74">
        <v>0</v>
      </c>
      <c r="Y327" s="65"/>
    </row>
    <row r="328" spans="1:25" s="106" customFormat="1" ht="13.5" hidden="1" outlineLevel="1" collapsed="1" thickBot="1" x14ac:dyDescent="0.25">
      <c r="A328" s="466">
        <v>810122</v>
      </c>
      <c r="B328" s="97">
        <v>810122</v>
      </c>
      <c r="C328" s="100" t="s">
        <v>144</v>
      </c>
      <c r="D328" s="101" t="s">
        <v>293</v>
      </c>
      <c r="E328" s="102">
        <v>0</v>
      </c>
      <c r="F328" s="103">
        <v>0</v>
      </c>
      <c r="G328" s="103">
        <v>0</v>
      </c>
      <c r="H328" s="104">
        <v>0</v>
      </c>
      <c r="I328" s="102">
        <v>0</v>
      </c>
      <c r="J328" s="103">
        <v>0</v>
      </c>
      <c r="K328" s="103">
        <v>0</v>
      </c>
      <c r="L328" s="104">
        <v>0</v>
      </c>
      <c r="M328" s="102">
        <v>0</v>
      </c>
      <c r="N328" s="103">
        <v>0</v>
      </c>
      <c r="O328" s="103">
        <v>0</v>
      </c>
      <c r="P328" s="104">
        <v>0</v>
      </c>
      <c r="Q328" s="102">
        <v>0</v>
      </c>
      <c r="R328" s="103">
        <v>0</v>
      </c>
      <c r="S328" s="103">
        <v>0</v>
      </c>
      <c r="T328" s="104">
        <v>0</v>
      </c>
      <c r="U328" s="102">
        <v>0</v>
      </c>
      <c r="V328" s="103">
        <v>0</v>
      </c>
      <c r="W328" s="103">
        <v>0</v>
      </c>
      <c r="X328" s="104">
        <v>0</v>
      </c>
      <c r="Y328" s="105"/>
    </row>
    <row r="329" spans="1:25" ht="13.5" hidden="1" outlineLevel="2" thickBot="1" x14ac:dyDescent="0.25">
      <c r="A329" s="467"/>
      <c r="B329" s="95">
        <v>810122</v>
      </c>
      <c r="C329" s="14" t="s">
        <v>295</v>
      </c>
      <c r="D329" s="35" t="s">
        <v>198</v>
      </c>
      <c r="E329" s="69">
        <v>0</v>
      </c>
      <c r="F329" s="13">
        <v>0</v>
      </c>
      <c r="G329" s="13">
        <v>0</v>
      </c>
      <c r="H329" s="68">
        <v>0</v>
      </c>
      <c r="I329" s="69">
        <v>0</v>
      </c>
      <c r="J329" s="13">
        <v>0</v>
      </c>
      <c r="K329" s="13">
        <v>0</v>
      </c>
      <c r="L329" s="68">
        <v>0</v>
      </c>
      <c r="M329" s="69">
        <v>0</v>
      </c>
      <c r="N329" s="13">
        <v>0</v>
      </c>
      <c r="O329" s="13">
        <v>0</v>
      </c>
      <c r="P329" s="68">
        <v>0</v>
      </c>
      <c r="Q329" s="69">
        <v>0</v>
      </c>
      <c r="R329" s="13">
        <v>0</v>
      </c>
      <c r="S329" s="13">
        <v>0</v>
      </c>
      <c r="T329" s="68">
        <v>0</v>
      </c>
      <c r="U329" s="69">
        <v>0</v>
      </c>
      <c r="V329" s="13">
        <v>0</v>
      </c>
      <c r="W329" s="67">
        <v>0</v>
      </c>
      <c r="X329" s="68">
        <v>0</v>
      </c>
      <c r="Y329" s="65"/>
    </row>
    <row r="330" spans="1:25" ht="13.5" hidden="1" outlineLevel="2" thickBot="1" x14ac:dyDescent="0.25">
      <c r="A330" s="468"/>
      <c r="B330" s="96">
        <v>810122</v>
      </c>
      <c r="C330" s="114" t="s">
        <v>294</v>
      </c>
      <c r="D330" s="42" t="s">
        <v>199</v>
      </c>
      <c r="E330" s="75">
        <v>0</v>
      </c>
      <c r="F330" s="76">
        <v>0</v>
      </c>
      <c r="G330" s="76">
        <v>0</v>
      </c>
      <c r="H330" s="74">
        <v>0</v>
      </c>
      <c r="I330" s="75">
        <v>0</v>
      </c>
      <c r="J330" s="76">
        <v>0</v>
      </c>
      <c r="K330" s="76">
        <v>0</v>
      </c>
      <c r="L330" s="74">
        <v>0</v>
      </c>
      <c r="M330" s="75">
        <v>0</v>
      </c>
      <c r="N330" s="76">
        <v>0</v>
      </c>
      <c r="O330" s="76">
        <v>0</v>
      </c>
      <c r="P330" s="74">
        <v>0</v>
      </c>
      <c r="Q330" s="75">
        <v>0</v>
      </c>
      <c r="R330" s="76">
        <v>0</v>
      </c>
      <c r="S330" s="76">
        <v>0</v>
      </c>
      <c r="T330" s="74">
        <v>0</v>
      </c>
      <c r="U330" s="75">
        <v>0</v>
      </c>
      <c r="V330" s="76">
        <v>0</v>
      </c>
      <c r="W330" s="73">
        <v>0</v>
      </c>
      <c r="X330" s="74">
        <v>0</v>
      </c>
      <c r="Y330" s="65"/>
    </row>
    <row r="331" spans="1:25" s="106" customFormat="1" ht="13.5" hidden="1" outlineLevel="1" collapsed="1" thickBot="1" x14ac:dyDescent="0.25">
      <c r="A331" s="464">
        <v>810123</v>
      </c>
      <c r="B331" s="97">
        <v>810123</v>
      </c>
      <c r="C331" s="100" t="s">
        <v>145</v>
      </c>
      <c r="D331" s="101" t="s">
        <v>293</v>
      </c>
      <c r="E331" s="102">
        <v>0</v>
      </c>
      <c r="F331" s="103">
        <v>0</v>
      </c>
      <c r="G331" s="103">
        <v>0</v>
      </c>
      <c r="H331" s="104">
        <v>0</v>
      </c>
      <c r="I331" s="102">
        <v>0</v>
      </c>
      <c r="J331" s="103">
        <v>0</v>
      </c>
      <c r="K331" s="103">
        <v>0</v>
      </c>
      <c r="L331" s="104">
        <v>0</v>
      </c>
      <c r="M331" s="102">
        <v>0</v>
      </c>
      <c r="N331" s="103">
        <v>0</v>
      </c>
      <c r="O331" s="103">
        <v>0</v>
      </c>
      <c r="P331" s="104">
        <v>0</v>
      </c>
      <c r="Q331" s="102">
        <v>0</v>
      </c>
      <c r="R331" s="103">
        <v>0</v>
      </c>
      <c r="S331" s="103">
        <v>0</v>
      </c>
      <c r="T331" s="104">
        <v>0</v>
      </c>
      <c r="U331" s="102">
        <v>0</v>
      </c>
      <c r="V331" s="103">
        <v>0</v>
      </c>
      <c r="W331" s="103">
        <v>0</v>
      </c>
      <c r="X331" s="104">
        <v>0</v>
      </c>
      <c r="Y331" s="105"/>
    </row>
    <row r="332" spans="1:25" ht="13.5" hidden="1" outlineLevel="2" thickBot="1" x14ac:dyDescent="0.25">
      <c r="A332" s="465"/>
      <c r="B332" s="95">
        <v>810123</v>
      </c>
      <c r="C332" s="14" t="s">
        <v>295</v>
      </c>
      <c r="D332" s="58" t="s">
        <v>198</v>
      </c>
      <c r="E332" s="69">
        <v>0</v>
      </c>
      <c r="F332" s="13">
        <v>0</v>
      </c>
      <c r="G332" s="13">
        <v>0</v>
      </c>
      <c r="H332" s="68">
        <v>0</v>
      </c>
      <c r="I332" s="69">
        <v>0</v>
      </c>
      <c r="J332" s="13">
        <v>0</v>
      </c>
      <c r="K332" s="13">
        <v>0</v>
      </c>
      <c r="L332" s="68">
        <v>0</v>
      </c>
      <c r="M332" s="69">
        <v>0</v>
      </c>
      <c r="N332" s="13">
        <v>0</v>
      </c>
      <c r="O332" s="13">
        <v>0</v>
      </c>
      <c r="P332" s="68">
        <v>0</v>
      </c>
      <c r="Q332" s="69">
        <v>0</v>
      </c>
      <c r="R332" s="13">
        <v>0</v>
      </c>
      <c r="S332" s="13">
        <v>0</v>
      </c>
      <c r="T332" s="68">
        <v>0</v>
      </c>
      <c r="U332" s="69">
        <v>0</v>
      </c>
      <c r="V332" s="13">
        <v>0</v>
      </c>
      <c r="W332" s="67">
        <v>0</v>
      </c>
      <c r="X332" s="68">
        <v>0</v>
      </c>
      <c r="Y332" s="65"/>
    </row>
    <row r="333" spans="1:25" ht="13.5" hidden="1" outlineLevel="2" thickBot="1" x14ac:dyDescent="0.25">
      <c r="A333" s="475"/>
      <c r="B333" s="96">
        <v>810123</v>
      </c>
      <c r="C333" s="114" t="s">
        <v>294</v>
      </c>
      <c r="D333" s="59" t="s">
        <v>199</v>
      </c>
      <c r="E333" s="75">
        <v>0</v>
      </c>
      <c r="F333" s="76">
        <v>0</v>
      </c>
      <c r="G333" s="76">
        <v>0</v>
      </c>
      <c r="H333" s="74">
        <v>0</v>
      </c>
      <c r="I333" s="75">
        <v>0</v>
      </c>
      <c r="J333" s="76">
        <v>0</v>
      </c>
      <c r="K333" s="76">
        <v>0</v>
      </c>
      <c r="L333" s="74">
        <v>0</v>
      </c>
      <c r="M333" s="75">
        <v>0</v>
      </c>
      <c r="N333" s="76">
        <v>0</v>
      </c>
      <c r="O333" s="76">
        <v>0</v>
      </c>
      <c r="P333" s="74">
        <v>0</v>
      </c>
      <c r="Q333" s="75">
        <v>0</v>
      </c>
      <c r="R333" s="76">
        <v>0</v>
      </c>
      <c r="S333" s="76">
        <v>0</v>
      </c>
      <c r="T333" s="74">
        <v>0</v>
      </c>
      <c r="U333" s="75">
        <v>0</v>
      </c>
      <c r="V333" s="76">
        <v>0</v>
      </c>
      <c r="W333" s="73">
        <v>0</v>
      </c>
      <c r="X333" s="74">
        <v>0</v>
      </c>
      <c r="Y333" s="65"/>
    </row>
    <row r="334" spans="1:25" s="106" customFormat="1" ht="13.5" hidden="1" outlineLevel="1" collapsed="1" thickBot="1" x14ac:dyDescent="0.25">
      <c r="A334" s="464">
        <v>810124</v>
      </c>
      <c r="B334" s="97">
        <v>810124</v>
      </c>
      <c r="C334" s="100" t="s">
        <v>146</v>
      </c>
      <c r="D334" s="101" t="s">
        <v>293</v>
      </c>
      <c r="E334" s="102">
        <v>0</v>
      </c>
      <c r="F334" s="103">
        <v>0</v>
      </c>
      <c r="G334" s="103">
        <v>0</v>
      </c>
      <c r="H334" s="104">
        <v>0</v>
      </c>
      <c r="I334" s="102">
        <v>0</v>
      </c>
      <c r="J334" s="103">
        <v>0</v>
      </c>
      <c r="K334" s="103">
        <v>0</v>
      </c>
      <c r="L334" s="104">
        <v>0</v>
      </c>
      <c r="M334" s="102">
        <v>0</v>
      </c>
      <c r="N334" s="103">
        <v>0</v>
      </c>
      <c r="O334" s="103">
        <v>0</v>
      </c>
      <c r="P334" s="104">
        <v>0</v>
      </c>
      <c r="Q334" s="102">
        <v>0</v>
      </c>
      <c r="R334" s="103">
        <v>0</v>
      </c>
      <c r="S334" s="103">
        <v>0</v>
      </c>
      <c r="T334" s="104">
        <v>0</v>
      </c>
      <c r="U334" s="102">
        <v>0</v>
      </c>
      <c r="V334" s="103">
        <v>0</v>
      </c>
      <c r="W334" s="103">
        <v>0</v>
      </c>
      <c r="X334" s="104">
        <v>0</v>
      </c>
      <c r="Y334" s="105"/>
    </row>
    <row r="335" spans="1:25" ht="13.5" hidden="1" outlineLevel="2" thickBot="1" x14ac:dyDescent="0.25">
      <c r="A335" s="465"/>
      <c r="B335" s="95">
        <v>810124</v>
      </c>
      <c r="C335" s="14" t="s">
        <v>295</v>
      </c>
      <c r="D335" s="58" t="s">
        <v>198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65"/>
    </row>
    <row r="336" spans="1:25" ht="13.5" hidden="1" outlineLevel="2" thickBot="1" x14ac:dyDescent="0.25">
      <c r="A336" s="475"/>
      <c r="B336" s="96">
        <v>810124</v>
      </c>
      <c r="C336" s="114" t="s">
        <v>294</v>
      </c>
      <c r="D336" s="59" t="s">
        <v>199</v>
      </c>
      <c r="E336" s="75">
        <v>0</v>
      </c>
      <c r="F336" s="76">
        <v>0</v>
      </c>
      <c r="G336" s="76">
        <v>0</v>
      </c>
      <c r="H336" s="74">
        <v>0</v>
      </c>
      <c r="I336" s="75">
        <v>0</v>
      </c>
      <c r="J336" s="76">
        <v>0</v>
      </c>
      <c r="K336" s="76">
        <v>0</v>
      </c>
      <c r="L336" s="74">
        <v>0</v>
      </c>
      <c r="M336" s="75">
        <v>0</v>
      </c>
      <c r="N336" s="76">
        <v>0</v>
      </c>
      <c r="O336" s="76">
        <v>0</v>
      </c>
      <c r="P336" s="74">
        <v>0</v>
      </c>
      <c r="Q336" s="75">
        <v>0</v>
      </c>
      <c r="R336" s="76">
        <v>0</v>
      </c>
      <c r="S336" s="76">
        <v>0</v>
      </c>
      <c r="T336" s="74">
        <v>0</v>
      </c>
      <c r="U336" s="75">
        <v>0</v>
      </c>
      <c r="V336" s="76">
        <v>0</v>
      </c>
      <c r="W336" s="73">
        <v>0</v>
      </c>
      <c r="X336" s="74">
        <v>0</v>
      </c>
      <c r="Y336" s="65"/>
    </row>
    <row r="337" spans="1:25" s="106" customFormat="1" ht="13.5" hidden="1" outlineLevel="1" collapsed="1" thickBot="1" x14ac:dyDescent="0.25">
      <c r="A337" s="464">
        <v>810125</v>
      </c>
      <c r="B337" s="97">
        <v>810125</v>
      </c>
      <c r="C337" s="100" t="s">
        <v>147</v>
      </c>
      <c r="D337" s="101" t="s">
        <v>293</v>
      </c>
      <c r="E337" s="102">
        <v>0</v>
      </c>
      <c r="F337" s="103">
        <v>0</v>
      </c>
      <c r="G337" s="103">
        <v>0</v>
      </c>
      <c r="H337" s="104">
        <v>0</v>
      </c>
      <c r="I337" s="102">
        <v>0</v>
      </c>
      <c r="J337" s="103">
        <v>0</v>
      </c>
      <c r="K337" s="103">
        <v>0</v>
      </c>
      <c r="L337" s="104">
        <v>0</v>
      </c>
      <c r="M337" s="102">
        <v>0</v>
      </c>
      <c r="N337" s="103">
        <v>0</v>
      </c>
      <c r="O337" s="103">
        <v>0</v>
      </c>
      <c r="P337" s="104">
        <v>0</v>
      </c>
      <c r="Q337" s="102">
        <v>0</v>
      </c>
      <c r="R337" s="103">
        <v>0</v>
      </c>
      <c r="S337" s="103">
        <v>0</v>
      </c>
      <c r="T337" s="104">
        <v>0</v>
      </c>
      <c r="U337" s="102">
        <v>0</v>
      </c>
      <c r="V337" s="103">
        <v>0</v>
      </c>
      <c r="W337" s="103">
        <v>0</v>
      </c>
      <c r="X337" s="104">
        <v>0</v>
      </c>
      <c r="Y337" s="105"/>
    </row>
    <row r="338" spans="1:25" ht="13.5" hidden="1" outlineLevel="2" thickBot="1" x14ac:dyDescent="0.25">
      <c r="A338" s="465"/>
      <c r="B338" s="95">
        <v>810125</v>
      </c>
      <c r="C338" s="14" t="s">
        <v>295</v>
      </c>
      <c r="D338" s="58" t="s">
        <v>198</v>
      </c>
      <c r="E338" s="69">
        <v>0</v>
      </c>
      <c r="F338" s="13">
        <v>0</v>
      </c>
      <c r="G338" s="13">
        <v>0</v>
      </c>
      <c r="H338" s="68">
        <v>0</v>
      </c>
      <c r="I338" s="69">
        <v>0</v>
      </c>
      <c r="J338" s="13">
        <v>0</v>
      </c>
      <c r="K338" s="13">
        <v>0</v>
      </c>
      <c r="L338" s="68">
        <v>0</v>
      </c>
      <c r="M338" s="69">
        <v>0</v>
      </c>
      <c r="N338" s="13">
        <v>0</v>
      </c>
      <c r="O338" s="13">
        <v>0</v>
      </c>
      <c r="P338" s="68">
        <v>0</v>
      </c>
      <c r="Q338" s="69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65"/>
    </row>
    <row r="339" spans="1:25" ht="13.5" hidden="1" outlineLevel="2" thickBot="1" x14ac:dyDescent="0.25">
      <c r="A339" s="475"/>
      <c r="B339" s="96">
        <v>810125</v>
      </c>
      <c r="C339" s="114" t="s">
        <v>294</v>
      </c>
      <c r="D339" s="59" t="s">
        <v>199</v>
      </c>
      <c r="E339" s="75">
        <v>0</v>
      </c>
      <c r="F339" s="76">
        <v>0</v>
      </c>
      <c r="G339" s="76">
        <v>0</v>
      </c>
      <c r="H339" s="74">
        <v>0</v>
      </c>
      <c r="I339" s="75">
        <v>0</v>
      </c>
      <c r="J339" s="76">
        <v>0</v>
      </c>
      <c r="K339" s="76">
        <v>0</v>
      </c>
      <c r="L339" s="74">
        <v>0</v>
      </c>
      <c r="M339" s="75">
        <v>0</v>
      </c>
      <c r="N339" s="76">
        <v>0</v>
      </c>
      <c r="O339" s="76">
        <v>0</v>
      </c>
      <c r="P339" s="74">
        <v>0</v>
      </c>
      <c r="Q339" s="75">
        <v>0</v>
      </c>
      <c r="R339" s="76">
        <v>0</v>
      </c>
      <c r="S339" s="76">
        <v>0</v>
      </c>
      <c r="T339" s="74">
        <v>0</v>
      </c>
      <c r="U339" s="75">
        <v>0</v>
      </c>
      <c r="V339" s="76">
        <v>0</v>
      </c>
      <c r="W339" s="73">
        <v>0</v>
      </c>
      <c r="X339" s="74">
        <v>0</v>
      </c>
      <c r="Y339" s="65"/>
    </row>
    <row r="340" spans="1:25" s="106" customFormat="1" ht="26.25" hidden="1" outlineLevel="1" collapsed="1" thickBot="1" x14ac:dyDescent="0.25">
      <c r="A340" s="466">
        <v>810147</v>
      </c>
      <c r="B340" s="97">
        <v>810147</v>
      </c>
      <c r="C340" s="100" t="s">
        <v>148</v>
      </c>
      <c r="D340" s="101" t="s">
        <v>293</v>
      </c>
      <c r="E340" s="102">
        <v>0</v>
      </c>
      <c r="F340" s="103">
        <v>0</v>
      </c>
      <c r="G340" s="103">
        <v>0</v>
      </c>
      <c r="H340" s="104">
        <v>0</v>
      </c>
      <c r="I340" s="102">
        <v>0</v>
      </c>
      <c r="J340" s="103">
        <v>0</v>
      </c>
      <c r="K340" s="103">
        <v>0</v>
      </c>
      <c r="L340" s="104">
        <v>0</v>
      </c>
      <c r="M340" s="102">
        <v>0</v>
      </c>
      <c r="N340" s="103">
        <v>0</v>
      </c>
      <c r="O340" s="103">
        <v>0</v>
      </c>
      <c r="P340" s="104">
        <v>0</v>
      </c>
      <c r="Q340" s="102">
        <v>0</v>
      </c>
      <c r="R340" s="103">
        <v>0</v>
      </c>
      <c r="S340" s="103">
        <v>0</v>
      </c>
      <c r="T340" s="104">
        <v>0</v>
      </c>
      <c r="U340" s="102">
        <v>0</v>
      </c>
      <c r="V340" s="103">
        <v>0</v>
      </c>
      <c r="W340" s="103">
        <v>0</v>
      </c>
      <c r="X340" s="104">
        <v>0</v>
      </c>
      <c r="Y340" s="105"/>
    </row>
    <row r="341" spans="1:25" ht="13.5" hidden="1" outlineLevel="2" thickBot="1" x14ac:dyDescent="0.25">
      <c r="A341" s="467"/>
      <c r="B341" s="95">
        <v>810147</v>
      </c>
      <c r="C341" s="14" t="s">
        <v>295</v>
      </c>
      <c r="D341" s="35" t="s">
        <v>198</v>
      </c>
      <c r="E341" s="69">
        <v>0</v>
      </c>
      <c r="F341" s="13">
        <v>0</v>
      </c>
      <c r="G341" s="13">
        <v>0</v>
      </c>
      <c r="H341" s="68">
        <v>0</v>
      </c>
      <c r="I341" s="69">
        <v>0</v>
      </c>
      <c r="J341" s="13">
        <v>0</v>
      </c>
      <c r="K341" s="13">
        <v>0</v>
      </c>
      <c r="L341" s="68">
        <v>0</v>
      </c>
      <c r="M341" s="69">
        <v>0</v>
      </c>
      <c r="N341" s="13">
        <v>0</v>
      </c>
      <c r="O341" s="13">
        <v>0</v>
      </c>
      <c r="P341" s="68">
        <v>0</v>
      </c>
      <c r="Q341" s="69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65"/>
    </row>
    <row r="342" spans="1:25" ht="13.5" hidden="1" outlineLevel="2" thickBot="1" x14ac:dyDescent="0.25">
      <c r="A342" s="468"/>
      <c r="B342" s="96">
        <v>810147</v>
      </c>
      <c r="C342" s="114" t="s">
        <v>294</v>
      </c>
      <c r="D342" s="42" t="s">
        <v>199</v>
      </c>
      <c r="E342" s="75">
        <v>0</v>
      </c>
      <c r="F342" s="76">
        <v>0</v>
      </c>
      <c r="G342" s="76">
        <v>0</v>
      </c>
      <c r="H342" s="74">
        <v>0</v>
      </c>
      <c r="I342" s="75">
        <v>0</v>
      </c>
      <c r="J342" s="76">
        <v>0</v>
      </c>
      <c r="K342" s="76">
        <v>0</v>
      </c>
      <c r="L342" s="74">
        <v>0</v>
      </c>
      <c r="M342" s="75">
        <v>0</v>
      </c>
      <c r="N342" s="76">
        <v>0</v>
      </c>
      <c r="O342" s="76">
        <v>0</v>
      </c>
      <c r="P342" s="74">
        <v>0</v>
      </c>
      <c r="Q342" s="75">
        <v>0</v>
      </c>
      <c r="R342" s="76">
        <v>0</v>
      </c>
      <c r="S342" s="76">
        <v>0</v>
      </c>
      <c r="T342" s="74">
        <v>0</v>
      </c>
      <c r="U342" s="75">
        <v>0</v>
      </c>
      <c r="V342" s="76">
        <v>0</v>
      </c>
      <c r="W342" s="73">
        <v>0</v>
      </c>
      <c r="X342" s="74">
        <v>0</v>
      </c>
      <c r="Y342" s="65"/>
    </row>
    <row r="343" spans="1:25" s="106" customFormat="1" ht="13.5" hidden="1" outlineLevel="1" collapsed="1" thickBot="1" x14ac:dyDescent="0.25">
      <c r="A343" s="464">
        <v>810148</v>
      </c>
      <c r="B343" s="97">
        <v>810148</v>
      </c>
      <c r="C343" s="100" t="s">
        <v>172</v>
      </c>
      <c r="D343" s="101" t="s">
        <v>293</v>
      </c>
      <c r="E343" s="102">
        <v>0</v>
      </c>
      <c r="F343" s="103">
        <v>0</v>
      </c>
      <c r="G343" s="103">
        <v>0</v>
      </c>
      <c r="H343" s="104">
        <v>0</v>
      </c>
      <c r="I343" s="102">
        <v>0</v>
      </c>
      <c r="J343" s="103">
        <v>0</v>
      </c>
      <c r="K343" s="103">
        <v>0</v>
      </c>
      <c r="L343" s="104">
        <v>0</v>
      </c>
      <c r="M343" s="102">
        <v>0</v>
      </c>
      <c r="N343" s="103">
        <v>0</v>
      </c>
      <c r="O343" s="103">
        <v>0</v>
      </c>
      <c r="P343" s="104">
        <v>0</v>
      </c>
      <c r="Q343" s="102">
        <v>0</v>
      </c>
      <c r="R343" s="103">
        <v>0</v>
      </c>
      <c r="S343" s="103">
        <v>0</v>
      </c>
      <c r="T343" s="104">
        <v>0</v>
      </c>
      <c r="U343" s="102">
        <v>0</v>
      </c>
      <c r="V343" s="103">
        <v>0</v>
      </c>
      <c r="W343" s="103">
        <v>0</v>
      </c>
      <c r="X343" s="104">
        <v>0</v>
      </c>
      <c r="Y343" s="105"/>
    </row>
    <row r="344" spans="1:25" ht="13.5" hidden="1" outlineLevel="2" thickBot="1" x14ac:dyDescent="0.25">
      <c r="A344" s="465"/>
      <c r="B344" s="95">
        <v>810148</v>
      </c>
      <c r="C344" s="14" t="s">
        <v>295</v>
      </c>
      <c r="D344" s="58" t="s">
        <v>198</v>
      </c>
      <c r="E344" s="69">
        <v>0</v>
      </c>
      <c r="F344" s="13">
        <v>0</v>
      </c>
      <c r="G344" s="13">
        <v>0</v>
      </c>
      <c r="H344" s="68">
        <v>0</v>
      </c>
      <c r="I344" s="69">
        <v>0</v>
      </c>
      <c r="J344" s="13">
        <v>0</v>
      </c>
      <c r="K344" s="13">
        <v>0</v>
      </c>
      <c r="L344" s="68">
        <v>0</v>
      </c>
      <c r="M344" s="69">
        <v>0</v>
      </c>
      <c r="N344" s="13">
        <v>0</v>
      </c>
      <c r="O344" s="13">
        <v>0</v>
      </c>
      <c r="P344" s="68">
        <v>0</v>
      </c>
      <c r="Q344" s="69">
        <v>0</v>
      </c>
      <c r="R344" s="13">
        <v>0</v>
      </c>
      <c r="S344" s="13">
        <v>0</v>
      </c>
      <c r="T344" s="68">
        <v>0</v>
      </c>
      <c r="U344" s="69">
        <v>0</v>
      </c>
      <c r="V344" s="13">
        <v>0</v>
      </c>
      <c r="W344" s="67">
        <v>0</v>
      </c>
      <c r="X344" s="68">
        <v>0</v>
      </c>
      <c r="Y344" s="65"/>
    </row>
    <row r="345" spans="1:25" ht="13.5" hidden="1" outlineLevel="2" thickBot="1" x14ac:dyDescent="0.25">
      <c r="A345" s="475"/>
      <c r="B345" s="96">
        <v>810148</v>
      </c>
      <c r="C345" s="114" t="s">
        <v>294</v>
      </c>
      <c r="D345" s="59" t="s">
        <v>199</v>
      </c>
      <c r="E345" s="75">
        <v>0</v>
      </c>
      <c r="F345" s="76">
        <v>0</v>
      </c>
      <c r="G345" s="76">
        <v>0</v>
      </c>
      <c r="H345" s="74">
        <v>0</v>
      </c>
      <c r="I345" s="75">
        <v>0</v>
      </c>
      <c r="J345" s="76">
        <v>0</v>
      </c>
      <c r="K345" s="76">
        <v>0</v>
      </c>
      <c r="L345" s="74">
        <v>0</v>
      </c>
      <c r="M345" s="75">
        <v>0</v>
      </c>
      <c r="N345" s="76">
        <v>0</v>
      </c>
      <c r="O345" s="76">
        <v>0</v>
      </c>
      <c r="P345" s="74">
        <v>0</v>
      </c>
      <c r="Q345" s="75">
        <v>0</v>
      </c>
      <c r="R345" s="76">
        <v>0</v>
      </c>
      <c r="S345" s="76">
        <v>0</v>
      </c>
      <c r="T345" s="74">
        <v>0</v>
      </c>
      <c r="U345" s="75">
        <v>0</v>
      </c>
      <c r="V345" s="76">
        <v>0</v>
      </c>
      <c r="W345" s="73">
        <v>0</v>
      </c>
      <c r="X345" s="74">
        <v>0</v>
      </c>
      <c r="Y345" s="65"/>
    </row>
    <row r="346" spans="1:25" s="106" customFormat="1" ht="13.5" hidden="1" outlineLevel="1" collapsed="1" thickBot="1" x14ac:dyDescent="0.25">
      <c r="A346" s="466">
        <v>810149</v>
      </c>
      <c r="B346" s="97">
        <v>810149</v>
      </c>
      <c r="C346" s="100" t="s">
        <v>149</v>
      </c>
      <c r="D346" s="101" t="s">
        <v>293</v>
      </c>
      <c r="E346" s="102">
        <v>0</v>
      </c>
      <c r="F346" s="103">
        <v>0</v>
      </c>
      <c r="G346" s="103">
        <v>0</v>
      </c>
      <c r="H346" s="104">
        <v>0</v>
      </c>
      <c r="I346" s="102">
        <v>0</v>
      </c>
      <c r="J346" s="103">
        <v>0</v>
      </c>
      <c r="K346" s="103">
        <v>0</v>
      </c>
      <c r="L346" s="104">
        <v>0</v>
      </c>
      <c r="M346" s="102">
        <v>0</v>
      </c>
      <c r="N346" s="103">
        <v>0</v>
      </c>
      <c r="O346" s="103">
        <v>0</v>
      </c>
      <c r="P346" s="104">
        <v>0</v>
      </c>
      <c r="Q346" s="102">
        <v>0</v>
      </c>
      <c r="R346" s="103">
        <v>0</v>
      </c>
      <c r="S346" s="103">
        <v>0</v>
      </c>
      <c r="T346" s="104">
        <v>0</v>
      </c>
      <c r="U346" s="102">
        <v>0</v>
      </c>
      <c r="V346" s="103">
        <v>0</v>
      </c>
      <c r="W346" s="103">
        <v>0</v>
      </c>
      <c r="X346" s="104">
        <v>0</v>
      </c>
      <c r="Y346" s="105"/>
    </row>
    <row r="347" spans="1:25" ht="13.5" hidden="1" outlineLevel="2" thickBot="1" x14ac:dyDescent="0.25">
      <c r="A347" s="467"/>
      <c r="B347" s="95">
        <v>810149</v>
      </c>
      <c r="C347" s="14" t="s">
        <v>295</v>
      </c>
      <c r="D347" s="35" t="s">
        <v>198</v>
      </c>
      <c r="E347" s="69">
        <v>0</v>
      </c>
      <c r="F347" s="13">
        <v>0</v>
      </c>
      <c r="G347" s="13">
        <v>0</v>
      </c>
      <c r="H347" s="68">
        <v>0</v>
      </c>
      <c r="I347" s="69">
        <v>0</v>
      </c>
      <c r="J347" s="13">
        <v>0</v>
      </c>
      <c r="K347" s="13">
        <v>0</v>
      </c>
      <c r="L347" s="68">
        <v>0</v>
      </c>
      <c r="M347" s="69">
        <v>0</v>
      </c>
      <c r="N347" s="13">
        <v>0</v>
      </c>
      <c r="O347" s="13">
        <v>0</v>
      </c>
      <c r="P347" s="68">
        <v>0</v>
      </c>
      <c r="Q347" s="69">
        <v>0</v>
      </c>
      <c r="R347" s="13">
        <v>0</v>
      </c>
      <c r="S347" s="13">
        <v>0</v>
      </c>
      <c r="T347" s="68">
        <v>0</v>
      </c>
      <c r="U347" s="69">
        <v>0</v>
      </c>
      <c r="V347" s="13">
        <v>0</v>
      </c>
      <c r="W347" s="67">
        <v>0</v>
      </c>
      <c r="X347" s="68">
        <v>0</v>
      </c>
      <c r="Y347" s="65"/>
    </row>
    <row r="348" spans="1:25" ht="13.5" hidden="1" outlineLevel="2" thickBot="1" x14ac:dyDescent="0.25">
      <c r="A348" s="468"/>
      <c r="B348" s="96">
        <v>810149</v>
      </c>
      <c r="C348" s="114" t="s">
        <v>294</v>
      </c>
      <c r="D348" s="42" t="s">
        <v>199</v>
      </c>
      <c r="E348" s="75">
        <v>0</v>
      </c>
      <c r="F348" s="76">
        <v>0</v>
      </c>
      <c r="G348" s="76">
        <v>0</v>
      </c>
      <c r="H348" s="74">
        <v>0</v>
      </c>
      <c r="I348" s="75">
        <v>0</v>
      </c>
      <c r="J348" s="76">
        <v>0</v>
      </c>
      <c r="K348" s="76">
        <v>0</v>
      </c>
      <c r="L348" s="74">
        <v>0</v>
      </c>
      <c r="M348" s="75">
        <v>0</v>
      </c>
      <c r="N348" s="76">
        <v>0</v>
      </c>
      <c r="O348" s="76">
        <v>0</v>
      </c>
      <c r="P348" s="74">
        <v>0</v>
      </c>
      <c r="Q348" s="75">
        <v>0</v>
      </c>
      <c r="R348" s="76">
        <v>0</v>
      </c>
      <c r="S348" s="76">
        <v>0</v>
      </c>
      <c r="T348" s="74">
        <v>0</v>
      </c>
      <c r="U348" s="75">
        <v>0</v>
      </c>
      <c r="V348" s="76">
        <v>0</v>
      </c>
      <c r="W348" s="73">
        <v>0</v>
      </c>
      <c r="X348" s="74">
        <v>0</v>
      </c>
      <c r="Y348" s="65"/>
    </row>
    <row r="349" spans="1:25" s="106" customFormat="1" ht="13.5" hidden="1" outlineLevel="1" collapsed="1" thickBot="1" x14ac:dyDescent="0.25">
      <c r="A349" s="464">
        <v>810159</v>
      </c>
      <c r="B349" s="97">
        <v>810159</v>
      </c>
      <c r="C349" s="100" t="s">
        <v>150</v>
      </c>
      <c r="D349" s="101" t="s">
        <v>293</v>
      </c>
      <c r="E349" s="102">
        <v>0</v>
      </c>
      <c r="F349" s="103">
        <v>0</v>
      </c>
      <c r="G349" s="103">
        <v>0</v>
      </c>
      <c r="H349" s="104">
        <v>0</v>
      </c>
      <c r="I349" s="102">
        <v>0</v>
      </c>
      <c r="J349" s="103">
        <v>0</v>
      </c>
      <c r="K349" s="103">
        <v>0</v>
      </c>
      <c r="L349" s="104">
        <v>0</v>
      </c>
      <c r="M349" s="102">
        <v>0</v>
      </c>
      <c r="N349" s="103">
        <v>0</v>
      </c>
      <c r="O349" s="103">
        <v>0</v>
      </c>
      <c r="P349" s="104">
        <v>0</v>
      </c>
      <c r="Q349" s="102">
        <v>0</v>
      </c>
      <c r="R349" s="103">
        <v>0</v>
      </c>
      <c r="S349" s="103">
        <v>0</v>
      </c>
      <c r="T349" s="104">
        <v>0</v>
      </c>
      <c r="U349" s="102">
        <v>0</v>
      </c>
      <c r="V349" s="103">
        <v>0</v>
      </c>
      <c r="W349" s="103">
        <v>0</v>
      </c>
      <c r="X349" s="104">
        <v>0</v>
      </c>
      <c r="Y349" s="105"/>
    </row>
    <row r="350" spans="1:25" ht="13.5" hidden="1" outlineLevel="2" thickBot="1" x14ac:dyDescent="0.25">
      <c r="A350" s="465"/>
      <c r="B350" s="95">
        <v>810159</v>
      </c>
      <c r="C350" s="14" t="s">
        <v>295</v>
      </c>
      <c r="D350" s="58" t="s">
        <v>198</v>
      </c>
      <c r="E350" s="69">
        <v>0</v>
      </c>
      <c r="F350" s="13">
        <v>0</v>
      </c>
      <c r="G350" s="13">
        <v>0</v>
      </c>
      <c r="H350" s="68">
        <v>0</v>
      </c>
      <c r="I350" s="69">
        <v>0</v>
      </c>
      <c r="J350" s="13">
        <v>0</v>
      </c>
      <c r="K350" s="13">
        <v>0</v>
      </c>
      <c r="L350" s="68">
        <v>0</v>
      </c>
      <c r="M350" s="69">
        <v>0</v>
      </c>
      <c r="N350" s="13">
        <v>0</v>
      </c>
      <c r="O350" s="13">
        <v>0</v>
      </c>
      <c r="P350" s="68">
        <v>0</v>
      </c>
      <c r="Q350" s="69">
        <v>0</v>
      </c>
      <c r="R350" s="13">
        <v>0</v>
      </c>
      <c r="S350" s="13">
        <v>0</v>
      </c>
      <c r="T350" s="68">
        <v>0</v>
      </c>
      <c r="U350" s="69">
        <v>0</v>
      </c>
      <c r="V350" s="13">
        <v>0</v>
      </c>
      <c r="W350" s="67">
        <v>0</v>
      </c>
      <c r="X350" s="68">
        <v>0</v>
      </c>
      <c r="Y350" s="65"/>
    </row>
    <row r="351" spans="1:25" ht="13.5" hidden="1" outlineLevel="2" thickBot="1" x14ac:dyDescent="0.25">
      <c r="A351" s="475"/>
      <c r="B351" s="96">
        <v>810159</v>
      </c>
      <c r="C351" s="114" t="s">
        <v>294</v>
      </c>
      <c r="D351" s="59" t="s">
        <v>199</v>
      </c>
      <c r="E351" s="75">
        <v>0</v>
      </c>
      <c r="F351" s="76">
        <v>0</v>
      </c>
      <c r="G351" s="76">
        <v>0</v>
      </c>
      <c r="H351" s="74">
        <v>0</v>
      </c>
      <c r="I351" s="75">
        <v>0</v>
      </c>
      <c r="J351" s="76">
        <v>0</v>
      </c>
      <c r="K351" s="76">
        <v>0</v>
      </c>
      <c r="L351" s="74">
        <v>0</v>
      </c>
      <c r="M351" s="75">
        <v>0</v>
      </c>
      <c r="N351" s="76">
        <v>0</v>
      </c>
      <c r="O351" s="76">
        <v>0</v>
      </c>
      <c r="P351" s="74">
        <v>0</v>
      </c>
      <c r="Q351" s="75">
        <v>0</v>
      </c>
      <c r="R351" s="76">
        <v>0</v>
      </c>
      <c r="S351" s="76">
        <v>0</v>
      </c>
      <c r="T351" s="74">
        <v>0</v>
      </c>
      <c r="U351" s="75">
        <v>0</v>
      </c>
      <c r="V351" s="76">
        <v>0</v>
      </c>
      <c r="W351" s="73">
        <v>0</v>
      </c>
      <c r="X351" s="74">
        <v>0</v>
      </c>
      <c r="Y351" s="65"/>
    </row>
    <row r="352" spans="1:25" s="106" customFormat="1" ht="13.5" hidden="1" outlineLevel="1" collapsed="1" thickBot="1" x14ac:dyDescent="0.25">
      <c r="A352" s="466">
        <v>810160</v>
      </c>
      <c r="B352" s="97">
        <v>810160</v>
      </c>
      <c r="C352" s="100" t="s">
        <v>151</v>
      </c>
      <c r="D352" s="101" t="s">
        <v>293</v>
      </c>
      <c r="E352" s="102">
        <v>0</v>
      </c>
      <c r="F352" s="103">
        <v>0</v>
      </c>
      <c r="G352" s="103">
        <v>0</v>
      </c>
      <c r="H352" s="104">
        <v>0</v>
      </c>
      <c r="I352" s="102">
        <v>0</v>
      </c>
      <c r="J352" s="103">
        <v>0</v>
      </c>
      <c r="K352" s="103">
        <v>0</v>
      </c>
      <c r="L352" s="104">
        <v>0</v>
      </c>
      <c r="M352" s="102">
        <v>0</v>
      </c>
      <c r="N352" s="103">
        <v>0</v>
      </c>
      <c r="O352" s="103">
        <v>0</v>
      </c>
      <c r="P352" s="104">
        <v>0</v>
      </c>
      <c r="Q352" s="102">
        <v>0</v>
      </c>
      <c r="R352" s="103">
        <v>0</v>
      </c>
      <c r="S352" s="103">
        <v>0</v>
      </c>
      <c r="T352" s="104">
        <v>0</v>
      </c>
      <c r="U352" s="102">
        <v>0</v>
      </c>
      <c r="V352" s="103">
        <v>0</v>
      </c>
      <c r="W352" s="103">
        <v>0</v>
      </c>
      <c r="X352" s="104">
        <v>0</v>
      </c>
      <c r="Y352" s="105"/>
    </row>
    <row r="353" spans="1:25" ht="13.5" hidden="1" outlineLevel="2" thickBot="1" x14ac:dyDescent="0.25">
      <c r="A353" s="467"/>
      <c r="B353" s="95">
        <v>810160</v>
      </c>
      <c r="C353" s="14" t="s">
        <v>295</v>
      </c>
      <c r="D353" s="35" t="s">
        <v>198</v>
      </c>
      <c r="E353" s="69">
        <v>0</v>
      </c>
      <c r="F353" s="13">
        <v>0</v>
      </c>
      <c r="G353" s="13">
        <v>0</v>
      </c>
      <c r="H353" s="68">
        <v>0</v>
      </c>
      <c r="I353" s="69">
        <v>0</v>
      </c>
      <c r="J353" s="13">
        <v>0</v>
      </c>
      <c r="K353" s="13">
        <v>0</v>
      </c>
      <c r="L353" s="68">
        <v>0</v>
      </c>
      <c r="M353" s="69">
        <v>0</v>
      </c>
      <c r="N353" s="13">
        <v>0</v>
      </c>
      <c r="O353" s="13">
        <v>0</v>
      </c>
      <c r="P353" s="68">
        <v>0</v>
      </c>
      <c r="Q353" s="69">
        <v>0</v>
      </c>
      <c r="R353" s="13">
        <v>0</v>
      </c>
      <c r="S353" s="13">
        <v>0</v>
      </c>
      <c r="T353" s="68">
        <v>0</v>
      </c>
      <c r="U353" s="69">
        <v>0</v>
      </c>
      <c r="V353" s="13">
        <v>0</v>
      </c>
      <c r="W353" s="67">
        <v>0</v>
      </c>
      <c r="X353" s="68">
        <v>0</v>
      </c>
      <c r="Y353" s="65"/>
    </row>
    <row r="354" spans="1:25" ht="13.5" hidden="1" outlineLevel="2" thickBot="1" x14ac:dyDescent="0.25">
      <c r="A354" s="468"/>
      <c r="B354" s="96">
        <v>810160</v>
      </c>
      <c r="C354" s="114" t="s">
        <v>294</v>
      </c>
      <c r="D354" s="42" t="s">
        <v>199</v>
      </c>
      <c r="E354" s="75">
        <v>0</v>
      </c>
      <c r="F354" s="76">
        <v>0</v>
      </c>
      <c r="G354" s="76">
        <v>0</v>
      </c>
      <c r="H354" s="74">
        <v>0</v>
      </c>
      <c r="I354" s="75">
        <v>0</v>
      </c>
      <c r="J354" s="76">
        <v>0</v>
      </c>
      <c r="K354" s="76">
        <v>0</v>
      </c>
      <c r="L354" s="74">
        <v>0</v>
      </c>
      <c r="M354" s="75">
        <v>0</v>
      </c>
      <c r="N354" s="76">
        <v>0</v>
      </c>
      <c r="O354" s="76">
        <v>0</v>
      </c>
      <c r="P354" s="74">
        <v>0</v>
      </c>
      <c r="Q354" s="75">
        <v>0</v>
      </c>
      <c r="R354" s="76">
        <v>0</v>
      </c>
      <c r="S354" s="76">
        <v>0</v>
      </c>
      <c r="T354" s="74">
        <v>0</v>
      </c>
      <c r="U354" s="75">
        <v>0</v>
      </c>
      <c r="V354" s="76">
        <v>0</v>
      </c>
      <c r="W354" s="73">
        <v>0</v>
      </c>
      <c r="X354" s="74">
        <v>0</v>
      </c>
      <c r="Y354" s="65"/>
    </row>
    <row r="355" spans="1:25" s="106" customFormat="1" outlineLevel="1" x14ac:dyDescent="0.2">
      <c r="A355" s="464">
        <v>810185</v>
      </c>
      <c r="B355" s="97">
        <v>810185</v>
      </c>
      <c r="C355" s="100" t="s">
        <v>152</v>
      </c>
      <c r="D355" s="101" t="s">
        <v>293</v>
      </c>
      <c r="E355" s="102">
        <v>27840</v>
      </c>
      <c r="F355" s="103">
        <v>1309</v>
      </c>
      <c r="G355" s="103">
        <v>1935</v>
      </c>
      <c r="H355" s="104">
        <v>31084</v>
      </c>
      <c r="I355" s="102">
        <v>25786</v>
      </c>
      <c r="J355" s="103">
        <v>1179</v>
      </c>
      <c r="K355" s="103">
        <v>1864</v>
      </c>
      <c r="L355" s="104">
        <v>28829</v>
      </c>
      <c r="M355" s="102">
        <v>27876</v>
      </c>
      <c r="N355" s="103">
        <v>1424</v>
      </c>
      <c r="O355" s="103">
        <v>2009</v>
      </c>
      <c r="P355" s="104">
        <v>31309</v>
      </c>
      <c r="Q355" s="102">
        <v>32976</v>
      </c>
      <c r="R355" s="103">
        <v>1716</v>
      </c>
      <c r="S355" s="103">
        <v>2364</v>
      </c>
      <c r="T355" s="104">
        <v>37056</v>
      </c>
      <c r="U355" s="102">
        <v>114478</v>
      </c>
      <c r="V355" s="103">
        <v>5628</v>
      </c>
      <c r="W355" s="103">
        <v>8172</v>
      </c>
      <c r="X355" s="104">
        <v>128278</v>
      </c>
      <c r="Y355" s="105"/>
    </row>
    <row r="356" spans="1:25" ht="13.5" outlineLevel="2" thickBot="1" x14ac:dyDescent="0.25">
      <c r="A356" s="465"/>
      <c r="B356" s="95">
        <v>810185</v>
      </c>
      <c r="C356" s="14" t="s">
        <v>295</v>
      </c>
      <c r="D356" s="58" t="s">
        <v>198</v>
      </c>
      <c r="E356" s="69">
        <v>27840</v>
      </c>
      <c r="F356" s="13">
        <v>1309</v>
      </c>
      <c r="G356" s="13">
        <v>1935</v>
      </c>
      <c r="H356" s="68">
        <v>31084</v>
      </c>
      <c r="I356" s="69">
        <v>25786</v>
      </c>
      <c r="J356" s="13">
        <v>1179</v>
      </c>
      <c r="K356" s="13">
        <v>1864</v>
      </c>
      <c r="L356" s="68">
        <v>28829</v>
      </c>
      <c r="M356" s="69">
        <v>27876</v>
      </c>
      <c r="N356" s="13">
        <v>1424</v>
      </c>
      <c r="O356" s="13">
        <v>2009</v>
      </c>
      <c r="P356" s="68">
        <v>31309</v>
      </c>
      <c r="Q356" s="69">
        <v>32976</v>
      </c>
      <c r="R356" s="13">
        <v>1716</v>
      </c>
      <c r="S356" s="13">
        <v>2364</v>
      </c>
      <c r="T356" s="68">
        <v>37056</v>
      </c>
      <c r="U356" s="69">
        <v>114478</v>
      </c>
      <c r="V356" s="13">
        <v>5628</v>
      </c>
      <c r="W356" s="67">
        <v>8172</v>
      </c>
      <c r="X356" s="68">
        <v>128278</v>
      </c>
      <c r="Y356" s="65"/>
    </row>
    <row r="357" spans="1:25" ht="13.5" hidden="1" outlineLevel="2" thickBot="1" x14ac:dyDescent="0.25">
      <c r="A357" s="475"/>
      <c r="B357" s="96">
        <v>810185</v>
      </c>
      <c r="C357" s="114" t="s">
        <v>294</v>
      </c>
      <c r="D357" s="59" t="s">
        <v>199</v>
      </c>
      <c r="E357" s="75">
        <v>0</v>
      </c>
      <c r="F357" s="76">
        <v>0</v>
      </c>
      <c r="G357" s="76">
        <v>0</v>
      </c>
      <c r="H357" s="74">
        <v>0</v>
      </c>
      <c r="I357" s="75">
        <v>0</v>
      </c>
      <c r="J357" s="76">
        <v>0</v>
      </c>
      <c r="K357" s="76">
        <v>0</v>
      </c>
      <c r="L357" s="74">
        <v>0</v>
      </c>
      <c r="M357" s="75">
        <v>0</v>
      </c>
      <c r="N357" s="76">
        <v>0</v>
      </c>
      <c r="O357" s="76">
        <v>0</v>
      </c>
      <c r="P357" s="74">
        <v>0</v>
      </c>
      <c r="Q357" s="75">
        <v>0</v>
      </c>
      <c r="R357" s="76">
        <v>0</v>
      </c>
      <c r="S357" s="76">
        <v>0</v>
      </c>
      <c r="T357" s="74">
        <v>0</v>
      </c>
      <c r="U357" s="75">
        <v>0</v>
      </c>
      <c r="V357" s="76">
        <v>0</v>
      </c>
      <c r="W357" s="73">
        <v>0</v>
      </c>
      <c r="X357" s="74">
        <v>0</v>
      </c>
      <c r="Y357" s="65"/>
    </row>
    <row r="358" spans="1:25" s="106" customFormat="1" ht="13.5" hidden="1" outlineLevel="1" collapsed="1" thickBot="1" x14ac:dyDescent="0.25">
      <c r="A358" s="466">
        <v>810188</v>
      </c>
      <c r="B358" s="97">
        <v>810188</v>
      </c>
      <c r="C358" s="100" t="s">
        <v>30</v>
      </c>
      <c r="D358" s="101" t="s">
        <v>293</v>
      </c>
      <c r="E358" s="102">
        <v>0</v>
      </c>
      <c r="F358" s="103">
        <v>0</v>
      </c>
      <c r="G358" s="103">
        <v>0</v>
      </c>
      <c r="H358" s="104">
        <v>0</v>
      </c>
      <c r="I358" s="102">
        <v>0</v>
      </c>
      <c r="J358" s="103">
        <v>0</v>
      </c>
      <c r="K358" s="103">
        <v>0</v>
      </c>
      <c r="L358" s="104">
        <v>0</v>
      </c>
      <c r="M358" s="102">
        <v>0</v>
      </c>
      <c r="N358" s="103">
        <v>0</v>
      </c>
      <c r="O358" s="103">
        <v>0</v>
      </c>
      <c r="P358" s="104">
        <v>0</v>
      </c>
      <c r="Q358" s="102">
        <v>0</v>
      </c>
      <c r="R358" s="103">
        <v>0</v>
      </c>
      <c r="S358" s="103">
        <v>0</v>
      </c>
      <c r="T358" s="104">
        <v>0</v>
      </c>
      <c r="U358" s="102">
        <v>0</v>
      </c>
      <c r="V358" s="103">
        <v>0</v>
      </c>
      <c r="W358" s="103">
        <v>0</v>
      </c>
      <c r="X358" s="104">
        <v>0</v>
      </c>
      <c r="Y358" s="105"/>
    </row>
    <row r="359" spans="1:25" ht="13.5" hidden="1" outlineLevel="2" thickBot="1" x14ac:dyDescent="0.25">
      <c r="A359" s="467"/>
      <c r="B359" s="95">
        <v>810188</v>
      </c>
      <c r="C359" s="14" t="s">
        <v>295</v>
      </c>
      <c r="D359" s="35" t="s">
        <v>198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hidden="1" outlineLevel="2" thickBot="1" x14ac:dyDescent="0.25">
      <c r="A360" s="468"/>
      <c r="B360" s="96">
        <v>810188</v>
      </c>
      <c r="C360" s="114" t="s">
        <v>294</v>
      </c>
      <c r="D360" s="42" t="s">
        <v>199</v>
      </c>
      <c r="E360" s="75">
        <v>0</v>
      </c>
      <c r="F360" s="76">
        <v>0</v>
      </c>
      <c r="G360" s="76">
        <v>0</v>
      </c>
      <c r="H360" s="74">
        <v>0</v>
      </c>
      <c r="I360" s="75">
        <v>0</v>
      </c>
      <c r="J360" s="76">
        <v>0</v>
      </c>
      <c r="K360" s="76">
        <v>0</v>
      </c>
      <c r="L360" s="74">
        <v>0</v>
      </c>
      <c r="M360" s="75">
        <v>0</v>
      </c>
      <c r="N360" s="76">
        <v>0</v>
      </c>
      <c r="O360" s="76">
        <v>0</v>
      </c>
      <c r="P360" s="74">
        <v>0</v>
      </c>
      <c r="Q360" s="75">
        <v>0</v>
      </c>
      <c r="R360" s="76">
        <v>0</v>
      </c>
      <c r="S360" s="76">
        <v>0</v>
      </c>
      <c r="T360" s="74">
        <v>0</v>
      </c>
      <c r="U360" s="75">
        <v>0</v>
      </c>
      <c r="V360" s="76">
        <v>0</v>
      </c>
      <c r="W360" s="73">
        <v>0</v>
      </c>
      <c r="X360" s="74">
        <v>0</v>
      </c>
      <c r="Y360" s="65"/>
    </row>
    <row r="361" spans="1:25" s="106" customFormat="1" ht="13.5" hidden="1" outlineLevel="1" collapsed="1" thickBot="1" x14ac:dyDescent="0.25">
      <c r="A361" s="464">
        <v>810190</v>
      </c>
      <c r="B361" s="97">
        <v>810190</v>
      </c>
      <c r="C361" s="100" t="s">
        <v>31</v>
      </c>
      <c r="D361" s="101" t="s">
        <v>293</v>
      </c>
      <c r="E361" s="102">
        <v>0</v>
      </c>
      <c r="F361" s="103">
        <v>0</v>
      </c>
      <c r="G361" s="103">
        <v>0</v>
      </c>
      <c r="H361" s="104">
        <v>0</v>
      </c>
      <c r="I361" s="102">
        <v>0</v>
      </c>
      <c r="J361" s="103">
        <v>0</v>
      </c>
      <c r="K361" s="103">
        <v>0</v>
      </c>
      <c r="L361" s="104">
        <v>0</v>
      </c>
      <c r="M361" s="102">
        <v>0</v>
      </c>
      <c r="N361" s="103">
        <v>0</v>
      </c>
      <c r="O361" s="103">
        <v>0</v>
      </c>
      <c r="P361" s="104">
        <v>0</v>
      </c>
      <c r="Q361" s="102">
        <v>0</v>
      </c>
      <c r="R361" s="103">
        <v>0</v>
      </c>
      <c r="S361" s="103">
        <v>0</v>
      </c>
      <c r="T361" s="104">
        <v>0</v>
      </c>
      <c r="U361" s="102">
        <v>0</v>
      </c>
      <c r="V361" s="103">
        <v>0</v>
      </c>
      <c r="W361" s="103">
        <v>0</v>
      </c>
      <c r="X361" s="104">
        <v>0</v>
      </c>
      <c r="Y361" s="105"/>
    </row>
    <row r="362" spans="1:25" ht="13.5" hidden="1" outlineLevel="2" thickBot="1" x14ac:dyDescent="0.25">
      <c r="A362" s="465"/>
      <c r="B362" s="95">
        <v>810190</v>
      </c>
      <c r="C362" s="14" t="s">
        <v>295</v>
      </c>
      <c r="D362" s="58" t="s">
        <v>198</v>
      </c>
      <c r="E362" s="69">
        <v>0</v>
      </c>
      <c r="F362" s="13">
        <v>0</v>
      </c>
      <c r="G362" s="13">
        <v>0</v>
      </c>
      <c r="H362" s="68">
        <v>0</v>
      </c>
      <c r="I362" s="69">
        <v>0</v>
      </c>
      <c r="J362" s="13">
        <v>0</v>
      </c>
      <c r="K362" s="13">
        <v>0</v>
      </c>
      <c r="L362" s="68">
        <v>0</v>
      </c>
      <c r="M362" s="69">
        <v>0</v>
      </c>
      <c r="N362" s="13">
        <v>0</v>
      </c>
      <c r="O362" s="13">
        <v>0</v>
      </c>
      <c r="P362" s="68">
        <v>0</v>
      </c>
      <c r="Q362" s="69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hidden="1" outlineLevel="2" thickBot="1" x14ac:dyDescent="0.25">
      <c r="A363" s="475"/>
      <c r="B363" s="96">
        <v>810190</v>
      </c>
      <c r="C363" s="114" t="s">
        <v>294</v>
      </c>
      <c r="D363" s="59" t="s">
        <v>199</v>
      </c>
      <c r="E363" s="75">
        <v>0</v>
      </c>
      <c r="F363" s="76">
        <v>0</v>
      </c>
      <c r="G363" s="76">
        <v>0</v>
      </c>
      <c r="H363" s="74">
        <v>0</v>
      </c>
      <c r="I363" s="75">
        <v>0</v>
      </c>
      <c r="J363" s="76">
        <v>0</v>
      </c>
      <c r="K363" s="76">
        <v>0</v>
      </c>
      <c r="L363" s="74">
        <v>0</v>
      </c>
      <c r="M363" s="75">
        <v>0</v>
      </c>
      <c r="N363" s="76">
        <v>0</v>
      </c>
      <c r="O363" s="76">
        <v>0</v>
      </c>
      <c r="P363" s="74">
        <v>0</v>
      </c>
      <c r="Q363" s="75">
        <v>0</v>
      </c>
      <c r="R363" s="76">
        <v>0</v>
      </c>
      <c r="S363" s="76">
        <v>0</v>
      </c>
      <c r="T363" s="74">
        <v>0</v>
      </c>
      <c r="U363" s="75">
        <v>0</v>
      </c>
      <c r="V363" s="76">
        <v>0</v>
      </c>
      <c r="W363" s="73">
        <v>0</v>
      </c>
      <c r="X363" s="74">
        <v>0</v>
      </c>
      <c r="Y363" s="65"/>
    </row>
    <row r="364" spans="1:25" s="106" customFormat="1" ht="13.5" hidden="1" outlineLevel="1" collapsed="1" thickBot="1" x14ac:dyDescent="0.25">
      <c r="A364" s="464">
        <v>810198</v>
      </c>
      <c r="B364" s="97">
        <v>810198</v>
      </c>
      <c r="C364" s="100" t="s">
        <v>32</v>
      </c>
      <c r="D364" s="101" t="s">
        <v>293</v>
      </c>
      <c r="E364" s="102">
        <v>0</v>
      </c>
      <c r="F364" s="103">
        <v>0</v>
      </c>
      <c r="G364" s="103">
        <v>0</v>
      </c>
      <c r="H364" s="104">
        <v>0</v>
      </c>
      <c r="I364" s="102">
        <v>0</v>
      </c>
      <c r="J364" s="103">
        <v>0</v>
      </c>
      <c r="K364" s="103">
        <v>0</v>
      </c>
      <c r="L364" s="104">
        <v>0</v>
      </c>
      <c r="M364" s="102">
        <v>0</v>
      </c>
      <c r="N364" s="103">
        <v>0</v>
      </c>
      <c r="O364" s="103">
        <v>0</v>
      </c>
      <c r="P364" s="104">
        <v>0</v>
      </c>
      <c r="Q364" s="102">
        <v>0</v>
      </c>
      <c r="R364" s="103">
        <v>0</v>
      </c>
      <c r="S364" s="103">
        <v>0</v>
      </c>
      <c r="T364" s="104">
        <v>0</v>
      </c>
      <c r="U364" s="102">
        <v>0</v>
      </c>
      <c r="V364" s="103">
        <v>0</v>
      </c>
      <c r="W364" s="103">
        <v>0</v>
      </c>
      <c r="X364" s="104">
        <v>0</v>
      </c>
      <c r="Y364" s="105"/>
    </row>
    <row r="365" spans="1:25" ht="13.5" hidden="1" outlineLevel="2" thickBot="1" x14ac:dyDescent="0.25">
      <c r="A365" s="465"/>
      <c r="B365" s="95">
        <v>810198</v>
      </c>
      <c r="C365" s="14" t="s">
        <v>295</v>
      </c>
      <c r="D365" s="58" t="s">
        <v>198</v>
      </c>
      <c r="E365" s="69">
        <v>0</v>
      </c>
      <c r="F365" s="13">
        <v>0</v>
      </c>
      <c r="G365" s="13">
        <v>0</v>
      </c>
      <c r="H365" s="68">
        <v>0</v>
      </c>
      <c r="I365" s="69">
        <v>0</v>
      </c>
      <c r="J365" s="13">
        <v>0</v>
      </c>
      <c r="K365" s="13">
        <v>0</v>
      </c>
      <c r="L365" s="68">
        <v>0</v>
      </c>
      <c r="M365" s="69">
        <v>0</v>
      </c>
      <c r="N365" s="13">
        <v>0</v>
      </c>
      <c r="O365" s="13">
        <v>0</v>
      </c>
      <c r="P365" s="68">
        <v>0</v>
      </c>
      <c r="Q365" s="69">
        <v>0</v>
      </c>
      <c r="R365" s="13">
        <v>0</v>
      </c>
      <c r="S365" s="13">
        <v>0</v>
      </c>
      <c r="T365" s="68">
        <v>0</v>
      </c>
      <c r="U365" s="69">
        <v>0</v>
      </c>
      <c r="V365" s="13">
        <v>0</v>
      </c>
      <c r="W365" s="67">
        <v>0</v>
      </c>
      <c r="X365" s="68">
        <v>0</v>
      </c>
      <c r="Y365" s="65"/>
    </row>
    <row r="366" spans="1:25" ht="13.5" hidden="1" outlineLevel="2" thickBot="1" x14ac:dyDescent="0.25">
      <c r="A366" s="475"/>
      <c r="B366" s="96">
        <v>810198</v>
      </c>
      <c r="C366" s="114" t="s">
        <v>294</v>
      </c>
      <c r="D366" s="59" t="s">
        <v>199</v>
      </c>
      <c r="E366" s="75">
        <v>0</v>
      </c>
      <c r="F366" s="76">
        <v>0</v>
      </c>
      <c r="G366" s="76">
        <v>0</v>
      </c>
      <c r="H366" s="74">
        <v>0</v>
      </c>
      <c r="I366" s="75">
        <v>0</v>
      </c>
      <c r="J366" s="76">
        <v>0</v>
      </c>
      <c r="K366" s="76">
        <v>0</v>
      </c>
      <c r="L366" s="74">
        <v>0</v>
      </c>
      <c r="M366" s="75">
        <v>0</v>
      </c>
      <c r="N366" s="76">
        <v>0</v>
      </c>
      <c r="O366" s="76">
        <v>0</v>
      </c>
      <c r="P366" s="74">
        <v>0</v>
      </c>
      <c r="Q366" s="75">
        <v>0</v>
      </c>
      <c r="R366" s="76">
        <v>0</v>
      </c>
      <c r="S366" s="76">
        <v>0</v>
      </c>
      <c r="T366" s="74">
        <v>0</v>
      </c>
      <c r="U366" s="75">
        <v>0</v>
      </c>
      <c r="V366" s="76">
        <v>0</v>
      </c>
      <c r="W366" s="73">
        <v>0</v>
      </c>
      <c r="X366" s="74">
        <v>0</v>
      </c>
      <c r="Y366" s="65"/>
    </row>
    <row r="367" spans="1:25" s="106" customFormat="1" ht="13.5" hidden="1" outlineLevel="1" collapsed="1" thickBot="1" x14ac:dyDescent="0.25">
      <c r="A367" s="464">
        <v>810201</v>
      </c>
      <c r="B367" s="97">
        <v>810201</v>
      </c>
      <c r="C367" s="100" t="s">
        <v>33</v>
      </c>
      <c r="D367" s="101" t="s">
        <v>293</v>
      </c>
      <c r="E367" s="102">
        <v>0</v>
      </c>
      <c r="F367" s="103">
        <v>0</v>
      </c>
      <c r="G367" s="103">
        <v>0</v>
      </c>
      <c r="H367" s="104">
        <v>0</v>
      </c>
      <c r="I367" s="102">
        <v>0</v>
      </c>
      <c r="J367" s="103">
        <v>0</v>
      </c>
      <c r="K367" s="103">
        <v>0</v>
      </c>
      <c r="L367" s="104">
        <v>0</v>
      </c>
      <c r="M367" s="102">
        <v>0</v>
      </c>
      <c r="N367" s="103">
        <v>0</v>
      </c>
      <c r="O367" s="103">
        <v>0</v>
      </c>
      <c r="P367" s="104">
        <v>0</v>
      </c>
      <c r="Q367" s="102">
        <v>0</v>
      </c>
      <c r="R367" s="103">
        <v>0</v>
      </c>
      <c r="S367" s="103">
        <v>0</v>
      </c>
      <c r="T367" s="104">
        <v>0</v>
      </c>
      <c r="U367" s="102">
        <v>0</v>
      </c>
      <c r="V367" s="103">
        <v>0</v>
      </c>
      <c r="W367" s="103">
        <v>0</v>
      </c>
      <c r="X367" s="104">
        <v>0</v>
      </c>
      <c r="Y367" s="105"/>
    </row>
    <row r="368" spans="1:25" ht="13.5" hidden="1" outlineLevel="2" thickBot="1" x14ac:dyDescent="0.25">
      <c r="A368" s="465"/>
      <c r="B368" s="95">
        <v>810201</v>
      </c>
      <c r="C368" s="14" t="s">
        <v>295</v>
      </c>
      <c r="D368" s="58" t="s">
        <v>198</v>
      </c>
      <c r="E368" s="69">
        <v>0</v>
      </c>
      <c r="F368" s="13">
        <v>0</v>
      </c>
      <c r="G368" s="13">
        <v>0</v>
      </c>
      <c r="H368" s="68">
        <v>0</v>
      </c>
      <c r="I368" s="69">
        <v>0</v>
      </c>
      <c r="J368" s="13">
        <v>0</v>
      </c>
      <c r="K368" s="13">
        <v>0</v>
      </c>
      <c r="L368" s="68">
        <v>0</v>
      </c>
      <c r="M368" s="69">
        <v>0</v>
      </c>
      <c r="N368" s="13">
        <v>0</v>
      </c>
      <c r="O368" s="13">
        <v>0</v>
      </c>
      <c r="P368" s="68">
        <v>0</v>
      </c>
      <c r="Q368" s="69">
        <v>0</v>
      </c>
      <c r="R368" s="13">
        <v>0</v>
      </c>
      <c r="S368" s="13">
        <v>0</v>
      </c>
      <c r="T368" s="68">
        <v>0</v>
      </c>
      <c r="U368" s="69">
        <v>0</v>
      </c>
      <c r="V368" s="13">
        <v>0</v>
      </c>
      <c r="W368" s="67">
        <v>0</v>
      </c>
      <c r="X368" s="68">
        <v>0</v>
      </c>
      <c r="Y368" s="65"/>
    </row>
    <row r="369" spans="1:25" ht="13.5" hidden="1" outlineLevel="2" thickBot="1" x14ac:dyDescent="0.25">
      <c r="A369" s="475"/>
      <c r="B369" s="96">
        <v>810201</v>
      </c>
      <c r="C369" s="114" t="s">
        <v>294</v>
      </c>
      <c r="D369" s="59" t="s">
        <v>199</v>
      </c>
      <c r="E369" s="75">
        <v>0</v>
      </c>
      <c r="F369" s="76">
        <v>0</v>
      </c>
      <c r="G369" s="76">
        <v>0</v>
      </c>
      <c r="H369" s="74">
        <v>0</v>
      </c>
      <c r="I369" s="75">
        <v>0</v>
      </c>
      <c r="J369" s="76">
        <v>0</v>
      </c>
      <c r="K369" s="76">
        <v>0</v>
      </c>
      <c r="L369" s="74">
        <v>0</v>
      </c>
      <c r="M369" s="75">
        <v>0</v>
      </c>
      <c r="N369" s="76">
        <v>0</v>
      </c>
      <c r="O369" s="76">
        <v>0</v>
      </c>
      <c r="P369" s="74">
        <v>0</v>
      </c>
      <c r="Q369" s="75">
        <v>0</v>
      </c>
      <c r="R369" s="76">
        <v>0</v>
      </c>
      <c r="S369" s="76">
        <v>0</v>
      </c>
      <c r="T369" s="74">
        <v>0</v>
      </c>
      <c r="U369" s="75">
        <v>0</v>
      </c>
      <c r="V369" s="76">
        <v>0</v>
      </c>
      <c r="W369" s="73">
        <v>0</v>
      </c>
      <c r="X369" s="74">
        <v>0</v>
      </c>
      <c r="Y369" s="65"/>
    </row>
    <row r="370" spans="1:25" s="106" customFormat="1" ht="13.5" hidden="1" outlineLevel="1" collapsed="1" thickBot="1" x14ac:dyDescent="0.25">
      <c r="A370" s="464">
        <v>810226</v>
      </c>
      <c r="B370" s="97">
        <v>810226</v>
      </c>
      <c r="C370" s="100" t="s">
        <v>182</v>
      </c>
      <c r="D370" s="101" t="s">
        <v>293</v>
      </c>
      <c r="E370" s="102">
        <v>0</v>
      </c>
      <c r="F370" s="103">
        <v>0</v>
      </c>
      <c r="G370" s="103">
        <v>0</v>
      </c>
      <c r="H370" s="104">
        <v>0</v>
      </c>
      <c r="I370" s="102">
        <v>0</v>
      </c>
      <c r="J370" s="103">
        <v>0</v>
      </c>
      <c r="K370" s="103">
        <v>0</v>
      </c>
      <c r="L370" s="104">
        <v>0</v>
      </c>
      <c r="M370" s="102">
        <v>0</v>
      </c>
      <c r="N370" s="103">
        <v>0</v>
      </c>
      <c r="O370" s="103">
        <v>0</v>
      </c>
      <c r="P370" s="104">
        <v>0</v>
      </c>
      <c r="Q370" s="102">
        <v>0</v>
      </c>
      <c r="R370" s="103">
        <v>0</v>
      </c>
      <c r="S370" s="103">
        <v>0</v>
      </c>
      <c r="T370" s="104">
        <v>0</v>
      </c>
      <c r="U370" s="102">
        <v>0</v>
      </c>
      <c r="V370" s="103">
        <v>0</v>
      </c>
      <c r="W370" s="103">
        <v>0</v>
      </c>
      <c r="X370" s="104">
        <v>0</v>
      </c>
      <c r="Y370" s="105"/>
    </row>
    <row r="371" spans="1:25" ht="13.5" hidden="1" outlineLevel="2" thickBot="1" x14ac:dyDescent="0.25">
      <c r="A371" s="465"/>
      <c r="B371" s="95">
        <v>810226</v>
      </c>
      <c r="C371" s="14" t="s">
        <v>295</v>
      </c>
      <c r="D371" s="58" t="s">
        <v>198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475"/>
      <c r="B372" s="96">
        <v>810226</v>
      </c>
      <c r="C372" s="114" t="s">
        <v>294</v>
      </c>
      <c r="D372" s="59" t="s">
        <v>199</v>
      </c>
      <c r="E372" s="75">
        <v>0</v>
      </c>
      <c r="F372" s="76">
        <v>0</v>
      </c>
      <c r="G372" s="76">
        <v>0</v>
      </c>
      <c r="H372" s="74">
        <v>0</v>
      </c>
      <c r="I372" s="75">
        <v>0</v>
      </c>
      <c r="J372" s="76">
        <v>0</v>
      </c>
      <c r="K372" s="76">
        <v>0</v>
      </c>
      <c r="L372" s="74">
        <v>0</v>
      </c>
      <c r="M372" s="75">
        <v>0</v>
      </c>
      <c r="N372" s="76">
        <v>0</v>
      </c>
      <c r="O372" s="76">
        <v>0</v>
      </c>
      <c r="P372" s="74">
        <v>0</v>
      </c>
      <c r="Q372" s="75">
        <v>0</v>
      </c>
      <c r="R372" s="76">
        <v>0</v>
      </c>
      <c r="S372" s="76">
        <v>0</v>
      </c>
      <c r="T372" s="74">
        <v>0</v>
      </c>
      <c r="U372" s="75">
        <v>0</v>
      </c>
      <c r="V372" s="76">
        <v>0</v>
      </c>
      <c r="W372" s="73">
        <v>0</v>
      </c>
      <c r="X372" s="74">
        <v>0</v>
      </c>
      <c r="Y372" s="65"/>
    </row>
    <row r="373" spans="1:25" s="106" customFormat="1" ht="13.5" hidden="1" outlineLevel="1" collapsed="1" thickBot="1" x14ac:dyDescent="0.25">
      <c r="A373" s="466">
        <v>810231</v>
      </c>
      <c r="B373" s="97">
        <v>810231</v>
      </c>
      <c r="C373" s="100" t="s">
        <v>169</v>
      </c>
      <c r="D373" s="101" t="s">
        <v>293</v>
      </c>
      <c r="E373" s="102">
        <v>0</v>
      </c>
      <c r="F373" s="103">
        <v>0</v>
      </c>
      <c r="G373" s="103">
        <v>0</v>
      </c>
      <c r="H373" s="104">
        <v>0</v>
      </c>
      <c r="I373" s="102">
        <v>0</v>
      </c>
      <c r="J373" s="103">
        <v>0</v>
      </c>
      <c r="K373" s="103">
        <v>0</v>
      </c>
      <c r="L373" s="104">
        <v>0</v>
      </c>
      <c r="M373" s="102">
        <v>0</v>
      </c>
      <c r="N373" s="103">
        <v>0</v>
      </c>
      <c r="O373" s="103">
        <v>0</v>
      </c>
      <c r="P373" s="104">
        <v>0</v>
      </c>
      <c r="Q373" s="102">
        <v>0</v>
      </c>
      <c r="R373" s="103">
        <v>0</v>
      </c>
      <c r="S373" s="103">
        <v>0</v>
      </c>
      <c r="T373" s="104">
        <v>0</v>
      </c>
      <c r="U373" s="102">
        <v>0</v>
      </c>
      <c r="V373" s="103">
        <v>0</v>
      </c>
      <c r="W373" s="103">
        <v>0</v>
      </c>
      <c r="X373" s="104">
        <v>0</v>
      </c>
      <c r="Y373" s="105"/>
    </row>
    <row r="374" spans="1:25" ht="13.5" hidden="1" outlineLevel="2" thickBot="1" x14ac:dyDescent="0.25">
      <c r="A374" s="467"/>
      <c r="B374" s="95">
        <v>810231</v>
      </c>
      <c r="C374" s="14" t="s">
        <v>295</v>
      </c>
      <c r="D374" s="35" t="s">
        <v>198</v>
      </c>
      <c r="E374" s="69">
        <v>0</v>
      </c>
      <c r="F374" s="13">
        <v>0</v>
      </c>
      <c r="G374" s="13">
        <v>0</v>
      </c>
      <c r="H374" s="68">
        <v>0</v>
      </c>
      <c r="I374" s="69">
        <v>0</v>
      </c>
      <c r="J374" s="13">
        <v>0</v>
      </c>
      <c r="K374" s="13">
        <v>0</v>
      </c>
      <c r="L374" s="68">
        <v>0</v>
      </c>
      <c r="M374" s="69">
        <v>0</v>
      </c>
      <c r="N374" s="13">
        <v>0</v>
      </c>
      <c r="O374" s="13">
        <v>0</v>
      </c>
      <c r="P374" s="68">
        <v>0</v>
      </c>
      <c r="Q374" s="69">
        <v>0</v>
      </c>
      <c r="R374" s="13">
        <v>0</v>
      </c>
      <c r="S374" s="13">
        <v>0</v>
      </c>
      <c r="T374" s="68">
        <v>0</v>
      </c>
      <c r="U374" s="69">
        <v>0</v>
      </c>
      <c r="V374" s="13">
        <v>0</v>
      </c>
      <c r="W374" s="67">
        <v>0</v>
      </c>
      <c r="X374" s="68">
        <v>0</v>
      </c>
      <c r="Y374" s="65"/>
    </row>
    <row r="375" spans="1:25" ht="13.5" hidden="1" outlineLevel="2" thickBot="1" x14ac:dyDescent="0.25">
      <c r="A375" s="468"/>
      <c r="B375" s="96">
        <v>810231</v>
      </c>
      <c r="C375" s="114" t="s">
        <v>294</v>
      </c>
      <c r="D375" s="42" t="s">
        <v>199</v>
      </c>
      <c r="E375" s="75">
        <v>0</v>
      </c>
      <c r="F375" s="76">
        <v>0</v>
      </c>
      <c r="G375" s="76">
        <v>0</v>
      </c>
      <c r="H375" s="74">
        <v>0</v>
      </c>
      <c r="I375" s="75">
        <v>0</v>
      </c>
      <c r="J375" s="76">
        <v>0</v>
      </c>
      <c r="K375" s="76">
        <v>0</v>
      </c>
      <c r="L375" s="74">
        <v>0</v>
      </c>
      <c r="M375" s="75">
        <v>0</v>
      </c>
      <c r="N375" s="76">
        <v>0</v>
      </c>
      <c r="O375" s="76">
        <v>0</v>
      </c>
      <c r="P375" s="74">
        <v>0</v>
      </c>
      <c r="Q375" s="75">
        <v>0</v>
      </c>
      <c r="R375" s="76">
        <v>0</v>
      </c>
      <c r="S375" s="76">
        <v>0</v>
      </c>
      <c r="T375" s="74">
        <v>0</v>
      </c>
      <c r="U375" s="75">
        <v>0</v>
      </c>
      <c r="V375" s="76">
        <v>0</v>
      </c>
      <c r="W375" s="73">
        <v>0</v>
      </c>
      <c r="X375" s="74">
        <v>0</v>
      </c>
      <c r="Y375" s="65"/>
    </row>
    <row r="376" spans="1:25" s="106" customFormat="1" ht="13.5" hidden="1" outlineLevel="1" collapsed="1" thickBot="1" x14ac:dyDescent="0.25">
      <c r="A376" s="464">
        <v>810234</v>
      </c>
      <c r="B376" s="97">
        <v>810234</v>
      </c>
      <c r="C376" s="100" t="s">
        <v>34</v>
      </c>
      <c r="D376" s="101" t="s">
        <v>293</v>
      </c>
      <c r="E376" s="102">
        <v>0</v>
      </c>
      <c r="F376" s="103">
        <v>0</v>
      </c>
      <c r="G376" s="103">
        <v>0</v>
      </c>
      <c r="H376" s="104">
        <v>0</v>
      </c>
      <c r="I376" s="102">
        <v>0</v>
      </c>
      <c r="J376" s="103">
        <v>0</v>
      </c>
      <c r="K376" s="103">
        <v>0</v>
      </c>
      <c r="L376" s="104">
        <v>0</v>
      </c>
      <c r="M376" s="102">
        <v>0</v>
      </c>
      <c r="N376" s="103">
        <v>0</v>
      </c>
      <c r="O376" s="103">
        <v>0</v>
      </c>
      <c r="P376" s="104">
        <v>0</v>
      </c>
      <c r="Q376" s="102">
        <v>0</v>
      </c>
      <c r="R376" s="103">
        <v>0</v>
      </c>
      <c r="S376" s="103">
        <v>0</v>
      </c>
      <c r="T376" s="104">
        <v>0</v>
      </c>
      <c r="U376" s="102">
        <v>0</v>
      </c>
      <c r="V376" s="103">
        <v>0</v>
      </c>
      <c r="W376" s="103">
        <v>0</v>
      </c>
      <c r="X376" s="104">
        <v>0</v>
      </c>
      <c r="Y376" s="105"/>
    </row>
    <row r="377" spans="1:25" ht="13.5" hidden="1" outlineLevel="2" thickBot="1" x14ac:dyDescent="0.25">
      <c r="A377" s="465"/>
      <c r="B377" s="95">
        <v>810234</v>
      </c>
      <c r="C377" s="14" t="s">
        <v>295</v>
      </c>
      <c r="D377" s="58" t="s">
        <v>198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65"/>
    </row>
    <row r="378" spans="1:25" ht="13.5" hidden="1" outlineLevel="2" thickBot="1" x14ac:dyDescent="0.25">
      <c r="A378" s="475"/>
      <c r="B378" s="96">
        <v>810234</v>
      </c>
      <c r="C378" s="114" t="s">
        <v>294</v>
      </c>
      <c r="D378" s="59" t="s">
        <v>199</v>
      </c>
      <c r="E378" s="75">
        <v>0</v>
      </c>
      <c r="F378" s="76">
        <v>0</v>
      </c>
      <c r="G378" s="76">
        <v>0</v>
      </c>
      <c r="H378" s="74">
        <v>0</v>
      </c>
      <c r="I378" s="75">
        <v>0</v>
      </c>
      <c r="J378" s="76">
        <v>0</v>
      </c>
      <c r="K378" s="76">
        <v>0</v>
      </c>
      <c r="L378" s="74">
        <v>0</v>
      </c>
      <c r="M378" s="75">
        <v>0</v>
      </c>
      <c r="N378" s="76">
        <v>0</v>
      </c>
      <c r="O378" s="76">
        <v>0</v>
      </c>
      <c r="P378" s="74">
        <v>0</v>
      </c>
      <c r="Q378" s="75">
        <v>0</v>
      </c>
      <c r="R378" s="76">
        <v>0</v>
      </c>
      <c r="S378" s="76">
        <v>0</v>
      </c>
      <c r="T378" s="74">
        <v>0</v>
      </c>
      <c r="U378" s="75">
        <v>0</v>
      </c>
      <c r="V378" s="76">
        <v>0</v>
      </c>
      <c r="W378" s="73">
        <v>0</v>
      </c>
      <c r="X378" s="74">
        <v>0</v>
      </c>
      <c r="Y378" s="65"/>
    </row>
    <row r="379" spans="1:25" s="106" customFormat="1" ht="13.5" hidden="1" outlineLevel="1" collapsed="1" thickBot="1" x14ac:dyDescent="0.25">
      <c r="A379" s="464">
        <v>810249</v>
      </c>
      <c r="B379" s="97">
        <v>810249</v>
      </c>
      <c r="C379" s="100" t="s">
        <v>161</v>
      </c>
      <c r="D379" s="101" t="s">
        <v>293</v>
      </c>
      <c r="E379" s="102">
        <v>0</v>
      </c>
      <c r="F379" s="103">
        <v>0</v>
      </c>
      <c r="G379" s="103">
        <v>0</v>
      </c>
      <c r="H379" s="104">
        <v>0</v>
      </c>
      <c r="I379" s="102">
        <v>0</v>
      </c>
      <c r="J379" s="103">
        <v>0</v>
      </c>
      <c r="K379" s="103">
        <v>0</v>
      </c>
      <c r="L379" s="104">
        <v>0</v>
      </c>
      <c r="M379" s="102">
        <v>0</v>
      </c>
      <c r="N379" s="103">
        <v>0</v>
      </c>
      <c r="O379" s="103">
        <v>0</v>
      </c>
      <c r="P379" s="104">
        <v>0</v>
      </c>
      <c r="Q379" s="102">
        <v>0</v>
      </c>
      <c r="R379" s="103">
        <v>0</v>
      </c>
      <c r="S379" s="103">
        <v>0</v>
      </c>
      <c r="T379" s="104">
        <v>0</v>
      </c>
      <c r="U379" s="102">
        <v>0</v>
      </c>
      <c r="V379" s="103">
        <v>0</v>
      </c>
      <c r="W379" s="103">
        <v>0</v>
      </c>
      <c r="X379" s="104">
        <v>0</v>
      </c>
      <c r="Y379" s="105"/>
    </row>
    <row r="380" spans="1:25" ht="13.5" hidden="1" outlineLevel="2" thickBot="1" x14ac:dyDescent="0.25">
      <c r="A380" s="465"/>
      <c r="B380" s="95">
        <v>810249</v>
      </c>
      <c r="C380" s="14" t="s">
        <v>295</v>
      </c>
      <c r="D380" s="58" t="s">
        <v>198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hidden="1" outlineLevel="2" thickBot="1" x14ac:dyDescent="0.25">
      <c r="A381" s="475"/>
      <c r="B381" s="96">
        <v>810249</v>
      </c>
      <c r="C381" s="114" t="s">
        <v>294</v>
      </c>
      <c r="D381" s="59" t="s">
        <v>199</v>
      </c>
      <c r="E381" s="75">
        <v>0</v>
      </c>
      <c r="F381" s="76">
        <v>0</v>
      </c>
      <c r="G381" s="76">
        <v>0</v>
      </c>
      <c r="H381" s="74">
        <v>0</v>
      </c>
      <c r="I381" s="75">
        <v>0</v>
      </c>
      <c r="J381" s="76">
        <v>0</v>
      </c>
      <c r="K381" s="76">
        <v>0</v>
      </c>
      <c r="L381" s="74">
        <v>0</v>
      </c>
      <c r="M381" s="75">
        <v>0</v>
      </c>
      <c r="N381" s="76">
        <v>0</v>
      </c>
      <c r="O381" s="76">
        <v>0</v>
      </c>
      <c r="P381" s="74">
        <v>0</v>
      </c>
      <c r="Q381" s="75">
        <v>0</v>
      </c>
      <c r="R381" s="76">
        <v>0</v>
      </c>
      <c r="S381" s="7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65"/>
    </row>
    <row r="382" spans="1:25" s="106" customFormat="1" ht="13.5" hidden="1" outlineLevel="1" collapsed="1" thickBot="1" x14ac:dyDescent="0.25">
      <c r="A382" s="464">
        <v>810258</v>
      </c>
      <c r="B382" s="97">
        <v>810258</v>
      </c>
      <c r="C382" s="100" t="s">
        <v>70</v>
      </c>
      <c r="D382" s="101" t="s">
        <v>293</v>
      </c>
      <c r="E382" s="102">
        <v>0</v>
      </c>
      <c r="F382" s="103">
        <v>0</v>
      </c>
      <c r="G382" s="103">
        <v>0</v>
      </c>
      <c r="H382" s="104">
        <v>0</v>
      </c>
      <c r="I382" s="102">
        <v>0</v>
      </c>
      <c r="J382" s="103">
        <v>0</v>
      </c>
      <c r="K382" s="103">
        <v>0</v>
      </c>
      <c r="L382" s="104">
        <v>0</v>
      </c>
      <c r="M382" s="102">
        <v>0</v>
      </c>
      <c r="N382" s="103">
        <v>0</v>
      </c>
      <c r="O382" s="103">
        <v>0</v>
      </c>
      <c r="P382" s="104">
        <v>0</v>
      </c>
      <c r="Q382" s="102">
        <v>0</v>
      </c>
      <c r="R382" s="103">
        <v>0</v>
      </c>
      <c r="S382" s="103">
        <v>0</v>
      </c>
      <c r="T382" s="104">
        <v>0</v>
      </c>
      <c r="U382" s="102">
        <v>0</v>
      </c>
      <c r="V382" s="103">
        <v>0</v>
      </c>
      <c r="W382" s="103">
        <v>0</v>
      </c>
      <c r="X382" s="104">
        <v>0</v>
      </c>
      <c r="Y382" s="105"/>
    </row>
    <row r="383" spans="1:25" ht="13.5" hidden="1" outlineLevel="2" thickBot="1" x14ac:dyDescent="0.25">
      <c r="A383" s="465"/>
      <c r="B383" s="95">
        <v>810258</v>
      </c>
      <c r="C383" s="14" t="s">
        <v>295</v>
      </c>
      <c r="D383" s="58" t="s">
        <v>198</v>
      </c>
      <c r="E383" s="69">
        <v>0</v>
      </c>
      <c r="F383" s="13">
        <v>0</v>
      </c>
      <c r="G383" s="13">
        <v>0</v>
      </c>
      <c r="H383" s="68">
        <v>0</v>
      </c>
      <c r="I383" s="69">
        <v>0</v>
      </c>
      <c r="J383" s="13">
        <v>0</v>
      </c>
      <c r="K383" s="13">
        <v>0</v>
      </c>
      <c r="L383" s="68">
        <v>0</v>
      </c>
      <c r="M383" s="69">
        <v>0</v>
      </c>
      <c r="N383" s="13">
        <v>0</v>
      </c>
      <c r="O383" s="13">
        <v>0</v>
      </c>
      <c r="P383" s="68">
        <v>0</v>
      </c>
      <c r="Q383" s="69">
        <v>0</v>
      </c>
      <c r="R383" s="13">
        <v>0</v>
      </c>
      <c r="S383" s="13">
        <v>0</v>
      </c>
      <c r="T383" s="68">
        <v>0</v>
      </c>
      <c r="U383" s="69">
        <v>0</v>
      </c>
      <c r="V383" s="13">
        <v>0</v>
      </c>
      <c r="W383" s="67">
        <v>0</v>
      </c>
      <c r="X383" s="68">
        <v>0</v>
      </c>
      <c r="Y383" s="65"/>
    </row>
    <row r="384" spans="1:25" ht="13.5" hidden="1" outlineLevel="2" thickBot="1" x14ac:dyDescent="0.25">
      <c r="A384" s="475"/>
      <c r="B384" s="96">
        <v>810258</v>
      </c>
      <c r="C384" s="114" t="s">
        <v>294</v>
      </c>
      <c r="D384" s="59" t="s">
        <v>199</v>
      </c>
      <c r="E384" s="75">
        <v>0</v>
      </c>
      <c r="F384" s="76">
        <v>0</v>
      </c>
      <c r="G384" s="76">
        <v>0</v>
      </c>
      <c r="H384" s="74">
        <v>0</v>
      </c>
      <c r="I384" s="75">
        <v>0</v>
      </c>
      <c r="J384" s="76">
        <v>0</v>
      </c>
      <c r="K384" s="76">
        <v>0</v>
      </c>
      <c r="L384" s="74">
        <v>0</v>
      </c>
      <c r="M384" s="75">
        <v>0</v>
      </c>
      <c r="N384" s="76">
        <v>0</v>
      </c>
      <c r="O384" s="76">
        <v>0</v>
      </c>
      <c r="P384" s="74">
        <v>0</v>
      </c>
      <c r="Q384" s="75">
        <v>0</v>
      </c>
      <c r="R384" s="76">
        <v>0</v>
      </c>
      <c r="S384" s="76">
        <v>0</v>
      </c>
      <c r="T384" s="74">
        <v>0</v>
      </c>
      <c r="U384" s="75">
        <v>0</v>
      </c>
      <c r="V384" s="76">
        <v>0</v>
      </c>
      <c r="W384" s="73">
        <v>0</v>
      </c>
      <c r="X384" s="74">
        <v>0</v>
      </c>
      <c r="Y384" s="65"/>
    </row>
    <row r="385" spans="1:25" s="106" customFormat="1" ht="13.5" hidden="1" outlineLevel="1" collapsed="1" thickBot="1" x14ac:dyDescent="0.25">
      <c r="A385" s="466">
        <v>810259</v>
      </c>
      <c r="B385" s="97">
        <v>810259</v>
      </c>
      <c r="C385" s="100" t="s">
        <v>71</v>
      </c>
      <c r="D385" s="101" t="s">
        <v>293</v>
      </c>
      <c r="E385" s="102">
        <v>0</v>
      </c>
      <c r="F385" s="103">
        <v>0</v>
      </c>
      <c r="G385" s="103">
        <v>0</v>
      </c>
      <c r="H385" s="104">
        <v>0</v>
      </c>
      <c r="I385" s="102">
        <v>0</v>
      </c>
      <c r="J385" s="103">
        <v>0</v>
      </c>
      <c r="K385" s="103">
        <v>0</v>
      </c>
      <c r="L385" s="104">
        <v>0</v>
      </c>
      <c r="M385" s="102">
        <v>0</v>
      </c>
      <c r="N385" s="103">
        <v>0</v>
      </c>
      <c r="O385" s="103">
        <v>0</v>
      </c>
      <c r="P385" s="104">
        <v>0</v>
      </c>
      <c r="Q385" s="102">
        <v>0</v>
      </c>
      <c r="R385" s="103">
        <v>0</v>
      </c>
      <c r="S385" s="103">
        <v>0</v>
      </c>
      <c r="T385" s="104">
        <v>0</v>
      </c>
      <c r="U385" s="102">
        <v>0</v>
      </c>
      <c r="V385" s="103">
        <v>0</v>
      </c>
      <c r="W385" s="103">
        <v>0</v>
      </c>
      <c r="X385" s="104">
        <v>0</v>
      </c>
      <c r="Y385" s="105"/>
    </row>
    <row r="386" spans="1:25" ht="13.5" hidden="1" outlineLevel="2" thickBot="1" x14ac:dyDescent="0.25">
      <c r="A386" s="467"/>
      <c r="B386" s="95">
        <v>810259</v>
      </c>
      <c r="C386" s="14" t="s">
        <v>295</v>
      </c>
      <c r="D386" s="35" t="s">
        <v>198</v>
      </c>
      <c r="E386" s="69">
        <v>0</v>
      </c>
      <c r="F386" s="13">
        <v>0</v>
      </c>
      <c r="G386" s="13">
        <v>0</v>
      </c>
      <c r="H386" s="68">
        <v>0</v>
      </c>
      <c r="I386" s="69">
        <v>0</v>
      </c>
      <c r="J386" s="13">
        <v>0</v>
      </c>
      <c r="K386" s="13">
        <v>0</v>
      </c>
      <c r="L386" s="68">
        <v>0</v>
      </c>
      <c r="M386" s="69">
        <v>0</v>
      </c>
      <c r="N386" s="13">
        <v>0</v>
      </c>
      <c r="O386" s="13">
        <v>0</v>
      </c>
      <c r="P386" s="68">
        <v>0</v>
      </c>
      <c r="Q386" s="69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65"/>
    </row>
    <row r="387" spans="1:25" ht="13.5" hidden="1" outlineLevel="2" thickBot="1" x14ac:dyDescent="0.25">
      <c r="A387" s="468"/>
      <c r="B387" s="96">
        <v>810259</v>
      </c>
      <c r="C387" s="114" t="s">
        <v>294</v>
      </c>
      <c r="D387" s="42" t="s">
        <v>199</v>
      </c>
      <c r="E387" s="75">
        <v>0</v>
      </c>
      <c r="F387" s="76">
        <v>0</v>
      </c>
      <c r="G387" s="76">
        <v>0</v>
      </c>
      <c r="H387" s="74">
        <v>0</v>
      </c>
      <c r="I387" s="75">
        <v>0</v>
      </c>
      <c r="J387" s="76">
        <v>0</v>
      </c>
      <c r="K387" s="76">
        <v>0</v>
      </c>
      <c r="L387" s="74">
        <v>0</v>
      </c>
      <c r="M387" s="75">
        <v>0</v>
      </c>
      <c r="N387" s="76">
        <v>0</v>
      </c>
      <c r="O387" s="76">
        <v>0</v>
      </c>
      <c r="P387" s="74">
        <v>0</v>
      </c>
      <c r="Q387" s="75">
        <v>0</v>
      </c>
      <c r="R387" s="76">
        <v>0</v>
      </c>
      <c r="S387" s="76">
        <v>0</v>
      </c>
      <c r="T387" s="74">
        <v>0</v>
      </c>
      <c r="U387" s="75">
        <v>0</v>
      </c>
      <c r="V387" s="76">
        <v>0</v>
      </c>
      <c r="W387" s="73">
        <v>0</v>
      </c>
      <c r="X387" s="74">
        <v>0</v>
      </c>
      <c r="Y387" s="65"/>
    </row>
    <row r="388" spans="1:25" s="106" customFormat="1" ht="13.5" hidden="1" outlineLevel="1" collapsed="1" thickBot="1" x14ac:dyDescent="0.25">
      <c r="A388" s="464">
        <v>810312</v>
      </c>
      <c r="B388" s="97">
        <v>810312</v>
      </c>
      <c r="C388" s="100" t="s">
        <v>85</v>
      </c>
      <c r="D388" s="101" t="s">
        <v>293</v>
      </c>
      <c r="E388" s="102">
        <v>0</v>
      </c>
      <c r="F388" s="103">
        <v>0</v>
      </c>
      <c r="G388" s="103">
        <v>0</v>
      </c>
      <c r="H388" s="104">
        <v>0</v>
      </c>
      <c r="I388" s="102">
        <v>0</v>
      </c>
      <c r="J388" s="103">
        <v>0</v>
      </c>
      <c r="K388" s="103">
        <v>0</v>
      </c>
      <c r="L388" s="104">
        <v>0</v>
      </c>
      <c r="M388" s="102">
        <v>0</v>
      </c>
      <c r="N388" s="103">
        <v>0</v>
      </c>
      <c r="O388" s="103">
        <v>0</v>
      </c>
      <c r="P388" s="104">
        <v>0</v>
      </c>
      <c r="Q388" s="102">
        <v>0</v>
      </c>
      <c r="R388" s="103">
        <v>0</v>
      </c>
      <c r="S388" s="103">
        <v>0</v>
      </c>
      <c r="T388" s="104">
        <v>0</v>
      </c>
      <c r="U388" s="102">
        <v>0</v>
      </c>
      <c r="V388" s="103">
        <v>0</v>
      </c>
      <c r="W388" s="103">
        <v>0</v>
      </c>
      <c r="X388" s="104">
        <v>0</v>
      </c>
      <c r="Y388" s="105"/>
    </row>
    <row r="389" spans="1:25" ht="13.5" hidden="1" outlineLevel="2" thickBot="1" x14ac:dyDescent="0.25">
      <c r="A389" s="465"/>
      <c r="B389" s="95">
        <v>810312</v>
      </c>
      <c r="C389" s="14" t="s">
        <v>295</v>
      </c>
      <c r="D389" s="58" t="s">
        <v>198</v>
      </c>
      <c r="E389" s="69">
        <v>0</v>
      </c>
      <c r="F389" s="13">
        <v>0</v>
      </c>
      <c r="G389" s="13">
        <v>0</v>
      </c>
      <c r="H389" s="68">
        <v>0</v>
      </c>
      <c r="I389" s="69">
        <v>0</v>
      </c>
      <c r="J389" s="13">
        <v>0</v>
      </c>
      <c r="K389" s="13">
        <v>0</v>
      </c>
      <c r="L389" s="68">
        <v>0</v>
      </c>
      <c r="M389" s="69">
        <v>0</v>
      </c>
      <c r="N389" s="13">
        <v>0</v>
      </c>
      <c r="O389" s="13">
        <v>0</v>
      </c>
      <c r="P389" s="68">
        <v>0</v>
      </c>
      <c r="Q389" s="69">
        <v>0</v>
      </c>
      <c r="R389" s="13">
        <v>0</v>
      </c>
      <c r="S389" s="13">
        <v>0</v>
      </c>
      <c r="T389" s="68">
        <v>0</v>
      </c>
      <c r="U389" s="69">
        <v>0</v>
      </c>
      <c r="V389" s="13">
        <v>0</v>
      </c>
      <c r="W389" s="67">
        <v>0</v>
      </c>
      <c r="X389" s="68">
        <v>0</v>
      </c>
      <c r="Y389" s="65"/>
    </row>
    <row r="390" spans="1:25" ht="13.5" hidden="1" outlineLevel="2" thickBot="1" x14ac:dyDescent="0.25">
      <c r="A390" s="475"/>
      <c r="B390" s="96">
        <v>810312</v>
      </c>
      <c r="C390" s="114" t="s">
        <v>294</v>
      </c>
      <c r="D390" s="59" t="s">
        <v>199</v>
      </c>
      <c r="E390" s="75">
        <v>0</v>
      </c>
      <c r="F390" s="76">
        <v>0</v>
      </c>
      <c r="G390" s="76">
        <v>0</v>
      </c>
      <c r="H390" s="74">
        <v>0</v>
      </c>
      <c r="I390" s="75">
        <v>0</v>
      </c>
      <c r="J390" s="76">
        <v>0</v>
      </c>
      <c r="K390" s="76">
        <v>0</v>
      </c>
      <c r="L390" s="74">
        <v>0</v>
      </c>
      <c r="M390" s="75">
        <v>0</v>
      </c>
      <c r="N390" s="76">
        <v>0</v>
      </c>
      <c r="O390" s="76">
        <v>0</v>
      </c>
      <c r="P390" s="74">
        <v>0</v>
      </c>
      <c r="Q390" s="75">
        <v>0</v>
      </c>
      <c r="R390" s="76">
        <v>0</v>
      </c>
      <c r="S390" s="76">
        <v>0</v>
      </c>
      <c r="T390" s="74">
        <v>0</v>
      </c>
      <c r="U390" s="75">
        <v>0</v>
      </c>
      <c r="V390" s="76">
        <v>0</v>
      </c>
      <c r="W390" s="73">
        <v>0</v>
      </c>
      <c r="X390" s="74">
        <v>0</v>
      </c>
      <c r="Y390" s="65"/>
    </row>
    <row r="391" spans="1:25" s="106" customFormat="1" ht="13.5" hidden="1" outlineLevel="1" collapsed="1" thickBot="1" x14ac:dyDescent="0.25">
      <c r="A391" s="464">
        <v>810315</v>
      </c>
      <c r="B391" s="97">
        <v>810315</v>
      </c>
      <c r="C391" s="100" t="s">
        <v>255</v>
      </c>
      <c r="D391" s="101" t="s">
        <v>293</v>
      </c>
      <c r="E391" s="102">
        <v>0</v>
      </c>
      <c r="F391" s="103">
        <v>0</v>
      </c>
      <c r="G391" s="103">
        <v>0</v>
      </c>
      <c r="H391" s="104">
        <v>0</v>
      </c>
      <c r="I391" s="102">
        <v>0</v>
      </c>
      <c r="J391" s="103">
        <v>0</v>
      </c>
      <c r="K391" s="103">
        <v>0</v>
      </c>
      <c r="L391" s="104">
        <v>0</v>
      </c>
      <c r="M391" s="102">
        <v>0</v>
      </c>
      <c r="N391" s="103">
        <v>0</v>
      </c>
      <c r="O391" s="103">
        <v>0</v>
      </c>
      <c r="P391" s="104">
        <v>0</v>
      </c>
      <c r="Q391" s="102">
        <v>0</v>
      </c>
      <c r="R391" s="103">
        <v>0</v>
      </c>
      <c r="S391" s="103">
        <v>0</v>
      </c>
      <c r="T391" s="104">
        <v>0</v>
      </c>
      <c r="U391" s="102">
        <v>0</v>
      </c>
      <c r="V391" s="103">
        <v>0</v>
      </c>
      <c r="W391" s="103">
        <v>0</v>
      </c>
      <c r="X391" s="104">
        <v>0</v>
      </c>
      <c r="Y391" s="105"/>
    </row>
    <row r="392" spans="1:25" ht="13.5" hidden="1" outlineLevel="2" thickBot="1" x14ac:dyDescent="0.25">
      <c r="A392" s="465"/>
      <c r="B392" s="95">
        <v>810315</v>
      </c>
      <c r="C392" s="14" t="s">
        <v>295</v>
      </c>
      <c r="D392" s="58" t="s">
        <v>198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65"/>
    </row>
    <row r="393" spans="1:25" ht="13.5" hidden="1" outlineLevel="2" thickBot="1" x14ac:dyDescent="0.25">
      <c r="A393" s="475"/>
      <c r="B393" s="96">
        <v>810315</v>
      </c>
      <c r="C393" s="114" t="s">
        <v>294</v>
      </c>
      <c r="D393" s="59" t="s">
        <v>199</v>
      </c>
      <c r="E393" s="75">
        <v>0</v>
      </c>
      <c r="F393" s="76">
        <v>0</v>
      </c>
      <c r="G393" s="76">
        <v>0</v>
      </c>
      <c r="H393" s="74">
        <v>0</v>
      </c>
      <c r="I393" s="75">
        <v>0</v>
      </c>
      <c r="J393" s="76">
        <v>0</v>
      </c>
      <c r="K393" s="76">
        <v>0</v>
      </c>
      <c r="L393" s="74">
        <v>0</v>
      </c>
      <c r="M393" s="75">
        <v>0</v>
      </c>
      <c r="N393" s="76">
        <v>0</v>
      </c>
      <c r="O393" s="76">
        <v>0</v>
      </c>
      <c r="P393" s="74">
        <v>0</v>
      </c>
      <c r="Q393" s="75">
        <v>0</v>
      </c>
      <c r="R393" s="76">
        <v>0</v>
      </c>
      <c r="S393" s="76">
        <v>0</v>
      </c>
      <c r="T393" s="74">
        <v>0</v>
      </c>
      <c r="U393" s="75">
        <v>0</v>
      </c>
      <c r="V393" s="76">
        <v>0</v>
      </c>
      <c r="W393" s="73">
        <v>0</v>
      </c>
      <c r="X393" s="74">
        <v>0</v>
      </c>
      <c r="Y393" s="65"/>
    </row>
    <row r="394" spans="1:25" s="106" customFormat="1" ht="13.5" hidden="1" outlineLevel="1" collapsed="1" thickBot="1" x14ac:dyDescent="0.25">
      <c r="A394" s="464">
        <v>810318</v>
      </c>
      <c r="B394" s="97">
        <v>810318</v>
      </c>
      <c r="C394" s="100" t="s">
        <v>256</v>
      </c>
      <c r="D394" s="101" t="s">
        <v>293</v>
      </c>
      <c r="E394" s="102">
        <v>0</v>
      </c>
      <c r="F394" s="103">
        <v>0</v>
      </c>
      <c r="G394" s="103">
        <v>0</v>
      </c>
      <c r="H394" s="104">
        <v>0</v>
      </c>
      <c r="I394" s="102">
        <v>0</v>
      </c>
      <c r="J394" s="103">
        <v>0</v>
      </c>
      <c r="K394" s="103">
        <v>0</v>
      </c>
      <c r="L394" s="104">
        <v>0</v>
      </c>
      <c r="M394" s="102">
        <v>0</v>
      </c>
      <c r="N394" s="103">
        <v>0</v>
      </c>
      <c r="O394" s="103">
        <v>0</v>
      </c>
      <c r="P394" s="104">
        <v>0</v>
      </c>
      <c r="Q394" s="102">
        <v>0</v>
      </c>
      <c r="R394" s="103">
        <v>0</v>
      </c>
      <c r="S394" s="103">
        <v>0</v>
      </c>
      <c r="T394" s="104">
        <v>0</v>
      </c>
      <c r="U394" s="102">
        <v>0</v>
      </c>
      <c r="V394" s="103">
        <v>0</v>
      </c>
      <c r="W394" s="103">
        <v>0</v>
      </c>
      <c r="X394" s="104">
        <v>0</v>
      </c>
      <c r="Y394" s="105"/>
    </row>
    <row r="395" spans="1:25" ht="13.5" hidden="1" outlineLevel="2" thickBot="1" x14ac:dyDescent="0.25">
      <c r="A395" s="465"/>
      <c r="B395" s="95">
        <v>810318</v>
      </c>
      <c r="C395" s="14" t="s">
        <v>295</v>
      </c>
      <c r="D395" s="58" t="s">
        <v>198</v>
      </c>
      <c r="E395" s="69">
        <v>0</v>
      </c>
      <c r="F395" s="13">
        <v>0</v>
      </c>
      <c r="G395" s="13">
        <v>0</v>
      </c>
      <c r="H395" s="68">
        <v>0</v>
      </c>
      <c r="I395" s="69">
        <v>0</v>
      </c>
      <c r="J395" s="13">
        <v>0</v>
      </c>
      <c r="K395" s="13">
        <v>0</v>
      </c>
      <c r="L395" s="68">
        <v>0</v>
      </c>
      <c r="M395" s="69">
        <v>0</v>
      </c>
      <c r="N395" s="13">
        <v>0</v>
      </c>
      <c r="O395" s="13">
        <v>0</v>
      </c>
      <c r="P395" s="68">
        <v>0</v>
      </c>
      <c r="Q395" s="69">
        <v>0</v>
      </c>
      <c r="R395" s="13">
        <v>0</v>
      </c>
      <c r="S395" s="13">
        <v>0</v>
      </c>
      <c r="T395" s="68">
        <v>0</v>
      </c>
      <c r="U395" s="69">
        <v>0</v>
      </c>
      <c r="V395" s="13">
        <v>0</v>
      </c>
      <c r="W395" s="67">
        <v>0</v>
      </c>
      <c r="X395" s="68">
        <v>0</v>
      </c>
      <c r="Y395" s="65"/>
    </row>
    <row r="396" spans="1:25" ht="13.5" hidden="1" outlineLevel="2" thickBot="1" x14ac:dyDescent="0.25">
      <c r="A396" s="475"/>
      <c r="B396" s="96">
        <v>810318</v>
      </c>
      <c r="C396" s="114" t="s">
        <v>294</v>
      </c>
      <c r="D396" s="59" t="s">
        <v>199</v>
      </c>
      <c r="E396" s="75">
        <v>0</v>
      </c>
      <c r="F396" s="76">
        <v>0</v>
      </c>
      <c r="G396" s="76">
        <v>0</v>
      </c>
      <c r="H396" s="74">
        <v>0</v>
      </c>
      <c r="I396" s="75">
        <v>0</v>
      </c>
      <c r="J396" s="76">
        <v>0</v>
      </c>
      <c r="K396" s="76">
        <v>0</v>
      </c>
      <c r="L396" s="74">
        <v>0</v>
      </c>
      <c r="M396" s="75">
        <v>0</v>
      </c>
      <c r="N396" s="76">
        <v>0</v>
      </c>
      <c r="O396" s="76">
        <v>0</v>
      </c>
      <c r="P396" s="74">
        <v>0</v>
      </c>
      <c r="Q396" s="75">
        <v>0</v>
      </c>
      <c r="R396" s="76">
        <v>0</v>
      </c>
      <c r="S396" s="76">
        <v>0</v>
      </c>
      <c r="T396" s="74">
        <v>0</v>
      </c>
      <c r="U396" s="75">
        <v>0</v>
      </c>
      <c r="V396" s="76">
        <v>0</v>
      </c>
      <c r="W396" s="73">
        <v>0</v>
      </c>
      <c r="X396" s="74">
        <v>0</v>
      </c>
      <c r="Y396" s="65"/>
    </row>
    <row r="397" spans="1:25" s="106" customFormat="1" ht="13.5" hidden="1" outlineLevel="1" collapsed="1" thickBot="1" x14ac:dyDescent="0.25">
      <c r="A397" s="464">
        <v>810319</v>
      </c>
      <c r="B397" s="97">
        <v>810319</v>
      </c>
      <c r="C397" s="100" t="s">
        <v>164</v>
      </c>
      <c r="D397" s="101" t="s">
        <v>293</v>
      </c>
      <c r="E397" s="102">
        <v>0</v>
      </c>
      <c r="F397" s="103">
        <v>0</v>
      </c>
      <c r="G397" s="103">
        <v>0</v>
      </c>
      <c r="H397" s="104">
        <v>0</v>
      </c>
      <c r="I397" s="102">
        <v>0</v>
      </c>
      <c r="J397" s="103">
        <v>0</v>
      </c>
      <c r="K397" s="103">
        <v>0</v>
      </c>
      <c r="L397" s="104">
        <v>0</v>
      </c>
      <c r="M397" s="102">
        <v>0</v>
      </c>
      <c r="N397" s="103">
        <v>0</v>
      </c>
      <c r="O397" s="103">
        <v>0</v>
      </c>
      <c r="P397" s="104">
        <v>0</v>
      </c>
      <c r="Q397" s="102">
        <v>0</v>
      </c>
      <c r="R397" s="103">
        <v>0</v>
      </c>
      <c r="S397" s="103">
        <v>0</v>
      </c>
      <c r="T397" s="104">
        <v>0</v>
      </c>
      <c r="U397" s="102">
        <v>0</v>
      </c>
      <c r="V397" s="103">
        <v>0</v>
      </c>
      <c r="W397" s="103">
        <v>0</v>
      </c>
      <c r="X397" s="104">
        <v>0</v>
      </c>
      <c r="Y397" s="105"/>
    </row>
    <row r="398" spans="1:25" ht="13.5" hidden="1" outlineLevel="2" thickBot="1" x14ac:dyDescent="0.25">
      <c r="A398" s="465"/>
      <c r="B398" s="95">
        <v>810319</v>
      </c>
      <c r="C398" s="14" t="s">
        <v>295</v>
      </c>
      <c r="D398" s="58" t="s">
        <v>198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65"/>
    </row>
    <row r="399" spans="1:25" ht="13.5" hidden="1" outlineLevel="2" thickBot="1" x14ac:dyDescent="0.25">
      <c r="A399" s="475"/>
      <c r="B399" s="96">
        <v>810319</v>
      </c>
      <c r="C399" s="114" t="s">
        <v>294</v>
      </c>
      <c r="D399" s="59" t="s">
        <v>199</v>
      </c>
      <c r="E399" s="75">
        <v>0</v>
      </c>
      <c r="F399" s="76">
        <v>0</v>
      </c>
      <c r="G399" s="76">
        <v>0</v>
      </c>
      <c r="H399" s="74">
        <v>0</v>
      </c>
      <c r="I399" s="75">
        <v>0</v>
      </c>
      <c r="J399" s="76">
        <v>0</v>
      </c>
      <c r="K399" s="76">
        <v>0</v>
      </c>
      <c r="L399" s="74">
        <v>0</v>
      </c>
      <c r="M399" s="75">
        <v>0</v>
      </c>
      <c r="N399" s="76">
        <v>0</v>
      </c>
      <c r="O399" s="76">
        <v>0</v>
      </c>
      <c r="P399" s="74">
        <v>0</v>
      </c>
      <c r="Q399" s="75">
        <v>0</v>
      </c>
      <c r="R399" s="76">
        <v>0</v>
      </c>
      <c r="S399" s="76">
        <v>0</v>
      </c>
      <c r="T399" s="74">
        <v>0</v>
      </c>
      <c r="U399" s="75">
        <v>0</v>
      </c>
      <c r="V399" s="76">
        <v>0</v>
      </c>
      <c r="W399" s="73">
        <v>0</v>
      </c>
      <c r="X399" s="74">
        <v>0</v>
      </c>
      <c r="Y399" s="65"/>
    </row>
    <row r="400" spans="1:25" s="106" customFormat="1" ht="13.5" hidden="1" outlineLevel="1" collapsed="1" thickBot="1" x14ac:dyDescent="0.25">
      <c r="A400" s="466">
        <v>810321</v>
      </c>
      <c r="B400" s="97">
        <v>810321</v>
      </c>
      <c r="C400" s="100" t="s">
        <v>165</v>
      </c>
      <c r="D400" s="101" t="s">
        <v>293</v>
      </c>
      <c r="E400" s="102">
        <v>0</v>
      </c>
      <c r="F400" s="103">
        <v>0</v>
      </c>
      <c r="G400" s="103">
        <v>0</v>
      </c>
      <c r="H400" s="104">
        <v>0</v>
      </c>
      <c r="I400" s="102">
        <v>0</v>
      </c>
      <c r="J400" s="103">
        <v>0</v>
      </c>
      <c r="K400" s="103">
        <v>0</v>
      </c>
      <c r="L400" s="104">
        <v>0</v>
      </c>
      <c r="M400" s="102">
        <v>0</v>
      </c>
      <c r="N400" s="103">
        <v>0</v>
      </c>
      <c r="O400" s="103">
        <v>0</v>
      </c>
      <c r="P400" s="104">
        <v>0</v>
      </c>
      <c r="Q400" s="102">
        <v>0</v>
      </c>
      <c r="R400" s="103">
        <v>0</v>
      </c>
      <c r="S400" s="103">
        <v>0</v>
      </c>
      <c r="T400" s="104">
        <v>0</v>
      </c>
      <c r="U400" s="102">
        <v>0</v>
      </c>
      <c r="V400" s="103">
        <v>0</v>
      </c>
      <c r="W400" s="103">
        <v>0</v>
      </c>
      <c r="X400" s="104">
        <v>0</v>
      </c>
      <c r="Y400" s="105"/>
    </row>
    <row r="401" spans="1:25" ht="13.5" hidden="1" outlineLevel="2" thickBot="1" x14ac:dyDescent="0.25">
      <c r="A401" s="467"/>
      <c r="B401" s="95">
        <v>810321</v>
      </c>
      <c r="C401" s="14" t="s">
        <v>295</v>
      </c>
      <c r="D401" s="35" t="s">
        <v>198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2" thickBot="1" x14ac:dyDescent="0.25">
      <c r="A402" s="468"/>
      <c r="B402" s="96">
        <v>810321</v>
      </c>
      <c r="C402" s="114" t="s">
        <v>294</v>
      </c>
      <c r="D402" s="42" t="s">
        <v>199</v>
      </c>
      <c r="E402" s="75">
        <v>0</v>
      </c>
      <c r="F402" s="76">
        <v>0</v>
      </c>
      <c r="G402" s="76">
        <v>0</v>
      </c>
      <c r="H402" s="74">
        <v>0</v>
      </c>
      <c r="I402" s="75">
        <v>0</v>
      </c>
      <c r="J402" s="76">
        <v>0</v>
      </c>
      <c r="K402" s="76">
        <v>0</v>
      </c>
      <c r="L402" s="74">
        <v>0</v>
      </c>
      <c r="M402" s="75">
        <v>0</v>
      </c>
      <c r="N402" s="76">
        <v>0</v>
      </c>
      <c r="O402" s="76">
        <v>0</v>
      </c>
      <c r="P402" s="74">
        <v>0</v>
      </c>
      <c r="Q402" s="75">
        <v>0</v>
      </c>
      <c r="R402" s="76">
        <v>0</v>
      </c>
      <c r="S402" s="7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65"/>
    </row>
    <row r="403" spans="1:25" s="106" customFormat="1" ht="13.5" hidden="1" outlineLevel="1" collapsed="1" thickBot="1" x14ac:dyDescent="0.25">
      <c r="A403" s="464">
        <v>810328</v>
      </c>
      <c r="B403" s="97">
        <v>810328</v>
      </c>
      <c r="C403" s="100" t="s">
        <v>257</v>
      </c>
      <c r="D403" s="101" t="s">
        <v>293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05"/>
    </row>
    <row r="404" spans="1:25" ht="13.5" hidden="1" outlineLevel="2" thickBot="1" x14ac:dyDescent="0.25">
      <c r="A404" s="465"/>
      <c r="B404" s="95">
        <v>810328</v>
      </c>
      <c r="C404" s="14" t="s">
        <v>295</v>
      </c>
      <c r="D404" s="58" t="s">
        <v>198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65"/>
    </row>
    <row r="405" spans="1:25" ht="13.5" hidden="1" outlineLevel="2" thickBot="1" x14ac:dyDescent="0.25">
      <c r="A405" s="475"/>
      <c r="B405" s="96">
        <v>810328</v>
      </c>
      <c r="C405" s="114" t="s">
        <v>294</v>
      </c>
      <c r="D405" s="59" t="s">
        <v>199</v>
      </c>
      <c r="E405" s="75">
        <v>0</v>
      </c>
      <c r="F405" s="76">
        <v>0</v>
      </c>
      <c r="G405" s="76">
        <v>0</v>
      </c>
      <c r="H405" s="74">
        <v>0</v>
      </c>
      <c r="I405" s="75">
        <v>0</v>
      </c>
      <c r="J405" s="76">
        <v>0</v>
      </c>
      <c r="K405" s="76">
        <v>0</v>
      </c>
      <c r="L405" s="74">
        <v>0</v>
      </c>
      <c r="M405" s="75">
        <v>0</v>
      </c>
      <c r="N405" s="76">
        <v>0</v>
      </c>
      <c r="O405" s="76">
        <v>0</v>
      </c>
      <c r="P405" s="74">
        <v>0</v>
      </c>
      <c r="Q405" s="75">
        <v>0</v>
      </c>
      <c r="R405" s="76">
        <v>0</v>
      </c>
      <c r="S405" s="76">
        <v>0</v>
      </c>
      <c r="T405" s="74">
        <v>0</v>
      </c>
      <c r="U405" s="75">
        <v>0</v>
      </c>
      <c r="V405" s="76">
        <v>0</v>
      </c>
      <c r="W405" s="73">
        <v>0</v>
      </c>
      <c r="X405" s="74">
        <v>0</v>
      </c>
      <c r="Y405" s="65"/>
    </row>
    <row r="406" spans="1:25" s="106" customFormat="1" ht="13.5" hidden="1" outlineLevel="1" collapsed="1" thickBot="1" x14ac:dyDescent="0.25">
      <c r="A406" s="464">
        <v>810332</v>
      </c>
      <c r="B406" s="97">
        <v>810332</v>
      </c>
      <c r="C406" s="100" t="s">
        <v>258</v>
      </c>
      <c r="D406" s="101" t="s">
        <v>293</v>
      </c>
      <c r="E406" s="102">
        <v>0</v>
      </c>
      <c r="F406" s="103">
        <v>0</v>
      </c>
      <c r="G406" s="103">
        <v>0</v>
      </c>
      <c r="H406" s="104">
        <v>0</v>
      </c>
      <c r="I406" s="102">
        <v>0</v>
      </c>
      <c r="J406" s="103">
        <v>0</v>
      </c>
      <c r="K406" s="103">
        <v>0</v>
      </c>
      <c r="L406" s="104">
        <v>0</v>
      </c>
      <c r="M406" s="102">
        <v>0</v>
      </c>
      <c r="N406" s="103">
        <v>0</v>
      </c>
      <c r="O406" s="103">
        <v>0</v>
      </c>
      <c r="P406" s="104">
        <v>0</v>
      </c>
      <c r="Q406" s="102">
        <v>0</v>
      </c>
      <c r="R406" s="103">
        <v>0</v>
      </c>
      <c r="S406" s="103">
        <v>0</v>
      </c>
      <c r="T406" s="104">
        <v>0</v>
      </c>
      <c r="U406" s="102">
        <v>0</v>
      </c>
      <c r="V406" s="103">
        <v>0</v>
      </c>
      <c r="W406" s="103">
        <v>0</v>
      </c>
      <c r="X406" s="104">
        <v>0</v>
      </c>
      <c r="Y406" s="105"/>
    </row>
    <row r="407" spans="1:25" ht="13.5" hidden="1" outlineLevel="2" thickBot="1" x14ac:dyDescent="0.25">
      <c r="A407" s="465"/>
      <c r="B407" s="95">
        <v>810332</v>
      </c>
      <c r="C407" s="14" t="s">
        <v>295</v>
      </c>
      <c r="D407" s="58" t="s">
        <v>198</v>
      </c>
      <c r="E407" s="69">
        <v>0</v>
      </c>
      <c r="F407" s="13">
        <v>0</v>
      </c>
      <c r="G407" s="13">
        <v>0</v>
      </c>
      <c r="H407" s="68">
        <v>0</v>
      </c>
      <c r="I407" s="69">
        <v>0</v>
      </c>
      <c r="J407" s="13">
        <v>0</v>
      </c>
      <c r="K407" s="13">
        <v>0</v>
      </c>
      <c r="L407" s="68">
        <v>0</v>
      </c>
      <c r="M407" s="69">
        <v>0</v>
      </c>
      <c r="N407" s="13">
        <v>0</v>
      </c>
      <c r="O407" s="13">
        <v>0</v>
      </c>
      <c r="P407" s="68">
        <v>0</v>
      </c>
      <c r="Q407" s="69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65"/>
    </row>
    <row r="408" spans="1:25" ht="13.5" hidden="1" outlineLevel="2" thickBot="1" x14ac:dyDescent="0.25">
      <c r="A408" s="475"/>
      <c r="B408" s="96">
        <v>810332</v>
      </c>
      <c r="C408" s="114" t="s">
        <v>294</v>
      </c>
      <c r="D408" s="59" t="s">
        <v>199</v>
      </c>
      <c r="E408" s="75">
        <v>0</v>
      </c>
      <c r="F408" s="76">
        <v>0</v>
      </c>
      <c r="G408" s="76">
        <v>0</v>
      </c>
      <c r="H408" s="74">
        <v>0</v>
      </c>
      <c r="I408" s="75">
        <v>0</v>
      </c>
      <c r="J408" s="76">
        <v>0</v>
      </c>
      <c r="K408" s="76">
        <v>0</v>
      </c>
      <c r="L408" s="74">
        <v>0</v>
      </c>
      <c r="M408" s="75">
        <v>0</v>
      </c>
      <c r="N408" s="76">
        <v>0</v>
      </c>
      <c r="O408" s="76">
        <v>0</v>
      </c>
      <c r="P408" s="74">
        <v>0</v>
      </c>
      <c r="Q408" s="75">
        <v>0</v>
      </c>
      <c r="R408" s="76">
        <v>0</v>
      </c>
      <c r="S408" s="76">
        <v>0</v>
      </c>
      <c r="T408" s="74">
        <v>0</v>
      </c>
      <c r="U408" s="75">
        <v>0</v>
      </c>
      <c r="V408" s="76">
        <v>0</v>
      </c>
      <c r="W408" s="73">
        <v>0</v>
      </c>
      <c r="X408" s="74">
        <v>0</v>
      </c>
      <c r="Y408" s="65"/>
    </row>
    <row r="409" spans="1:25" s="106" customFormat="1" ht="13.5" hidden="1" outlineLevel="1" collapsed="1" thickBot="1" x14ac:dyDescent="0.25">
      <c r="A409" s="464">
        <v>810337</v>
      </c>
      <c r="B409" s="97">
        <v>810337</v>
      </c>
      <c r="C409" s="100" t="s">
        <v>318</v>
      </c>
      <c r="D409" s="101" t="s">
        <v>293</v>
      </c>
      <c r="E409" s="102">
        <v>0</v>
      </c>
      <c r="F409" s="103">
        <v>0</v>
      </c>
      <c r="G409" s="103">
        <v>0</v>
      </c>
      <c r="H409" s="104">
        <v>0</v>
      </c>
      <c r="I409" s="102">
        <v>0</v>
      </c>
      <c r="J409" s="103">
        <v>0</v>
      </c>
      <c r="K409" s="103">
        <v>0</v>
      </c>
      <c r="L409" s="104">
        <v>0</v>
      </c>
      <c r="M409" s="102">
        <v>0</v>
      </c>
      <c r="N409" s="103">
        <v>0</v>
      </c>
      <c r="O409" s="103">
        <v>0</v>
      </c>
      <c r="P409" s="104">
        <v>0</v>
      </c>
      <c r="Q409" s="102">
        <v>0</v>
      </c>
      <c r="R409" s="103">
        <v>0</v>
      </c>
      <c r="S409" s="103">
        <v>0</v>
      </c>
      <c r="T409" s="104">
        <v>0</v>
      </c>
      <c r="U409" s="102">
        <v>0</v>
      </c>
      <c r="V409" s="103">
        <v>0</v>
      </c>
      <c r="W409" s="103">
        <v>0</v>
      </c>
      <c r="X409" s="104">
        <v>0</v>
      </c>
      <c r="Y409" s="105"/>
    </row>
    <row r="410" spans="1:25" ht="13.5" hidden="1" outlineLevel="2" thickBot="1" x14ac:dyDescent="0.25">
      <c r="A410" s="465"/>
      <c r="B410" s="95">
        <v>810337</v>
      </c>
      <c r="C410" s="14" t="s">
        <v>295</v>
      </c>
      <c r="D410" s="58" t="s">
        <v>198</v>
      </c>
      <c r="E410" s="69">
        <v>0</v>
      </c>
      <c r="F410" s="13">
        <v>0</v>
      </c>
      <c r="G410" s="13">
        <v>0</v>
      </c>
      <c r="H410" s="68">
        <v>0</v>
      </c>
      <c r="I410" s="69">
        <v>0</v>
      </c>
      <c r="J410" s="13">
        <v>0</v>
      </c>
      <c r="K410" s="13">
        <v>0</v>
      </c>
      <c r="L410" s="68">
        <v>0</v>
      </c>
      <c r="M410" s="69">
        <v>0</v>
      </c>
      <c r="N410" s="13">
        <v>0</v>
      </c>
      <c r="O410" s="13">
        <v>0</v>
      </c>
      <c r="P410" s="68">
        <v>0</v>
      </c>
      <c r="Q410" s="69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65"/>
    </row>
    <row r="411" spans="1:25" ht="13.5" hidden="1" outlineLevel="2" thickBot="1" x14ac:dyDescent="0.25">
      <c r="A411" s="475"/>
      <c r="B411" s="96">
        <v>810337</v>
      </c>
      <c r="C411" s="114" t="s">
        <v>294</v>
      </c>
      <c r="D411" s="59" t="s">
        <v>199</v>
      </c>
      <c r="E411" s="75">
        <v>0</v>
      </c>
      <c r="F411" s="76">
        <v>0</v>
      </c>
      <c r="G411" s="76">
        <v>0</v>
      </c>
      <c r="H411" s="74">
        <v>0</v>
      </c>
      <c r="I411" s="75">
        <v>0</v>
      </c>
      <c r="J411" s="76">
        <v>0</v>
      </c>
      <c r="K411" s="76">
        <v>0</v>
      </c>
      <c r="L411" s="74">
        <v>0</v>
      </c>
      <c r="M411" s="75">
        <v>0</v>
      </c>
      <c r="N411" s="76">
        <v>0</v>
      </c>
      <c r="O411" s="76">
        <v>0</v>
      </c>
      <c r="P411" s="74">
        <v>0</v>
      </c>
      <c r="Q411" s="75">
        <v>0</v>
      </c>
      <c r="R411" s="76">
        <v>0</v>
      </c>
      <c r="S411" s="76">
        <v>0</v>
      </c>
      <c r="T411" s="74">
        <v>0</v>
      </c>
      <c r="U411" s="75">
        <v>0</v>
      </c>
      <c r="V411" s="76">
        <v>0</v>
      </c>
      <c r="W411" s="73">
        <v>0</v>
      </c>
      <c r="X411" s="74">
        <v>0</v>
      </c>
      <c r="Y411" s="65"/>
    </row>
    <row r="412" spans="1:25" s="106" customFormat="1" ht="13.5" hidden="1" outlineLevel="1" collapsed="1" thickBot="1" x14ac:dyDescent="0.25">
      <c r="A412" s="464">
        <v>810338</v>
      </c>
      <c r="B412" s="97">
        <v>810338</v>
      </c>
      <c r="C412" s="100" t="s">
        <v>382</v>
      </c>
      <c r="D412" s="101" t="s">
        <v>293</v>
      </c>
      <c r="E412" s="102">
        <v>0</v>
      </c>
      <c r="F412" s="103">
        <v>0</v>
      </c>
      <c r="G412" s="103">
        <v>0</v>
      </c>
      <c r="H412" s="104">
        <v>0</v>
      </c>
      <c r="I412" s="102">
        <v>0</v>
      </c>
      <c r="J412" s="103">
        <v>0</v>
      </c>
      <c r="K412" s="103">
        <v>0</v>
      </c>
      <c r="L412" s="104">
        <v>0</v>
      </c>
      <c r="M412" s="102">
        <v>0</v>
      </c>
      <c r="N412" s="103">
        <v>0</v>
      </c>
      <c r="O412" s="103">
        <v>0</v>
      </c>
      <c r="P412" s="104">
        <v>0</v>
      </c>
      <c r="Q412" s="102">
        <v>0</v>
      </c>
      <c r="R412" s="103">
        <v>0</v>
      </c>
      <c r="S412" s="103">
        <v>0</v>
      </c>
      <c r="T412" s="104">
        <v>0</v>
      </c>
      <c r="U412" s="102">
        <v>0</v>
      </c>
      <c r="V412" s="103">
        <v>0</v>
      </c>
      <c r="W412" s="103">
        <v>0</v>
      </c>
      <c r="X412" s="104">
        <v>0</v>
      </c>
      <c r="Y412" s="105"/>
    </row>
    <row r="413" spans="1:25" ht="13.5" hidden="1" outlineLevel="2" thickBot="1" x14ac:dyDescent="0.25">
      <c r="A413" s="465"/>
      <c r="B413" s="95">
        <v>810338</v>
      </c>
      <c r="C413" s="14" t="s">
        <v>295</v>
      </c>
      <c r="D413" s="58" t="s">
        <v>198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475"/>
      <c r="B414" s="96">
        <v>810338</v>
      </c>
      <c r="C414" s="114" t="s">
        <v>294</v>
      </c>
      <c r="D414" s="59" t="s">
        <v>199</v>
      </c>
      <c r="E414" s="75">
        <v>0</v>
      </c>
      <c r="F414" s="76">
        <v>0</v>
      </c>
      <c r="G414" s="76">
        <v>0</v>
      </c>
      <c r="H414" s="74">
        <v>0</v>
      </c>
      <c r="I414" s="75">
        <v>0</v>
      </c>
      <c r="J414" s="76">
        <v>0</v>
      </c>
      <c r="K414" s="76">
        <v>0</v>
      </c>
      <c r="L414" s="74">
        <v>0</v>
      </c>
      <c r="M414" s="75">
        <v>0</v>
      </c>
      <c r="N414" s="76">
        <v>0</v>
      </c>
      <c r="O414" s="76">
        <v>0</v>
      </c>
      <c r="P414" s="74">
        <v>0</v>
      </c>
      <c r="Q414" s="75">
        <v>0</v>
      </c>
      <c r="R414" s="76">
        <v>0</v>
      </c>
      <c r="S414" s="76">
        <v>0</v>
      </c>
      <c r="T414" s="74">
        <v>0</v>
      </c>
      <c r="U414" s="75">
        <v>0</v>
      </c>
      <c r="V414" s="76">
        <v>0</v>
      </c>
      <c r="W414" s="73">
        <v>0</v>
      </c>
      <c r="X414" s="74">
        <v>0</v>
      </c>
      <c r="Y414" s="65"/>
    </row>
    <row r="415" spans="1:25" s="106" customFormat="1" ht="13.5" hidden="1" outlineLevel="1" collapsed="1" thickBot="1" x14ac:dyDescent="0.25">
      <c r="A415" s="464">
        <v>810344</v>
      </c>
      <c r="B415" s="97">
        <v>810344</v>
      </c>
      <c r="C415" s="100" t="s">
        <v>395</v>
      </c>
      <c r="D415" s="101" t="s">
        <v>293</v>
      </c>
      <c r="E415" s="102">
        <v>0</v>
      </c>
      <c r="F415" s="103">
        <v>0</v>
      </c>
      <c r="G415" s="103">
        <v>0</v>
      </c>
      <c r="H415" s="104">
        <v>0</v>
      </c>
      <c r="I415" s="102">
        <v>0</v>
      </c>
      <c r="J415" s="103">
        <v>0</v>
      </c>
      <c r="K415" s="103">
        <v>0</v>
      </c>
      <c r="L415" s="104">
        <v>0</v>
      </c>
      <c r="M415" s="102">
        <v>0</v>
      </c>
      <c r="N415" s="103">
        <v>0</v>
      </c>
      <c r="O415" s="103">
        <v>0</v>
      </c>
      <c r="P415" s="104">
        <v>0</v>
      </c>
      <c r="Q415" s="102">
        <v>0</v>
      </c>
      <c r="R415" s="103">
        <v>0</v>
      </c>
      <c r="S415" s="103">
        <v>0</v>
      </c>
      <c r="T415" s="104">
        <v>0</v>
      </c>
      <c r="U415" s="102">
        <v>0</v>
      </c>
      <c r="V415" s="103">
        <v>0</v>
      </c>
      <c r="W415" s="103">
        <v>0</v>
      </c>
      <c r="X415" s="104">
        <v>0</v>
      </c>
      <c r="Y415" s="105"/>
    </row>
    <row r="416" spans="1:25" ht="13.5" hidden="1" outlineLevel="2" thickBot="1" x14ac:dyDescent="0.25">
      <c r="A416" s="465"/>
      <c r="B416" s="95">
        <v>810344</v>
      </c>
      <c r="C416" s="14" t="s">
        <v>295</v>
      </c>
      <c r="D416" s="58" t="s">
        <v>198</v>
      </c>
      <c r="E416" s="69">
        <v>0</v>
      </c>
      <c r="F416" s="13">
        <v>0</v>
      </c>
      <c r="G416" s="13">
        <v>0</v>
      </c>
      <c r="H416" s="68">
        <v>0</v>
      </c>
      <c r="I416" s="69">
        <v>0</v>
      </c>
      <c r="J416" s="13">
        <v>0</v>
      </c>
      <c r="K416" s="13">
        <v>0</v>
      </c>
      <c r="L416" s="68">
        <v>0</v>
      </c>
      <c r="M416" s="69">
        <v>0</v>
      </c>
      <c r="N416" s="13">
        <v>0</v>
      </c>
      <c r="O416" s="13">
        <v>0</v>
      </c>
      <c r="P416" s="68">
        <v>0</v>
      </c>
      <c r="Q416" s="69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65"/>
    </row>
    <row r="417" spans="1:25" ht="13.5" hidden="1" outlineLevel="2" thickBot="1" x14ac:dyDescent="0.25">
      <c r="A417" s="475"/>
      <c r="B417" s="96">
        <v>810344</v>
      </c>
      <c r="C417" s="114" t="s">
        <v>294</v>
      </c>
      <c r="D417" s="59" t="s">
        <v>199</v>
      </c>
      <c r="E417" s="75">
        <v>0</v>
      </c>
      <c r="F417" s="76">
        <v>0</v>
      </c>
      <c r="G417" s="76">
        <v>0</v>
      </c>
      <c r="H417" s="74">
        <v>0</v>
      </c>
      <c r="I417" s="75">
        <v>0</v>
      </c>
      <c r="J417" s="76">
        <v>0</v>
      </c>
      <c r="K417" s="76">
        <v>0</v>
      </c>
      <c r="L417" s="74">
        <v>0</v>
      </c>
      <c r="M417" s="75">
        <v>0</v>
      </c>
      <c r="N417" s="76">
        <v>0</v>
      </c>
      <c r="O417" s="76">
        <v>0</v>
      </c>
      <c r="P417" s="74">
        <v>0</v>
      </c>
      <c r="Q417" s="75">
        <v>0</v>
      </c>
      <c r="R417" s="76">
        <v>0</v>
      </c>
      <c r="S417" s="76">
        <v>0</v>
      </c>
      <c r="T417" s="74">
        <v>0</v>
      </c>
      <c r="U417" s="75">
        <v>0</v>
      </c>
      <c r="V417" s="76">
        <v>0</v>
      </c>
      <c r="W417" s="73">
        <v>0</v>
      </c>
      <c r="X417" s="74">
        <v>0</v>
      </c>
      <c r="Y417" s="65"/>
    </row>
    <row r="418" spans="1:25" s="106" customFormat="1" ht="13.5" hidden="1" outlineLevel="1" collapsed="1" thickBot="1" x14ac:dyDescent="0.25">
      <c r="A418" s="464">
        <v>810347</v>
      </c>
      <c r="B418" s="97">
        <v>810347</v>
      </c>
      <c r="C418" s="100" t="s">
        <v>396</v>
      </c>
      <c r="D418" s="101" t="s">
        <v>293</v>
      </c>
      <c r="E418" s="102">
        <v>0</v>
      </c>
      <c r="F418" s="103">
        <v>0</v>
      </c>
      <c r="G418" s="103">
        <v>0</v>
      </c>
      <c r="H418" s="104">
        <v>0</v>
      </c>
      <c r="I418" s="102">
        <v>0</v>
      </c>
      <c r="J418" s="103">
        <v>0</v>
      </c>
      <c r="K418" s="103">
        <v>0</v>
      </c>
      <c r="L418" s="104">
        <v>0</v>
      </c>
      <c r="M418" s="102">
        <v>0</v>
      </c>
      <c r="N418" s="103">
        <v>0</v>
      </c>
      <c r="O418" s="103">
        <v>0</v>
      </c>
      <c r="P418" s="104">
        <v>0</v>
      </c>
      <c r="Q418" s="102">
        <v>0</v>
      </c>
      <c r="R418" s="103">
        <v>0</v>
      </c>
      <c r="S418" s="103">
        <v>0</v>
      </c>
      <c r="T418" s="104">
        <v>0</v>
      </c>
      <c r="U418" s="102">
        <v>0</v>
      </c>
      <c r="V418" s="103">
        <v>0</v>
      </c>
      <c r="W418" s="103">
        <v>0</v>
      </c>
      <c r="X418" s="104">
        <v>0</v>
      </c>
      <c r="Y418" s="105"/>
    </row>
    <row r="419" spans="1:25" ht="13.5" hidden="1" outlineLevel="2" thickBot="1" x14ac:dyDescent="0.25">
      <c r="A419" s="465"/>
      <c r="B419" s="95">
        <v>810347</v>
      </c>
      <c r="C419" s="14" t="s">
        <v>295</v>
      </c>
      <c r="D419" s="58" t="s">
        <v>198</v>
      </c>
      <c r="E419" s="69">
        <v>0</v>
      </c>
      <c r="F419" s="13">
        <v>0</v>
      </c>
      <c r="G419" s="13">
        <v>0</v>
      </c>
      <c r="H419" s="68">
        <v>0</v>
      </c>
      <c r="I419" s="69">
        <v>0</v>
      </c>
      <c r="J419" s="13">
        <v>0</v>
      </c>
      <c r="K419" s="13">
        <v>0</v>
      </c>
      <c r="L419" s="68">
        <v>0</v>
      </c>
      <c r="M419" s="69">
        <v>0</v>
      </c>
      <c r="N419" s="13">
        <v>0</v>
      </c>
      <c r="O419" s="13">
        <v>0</v>
      </c>
      <c r="P419" s="68">
        <v>0</v>
      </c>
      <c r="Q419" s="69">
        <v>0</v>
      </c>
      <c r="R419" s="13">
        <v>0</v>
      </c>
      <c r="S419" s="13">
        <v>0</v>
      </c>
      <c r="T419" s="68">
        <v>0</v>
      </c>
      <c r="U419" s="69">
        <v>0</v>
      </c>
      <c r="V419" s="13">
        <v>0</v>
      </c>
      <c r="W419" s="67">
        <v>0</v>
      </c>
      <c r="X419" s="68">
        <v>0</v>
      </c>
      <c r="Y419" s="65"/>
    </row>
    <row r="420" spans="1:25" ht="13.5" hidden="1" outlineLevel="2" thickBot="1" x14ac:dyDescent="0.25">
      <c r="A420" s="475"/>
      <c r="B420" s="96">
        <v>810347</v>
      </c>
      <c r="C420" s="114" t="s">
        <v>294</v>
      </c>
      <c r="D420" s="59" t="s">
        <v>199</v>
      </c>
      <c r="E420" s="75">
        <v>0</v>
      </c>
      <c r="F420" s="76">
        <v>0</v>
      </c>
      <c r="G420" s="76">
        <v>0</v>
      </c>
      <c r="H420" s="74">
        <v>0</v>
      </c>
      <c r="I420" s="75">
        <v>0</v>
      </c>
      <c r="J420" s="76">
        <v>0</v>
      </c>
      <c r="K420" s="76">
        <v>0</v>
      </c>
      <c r="L420" s="74">
        <v>0</v>
      </c>
      <c r="M420" s="75">
        <v>0</v>
      </c>
      <c r="N420" s="76">
        <v>0</v>
      </c>
      <c r="O420" s="76">
        <v>0</v>
      </c>
      <c r="P420" s="74">
        <v>0</v>
      </c>
      <c r="Q420" s="75">
        <v>0</v>
      </c>
      <c r="R420" s="76">
        <v>0</v>
      </c>
      <c r="S420" s="76">
        <v>0</v>
      </c>
      <c r="T420" s="74">
        <v>0</v>
      </c>
      <c r="U420" s="75">
        <v>0</v>
      </c>
      <c r="V420" s="76">
        <v>0</v>
      </c>
      <c r="W420" s="73">
        <v>0</v>
      </c>
      <c r="X420" s="74">
        <v>0</v>
      </c>
      <c r="Y420" s="65"/>
    </row>
    <row r="421" spans="1:25" ht="12.75" customHeight="1" thickBot="1" x14ac:dyDescent="0.25">
      <c r="A421" s="55"/>
      <c r="B421" s="93"/>
      <c r="C421" s="54" t="s">
        <v>35</v>
      </c>
      <c r="D421" s="50"/>
      <c r="E421" s="61">
        <v>948</v>
      </c>
      <c r="F421" s="62">
        <v>19</v>
      </c>
      <c r="G421" s="62">
        <v>2654</v>
      </c>
      <c r="H421" s="64">
        <v>3621</v>
      </c>
      <c r="I421" s="61">
        <v>770</v>
      </c>
      <c r="J421" s="62">
        <v>30</v>
      </c>
      <c r="K421" s="62">
        <v>2421</v>
      </c>
      <c r="L421" s="64">
        <v>3221</v>
      </c>
      <c r="M421" s="61">
        <v>875</v>
      </c>
      <c r="N421" s="62">
        <v>23</v>
      </c>
      <c r="O421" s="62">
        <v>2691</v>
      </c>
      <c r="P421" s="64">
        <v>3589</v>
      </c>
      <c r="Q421" s="61">
        <v>1049</v>
      </c>
      <c r="R421" s="62">
        <v>30</v>
      </c>
      <c r="S421" s="62">
        <v>3287</v>
      </c>
      <c r="T421" s="64">
        <v>4366</v>
      </c>
      <c r="U421" s="61">
        <v>3642</v>
      </c>
      <c r="V421" s="62">
        <v>102</v>
      </c>
      <c r="W421" s="62">
        <v>11053</v>
      </c>
      <c r="X421" s="64">
        <v>14797</v>
      </c>
      <c r="Y421" s="65"/>
    </row>
    <row r="422" spans="1:25" s="106" customFormat="1" outlineLevel="1" x14ac:dyDescent="0.2">
      <c r="A422" s="466">
        <v>810006</v>
      </c>
      <c r="B422" s="97">
        <v>810006</v>
      </c>
      <c r="C422" s="100" t="s">
        <v>153</v>
      </c>
      <c r="D422" s="101" t="s">
        <v>293</v>
      </c>
      <c r="E422" s="102">
        <v>948</v>
      </c>
      <c r="F422" s="103">
        <v>19</v>
      </c>
      <c r="G422" s="103">
        <v>2654</v>
      </c>
      <c r="H422" s="104">
        <v>3621</v>
      </c>
      <c r="I422" s="102">
        <v>770</v>
      </c>
      <c r="J422" s="103">
        <v>30</v>
      </c>
      <c r="K422" s="103">
        <v>2421</v>
      </c>
      <c r="L422" s="104">
        <v>3221</v>
      </c>
      <c r="M422" s="102">
        <v>875</v>
      </c>
      <c r="N422" s="103">
        <v>23</v>
      </c>
      <c r="O422" s="103">
        <v>2691</v>
      </c>
      <c r="P422" s="104">
        <v>3589</v>
      </c>
      <c r="Q422" s="102">
        <v>1049</v>
      </c>
      <c r="R422" s="103">
        <v>30</v>
      </c>
      <c r="S422" s="103">
        <v>3287</v>
      </c>
      <c r="T422" s="104">
        <v>4366</v>
      </c>
      <c r="U422" s="102">
        <v>3642</v>
      </c>
      <c r="V422" s="103">
        <v>102</v>
      </c>
      <c r="W422" s="103">
        <v>11053</v>
      </c>
      <c r="X422" s="104">
        <v>14797</v>
      </c>
      <c r="Y422" s="105"/>
    </row>
    <row r="423" spans="1:25" outlineLevel="2" x14ac:dyDescent="0.2">
      <c r="A423" s="467"/>
      <c r="B423" s="95">
        <v>810006</v>
      </c>
      <c r="C423" s="14" t="s">
        <v>295</v>
      </c>
      <c r="D423" s="35" t="s">
        <v>198</v>
      </c>
      <c r="E423" s="69">
        <v>948</v>
      </c>
      <c r="F423" s="13">
        <v>19</v>
      </c>
      <c r="G423" s="13">
        <v>2654</v>
      </c>
      <c r="H423" s="68">
        <v>3621</v>
      </c>
      <c r="I423" s="69">
        <v>770</v>
      </c>
      <c r="J423" s="13">
        <v>30</v>
      </c>
      <c r="K423" s="13">
        <v>2421</v>
      </c>
      <c r="L423" s="68">
        <v>3221</v>
      </c>
      <c r="M423" s="69">
        <v>875</v>
      </c>
      <c r="N423" s="13">
        <v>23</v>
      </c>
      <c r="O423" s="13">
        <v>2687</v>
      </c>
      <c r="P423" s="68">
        <v>3585</v>
      </c>
      <c r="Q423" s="69">
        <v>1049</v>
      </c>
      <c r="R423" s="13">
        <v>30</v>
      </c>
      <c r="S423" s="13">
        <v>3286</v>
      </c>
      <c r="T423" s="68">
        <v>4365</v>
      </c>
      <c r="U423" s="69">
        <v>3642</v>
      </c>
      <c r="V423" s="13">
        <v>102</v>
      </c>
      <c r="W423" s="67">
        <v>11048</v>
      </c>
      <c r="X423" s="68">
        <v>14792</v>
      </c>
      <c r="Y423" s="65"/>
    </row>
    <row r="424" spans="1:25" ht="13.5" outlineLevel="2" thickBot="1" x14ac:dyDescent="0.25">
      <c r="A424" s="468"/>
      <c r="B424" s="96">
        <v>810006</v>
      </c>
      <c r="C424" s="114" t="s">
        <v>294</v>
      </c>
      <c r="D424" s="42" t="s">
        <v>199</v>
      </c>
      <c r="E424" s="75">
        <v>0</v>
      </c>
      <c r="F424" s="76">
        <v>0</v>
      </c>
      <c r="G424" s="76">
        <v>0</v>
      </c>
      <c r="H424" s="74">
        <v>0</v>
      </c>
      <c r="I424" s="75">
        <v>0</v>
      </c>
      <c r="J424" s="76">
        <v>0</v>
      </c>
      <c r="K424" s="76">
        <v>0</v>
      </c>
      <c r="L424" s="74">
        <v>0</v>
      </c>
      <c r="M424" s="75">
        <v>0</v>
      </c>
      <c r="N424" s="76">
        <v>0</v>
      </c>
      <c r="O424" s="76">
        <v>4</v>
      </c>
      <c r="P424" s="74">
        <v>4</v>
      </c>
      <c r="Q424" s="75">
        <v>0</v>
      </c>
      <c r="R424" s="76">
        <v>0</v>
      </c>
      <c r="S424" s="76">
        <v>1</v>
      </c>
      <c r="T424" s="74">
        <v>1</v>
      </c>
      <c r="U424" s="75">
        <v>0</v>
      </c>
      <c r="V424" s="76">
        <v>0</v>
      </c>
      <c r="W424" s="73">
        <v>5</v>
      </c>
      <c r="X424" s="74">
        <v>5</v>
      </c>
      <c r="Y424" s="65"/>
    </row>
    <row r="425" spans="1:25" s="106" customFormat="1" ht="13.5" hidden="1" outlineLevel="1" collapsed="1" thickBot="1" x14ac:dyDescent="0.25">
      <c r="A425" s="464">
        <v>810151</v>
      </c>
      <c r="B425" s="97">
        <v>810151</v>
      </c>
      <c r="C425" s="100" t="s">
        <v>154</v>
      </c>
      <c r="D425" s="101" t="s">
        <v>293</v>
      </c>
      <c r="E425" s="102">
        <v>0</v>
      </c>
      <c r="F425" s="103">
        <v>0</v>
      </c>
      <c r="G425" s="103">
        <v>0</v>
      </c>
      <c r="H425" s="104">
        <v>0</v>
      </c>
      <c r="I425" s="102">
        <v>0</v>
      </c>
      <c r="J425" s="103">
        <v>0</v>
      </c>
      <c r="K425" s="103">
        <v>0</v>
      </c>
      <c r="L425" s="104">
        <v>0</v>
      </c>
      <c r="M425" s="102">
        <v>0</v>
      </c>
      <c r="N425" s="103">
        <v>0</v>
      </c>
      <c r="O425" s="103">
        <v>0</v>
      </c>
      <c r="P425" s="104">
        <v>0</v>
      </c>
      <c r="Q425" s="102">
        <v>0</v>
      </c>
      <c r="R425" s="103">
        <v>0</v>
      </c>
      <c r="S425" s="103">
        <v>0</v>
      </c>
      <c r="T425" s="104">
        <v>0</v>
      </c>
      <c r="U425" s="102">
        <v>0</v>
      </c>
      <c r="V425" s="103">
        <v>0</v>
      </c>
      <c r="W425" s="103">
        <v>0</v>
      </c>
      <c r="X425" s="104">
        <v>0</v>
      </c>
      <c r="Y425" s="105"/>
    </row>
    <row r="426" spans="1:25" ht="13.5" hidden="1" outlineLevel="2" thickBot="1" x14ac:dyDescent="0.25">
      <c r="A426" s="465"/>
      <c r="B426" s="95">
        <v>810151</v>
      </c>
      <c r="C426" s="14" t="s">
        <v>295</v>
      </c>
      <c r="D426" s="58" t="s">
        <v>198</v>
      </c>
      <c r="E426" s="69">
        <v>0</v>
      </c>
      <c r="F426" s="13">
        <v>0</v>
      </c>
      <c r="G426" s="13">
        <v>0</v>
      </c>
      <c r="H426" s="68">
        <v>0</v>
      </c>
      <c r="I426" s="69">
        <v>0</v>
      </c>
      <c r="J426" s="13">
        <v>0</v>
      </c>
      <c r="K426" s="13">
        <v>0</v>
      </c>
      <c r="L426" s="68">
        <v>0</v>
      </c>
      <c r="M426" s="69">
        <v>0</v>
      </c>
      <c r="N426" s="13">
        <v>0</v>
      </c>
      <c r="O426" s="13">
        <v>0</v>
      </c>
      <c r="P426" s="68">
        <v>0</v>
      </c>
      <c r="Q426" s="69">
        <v>0</v>
      </c>
      <c r="R426" s="13">
        <v>0</v>
      </c>
      <c r="S426" s="13">
        <v>0</v>
      </c>
      <c r="T426" s="68">
        <v>0</v>
      </c>
      <c r="U426" s="69">
        <v>0</v>
      </c>
      <c r="V426" s="13">
        <v>0</v>
      </c>
      <c r="W426" s="67">
        <v>0</v>
      </c>
      <c r="X426" s="68">
        <v>0</v>
      </c>
      <c r="Y426" s="65"/>
    </row>
    <row r="427" spans="1:25" ht="13.5" hidden="1" outlineLevel="2" thickBot="1" x14ac:dyDescent="0.25">
      <c r="A427" s="475"/>
      <c r="B427" s="96">
        <v>810151</v>
      </c>
      <c r="C427" s="114" t="s">
        <v>294</v>
      </c>
      <c r="D427" s="59" t="s">
        <v>199</v>
      </c>
      <c r="E427" s="75">
        <v>0</v>
      </c>
      <c r="F427" s="76">
        <v>0</v>
      </c>
      <c r="G427" s="76">
        <v>0</v>
      </c>
      <c r="H427" s="74">
        <v>0</v>
      </c>
      <c r="I427" s="75">
        <v>0</v>
      </c>
      <c r="J427" s="76">
        <v>0</v>
      </c>
      <c r="K427" s="76">
        <v>0</v>
      </c>
      <c r="L427" s="74">
        <v>0</v>
      </c>
      <c r="M427" s="75">
        <v>0</v>
      </c>
      <c r="N427" s="76">
        <v>0</v>
      </c>
      <c r="O427" s="76">
        <v>0</v>
      </c>
      <c r="P427" s="74">
        <v>0</v>
      </c>
      <c r="Q427" s="75">
        <v>0</v>
      </c>
      <c r="R427" s="76">
        <v>0</v>
      </c>
      <c r="S427" s="76">
        <v>0</v>
      </c>
      <c r="T427" s="74">
        <v>0</v>
      </c>
      <c r="U427" s="75">
        <v>0</v>
      </c>
      <c r="V427" s="76">
        <v>0</v>
      </c>
      <c r="W427" s="73">
        <v>0</v>
      </c>
      <c r="X427" s="74">
        <v>0</v>
      </c>
      <c r="Y427" s="65"/>
    </row>
    <row r="428" spans="1:25" s="106" customFormat="1" ht="13.5" hidden="1" outlineLevel="1" collapsed="1" thickBot="1" x14ac:dyDescent="0.25">
      <c r="A428" s="466">
        <v>810152</v>
      </c>
      <c r="B428" s="97">
        <v>810152</v>
      </c>
      <c r="C428" s="100" t="s">
        <v>155</v>
      </c>
      <c r="D428" s="101" t="s">
        <v>293</v>
      </c>
      <c r="E428" s="102">
        <v>0</v>
      </c>
      <c r="F428" s="103">
        <v>0</v>
      </c>
      <c r="G428" s="103">
        <v>0</v>
      </c>
      <c r="H428" s="104">
        <v>0</v>
      </c>
      <c r="I428" s="102">
        <v>0</v>
      </c>
      <c r="J428" s="103">
        <v>0</v>
      </c>
      <c r="K428" s="103">
        <v>0</v>
      </c>
      <c r="L428" s="104">
        <v>0</v>
      </c>
      <c r="M428" s="102">
        <v>0</v>
      </c>
      <c r="N428" s="103">
        <v>0</v>
      </c>
      <c r="O428" s="103">
        <v>0</v>
      </c>
      <c r="P428" s="104">
        <v>0</v>
      </c>
      <c r="Q428" s="102">
        <v>0</v>
      </c>
      <c r="R428" s="103">
        <v>0</v>
      </c>
      <c r="S428" s="103">
        <v>0</v>
      </c>
      <c r="T428" s="104">
        <v>0</v>
      </c>
      <c r="U428" s="102">
        <v>0</v>
      </c>
      <c r="V428" s="103">
        <v>0</v>
      </c>
      <c r="W428" s="103">
        <v>0</v>
      </c>
      <c r="X428" s="104">
        <v>0</v>
      </c>
      <c r="Y428" s="105"/>
    </row>
    <row r="429" spans="1:25" ht="13.5" hidden="1" outlineLevel="2" thickBot="1" x14ac:dyDescent="0.25">
      <c r="A429" s="467"/>
      <c r="B429" s="95">
        <v>810152</v>
      </c>
      <c r="C429" s="14" t="s">
        <v>295</v>
      </c>
      <c r="D429" s="35" t="s">
        <v>198</v>
      </c>
      <c r="E429" s="69">
        <v>0</v>
      </c>
      <c r="F429" s="13">
        <v>0</v>
      </c>
      <c r="G429" s="13">
        <v>0</v>
      </c>
      <c r="H429" s="68">
        <v>0</v>
      </c>
      <c r="I429" s="69">
        <v>0</v>
      </c>
      <c r="J429" s="13">
        <v>0</v>
      </c>
      <c r="K429" s="13">
        <v>0</v>
      </c>
      <c r="L429" s="68">
        <v>0</v>
      </c>
      <c r="M429" s="69">
        <v>0</v>
      </c>
      <c r="N429" s="13">
        <v>0</v>
      </c>
      <c r="O429" s="13">
        <v>0</v>
      </c>
      <c r="P429" s="68">
        <v>0</v>
      </c>
      <c r="Q429" s="69">
        <v>0</v>
      </c>
      <c r="R429" s="13">
        <v>0</v>
      </c>
      <c r="S429" s="13">
        <v>0</v>
      </c>
      <c r="T429" s="68">
        <v>0</v>
      </c>
      <c r="U429" s="69">
        <v>0</v>
      </c>
      <c r="V429" s="13">
        <v>0</v>
      </c>
      <c r="W429" s="67">
        <v>0</v>
      </c>
      <c r="X429" s="68">
        <v>0</v>
      </c>
      <c r="Y429" s="65"/>
    </row>
    <row r="430" spans="1:25" ht="13.5" hidden="1" outlineLevel="2" thickBot="1" x14ac:dyDescent="0.25">
      <c r="A430" s="468"/>
      <c r="B430" s="96">
        <v>810152</v>
      </c>
      <c r="C430" s="114" t="s">
        <v>294</v>
      </c>
      <c r="D430" s="42" t="s">
        <v>199</v>
      </c>
      <c r="E430" s="75">
        <v>0</v>
      </c>
      <c r="F430" s="76">
        <v>0</v>
      </c>
      <c r="G430" s="76">
        <v>0</v>
      </c>
      <c r="H430" s="74">
        <v>0</v>
      </c>
      <c r="I430" s="75">
        <v>0</v>
      </c>
      <c r="J430" s="76">
        <v>0</v>
      </c>
      <c r="K430" s="76">
        <v>0</v>
      </c>
      <c r="L430" s="74">
        <v>0</v>
      </c>
      <c r="M430" s="75">
        <v>0</v>
      </c>
      <c r="N430" s="76">
        <v>0</v>
      </c>
      <c r="O430" s="76">
        <v>0</v>
      </c>
      <c r="P430" s="74">
        <v>0</v>
      </c>
      <c r="Q430" s="75">
        <v>0</v>
      </c>
      <c r="R430" s="76">
        <v>0</v>
      </c>
      <c r="S430" s="76">
        <v>0</v>
      </c>
      <c r="T430" s="74">
        <v>0</v>
      </c>
      <c r="U430" s="75">
        <v>0</v>
      </c>
      <c r="V430" s="76">
        <v>0</v>
      </c>
      <c r="W430" s="73">
        <v>0</v>
      </c>
      <c r="X430" s="74">
        <v>0</v>
      </c>
      <c r="Y430" s="65"/>
    </row>
    <row r="431" spans="1:25" s="106" customFormat="1" ht="13.5" hidden="1" outlineLevel="1" collapsed="1" thickBot="1" x14ac:dyDescent="0.25">
      <c r="A431" s="464">
        <v>810166</v>
      </c>
      <c r="B431" s="97">
        <v>810166</v>
      </c>
      <c r="C431" s="100" t="s">
        <v>36</v>
      </c>
      <c r="D431" s="101" t="s">
        <v>293</v>
      </c>
      <c r="E431" s="102">
        <v>0</v>
      </c>
      <c r="F431" s="103">
        <v>0</v>
      </c>
      <c r="G431" s="103">
        <v>0</v>
      </c>
      <c r="H431" s="104">
        <v>0</v>
      </c>
      <c r="I431" s="102">
        <v>0</v>
      </c>
      <c r="J431" s="103">
        <v>0</v>
      </c>
      <c r="K431" s="103">
        <v>0</v>
      </c>
      <c r="L431" s="104">
        <v>0</v>
      </c>
      <c r="M431" s="102">
        <v>0</v>
      </c>
      <c r="N431" s="103">
        <v>0</v>
      </c>
      <c r="O431" s="103">
        <v>0</v>
      </c>
      <c r="P431" s="104">
        <v>0</v>
      </c>
      <c r="Q431" s="102">
        <v>0</v>
      </c>
      <c r="R431" s="103">
        <v>0</v>
      </c>
      <c r="S431" s="103">
        <v>0</v>
      </c>
      <c r="T431" s="104">
        <v>0</v>
      </c>
      <c r="U431" s="102">
        <v>0</v>
      </c>
      <c r="V431" s="103">
        <v>0</v>
      </c>
      <c r="W431" s="103">
        <v>0</v>
      </c>
      <c r="X431" s="104">
        <v>0</v>
      </c>
      <c r="Y431" s="105"/>
    </row>
    <row r="432" spans="1:25" ht="13.5" hidden="1" outlineLevel="2" thickBot="1" x14ac:dyDescent="0.25">
      <c r="A432" s="465"/>
      <c r="B432" s="95">
        <v>810166</v>
      </c>
      <c r="C432" s="14" t="s">
        <v>295</v>
      </c>
      <c r="D432" s="58" t="s">
        <v>198</v>
      </c>
      <c r="E432" s="69">
        <v>0</v>
      </c>
      <c r="F432" s="13">
        <v>0</v>
      </c>
      <c r="G432" s="13">
        <v>0</v>
      </c>
      <c r="H432" s="68">
        <v>0</v>
      </c>
      <c r="I432" s="69">
        <v>0</v>
      </c>
      <c r="J432" s="13">
        <v>0</v>
      </c>
      <c r="K432" s="13">
        <v>0</v>
      </c>
      <c r="L432" s="68">
        <v>0</v>
      </c>
      <c r="M432" s="69">
        <v>0</v>
      </c>
      <c r="N432" s="13">
        <v>0</v>
      </c>
      <c r="O432" s="13">
        <v>0</v>
      </c>
      <c r="P432" s="68">
        <v>0</v>
      </c>
      <c r="Q432" s="69">
        <v>0</v>
      </c>
      <c r="R432" s="13">
        <v>0</v>
      </c>
      <c r="S432" s="13">
        <v>0</v>
      </c>
      <c r="T432" s="68">
        <v>0</v>
      </c>
      <c r="U432" s="69">
        <v>0</v>
      </c>
      <c r="V432" s="13">
        <v>0</v>
      </c>
      <c r="W432" s="67">
        <v>0</v>
      </c>
      <c r="X432" s="68">
        <v>0</v>
      </c>
      <c r="Y432" s="65"/>
    </row>
    <row r="433" spans="1:25" ht="13.5" hidden="1" outlineLevel="2" thickBot="1" x14ac:dyDescent="0.25">
      <c r="A433" s="475"/>
      <c r="B433" s="96">
        <v>810166</v>
      </c>
      <c r="C433" s="114" t="s">
        <v>294</v>
      </c>
      <c r="D433" s="59" t="s">
        <v>199</v>
      </c>
      <c r="E433" s="75">
        <v>0</v>
      </c>
      <c r="F433" s="76">
        <v>0</v>
      </c>
      <c r="G433" s="76">
        <v>0</v>
      </c>
      <c r="H433" s="74">
        <v>0</v>
      </c>
      <c r="I433" s="75">
        <v>0</v>
      </c>
      <c r="J433" s="76">
        <v>0</v>
      </c>
      <c r="K433" s="76">
        <v>0</v>
      </c>
      <c r="L433" s="74">
        <v>0</v>
      </c>
      <c r="M433" s="75">
        <v>0</v>
      </c>
      <c r="N433" s="76">
        <v>0</v>
      </c>
      <c r="O433" s="76">
        <v>0</v>
      </c>
      <c r="P433" s="74">
        <v>0</v>
      </c>
      <c r="Q433" s="75">
        <v>0</v>
      </c>
      <c r="R433" s="76">
        <v>0</v>
      </c>
      <c r="S433" s="76">
        <v>0</v>
      </c>
      <c r="T433" s="74">
        <v>0</v>
      </c>
      <c r="U433" s="75">
        <v>0</v>
      </c>
      <c r="V433" s="76">
        <v>0</v>
      </c>
      <c r="W433" s="73">
        <v>0</v>
      </c>
      <c r="X433" s="74">
        <v>0</v>
      </c>
      <c r="Y433" s="65"/>
    </row>
    <row r="434" spans="1:25" s="106" customFormat="1" ht="13.5" hidden="1" outlineLevel="1" collapsed="1" thickBot="1" x14ac:dyDescent="0.25">
      <c r="A434" s="466">
        <v>810169</v>
      </c>
      <c r="B434" s="97">
        <v>810169</v>
      </c>
      <c r="C434" s="100" t="s">
        <v>13</v>
      </c>
      <c r="D434" s="101" t="s">
        <v>293</v>
      </c>
      <c r="E434" s="102">
        <v>0</v>
      </c>
      <c r="F434" s="103">
        <v>0</v>
      </c>
      <c r="G434" s="103">
        <v>0</v>
      </c>
      <c r="H434" s="104">
        <v>0</v>
      </c>
      <c r="I434" s="102">
        <v>0</v>
      </c>
      <c r="J434" s="103">
        <v>0</v>
      </c>
      <c r="K434" s="103">
        <v>0</v>
      </c>
      <c r="L434" s="104">
        <v>0</v>
      </c>
      <c r="M434" s="102">
        <v>0</v>
      </c>
      <c r="N434" s="103">
        <v>0</v>
      </c>
      <c r="O434" s="103">
        <v>0</v>
      </c>
      <c r="P434" s="104">
        <v>0</v>
      </c>
      <c r="Q434" s="102">
        <v>0</v>
      </c>
      <c r="R434" s="103">
        <v>0</v>
      </c>
      <c r="S434" s="103">
        <v>0</v>
      </c>
      <c r="T434" s="104">
        <v>0</v>
      </c>
      <c r="U434" s="102">
        <v>0</v>
      </c>
      <c r="V434" s="103">
        <v>0</v>
      </c>
      <c r="W434" s="103">
        <v>0</v>
      </c>
      <c r="X434" s="104">
        <v>0</v>
      </c>
      <c r="Y434" s="105"/>
    </row>
    <row r="435" spans="1:25" ht="13.5" hidden="1" outlineLevel="2" thickBot="1" x14ac:dyDescent="0.25">
      <c r="A435" s="467"/>
      <c r="B435" s="95">
        <v>810169</v>
      </c>
      <c r="C435" s="14" t="s">
        <v>295</v>
      </c>
      <c r="D435" s="35" t="s">
        <v>198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468"/>
      <c r="B436" s="96">
        <v>810169</v>
      </c>
      <c r="C436" s="114" t="s">
        <v>294</v>
      </c>
      <c r="D436" s="42" t="s">
        <v>199</v>
      </c>
      <c r="E436" s="75">
        <v>0</v>
      </c>
      <c r="F436" s="76">
        <v>0</v>
      </c>
      <c r="G436" s="76">
        <v>0</v>
      </c>
      <c r="H436" s="74">
        <v>0</v>
      </c>
      <c r="I436" s="75">
        <v>0</v>
      </c>
      <c r="J436" s="76">
        <v>0</v>
      </c>
      <c r="K436" s="76">
        <v>0</v>
      </c>
      <c r="L436" s="74">
        <v>0</v>
      </c>
      <c r="M436" s="75">
        <v>0</v>
      </c>
      <c r="N436" s="76">
        <v>0</v>
      </c>
      <c r="O436" s="76">
        <v>0</v>
      </c>
      <c r="P436" s="74">
        <v>0</v>
      </c>
      <c r="Q436" s="75">
        <v>0</v>
      </c>
      <c r="R436" s="76">
        <v>0</v>
      </c>
      <c r="S436" s="76">
        <v>0</v>
      </c>
      <c r="T436" s="74">
        <v>0</v>
      </c>
      <c r="U436" s="75">
        <v>0</v>
      </c>
      <c r="V436" s="76">
        <v>0</v>
      </c>
      <c r="W436" s="73">
        <v>0</v>
      </c>
      <c r="X436" s="74">
        <v>0</v>
      </c>
      <c r="Y436" s="65"/>
    </row>
    <row r="437" spans="1:25" ht="12.75" customHeight="1" thickBot="1" x14ac:dyDescent="0.25">
      <c r="A437" s="55"/>
      <c r="B437" s="93"/>
      <c r="C437" s="54" t="s">
        <v>37</v>
      </c>
      <c r="D437" s="50"/>
      <c r="E437" s="61">
        <v>125</v>
      </c>
      <c r="F437" s="62">
        <v>2707</v>
      </c>
      <c r="G437" s="63">
        <v>11</v>
      </c>
      <c r="H437" s="64">
        <v>2843</v>
      </c>
      <c r="I437" s="61">
        <v>149</v>
      </c>
      <c r="J437" s="62">
        <v>2588</v>
      </c>
      <c r="K437" s="63">
        <v>11</v>
      </c>
      <c r="L437" s="64">
        <v>2748</v>
      </c>
      <c r="M437" s="61">
        <v>123</v>
      </c>
      <c r="N437" s="62">
        <v>2706</v>
      </c>
      <c r="O437" s="63">
        <v>16</v>
      </c>
      <c r="P437" s="64">
        <v>2845</v>
      </c>
      <c r="Q437" s="61">
        <v>165</v>
      </c>
      <c r="R437" s="62">
        <v>3310</v>
      </c>
      <c r="S437" s="63">
        <v>14</v>
      </c>
      <c r="T437" s="64">
        <v>3489</v>
      </c>
      <c r="U437" s="61">
        <v>562</v>
      </c>
      <c r="V437" s="62">
        <v>11311</v>
      </c>
      <c r="W437" s="63">
        <v>52</v>
      </c>
      <c r="X437" s="64">
        <v>11925</v>
      </c>
      <c r="Y437" s="65"/>
    </row>
    <row r="438" spans="1:25" s="106" customFormat="1" outlineLevel="1" x14ac:dyDescent="0.2">
      <c r="A438" s="466">
        <v>810131</v>
      </c>
      <c r="B438" s="97">
        <v>810131</v>
      </c>
      <c r="C438" s="100" t="s">
        <v>156</v>
      </c>
      <c r="D438" s="101" t="s">
        <v>293</v>
      </c>
      <c r="E438" s="102">
        <v>125</v>
      </c>
      <c r="F438" s="103">
        <v>2707</v>
      </c>
      <c r="G438" s="103">
        <v>11</v>
      </c>
      <c r="H438" s="104">
        <v>2843</v>
      </c>
      <c r="I438" s="102">
        <v>149</v>
      </c>
      <c r="J438" s="103">
        <v>2588</v>
      </c>
      <c r="K438" s="103">
        <v>11</v>
      </c>
      <c r="L438" s="104">
        <v>2748</v>
      </c>
      <c r="M438" s="102">
        <v>123</v>
      </c>
      <c r="N438" s="103">
        <v>2706</v>
      </c>
      <c r="O438" s="103">
        <v>16</v>
      </c>
      <c r="P438" s="104">
        <v>2845</v>
      </c>
      <c r="Q438" s="102">
        <v>165</v>
      </c>
      <c r="R438" s="103">
        <v>3310</v>
      </c>
      <c r="S438" s="103">
        <v>14</v>
      </c>
      <c r="T438" s="104">
        <v>3489</v>
      </c>
      <c r="U438" s="102">
        <v>562</v>
      </c>
      <c r="V438" s="103">
        <v>11311</v>
      </c>
      <c r="W438" s="103">
        <v>52</v>
      </c>
      <c r="X438" s="104">
        <v>11925</v>
      </c>
      <c r="Y438" s="105"/>
    </row>
    <row r="439" spans="1:25" ht="13.5" outlineLevel="2" thickBot="1" x14ac:dyDescent="0.25">
      <c r="A439" s="467"/>
      <c r="B439" s="95">
        <v>810131</v>
      </c>
      <c r="C439" s="14" t="s">
        <v>295</v>
      </c>
      <c r="D439" s="35" t="s">
        <v>198</v>
      </c>
      <c r="E439" s="69">
        <v>125</v>
      </c>
      <c r="F439" s="13">
        <v>2707</v>
      </c>
      <c r="G439" s="13">
        <v>11</v>
      </c>
      <c r="H439" s="68">
        <v>2843</v>
      </c>
      <c r="I439" s="69">
        <v>149</v>
      </c>
      <c r="J439" s="13">
        <v>2588</v>
      </c>
      <c r="K439" s="13">
        <v>11</v>
      </c>
      <c r="L439" s="68">
        <v>2748</v>
      </c>
      <c r="M439" s="69">
        <v>123</v>
      </c>
      <c r="N439" s="13">
        <v>2706</v>
      </c>
      <c r="O439" s="13">
        <v>16</v>
      </c>
      <c r="P439" s="68">
        <v>2845</v>
      </c>
      <c r="Q439" s="69">
        <v>165</v>
      </c>
      <c r="R439" s="13">
        <v>3310</v>
      </c>
      <c r="S439" s="13">
        <v>14</v>
      </c>
      <c r="T439" s="68">
        <v>3489</v>
      </c>
      <c r="U439" s="69">
        <v>562</v>
      </c>
      <c r="V439" s="13">
        <v>11311</v>
      </c>
      <c r="W439" s="67">
        <v>52</v>
      </c>
      <c r="X439" s="68">
        <v>11925</v>
      </c>
      <c r="Y439" s="65"/>
    </row>
    <row r="440" spans="1:25" ht="13.5" hidden="1" outlineLevel="2" thickBot="1" x14ac:dyDescent="0.25">
      <c r="A440" s="468"/>
      <c r="B440" s="96">
        <v>810131</v>
      </c>
      <c r="C440" s="114" t="s">
        <v>294</v>
      </c>
      <c r="D440" s="42" t="s">
        <v>199</v>
      </c>
      <c r="E440" s="75">
        <v>0</v>
      </c>
      <c r="F440" s="76">
        <v>0</v>
      </c>
      <c r="G440" s="76">
        <v>0</v>
      </c>
      <c r="H440" s="74">
        <v>0</v>
      </c>
      <c r="I440" s="75">
        <v>0</v>
      </c>
      <c r="J440" s="76">
        <v>0</v>
      </c>
      <c r="K440" s="76">
        <v>0</v>
      </c>
      <c r="L440" s="74">
        <v>0</v>
      </c>
      <c r="M440" s="75">
        <v>0</v>
      </c>
      <c r="N440" s="76">
        <v>0</v>
      </c>
      <c r="O440" s="76">
        <v>0</v>
      </c>
      <c r="P440" s="74">
        <v>0</v>
      </c>
      <c r="Q440" s="75">
        <v>0</v>
      </c>
      <c r="R440" s="76">
        <v>0</v>
      </c>
      <c r="S440" s="76">
        <v>0</v>
      </c>
      <c r="T440" s="74">
        <v>0</v>
      </c>
      <c r="U440" s="75">
        <v>0</v>
      </c>
      <c r="V440" s="76">
        <v>0</v>
      </c>
      <c r="W440" s="73">
        <v>0</v>
      </c>
      <c r="X440" s="74">
        <v>0</v>
      </c>
      <c r="Y440" s="65"/>
    </row>
    <row r="441" spans="1:25" ht="12.75" customHeight="1" thickBot="1" x14ac:dyDescent="0.25">
      <c r="A441" s="78"/>
      <c r="B441" s="94"/>
      <c r="C441" s="79" t="s">
        <v>264</v>
      </c>
      <c r="D441" s="80"/>
      <c r="E441" s="81">
        <v>94014</v>
      </c>
      <c r="F441" s="82">
        <v>12805</v>
      </c>
      <c r="G441" s="83">
        <v>14396</v>
      </c>
      <c r="H441" s="84">
        <v>121215</v>
      </c>
      <c r="I441" s="81">
        <v>85957</v>
      </c>
      <c r="J441" s="82">
        <v>11377</v>
      </c>
      <c r="K441" s="83">
        <v>13014</v>
      </c>
      <c r="L441" s="84">
        <v>110348</v>
      </c>
      <c r="M441" s="81">
        <v>95866</v>
      </c>
      <c r="N441" s="82">
        <v>12857</v>
      </c>
      <c r="O441" s="83">
        <v>15002</v>
      </c>
      <c r="P441" s="84">
        <v>123725</v>
      </c>
      <c r="Q441" s="81">
        <v>115872</v>
      </c>
      <c r="R441" s="82">
        <v>15795</v>
      </c>
      <c r="S441" s="83">
        <v>19561</v>
      </c>
      <c r="T441" s="84">
        <v>151228</v>
      </c>
      <c r="U441" s="81">
        <v>391709</v>
      </c>
      <c r="V441" s="82">
        <v>52834</v>
      </c>
      <c r="W441" s="83">
        <v>61973</v>
      </c>
      <c r="X441" s="84">
        <v>506516</v>
      </c>
      <c r="Y441" s="65"/>
    </row>
    <row r="442" spans="1:25" s="106" customFormat="1" outlineLevel="1" x14ac:dyDescent="0.2">
      <c r="A442" s="466" t="s">
        <v>38</v>
      </c>
      <c r="B442" s="97" t="s">
        <v>38</v>
      </c>
      <c r="C442" s="100" t="s">
        <v>38</v>
      </c>
      <c r="D442" s="101" t="s">
        <v>293</v>
      </c>
      <c r="E442" s="102">
        <v>94014</v>
      </c>
      <c r="F442" s="103">
        <v>12805</v>
      </c>
      <c r="G442" s="103">
        <v>14396</v>
      </c>
      <c r="H442" s="104">
        <v>121215</v>
      </c>
      <c r="I442" s="102">
        <v>85957</v>
      </c>
      <c r="J442" s="103">
        <v>11377</v>
      </c>
      <c r="K442" s="103">
        <v>13014</v>
      </c>
      <c r="L442" s="104">
        <v>110348</v>
      </c>
      <c r="M442" s="102">
        <v>95866</v>
      </c>
      <c r="N442" s="103">
        <v>12857</v>
      </c>
      <c r="O442" s="103">
        <v>15002</v>
      </c>
      <c r="P442" s="104">
        <v>123725</v>
      </c>
      <c r="Q442" s="102">
        <v>115872</v>
      </c>
      <c r="R442" s="103">
        <v>15795</v>
      </c>
      <c r="S442" s="103">
        <v>19561</v>
      </c>
      <c r="T442" s="104">
        <v>151228</v>
      </c>
      <c r="U442" s="102">
        <v>391709</v>
      </c>
      <c r="V442" s="103">
        <v>52834</v>
      </c>
      <c r="W442" s="103">
        <v>61973</v>
      </c>
      <c r="X442" s="104">
        <v>506516</v>
      </c>
      <c r="Y442" s="105"/>
    </row>
    <row r="443" spans="1:25" outlineLevel="2" x14ac:dyDescent="0.2">
      <c r="A443" s="467"/>
      <c r="B443" s="95" t="s">
        <v>38</v>
      </c>
      <c r="C443" s="14" t="s">
        <v>295</v>
      </c>
      <c r="D443" s="35" t="s">
        <v>198</v>
      </c>
      <c r="E443" s="69">
        <v>94003</v>
      </c>
      <c r="F443" s="13">
        <v>12804</v>
      </c>
      <c r="G443" s="13">
        <v>14395</v>
      </c>
      <c r="H443" s="85">
        <v>121202</v>
      </c>
      <c r="I443" s="69">
        <v>85949</v>
      </c>
      <c r="J443" s="13">
        <v>11377</v>
      </c>
      <c r="K443" s="13">
        <v>13013</v>
      </c>
      <c r="L443" s="85">
        <v>110339</v>
      </c>
      <c r="M443" s="69">
        <v>95856</v>
      </c>
      <c r="N443" s="13">
        <v>12857</v>
      </c>
      <c r="O443" s="13">
        <v>14997</v>
      </c>
      <c r="P443" s="85">
        <v>123710</v>
      </c>
      <c r="Q443" s="69">
        <v>115859</v>
      </c>
      <c r="R443" s="13">
        <v>15795</v>
      </c>
      <c r="S443" s="13">
        <v>19559</v>
      </c>
      <c r="T443" s="85">
        <v>151213</v>
      </c>
      <c r="U443" s="69">
        <v>391667</v>
      </c>
      <c r="V443" s="13">
        <v>52833</v>
      </c>
      <c r="W443" s="67">
        <v>61964</v>
      </c>
      <c r="X443" s="85">
        <v>506464</v>
      </c>
      <c r="Y443" s="65"/>
    </row>
    <row r="444" spans="1:25" ht="13.5" outlineLevel="2" thickBot="1" x14ac:dyDescent="0.25">
      <c r="A444" s="468"/>
      <c r="B444" s="96" t="s">
        <v>38</v>
      </c>
      <c r="C444" s="114" t="s">
        <v>294</v>
      </c>
      <c r="D444" s="42" t="s">
        <v>199</v>
      </c>
      <c r="E444" s="75">
        <v>11</v>
      </c>
      <c r="F444" s="76">
        <v>1</v>
      </c>
      <c r="G444" s="76">
        <v>1</v>
      </c>
      <c r="H444" s="86">
        <v>13</v>
      </c>
      <c r="I444" s="75">
        <v>8</v>
      </c>
      <c r="J444" s="76">
        <v>0</v>
      </c>
      <c r="K444" s="76">
        <v>1</v>
      </c>
      <c r="L444" s="86">
        <v>9</v>
      </c>
      <c r="M444" s="75">
        <v>10</v>
      </c>
      <c r="N444" s="76">
        <v>0</v>
      </c>
      <c r="O444" s="76">
        <v>5</v>
      </c>
      <c r="P444" s="86">
        <v>15</v>
      </c>
      <c r="Q444" s="75">
        <v>13</v>
      </c>
      <c r="R444" s="76">
        <v>0</v>
      </c>
      <c r="S444" s="76">
        <v>2</v>
      </c>
      <c r="T444" s="86">
        <v>15</v>
      </c>
      <c r="U444" s="75">
        <v>42</v>
      </c>
      <c r="V444" s="76">
        <v>1</v>
      </c>
      <c r="W444" s="73">
        <v>9</v>
      </c>
      <c r="X444" s="86">
        <v>52</v>
      </c>
      <c r="Y444" s="65"/>
    </row>
    <row r="445" spans="1:25" ht="12.75" customHeight="1" x14ac:dyDescent="0.2">
      <c r="A445" s="122"/>
      <c r="B445" s="122"/>
      <c r="C445" s="123"/>
      <c r="D445" s="124"/>
      <c r="E445" s="125"/>
      <c r="F445" s="125"/>
      <c r="G445" s="125"/>
      <c r="H445" s="125"/>
      <c r="I445" s="125"/>
      <c r="J445" s="125"/>
      <c r="K445" s="125"/>
      <c r="L445" s="125"/>
      <c r="M445" s="125"/>
      <c r="N445" s="125"/>
      <c r="O445" s="125"/>
      <c r="P445" s="125"/>
      <c r="Q445" s="125"/>
      <c r="R445" s="125"/>
      <c r="S445" s="125"/>
      <c r="T445" s="125"/>
      <c r="U445" s="125"/>
      <c r="V445" s="125"/>
      <c r="W445" s="125"/>
      <c r="X445" s="125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458" t="s">
        <v>259</v>
      </c>
      <c r="D447" s="458"/>
      <c r="E447" s="458"/>
      <c r="F447" s="458"/>
      <c r="G447" s="458"/>
      <c r="H447" s="458"/>
      <c r="I447" s="458"/>
      <c r="J447" s="458"/>
      <c r="K447" s="458"/>
      <c r="L447" s="458"/>
      <c r="M447" s="458"/>
      <c r="N447" s="339"/>
      <c r="O447" s="340"/>
      <c r="P447" s="341"/>
      <c r="Q447" s="339"/>
      <c r="R447" s="339"/>
      <c r="S447" s="341"/>
      <c r="T447" s="153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342"/>
      <c r="D448" s="343"/>
      <c r="E448" s="344"/>
      <c r="F448" s="344"/>
      <c r="G448" s="153"/>
      <c r="H448" s="153"/>
      <c r="I448" s="344"/>
      <c r="J448" s="344"/>
      <c r="K448" s="153"/>
      <c r="L448" s="153"/>
      <c r="M448" s="344"/>
      <c r="N448" s="344"/>
      <c r="O448" s="345"/>
      <c r="P448" s="153"/>
      <c r="Q448" s="344"/>
      <c r="R448" s="344"/>
      <c r="S448" s="153"/>
      <c r="T448" s="153"/>
      <c r="U448" s="29"/>
      <c r="V448" s="29"/>
      <c r="W448" s="77"/>
      <c r="X448" s="22"/>
    </row>
    <row r="449" spans="1:24" ht="53.25" customHeight="1" x14ac:dyDescent="0.3">
      <c r="A449" s="19"/>
      <c r="B449" s="19"/>
      <c r="C449" s="458" t="s">
        <v>260</v>
      </c>
      <c r="D449" s="458"/>
      <c r="E449" s="458"/>
      <c r="F449" s="458"/>
      <c r="G449" s="458"/>
      <c r="H449" s="458"/>
      <c r="I449" s="458"/>
      <c r="J449" s="458"/>
      <c r="K449" s="458"/>
      <c r="L449" s="458"/>
      <c r="M449" s="458"/>
      <c r="N449" s="339"/>
      <c r="O449" s="340"/>
      <c r="P449" s="341"/>
      <c r="Q449" s="339"/>
      <c r="R449" s="339"/>
      <c r="S449" s="341"/>
      <c r="T449" s="153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458"/>
      <c r="D450" s="458"/>
      <c r="E450" s="458"/>
      <c r="F450" s="458"/>
      <c r="G450" s="458"/>
      <c r="H450" s="458"/>
      <c r="I450" s="458"/>
      <c r="J450" s="458"/>
      <c r="K450" s="458"/>
      <c r="L450" s="458"/>
      <c r="M450" s="344"/>
      <c r="N450" s="344"/>
      <c r="O450" s="345"/>
      <c r="P450" s="153"/>
      <c r="Q450" s="344"/>
      <c r="R450" s="344"/>
      <c r="S450" s="153"/>
      <c r="T450" s="153"/>
      <c r="U450" s="29"/>
      <c r="V450" s="29"/>
      <c r="W450" s="77"/>
      <c r="X450" s="22"/>
    </row>
    <row r="451" spans="1:24" ht="53.25" customHeight="1" x14ac:dyDescent="0.3">
      <c r="A451" s="19"/>
      <c r="B451" s="19"/>
      <c r="C451" s="458" t="s">
        <v>419</v>
      </c>
      <c r="D451" s="458"/>
      <c r="E451" s="458"/>
      <c r="F451" s="458"/>
      <c r="G451" s="458"/>
      <c r="H451" s="458"/>
      <c r="I451" s="458"/>
      <c r="J451" s="458"/>
      <c r="K451" s="458"/>
      <c r="L451" s="458"/>
      <c r="M451" s="458"/>
      <c r="N451" s="339"/>
      <c r="O451" s="340"/>
      <c r="P451" s="341"/>
      <c r="Q451" s="339"/>
      <c r="R451" s="339"/>
      <c r="S451" s="341"/>
      <c r="T451" s="153" t="s">
        <v>420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458"/>
      <c r="D452" s="458"/>
      <c r="E452" s="458"/>
      <c r="F452" s="458"/>
      <c r="G452" s="458"/>
      <c r="H452" s="458"/>
      <c r="I452" s="458"/>
      <c r="J452" s="458"/>
      <c r="K452" s="458"/>
      <c r="L452" s="458"/>
      <c r="M452" s="344"/>
      <c r="N452" s="344"/>
      <c r="O452" s="153"/>
      <c r="P452" s="153"/>
      <c r="Q452" s="344"/>
      <c r="R452" s="344"/>
      <c r="S452" s="153"/>
      <c r="T452" s="153"/>
      <c r="U452" s="29"/>
      <c r="V452" s="29"/>
      <c r="W452" s="77"/>
      <c r="X452" s="22"/>
    </row>
    <row r="453" spans="1:24" ht="53.25" customHeight="1" x14ac:dyDescent="0.3">
      <c r="A453" s="19"/>
      <c r="B453" s="19"/>
      <c r="C453" s="458" t="s">
        <v>421</v>
      </c>
      <c r="D453" s="458"/>
      <c r="E453" s="458"/>
      <c r="F453" s="458"/>
      <c r="G453" s="458"/>
      <c r="H453" s="458"/>
      <c r="I453" s="458"/>
      <c r="J453" s="458"/>
      <c r="K453" s="458"/>
      <c r="L453" s="458"/>
      <c r="M453" s="458"/>
      <c r="N453" s="339"/>
      <c r="O453" s="340"/>
      <c r="P453" s="341"/>
      <c r="Q453" s="339"/>
      <c r="R453" s="339"/>
      <c r="S453" s="341"/>
      <c r="T453" s="153" t="s">
        <v>422</v>
      </c>
      <c r="V453" s="29"/>
      <c r="W453" s="77"/>
      <c r="X453" s="22"/>
    </row>
    <row r="454" spans="1:24" ht="53.25" customHeight="1" x14ac:dyDescent="0.3">
      <c r="A454" s="19"/>
      <c r="B454" s="19"/>
      <c r="C454" s="458"/>
      <c r="D454" s="458"/>
      <c r="E454" s="458"/>
      <c r="F454" s="458"/>
      <c r="G454" s="458"/>
      <c r="H454" s="458"/>
      <c r="I454" s="458"/>
      <c r="J454" s="458"/>
      <c r="K454" s="458"/>
      <c r="L454" s="458"/>
      <c r="M454" s="344"/>
      <c r="N454" s="344"/>
      <c r="O454" s="345"/>
      <c r="P454" s="153"/>
      <c r="Q454" s="344"/>
      <c r="R454" s="344"/>
      <c r="S454" s="153"/>
      <c r="T454" s="153"/>
      <c r="V454" s="29"/>
      <c r="W454" s="77"/>
      <c r="X454" s="22"/>
    </row>
    <row r="455" spans="1:24" ht="53.25" customHeight="1" x14ac:dyDescent="0.3">
      <c r="A455" s="19"/>
      <c r="B455" s="19"/>
      <c r="C455" s="458" t="s">
        <v>423</v>
      </c>
      <c r="D455" s="458"/>
      <c r="E455" s="458"/>
      <c r="F455" s="458"/>
      <c r="G455" s="458"/>
      <c r="H455" s="458"/>
      <c r="I455" s="458"/>
      <c r="J455" s="458"/>
      <c r="K455" s="458"/>
      <c r="L455" s="458"/>
      <c r="M455" s="458"/>
      <c r="N455" s="339"/>
      <c r="O455" s="340"/>
      <c r="P455" s="341"/>
      <c r="Q455" s="339"/>
      <c r="R455" s="339"/>
      <c r="S455" s="341"/>
      <c r="T455" s="153" t="s">
        <v>424</v>
      </c>
      <c r="V455" s="29"/>
      <c r="W455" s="77"/>
      <c r="X455" s="22"/>
    </row>
    <row r="456" spans="1:24" ht="53.25" customHeight="1" x14ac:dyDescent="0.3">
      <c r="A456" s="19"/>
      <c r="B456" s="19"/>
      <c r="C456" s="342"/>
      <c r="D456" s="343"/>
      <c r="E456" s="344"/>
      <c r="F456" s="344"/>
      <c r="G456" s="153"/>
      <c r="H456" s="153"/>
      <c r="I456" s="344"/>
      <c r="J456" s="344"/>
      <c r="K456" s="153"/>
      <c r="L456" s="153"/>
      <c r="M456" s="344"/>
      <c r="N456" s="344"/>
      <c r="O456" s="345"/>
      <c r="P456" s="153"/>
      <c r="Q456" s="344"/>
      <c r="R456" s="344"/>
      <c r="S456" s="153"/>
      <c r="T456" s="153"/>
      <c r="V456" s="29"/>
      <c r="W456" s="77"/>
      <c r="X456" s="22"/>
    </row>
    <row r="457" spans="1:24" ht="53.25" customHeight="1" x14ac:dyDescent="0.3">
      <c r="A457" s="19"/>
      <c r="B457" s="19"/>
      <c r="C457" s="458" t="s">
        <v>454</v>
      </c>
      <c r="D457" s="458"/>
      <c r="E457" s="458"/>
      <c r="F457" s="458"/>
      <c r="G457" s="458"/>
      <c r="H457" s="458"/>
      <c r="I457" s="458"/>
      <c r="J457" s="458"/>
      <c r="K457" s="458"/>
      <c r="L457" s="458"/>
      <c r="M457" s="458"/>
      <c r="N457" s="339"/>
      <c r="O457" s="340"/>
      <c r="P457" s="341"/>
      <c r="Q457" s="339"/>
      <c r="R457" s="339"/>
      <c r="S457" s="341"/>
      <c r="T457" s="153" t="s">
        <v>453</v>
      </c>
      <c r="V457" s="29"/>
      <c r="W457" s="77"/>
      <c r="X457" s="22"/>
    </row>
    <row r="458" spans="1:24" ht="53.25" customHeight="1" x14ac:dyDescent="0.3">
      <c r="C458" s="458"/>
      <c r="D458" s="458"/>
      <c r="E458" s="458"/>
      <c r="F458" s="458"/>
      <c r="G458" s="458"/>
      <c r="H458" s="458"/>
      <c r="I458" s="458"/>
      <c r="J458" s="458"/>
      <c r="K458" s="458"/>
      <c r="L458" s="458"/>
      <c r="M458" s="344"/>
      <c r="N458" s="344"/>
      <c r="O458" s="345"/>
      <c r="P458" s="153"/>
      <c r="Q458" s="344"/>
      <c r="R458" s="344"/>
      <c r="S458" s="153"/>
      <c r="T458" s="153"/>
      <c r="U458" s="8"/>
      <c r="V458" s="8"/>
      <c r="W458" s="9"/>
      <c r="X458" s="1"/>
    </row>
    <row r="459" spans="1:24" ht="53.25" customHeight="1" x14ac:dyDescent="0.3">
      <c r="C459" s="458" t="s">
        <v>261</v>
      </c>
      <c r="D459" s="458"/>
      <c r="E459" s="458"/>
      <c r="F459" s="458"/>
      <c r="G459" s="458"/>
      <c r="H459" s="458"/>
      <c r="I459" s="458"/>
      <c r="J459" s="458"/>
      <c r="K459" s="458"/>
      <c r="L459" s="458"/>
      <c r="M459" s="458"/>
      <c r="N459" s="339"/>
      <c r="O459" s="340"/>
      <c r="P459" s="341"/>
      <c r="Q459" s="339"/>
      <c r="R459" s="339"/>
      <c r="S459" s="341"/>
      <c r="T459" s="153" t="s">
        <v>174</v>
      </c>
      <c r="U459" s="8"/>
      <c r="V459" s="8"/>
      <c r="W459" s="10"/>
      <c r="X459" s="4"/>
    </row>
    <row r="460" spans="1:24" ht="53.25" customHeight="1" x14ac:dyDescent="0.3">
      <c r="C460" s="458"/>
      <c r="D460" s="458"/>
      <c r="E460" s="458"/>
      <c r="F460" s="458"/>
      <c r="G460" s="458"/>
      <c r="H460" s="458"/>
      <c r="I460" s="458"/>
      <c r="J460" s="458"/>
      <c r="K460" s="458"/>
      <c r="L460" s="458"/>
      <c r="M460" s="344"/>
      <c r="N460" s="344"/>
      <c r="O460" s="345"/>
      <c r="P460" s="153"/>
      <c r="Q460" s="344"/>
      <c r="R460" s="344"/>
      <c r="S460" s="153"/>
      <c r="T460" s="153"/>
      <c r="U460" s="8"/>
      <c r="V460" s="8"/>
      <c r="W460" s="10"/>
      <c r="X460" s="4"/>
    </row>
    <row r="461" spans="1:24" ht="53.25" customHeight="1" x14ac:dyDescent="0.3">
      <c r="C461" s="458" t="s">
        <v>262</v>
      </c>
      <c r="D461" s="458"/>
      <c r="E461" s="458"/>
      <c r="F461" s="458"/>
      <c r="G461" s="458"/>
      <c r="H461" s="458"/>
      <c r="I461" s="458"/>
      <c r="J461" s="458"/>
      <c r="K461" s="458"/>
      <c r="L461" s="458"/>
      <c r="M461" s="458"/>
      <c r="N461" s="339"/>
      <c r="O461" s="340"/>
      <c r="P461" s="341"/>
      <c r="Q461" s="339"/>
      <c r="R461" s="339"/>
      <c r="S461" s="341"/>
      <c r="T461" s="153" t="s">
        <v>452</v>
      </c>
      <c r="U461" s="8"/>
      <c r="V461" s="8"/>
      <c r="W461" s="10"/>
      <c r="X461" s="4"/>
    </row>
    <row r="462" spans="1:24" ht="53.25" customHeight="1" x14ac:dyDescent="0.3">
      <c r="C462" s="458"/>
      <c r="D462" s="458"/>
      <c r="E462" s="458"/>
      <c r="F462" s="458"/>
      <c r="G462" s="458"/>
      <c r="H462" s="458"/>
      <c r="I462" s="458"/>
      <c r="J462" s="458"/>
      <c r="K462" s="458"/>
      <c r="L462" s="458"/>
      <c r="M462" s="344"/>
      <c r="N462" s="344"/>
      <c r="O462" s="345"/>
      <c r="P462" s="153"/>
      <c r="Q462" s="344"/>
      <c r="R462" s="344"/>
      <c r="S462" s="153"/>
      <c r="T462" s="153"/>
      <c r="U462" s="8"/>
      <c r="V462" s="8"/>
      <c r="W462" s="10"/>
      <c r="X462" s="4"/>
    </row>
    <row r="463" spans="1:24" ht="53.25" customHeight="1" x14ac:dyDescent="0.3">
      <c r="C463" s="458" t="s">
        <v>462</v>
      </c>
      <c r="D463" s="458"/>
      <c r="E463" s="458"/>
      <c r="F463" s="458"/>
      <c r="G463" s="458"/>
      <c r="H463" s="458"/>
      <c r="I463" s="458"/>
      <c r="J463" s="458"/>
      <c r="K463" s="458"/>
      <c r="L463" s="458"/>
      <c r="M463" s="458"/>
      <c r="N463" s="339"/>
      <c r="O463" s="340"/>
      <c r="P463" s="341"/>
      <c r="Q463" s="339"/>
      <c r="R463" s="339"/>
      <c r="S463" s="341"/>
      <c r="T463" s="153" t="s">
        <v>408</v>
      </c>
      <c r="U463" s="8"/>
      <c r="V463" s="8"/>
      <c r="W463" s="10"/>
      <c r="X463" s="4"/>
    </row>
    <row r="464" spans="1:24" ht="53.25" customHeight="1" x14ac:dyDescent="0.3">
      <c r="C464" s="458"/>
      <c r="D464" s="458"/>
      <c r="E464" s="458"/>
      <c r="F464" s="458"/>
      <c r="G464" s="458"/>
      <c r="H464" s="458"/>
      <c r="I464" s="458"/>
      <c r="J464" s="458"/>
      <c r="K464" s="458"/>
      <c r="L464" s="458"/>
      <c r="M464" s="344"/>
      <c r="N464" s="344"/>
      <c r="O464" s="345"/>
      <c r="P464" s="153"/>
      <c r="Q464" s="344"/>
      <c r="R464" s="344"/>
      <c r="S464" s="153"/>
      <c r="T464" s="153"/>
      <c r="U464" s="8"/>
      <c r="V464" s="8"/>
      <c r="W464" s="10"/>
      <c r="X464" s="4"/>
    </row>
    <row r="465" spans="3:24" ht="53.25" customHeight="1" x14ac:dyDescent="0.3">
      <c r="C465" s="458" t="s">
        <v>425</v>
      </c>
      <c r="D465" s="458"/>
      <c r="E465" s="458"/>
      <c r="F465" s="458"/>
      <c r="G465" s="458"/>
      <c r="H465" s="458"/>
      <c r="I465" s="458"/>
      <c r="J465" s="458"/>
      <c r="K465" s="458"/>
      <c r="L465" s="458"/>
      <c r="M465" s="458"/>
      <c r="N465" s="339"/>
      <c r="O465" s="340"/>
      <c r="P465" s="341"/>
      <c r="Q465" s="339"/>
      <c r="R465" s="339"/>
      <c r="S465" s="341"/>
      <c r="T465" s="153" t="s">
        <v>426</v>
      </c>
      <c r="U465" s="8"/>
      <c r="V465" s="8"/>
      <c r="W465" s="10"/>
      <c r="X465" s="4"/>
    </row>
    <row r="466" spans="3:24" ht="53.25" customHeight="1" x14ac:dyDescent="0.3">
      <c r="C466" s="458"/>
      <c r="D466" s="458"/>
      <c r="E466" s="458"/>
      <c r="F466" s="458"/>
      <c r="G466" s="458"/>
      <c r="H466" s="458"/>
      <c r="I466" s="458"/>
      <c r="J466" s="458"/>
      <c r="K466" s="458"/>
      <c r="L466" s="458"/>
      <c r="M466" s="344"/>
      <c r="N466" s="344"/>
      <c r="O466" s="345"/>
      <c r="P466" s="153"/>
      <c r="Q466" s="344"/>
      <c r="R466" s="344"/>
      <c r="S466" s="153"/>
      <c r="T466" s="153"/>
    </row>
    <row r="467" spans="3:24" ht="53.25" customHeight="1" x14ac:dyDescent="0.3">
      <c r="C467" s="458" t="s">
        <v>263</v>
      </c>
      <c r="D467" s="458"/>
      <c r="E467" s="458"/>
      <c r="F467" s="458"/>
      <c r="G467" s="458"/>
      <c r="H467" s="458"/>
      <c r="I467" s="458"/>
      <c r="J467" s="458"/>
      <c r="K467" s="458"/>
      <c r="L467" s="458"/>
      <c r="M467" s="458"/>
      <c r="N467" s="339"/>
      <c r="O467" s="340"/>
      <c r="P467" s="341"/>
      <c r="Q467" s="339"/>
      <c r="R467" s="339"/>
      <c r="S467" s="341"/>
      <c r="T467" s="153" t="s">
        <v>82</v>
      </c>
    </row>
    <row r="468" spans="3:24" ht="53.25" customHeight="1" x14ac:dyDescent="0.3">
      <c r="C468" s="458"/>
      <c r="D468" s="458"/>
      <c r="E468" s="458"/>
      <c r="F468" s="458"/>
      <c r="G468" s="458"/>
      <c r="H468" s="458"/>
      <c r="I468" s="458"/>
      <c r="J468" s="458"/>
      <c r="K468" s="458"/>
      <c r="L468" s="458"/>
      <c r="M468" s="344"/>
      <c r="N468" s="344"/>
      <c r="O468" s="345"/>
      <c r="P468" s="153"/>
      <c r="Q468" s="344"/>
      <c r="R468" s="344"/>
      <c r="S468" s="153"/>
      <c r="T468" s="153"/>
    </row>
    <row r="469" spans="3:24" ht="53.25" customHeight="1" x14ac:dyDescent="0.3">
      <c r="C469" s="458" t="s">
        <v>427</v>
      </c>
      <c r="D469" s="458"/>
      <c r="E469" s="458"/>
      <c r="F469" s="458"/>
      <c r="G469" s="458"/>
      <c r="H469" s="458"/>
      <c r="I469" s="458"/>
      <c r="J469" s="458"/>
      <c r="K469" s="458"/>
      <c r="L469" s="458"/>
      <c r="M469" s="458"/>
      <c r="N469" s="339"/>
      <c r="O469" s="340"/>
      <c r="P469" s="341"/>
      <c r="Q469" s="339"/>
      <c r="R469" s="339"/>
      <c r="S469" s="341"/>
      <c r="T469" s="153" t="s">
        <v>428</v>
      </c>
    </row>
  </sheetData>
  <autoFilter ref="A10:Y444" xr:uid="{0C0E497C-B992-427C-9230-742D445319F2}">
    <filterColumn colId="23">
      <filters>
        <filter val="1"/>
        <filter val="10"/>
        <filter val="11 925"/>
        <filter val="11 993"/>
        <filter val="12 000"/>
        <filter val="12 459"/>
        <filter val="12 465"/>
        <filter val="12 576"/>
        <filter val="12 673"/>
        <filter val="12 675"/>
        <filter val="128 278"/>
        <filter val="13 003"/>
        <filter val="13 515"/>
        <filter val="13 560"/>
        <filter val="13 570"/>
        <filter val="13 872"/>
        <filter val="14 017"/>
        <filter val="14 792"/>
        <filter val="14 797"/>
        <filter val="18 040"/>
        <filter val="2"/>
        <filter val="2 228"/>
        <filter val="2 231"/>
        <filter val="2 513"/>
        <filter val="2 982"/>
        <filter val="22 728"/>
        <filter val="28 779"/>
        <filter val="29 687"/>
        <filter val="29 693"/>
        <filter val="3"/>
        <filter val="3 203"/>
        <filter val="35 227"/>
        <filter val="4 167"/>
        <filter val="4 168"/>
        <filter val="4 513"/>
        <filter val="4 515"/>
        <filter val="5"/>
        <filter val="5 215"/>
        <filter val="5 716"/>
        <filter val="506 464"/>
        <filter val="506 516"/>
        <filter val="52"/>
        <filter val="6"/>
        <filter val="6 044"/>
        <filter val="6 354"/>
        <filter val="7"/>
        <filter val="7 860"/>
        <filter val="8 275"/>
        <filter val="88 584"/>
        <filter val="88 589"/>
        <filter val="9 100"/>
        <filter val="9 844"/>
        <filter val="9 849"/>
      </filters>
    </filterColumn>
  </autoFilter>
  <mergeCells count="178"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  <mergeCell ref="S1:X1"/>
    <mergeCell ref="S2:X2"/>
    <mergeCell ref="S3:X3"/>
    <mergeCell ref="S4:X4"/>
    <mergeCell ref="A6:X6"/>
    <mergeCell ref="C7:E7"/>
    <mergeCell ref="X9:X10"/>
    <mergeCell ref="A12:A14"/>
    <mergeCell ref="A8:X8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24:A126"/>
    <mergeCell ref="A127:A129"/>
    <mergeCell ref="A131:A133"/>
    <mergeCell ref="A134:A136"/>
    <mergeCell ref="A81:A83"/>
    <mergeCell ref="A84:A86"/>
    <mergeCell ref="A87:A89"/>
    <mergeCell ref="A90:A92"/>
    <mergeCell ref="A93:A95"/>
    <mergeCell ref="A96:A98"/>
    <mergeCell ref="A105:A107"/>
    <mergeCell ref="A108:A110"/>
    <mergeCell ref="A111:A113"/>
    <mergeCell ref="A114:A116"/>
    <mergeCell ref="A117:A119"/>
    <mergeCell ref="A120:A122"/>
    <mergeCell ref="A153:A155"/>
    <mergeCell ref="A156:A158"/>
    <mergeCell ref="A102:A104"/>
    <mergeCell ref="A160:A162"/>
    <mergeCell ref="A163:A165"/>
    <mergeCell ref="A137:A139"/>
    <mergeCell ref="A140:A142"/>
    <mergeCell ref="A143:A145"/>
    <mergeCell ref="A147:A149"/>
    <mergeCell ref="A150:A152"/>
    <mergeCell ref="A184:A186"/>
    <mergeCell ref="A187:A189"/>
    <mergeCell ref="A194:A196"/>
    <mergeCell ref="A197:A199"/>
    <mergeCell ref="A200:A202"/>
    <mergeCell ref="A203:A205"/>
    <mergeCell ref="A166:A168"/>
    <mergeCell ref="A169:A171"/>
    <mergeCell ref="A172:A174"/>
    <mergeCell ref="A175:A177"/>
    <mergeCell ref="A178:A180"/>
    <mergeCell ref="A181:A183"/>
    <mergeCell ref="A190:A192"/>
    <mergeCell ref="A224:A226"/>
    <mergeCell ref="A227:A229"/>
    <mergeCell ref="A230:A232"/>
    <mergeCell ref="A233:A235"/>
    <mergeCell ref="A236:A238"/>
    <mergeCell ref="A206:A208"/>
    <mergeCell ref="A209:A211"/>
    <mergeCell ref="A212:A214"/>
    <mergeCell ref="A215:A217"/>
    <mergeCell ref="A218:A220"/>
    <mergeCell ref="A221:A223"/>
    <mergeCell ref="A257:A259"/>
    <mergeCell ref="A260:A262"/>
    <mergeCell ref="A267:A269"/>
    <mergeCell ref="A270:A272"/>
    <mergeCell ref="A273:A275"/>
    <mergeCell ref="A239:A241"/>
    <mergeCell ref="A242:A244"/>
    <mergeCell ref="A245:A247"/>
    <mergeCell ref="A248:A250"/>
    <mergeCell ref="A251:A253"/>
    <mergeCell ref="A254:A256"/>
    <mergeCell ref="A263:A265"/>
    <mergeCell ref="A296:A298"/>
    <mergeCell ref="A299:A301"/>
    <mergeCell ref="A303:A305"/>
    <mergeCell ref="A306:A308"/>
    <mergeCell ref="A310:A312"/>
    <mergeCell ref="A276:A278"/>
    <mergeCell ref="A279:A281"/>
    <mergeCell ref="A282:A284"/>
    <mergeCell ref="A286:A288"/>
    <mergeCell ref="A290:A292"/>
    <mergeCell ref="A293:A295"/>
    <mergeCell ref="A367:A369"/>
    <mergeCell ref="A370:A372"/>
    <mergeCell ref="A373:A375"/>
    <mergeCell ref="A376:A378"/>
    <mergeCell ref="A379:A381"/>
    <mergeCell ref="A382:A384"/>
    <mergeCell ref="A349:A351"/>
    <mergeCell ref="A352:A354"/>
    <mergeCell ref="A355:A357"/>
    <mergeCell ref="A358:A360"/>
    <mergeCell ref="A361:A363"/>
    <mergeCell ref="A364:A366"/>
    <mergeCell ref="A331:A333"/>
    <mergeCell ref="A334:A336"/>
    <mergeCell ref="A337:A339"/>
    <mergeCell ref="A340:A342"/>
    <mergeCell ref="A343:A345"/>
    <mergeCell ref="A346:A348"/>
    <mergeCell ref="A313:A315"/>
    <mergeCell ref="A316:A318"/>
    <mergeCell ref="A319:A321"/>
    <mergeCell ref="A322:A324"/>
    <mergeCell ref="A325:A327"/>
    <mergeCell ref="A328:A330"/>
    <mergeCell ref="A422:A424"/>
    <mergeCell ref="A425:A427"/>
    <mergeCell ref="A428:A430"/>
    <mergeCell ref="A385:A387"/>
    <mergeCell ref="A388:A390"/>
    <mergeCell ref="A391:A393"/>
    <mergeCell ref="A394:A396"/>
    <mergeCell ref="A397:A399"/>
    <mergeCell ref="A400:A402"/>
    <mergeCell ref="A409:A411"/>
    <mergeCell ref="A403:A405"/>
    <mergeCell ref="A406:A408"/>
    <mergeCell ref="A412:A414"/>
    <mergeCell ref="A415:A417"/>
    <mergeCell ref="A418:A420"/>
    <mergeCell ref="C455:M455"/>
    <mergeCell ref="C457:M457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5B93-0D7A-49FF-9F43-F7CAA7062683}">
  <sheetPr codeName="Лист13" filterMode="1">
    <tabColor rgb="FFFF0000"/>
    <outlinePr summaryBelow="0"/>
    <pageSetUpPr fitToPage="1"/>
  </sheetPr>
  <dimension ref="A1:Y1017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  <col min="21" max="23" width="17.140625" customWidth="1" outlineLevel="1"/>
    <col min="24" max="24" width="17.140625" customWidth="1"/>
    <col min="25" max="25" width="9.140625" customWidth="1"/>
  </cols>
  <sheetData>
    <row r="1" spans="1:24" x14ac:dyDescent="0.2">
      <c r="A1" s="1"/>
      <c r="B1" s="1"/>
      <c r="C1" s="12"/>
      <c r="E1" s="7"/>
      <c r="F1" s="7"/>
      <c r="G1" s="7"/>
      <c r="H1" s="7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476" t="s">
        <v>447</v>
      </c>
      <c r="T1" s="476"/>
      <c r="U1" s="476"/>
      <c r="V1" s="476"/>
      <c r="W1" s="476"/>
      <c r="X1" s="476"/>
    </row>
    <row r="2" spans="1:24" x14ac:dyDescent="0.2">
      <c r="A2" s="1"/>
      <c r="B2" s="1"/>
      <c r="C2" s="12"/>
      <c r="E2" s="7"/>
      <c r="F2" s="7"/>
      <c r="G2" s="7"/>
      <c r="H2" s="7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476" t="s">
        <v>431</v>
      </c>
      <c r="T2" s="476"/>
      <c r="U2" s="476"/>
      <c r="V2" s="476"/>
      <c r="W2" s="476"/>
      <c r="X2" s="476"/>
    </row>
    <row r="3" spans="1:24" x14ac:dyDescent="0.2">
      <c r="A3" s="1"/>
      <c r="B3" s="1"/>
      <c r="C3" s="12"/>
      <c r="E3" s="7"/>
      <c r="F3" s="7"/>
      <c r="G3" s="7"/>
      <c r="H3" s="7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476" t="s">
        <v>432</v>
      </c>
      <c r="T3" s="476"/>
      <c r="U3" s="476"/>
      <c r="V3" s="476"/>
      <c r="W3" s="476"/>
      <c r="X3" s="476"/>
    </row>
    <row r="4" spans="1:24" x14ac:dyDescent="0.2">
      <c r="A4" s="1"/>
      <c r="B4" s="1"/>
      <c r="C4" s="12"/>
      <c r="E4" s="7"/>
      <c r="F4" s="7"/>
      <c r="G4" s="7"/>
      <c r="H4" s="7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476" t="s">
        <v>468</v>
      </c>
      <c r="T4" s="476"/>
      <c r="U4" s="476"/>
      <c r="V4" s="476"/>
      <c r="W4" s="476"/>
      <c r="X4" s="476"/>
    </row>
    <row r="5" spans="1:24" x14ac:dyDescent="0.2">
      <c r="A5" s="1"/>
      <c r="B5" s="1"/>
      <c r="C5" s="12"/>
      <c r="E5" s="7"/>
      <c r="F5" s="7"/>
      <c r="G5" s="7"/>
      <c r="H5" s="7"/>
      <c r="I5" s="3"/>
      <c r="J5" s="3"/>
      <c r="K5" s="130"/>
      <c r="L5" s="130"/>
      <c r="M5" s="3"/>
      <c r="N5" s="3"/>
      <c r="O5" s="130"/>
      <c r="P5" s="130"/>
      <c r="Q5" s="3"/>
      <c r="R5" s="3"/>
      <c r="S5" s="1"/>
      <c r="T5" s="2"/>
      <c r="U5" s="3"/>
      <c r="V5" s="3"/>
      <c r="W5" s="130"/>
      <c r="X5" s="130"/>
    </row>
    <row r="6" spans="1:24" ht="37.5" customHeight="1" x14ac:dyDescent="0.2">
      <c r="A6" s="484" t="s">
        <v>387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</row>
    <row r="7" spans="1:24" ht="12.75" customHeight="1" x14ac:dyDescent="0.2">
      <c r="A7" s="1"/>
      <c r="B7" s="1"/>
      <c r="C7" s="482"/>
      <c r="D7" s="482"/>
      <c r="E7" s="482"/>
      <c r="F7" s="155"/>
      <c r="G7" s="130"/>
      <c r="H7" s="130"/>
      <c r="I7" s="130"/>
      <c r="J7" s="155"/>
      <c r="K7" s="130"/>
      <c r="L7" s="130"/>
      <c r="M7" s="130"/>
      <c r="N7" s="155"/>
      <c r="O7" s="130"/>
      <c r="P7" s="130"/>
      <c r="Q7" s="130"/>
      <c r="R7" s="155"/>
      <c r="S7" s="130"/>
      <c r="T7" s="130"/>
      <c r="U7" s="130"/>
      <c r="V7" s="155"/>
      <c r="W7" s="130"/>
      <c r="X7" s="130"/>
    </row>
    <row r="8" spans="1:24" ht="15.75" customHeight="1" thickBot="1" x14ac:dyDescent="0.3">
      <c r="A8" s="477" t="s">
        <v>171</v>
      </c>
      <c r="B8" s="477"/>
      <c r="C8" s="477"/>
      <c r="D8" s="477"/>
      <c r="E8" s="479"/>
      <c r="F8" s="479"/>
      <c r="G8" s="479"/>
      <c r="H8" s="479"/>
      <c r="I8" s="479"/>
      <c r="J8" s="479"/>
      <c r="K8" s="479"/>
      <c r="L8" s="479"/>
      <c r="M8" s="479"/>
      <c r="N8" s="479"/>
      <c r="O8" s="479"/>
      <c r="P8" s="479"/>
      <c r="Q8" s="479"/>
      <c r="R8" s="479"/>
      <c r="S8" s="479"/>
      <c r="T8" s="479"/>
      <c r="U8" s="479"/>
      <c r="V8" s="479"/>
      <c r="W8" s="479"/>
      <c r="X8" s="479"/>
    </row>
    <row r="9" spans="1:24" ht="30.2" customHeight="1" x14ac:dyDescent="0.2">
      <c r="A9" s="460" t="s">
        <v>0</v>
      </c>
      <c r="B9" s="461"/>
      <c r="C9" s="486" t="s">
        <v>1</v>
      </c>
      <c r="D9" s="480" t="s">
        <v>204</v>
      </c>
      <c r="E9" s="470" t="s">
        <v>186</v>
      </c>
      <c r="F9" s="471"/>
      <c r="G9" s="471"/>
      <c r="H9" s="472" t="s">
        <v>187</v>
      </c>
      <c r="I9" s="470" t="s">
        <v>188</v>
      </c>
      <c r="J9" s="471"/>
      <c r="K9" s="471"/>
      <c r="L9" s="472" t="s">
        <v>189</v>
      </c>
      <c r="M9" s="470" t="s">
        <v>190</v>
      </c>
      <c r="N9" s="471"/>
      <c r="O9" s="471"/>
      <c r="P9" s="472" t="s">
        <v>191</v>
      </c>
      <c r="Q9" s="470" t="s">
        <v>192</v>
      </c>
      <c r="R9" s="471"/>
      <c r="S9" s="471"/>
      <c r="T9" s="472" t="s">
        <v>193</v>
      </c>
      <c r="U9" s="470" t="s">
        <v>194</v>
      </c>
      <c r="V9" s="471"/>
      <c r="W9" s="471"/>
      <c r="X9" s="472" t="s">
        <v>75</v>
      </c>
    </row>
    <row r="10" spans="1:24" ht="52.5" customHeight="1" thickBot="1" x14ac:dyDescent="0.25">
      <c r="A10" s="462"/>
      <c r="B10" s="463"/>
      <c r="C10" s="487"/>
      <c r="D10" s="481"/>
      <c r="E10" s="47" t="s">
        <v>88</v>
      </c>
      <c r="F10" s="48" t="s">
        <v>76</v>
      </c>
      <c r="G10" s="49" t="s">
        <v>173</v>
      </c>
      <c r="H10" s="473"/>
      <c r="I10" s="47" t="s">
        <v>88</v>
      </c>
      <c r="J10" s="48" t="s">
        <v>76</v>
      </c>
      <c r="K10" s="49" t="s">
        <v>173</v>
      </c>
      <c r="L10" s="473"/>
      <c r="M10" s="47" t="s">
        <v>88</v>
      </c>
      <c r="N10" s="48" t="s">
        <v>76</v>
      </c>
      <c r="O10" s="49" t="s">
        <v>173</v>
      </c>
      <c r="P10" s="473"/>
      <c r="Q10" s="47" t="s">
        <v>88</v>
      </c>
      <c r="R10" s="48" t="s">
        <v>76</v>
      </c>
      <c r="S10" s="49" t="s">
        <v>173</v>
      </c>
      <c r="T10" s="473"/>
      <c r="U10" s="47" t="s">
        <v>88</v>
      </c>
      <c r="V10" s="48" t="s">
        <v>76</v>
      </c>
      <c r="W10" s="49" t="s">
        <v>173</v>
      </c>
      <c r="X10" s="473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1839123.73</v>
      </c>
      <c r="F11" s="52">
        <v>153377762.30000001</v>
      </c>
      <c r="G11" s="56">
        <v>196096.67</v>
      </c>
      <c r="H11" s="53">
        <v>155412982.69999999</v>
      </c>
      <c r="I11" s="51">
        <v>1718965.5</v>
      </c>
      <c r="J11" s="52">
        <v>153082881.05000001</v>
      </c>
      <c r="K11" s="56">
        <v>197387.08000000002</v>
      </c>
      <c r="L11" s="53">
        <v>154999233.63000003</v>
      </c>
      <c r="M11" s="51">
        <v>1742838.6300000001</v>
      </c>
      <c r="N11" s="52">
        <v>147987358.37000003</v>
      </c>
      <c r="O11" s="56">
        <v>213885.23</v>
      </c>
      <c r="P11" s="53">
        <v>149944082.23000002</v>
      </c>
      <c r="Q11" s="51">
        <v>1781642.3</v>
      </c>
      <c r="R11" s="52">
        <v>148736769.69</v>
      </c>
      <c r="S11" s="56">
        <v>240616.8</v>
      </c>
      <c r="T11" s="53">
        <v>150759028.79000002</v>
      </c>
      <c r="U11" s="51">
        <v>7082570.1600000001</v>
      </c>
      <c r="V11" s="52">
        <v>603184771.40999997</v>
      </c>
      <c r="W11" s="56">
        <v>847985.78</v>
      </c>
      <c r="X11" s="53">
        <v>611115327.3499999</v>
      </c>
    </row>
    <row r="12" spans="1:24" s="106" customFormat="1" outlineLevel="1" x14ac:dyDescent="0.2">
      <c r="A12" s="466">
        <v>810001</v>
      </c>
      <c r="B12" s="97">
        <v>810001</v>
      </c>
      <c r="C12" s="100" t="s">
        <v>90</v>
      </c>
      <c r="D12" s="101" t="s">
        <v>334</v>
      </c>
      <c r="E12" s="107">
        <v>1839123.73</v>
      </c>
      <c r="F12" s="108">
        <v>152700947.04000002</v>
      </c>
      <c r="G12" s="108">
        <v>196096.67</v>
      </c>
      <c r="H12" s="137">
        <v>154736167.44</v>
      </c>
      <c r="I12" s="107">
        <v>1717990.59</v>
      </c>
      <c r="J12" s="108">
        <v>152928389.95000002</v>
      </c>
      <c r="K12" s="108">
        <v>197387.08000000002</v>
      </c>
      <c r="L12" s="137">
        <v>154843767.62000003</v>
      </c>
      <c r="M12" s="107">
        <v>1738348.05</v>
      </c>
      <c r="N12" s="108">
        <v>147967403.97000003</v>
      </c>
      <c r="O12" s="108">
        <v>213885.23</v>
      </c>
      <c r="P12" s="137">
        <v>149919637.25000003</v>
      </c>
      <c r="Q12" s="107">
        <v>1781642.3</v>
      </c>
      <c r="R12" s="108">
        <v>148702215.03999999</v>
      </c>
      <c r="S12" s="108">
        <v>240616.8</v>
      </c>
      <c r="T12" s="137">
        <v>150724474.14000002</v>
      </c>
      <c r="U12" s="107">
        <v>7077104.6699999999</v>
      </c>
      <c r="V12" s="108">
        <v>602298956</v>
      </c>
      <c r="W12" s="108">
        <v>847985.78</v>
      </c>
      <c r="X12" s="137">
        <v>610224046.44999993</v>
      </c>
    </row>
    <row r="13" spans="1:24" outlineLevel="2" x14ac:dyDescent="0.2">
      <c r="A13" s="467"/>
      <c r="B13" s="95">
        <v>810001</v>
      </c>
      <c r="C13" s="14" t="s">
        <v>332</v>
      </c>
      <c r="D13" s="133" t="s">
        <v>265</v>
      </c>
      <c r="E13" s="40">
        <v>521067.46</v>
      </c>
      <c r="F13" s="6">
        <v>43109504.979999989</v>
      </c>
      <c r="G13" s="6">
        <v>68349.69</v>
      </c>
      <c r="H13" s="38">
        <v>43698922.129999988</v>
      </c>
      <c r="I13" s="40">
        <v>506667.04000000004</v>
      </c>
      <c r="J13" s="6">
        <v>44584908.599999994</v>
      </c>
      <c r="K13" s="6">
        <v>65287.839999999997</v>
      </c>
      <c r="L13" s="38">
        <v>45156863.479999997</v>
      </c>
      <c r="M13" s="40">
        <v>530417.32999999996</v>
      </c>
      <c r="N13" s="6">
        <v>38963354.799999997</v>
      </c>
      <c r="O13" s="6">
        <v>67744.67</v>
      </c>
      <c r="P13" s="38">
        <v>39561516.799999997</v>
      </c>
      <c r="Q13" s="40">
        <v>543219.49</v>
      </c>
      <c r="R13" s="6">
        <v>51265831.640000001</v>
      </c>
      <c r="S13" s="6">
        <v>102081.62</v>
      </c>
      <c r="T13" s="38">
        <v>51911132.75</v>
      </c>
      <c r="U13" s="40">
        <v>2101371.3200000003</v>
      </c>
      <c r="V13" s="6">
        <v>177923600.01999998</v>
      </c>
      <c r="W13" s="32">
        <v>303463.82</v>
      </c>
      <c r="X13" s="38">
        <v>180328435.15999997</v>
      </c>
    </row>
    <row r="14" spans="1:24" outlineLevel="2" x14ac:dyDescent="0.2">
      <c r="A14" s="467"/>
      <c r="B14" s="95">
        <v>810001</v>
      </c>
      <c r="C14" s="14" t="s">
        <v>333</v>
      </c>
      <c r="D14" s="133" t="s">
        <v>277</v>
      </c>
      <c r="E14" s="40">
        <v>83011.649999999994</v>
      </c>
      <c r="F14" s="6">
        <v>5788858.1899999995</v>
      </c>
      <c r="G14" s="6">
        <v>0</v>
      </c>
      <c r="H14" s="38">
        <v>5871869.8399999999</v>
      </c>
      <c r="I14" s="40">
        <v>80944.56</v>
      </c>
      <c r="J14" s="6">
        <v>5901543.3499999996</v>
      </c>
      <c r="K14" s="6">
        <v>0</v>
      </c>
      <c r="L14" s="38">
        <v>5982487.9099999992</v>
      </c>
      <c r="M14" s="40">
        <v>81283.450000000012</v>
      </c>
      <c r="N14" s="6">
        <v>6214490.4900000002</v>
      </c>
      <c r="O14" s="6">
        <v>0</v>
      </c>
      <c r="P14" s="38">
        <v>6295773.9400000004</v>
      </c>
      <c r="Q14" s="40">
        <v>96941.77</v>
      </c>
      <c r="R14" s="6">
        <v>5374928.0999999996</v>
      </c>
      <c r="S14" s="6">
        <v>0</v>
      </c>
      <c r="T14" s="38">
        <v>5471869.8699999992</v>
      </c>
      <c r="U14" s="40">
        <v>342181.43</v>
      </c>
      <c r="V14" s="6">
        <v>23279820.130000003</v>
      </c>
      <c r="W14" s="32">
        <v>0</v>
      </c>
      <c r="X14" s="38">
        <v>23622001.560000002</v>
      </c>
    </row>
    <row r="15" spans="1:24" outlineLevel="2" x14ac:dyDescent="0.2">
      <c r="A15" s="467"/>
      <c r="B15" s="95">
        <v>810001</v>
      </c>
      <c r="C15" s="14" t="s">
        <v>328</v>
      </c>
      <c r="D15" s="133" t="s">
        <v>303</v>
      </c>
      <c r="E15" s="40">
        <v>389139.95000000007</v>
      </c>
      <c r="F15" s="6">
        <v>25445053.640000001</v>
      </c>
      <c r="G15" s="6">
        <v>16638.100000000002</v>
      </c>
      <c r="H15" s="38">
        <v>25850831.690000001</v>
      </c>
      <c r="I15" s="40">
        <v>396502.78</v>
      </c>
      <c r="J15" s="6">
        <v>24340585.410000004</v>
      </c>
      <c r="K15" s="6">
        <v>21799.71</v>
      </c>
      <c r="L15" s="38">
        <v>24758887.900000006</v>
      </c>
      <c r="M15" s="40">
        <v>421470.64</v>
      </c>
      <c r="N15" s="6">
        <v>26204800.390000001</v>
      </c>
      <c r="O15" s="6">
        <v>20333.18</v>
      </c>
      <c r="P15" s="38">
        <v>26646604.210000001</v>
      </c>
      <c r="Q15" s="40">
        <v>489909.29</v>
      </c>
      <c r="R15" s="6">
        <v>21556918.040000003</v>
      </c>
      <c r="S15" s="6">
        <v>23965.68</v>
      </c>
      <c r="T15" s="38">
        <v>22070793.010000002</v>
      </c>
      <c r="U15" s="40">
        <v>1697022.6600000001</v>
      </c>
      <c r="V15" s="6">
        <v>97547357.480000004</v>
      </c>
      <c r="W15" s="32">
        <v>82736.67</v>
      </c>
      <c r="X15" s="38">
        <v>99327116.810000002</v>
      </c>
    </row>
    <row r="16" spans="1:24" outlineLevel="2" x14ac:dyDescent="0.2">
      <c r="A16" s="467"/>
      <c r="B16" s="95">
        <v>810001</v>
      </c>
      <c r="C16" s="14" t="s">
        <v>329</v>
      </c>
      <c r="D16" s="133" t="s">
        <v>335</v>
      </c>
      <c r="E16" s="40">
        <v>53796.76</v>
      </c>
      <c r="F16" s="6">
        <v>3749955.62</v>
      </c>
      <c r="G16" s="6">
        <v>10047.119999999999</v>
      </c>
      <c r="H16" s="38">
        <v>3813799.5</v>
      </c>
      <c r="I16" s="40">
        <v>57469.36</v>
      </c>
      <c r="J16" s="6">
        <v>3715380.2199999997</v>
      </c>
      <c r="K16" s="6">
        <v>11408.48</v>
      </c>
      <c r="L16" s="38">
        <v>3784258.0599999996</v>
      </c>
      <c r="M16" s="40">
        <v>48382.16</v>
      </c>
      <c r="N16" s="6">
        <v>3824066.69</v>
      </c>
      <c r="O16" s="6">
        <v>12671.849999999999</v>
      </c>
      <c r="P16" s="38">
        <v>3885120.7</v>
      </c>
      <c r="Q16" s="40">
        <v>41802</v>
      </c>
      <c r="R16" s="6">
        <v>3796335.5000000005</v>
      </c>
      <c r="S16" s="6">
        <v>13214.96</v>
      </c>
      <c r="T16" s="38">
        <v>3851352.4600000004</v>
      </c>
      <c r="U16" s="40">
        <v>201450.28</v>
      </c>
      <c r="V16" s="6">
        <v>15085738.029999999</v>
      </c>
      <c r="W16" s="32">
        <v>47342.409999999996</v>
      </c>
      <c r="X16" s="38">
        <v>15334530.719999999</v>
      </c>
    </row>
    <row r="17" spans="1:25" outlineLevel="2" x14ac:dyDescent="0.2">
      <c r="A17" s="467"/>
      <c r="B17" s="95">
        <v>810001</v>
      </c>
      <c r="C17" s="131" t="s">
        <v>330</v>
      </c>
      <c r="D17" s="133" t="s">
        <v>336</v>
      </c>
      <c r="E17" s="40">
        <v>747414.27</v>
      </c>
      <c r="F17" s="6">
        <v>62711831.810000002</v>
      </c>
      <c r="G17" s="6">
        <v>96952</v>
      </c>
      <c r="H17" s="38">
        <v>63556198.080000006</v>
      </c>
      <c r="I17" s="40">
        <v>631713.21</v>
      </c>
      <c r="J17" s="6">
        <v>62486015.090000004</v>
      </c>
      <c r="K17" s="6">
        <v>94781.290000000008</v>
      </c>
      <c r="L17" s="38">
        <v>63212509.590000004</v>
      </c>
      <c r="M17" s="40">
        <v>612100.83000000007</v>
      </c>
      <c r="N17" s="6">
        <v>60825178.770000011</v>
      </c>
      <c r="O17" s="6">
        <v>109025.76999999999</v>
      </c>
      <c r="P17" s="38">
        <v>61546305.370000012</v>
      </c>
      <c r="Q17" s="40">
        <v>565076.1100000001</v>
      </c>
      <c r="R17" s="6">
        <v>54793493.799999997</v>
      </c>
      <c r="S17" s="6">
        <v>97771.590000000011</v>
      </c>
      <c r="T17" s="38">
        <v>55456341.5</v>
      </c>
      <c r="U17" s="40">
        <v>2556304.42</v>
      </c>
      <c r="V17" s="6">
        <v>240816519.47000003</v>
      </c>
      <c r="W17" s="32">
        <v>398530.65</v>
      </c>
      <c r="X17" s="38">
        <v>243771354.54000002</v>
      </c>
      <c r="Y17" s="65"/>
    </row>
    <row r="18" spans="1:25" ht="13.5" outlineLevel="2" thickBot="1" x14ac:dyDescent="0.25">
      <c r="A18" s="467"/>
      <c r="B18" s="95">
        <v>810001</v>
      </c>
      <c r="C18" s="131" t="s">
        <v>331</v>
      </c>
      <c r="D18" s="133" t="s">
        <v>293</v>
      </c>
      <c r="E18" s="40">
        <v>44693.64</v>
      </c>
      <c r="F18" s="6">
        <v>11895742.799999999</v>
      </c>
      <c r="G18" s="6">
        <v>4109.76</v>
      </c>
      <c r="H18" s="141">
        <v>11944546.199999999</v>
      </c>
      <c r="I18" s="40">
        <v>44693.64</v>
      </c>
      <c r="J18" s="6">
        <v>11899957.279999999</v>
      </c>
      <c r="K18" s="6">
        <v>4109.76</v>
      </c>
      <c r="L18" s="38">
        <v>11948760.68</v>
      </c>
      <c r="M18" s="40">
        <v>44693.64</v>
      </c>
      <c r="N18" s="6">
        <v>11935512.83</v>
      </c>
      <c r="O18" s="6">
        <v>4109.76</v>
      </c>
      <c r="P18" s="38">
        <v>11984316.23</v>
      </c>
      <c r="Q18" s="40">
        <v>44693.64</v>
      </c>
      <c r="R18" s="6">
        <v>11914707.959999999</v>
      </c>
      <c r="S18" s="6">
        <v>3582.9500000000003</v>
      </c>
      <c r="T18" s="38">
        <v>11962984.549999999</v>
      </c>
      <c r="U18" s="40">
        <v>178774.56</v>
      </c>
      <c r="V18" s="6">
        <v>47645920.869999997</v>
      </c>
      <c r="W18" s="32">
        <v>15912.230000000001</v>
      </c>
      <c r="X18" s="38">
        <v>47840607.659999996</v>
      </c>
    </row>
    <row r="19" spans="1:25" s="106" customFormat="1" outlineLevel="1" x14ac:dyDescent="0.2">
      <c r="A19" s="464">
        <v>810175</v>
      </c>
      <c r="B19" s="97">
        <v>810175</v>
      </c>
      <c r="C19" s="100" t="s">
        <v>91</v>
      </c>
      <c r="D19" s="110" t="s">
        <v>334</v>
      </c>
      <c r="E19" s="107">
        <v>0</v>
      </c>
      <c r="F19" s="108">
        <v>676815.26</v>
      </c>
      <c r="G19" s="108">
        <v>0</v>
      </c>
      <c r="H19" s="109">
        <v>676815.26</v>
      </c>
      <c r="I19" s="107">
        <v>974.91</v>
      </c>
      <c r="J19" s="108">
        <v>154491.1</v>
      </c>
      <c r="K19" s="108">
        <v>0</v>
      </c>
      <c r="L19" s="109">
        <v>155466.01</v>
      </c>
      <c r="M19" s="107">
        <v>4490.58</v>
      </c>
      <c r="N19" s="108">
        <v>19954.400000000001</v>
      </c>
      <c r="O19" s="108">
        <v>0</v>
      </c>
      <c r="P19" s="109">
        <v>24444.980000000003</v>
      </c>
      <c r="Q19" s="107">
        <v>0</v>
      </c>
      <c r="R19" s="108">
        <v>34554.650000000009</v>
      </c>
      <c r="S19" s="108">
        <v>0</v>
      </c>
      <c r="T19" s="109">
        <v>34554.650000000009</v>
      </c>
      <c r="U19" s="107">
        <v>5465.49</v>
      </c>
      <c r="V19" s="108">
        <v>885815.41000000015</v>
      </c>
      <c r="W19" s="108">
        <v>0</v>
      </c>
      <c r="X19" s="109">
        <v>891280.90000000014</v>
      </c>
    </row>
    <row r="20" spans="1:25" hidden="1" outlineLevel="2" x14ac:dyDescent="0.2">
      <c r="A20" s="465"/>
      <c r="B20" s="95">
        <v>810175</v>
      </c>
      <c r="C20" s="14" t="s">
        <v>332</v>
      </c>
      <c r="D20" s="135" t="s">
        <v>265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5" hidden="1" outlineLevel="2" x14ac:dyDescent="0.2">
      <c r="A21" s="465"/>
      <c r="B21" s="95">
        <v>810175</v>
      </c>
      <c r="C21" s="14" t="s">
        <v>333</v>
      </c>
      <c r="D21" s="135" t="s">
        <v>277</v>
      </c>
      <c r="E21" s="40">
        <v>0</v>
      </c>
      <c r="F21" s="6">
        <v>0</v>
      </c>
      <c r="G21" s="6">
        <v>0</v>
      </c>
      <c r="H21" s="38">
        <v>0</v>
      </c>
      <c r="I21" s="40">
        <v>0</v>
      </c>
      <c r="J21" s="6">
        <v>0</v>
      </c>
      <c r="K21" s="6">
        <v>0</v>
      </c>
      <c r="L21" s="38">
        <v>0</v>
      </c>
      <c r="M21" s="40">
        <v>0</v>
      </c>
      <c r="N21" s="6">
        <v>0</v>
      </c>
      <c r="O21" s="6">
        <v>0</v>
      </c>
      <c r="P21" s="38">
        <v>0</v>
      </c>
      <c r="Q21" s="40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5" outlineLevel="2" x14ac:dyDescent="0.2">
      <c r="A22" s="465"/>
      <c r="B22" s="95">
        <v>810175</v>
      </c>
      <c r="C22" s="14" t="s">
        <v>328</v>
      </c>
      <c r="D22" s="133" t="s">
        <v>303</v>
      </c>
      <c r="E22" s="40">
        <v>0</v>
      </c>
      <c r="F22" s="6">
        <v>46119.99</v>
      </c>
      <c r="G22" s="6">
        <v>0</v>
      </c>
      <c r="H22" s="38">
        <v>46119.99</v>
      </c>
      <c r="I22" s="40">
        <v>974.91</v>
      </c>
      <c r="J22" s="6">
        <v>16665.87</v>
      </c>
      <c r="K22" s="6">
        <v>0</v>
      </c>
      <c r="L22" s="38">
        <v>17640.78</v>
      </c>
      <c r="M22" s="40">
        <v>0</v>
      </c>
      <c r="N22" s="6">
        <v>18943.310000000001</v>
      </c>
      <c r="O22" s="6">
        <v>0</v>
      </c>
      <c r="P22" s="38">
        <v>18943.310000000001</v>
      </c>
      <c r="Q22" s="40">
        <v>0</v>
      </c>
      <c r="R22" s="6">
        <v>18255.849999999999</v>
      </c>
      <c r="S22" s="6">
        <v>0</v>
      </c>
      <c r="T22" s="38">
        <v>18255.849999999999</v>
      </c>
      <c r="U22" s="40">
        <v>974.91</v>
      </c>
      <c r="V22" s="6">
        <v>99985.01999999999</v>
      </c>
      <c r="W22" s="32">
        <v>0</v>
      </c>
      <c r="X22" s="38">
        <v>100959.93</v>
      </c>
    </row>
    <row r="23" spans="1:25" outlineLevel="2" x14ac:dyDescent="0.2">
      <c r="A23" s="465"/>
      <c r="B23" s="95">
        <v>810175</v>
      </c>
      <c r="C23" s="14" t="s">
        <v>329</v>
      </c>
      <c r="D23" s="133" t="s">
        <v>335</v>
      </c>
      <c r="E23" s="40">
        <v>0</v>
      </c>
      <c r="F23" s="6">
        <v>1929.72</v>
      </c>
      <c r="G23" s="6">
        <v>0</v>
      </c>
      <c r="H23" s="38">
        <v>1929.72</v>
      </c>
      <c r="I23" s="40">
        <v>0</v>
      </c>
      <c r="J23" s="6">
        <v>1929.72</v>
      </c>
      <c r="K23" s="6">
        <v>0</v>
      </c>
      <c r="L23" s="38">
        <v>1929.72</v>
      </c>
      <c r="M23" s="40">
        <v>0</v>
      </c>
      <c r="N23" s="6">
        <v>1011.09</v>
      </c>
      <c r="O23" s="6">
        <v>0</v>
      </c>
      <c r="P23" s="38">
        <v>1011.09</v>
      </c>
      <c r="Q23" s="40">
        <v>0</v>
      </c>
      <c r="R23" s="6">
        <v>0</v>
      </c>
      <c r="S23" s="6">
        <v>0</v>
      </c>
      <c r="T23" s="38">
        <v>0</v>
      </c>
      <c r="U23" s="40">
        <v>0</v>
      </c>
      <c r="V23" s="6">
        <v>4870.53</v>
      </c>
      <c r="W23" s="32">
        <v>0</v>
      </c>
      <c r="X23" s="38">
        <v>4870.53</v>
      </c>
    </row>
    <row r="24" spans="1:25" ht="13.5" outlineLevel="2" thickBot="1" x14ac:dyDescent="0.25">
      <c r="A24" s="465"/>
      <c r="B24" s="95">
        <v>810175</v>
      </c>
      <c r="C24" s="131" t="s">
        <v>330</v>
      </c>
      <c r="D24" s="135" t="s">
        <v>336</v>
      </c>
      <c r="E24" s="40">
        <v>0</v>
      </c>
      <c r="F24" s="6">
        <v>628765.55000000005</v>
      </c>
      <c r="G24" s="6">
        <v>0</v>
      </c>
      <c r="H24" s="38">
        <v>628765.55000000005</v>
      </c>
      <c r="I24" s="40">
        <v>0</v>
      </c>
      <c r="J24" s="6">
        <v>135895.51</v>
      </c>
      <c r="K24" s="6">
        <v>0</v>
      </c>
      <c r="L24" s="38">
        <v>135895.51</v>
      </c>
      <c r="M24" s="40">
        <v>4490.58</v>
      </c>
      <c r="N24" s="6">
        <v>0</v>
      </c>
      <c r="O24" s="6">
        <v>0</v>
      </c>
      <c r="P24" s="38">
        <v>4490.58</v>
      </c>
      <c r="Q24" s="40">
        <v>0</v>
      </c>
      <c r="R24" s="6">
        <v>16298.80000000001</v>
      </c>
      <c r="S24" s="6">
        <v>0</v>
      </c>
      <c r="T24" s="38">
        <v>16298.80000000001</v>
      </c>
      <c r="U24" s="40">
        <v>4490.58</v>
      </c>
      <c r="V24" s="6">
        <v>780959.8600000001</v>
      </c>
      <c r="W24" s="32">
        <v>0</v>
      </c>
      <c r="X24" s="38">
        <v>785450.44000000006</v>
      </c>
      <c r="Y24" s="65"/>
    </row>
    <row r="25" spans="1:25" ht="13.5" hidden="1" outlineLevel="2" thickBot="1" x14ac:dyDescent="0.25">
      <c r="A25" s="475"/>
      <c r="B25" s="96">
        <v>810175</v>
      </c>
      <c r="C25" s="132" t="s">
        <v>331</v>
      </c>
      <c r="D25" s="136" t="s">
        <v>293</v>
      </c>
      <c r="E25" s="45">
        <v>0</v>
      </c>
      <c r="F25" s="46">
        <v>0</v>
      </c>
      <c r="G25" s="46">
        <v>0</v>
      </c>
      <c r="H25" s="44">
        <v>0</v>
      </c>
      <c r="I25" s="45">
        <v>0</v>
      </c>
      <c r="J25" s="46">
        <v>0</v>
      </c>
      <c r="K25" s="46">
        <v>0</v>
      </c>
      <c r="L25" s="44">
        <v>0</v>
      </c>
      <c r="M25" s="45">
        <v>0</v>
      </c>
      <c r="N25" s="46">
        <v>0</v>
      </c>
      <c r="O25" s="46">
        <v>0</v>
      </c>
      <c r="P25" s="44">
        <v>0</v>
      </c>
      <c r="Q25" s="45">
        <v>0</v>
      </c>
      <c r="R25" s="46">
        <v>0</v>
      </c>
      <c r="S25" s="46">
        <v>0</v>
      </c>
      <c r="T25" s="44">
        <v>0</v>
      </c>
      <c r="U25" s="45">
        <v>0</v>
      </c>
      <c r="V25" s="46">
        <v>0</v>
      </c>
      <c r="W25" s="43">
        <v>0</v>
      </c>
      <c r="X25" s="44">
        <v>0</v>
      </c>
    </row>
    <row r="26" spans="1:25" ht="12.75" customHeight="1" thickBot="1" x14ac:dyDescent="0.25">
      <c r="A26" s="55"/>
      <c r="B26" s="93"/>
      <c r="C26" s="54" t="s">
        <v>3</v>
      </c>
      <c r="D26" s="50"/>
      <c r="E26" s="51">
        <v>6642198.7400000002</v>
      </c>
      <c r="F26" s="52">
        <v>153393843.18000001</v>
      </c>
      <c r="G26" s="56">
        <v>439457.23</v>
      </c>
      <c r="H26" s="53">
        <v>160475499.15000001</v>
      </c>
      <c r="I26" s="51">
        <v>6437146.1199999992</v>
      </c>
      <c r="J26" s="52">
        <v>148828291.05000001</v>
      </c>
      <c r="K26" s="56">
        <v>423257.72</v>
      </c>
      <c r="L26" s="53">
        <v>155688694.89000002</v>
      </c>
      <c r="M26" s="51">
        <v>6218603.5500000007</v>
      </c>
      <c r="N26" s="52">
        <v>144130973.94</v>
      </c>
      <c r="O26" s="56">
        <v>405025.79000000004</v>
      </c>
      <c r="P26" s="53">
        <v>150754603.28</v>
      </c>
      <c r="Q26" s="51">
        <v>6212894.3200000003</v>
      </c>
      <c r="R26" s="52">
        <v>142867778.16999999</v>
      </c>
      <c r="S26" s="56">
        <v>434127.54999999993</v>
      </c>
      <c r="T26" s="53">
        <v>149514800.03999999</v>
      </c>
      <c r="U26" s="51">
        <v>25510842.729999997</v>
      </c>
      <c r="V26" s="52">
        <v>589220886.34000003</v>
      </c>
      <c r="W26" s="56">
        <v>1701868.29</v>
      </c>
      <c r="X26" s="53">
        <v>616433597.36000001</v>
      </c>
      <c r="Y26" s="65"/>
    </row>
    <row r="27" spans="1:25" s="106" customFormat="1" outlineLevel="1" x14ac:dyDescent="0.2">
      <c r="A27" s="466">
        <v>810008</v>
      </c>
      <c r="B27" s="97">
        <v>810008</v>
      </c>
      <c r="C27" s="100" t="s">
        <v>92</v>
      </c>
      <c r="D27" s="101" t="s">
        <v>334</v>
      </c>
      <c r="E27" s="107">
        <v>4350829.92</v>
      </c>
      <c r="F27" s="108">
        <v>90587060.079999998</v>
      </c>
      <c r="G27" s="108">
        <v>285968.25999999995</v>
      </c>
      <c r="H27" s="137">
        <v>95223858.260000005</v>
      </c>
      <c r="I27" s="107">
        <v>4184614.18</v>
      </c>
      <c r="J27" s="108">
        <v>87384081.350000009</v>
      </c>
      <c r="K27" s="108">
        <v>275026.03999999998</v>
      </c>
      <c r="L27" s="137">
        <v>91843721.570000023</v>
      </c>
      <c r="M27" s="107">
        <v>4040425.97</v>
      </c>
      <c r="N27" s="108">
        <v>84259441.810000002</v>
      </c>
      <c r="O27" s="108">
        <v>265583.19</v>
      </c>
      <c r="P27" s="137">
        <v>88565450.969999999</v>
      </c>
      <c r="Q27" s="107">
        <v>4133169.02</v>
      </c>
      <c r="R27" s="108">
        <v>85233401.989999995</v>
      </c>
      <c r="S27" s="108">
        <v>297125.76999999996</v>
      </c>
      <c r="T27" s="137">
        <v>89663696.779999986</v>
      </c>
      <c r="U27" s="107">
        <v>16709039.09</v>
      </c>
      <c r="V27" s="108">
        <v>347463985.23000008</v>
      </c>
      <c r="W27" s="108">
        <v>1123703.26</v>
      </c>
      <c r="X27" s="137">
        <v>365296727.58000004</v>
      </c>
    </row>
    <row r="28" spans="1:25" outlineLevel="2" x14ac:dyDescent="0.2">
      <c r="A28" s="467"/>
      <c r="B28" s="95">
        <v>810008</v>
      </c>
      <c r="C28" s="14" t="s">
        <v>332</v>
      </c>
      <c r="D28" s="133" t="s">
        <v>265</v>
      </c>
      <c r="E28" s="40">
        <v>1163523.46</v>
      </c>
      <c r="F28" s="6">
        <v>24824420</v>
      </c>
      <c r="G28" s="6">
        <v>80594.91</v>
      </c>
      <c r="H28" s="38">
        <v>26068538.370000001</v>
      </c>
      <c r="I28" s="40">
        <v>1105611.06</v>
      </c>
      <c r="J28" s="6">
        <v>24030705.759999998</v>
      </c>
      <c r="K28" s="6">
        <v>82793.69</v>
      </c>
      <c r="L28" s="38">
        <v>25219110.509999998</v>
      </c>
      <c r="M28" s="40">
        <v>1156217.52</v>
      </c>
      <c r="N28" s="6">
        <v>24059072.349999998</v>
      </c>
      <c r="O28" s="6">
        <v>82924.149999999994</v>
      </c>
      <c r="P28" s="38">
        <v>25298214.019999996</v>
      </c>
      <c r="Q28" s="40">
        <v>1278168.3800000001</v>
      </c>
      <c r="R28" s="6">
        <v>22830355.07</v>
      </c>
      <c r="S28" s="6">
        <v>112664.81999999999</v>
      </c>
      <c r="T28" s="38">
        <v>24221188.27</v>
      </c>
      <c r="U28" s="40">
        <v>4703520.42</v>
      </c>
      <c r="V28" s="6">
        <v>95744553.180000007</v>
      </c>
      <c r="W28" s="32">
        <v>358977.57</v>
      </c>
      <c r="X28" s="38">
        <v>100807051.17</v>
      </c>
      <c r="Y28" s="65"/>
    </row>
    <row r="29" spans="1:25" outlineLevel="2" x14ac:dyDescent="0.2">
      <c r="A29" s="467"/>
      <c r="B29" s="95">
        <v>810008</v>
      </c>
      <c r="C29" s="14" t="s">
        <v>333</v>
      </c>
      <c r="D29" s="133" t="s">
        <v>277</v>
      </c>
      <c r="E29" s="40">
        <v>103342.26</v>
      </c>
      <c r="F29" s="6">
        <v>4544298.09</v>
      </c>
      <c r="G29" s="6">
        <v>0</v>
      </c>
      <c r="H29" s="38">
        <v>4647640.3499999996</v>
      </c>
      <c r="I29" s="40">
        <v>101776.74</v>
      </c>
      <c r="J29" s="6">
        <v>4545863.6100000003</v>
      </c>
      <c r="K29" s="6">
        <v>0</v>
      </c>
      <c r="L29" s="38">
        <v>4647640.3500000006</v>
      </c>
      <c r="M29" s="40">
        <v>102476.96</v>
      </c>
      <c r="N29" s="6">
        <v>4545163.3899999997</v>
      </c>
      <c r="O29" s="6">
        <v>0</v>
      </c>
      <c r="P29" s="38">
        <v>4647640.3499999996</v>
      </c>
      <c r="Q29" s="40">
        <v>102522.45000000001</v>
      </c>
      <c r="R29" s="6">
        <v>4547113.1400000006</v>
      </c>
      <c r="S29" s="6">
        <v>0</v>
      </c>
      <c r="T29" s="38">
        <v>4649635.5900000008</v>
      </c>
      <c r="U29" s="40">
        <v>410118.41000000003</v>
      </c>
      <c r="V29" s="6">
        <v>18182438.23</v>
      </c>
      <c r="W29" s="32">
        <v>0</v>
      </c>
      <c r="X29" s="38">
        <v>18592556.640000001</v>
      </c>
      <c r="Y29" s="65"/>
    </row>
    <row r="30" spans="1:25" outlineLevel="2" x14ac:dyDescent="0.2">
      <c r="A30" s="467"/>
      <c r="B30" s="95">
        <v>810008</v>
      </c>
      <c r="C30" s="14" t="s">
        <v>328</v>
      </c>
      <c r="D30" s="133" t="s">
        <v>303</v>
      </c>
      <c r="E30" s="40">
        <v>1136328.3199999998</v>
      </c>
      <c r="F30" s="6">
        <v>19708396.560000002</v>
      </c>
      <c r="G30" s="6">
        <v>29560.04</v>
      </c>
      <c r="H30" s="38">
        <v>20874284.920000002</v>
      </c>
      <c r="I30" s="40">
        <v>1052555.98</v>
      </c>
      <c r="J30" s="6">
        <v>17870161.370000001</v>
      </c>
      <c r="K30" s="6">
        <v>25792.07</v>
      </c>
      <c r="L30" s="38">
        <v>18948509.420000002</v>
      </c>
      <c r="M30" s="40">
        <v>1047984.41</v>
      </c>
      <c r="N30" s="6">
        <v>18555629.890000001</v>
      </c>
      <c r="O30" s="6">
        <v>25043.510000000002</v>
      </c>
      <c r="P30" s="38">
        <v>19628657.810000002</v>
      </c>
      <c r="Q30" s="40">
        <v>1035916.3799999999</v>
      </c>
      <c r="R30" s="6">
        <v>17706199.900000002</v>
      </c>
      <c r="S30" s="6">
        <v>26224.51</v>
      </c>
      <c r="T30" s="38">
        <v>18768340.790000003</v>
      </c>
      <c r="U30" s="40">
        <v>4272785.09</v>
      </c>
      <c r="V30" s="6">
        <v>73840387.720000014</v>
      </c>
      <c r="W30" s="32">
        <v>106620.12999999999</v>
      </c>
      <c r="X30" s="38">
        <v>78219792.940000013</v>
      </c>
    </row>
    <row r="31" spans="1:25" outlineLevel="2" x14ac:dyDescent="0.2">
      <c r="A31" s="467"/>
      <c r="B31" s="95">
        <v>810008</v>
      </c>
      <c r="C31" s="14" t="s">
        <v>329</v>
      </c>
      <c r="D31" s="133" t="s">
        <v>335</v>
      </c>
      <c r="E31" s="40">
        <v>208550.49000000005</v>
      </c>
      <c r="F31" s="6">
        <v>2996580.1399999997</v>
      </c>
      <c r="G31" s="6">
        <v>36836.61</v>
      </c>
      <c r="H31" s="38">
        <v>3241967.2399999998</v>
      </c>
      <c r="I31" s="40">
        <v>187559.53</v>
      </c>
      <c r="J31" s="6">
        <v>3120175.88</v>
      </c>
      <c r="K31" s="6">
        <v>32456.11</v>
      </c>
      <c r="L31" s="38">
        <v>3340191.5199999996</v>
      </c>
      <c r="M31" s="40">
        <v>181574.57</v>
      </c>
      <c r="N31" s="6">
        <v>2948827.02</v>
      </c>
      <c r="O31" s="6">
        <v>30285.47</v>
      </c>
      <c r="P31" s="38">
        <v>3160687.06</v>
      </c>
      <c r="Q31" s="40">
        <v>166561.34</v>
      </c>
      <c r="R31" s="6">
        <v>2972905.49</v>
      </c>
      <c r="S31" s="6">
        <v>30393.659999999996</v>
      </c>
      <c r="T31" s="38">
        <v>3169860.49</v>
      </c>
      <c r="U31" s="40">
        <v>744245.93</v>
      </c>
      <c r="V31" s="6">
        <v>12038488.529999999</v>
      </c>
      <c r="W31" s="32">
        <v>129971.85</v>
      </c>
      <c r="X31" s="38">
        <v>12912706.309999999</v>
      </c>
      <c r="Y31" s="65"/>
    </row>
    <row r="32" spans="1:25" outlineLevel="2" x14ac:dyDescent="0.2">
      <c r="A32" s="467"/>
      <c r="B32" s="95">
        <v>810008</v>
      </c>
      <c r="C32" s="131" t="s">
        <v>330</v>
      </c>
      <c r="D32" s="133" t="s">
        <v>336</v>
      </c>
      <c r="E32" s="40">
        <v>1711479.2699999998</v>
      </c>
      <c r="F32" s="6">
        <v>35033012.520000003</v>
      </c>
      <c r="G32" s="6">
        <v>136750.39999999999</v>
      </c>
      <c r="H32" s="38">
        <v>36881242.190000005</v>
      </c>
      <c r="I32" s="40">
        <v>1709504.75</v>
      </c>
      <c r="J32" s="6">
        <v>34335768.340000004</v>
      </c>
      <c r="K32" s="6">
        <v>131757.87</v>
      </c>
      <c r="L32" s="38">
        <v>36177030.960000001</v>
      </c>
      <c r="M32" s="40">
        <v>1524566.3900000001</v>
      </c>
      <c r="N32" s="6">
        <v>30668815.960000001</v>
      </c>
      <c r="O32" s="6">
        <v>125103.76000000001</v>
      </c>
      <c r="P32" s="38">
        <v>32318486.110000003</v>
      </c>
      <c r="Q32" s="40">
        <v>1522394.35</v>
      </c>
      <c r="R32" s="6">
        <v>33694895.189999998</v>
      </c>
      <c r="S32" s="6">
        <v>125616.48000000001</v>
      </c>
      <c r="T32" s="38">
        <v>35342906.019999996</v>
      </c>
      <c r="U32" s="40">
        <v>6467944.7599999998</v>
      </c>
      <c r="V32" s="6">
        <v>133732492.01000002</v>
      </c>
      <c r="W32" s="32">
        <v>519228.51</v>
      </c>
      <c r="X32" s="38">
        <v>140719665.28</v>
      </c>
      <c r="Y32" s="65"/>
    </row>
    <row r="33" spans="1:25" ht="13.5" outlineLevel="2" thickBot="1" x14ac:dyDescent="0.25">
      <c r="A33" s="467"/>
      <c r="B33" s="95">
        <v>810008</v>
      </c>
      <c r="C33" s="131" t="s">
        <v>331</v>
      </c>
      <c r="D33" s="133" t="s">
        <v>293</v>
      </c>
      <c r="E33" s="40">
        <v>27606.120000000003</v>
      </c>
      <c r="F33" s="6">
        <v>3480352.77</v>
      </c>
      <c r="G33" s="6">
        <v>2226.3000000000002</v>
      </c>
      <c r="H33" s="141">
        <v>3510185.19</v>
      </c>
      <c r="I33" s="40">
        <v>27606.120000000003</v>
      </c>
      <c r="J33" s="6">
        <v>3481406.3899999997</v>
      </c>
      <c r="K33" s="6">
        <v>2226.3000000000002</v>
      </c>
      <c r="L33" s="38">
        <v>3511238.8099999996</v>
      </c>
      <c r="M33" s="40">
        <v>27606.120000000003</v>
      </c>
      <c r="N33" s="6">
        <v>3481933.1999999997</v>
      </c>
      <c r="O33" s="6">
        <v>2226.3000000000002</v>
      </c>
      <c r="P33" s="38">
        <v>3511765.6199999996</v>
      </c>
      <c r="Q33" s="40">
        <v>27606.120000000003</v>
      </c>
      <c r="R33" s="6">
        <v>3481933.1999999997</v>
      </c>
      <c r="S33" s="6">
        <v>2226.3000000000002</v>
      </c>
      <c r="T33" s="38">
        <v>3511765.6199999996</v>
      </c>
      <c r="U33" s="40">
        <v>110424.48000000001</v>
      </c>
      <c r="V33" s="6">
        <v>13925625.559999999</v>
      </c>
      <c r="W33" s="32">
        <v>8905.2000000000007</v>
      </c>
      <c r="X33" s="38">
        <v>14044955.239999998</v>
      </c>
    </row>
    <row r="34" spans="1:25" s="106" customFormat="1" outlineLevel="1" x14ac:dyDescent="0.2">
      <c r="A34" s="464">
        <v>810009</v>
      </c>
      <c r="B34" s="97">
        <v>810009</v>
      </c>
      <c r="C34" s="100" t="s">
        <v>93</v>
      </c>
      <c r="D34" s="101" t="s">
        <v>334</v>
      </c>
      <c r="E34" s="107">
        <v>2291368.8199999998</v>
      </c>
      <c r="F34" s="108">
        <v>62806783.099999994</v>
      </c>
      <c r="G34" s="108">
        <v>153488.97</v>
      </c>
      <c r="H34" s="137">
        <v>65251640.889999993</v>
      </c>
      <c r="I34" s="107">
        <v>2252531.9399999995</v>
      </c>
      <c r="J34" s="108">
        <v>61444209.699999996</v>
      </c>
      <c r="K34" s="108">
        <v>148231.67999999999</v>
      </c>
      <c r="L34" s="137">
        <v>63844973.319999993</v>
      </c>
      <c r="M34" s="107">
        <v>2178177.58</v>
      </c>
      <c r="N34" s="108">
        <v>59871532.130000003</v>
      </c>
      <c r="O34" s="108">
        <v>139442.6</v>
      </c>
      <c r="P34" s="137">
        <v>62189152.310000002</v>
      </c>
      <c r="Q34" s="107">
        <v>2079725.3000000003</v>
      </c>
      <c r="R34" s="108">
        <v>57634376.179999992</v>
      </c>
      <c r="S34" s="108">
        <v>137001.78</v>
      </c>
      <c r="T34" s="137">
        <v>59851103.25999999</v>
      </c>
      <c r="U34" s="107">
        <v>8801803.6399999987</v>
      </c>
      <c r="V34" s="108">
        <v>241756901.10999998</v>
      </c>
      <c r="W34" s="108">
        <v>578165.02999999991</v>
      </c>
      <c r="X34" s="137">
        <v>251136869.77999997</v>
      </c>
      <c r="Y34" s="105"/>
    </row>
    <row r="35" spans="1:25" outlineLevel="2" x14ac:dyDescent="0.2">
      <c r="A35" s="465"/>
      <c r="B35" s="95">
        <v>810009</v>
      </c>
      <c r="C35" s="14" t="s">
        <v>332</v>
      </c>
      <c r="D35" s="135" t="s">
        <v>265</v>
      </c>
      <c r="E35" s="40">
        <v>1545715.38</v>
      </c>
      <c r="F35" s="6">
        <v>26196136.959999993</v>
      </c>
      <c r="G35" s="6">
        <v>72776.009999999995</v>
      </c>
      <c r="H35" s="38">
        <v>27814628.349999994</v>
      </c>
      <c r="I35" s="40">
        <v>1498216.99</v>
      </c>
      <c r="J35" s="6">
        <v>26171340.109999996</v>
      </c>
      <c r="K35" s="6">
        <v>74333.38</v>
      </c>
      <c r="L35" s="38">
        <v>27743890.479999993</v>
      </c>
      <c r="M35" s="40">
        <v>1532195.1</v>
      </c>
      <c r="N35" s="6">
        <v>24824535.430000003</v>
      </c>
      <c r="O35" s="6">
        <v>73587.92</v>
      </c>
      <c r="P35" s="38">
        <v>26430318.450000007</v>
      </c>
      <c r="Q35" s="40">
        <v>1497380.1800000002</v>
      </c>
      <c r="R35" s="6">
        <v>23701447.330000002</v>
      </c>
      <c r="S35" s="6">
        <v>62420.500000000007</v>
      </c>
      <c r="T35" s="38">
        <v>25261248.010000002</v>
      </c>
      <c r="U35" s="40">
        <v>6073507.6500000004</v>
      </c>
      <c r="V35" s="6">
        <v>100893459.83</v>
      </c>
      <c r="W35" s="32">
        <v>283117.81</v>
      </c>
      <c r="X35" s="38">
        <v>107250085.29000001</v>
      </c>
      <c r="Y35" s="65"/>
    </row>
    <row r="36" spans="1:25" outlineLevel="2" x14ac:dyDescent="0.2">
      <c r="A36" s="465"/>
      <c r="B36" s="95">
        <v>810009</v>
      </c>
      <c r="C36" s="14" t="s">
        <v>333</v>
      </c>
      <c r="D36" s="135" t="s">
        <v>277</v>
      </c>
      <c r="E36" s="40">
        <v>49689.36</v>
      </c>
      <c r="F36" s="6">
        <v>3066028.13</v>
      </c>
      <c r="G36" s="6">
        <v>13323.869999999999</v>
      </c>
      <c r="H36" s="38">
        <v>3129041.36</v>
      </c>
      <c r="I36" s="40">
        <v>55643.65</v>
      </c>
      <c r="J36" s="6">
        <v>3076286.2800000003</v>
      </c>
      <c r="K36" s="6">
        <v>13562.490000000002</v>
      </c>
      <c r="L36" s="38">
        <v>3145492.4200000004</v>
      </c>
      <c r="M36" s="40">
        <v>47936.58</v>
      </c>
      <c r="N36" s="6">
        <v>2928119.66</v>
      </c>
      <c r="O36" s="6">
        <v>13325.220000000001</v>
      </c>
      <c r="P36" s="38">
        <v>2989381.4600000004</v>
      </c>
      <c r="Q36" s="40">
        <v>82770.679999999993</v>
      </c>
      <c r="R36" s="6">
        <v>2588009.9500000002</v>
      </c>
      <c r="S36" s="6">
        <v>13041.39</v>
      </c>
      <c r="T36" s="38">
        <v>2683822.0200000005</v>
      </c>
      <c r="U36" s="40">
        <v>236040.27000000002</v>
      </c>
      <c r="V36" s="6">
        <v>11658444.02</v>
      </c>
      <c r="W36" s="32">
        <v>53252.97</v>
      </c>
      <c r="X36" s="38">
        <v>11947737.26</v>
      </c>
      <c r="Y36" s="65"/>
    </row>
    <row r="37" spans="1:25" outlineLevel="2" x14ac:dyDescent="0.2">
      <c r="A37" s="465"/>
      <c r="B37" s="95">
        <v>810009</v>
      </c>
      <c r="C37" s="14" t="s">
        <v>328</v>
      </c>
      <c r="D37" s="133" t="s">
        <v>303</v>
      </c>
      <c r="E37" s="40">
        <v>269181.53999999998</v>
      </c>
      <c r="F37" s="6">
        <v>12798650.380000001</v>
      </c>
      <c r="G37" s="6">
        <v>15972.52</v>
      </c>
      <c r="H37" s="38">
        <v>13083804.439999999</v>
      </c>
      <c r="I37" s="40">
        <v>280500.49</v>
      </c>
      <c r="J37" s="6">
        <v>11629583.199999999</v>
      </c>
      <c r="K37" s="6">
        <v>18255.189999999999</v>
      </c>
      <c r="L37" s="38">
        <v>11928338.879999999</v>
      </c>
      <c r="M37" s="40">
        <v>238751.27</v>
      </c>
      <c r="N37" s="6">
        <v>12093752.32</v>
      </c>
      <c r="O37" s="6">
        <v>14668.63</v>
      </c>
      <c r="P37" s="38">
        <v>12347172.220000001</v>
      </c>
      <c r="Q37" s="40">
        <v>258358.57</v>
      </c>
      <c r="R37" s="6">
        <v>11244840.889999999</v>
      </c>
      <c r="S37" s="6">
        <v>14959.46</v>
      </c>
      <c r="T37" s="38">
        <v>11518158.92</v>
      </c>
      <c r="U37" s="40">
        <v>1046791.8700000001</v>
      </c>
      <c r="V37" s="6">
        <v>47766826.789999999</v>
      </c>
      <c r="W37" s="32">
        <v>63855.799999999996</v>
      </c>
      <c r="X37" s="38">
        <v>48877474.459999993</v>
      </c>
    </row>
    <row r="38" spans="1:25" outlineLevel="2" x14ac:dyDescent="0.2">
      <c r="A38" s="465"/>
      <c r="B38" s="95">
        <v>810009</v>
      </c>
      <c r="C38" s="14" t="s">
        <v>329</v>
      </c>
      <c r="D38" s="133" t="s">
        <v>335</v>
      </c>
      <c r="E38" s="40">
        <v>37056.559999999998</v>
      </c>
      <c r="F38" s="6">
        <v>1266454.74</v>
      </c>
      <c r="G38" s="6">
        <v>8984.7900000000009</v>
      </c>
      <c r="H38" s="38">
        <v>1312496.0900000001</v>
      </c>
      <c r="I38" s="40">
        <v>76014.590000000011</v>
      </c>
      <c r="J38" s="6">
        <v>1185141.9999999998</v>
      </c>
      <c r="K38" s="6">
        <v>7019.48</v>
      </c>
      <c r="L38" s="38">
        <v>1268176.0699999998</v>
      </c>
      <c r="M38" s="40">
        <v>77147.210000000006</v>
      </c>
      <c r="N38" s="6">
        <v>1174825.76</v>
      </c>
      <c r="O38" s="6">
        <v>6034.33</v>
      </c>
      <c r="P38" s="38">
        <v>1258007.3</v>
      </c>
      <c r="Q38" s="40">
        <v>49511.27</v>
      </c>
      <c r="R38" s="6">
        <v>1091842.3700000001</v>
      </c>
      <c r="S38" s="6">
        <v>14805.52</v>
      </c>
      <c r="T38" s="38">
        <v>1156159.1600000001</v>
      </c>
      <c r="U38" s="40">
        <v>239729.63</v>
      </c>
      <c r="V38" s="6">
        <v>4718264.87</v>
      </c>
      <c r="W38" s="32">
        <v>36844.119999999995</v>
      </c>
      <c r="X38" s="38">
        <v>4994838.62</v>
      </c>
      <c r="Y38" s="65"/>
    </row>
    <row r="39" spans="1:25" outlineLevel="2" x14ac:dyDescent="0.2">
      <c r="A39" s="465"/>
      <c r="B39" s="95">
        <v>810009</v>
      </c>
      <c r="C39" s="131" t="s">
        <v>330</v>
      </c>
      <c r="D39" s="135" t="s">
        <v>336</v>
      </c>
      <c r="E39" s="40">
        <v>331842.18</v>
      </c>
      <c r="F39" s="6">
        <v>15970908.130000003</v>
      </c>
      <c r="G39" s="6">
        <v>38869.700000000004</v>
      </c>
      <c r="H39" s="38">
        <v>16341620.010000002</v>
      </c>
      <c r="I39" s="40">
        <v>284272.41999999993</v>
      </c>
      <c r="J39" s="6">
        <v>15872726.540000001</v>
      </c>
      <c r="K39" s="6">
        <v>31499.060000000005</v>
      </c>
      <c r="L39" s="38">
        <v>16188498.020000001</v>
      </c>
      <c r="M39" s="40">
        <v>224263.61999999997</v>
      </c>
      <c r="N39" s="6">
        <v>15338533.34</v>
      </c>
      <c r="O39" s="6">
        <v>28264.42</v>
      </c>
      <c r="P39" s="38">
        <v>15591061.379999999</v>
      </c>
      <c r="Q39" s="40">
        <v>133820.80000000002</v>
      </c>
      <c r="R39" s="6">
        <v>15496470.019999998</v>
      </c>
      <c r="S39" s="6">
        <v>28212.83</v>
      </c>
      <c r="T39" s="38">
        <v>15658503.649999999</v>
      </c>
      <c r="U39" s="40">
        <v>974199.0199999999</v>
      </c>
      <c r="V39" s="6">
        <v>62678638.030000001</v>
      </c>
      <c r="W39" s="32">
        <v>126846.01000000001</v>
      </c>
      <c r="X39" s="38">
        <v>63779683.060000002</v>
      </c>
      <c r="Y39" s="65"/>
    </row>
    <row r="40" spans="1:25" ht="13.5" outlineLevel="2" thickBot="1" x14ac:dyDescent="0.25">
      <c r="A40" s="474"/>
      <c r="B40" s="95">
        <v>810009</v>
      </c>
      <c r="C40" s="131" t="s">
        <v>331</v>
      </c>
      <c r="D40" s="133" t="s">
        <v>293</v>
      </c>
      <c r="E40" s="40">
        <v>57883.799999999996</v>
      </c>
      <c r="F40" s="6">
        <v>3508604.76</v>
      </c>
      <c r="G40" s="6">
        <v>3562.08</v>
      </c>
      <c r="H40" s="141">
        <v>3570050.6399999997</v>
      </c>
      <c r="I40" s="40">
        <v>57883.799999999996</v>
      </c>
      <c r="J40" s="6">
        <v>3509131.5700000003</v>
      </c>
      <c r="K40" s="6">
        <v>3562.08</v>
      </c>
      <c r="L40" s="38">
        <v>3570577.45</v>
      </c>
      <c r="M40" s="40">
        <v>57883.799999999996</v>
      </c>
      <c r="N40" s="6">
        <v>3511765.62</v>
      </c>
      <c r="O40" s="6">
        <v>3562.08</v>
      </c>
      <c r="P40" s="38">
        <v>3573211.5</v>
      </c>
      <c r="Q40" s="40">
        <v>57883.799999999996</v>
      </c>
      <c r="R40" s="6">
        <v>3511765.62</v>
      </c>
      <c r="S40" s="6">
        <v>3562.08</v>
      </c>
      <c r="T40" s="38">
        <v>3573211.5</v>
      </c>
      <c r="U40" s="40">
        <v>231535.19999999998</v>
      </c>
      <c r="V40" s="6">
        <v>14041267.57</v>
      </c>
      <c r="W40" s="32">
        <v>14248.32</v>
      </c>
      <c r="X40" s="38">
        <v>14287051.09</v>
      </c>
    </row>
    <row r="41" spans="1:25" ht="12.75" customHeight="1" thickBot="1" x14ac:dyDescent="0.25">
      <c r="A41" s="55"/>
      <c r="B41" s="93"/>
      <c r="C41" s="54" t="s">
        <v>4</v>
      </c>
      <c r="D41" s="50"/>
      <c r="E41" s="51">
        <v>80815450.450000003</v>
      </c>
      <c r="F41" s="52">
        <v>4575670.3899999997</v>
      </c>
      <c r="G41" s="52">
        <v>133793647.42000002</v>
      </c>
      <c r="H41" s="53">
        <v>219184768.26000002</v>
      </c>
      <c r="I41" s="51">
        <v>73805795.349999994</v>
      </c>
      <c r="J41" s="52">
        <v>4412110</v>
      </c>
      <c r="K41" s="52">
        <v>123571300.66</v>
      </c>
      <c r="L41" s="53">
        <v>201789206.00999999</v>
      </c>
      <c r="M41" s="51">
        <v>70004186.180000007</v>
      </c>
      <c r="N41" s="52">
        <v>4071928.0599999996</v>
      </c>
      <c r="O41" s="52">
        <v>116557607.70999998</v>
      </c>
      <c r="P41" s="53">
        <v>190633721.94999999</v>
      </c>
      <c r="Q41" s="51">
        <v>78059557.480000004</v>
      </c>
      <c r="R41" s="52">
        <v>4657661.7400000012</v>
      </c>
      <c r="S41" s="52">
        <v>134264115.81999999</v>
      </c>
      <c r="T41" s="53">
        <v>216981335.03999999</v>
      </c>
      <c r="U41" s="51">
        <v>302684989.45999998</v>
      </c>
      <c r="V41" s="52">
        <v>17717370.190000001</v>
      </c>
      <c r="W41" s="52">
        <v>508186671.61000001</v>
      </c>
      <c r="X41" s="53">
        <v>828589031.25999999</v>
      </c>
      <c r="Y41" s="65"/>
    </row>
    <row r="42" spans="1:25" s="106" customFormat="1" outlineLevel="1" x14ac:dyDescent="0.2">
      <c r="A42" s="466">
        <v>810017</v>
      </c>
      <c r="B42" s="97">
        <v>810017</v>
      </c>
      <c r="C42" s="100" t="s">
        <v>94</v>
      </c>
      <c r="D42" s="101" t="s">
        <v>334</v>
      </c>
      <c r="E42" s="107">
        <v>69567456.260000005</v>
      </c>
      <c r="F42" s="108">
        <v>4203646.37</v>
      </c>
      <c r="G42" s="108">
        <v>107610925.71000001</v>
      </c>
      <c r="H42" s="137">
        <v>181382028.34000003</v>
      </c>
      <c r="I42" s="107">
        <v>64417828.149999999</v>
      </c>
      <c r="J42" s="108">
        <v>4011819.69</v>
      </c>
      <c r="K42" s="108">
        <v>101531091.06999999</v>
      </c>
      <c r="L42" s="137">
        <v>169960738.91</v>
      </c>
      <c r="M42" s="107">
        <v>61269561.550000004</v>
      </c>
      <c r="N42" s="108">
        <v>3734982.9899999998</v>
      </c>
      <c r="O42" s="108">
        <v>95803358.329999983</v>
      </c>
      <c r="P42" s="137">
        <v>160807902.87</v>
      </c>
      <c r="Q42" s="107">
        <v>68261367.010000005</v>
      </c>
      <c r="R42" s="108">
        <v>4192983.5300000007</v>
      </c>
      <c r="S42" s="108">
        <v>110832654.14999999</v>
      </c>
      <c r="T42" s="137">
        <v>183287004.69</v>
      </c>
      <c r="U42" s="107">
        <v>263516212.96999997</v>
      </c>
      <c r="V42" s="108">
        <v>16143432.580000002</v>
      </c>
      <c r="W42" s="108">
        <v>415778029.25999999</v>
      </c>
      <c r="X42" s="137">
        <v>695437674.80999994</v>
      </c>
      <c r="Y42" s="105"/>
    </row>
    <row r="43" spans="1:25" outlineLevel="2" x14ac:dyDescent="0.2">
      <c r="A43" s="467"/>
      <c r="B43" s="95">
        <v>810017</v>
      </c>
      <c r="C43" s="14" t="s">
        <v>332</v>
      </c>
      <c r="D43" s="133" t="s">
        <v>265</v>
      </c>
      <c r="E43" s="40">
        <v>17793064.600000001</v>
      </c>
      <c r="F43" s="6">
        <v>1312210.0100000002</v>
      </c>
      <c r="G43" s="6">
        <v>29937997.079999998</v>
      </c>
      <c r="H43" s="38">
        <v>49043271.689999998</v>
      </c>
      <c r="I43" s="40">
        <v>17932723.219999999</v>
      </c>
      <c r="J43" s="6">
        <v>1367132.04</v>
      </c>
      <c r="K43" s="6">
        <v>29463235.77</v>
      </c>
      <c r="L43" s="38">
        <v>48763091.030000001</v>
      </c>
      <c r="M43" s="40">
        <v>14998042.199999999</v>
      </c>
      <c r="N43" s="6">
        <v>1139692.17</v>
      </c>
      <c r="O43" s="6">
        <v>16266046.030000001</v>
      </c>
      <c r="P43" s="38">
        <v>32403780.399999999</v>
      </c>
      <c r="Q43" s="40">
        <v>15759342.890000001</v>
      </c>
      <c r="R43" s="6">
        <v>1430731.1300000001</v>
      </c>
      <c r="S43" s="6">
        <v>39450105.480000004</v>
      </c>
      <c r="T43" s="38">
        <v>56640179.5</v>
      </c>
      <c r="U43" s="40">
        <v>66483172.909999996</v>
      </c>
      <c r="V43" s="6">
        <v>5249765.3500000006</v>
      </c>
      <c r="W43" s="32">
        <v>115117384.36</v>
      </c>
      <c r="X43" s="38">
        <v>186850322.62</v>
      </c>
      <c r="Y43" s="65"/>
    </row>
    <row r="44" spans="1:25" outlineLevel="2" x14ac:dyDescent="0.2">
      <c r="A44" s="467"/>
      <c r="B44" s="95">
        <v>810017</v>
      </c>
      <c r="C44" s="14" t="s">
        <v>333</v>
      </c>
      <c r="D44" s="133" t="s">
        <v>277</v>
      </c>
      <c r="E44" s="40">
        <v>4912226.42</v>
      </c>
      <c r="F44" s="6">
        <v>183581.84999999998</v>
      </c>
      <c r="G44" s="6">
        <v>6601883.0899999999</v>
      </c>
      <c r="H44" s="38">
        <v>11697691.359999999</v>
      </c>
      <c r="I44" s="40">
        <v>4942698.3900000006</v>
      </c>
      <c r="J44" s="6">
        <v>184177.5</v>
      </c>
      <c r="K44" s="6">
        <v>6616576.5999999996</v>
      </c>
      <c r="L44" s="38">
        <v>11743452.49</v>
      </c>
      <c r="M44" s="40">
        <v>4903369.58</v>
      </c>
      <c r="N44" s="6">
        <v>185096.66</v>
      </c>
      <c r="O44" s="6">
        <v>6656892.4800000004</v>
      </c>
      <c r="P44" s="38">
        <v>11745358.720000001</v>
      </c>
      <c r="Q44" s="40">
        <v>4941286.46</v>
      </c>
      <c r="R44" s="6">
        <v>183870.38999999998</v>
      </c>
      <c r="S44" s="6">
        <v>6186166.6799999997</v>
      </c>
      <c r="T44" s="38">
        <v>11311323.529999999</v>
      </c>
      <c r="U44" s="40">
        <v>19699580.850000001</v>
      </c>
      <c r="V44" s="6">
        <v>736726.4</v>
      </c>
      <c r="W44" s="32">
        <v>26061518.850000001</v>
      </c>
      <c r="X44" s="38">
        <v>46497826.100000001</v>
      </c>
      <c r="Y44" s="65"/>
    </row>
    <row r="45" spans="1:25" outlineLevel="2" x14ac:dyDescent="0.2">
      <c r="A45" s="467"/>
      <c r="B45" s="95">
        <v>810017</v>
      </c>
      <c r="C45" s="14" t="s">
        <v>328</v>
      </c>
      <c r="D45" s="133" t="s">
        <v>303</v>
      </c>
      <c r="E45" s="40">
        <v>12027003.869999999</v>
      </c>
      <c r="F45" s="6">
        <v>726572.67</v>
      </c>
      <c r="G45" s="6">
        <v>17654922.32</v>
      </c>
      <c r="H45" s="38">
        <v>30408498.859999999</v>
      </c>
      <c r="I45" s="40">
        <v>7884107.2800000003</v>
      </c>
      <c r="J45" s="6">
        <v>659379.14999999991</v>
      </c>
      <c r="K45" s="6">
        <v>13734257.689999999</v>
      </c>
      <c r="L45" s="38">
        <v>22277744.119999997</v>
      </c>
      <c r="M45" s="40">
        <v>7971095.4899999993</v>
      </c>
      <c r="N45" s="6">
        <v>449656.44000000006</v>
      </c>
      <c r="O45" s="6">
        <v>14152951.149999999</v>
      </c>
      <c r="P45" s="38">
        <v>22573703.079999998</v>
      </c>
      <c r="Q45" s="40">
        <v>8915814.9700000007</v>
      </c>
      <c r="R45" s="6">
        <v>884380.55</v>
      </c>
      <c r="S45" s="6">
        <v>13550435.48</v>
      </c>
      <c r="T45" s="38">
        <v>23350631</v>
      </c>
      <c r="U45" s="40">
        <v>36798021.609999999</v>
      </c>
      <c r="V45" s="6">
        <v>2719988.8099999996</v>
      </c>
      <c r="W45" s="32">
        <v>59092566.640000001</v>
      </c>
      <c r="X45" s="38">
        <v>98610577.060000002</v>
      </c>
    </row>
    <row r="46" spans="1:25" outlineLevel="2" x14ac:dyDescent="0.2">
      <c r="A46" s="467"/>
      <c r="B46" s="95">
        <v>810017</v>
      </c>
      <c r="C46" s="14" t="s">
        <v>329</v>
      </c>
      <c r="D46" s="133" t="s">
        <v>335</v>
      </c>
      <c r="E46" s="40">
        <v>1858676.44</v>
      </c>
      <c r="F46" s="6">
        <v>176758.56</v>
      </c>
      <c r="G46" s="6">
        <v>1422990.9499999997</v>
      </c>
      <c r="H46" s="38">
        <v>3458425.9499999997</v>
      </c>
      <c r="I46" s="40">
        <v>1671514</v>
      </c>
      <c r="J46" s="6">
        <v>185525.41999999998</v>
      </c>
      <c r="K46" s="6">
        <v>1322297.3999999999</v>
      </c>
      <c r="L46" s="38">
        <v>3179336.82</v>
      </c>
      <c r="M46" s="40">
        <v>2281642.46</v>
      </c>
      <c r="N46" s="6">
        <v>278910.06999999995</v>
      </c>
      <c r="O46" s="6">
        <v>742648.65999999992</v>
      </c>
      <c r="P46" s="38">
        <v>3303201.1899999995</v>
      </c>
      <c r="Q46" s="40">
        <v>1777953.4000000001</v>
      </c>
      <c r="R46" s="6">
        <v>243421.92999999996</v>
      </c>
      <c r="S46" s="6">
        <v>1102523.93</v>
      </c>
      <c r="T46" s="38">
        <v>3123899.26</v>
      </c>
      <c r="U46" s="40">
        <v>7589786.3000000007</v>
      </c>
      <c r="V46" s="6">
        <v>884615.97999999986</v>
      </c>
      <c r="W46" s="32">
        <v>4590460.9399999995</v>
      </c>
      <c r="X46" s="38">
        <v>13064863.220000001</v>
      </c>
      <c r="Y46" s="65"/>
    </row>
    <row r="47" spans="1:25" outlineLevel="2" x14ac:dyDescent="0.2">
      <c r="A47" s="467"/>
      <c r="B47" s="95">
        <v>810017</v>
      </c>
      <c r="C47" s="131" t="s">
        <v>330</v>
      </c>
      <c r="D47" s="133" t="s">
        <v>336</v>
      </c>
      <c r="E47" s="40">
        <v>27978075.309999999</v>
      </c>
      <c r="F47" s="6">
        <v>1476478.99</v>
      </c>
      <c r="G47" s="6">
        <v>44221145.050000004</v>
      </c>
      <c r="H47" s="38">
        <v>73675699.349999994</v>
      </c>
      <c r="I47" s="40">
        <v>27033624.089999996</v>
      </c>
      <c r="J47" s="6">
        <v>1287034.4800000002</v>
      </c>
      <c r="K47" s="6">
        <v>42668564.329999998</v>
      </c>
      <c r="L47" s="38">
        <v>70989222.899999991</v>
      </c>
      <c r="M47" s="40">
        <v>26208552.719999999</v>
      </c>
      <c r="N47" s="6">
        <v>1353056.55</v>
      </c>
      <c r="O47" s="6">
        <v>50248598.659999996</v>
      </c>
      <c r="P47" s="38">
        <v>77810207.929999992</v>
      </c>
      <c r="Q47" s="40">
        <v>31913808.120000001</v>
      </c>
      <c r="R47" s="6">
        <v>1122008.4300000002</v>
      </c>
      <c r="S47" s="6">
        <v>42765493.939999998</v>
      </c>
      <c r="T47" s="38">
        <v>75801310.489999995</v>
      </c>
      <c r="U47" s="40">
        <v>113134060.23999999</v>
      </c>
      <c r="V47" s="6">
        <v>5238578.4500000011</v>
      </c>
      <c r="W47" s="32">
        <v>179903801.97999999</v>
      </c>
      <c r="X47" s="38">
        <v>298276440.66999996</v>
      </c>
      <c r="Y47" s="65"/>
    </row>
    <row r="48" spans="1:25" ht="13.5" outlineLevel="2" thickBot="1" x14ac:dyDescent="0.25">
      <c r="A48" s="467"/>
      <c r="B48" s="95">
        <v>810017</v>
      </c>
      <c r="C48" s="131" t="s">
        <v>331</v>
      </c>
      <c r="D48" s="133" t="s">
        <v>293</v>
      </c>
      <c r="E48" s="40">
        <v>4998409.6199999992</v>
      </c>
      <c r="F48" s="6">
        <v>328044.28999999998</v>
      </c>
      <c r="G48" s="6">
        <v>7771987.2200000007</v>
      </c>
      <c r="H48" s="141">
        <v>13098441.129999999</v>
      </c>
      <c r="I48" s="40">
        <v>4953161.17</v>
      </c>
      <c r="J48" s="6">
        <v>328571.09999999998</v>
      </c>
      <c r="K48" s="6">
        <v>7726159.2800000003</v>
      </c>
      <c r="L48" s="38">
        <v>13007891.550000001</v>
      </c>
      <c r="M48" s="40">
        <v>4906859.0999999996</v>
      </c>
      <c r="N48" s="6">
        <v>328571.09999999998</v>
      </c>
      <c r="O48" s="6">
        <v>7736221.3500000006</v>
      </c>
      <c r="P48" s="38">
        <v>12971651.550000001</v>
      </c>
      <c r="Q48" s="40">
        <v>4953161.17</v>
      </c>
      <c r="R48" s="6">
        <v>328571.09999999998</v>
      </c>
      <c r="S48" s="6">
        <v>7777928.6400000006</v>
      </c>
      <c r="T48" s="38">
        <v>13059660.91</v>
      </c>
      <c r="U48" s="40">
        <v>19811591.059999999</v>
      </c>
      <c r="V48" s="6">
        <v>1313757.5899999999</v>
      </c>
      <c r="W48" s="32">
        <v>31012296.490000002</v>
      </c>
      <c r="X48" s="38">
        <v>52137645.140000001</v>
      </c>
    </row>
    <row r="49" spans="1:25" s="106" customFormat="1" outlineLevel="1" x14ac:dyDescent="0.2">
      <c r="A49" s="464">
        <v>810026</v>
      </c>
      <c r="B49" s="97">
        <v>810026</v>
      </c>
      <c r="C49" s="100" t="s">
        <v>95</v>
      </c>
      <c r="D49" s="101" t="s">
        <v>334</v>
      </c>
      <c r="E49" s="107">
        <v>2529247.58</v>
      </c>
      <c r="F49" s="108">
        <v>209584.09000000003</v>
      </c>
      <c r="G49" s="108">
        <v>4578622.37</v>
      </c>
      <c r="H49" s="109">
        <v>7317454.04</v>
      </c>
      <c r="I49" s="107">
        <v>2511057.5699999998</v>
      </c>
      <c r="J49" s="108">
        <v>257017.37</v>
      </c>
      <c r="K49" s="108">
        <v>5267074.87</v>
      </c>
      <c r="L49" s="109">
        <v>8035149.8100000005</v>
      </c>
      <c r="M49" s="107">
        <v>2511132.87</v>
      </c>
      <c r="N49" s="108">
        <v>222498.15000000002</v>
      </c>
      <c r="O49" s="108">
        <v>4876366.6399999997</v>
      </c>
      <c r="P49" s="109">
        <v>7609997.6600000001</v>
      </c>
      <c r="Q49" s="107">
        <v>2519702.7199999997</v>
      </c>
      <c r="R49" s="108">
        <v>314165.51</v>
      </c>
      <c r="S49" s="108">
        <v>5181798.84</v>
      </c>
      <c r="T49" s="109">
        <v>8015667.0699999994</v>
      </c>
      <c r="U49" s="107">
        <v>10071140.74</v>
      </c>
      <c r="V49" s="108">
        <v>1003265.1200000001</v>
      </c>
      <c r="W49" s="108">
        <v>19903862.720000003</v>
      </c>
      <c r="X49" s="109">
        <v>30978268.580000002</v>
      </c>
      <c r="Y49" s="105"/>
    </row>
    <row r="50" spans="1:25" hidden="1" outlineLevel="2" x14ac:dyDescent="0.2">
      <c r="A50" s="465"/>
      <c r="B50" s="95">
        <v>810026</v>
      </c>
      <c r="C50" s="14" t="s">
        <v>332</v>
      </c>
      <c r="D50" s="135" t="s">
        <v>265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  <c r="Y50" s="65"/>
    </row>
    <row r="51" spans="1:25" hidden="1" outlineLevel="2" x14ac:dyDescent="0.2">
      <c r="A51" s="465"/>
      <c r="B51" s="95">
        <v>810026</v>
      </c>
      <c r="C51" s="14" t="s">
        <v>333</v>
      </c>
      <c r="D51" s="135" t="s">
        <v>277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5"/>
    </row>
    <row r="52" spans="1:25" outlineLevel="2" x14ac:dyDescent="0.2">
      <c r="A52" s="465"/>
      <c r="B52" s="95">
        <v>810026</v>
      </c>
      <c r="C52" s="14" t="s">
        <v>328</v>
      </c>
      <c r="D52" s="133" t="s">
        <v>303</v>
      </c>
      <c r="E52" s="40">
        <v>376959.85</v>
      </c>
      <c r="F52" s="6">
        <v>34792.94</v>
      </c>
      <c r="G52" s="6">
        <v>894034.69000000006</v>
      </c>
      <c r="H52" s="38">
        <v>1305787.48</v>
      </c>
      <c r="I52" s="40">
        <v>461561.02</v>
      </c>
      <c r="J52" s="6">
        <v>42049.46</v>
      </c>
      <c r="K52" s="6">
        <v>956942.49</v>
      </c>
      <c r="L52" s="38">
        <v>1460552.97</v>
      </c>
      <c r="M52" s="40">
        <v>489852.83000000007</v>
      </c>
      <c r="N52" s="6">
        <v>33142.61</v>
      </c>
      <c r="O52" s="6">
        <v>1022103.63</v>
      </c>
      <c r="P52" s="38">
        <v>1545099.07</v>
      </c>
      <c r="Q52" s="40">
        <v>395317.55000000005</v>
      </c>
      <c r="R52" s="6">
        <v>46521.82</v>
      </c>
      <c r="S52" s="6">
        <v>941357.63</v>
      </c>
      <c r="T52" s="38">
        <v>1383197</v>
      </c>
      <c r="U52" s="40">
        <v>1723691.2500000002</v>
      </c>
      <c r="V52" s="6">
        <v>156506.82999999999</v>
      </c>
      <c r="W52" s="32">
        <v>3814438.44</v>
      </c>
      <c r="X52" s="38">
        <v>5694636.5200000005</v>
      </c>
    </row>
    <row r="53" spans="1:25" outlineLevel="2" x14ac:dyDescent="0.2">
      <c r="A53" s="465"/>
      <c r="B53" s="95">
        <v>810026</v>
      </c>
      <c r="C53" s="14" t="s">
        <v>329</v>
      </c>
      <c r="D53" s="133" t="s">
        <v>335</v>
      </c>
      <c r="E53" s="40">
        <v>28730.63</v>
      </c>
      <c r="F53" s="6">
        <v>3714.7</v>
      </c>
      <c r="G53" s="6">
        <v>59121.599999999999</v>
      </c>
      <c r="H53" s="38">
        <v>91566.93</v>
      </c>
      <c r="I53" s="40">
        <v>36978.11</v>
      </c>
      <c r="J53" s="6">
        <v>2454.84</v>
      </c>
      <c r="K53" s="6">
        <v>78376.61</v>
      </c>
      <c r="L53" s="38">
        <v>117809.56</v>
      </c>
      <c r="M53" s="40">
        <v>4150.8999999999996</v>
      </c>
      <c r="N53" s="6">
        <v>0</v>
      </c>
      <c r="O53" s="6">
        <v>3320.72</v>
      </c>
      <c r="P53" s="38">
        <v>7471.619999999999</v>
      </c>
      <c r="Q53" s="40">
        <v>20328.29</v>
      </c>
      <c r="R53" s="6">
        <v>1652.31</v>
      </c>
      <c r="S53" s="6">
        <v>25142.5</v>
      </c>
      <c r="T53" s="38">
        <v>47123.100000000006</v>
      </c>
      <c r="U53" s="40">
        <v>90187.93</v>
      </c>
      <c r="V53" s="6">
        <v>7821.85</v>
      </c>
      <c r="W53" s="32">
        <v>165961.43</v>
      </c>
      <c r="X53" s="38">
        <v>263971.20999999996</v>
      </c>
      <c r="Y53" s="65"/>
    </row>
    <row r="54" spans="1:25" ht="13.5" outlineLevel="2" thickBot="1" x14ac:dyDescent="0.25">
      <c r="A54" s="465"/>
      <c r="B54" s="95">
        <v>810026</v>
      </c>
      <c r="C54" s="131" t="s">
        <v>330</v>
      </c>
      <c r="D54" s="135" t="s">
        <v>336</v>
      </c>
      <c r="E54" s="40">
        <v>2123557.1</v>
      </c>
      <c r="F54" s="6">
        <v>171076.45</v>
      </c>
      <c r="G54" s="6">
        <v>3625466.08</v>
      </c>
      <c r="H54" s="38">
        <v>5920099.6300000008</v>
      </c>
      <c r="I54" s="40">
        <v>2012518.44</v>
      </c>
      <c r="J54" s="6">
        <v>212513.07</v>
      </c>
      <c r="K54" s="6">
        <v>4231755.7700000005</v>
      </c>
      <c r="L54" s="38">
        <v>6456787.2800000003</v>
      </c>
      <c r="M54" s="40">
        <v>2017129.1400000001</v>
      </c>
      <c r="N54" s="6">
        <v>189355.54</v>
      </c>
      <c r="O54" s="6">
        <v>3850942.29</v>
      </c>
      <c r="P54" s="38">
        <v>6057426.9700000007</v>
      </c>
      <c r="Q54" s="40">
        <v>2104056.88</v>
      </c>
      <c r="R54" s="6">
        <v>265991.38</v>
      </c>
      <c r="S54" s="6">
        <v>4215298.71</v>
      </c>
      <c r="T54" s="38">
        <v>6585346.9699999997</v>
      </c>
      <c r="U54" s="40">
        <v>8257261.5599999996</v>
      </c>
      <c r="V54" s="6">
        <v>838936.44000000006</v>
      </c>
      <c r="W54" s="32">
        <v>15923462.850000001</v>
      </c>
      <c r="X54" s="38">
        <v>25019660.850000001</v>
      </c>
      <c r="Y54" s="65"/>
    </row>
    <row r="55" spans="1:25" ht="13.5" hidden="1" outlineLevel="2" thickBot="1" x14ac:dyDescent="0.25">
      <c r="A55" s="475"/>
      <c r="B55" s="96">
        <v>810026</v>
      </c>
      <c r="C55" s="132" t="s">
        <v>331</v>
      </c>
      <c r="D55" s="136" t="s">
        <v>293</v>
      </c>
      <c r="E55" s="45">
        <v>0</v>
      </c>
      <c r="F55" s="46">
        <v>0</v>
      </c>
      <c r="G55" s="46">
        <v>0</v>
      </c>
      <c r="H55" s="44">
        <v>0</v>
      </c>
      <c r="I55" s="45">
        <v>0</v>
      </c>
      <c r="J55" s="46">
        <v>0</v>
      </c>
      <c r="K55" s="46">
        <v>0</v>
      </c>
      <c r="L55" s="44">
        <v>0</v>
      </c>
      <c r="M55" s="45">
        <v>0</v>
      </c>
      <c r="N55" s="46">
        <v>0</v>
      </c>
      <c r="O55" s="46">
        <v>0</v>
      </c>
      <c r="P55" s="44">
        <v>0</v>
      </c>
      <c r="Q55" s="45">
        <v>0</v>
      </c>
      <c r="R55" s="46">
        <v>0</v>
      </c>
      <c r="S55" s="46">
        <v>0</v>
      </c>
      <c r="T55" s="44">
        <v>0</v>
      </c>
      <c r="U55" s="45">
        <v>0</v>
      </c>
      <c r="V55" s="46">
        <v>0</v>
      </c>
      <c r="W55" s="43">
        <v>0</v>
      </c>
      <c r="X55" s="44">
        <v>0</v>
      </c>
      <c r="Y55" s="65"/>
    </row>
    <row r="56" spans="1:25" s="106" customFormat="1" outlineLevel="1" x14ac:dyDescent="0.2">
      <c r="A56" s="464">
        <v>810206</v>
      </c>
      <c r="B56" s="97">
        <v>810206</v>
      </c>
      <c r="C56" s="100" t="s">
        <v>96</v>
      </c>
      <c r="D56" s="101" t="s">
        <v>334</v>
      </c>
      <c r="E56" s="107">
        <v>8718746.6099999994</v>
      </c>
      <c r="F56" s="108">
        <v>162439.93</v>
      </c>
      <c r="G56" s="108">
        <v>21604099.340000004</v>
      </c>
      <c r="H56" s="137">
        <v>30485285.880000003</v>
      </c>
      <c r="I56" s="107">
        <v>6876909.6299999999</v>
      </c>
      <c r="J56" s="108">
        <v>143272.94</v>
      </c>
      <c r="K56" s="108">
        <v>16773134.720000001</v>
      </c>
      <c r="L56" s="137">
        <v>23793317.289999999</v>
      </c>
      <c r="M56" s="107">
        <v>6223491.7599999988</v>
      </c>
      <c r="N56" s="108">
        <v>114446.92000000001</v>
      </c>
      <c r="O56" s="108">
        <v>15877882.74</v>
      </c>
      <c r="P56" s="137">
        <v>22215821.419999998</v>
      </c>
      <c r="Q56" s="107">
        <v>7278487.75</v>
      </c>
      <c r="R56" s="108">
        <v>150512.70000000001</v>
      </c>
      <c r="S56" s="108">
        <v>18249662.829999998</v>
      </c>
      <c r="T56" s="137">
        <v>25678663.279999997</v>
      </c>
      <c r="U56" s="107">
        <v>29097635.75</v>
      </c>
      <c r="V56" s="108">
        <v>570672.49</v>
      </c>
      <c r="W56" s="108">
        <v>72504779.629999995</v>
      </c>
      <c r="X56" s="137">
        <v>102173087.86999999</v>
      </c>
      <c r="Y56" s="105"/>
    </row>
    <row r="57" spans="1:25" hidden="1" outlineLevel="2" x14ac:dyDescent="0.2">
      <c r="A57" s="465"/>
      <c r="B57" s="95">
        <v>810206</v>
      </c>
      <c r="C57" s="14" t="s">
        <v>332</v>
      </c>
      <c r="D57" s="135" t="s">
        <v>265</v>
      </c>
      <c r="E57" s="40">
        <v>0</v>
      </c>
      <c r="F57" s="6">
        <v>0</v>
      </c>
      <c r="G57" s="6">
        <v>0</v>
      </c>
      <c r="H57" s="38">
        <v>0</v>
      </c>
      <c r="I57" s="40">
        <v>0</v>
      </c>
      <c r="J57" s="6">
        <v>0</v>
      </c>
      <c r="K57" s="6">
        <v>0</v>
      </c>
      <c r="L57" s="38">
        <v>0</v>
      </c>
      <c r="M57" s="40">
        <v>0</v>
      </c>
      <c r="N57" s="6">
        <v>0</v>
      </c>
      <c r="O57" s="6">
        <v>0</v>
      </c>
      <c r="P57" s="38">
        <v>0</v>
      </c>
      <c r="Q57" s="40">
        <v>0</v>
      </c>
      <c r="R57" s="6">
        <v>0</v>
      </c>
      <c r="S57" s="6">
        <v>0</v>
      </c>
      <c r="T57" s="38">
        <v>0</v>
      </c>
      <c r="U57" s="40">
        <v>0</v>
      </c>
      <c r="V57" s="6">
        <v>0</v>
      </c>
      <c r="W57" s="32">
        <v>0</v>
      </c>
      <c r="X57" s="38">
        <v>0</v>
      </c>
      <c r="Y57" s="65"/>
    </row>
    <row r="58" spans="1:25" outlineLevel="2" x14ac:dyDescent="0.2">
      <c r="A58" s="465"/>
      <c r="B58" s="95">
        <v>810206</v>
      </c>
      <c r="C58" s="14" t="s">
        <v>333</v>
      </c>
      <c r="D58" s="135" t="s">
        <v>277</v>
      </c>
      <c r="E58" s="40">
        <v>1152152.3299999998</v>
      </c>
      <c r="F58" s="6">
        <v>17721.88</v>
      </c>
      <c r="G58" s="6">
        <v>1909395.48</v>
      </c>
      <c r="H58" s="38">
        <v>3079269.6899999995</v>
      </c>
      <c r="I58" s="40">
        <v>1327727.01</v>
      </c>
      <c r="J58" s="6">
        <v>37517.600000000006</v>
      </c>
      <c r="K58" s="6">
        <v>2727108.71</v>
      </c>
      <c r="L58" s="38">
        <v>4092353.3200000003</v>
      </c>
      <c r="M58" s="40">
        <v>788585.96</v>
      </c>
      <c r="N58" s="6">
        <v>0</v>
      </c>
      <c r="O58" s="6">
        <v>2011940.29</v>
      </c>
      <c r="P58" s="38">
        <v>2800526.25</v>
      </c>
      <c r="Q58" s="40">
        <v>1186423.3199999998</v>
      </c>
      <c r="R58" s="6">
        <v>32804.33</v>
      </c>
      <c r="S58" s="6">
        <v>2394923.5299999998</v>
      </c>
      <c r="T58" s="38">
        <v>3614151.1799999997</v>
      </c>
      <c r="U58" s="40">
        <v>4454888.6199999992</v>
      </c>
      <c r="V58" s="6">
        <v>88043.810000000012</v>
      </c>
      <c r="W58" s="32">
        <v>9043368.0099999998</v>
      </c>
      <c r="X58" s="38">
        <v>13586300.439999998</v>
      </c>
      <c r="Y58" s="65"/>
    </row>
    <row r="59" spans="1:25" outlineLevel="2" x14ac:dyDescent="0.2">
      <c r="A59" s="465"/>
      <c r="B59" s="95">
        <v>810206</v>
      </c>
      <c r="C59" s="14" t="s">
        <v>328</v>
      </c>
      <c r="D59" s="133" t="s">
        <v>303</v>
      </c>
      <c r="E59" s="40">
        <v>2129867.59</v>
      </c>
      <c r="F59" s="6">
        <v>54450.44</v>
      </c>
      <c r="G59" s="6">
        <v>4373125.4000000004</v>
      </c>
      <c r="H59" s="38">
        <v>6557443.4299999997</v>
      </c>
      <c r="I59" s="40">
        <v>2149625.2400000002</v>
      </c>
      <c r="J59" s="6">
        <v>42105.29</v>
      </c>
      <c r="K59" s="6">
        <v>2979204.5300000003</v>
      </c>
      <c r="L59" s="38">
        <v>5170935.0600000005</v>
      </c>
      <c r="M59" s="40">
        <v>2220139.3199999998</v>
      </c>
      <c r="N59" s="6">
        <v>30000.47</v>
      </c>
      <c r="O59" s="6">
        <v>2593186.69</v>
      </c>
      <c r="P59" s="38">
        <v>4843326.4800000004</v>
      </c>
      <c r="Q59" s="40">
        <v>1631730.55</v>
      </c>
      <c r="R59" s="6">
        <v>31908.21</v>
      </c>
      <c r="S59" s="6">
        <v>2837991.8</v>
      </c>
      <c r="T59" s="38">
        <v>4501630.5599999996</v>
      </c>
      <c r="U59" s="40">
        <v>8131362.7000000002</v>
      </c>
      <c r="V59" s="6">
        <v>158464.41</v>
      </c>
      <c r="W59" s="32">
        <v>12783508.420000002</v>
      </c>
      <c r="X59" s="38">
        <v>21073335.530000001</v>
      </c>
    </row>
    <row r="60" spans="1:25" outlineLevel="2" x14ac:dyDescent="0.2">
      <c r="A60" s="465"/>
      <c r="B60" s="95">
        <v>810206</v>
      </c>
      <c r="C60" s="14" t="s">
        <v>329</v>
      </c>
      <c r="D60" s="133" t="s">
        <v>335</v>
      </c>
      <c r="E60" s="40">
        <v>585968.44999999995</v>
      </c>
      <c r="F60" s="6">
        <v>741.51</v>
      </c>
      <c r="G60" s="6">
        <v>610116.67999999993</v>
      </c>
      <c r="H60" s="38">
        <v>1196826.6399999999</v>
      </c>
      <c r="I60" s="40">
        <v>211188.25</v>
      </c>
      <c r="J60" s="6">
        <v>4966.3499999999995</v>
      </c>
      <c r="K60" s="6">
        <v>416157.33</v>
      </c>
      <c r="L60" s="38">
        <v>632311.93000000005</v>
      </c>
      <c r="M60" s="40">
        <v>227731.77999999997</v>
      </c>
      <c r="N60" s="6">
        <v>7508.02</v>
      </c>
      <c r="O60" s="6">
        <v>596392.99</v>
      </c>
      <c r="P60" s="38">
        <v>831632.78999999992</v>
      </c>
      <c r="Q60" s="40">
        <v>172301.81</v>
      </c>
      <c r="R60" s="6">
        <v>3742.48</v>
      </c>
      <c r="S60" s="6">
        <v>393559</v>
      </c>
      <c r="T60" s="38">
        <v>569603.29</v>
      </c>
      <c r="U60" s="40">
        <v>1197190.29</v>
      </c>
      <c r="V60" s="6">
        <v>16958.36</v>
      </c>
      <c r="W60" s="32">
        <v>2016226</v>
      </c>
      <c r="X60" s="38">
        <v>3230374.6500000004</v>
      </c>
      <c r="Y60" s="65"/>
    </row>
    <row r="61" spans="1:25" ht="13.5" outlineLevel="2" thickBot="1" x14ac:dyDescent="0.25">
      <c r="A61" s="465"/>
      <c r="B61" s="95">
        <v>810206</v>
      </c>
      <c r="C61" s="131" t="s">
        <v>330</v>
      </c>
      <c r="D61" s="135" t="s">
        <v>336</v>
      </c>
      <c r="E61" s="40">
        <v>4850758.24</v>
      </c>
      <c r="F61" s="6">
        <v>89526.1</v>
      </c>
      <c r="G61" s="6">
        <v>14711461.780000001</v>
      </c>
      <c r="H61" s="38">
        <v>19651746.120000001</v>
      </c>
      <c r="I61" s="40">
        <v>3188369.13</v>
      </c>
      <c r="J61" s="6">
        <v>58683.7</v>
      </c>
      <c r="K61" s="6">
        <v>10650664.15</v>
      </c>
      <c r="L61" s="38">
        <v>13897716.98</v>
      </c>
      <c r="M61" s="40">
        <v>2987034.6999999993</v>
      </c>
      <c r="N61" s="6">
        <v>76938.430000000008</v>
      </c>
      <c r="O61" s="6">
        <v>10676362.77</v>
      </c>
      <c r="P61" s="38">
        <v>13740335.899999999</v>
      </c>
      <c r="Q61" s="40">
        <v>4288032.07</v>
      </c>
      <c r="R61" s="6">
        <v>82057.679999999993</v>
      </c>
      <c r="S61" s="6">
        <v>12623188.5</v>
      </c>
      <c r="T61" s="38">
        <v>16993278.25</v>
      </c>
      <c r="U61" s="40">
        <v>15314194.140000001</v>
      </c>
      <c r="V61" s="6">
        <v>307205.90999999997</v>
      </c>
      <c r="W61" s="32">
        <v>48661677.200000003</v>
      </c>
      <c r="X61" s="38">
        <v>64283077.25</v>
      </c>
      <c r="Y61" s="65"/>
    </row>
    <row r="62" spans="1:25" ht="13.5" hidden="1" outlineLevel="2" thickBot="1" x14ac:dyDescent="0.25">
      <c r="A62" s="474"/>
      <c r="B62" s="95">
        <v>810206</v>
      </c>
      <c r="C62" s="131" t="s">
        <v>331</v>
      </c>
      <c r="D62" s="133" t="s">
        <v>293</v>
      </c>
      <c r="E62" s="40">
        <v>0</v>
      </c>
      <c r="F62" s="6">
        <v>0</v>
      </c>
      <c r="G62" s="6">
        <v>0</v>
      </c>
      <c r="H62" s="141">
        <v>0</v>
      </c>
      <c r="I62" s="40">
        <v>0</v>
      </c>
      <c r="J62" s="6">
        <v>0</v>
      </c>
      <c r="K62" s="6">
        <v>0</v>
      </c>
      <c r="L62" s="38">
        <v>0</v>
      </c>
      <c r="M62" s="40">
        <v>0</v>
      </c>
      <c r="N62" s="6">
        <v>0</v>
      </c>
      <c r="O62" s="6">
        <v>0</v>
      </c>
      <c r="P62" s="38">
        <v>0</v>
      </c>
      <c r="Q62" s="40">
        <v>0</v>
      </c>
      <c r="R62" s="6">
        <v>0</v>
      </c>
      <c r="S62" s="6">
        <v>0</v>
      </c>
      <c r="T62" s="38">
        <v>0</v>
      </c>
      <c r="U62" s="40">
        <v>0</v>
      </c>
      <c r="V62" s="6">
        <v>0</v>
      </c>
      <c r="W62" s="32">
        <v>0</v>
      </c>
      <c r="X62" s="38">
        <v>0</v>
      </c>
    </row>
    <row r="63" spans="1:25" ht="12.75" customHeight="1" thickBot="1" x14ac:dyDescent="0.25">
      <c r="A63" s="55"/>
      <c r="B63" s="93"/>
      <c r="C63" s="54" t="s">
        <v>5</v>
      </c>
      <c r="D63" s="50"/>
      <c r="E63" s="51">
        <v>171376241.29999998</v>
      </c>
      <c r="F63" s="52">
        <v>1996195.2000000002</v>
      </c>
      <c r="G63" s="56">
        <v>923630.37</v>
      </c>
      <c r="H63" s="53">
        <v>174296066.86999997</v>
      </c>
      <c r="I63" s="51">
        <v>163496734.32000002</v>
      </c>
      <c r="J63" s="52">
        <v>1401157.3800000001</v>
      </c>
      <c r="K63" s="56">
        <v>930362.81999999983</v>
      </c>
      <c r="L63" s="53">
        <v>165828254.52000001</v>
      </c>
      <c r="M63" s="51">
        <v>162518500.70000002</v>
      </c>
      <c r="N63" s="52">
        <v>1297701.4400000002</v>
      </c>
      <c r="O63" s="56">
        <v>957845.78999999992</v>
      </c>
      <c r="P63" s="53">
        <v>164774047.93000001</v>
      </c>
      <c r="Q63" s="51">
        <v>172650972.70000002</v>
      </c>
      <c r="R63" s="52">
        <v>1571084.28</v>
      </c>
      <c r="S63" s="56">
        <v>1010712.8899999999</v>
      </c>
      <c r="T63" s="53">
        <v>175232769.87</v>
      </c>
      <c r="U63" s="51">
        <v>670042449.0200001</v>
      </c>
      <c r="V63" s="52">
        <v>6266138.2999999998</v>
      </c>
      <c r="W63" s="56">
        <v>3822551.8699999996</v>
      </c>
      <c r="X63" s="53">
        <v>680131139.19000006</v>
      </c>
      <c r="Y63" s="65"/>
    </row>
    <row r="64" spans="1:25" s="106" customFormat="1" outlineLevel="1" x14ac:dyDescent="0.2">
      <c r="A64" s="466">
        <v>810032</v>
      </c>
      <c r="B64" s="97">
        <v>810032</v>
      </c>
      <c r="C64" s="100" t="s">
        <v>97</v>
      </c>
      <c r="D64" s="101" t="s">
        <v>334</v>
      </c>
      <c r="E64" s="107">
        <v>171376241.29999998</v>
      </c>
      <c r="F64" s="108">
        <v>1996195.2000000002</v>
      </c>
      <c r="G64" s="108">
        <v>923630.37</v>
      </c>
      <c r="H64" s="137">
        <v>174296066.86999997</v>
      </c>
      <c r="I64" s="107">
        <v>163496734.32000002</v>
      </c>
      <c r="J64" s="108">
        <v>1401157.3800000001</v>
      </c>
      <c r="K64" s="108">
        <v>930362.81999999983</v>
      </c>
      <c r="L64" s="137">
        <v>165828254.52000001</v>
      </c>
      <c r="M64" s="107">
        <v>162518500.70000002</v>
      </c>
      <c r="N64" s="108">
        <v>1297701.4400000002</v>
      </c>
      <c r="O64" s="108">
        <v>957845.78999999992</v>
      </c>
      <c r="P64" s="137">
        <v>164774047.93000001</v>
      </c>
      <c r="Q64" s="107">
        <v>172650972.70000002</v>
      </c>
      <c r="R64" s="108">
        <v>1571084.28</v>
      </c>
      <c r="S64" s="108">
        <v>1010712.8899999999</v>
      </c>
      <c r="T64" s="137">
        <v>175232769.87</v>
      </c>
      <c r="U64" s="107">
        <v>670042449.0200001</v>
      </c>
      <c r="V64" s="108">
        <v>6266138.2999999998</v>
      </c>
      <c r="W64" s="108">
        <v>3822551.8699999996</v>
      </c>
      <c r="X64" s="137">
        <v>680131139.19000006</v>
      </c>
      <c r="Y64" s="105"/>
    </row>
    <row r="65" spans="1:25" outlineLevel="2" x14ac:dyDescent="0.2">
      <c r="A65" s="467"/>
      <c r="B65" s="95">
        <v>810032</v>
      </c>
      <c r="C65" s="14" t="s">
        <v>332</v>
      </c>
      <c r="D65" s="133" t="s">
        <v>265</v>
      </c>
      <c r="E65" s="40">
        <v>49914060.929999992</v>
      </c>
      <c r="F65" s="6">
        <v>1105616.1400000001</v>
      </c>
      <c r="G65" s="6">
        <v>254415.77000000002</v>
      </c>
      <c r="H65" s="38">
        <v>51274092.839999996</v>
      </c>
      <c r="I65" s="40">
        <v>39840571.730000004</v>
      </c>
      <c r="J65" s="6">
        <v>334767.63</v>
      </c>
      <c r="K65" s="6">
        <v>238688.90999999997</v>
      </c>
      <c r="L65" s="38">
        <v>40414028.270000003</v>
      </c>
      <c r="M65" s="40">
        <v>37831697.07</v>
      </c>
      <c r="N65" s="6">
        <v>312712.11</v>
      </c>
      <c r="O65" s="6">
        <v>275418.27</v>
      </c>
      <c r="P65" s="38">
        <v>38419827.450000003</v>
      </c>
      <c r="Q65" s="40">
        <v>44505496.630000003</v>
      </c>
      <c r="R65" s="6">
        <v>974500.85</v>
      </c>
      <c r="S65" s="6">
        <v>271356.22000000003</v>
      </c>
      <c r="T65" s="38">
        <v>45751353.700000003</v>
      </c>
      <c r="U65" s="40">
        <v>172091826.35999998</v>
      </c>
      <c r="V65" s="6">
        <v>2727596.73</v>
      </c>
      <c r="W65" s="32">
        <v>1039879.1699999999</v>
      </c>
      <c r="X65" s="38">
        <v>175859302.25999996</v>
      </c>
      <c r="Y65" s="65"/>
    </row>
    <row r="66" spans="1:25" outlineLevel="2" x14ac:dyDescent="0.2">
      <c r="A66" s="467"/>
      <c r="B66" s="95">
        <v>810032</v>
      </c>
      <c r="C66" s="14" t="s">
        <v>333</v>
      </c>
      <c r="D66" s="133" t="s">
        <v>277</v>
      </c>
      <c r="E66" s="40">
        <v>8395910.0599999987</v>
      </c>
      <c r="F66" s="6">
        <v>48729.600000000006</v>
      </c>
      <c r="G66" s="6">
        <v>13023.09</v>
      </c>
      <c r="H66" s="38">
        <v>8457662.7499999981</v>
      </c>
      <c r="I66" s="40">
        <v>8507488.6600000001</v>
      </c>
      <c r="J66" s="6">
        <v>47932.65</v>
      </c>
      <c r="K66" s="6">
        <v>11146.439999999999</v>
      </c>
      <c r="L66" s="38">
        <v>8566567.75</v>
      </c>
      <c r="M66" s="40">
        <v>8675317.9900000002</v>
      </c>
      <c r="N66" s="6">
        <v>45055.19</v>
      </c>
      <c r="O66" s="6">
        <v>8118.2199999999993</v>
      </c>
      <c r="P66" s="38">
        <v>8728491.4000000004</v>
      </c>
      <c r="Q66" s="40">
        <v>8145338.4800000004</v>
      </c>
      <c r="R66" s="6">
        <v>46231.28</v>
      </c>
      <c r="S66" s="6">
        <v>10003.85</v>
      </c>
      <c r="T66" s="38">
        <v>8201573.6100000003</v>
      </c>
      <c r="U66" s="40">
        <v>33724055.189999998</v>
      </c>
      <c r="V66" s="6">
        <v>187948.72</v>
      </c>
      <c r="W66" s="32">
        <v>42291.6</v>
      </c>
      <c r="X66" s="38">
        <v>33954295.509999998</v>
      </c>
      <c r="Y66" s="65"/>
    </row>
    <row r="67" spans="1:25" outlineLevel="2" x14ac:dyDescent="0.2">
      <c r="A67" s="467"/>
      <c r="B67" s="95">
        <v>810032</v>
      </c>
      <c r="C67" s="14" t="s">
        <v>328</v>
      </c>
      <c r="D67" s="133" t="s">
        <v>303</v>
      </c>
      <c r="E67" s="40">
        <v>29921378.810000002</v>
      </c>
      <c r="F67" s="6">
        <v>244788.14999999997</v>
      </c>
      <c r="G67" s="6">
        <v>152172.22999999998</v>
      </c>
      <c r="H67" s="38">
        <v>30318339.190000001</v>
      </c>
      <c r="I67" s="40">
        <v>29640246.359999996</v>
      </c>
      <c r="J67" s="6">
        <v>216026.81000000003</v>
      </c>
      <c r="K67" s="6">
        <v>165168.75</v>
      </c>
      <c r="L67" s="38">
        <v>30021441.919999994</v>
      </c>
      <c r="M67" s="40">
        <v>30882217.850000001</v>
      </c>
      <c r="N67" s="6">
        <v>193282.76</v>
      </c>
      <c r="O67" s="6">
        <v>155702.51999999999</v>
      </c>
      <c r="P67" s="38">
        <v>31231203.130000003</v>
      </c>
      <c r="Q67" s="40">
        <v>36009453.490000002</v>
      </c>
      <c r="R67" s="6">
        <v>161834.88</v>
      </c>
      <c r="S67" s="6">
        <v>160497.04</v>
      </c>
      <c r="T67" s="38">
        <v>36331785.410000004</v>
      </c>
      <c r="U67" s="40">
        <v>126453296.51000002</v>
      </c>
      <c r="V67" s="6">
        <v>815932.6</v>
      </c>
      <c r="W67" s="32">
        <v>633540.54</v>
      </c>
      <c r="X67" s="38">
        <v>127902769.65000002</v>
      </c>
    </row>
    <row r="68" spans="1:25" outlineLevel="2" x14ac:dyDescent="0.2">
      <c r="A68" s="467"/>
      <c r="B68" s="95">
        <v>810032</v>
      </c>
      <c r="C68" s="14" t="s">
        <v>329</v>
      </c>
      <c r="D68" s="133" t="s">
        <v>335</v>
      </c>
      <c r="E68" s="40">
        <v>7152177.1900000004</v>
      </c>
      <c r="F68" s="6">
        <v>49299.709999999992</v>
      </c>
      <c r="G68" s="6">
        <v>68581.630000000019</v>
      </c>
      <c r="H68" s="38">
        <v>7270058.5300000003</v>
      </c>
      <c r="I68" s="40">
        <v>7178013.5199999996</v>
      </c>
      <c r="J68" s="6">
        <v>246223.14000000004</v>
      </c>
      <c r="K68" s="6">
        <v>83216.489999999991</v>
      </c>
      <c r="L68" s="38">
        <v>7507453.1499999994</v>
      </c>
      <c r="M68" s="40">
        <v>7063375.9600000009</v>
      </c>
      <c r="N68" s="6">
        <v>300646.22000000003</v>
      </c>
      <c r="O68" s="6">
        <v>90165.99</v>
      </c>
      <c r="P68" s="38">
        <v>7454188.1700000009</v>
      </c>
      <c r="Q68" s="40">
        <v>8879631.8599999994</v>
      </c>
      <c r="R68" s="6">
        <v>45286.62999999999</v>
      </c>
      <c r="S68" s="6">
        <v>114874.3</v>
      </c>
      <c r="T68" s="38">
        <v>9039792.790000001</v>
      </c>
      <c r="U68" s="40">
        <v>30273198.530000001</v>
      </c>
      <c r="V68" s="6">
        <v>641455.70000000007</v>
      </c>
      <c r="W68" s="32">
        <v>356838.41</v>
      </c>
      <c r="X68" s="38">
        <v>31271492.640000001</v>
      </c>
      <c r="Y68" s="65"/>
    </row>
    <row r="69" spans="1:25" outlineLevel="2" x14ac:dyDescent="0.2">
      <c r="A69" s="467"/>
      <c r="B69" s="95">
        <v>810032</v>
      </c>
      <c r="C69" s="131" t="s">
        <v>330</v>
      </c>
      <c r="D69" s="133" t="s">
        <v>336</v>
      </c>
      <c r="E69" s="40">
        <v>63109671.769999988</v>
      </c>
      <c r="F69" s="6">
        <v>479572.8</v>
      </c>
      <c r="G69" s="6">
        <v>397081.45</v>
      </c>
      <c r="H69" s="38">
        <v>63986326.019999988</v>
      </c>
      <c r="I69" s="40">
        <v>65443157.030000009</v>
      </c>
      <c r="J69" s="6">
        <v>488018.35</v>
      </c>
      <c r="K69" s="6">
        <v>393786.02999999997</v>
      </c>
      <c r="L69" s="38">
        <v>66324961.410000011</v>
      </c>
      <c r="M69" s="40">
        <v>65178634.810000002</v>
      </c>
      <c r="N69" s="6">
        <v>377816.36000000004</v>
      </c>
      <c r="O69" s="6">
        <v>390084.58999999997</v>
      </c>
      <c r="P69" s="38">
        <v>65946535.760000005</v>
      </c>
      <c r="Q69" s="40">
        <v>62223795.219999999</v>
      </c>
      <c r="R69" s="6">
        <v>275041.83999999997</v>
      </c>
      <c r="S69" s="6">
        <v>415625.27999999997</v>
      </c>
      <c r="T69" s="38">
        <v>62914462.340000004</v>
      </c>
      <c r="U69" s="40">
        <v>255955258.83000001</v>
      </c>
      <c r="V69" s="6">
        <v>1620449.35</v>
      </c>
      <c r="W69" s="32">
        <v>1596577.3499999999</v>
      </c>
      <c r="X69" s="38">
        <v>259172285.53</v>
      </c>
      <c r="Y69" s="65"/>
    </row>
    <row r="70" spans="1:25" ht="13.5" outlineLevel="2" thickBot="1" x14ac:dyDescent="0.25">
      <c r="A70" s="467"/>
      <c r="B70" s="95">
        <v>810032</v>
      </c>
      <c r="C70" s="131" t="s">
        <v>331</v>
      </c>
      <c r="D70" s="133" t="s">
        <v>293</v>
      </c>
      <c r="E70" s="40">
        <v>12883042.539999999</v>
      </c>
      <c r="F70" s="6">
        <v>68188.799999999988</v>
      </c>
      <c r="G70" s="6">
        <v>38356.199999999997</v>
      </c>
      <c r="H70" s="141">
        <v>12989587.539999999</v>
      </c>
      <c r="I70" s="40">
        <v>12887257.02</v>
      </c>
      <c r="J70" s="6">
        <v>68188.799999999988</v>
      </c>
      <c r="K70" s="6">
        <v>38356.199999999997</v>
      </c>
      <c r="L70" s="38">
        <v>12993802.02</v>
      </c>
      <c r="M70" s="40">
        <v>12887257.02</v>
      </c>
      <c r="N70" s="6">
        <v>68188.799999999988</v>
      </c>
      <c r="O70" s="6">
        <v>38356.199999999997</v>
      </c>
      <c r="P70" s="38">
        <v>12993802.02</v>
      </c>
      <c r="Q70" s="40">
        <v>12887257.02</v>
      </c>
      <c r="R70" s="6">
        <v>68188.799999999988</v>
      </c>
      <c r="S70" s="6">
        <v>38356.199999999997</v>
      </c>
      <c r="T70" s="38">
        <v>12993802.02</v>
      </c>
      <c r="U70" s="40">
        <v>51544813.599999994</v>
      </c>
      <c r="V70" s="6">
        <v>272755.19999999995</v>
      </c>
      <c r="W70" s="32">
        <v>153424.79999999999</v>
      </c>
      <c r="X70" s="38">
        <v>51970993.599999994</v>
      </c>
    </row>
    <row r="71" spans="1:25" ht="12.75" customHeight="1" thickBot="1" x14ac:dyDescent="0.25">
      <c r="A71" s="55"/>
      <c r="B71" s="93"/>
      <c r="C71" s="54" t="s">
        <v>6</v>
      </c>
      <c r="D71" s="50"/>
      <c r="E71" s="51">
        <v>139107471.35999998</v>
      </c>
      <c r="F71" s="52">
        <v>144003.33000000002</v>
      </c>
      <c r="G71" s="56">
        <v>4464860.6100000003</v>
      </c>
      <c r="H71" s="53">
        <v>143716335.30000001</v>
      </c>
      <c r="I71" s="51">
        <v>138912197.91000003</v>
      </c>
      <c r="J71" s="52">
        <v>135187.01</v>
      </c>
      <c r="K71" s="56">
        <v>4394887.7599999988</v>
      </c>
      <c r="L71" s="53">
        <v>143442272.68000001</v>
      </c>
      <c r="M71" s="51">
        <v>138166273.65000001</v>
      </c>
      <c r="N71" s="52">
        <v>136327.79</v>
      </c>
      <c r="O71" s="56">
        <v>4071804.48</v>
      </c>
      <c r="P71" s="53">
        <v>142374405.91999999</v>
      </c>
      <c r="Q71" s="51">
        <v>121594660.44999999</v>
      </c>
      <c r="R71" s="52">
        <v>121456.54000000001</v>
      </c>
      <c r="S71" s="56">
        <v>3635063.58</v>
      </c>
      <c r="T71" s="53">
        <v>125351180.56999999</v>
      </c>
      <c r="U71" s="51">
        <v>537780603.37000012</v>
      </c>
      <c r="V71" s="52">
        <v>536974.67000000004</v>
      </c>
      <c r="W71" s="56">
        <v>16566616.43</v>
      </c>
      <c r="X71" s="53">
        <v>554884194.47000003</v>
      </c>
      <c r="Y71" s="65"/>
    </row>
    <row r="72" spans="1:25" s="106" customFormat="1" outlineLevel="1" x14ac:dyDescent="0.2">
      <c r="A72" s="466">
        <v>810039</v>
      </c>
      <c r="B72" s="97">
        <v>810039</v>
      </c>
      <c r="C72" s="100" t="s">
        <v>98</v>
      </c>
      <c r="D72" s="101" t="s">
        <v>334</v>
      </c>
      <c r="E72" s="107">
        <v>99733085.499999985</v>
      </c>
      <c r="F72" s="108">
        <v>90791.39</v>
      </c>
      <c r="G72" s="108">
        <v>4285978.79</v>
      </c>
      <c r="H72" s="137">
        <v>104109855.67999999</v>
      </c>
      <c r="I72" s="107">
        <v>100227407.16000001</v>
      </c>
      <c r="J72" s="108">
        <v>85662.17</v>
      </c>
      <c r="K72" s="108">
        <v>4216304.8699999992</v>
      </c>
      <c r="L72" s="137">
        <v>104529374.20000002</v>
      </c>
      <c r="M72" s="107">
        <v>98980726.00999999</v>
      </c>
      <c r="N72" s="108">
        <v>85905.279999999999</v>
      </c>
      <c r="O72" s="108">
        <v>3877565.17</v>
      </c>
      <c r="P72" s="137">
        <v>102944196.45999999</v>
      </c>
      <c r="Q72" s="107">
        <v>81255091.849999994</v>
      </c>
      <c r="R72" s="108">
        <v>70948.160000000003</v>
      </c>
      <c r="S72" s="108">
        <v>3437942.06</v>
      </c>
      <c r="T72" s="137">
        <v>84763982.069999993</v>
      </c>
      <c r="U72" s="107">
        <v>380196310.52000004</v>
      </c>
      <c r="V72" s="108">
        <v>333307</v>
      </c>
      <c r="W72" s="108">
        <v>15817790.889999999</v>
      </c>
      <c r="X72" s="137">
        <v>396347408.41000003</v>
      </c>
      <c r="Y72" s="105"/>
    </row>
    <row r="73" spans="1:25" outlineLevel="2" x14ac:dyDescent="0.2">
      <c r="A73" s="467"/>
      <c r="B73" s="95">
        <v>810039</v>
      </c>
      <c r="C73" s="14" t="s">
        <v>332</v>
      </c>
      <c r="D73" s="133" t="s">
        <v>265</v>
      </c>
      <c r="E73" s="40">
        <v>20095972.82</v>
      </c>
      <c r="F73" s="6">
        <v>0</v>
      </c>
      <c r="G73" s="6">
        <v>533281.51</v>
      </c>
      <c r="H73" s="38">
        <v>20629254.330000002</v>
      </c>
      <c r="I73" s="40">
        <v>20732980.18</v>
      </c>
      <c r="J73" s="6">
        <v>0</v>
      </c>
      <c r="K73" s="6">
        <v>480725.82</v>
      </c>
      <c r="L73" s="38">
        <v>21213706</v>
      </c>
      <c r="M73" s="40">
        <v>23017122.25</v>
      </c>
      <c r="N73" s="6">
        <v>0</v>
      </c>
      <c r="O73" s="6">
        <v>472038.73</v>
      </c>
      <c r="P73" s="38">
        <v>23489160.98</v>
      </c>
      <c r="Q73" s="40">
        <v>20356401.349999998</v>
      </c>
      <c r="R73" s="6">
        <v>0</v>
      </c>
      <c r="S73" s="6">
        <v>331702.03999999998</v>
      </c>
      <c r="T73" s="38">
        <v>20688103.389999997</v>
      </c>
      <c r="U73" s="40">
        <v>84202476.599999994</v>
      </c>
      <c r="V73" s="6">
        <v>0</v>
      </c>
      <c r="W73" s="32">
        <v>1817748.1</v>
      </c>
      <c r="X73" s="38">
        <v>86020224.699999988</v>
      </c>
      <c r="Y73" s="65"/>
    </row>
    <row r="74" spans="1:25" outlineLevel="2" x14ac:dyDescent="0.2">
      <c r="A74" s="467"/>
      <c r="B74" s="95">
        <v>810039</v>
      </c>
      <c r="C74" s="14" t="s">
        <v>333</v>
      </c>
      <c r="D74" s="133" t="s">
        <v>277</v>
      </c>
      <c r="E74" s="40">
        <v>6147326.1500000004</v>
      </c>
      <c r="F74" s="6">
        <v>0</v>
      </c>
      <c r="G74" s="6">
        <v>615608.13</v>
      </c>
      <c r="H74" s="38">
        <v>6762934.2800000003</v>
      </c>
      <c r="I74" s="40">
        <v>6511531.1300000008</v>
      </c>
      <c r="J74" s="6">
        <v>0</v>
      </c>
      <c r="K74" s="6">
        <v>609544.57999999996</v>
      </c>
      <c r="L74" s="38">
        <v>7121075.7100000009</v>
      </c>
      <c r="M74" s="40">
        <v>5892461.0800000001</v>
      </c>
      <c r="N74" s="6">
        <v>0</v>
      </c>
      <c r="O74" s="6">
        <v>520644.33999999997</v>
      </c>
      <c r="P74" s="38">
        <v>6413105.4199999999</v>
      </c>
      <c r="Q74" s="40">
        <v>3882299.6999999997</v>
      </c>
      <c r="R74" s="6">
        <v>0</v>
      </c>
      <c r="S74" s="6">
        <v>669663.20000000007</v>
      </c>
      <c r="T74" s="38">
        <v>4551962.8999999994</v>
      </c>
      <c r="U74" s="40">
        <v>22433618.059999999</v>
      </c>
      <c r="V74" s="6">
        <v>0</v>
      </c>
      <c r="W74" s="32">
        <v>2415460.25</v>
      </c>
      <c r="X74" s="38">
        <v>24849078.309999999</v>
      </c>
      <c r="Y74" s="65"/>
    </row>
    <row r="75" spans="1:25" outlineLevel="2" x14ac:dyDescent="0.2">
      <c r="A75" s="467"/>
      <c r="B75" s="95">
        <v>810039</v>
      </c>
      <c r="C75" s="14" t="s">
        <v>328</v>
      </c>
      <c r="D75" s="133" t="s">
        <v>303</v>
      </c>
      <c r="E75" s="40">
        <v>16275894.790000001</v>
      </c>
      <c r="F75" s="6">
        <v>21984.53</v>
      </c>
      <c r="G75" s="6">
        <v>626240.64</v>
      </c>
      <c r="H75" s="38">
        <v>16924119.960000001</v>
      </c>
      <c r="I75" s="40">
        <v>16873380.469999999</v>
      </c>
      <c r="J75" s="6">
        <v>20387.489999999998</v>
      </c>
      <c r="K75" s="6">
        <v>705449.22</v>
      </c>
      <c r="L75" s="38">
        <v>17599217.179999996</v>
      </c>
      <c r="M75" s="40">
        <v>14641706.550000001</v>
      </c>
      <c r="N75" s="6">
        <v>19846.330000000002</v>
      </c>
      <c r="O75" s="6">
        <v>502337.93000000005</v>
      </c>
      <c r="P75" s="38">
        <v>15163890.810000001</v>
      </c>
      <c r="Q75" s="40">
        <v>14027645.369999999</v>
      </c>
      <c r="R75" s="6">
        <v>21245.54</v>
      </c>
      <c r="S75" s="6">
        <v>684851.62</v>
      </c>
      <c r="T75" s="38">
        <v>14733742.529999997</v>
      </c>
      <c r="U75" s="40">
        <v>61818627.18</v>
      </c>
      <c r="V75" s="6">
        <v>83463.89</v>
      </c>
      <c r="W75" s="32">
        <v>2518879.41</v>
      </c>
      <c r="X75" s="38">
        <v>64420970.480000004</v>
      </c>
    </row>
    <row r="76" spans="1:25" outlineLevel="2" x14ac:dyDescent="0.2">
      <c r="A76" s="467"/>
      <c r="B76" s="95">
        <v>810039</v>
      </c>
      <c r="C76" s="14" t="s">
        <v>329</v>
      </c>
      <c r="D76" s="133" t="s">
        <v>335</v>
      </c>
      <c r="E76" s="40">
        <v>3171225.2800000003</v>
      </c>
      <c r="F76" s="6">
        <v>5806.34</v>
      </c>
      <c r="G76" s="6">
        <v>185803.02</v>
      </c>
      <c r="H76" s="38">
        <v>3362834.64</v>
      </c>
      <c r="I76" s="40">
        <v>2890389.02</v>
      </c>
      <c r="J76" s="6">
        <v>5121.1900000000005</v>
      </c>
      <c r="K76" s="6">
        <v>175791.09999999998</v>
      </c>
      <c r="L76" s="38">
        <v>3071301.31</v>
      </c>
      <c r="M76" s="40">
        <v>3322343.75</v>
      </c>
      <c r="N76" s="6">
        <v>6951.36</v>
      </c>
      <c r="O76" s="6">
        <v>212772.75999999998</v>
      </c>
      <c r="P76" s="38">
        <v>3542067.8699999996</v>
      </c>
      <c r="Q76" s="40">
        <v>2175779.71</v>
      </c>
      <c r="R76" s="6">
        <v>10256.970000000001</v>
      </c>
      <c r="S76" s="6">
        <v>119215.80000000002</v>
      </c>
      <c r="T76" s="38">
        <v>2305252.48</v>
      </c>
      <c r="U76" s="40">
        <v>11559737.760000002</v>
      </c>
      <c r="V76" s="6">
        <v>28135.86</v>
      </c>
      <c r="W76" s="32">
        <v>693582.68</v>
      </c>
      <c r="X76" s="38">
        <v>12281456.300000001</v>
      </c>
      <c r="Y76" s="65"/>
    </row>
    <row r="77" spans="1:25" outlineLevel="2" x14ac:dyDescent="0.2">
      <c r="A77" s="467"/>
      <c r="B77" s="95">
        <v>810039</v>
      </c>
      <c r="C77" s="131" t="s">
        <v>330</v>
      </c>
      <c r="D77" s="133" t="s">
        <v>336</v>
      </c>
      <c r="E77" s="40">
        <v>47709684.969999991</v>
      </c>
      <c r="F77" s="6">
        <v>63000.520000000004</v>
      </c>
      <c r="G77" s="6">
        <v>2092777.39</v>
      </c>
      <c r="H77" s="38">
        <v>49865462.879999995</v>
      </c>
      <c r="I77" s="40">
        <v>46882960</v>
      </c>
      <c r="J77" s="6">
        <v>60153.49</v>
      </c>
      <c r="K77" s="6">
        <v>2012526.0499999998</v>
      </c>
      <c r="L77" s="38">
        <v>48955639.539999999</v>
      </c>
      <c r="M77" s="40">
        <v>45769369.599999994</v>
      </c>
      <c r="N77" s="6">
        <v>59107.590000000004</v>
      </c>
      <c r="O77" s="6">
        <v>1937503.3099999998</v>
      </c>
      <c r="P77" s="38">
        <v>47765980.5</v>
      </c>
      <c r="Q77" s="40">
        <v>34476296.560000002</v>
      </c>
      <c r="R77" s="6">
        <v>39445.65</v>
      </c>
      <c r="S77" s="6">
        <v>1400241.2999999998</v>
      </c>
      <c r="T77" s="38">
        <v>35915983.509999998</v>
      </c>
      <c r="U77" s="40">
        <v>174838311.13</v>
      </c>
      <c r="V77" s="6">
        <v>221707.25</v>
      </c>
      <c r="W77" s="32">
        <v>7443048.0499999989</v>
      </c>
      <c r="X77" s="38">
        <v>182503066.43000001</v>
      </c>
      <c r="Y77" s="65"/>
    </row>
    <row r="78" spans="1:25" ht="13.5" outlineLevel="2" thickBot="1" x14ac:dyDescent="0.25">
      <c r="A78" s="467"/>
      <c r="B78" s="95">
        <v>810039</v>
      </c>
      <c r="C78" s="131" t="s">
        <v>331</v>
      </c>
      <c r="D78" s="133" t="s">
        <v>293</v>
      </c>
      <c r="E78" s="40">
        <v>6332981.4899999993</v>
      </c>
      <c r="F78" s="6">
        <v>0</v>
      </c>
      <c r="G78" s="6">
        <v>232268.09999999998</v>
      </c>
      <c r="H78" s="141">
        <v>6565249.5899999989</v>
      </c>
      <c r="I78" s="40">
        <v>6336166.3599999994</v>
      </c>
      <c r="J78" s="6">
        <v>0</v>
      </c>
      <c r="K78" s="6">
        <v>232268.09999999998</v>
      </c>
      <c r="L78" s="38">
        <v>6568434.459999999</v>
      </c>
      <c r="M78" s="40">
        <v>6337722.7799999993</v>
      </c>
      <c r="N78" s="6">
        <v>0</v>
      </c>
      <c r="O78" s="6">
        <v>232268.09999999998</v>
      </c>
      <c r="P78" s="38">
        <v>6569990.879999999</v>
      </c>
      <c r="Q78" s="40">
        <v>6336669.1599999992</v>
      </c>
      <c r="R78" s="6">
        <v>0</v>
      </c>
      <c r="S78" s="6">
        <v>232268.09999999998</v>
      </c>
      <c r="T78" s="38">
        <v>6568937.2599999988</v>
      </c>
      <c r="U78" s="40">
        <v>25343539.789999995</v>
      </c>
      <c r="V78" s="6">
        <v>0</v>
      </c>
      <c r="W78" s="32">
        <v>929072.39999999991</v>
      </c>
      <c r="X78" s="38">
        <v>26272612.189999994</v>
      </c>
    </row>
    <row r="79" spans="1:25" s="106" customFormat="1" outlineLevel="1" x14ac:dyDescent="0.2">
      <c r="A79" s="464">
        <v>810040</v>
      </c>
      <c r="B79" s="97">
        <v>810040</v>
      </c>
      <c r="C79" s="100" t="s">
        <v>99</v>
      </c>
      <c r="D79" s="101" t="s">
        <v>334</v>
      </c>
      <c r="E79" s="107">
        <v>39374385.860000007</v>
      </c>
      <c r="F79" s="108">
        <v>53211.94</v>
      </c>
      <c r="G79" s="108">
        <v>178881.82</v>
      </c>
      <c r="H79" s="109">
        <v>39606479.620000005</v>
      </c>
      <c r="I79" s="107">
        <v>38684790.75</v>
      </c>
      <c r="J79" s="108">
        <v>49524.84</v>
      </c>
      <c r="K79" s="108">
        <v>178582.89</v>
      </c>
      <c r="L79" s="109">
        <v>38912898.480000004</v>
      </c>
      <c r="M79" s="107">
        <v>39185547.640000008</v>
      </c>
      <c r="N79" s="108">
        <v>50422.51</v>
      </c>
      <c r="O79" s="108">
        <v>194239.30999999997</v>
      </c>
      <c r="P79" s="109">
        <v>39430209.460000008</v>
      </c>
      <c r="Q79" s="107">
        <v>40339568.600000001</v>
      </c>
      <c r="R79" s="108">
        <v>50508.38</v>
      </c>
      <c r="S79" s="108">
        <v>197121.52</v>
      </c>
      <c r="T79" s="109">
        <v>40587198.500000007</v>
      </c>
      <c r="U79" s="107">
        <v>157584292.85000002</v>
      </c>
      <c r="V79" s="108">
        <v>203667.67</v>
      </c>
      <c r="W79" s="108">
        <v>748825.54000000015</v>
      </c>
      <c r="X79" s="109">
        <v>158536786.06</v>
      </c>
      <c r="Y79" s="105"/>
    </row>
    <row r="80" spans="1:25" outlineLevel="2" x14ac:dyDescent="0.2">
      <c r="A80" s="465"/>
      <c r="B80" s="95">
        <v>810040</v>
      </c>
      <c r="C80" s="14" t="s">
        <v>332</v>
      </c>
      <c r="D80" s="135" t="s">
        <v>265</v>
      </c>
      <c r="E80" s="40">
        <v>8460235.540000001</v>
      </c>
      <c r="F80" s="6">
        <v>38200.11</v>
      </c>
      <c r="G80" s="6">
        <v>123441.69</v>
      </c>
      <c r="H80" s="38">
        <v>8621877.3399999999</v>
      </c>
      <c r="I80" s="40">
        <v>8205826.9299999997</v>
      </c>
      <c r="J80" s="6">
        <v>39440.699999999997</v>
      </c>
      <c r="K80" s="6">
        <v>122771.22</v>
      </c>
      <c r="L80" s="38">
        <v>8368038.8499999996</v>
      </c>
      <c r="M80" s="40">
        <v>8526664.620000001</v>
      </c>
      <c r="N80" s="6">
        <v>40186.660000000003</v>
      </c>
      <c r="O80" s="6">
        <v>141490.28999999998</v>
      </c>
      <c r="P80" s="38">
        <v>8708341.5700000003</v>
      </c>
      <c r="Q80" s="40">
        <v>8735184.0399999991</v>
      </c>
      <c r="R80" s="6">
        <v>29456.879999999997</v>
      </c>
      <c r="S80" s="6">
        <v>141475.53</v>
      </c>
      <c r="T80" s="38">
        <v>8906116.4499999993</v>
      </c>
      <c r="U80" s="40">
        <v>33927911.130000003</v>
      </c>
      <c r="V80" s="6">
        <v>147284.35</v>
      </c>
      <c r="W80" s="32">
        <v>529178.73</v>
      </c>
      <c r="X80" s="38">
        <v>34604374.210000001</v>
      </c>
      <c r="Y80" s="65"/>
    </row>
    <row r="81" spans="1:25" outlineLevel="2" x14ac:dyDescent="0.2">
      <c r="A81" s="465"/>
      <c r="B81" s="95">
        <v>810040</v>
      </c>
      <c r="C81" s="14" t="s">
        <v>333</v>
      </c>
      <c r="D81" s="135" t="s">
        <v>277</v>
      </c>
      <c r="E81" s="40">
        <v>1329635.67</v>
      </c>
      <c r="F81" s="6">
        <v>0</v>
      </c>
      <c r="G81" s="6">
        <v>0</v>
      </c>
      <c r="H81" s="38">
        <v>1329635.67</v>
      </c>
      <c r="I81" s="40">
        <v>1359635.67</v>
      </c>
      <c r="J81" s="6">
        <v>0</v>
      </c>
      <c r="K81" s="6">
        <v>0</v>
      </c>
      <c r="L81" s="38">
        <v>1359635.67</v>
      </c>
      <c r="M81" s="40">
        <v>1377138.76</v>
      </c>
      <c r="N81" s="6">
        <v>0</v>
      </c>
      <c r="O81" s="6">
        <v>0</v>
      </c>
      <c r="P81" s="38">
        <v>1377138.76</v>
      </c>
      <c r="Q81" s="40">
        <v>1359635.67</v>
      </c>
      <c r="R81" s="6">
        <v>0</v>
      </c>
      <c r="S81" s="6">
        <v>0</v>
      </c>
      <c r="T81" s="38">
        <v>1359635.67</v>
      </c>
      <c r="U81" s="40">
        <v>5426045.7699999996</v>
      </c>
      <c r="V81" s="6">
        <v>0</v>
      </c>
      <c r="W81" s="32">
        <v>0</v>
      </c>
      <c r="X81" s="38">
        <v>5426045.7699999996</v>
      </c>
      <c r="Y81" s="65"/>
    </row>
    <row r="82" spans="1:25" outlineLevel="2" x14ac:dyDescent="0.2">
      <c r="A82" s="465"/>
      <c r="B82" s="95">
        <v>810040</v>
      </c>
      <c r="C82" s="14" t="s">
        <v>328</v>
      </c>
      <c r="D82" s="133" t="s">
        <v>303</v>
      </c>
      <c r="E82" s="40">
        <v>5894348.4200000009</v>
      </c>
      <c r="F82" s="6">
        <v>381.66999999999996</v>
      </c>
      <c r="G82" s="6">
        <v>15292.26</v>
      </c>
      <c r="H82" s="38">
        <v>5910022.3500000006</v>
      </c>
      <c r="I82" s="40">
        <v>5975532.4500000002</v>
      </c>
      <c r="J82" s="6">
        <v>358.02</v>
      </c>
      <c r="K82" s="6">
        <v>16301.670000000002</v>
      </c>
      <c r="L82" s="38">
        <v>5992192.1399999997</v>
      </c>
      <c r="M82" s="40">
        <v>5803767.2799999993</v>
      </c>
      <c r="N82" s="6">
        <v>333.59000000000003</v>
      </c>
      <c r="O82" s="6">
        <v>15094.87</v>
      </c>
      <c r="P82" s="38">
        <v>5819195.7399999993</v>
      </c>
      <c r="Q82" s="40">
        <v>5770446.9800000004</v>
      </c>
      <c r="R82" s="6">
        <v>741.8</v>
      </c>
      <c r="S82" s="6">
        <v>12119.240000000002</v>
      </c>
      <c r="T82" s="38">
        <v>5783308.0200000005</v>
      </c>
      <c r="U82" s="40">
        <v>23444095.129999999</v>
      </c>
      <c r="V82" s="6">
        <v>1815.08</v>
      </c>
      <c r="W82" s="32">
        <v>58808.040000000008</v>
      </c>
      <c r="X82" s="38">
        <v>23504718.249999996</v>
      </c>
    </row>
    <row r="83" spans="1:25" outlineLevel="2" x14ac:dyDescent="0.2">
      <c r="A83" s="465"/>
      <c r="B83" s="95">
        <v>810040</v>
      </c>
      <c r="C83" s="14" t="s">
        <v>329</v>
      </c>
      <c r="D83" s="133" t="s">
        <v>335</v>
      </c>
      <c r="E83" s="40">
        <v>661642.26</v>
      </c>
      <c r="F83" s="6">
        <v>300.5</v>
      </c>
      <c r="G83" s="6">
        <v>1971.8600000000001</v>
      </c>
      <c r="H83" s="38">
        <v>663914.62</v>
      </c>
      <c r="I83" s="40">
        <v>662870.84000000008</v>
      </c>
      <c r="J83" s="6">
        <v>283.25</v>
      </c>
      <c r="K83" s="6">
        <v>1497.55</v>
      </c>
      <c r="L83" s="38">
        <v>664651.64000000013</v>
      </c>
      <c r="M83" s="40">
        <v>608886.02</v>
      </c>
      <c r="N83" s="6">
        <v>890.36</v>
      </c>
      <c r="O83" s="6">
        <v>816.59</v>
      </c>
      <c r="P83" s="38">
        <v>610592.97</v>
      </c>
      <c r="Q83" s="40">
        <v>631549.36</v>
      </c>
      <c r="R83" s="6">
        <v>330.09</v>
      </c>
      <c r="S83" s="6">
        <v>2067.16</v>
      </c>
      <c r="T83" s="38">
        <v>633946.61</v>
      </c>
      <c r="U83" s="40">
        <v>2564948.48</v>
      </c>
      <c r="V83" s="6">
        <v>1804.2</v>
      </c>
      <c r="W83" s="32">
        <v>6353.16</v>
      </c>
      <c r="X83" s="38">
        <v>2573105.8400000003</v>
      </c>
      <c r="Y83" s="65"/>
    </row>
    <row r="84" spans="1:25" outlineLevel="2" x14ac:dyDescent="0.2">
      <c r="A84" s="465"/>
      <c r="B84" s="95">
        <v>810040</v>
      </c>
      <c r="C84" s="131" t="s">
        <v>330</v>
      </c>
      <c r="D84" s="135" t="s">
        <v>336</v>
      </c>
      <c r="E84" s="40">
        <v>19878877.590000004</v>
      </c>
      <c r="F84" s="6">
        <v>13455.220000000001</v>
      </c>
      <c r="G84" s="6">
        <v>23310.53</v>
      </c>
      <c r="H84" s="38">
        <v>19915643.340000004</v>
      </c>
      <c r="I84" s="40">
        <v>19379687.789999999</v>
      </c>
      <c r="J84" s="6">
        <v>8568.43</v>
      </c>
      <c r="K84" s="6">
        <v>23146.97</v>
      </c>
      <c r="L84" s="38">
        <v>19411403.189999998</v>
      </c>
      <c r="M84" s="40">
        <v>19812048.720000003</v>
      </c>
      <c r="N84" s="6">
        <v>8137.46</v>
      </c>
      <c r="O84" s="6">
        <v>21972.080000000002</v>
      </c>
      <c r="P84" s="38">
        <v>19842158.260000002</v>
      </c>
      <c r="Q84" s="40">
        <v>20785710.309999999</v>
      </c>
      <c r="R84" s="6">
        <v>19105.169999999998</v>
      </c>
      <c r="S84" s="6">
        <v>26594.11</v>
      </c>
      <c r="T84" s="38">
        <v>20831409.59</v>
      </c>
      <c r="U84" s="40">
        <v>79856324.410000011</v>
      </c>
      <c r="V84" s="6">
        <v>49266.28</v>
      </c>
      <c r="W84" s="32">
        <v>95023.69</v>
      </c>
      <c r="X84" s="38">
        <v>80000614.38000001</v>
      </c>
      <c r="Y84" s="65"/>
    </row>
    <row r="85" spans="1:25" ht="13.5" outlineLevel="2" thickBot="1" x14ac:dyDescent="0.25">
      <c r="A85" s="475"/>
      <c r="B85" s="96">
        <v>810040</v>
      </c>
      <c r="C85" s="132" t="s">
        <v>331</v>
      </c>
      <c r="D85" s="136" t="s">
        <v>293</v>
      </c>
      <c r="E85" s="45">
        <v>3149646.38</v>
      </c>
      <c r="F85" s="46">
        <v>874.44</v>
      </c>
      <c r="G85" s="46">
        <v>14865.48</v>
      </c>
      <c r="H85" s="44">
        <v>3165386.3</v>
      </c>
      <c r="I85" s="45">
        <v>3101237.07</v>
      </c>
      <c r="J85" s="46">
        <v>874.44</v>
      </c>
      <c r="K85" s="46">
        <v>14865.48</v>
      </c>
      <c r="L85" s="44">
        <v>3116976.9899999998</v>
      </c>
      <c r="M85" s="45">
        <v>3057042.2399999998</v>
      </c>
      <c r="N85" s="46">
        <v>874.44</v>
      </c>
      <c r="O85" s="46">
        <v>14865.48</v>
      </c>
      <c r="P85" s="44">
        <v>3072782.1599999997</v>
      </c>
      <c r="Q85" s="45">
        <v>3057042.2399999998</v>
      </c>
      <c r="R85" s="46">
        <v>874.44</v>
      </c>
      <c r="S85" s="46">
        <v>14865.48</v>
      </c>
      <c r="T85" s="44">
        <v>3072782.1599999997</v>
      </c>
      <c r="U85" s="45">
        <v>12364967.93</v>
      </c>
      <c r="V85" s="46">
        <v>3497.76</v>
      </c>
      <c r="W85" s="43">
        <v>59461.919999999998</v>
      </c>
      <c r="X85" s="44">
        <v>12427927.609999999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51">
        <v>23318771.120000001</v>
      </c>
      <c r="F86" s="52">
        <v>145390278.72999999</v>
      </c>
      <c r="G86" s="56">
        <v>5120006.0199999996</v>
      </c>
      <c r="H86" s="53">
        <v>173829055.87</v>
      </c>
      <c r="I86" s="51">
        <v>21256149.640000001</v>
      </c>
      <c r="J86" s="52">
        <v>134137540.09000002</v>
      </c>
      <c r="K86" s="56">
        <v>4717571.4300000006</v>
      </c>
      <c r="L86" s="53">
        <v>160111261.16000003</v>
      </c>
      <c r="M86" s="51">
        <v>19761948.950000003</v>
      </c>
      <c r="N86" s="52">
        <v>122428853.57000001</v>
      </c>
      <c r="O86" s="56">
        <v>4253161.22</v>
      </c>
      <c r="P86" s="53">
        <v>146443963.74000001</v>
      </c>
      <c r="Q86" s="51">
        <v>19777018.950000003</v>
      </c>
      <c r="R86" s="52">
        <v>125562224.98999999</v>
      </c>
      <c r="S86" s="56">
        <v>4288274.3999999985</v>
      </c>
      <c r="T86" s="53">
        <v>149627518.34</v>
      </c>
      <c r="U86" s="51">
        <v>84113888.660000011</v>
      </c>
      <c r="V86" s="52">
        <v>527518897.38</v>
      </c>
      <c r="W86" s="56">
        <v>18379013.07</v>
      </c>
      <c r="X86" s="53">
        <v>630011799.11000001</v>
      </c>
      <c r="Y86" s="65"/>
    </row>
    <row r="87" spans="1:25" s="106" customFormat="1" outlineLevel="1" x14ac:dyDescent="0.2">
      <c r="A87" s="466">
        <v>810058</v>
      </c>
      <c r="B87" s="97">
        <v>810058</v>
      </c>
      <c r="C87" s="100" t="s">
        <v>100</v>
      </c>
      <c r="D87" s="101" t="s">
        <v>334</v>
      </c>
      <c r="E87" s="107">
        <v>23249762.25</v>
      </c>
      <c r="F87" s="108">
        <v>144949469.06</v>
      </c>
      <c r="G87" s="108">
        <v>5093193.2699999996</v>
      </c>
      <c r="H87" s="137">
        <v>173292424.58000001</v>
      </c>
      <c r="I87" s="107">
        <v>21193289.68</v>
      </c>
      <c r="J87" s="108">
        <v>133716753.30000001</v>
      </c>
      <c r="K87" s="108">
        <v>4705852.53</v>
      </c>
      <c r="L87" s="137">
        <v>159615895.51000002</v>
      </c>
      <c r="M87" s="107">
        <v>19703597.650000002</v>
      </c>
      <c r="N87" s="108">
        <v>121946319.42</v>
      </c>
      <c r="O87" s="108">
        <v>4235822.0599999996</v>
      </c>
      <c r="P87" s="137">
        <v>145885739.13</v>
      </c>
      <c r="Q87" s="107">
        <v>19757360.150000002</v>
      </c>
      <c r="R87" s="108">
        <v>125403949.59999999</v>
      </c>
      <c r="S87" s="108">
        <v>4283695.379999999</v>
      </c>
      <c r="T87" s="137">
        <v>149445005.13</v>
      </c>
      <c r="U87" s="107">
        <v>83904009.730000004</v>
      </c>
      <c r="V87" s="108">
        <v>526016491.38</v>
      </c>
      <c r="W87" s="108">
        <v>18318563.240000002</v>
      </c>
      <c r="X87" s="137">
        <v>628239064.35000002</v>
      </c>
      <c r="Y87" s="105"/>
    </row>
    <row r="88" spans="1:25" outlineLevel="2" x14ac:dyDescent="0.2">
      <c r="A88" s="467"/>
      <c r="B88" s="95">
        <v>810058</v>
      </c>
      <c r="C88" s="14" t="s">
        <v>332</v>
      </c>
      <c r="D88" s="133" t="s">
        <v>265</v>
      </c>
      <c r="E88" s="40">
        <v>4918491.42</v>
      </c>
      <c r="F88" s="6">
        <v>32989369.359999999</v>
      </c>
      <c r="G88" s="6">
        <v>1044513.6200000001</v>
      </c>
      <c r="H88" s="38">
        <v>38952374.399999999</v>
      </c>
      <c r="I88" s="40">
        <v>4942372.09</v>
      </c>
      <c r="J88" s="6">
        <v>28747579.32</v>
      </c>
      <c r="K88" s="6">
        <v>1008007.3500000001</v>
      </c>
      <c r="L88" s="38">
        <v>34697958.759999998</v>
      </c>
      <c r="M88" s="40">
        <v>5081516.2200000007</v>
      </c>
      <c r="N88" s="6">
        <v>24146778.32</v>
      </c>
      <c r="O88" s="6">
        <v>1009342.49</v>
      </c>
      <c r="P88" s="38">
        <v>30237637.029999997</v>
      </c>
      <c r="Q88" s="40">
        <v>4629167.3099999996</v>
      </c>
      <c r="R88" s="6">
        <v>23869944.52</v>
      </c>
      <c r="S88" s="6">
        <v>895430.58999999985</v>
      </c>
      <c r="T88" s="38">
        <v>29394542.419999998</v>
      </c>
      <c r="U88" s="40">
        <v>19571547.039999999</v>
      </c>
      <c r="V88" s="6">
        <v>109753671.52</v>
      </c>
      <c r="W88" s="32">
        <v>3957294.05</v>
      </c>
      <c r="X88" s="38">
        <v>133282512.61</v>
      </c>
      <c r="Y88" s="65"/>
    </row>
    <row r="89" spans="1:25" outlineLevel="2" x14ac:dyDescent="0.2">
      <c r="A89" s="467"/>
      <c r="B89" s="95">
        <v>810058</v>
      </c>
      <c r="C89" s="14" t="s">
        <v>333</v>
      </c>
      <c r="D89" s="133" t="s">
        <v>277</v>
      </c>
      <c r="E89" s="40">
        <v>1011925.3200000001</v>
      </c>
      <c r="F89" s="6">
        <v>3831564.4699999997</v>
      </c>
      <c r="G89" s="6">
        <v>211690.74</v>
      </c>
      <c r="H89" s="38">
        <v>5055180.53</v>
      </c>
      <c r="I89" s="40">
        <v>1041608.79</v>
      </c>
      <c r="J89" s="6">
        <v>3559061.6799999997</v>
      </c>
      <c r="K89" s="6">
        <v>204495.79</v>
      </c>
      <c r="L89" s="38">
        <v>4805166.26</v>
      </c>
      <c r="M89" s="40">
        <v>991484.41999999993</v>
      </c>
      <c r="N89" s="6">
        <v>3568908.82</v>
      </c>
      <c r="O89" s="6">
        <v>200208.34999999998</v>
      </c>
      <c r="P89" s="38">
        <v>4760601.59</v>
      </c>
      <c r="Q89" s="40">
        <v>996388.99</v>
      </c>
      <c r="R89" s="6">
        <v>2924679.18</v>
      </c>
      <c r="S89" s="6">
        <v>198166.62</v>
      </c>
      <c r="T89" s="38">
        <v>4119234.79</v>
      </c>
      <c r="U89" s="40">
        <v>4041407.5200000005</v>
      </c>
      <c r="V89" s="6">
        <v>13884214.149999999</v>
      </c>
      <c r="W89" s="32">
        <v>814561.5</v>
      </c>
      <c r="X89" s="38">
        <v>18740183.169999998</v>
      </c>
      <c r="Y89" s="65"/>
    </row>
    <row r="90" spans="1:25" outlineLevel="2" x14ac:dyDescent="0.2">
      <c r="A90" s="467"/>
      <c r="B90" s="95">
        <v>810058</v>
      </c>
      <c r="C90" s="14" t="s">
        <v>328</v>
      </c>
      <c r="D90" s="133" t="s">
        <v>303</v>
      </c>
      <c r="E90" s="40">
        <v>5267586.4099999992</v>
      </c>
      <c r="F90" s="6">
        <v>25784015.98</v>
      </c>
      <c r="G90" s="6">
        <v>958056.64999999991</v>
      </c>
      <c r="H90" s="38">
        <v>32009659.039999999</v>
      </c>
      <c r="I90" s="40">
        <v>4924721.2299999995</v>
      </c>
      <c r="J90" s="6">
        <v>25818871.890000001</v>
      </c>
      <c r="K90" s="6">
        <v>828673.42</v>
      </c>
      <c r="L90" s="38">
        <v>31572266.540000003</v>
      </c>
      <c r="M90" s="40">
        <v>4762066.5399999991</v>
      </c>
      <c r="N90" s="6">
        <v>20795396.100000001</v>
      </c>
      <c r="O90" s="6">
        <v>712396.26</v>
      </c>
      <c r="P90" s="38">
        <v>26269858.900000002</v>
      </c>
      <c r="Q90" s="40">
        <v>5450139.29</v>
      </c>
      <c r="R90" s="6">
        <v>22482225.030000001</v>
      </c>
      <c r="S90" s="6">
        <v>825333.7</v>
      </c>
      <c r="T90" s="38">
        <v>28757698.02</v>
      </c>
      <c r="U90" s="40">
        <v>20404513.469999999</v>
      </c>
      <c r="V90" s="6">
        <v>94880509</v>
      </c>
      <c r="W90" s="32">
        <v>3324460.0300000003</v>
      </c>
      <c r="X90" s="38">
        <v>118609482.5</v>
      </c>
    </row>
    <row r="91" spans="1:25" outlineLevel="2" x14ac:dyDescent="0.2">
      <c r="A91" s="467"/>
      <c r="B91" s="95">
        <v>810058</v>
      </c>
      <c r="C91" s="14" t="s">
        <v>329</v>
      </c>
      <c r="D91" s="133" t="s">
        <v>335</v>
      </c>
      <c r="E91" s="40">
        <v>410897.12000000005</v>
      </c>
      <c r="F91" s="6">
        <v>2227986.5</v>
      </c>
      <c r="G91" s="6">
        <v>78092.209999999992</v>
      </c>
      <c r="H91" s="38">
        <v>2716975.83</v>
      </c>
      <c r="I91" s="40">
        <v>357742.6</v>
      </c>
      <c r="J91" s="6">
        <v>2021899.81</v>
      </c>
      <c r="K91" s="6">
        <v>75538.149999999994</v>
      </c>
      <c r="L91" s="38">
        <v>2455180.56</v>
      </c>
      <c r="M91" s="40">
        <v>320651.71000000002</v>
      </c>
      <c r="N91" s="6">
        <v>2261332.81</v>
      </c>
      <c r="O91" s="6">
        <v>60307.14</v>
      </c>
      <c r="P91" s="38">
        <v>2642291.66</v>
      </c>
      <c r="Q91" s="40">
        <v>223356.79999999999</v>
      </c>
      <c r="R91" s="6">
        <v>2698022.92</v>
      </c>
      <c r="S91" s="6">
        <v>42604.959999999999</v>
      </c>
      <c r="T91" s="38">
        <v>2963984.6799999997</v>
      </c>
      <c r="U91" s="40">
        <v>1312648.23</v>
      </c>
      <c r="V91" s="6">
        <v>9209242.040000001</v>
      </c>
      <c r="W91" s="32">
        <v>256542.46</v>
      </c>
      <c r="X91" s="38">
        <v>10778432.730000002</v>
      </c>
      <c r="Y91" s="65"/>
    </row>
    <row r="92" spans="1:25" outlineLevel="2" x14ac:dyDescent="0.2">
      <c r="A92" s="467"/>
      <c r="B92" s="95">
        <v>810058</v>
      </c>
      <c r="C92" s="131" t="s">
        <v>330</v>
      </c>
      <c r="D92" s="133" t="s">
        <v>336</v>
      </c>
      <c r="E92" s="40">
        <v>10688136.510000002</v>
      </c>
      <c r="F92" s="6">
        <v>71725131.739999995</v>
      </c>
      <c r="G92" s="6">
        <v>2558412.8799999994</v>
      </c>
      <c r="H92" s="38">
        <v>84971681.129999995</v>
      </c>
      <c r="I92" s="40">
        <v>8973592.6899999995</v>
      </c>
      <c r="J92" s="6">
        <v>65174622.730000004</v>
      </c>
      <c r="K92" s="6">
        <v>2342107.2600000002</v>
      </c>
      <c r="L92" s="38">
        <v>76490322.680000007</v>
      </c>
      <c r="M92" s="40">
        <v>7594626.4799999995</v>
      </c>
      <c r="N92" s="6">
        <v>62776551.449999996</v>
      </c>
      <c r="O92" s="6">
        <v>2006537.26</v>
      </c>
      <c r="P92" s="38">
        <v>72377715.189999998</v>
      </c>
      <c r="Q92" s="40">
        <v>7505055.4800000004</v>
      </c>
      <c r="R92" s="6">
        <v>65029618.789999999</v>
      </c>
      <c r="S92" s="6">
        <v>2075128.9499999997</v>
      </c>
      <c r="T92" s="38">
        <v>74609803.219999999</v>
      </c>
      <c r="U92" s="40">
        <v>34761411.160000004</v>
      </c>
      <c r="V92" s="6">
        <v>264705924.70999998</v>
      </c>
      <c r="W92" s="32">
        <v>8982186.3499999996</v>
      </c>
      <c r="X92" s="38">
        <v>308449522.22000003</v>
      </c>
      <c r="Y92" s="65"/>
    </row>
    <row r="93" spans="1:25" ht="13.5" outlineLevel="2" thickBot="1" x14ac:dyDescent="0.25">
      <c r="A93" s="467"/>
      <c r="B93" s="95">
        <v>810058</v>
      </c>
      <c r="C93" s="131" t="s">
        <v>331</v>
      </c>
      <c r="D93" s="133" t="s">
        <v>293</v>
      </c>
      <c r="E93" s="40">
        <v>952725.47</v>
      </c>
      <c r="F93" s="6">
        <v>8391401.0100000016</v>
      </c>
      <c r="G93" s="6">
        <v>242427.17000000004</v>
      </c>
      <c r="H93" s="141">
        <v>9586553.6500000022</v>
      </c>
      <c r="I93" s="40">
        <v>953252.28</v>
      </c>
      <c r="J93" s="6">
        <v>8394717.870000001</v>
      </c>
      <c r="K93" s="6">
        <v>247030.56</v>
      </c>
      <c r="L93" s="38">
        <v>9595000.7100000009</v>
      </c>
      <c r="M93" s="40">
        <v>953252.28</v>
      </c>
      <c r="N93" s="6">
        <v>8397351.9199999999</v>
      </c>
      <c r="O93" s="6">
        <v>247030.56</v>
      </c>
      <c r="P93" s="38">
        <v>9597634.7599999998</v>
      </c>
      <c r="Q93" s="40">
        <v>953252.28</v>
      </c>
      <c r="R93" s="6">
        <v>8399459.1600000001</v>
      </c>
      <c r="S93" s="6">
        <v>247030.56</v>
      </c>
      <c r="T93" s="38">
        <v>9599742</v>
      </c>
      <c r="U93" s="40">
        <v>3812482.3100000005</v>
      </c>
      <c r="V93" s="6">
        <v>33582929.960000008</v>
      </c>
      <c r="W93" s="32">
        <v>983518.85000000009</v>
      </c>
      <c r="X93" s="38">
        <v>38378931.120000012</v>
      </c>
    </row>
    <row r="94" spans="1:25" s="106" customFormat="1" outlineLevel="1" x14ac:dyDescent="0.2">
      <c r="A94" s="464">
        <v>810162</v>
      </c>
      <c r="B94" s="97">
        <v>810162</v>
      </c>
      <c r="C94" s="100" t="s">
        <v>101</v>
      </c>
      <c r="D94" s="101" t="s">
        <v>334</v>
      </c>
      <c r="E94" s="107">
        <v>69008.87</v>
      </c>
      <c r="F94" s="108">
        <v>440809.67</v>
      </c>
      <c r="G94" s="108">
        <v>26812.75</v>
      </c>
      <c r="H94" s="109">
        <v>536631.29</v>
      </c>
      <c r="I94" s="107">
        <v>62859.96</v>
      </c>
      <c r="J94" s="108">
        <v>420786.79000000004</v>
      </c>
      <c r="K94" s="108">
        <v>11718.900000000001</v>
      </c>
      <c r="L94" s="109">
        <v>495365.65000000008</v>
      </c>
      <c r="M94" s="107">
        <v>58351.3</v>
      </c>
      <c r="N94" s="108">
        <v>482534.14999999997</v>
      </c>
      <c r="O94" s="108">
        <v>17339.16</v>
      </c>
      <c r="P94" s="109">
        <v>558224.61</v>
      </c>
      <c r="Q94" s="107">
        <v>19658.8</v>
      </c>
      <c r="R94" s="108">
        <v>158275.39000000001</v>
      </c>
      <c r="S94" s="108">
        <v>4579.0200000000004</v>
      </c>
      <c r="T94" s="109">
        <v>182513.21</v>
      </c>
      <c r="U94" s="107">
        <v>209878.92999999996</v>
      </c>
      <c r="V94" s="108">
        <v>1502406</v>
      </c>
      <c r="W94" s="108">
        <v>60449.83</v>
      </c>
      <c r="X94" s="109">
        <v>1772734.76</v>
      </c>
      <c r="Y94" s="105"/>
    </row>
    <row r="95" spans="1:25" hidden="1" outlineLevel="2" x14ac:dyDescent="0.2">
      <c r="A95" s="465"/>
      <c r="B95" s="95">
        <v>810162</v>
      </c>
      <c r="C95" s="14" t="s">
        <v>332</v>
      </c>
      <c r="D95" s="135" t="s">
        <v>265</v>
      </c>
      <c r="E95" s="40">
        <v>0</v>
      </c>
      <c r="F95" s="6">
        <v>0</v>
      </c>
      <c r="G95" s="6">
        <v>0</v>
      </c>
      <c r="H95" s="38">
        <v>0</v>
      </c>
      <c r="I95" s="40">
        <v>0</v>
      </c>
      <c r="J95" s="6">
        <v>0</v>
      </c>
      <c r="K95" s="6">
        <v>0</v>
      </c>
      <c r="L95" s="38">
        <v>0</v>
      </c>
      <c r="M95" s="40">
        <v>0</v>
      </c>
      <c r="N95" s="6">
        <v>0</v>
      </c>
      <c r="O95" s="6">
        <v>0</v>
      </c>
      <c r="P95" s="38">
        <v>0</v>
      </c>
      <c r="Q95" s="40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  <c r="Y95" s="65"/>
    </row>
    <row r="96" spans="1:25" hidden="1" outlineLevel="2" x14ac:dyDescent="0.2">
      <c r="A96" s="465"/>
      <c r="B96" s="95">
        <v>810162</v>
      </c>
      <c r="C96" s="14" t="s">
        <v>333</v>
      </c>
      <c r="D96" s="135" t="s">
        <v>277</v>
      </c>
      <c r="E96" s="40">
        <v>0</v>
      </c>
      <c r="F96" s="6">
        <v>0</v>
      </c>
      <c r="G96" s="6">
        <v>0</v>
      </c>
      <c r="H96" s="38">
        <v>0</v>
      </c>
      <c r="I96" s="40">
        <v>0</v>
      </c>
      <c r="J96" s="6">
        <v>0</v>
      </c>
      <c r="K96" s="6">
        <v>0</v>
      </c>
      <c r="L96" s="38">
        <v>0</v>
      </c>
      <c r="M96" s="40">
        <v>0</v>
      </c>
      <c r="N96" s="6">
        <v>0</v>
      </c>
      <c r="O96" s="6">
        <v>0</v>
      </c>
      <c r="P96" s="38">
        <v>0</v>
      </c>
      <c r="Q96" s="40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  <c r="Y96" s="65"/>
    </row>
    <row r="97" spans="1:25" outlineLevel="2" x14ac:dyDescent="0.2">
      <c r="A97" s="465"/>
      <c r="B97" s="95">
        <v>810162</v>
      </c>
      <c r="C97" s="14" t="s">
        <v>328</v>
      </c>
      <c r="D97" s="133" t="s">
        <v>303</v>
      </c>
      <c r="E97" s="40">
        <v>16054.72</v>
      </c>
      <c r="F97" s="6">
        <v>80599.27</v>
      </c>
      <c r="G97" s="6">
        <v>5720.76</v>
      </c>
      <c r="H97" s="38">
        <v>102374.75</v>
      </c>
      <c r="I97" s="40">
        <v>16699.96</v>
      </c>
      <c r="J97" s="6">
        <v>96758.38</v>
      </c>
      <c r="K97" s="6">
        <v>0</v>
      </c>
      <c r="L97" s="38">
        <v>113458.34</v>
      </c>
      <c r="M97" s="40">
        <v>13917.969999999998</v>
      </c>
      <c r="N97" s="6">
        <v>98079.040000000008</v>
      </c>
      <c r="O97" s="6">
        <v>7598.2</v>
      </c>
      <c r="P97" s="38">
        <v>119595.21</v>
      </c>
      <c r="Q97" s="40">
        <v>0</v>
      </c>
      <c r="R97" s="6">
        <v>11714.88</v>
      </c>
      <c r="S97" s="6">
        <v>1274.4100000000001</v>
      </c>
      <c r="T97" s="38">
        <v>12989.289999999999</v>
      </c>
      <c r="U97" s="40">
        <v>46672.649999999994</v>
      </c>
      <c r="V97" s="6">
        <v>287151.57000000007</v>
      </c>
      <c r="W97" s="32">
        <v>14593.369999999999</v>
      </c>
      <c r="X97" s="38">
        <v>348417.59000000008</v>
      </c>
    </row>
    <row r="98" spans="1:25" outlineLevel="2" x14ac:dyDescent="0.2">
      <c r="A98" s="465"/>
      <c r="B98" s="95">
        <v>810162</v>
      </c>
      <c r="C98" s="14" t="s">
        <v>329</v>
      </c>
      <c r="D98" s="133" t="s">
        <v>335</v>
      </c>
      <c r="E98" s="40">
        <v>0</v>
      </c>
      <c r="F98" s="6">
        <v>5535.84</v>
      </c>
      <c r="G98" s="6">
        <v>0</v>
      </c>
      <c r="H98" s="38">
        <v>5535.84</v>
      </c>
      <c r="I98" s="40">
        <v>0</v>
      </c>
      <c r="J98" s="6">
        <v>5435.33</v>
      </c>
      <c r="K98" s="6">
        <v>0</v>
      </c>
      <c r="L98" s="38">
        <v>5435.33</v>
      </c>
      <c r="M98" s="40">
        <v>0</v>
      </c>
      <c r="N98" s="6">
        <v>1744.77</v>
      </c>
      <c r="O98" s="6">
        <v>0</v>
      </c>
      <c r="P98" s="38">
        <v>1744.77</v>
      </c>
      <c r="Q98" s="40">
        <v>0</v>
      </c>
      <c r="R98" s="6">
        <v>822.13</v>
      </c>
      <c r="S98" s="6">
        <v>0</v>
      </c>
      <c r="T98" s="38">
        <v>822.13</v>
      </c>
      <c r="U98" s="40">
        <v>0</v>
      </c>
      <c r="V98" s="6">
        <v>13538.07</v>
      </c>
      <c r="W98" s="32">
        <v>0</v>
      </c>
      <c r="X98" s="38">
        <v>13538.07</v>
      </c>
      <c r="Y98" s="65"/>
    </row>
    <row r="99" spans="1:25" ht="13.5" outlineLevel="2" thickBot="1" x14ac:dyDescent="0.25">
      <c r="A99" s="465"/>
      <c r="B99" s="95">
        <v>810162</v>
      </c>
      <c r="C99" s="131" t="s">
        <v>330</v>
      </c>
      <c r="D99" s="135" t="s">
        <v>336</v>
      </c>
      <c r="E99" s="40">
        <v>52954.15</v>
      </c>
      <c r="F99" s="6">
        <v>354674.56</v>
      </c>
      <c r="G99" s="6">
        <v>21091.99</v>
      </c>
      <c r="H99" s="38">
        <v>428720.7</v>
      </c>
      <c r="I99" s="40">
        <v>46160</v>
      </c>
      <c r="J99" s="6">
        <v>318593.08</v>
      </c>
      <c r="K99" s="6">
        <v>11718.900000000001</v>
      </c>
      <c r="L99" s="38">
        <v>376471.98000000004</v>
      </c>
      <c r="M99" s="40">
        <v>44433.33</v>
      </c>
      <c r="N99" s="6">
        <v>382710.33999999997</v>
      </c>
      <c r="O99" s="6">
        <v>9740.9599999999991</v>
      </c>
      <c r="P99" s="38">
        <v>436884.63</v>
      </c>
      <c r="Q99" s="40">
        <v>19658.8</v>
      </c>
      <c r="R99" s="6">
        <v>145738.38</v>
      </c>
      <c r="S99" s="6">
        <v>3304.61</v>
      </c>
      <c r="T99" s="38">
        <v>168701.78999999998</v>
      </c>
      <c r="U99" s="40">
        <v>163206.27999999997</v>
      </c>
      <c r="V99" s="6">
        <v>1201716.3599999999</v>
      </c>
      <c r="W99" s="32">
        <v>45856.46</v>
      </c>
      <c r="X99" s="38">
        <v>1410779.0999999999</v>
      </c>
      <c r="Y99" s="65"/>
    </row>
    <row r="100" spans="1:25" ht="13.5" hidden="1" outlineLevel="2" thickBot="1" x14ac:dyDescent="0.25">
      <c r="A100" s="475"/>
      <c r="B100" s="96">
        <v>810162</v>
      </c>
      <c r="C100" s="132" t="s">
        <v>331</v>
      </c>
      <c r="D100" s="136" t="s">
        <v>293</v>
      </c>
      <c r="E100" s="45">
        <v>0</v>
      </c>
      <c r="F100" s="46">
        <v>0</v>
      </c>
      <c r="G100" s="46">
        <v>0</v>
      </c>
      <c r="H100" s="44">
        <v>0</v>
      </c>
      <c r="I100" s="45">
        <v>0</v>
      </c>
      <c r="J100" s="46">
        <v>0</v>
      </c>
      <c r="K100" s="46">
        <v>0</v>
      </c>
      <c r="L100" s="44">
        <v>0</v>
      </c>
      <c r="M100" s="45">
        <v>0</v>
      </c>
      <c r="N100" s="46">
        <v>0</v>
      </c>
      <c r="O100" s="46">
        <v>0</v>
      </c>
      <c r="P100" s="44">
        <v>0</v>
      </c>
      <c r="Q100" s="45">
        <v>0</v>
      </c>
      <c r="R100" s="46">
        <v>0</v>
      </c>
      <c r="S100" s="46">
        <v>0</v>
      </c>
      <c r="T100" s="44">
        <v>0</v>
      </c>
      <c r="U100" s="45">
        <v>0</v>
      </c>
      <c r="V100" s="46">
        <v>0</v>
      </c>
      <c r="W100" s="43">
        <v>0</v>
      </c>
      <c r="X100" s="44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51">
        <v>132085431.49000001</v>
      </c>
      <c r="F101" s="52">
        <v>106666201.87</v>
      </c>
      <c r="G101" s="56">
        <v>489679.05000000005</v>
      </c>
      <c r="H101" s="53">
        <v>239241312.41000003</v>
      </c>
      <c r="I101" s="51">
        <v>151015242.66000003</v>
      </c>
      <c r="J101" s="52">
        <v>105321845.07000001</v>
      </c>
      <c r="K101" s="56">
        <v>655335.83000000007</v>
      </c>
      <c r="L101" s="53">
        <v>256992423.56000003</v>
      </c>
      <c r="M101" s="51">
        <v>127968290.24000001</v>
      </c>
      <c r="N101" s="52">
        <v>104512145.47999999</v>
      </c>
      <c r="O101" s="56">
        <v>530539.06000000006</v>
      </c>
      <c r="P101" s="53">
        <v>233010974.78</v>
      </c>
      <c r="Q101" s="51">
        <v>169302542.98000002</v>
      </c>
      <c r="R101" s="52">
        <v>129154389.71000001</v>
      </c>
      <c r="S101" s="56">
        <v>687658.02</v>
      </c>
      <c r="T101" s="53">
        <v>299144590.71000004</v>
      </c>
      <c r="U101" s="51">
        <v>580371507.37000012</v>
      </c>
      <c r="V101" s="52">
        <v>445654582.13000005</v>
      </c>
      <c r="W101" s="56">
        <v>2363211.96</v>
      </c>
      <c r="X101" s="53">
        <v>1028389301.4600003</v>
      </c>
      <c r="Y101" s="65"/>
    </row>
    <row r="102" spans="1:25" s="106" customFormat="1" outlineLevel="1" x14ac:dyDescent="0.2">
      <c r="A102" s="466">
        <v>810059</v>
      </c>
      <c r="B102" s="97">
        <v>810059</v>
      </c>
      <c r="C102" s="100" t="s">
        <v>102</v>
      </c>
      <c r="D102" s="101" t="s">
        <v>334</v>
      </c>
      <c r="E102" s="107">
        <v>104204146.34</v>
      </c>
      <c r="F102" s="108">
        <v>70947907.030000001</v>
      </c>
      <c r="G102" s="108">
        <v>274266</v>
      </c>
      <c r="H102" s="109">
        <v>175426319.37</v>
      </c>
      <c r="I102" s="107">
        <v>122471842.06000002</v>
      </c>
      <c r="J102" s="108">
        <v>68884440.210000008</v>
      </c>
      <c r="K102" s="108">
        <v>469052.92000000004</v>
      </c>
      <c r="L102" s="109">
        <v>191825335.19000003</v>
      </c>
      <c r="M102" s="107">
        <v>100414636.25</v>
      </c>
      <c r="N102" s="108">
        <v>68910066.789999992</v>
      </c>
      <c r="O102" s="108">
        <v>331652.58</v>
      </c>
      <c r="P102" s="109">
        <v>169656355.62</v>
      </c>
      <c r="Q102" s="107">
        <v>142875388.58000001</v>
      </c>
      <c r="R102" s="108">
        <v>94654218.550000012</v>
      </c>
      <c r="S102" s="108">
        <v>440270.58</v>
      </c>
      <c r="T102" s="109">
        <v>237969877.71000004</v>
      </c>
      <c r="U102" s="107">
        <v>469966013.23000008</v>
      </c>
      <c r="V102" s="108">
        <v>303396632.58000004</v>
      </c>
      <c r="W102" s="108">
        <v>1515242.0799999998</v>
      </c>
      <c r="X102" s="109">
        <v>774877887.89000022</v>
      </c>
      <c r="Y102" s="105"/>
    </row>
    <row r="103" spans="1:25" outlineLevel="2" x14ac:dyDescent="0.2">
      <c r="A103" s="467"/>
      <c r="B103" s="95">
        <v>810059</v>
      </c>
      <c r="C103" s="14" t="s">
        <v>332</v>
      </c>
      <c r="D103" s="133" t="s">
        <v>265</v>
      </c>
      <c r="E103" s="40">
        <v>25669840.080000002</v>
      </c>
      <c r="F103" s="6">
        <v>19496624.129999999</v>
      </c>
      <c r="G103" s="6">
        <v>106231.39</v>
      </c>
      <c r="H103" s="38">
        <v>45272695.600000001</v>
      </c>
      <c r="I103" s="40">
        <v>36620327.460000001</v>
      </c>
      <c r="J103" s="6">
        <v>18301239.130000003</v>
      </c>
      <c r="K103" s="6">
        <v>301154.68</v>
      </c>
      <c r="L103" s="38">
        <v>55222721.270000003</v>
      </c>
      <c r="M103" s="40">
        <v>25623959.190000001</v>
      </c>
      <c r="N103" s="6">
        <v>21528575.939999998</v>
      </c>
      <c r="O103" s="6">
        <v>186334.37</v>
      </c>
      <c r="P103" s="38">
        <v>47338869.499999993</v>
      </c>
      <c r="Q103" s="40">
        <v>34317718.5</v>
      </c>
      <c r="R103" s="6">
        <v>30966476.700000003</v>
      </c>
      <c r="S103" s="6">
        <v>251790.99</v>
      </c>
      <c r="T103" s="38">
        <v>65535986.190000005</v>
      </c>
      <c r="U103" s="40">
        <v>122231845.23</v>
      </c>
      <c r="V103" s="6">
        <v>90292915.900000006</v>
      </c>
      <c r="W103" s="32">
        <v>845511.42999999993</v>
      </c>
      <c r="X103" s="38">
        <v>213370272.56</v>
      </c>
      <c r="Y103" s="65"/>
    </row>
    <row r="104" spans="1:25" outlineLevel="2" x14ac:dyDescent="0.2">
      <c r="A104" s="467"/>
      <c r="B104" s="95">
        <v>810059</v>
      </c>
      <c r="C104" s="14" t="s">
        <v>333</v>
      </c>
      <c r="D104" s="133" t="s">
        <v>277</v>
      </c>
      <c r="E104" s="40">
        <v>10155862.76</v>
      </c>
      <c r="F104" s="6">
        <v>15820460.66</v>
      </c>
      <c r="G104" s="6">
        <v>0</v>
      </c>
      <c r="H104" s="38">
        <v>25976323.420000002</v>
      </c>
      <c r="I104" s="40">
        <v>13620400.190000001</v>
      </c>
      <c r="J104" s="6">
        <v>17791143.909999996</v>
      </c>
      <c r="K104" s="6">
        <v>11754.71</v>
      </c>
      <c r="L104" s="38">
        <v>31423298.809999999</v>
      </c>
      <c r="M104" s="40">
        <v>6728160.4100000001</v>
      </c>
      <c r="N104" s="6">
        <v>12390162.24</v>
      </c>
      <c r="O104" s="6">
        <v>0</v>
      </c>
      <c r="P104" s="38">
        <v>19118322.649999999</v>
      </c>
      <c r="Q104" s="40">
        <v>17865947.699999999</v>
      </c>
      <c r="R104" s="6">
        <v>17384106.57</v>
      </c>
      <c r="S104" s="6">
        <v>0</v>
      </c>
      <c r="T104" s="38">
        <v>35250054.269999996</v>
      </c>
      <c r="U104" s="40">
        <v>48370371.060000002</v>
      </c>
      <c r="V104" s="6">
        <v>63385873.379999995</v>
      </c>
      <c r="W104" s="32">
        <v>11754.71</v>
      </c>
      <c r="X104" s="38">
        <v>111767999.14999999</v>
      </c>
      <c r="Y104" s="65"/>
    </row>
    <row r="105" spans="1:25" outlineLevel="2" x14ac:dyDescent="0.2">
      <c r="A105" s="467"/>
      <c r="B105" s="95">
        <v>810059</v>
      </c>
      <c r="C105" s="14" t="s">
        <v>328</v>
      </c>
      <c r="D105" s="133" t="s">
        <v>303</v>
      </c>
      <c r="E105" s="40">
        <v>20667403.52</v>
      </c>
      <c r="F105" s="6">
        <v>9779295.4900000021</v>
      </c>
      <c r="G105" s="6">
        <v>46243.88</v>
      </c>
      <c r="H105" s="38">
        <v>30492942.890000001</v>
      </c>
      <c r="I105" s="40">
        <v>19811842.650000002</v>
      </c>
      <c r="J105" s="6">
        <v>10351779.98</v>
      </c>
      <c r="K105" s="6">
        <v>45566.649999999994</v>
      </c>
      <c r="L105" s="38">
        <v>30209189.280000001</v>
      </c>
      <c r="M105" s="40">
        <v>22326594.440000005</v>
      </c>
      <c r="N105" s="6">
        <v>10284739.390000001</v>
      </c>
      <c r="O105" s="6">
        <v>47289.31</v>
      </c>
      <c r="P105" s="38">
        <v>32658623.140000004</v>
      </c>
      <c r="Q105" s="40">
        <v>22002280.289999999</v>
      </c>
      <c r="R105" s="6">
        <v>11658006.41</v>
      </c>
      <c r="S105" s="6">
        <v>46985.42</v>
      </c>
      <c r="T105" s="38">
        <v>33707272.120000005</v>
      </c>
      <c r="U105" s="40">
        <v>84808120.900000006</v>
      </c>
      <c r="V105" s="6">
        <v>42073821.270000003</v>
      </c>
      <c r="W105" s="32">
        <v>186085.26</v>
      </c>
      <c r="X105" s="38">
        <v>127068027.43000002</v>
      </c>
    </row>
    <row r="106" spans="1:25" outlineLevel="2" x14ac:dyDescent="0.2">
      <c r="A106" s="467"/>
      <c r="B106" s="95">
        <v>810059</v>
      </c>
      <c r="C106" s="14" t="s">
        <v>329</v>
      </c>
      <c r="D106" s="133" t="s">
        <v>335</v>
      </c>
      <c r="E106" s="40">
        <v>3607000.83</v>
      </c>
      <c r="F106" s="6">
        <v>1971119.19</v>
      </c>
      <c r="G106" s="6">
        <v>16044.81</v>
      </c>
      <c r="H106" s="38">
        <v>5594164.8299999991</v>
      </c>
      <c r="I106" s="40">
        <v>4746133.9600000009</v>
      </c>
      <c r="J106" s="6">
        <v>2289725.8099999996</v>
      </c>
      <c r="K106" s="6">
        <v>24181.78</v>
      </c>
      <c r="L106" s="38">
        <v>7060041.5500000007</v>
      </c>
      <c r="M106" s="40">
        <v>3302294.58</v>
      </c>
      <c r="N106" s="6">
        <v>1781153.48</v>
      </c>
      <c r="O106" s="6">
        <v>3794.35</v>
      </c>
      <c r="P106" s="38">
        <v>5087242.41</v>
      </c>
      <c r="Q106" s="40">
        <v>4531007.1399999997</v>
      </c>
      <c r="R106" s="6">
        <v>2347018.52</v>
      </c>
      <c r="S106" s="6">
        <v>18724.21</v>
      </c>
      <c r="T106" s="38">
        <v>6896749.8700000001</v>
      </c>
      <c r="U106" s="40">
        <v>16186436.510000002</v>
      </c>
      <c r="V106" s="6">
        <v>8389017</v>
      </c>
      <c r="W106" s="32">
        <v>62745.149999999994</v>
      </c>
      <c r="X106" s="38">
        <v>24638198.66</v>
      </c>
      <c r="Y106" s="65"/>
    </row>
    <row r="107" spans="1:25" outlineLevel="2" x14ac:dyDescent="0.2">
      <c r="A107" s="467"/>
      <c r="B107" s="95">
        <v>810059</v>
      </c>
      <c r="C107" s="131" t="s">
        <v>330</v>
      </c>
      <c r="D107" s="133" t="s">
        <v>336</v>
      </c>
      <c r="E107" s="40">
        <v>33290474.960000005</v>
      </c>
      <c r="F107" s="6">
        <v>20095876.77</v>
      </c>
      <c r="G107" s="6">
        <v>92307.42</v>
      </c>
      <c r="H107" s="38">
        <v>53478659.150000006</v>
      </c>
      <c r="I107" s="40">
        <v>36859046.799999997</v>
      </c>
      <c r="J107" s="6">
        <v>16344421.380000001</v>
      </c>
      <c r="K107" s="6">
        <v>72956.600000000006</v>
      </c>
      <c r="L107" s="38">
        <v>53276424.780000001</v>
      </c>
      <c r="M107" s="40">
        <v>31619536.630000003</v>
      </c>
      <c r="N107" s="6">
        <v>19119305.740000002</v>
      </c>
      <c r="O107" s="6">
        <v>80796.050000000017</v>
      </c>
      <c r="P107" s="38">
        <v>50819638.420000002</v>
      </c>
      <c r="Q107" s="40">
        <v>53344343.950000003</v>
      </c>
      <c r="R107" s="6">
        <v>28492480.350000001</v>
      </c>
      <c r="S107" s="6">
        <v>109331.46000000002</v>
      </c>
      <c r="T107" s="38">
        <v>81946155.760000005</v>
      </c>
      <c r="U107" s="40">
        <v>155113402.34000003</v>
      </c>
      <c r="V107" s="6">
        <v>84052084.24000001</v>
      </c>
      <c r="W107" s="32">
        <v>355391.53</v>
      </c>
      <c r="X107" s="38">
        <v>239520878.11000004</v>
      </c>
      <c r="Y107" s="65"/>
    </row>
    <row r="108" spans="1:25" ht="13.5" outlineLevel="2" thickBot="1" x14ac:dyDescent="0.25">
      <c r="A108" s="468"/>
      <c r="B108" s="96">
        <v>810059</v>
      </c>
      <c r="C108" s="132" t="s">
        <v>331</v>
      </c>
      <c r="D108" s="134" t="s">
        <v>293</v>
      </c>
      <c r="E108" s="45">
        <v>10813564.189999999</v>
      </c>
      <c r="F108" s="46">
        <v>3784530.79</v>
      </c>
      <c r="G108" s="46">
        <v>13438.5</v>
      </c>
      <c r="H108" s="44">
        <v>14611533.48</v>
      </c>
      <c r="I108" s="45">
        <v>10814091</v>
      </c>
      <c r="J108" s="46">
        <v>3806130</v>
      </c>
      <c r="K108" s="46">
        <v>13438.5</v>
      </c>
      <c r="L108" s="44">
        <v>14633659.5</v>
      </c>
      <c r="M108" s="45">
        <v>10814091</v>
      </c>
      <c r="N108" s="46">
        <v>3806130</v>
      </c>
      <c r="O108" s="46">
        <v>13438.5</v>
      </c>
      <c r="P108" s="44">
        <v>14633659.5</v>
      </c>
      <c r="Q108" s="45">
        <v>10814091</v>
      </c>
      <c r="R108" s="46">
        <v>3806130</v>
      </c>
      <c r="S108" s="46">
        <v>13438.5</v>
      </c>
      <c r="T108" s="44">
        <v>14633659.5</v>
      </c>
      <c r="U108" s="45">
        <v>43255837.189999998</v>
      </c>
      <c r="V108" s="46">
        <v>15202920.789999999</v>
      </c>
      <c r="W108" s="43">
        <v>53754</v>
      </c>
      <c r="X108" s="44">
        <v>58512511.979999997</v>
      </c>
      <c r="Y108" s="65"/>
    </row>
    <row r="109" spans="1:25" s="106" customFormat="1" outlineLevel="1" x14ac:dyDescent="0.2">
      <c r="A109" s="464">
        <v>810062</v>
      </c>
      <c r="B109" s="97">
        <v>810062</v>
      </c>
      <c r="C109" s="100" t="s">
        <v>103</v>
      </c>
      <c r="D109" s="101" t="s">
        <v>334</v>
      </c>
      <c r="E109" s="107">
        <v>27881285.150000002</v>
      </c>
      <c r="F109" s="108">
        <v>35718294.839999996</v>
      </c>
      <c r="G109" s="108">
        <v>215413.05000000002</v>
      </c>
      <c r="H109" s="109">
        <v>63814993.039999992</v>
      </c>
      <c r="I109" s="107">
        <v>28543400.600000005</v>
      </c>
      <c r="J109" s="108">
        <v>36437404.859999999</v>
      </c>
      <c r="K109" s="108">
        <v>186282.90999999997</v>
      </c>
      <c r="L109" s="109">
        <v>65167088.370000005</v>
      </c>
      <c r="M109" s="107">
        <v>27553653.990000002</v>
      </c>
      <c r="N109" s="108">
        <v>35602078.690000005</v>
      </c>
      <c r="O109" s="108">
        <v>198886.48</v>
      </c>
      <c r="P109" s="109">
        <v>63354619.160000004</v>
      </c>
      <c r="Q109" s="107">
        <v>26427154.400000002</v>
      </c>
      <c r="R109" s="108">
        <v>34500171.160000004</v>
      </c>
      <c r="S109" s="108">
        <v>247387.44</v>
      </c>
      <c r="T109" s="109">
        <v>61174713</v>
      </c>
      <c r="U109" s="107">
        <v>110405494.14</v>
      </c>
      <c r="V109" s="108">
        <v>142257949.55000001</v>
      </c>
      <c r="W109" s="108">
        <v>847969.87999999989</v>
      </c>
      <c r="X109" s="109">
        <v>253511413.56999999</v>
      </c>
      <c r="Y109" s="105"/>
    </row>
    <row r="110" spans="1:25" outlineLevel="2" x14ac:dyDescent="0.2">
      <c r="A110" s="465"/>
      <c r="B110" s="95">
        <v>810062</v>
      </c>
      <c r="C110" s="14" t="s">
        <v>332</v>
      </c>
      <c r="D110" s="135" t="s">
        <v>265</v>
      </c>
      <c r="E110" s="40">
        <v>8538089.5399999991</v>
      </c>
      <c r="F110" s="6">
        <v>12706135.99</v>
      </c>
      <c r="G110" s="6">
        <v>45856.880000000005</v>
      </c>
      <c r="H110" s="38">
        <v>21290082.41</v>
      </c>
      <c r="I110" s="40">
        <v>8418085.8300000001</v>
      </c>
      <c r="J110" s="6">
        <v>10536357.859999999</v>
      </c>
      <c r="K110" s="6">
        <v>30018.76</v>
      </c>
      <c r="L110" s="38">
        <v>18984462.449999999</v>
      </c>
      <c r="M110" s="40">
        <v>9005082.1999999993</v>
      </c>
      <c r="N110" s="6">
        <v>11641941.100000001</v>
      </c>
      <c r="O110" s="6">
        <v>37737.589999999997</v>
      </c>
      <c r="P110" s="38">
        <v>20684760.890000001</v>
      </c>
      <c r="Q110" s="40">
        <v>9392749.9700000007</v>
      </c>
      <c r="R110" s="6">
        <v>9797472.8599999994</v>
      </c>
      <c r="S110" s="6">
        <v>101749.02</v>
      </c>
      <c r="T110" s="38">
        <v>19291971.849999998</v>
      </c>
      <c r="U110" s="40">
        <v>35354007.539999999</v>
      </c>
      <c r="V110" s="6">
        <v>44681907.810000002</v>
      </c>
      <c r="W110" s="32">
        <v>215362.25</v>
      </c>
      <c r="X110" s="38">
        <v>80251277.599999994</v>
      </c>
      <c r="Y110" s="65"/>
    </row>
    <row r="111" spans="1:25" outlineLevel="2" x14ac:dyDescent="0.2">
      <c r="A111" s="465"/>
      <c r="B111" s="95">
        <v>810062</v>
      </c>
      <c r="C111" s="14" t="s">
        <v>333</v>
      </c>
      <c r="D111" s="135" t="s">
        <v>277</v>
      </c>
      <c r="E111" s="40">
        <v>942946.26</v>
      </c>
      <c r="F111" s="6">
        <v>1446864.74</v>
      </c>
      <c r="G111" s="6">
        <v>416.67</v>
      </c>
      <c r="H111" s="38">
        <v>2390227.67</v>
      </c>
      <c r="I111" s="40">
        <v>942409.55</v>
      </c>
      <c r="J111" s="6">
        <v>1564162.2800000003</v>
      </c>
      <c r="K111" s="6">
        <v>414.16999999999996</v>
      </c>
      <c r="L111" s="38">
        <v>2506986</v>
      </c>
      <c r="M111" s="40">
        <v>925257.19</v>
      </c>
      <c r="N111" s="6">
        <v>1446491.17</v>
      </c>
      <c r="O111" s="6">
        <v>231.45999999999998</v>
      </c>
      <c r="P111" s="38">
        <v>2371979.8199999998</v>
      </c>
      <c r="Q111" s="40">
        <v>856494.05</v>
      </c>
      <c r="R111" s="6">
        <v>1367729.4500000002</v>
      </c>
      <c r="S111" s="6">
        <v>265.59000000000003</v>
      </c>
      <c r="T111" s="38">
        <v>2224489.09</v>
      </c>
      <c r="U111" s="40">
        <v>3667107.05</v>
      </c>
      <c r="V111" s="6">
        <v>5825247.6400000006</v>
      </c>
      <c r="W111" s="32">
        <v>1327.8899999999999</v>
      </c>
      <c r="X111" s="38">
        <v>9493682.5800000019</v>
      </c>
      <c r="Y111" s="65"/>
    </row>
    <row r="112" spans="1:25" outlineLevel="2" x14ac:dyDescent="0.2">
      <c r="A112" s="465"/>
      <c r="B112" s="95">
        <v>810062</v>
      </c>
      <c r="C112" s="14" t="s">
        <v>328</v>
      </c>
      <c r="D112" s="133" t="s">
        <v>303</v>
      </c>
      <c r="E112" s="40">
        <v>5276965.97</v>
      </c>
      <c r="F112" s="6">
        <v>6285965.4199999999</v>
      </c>
      <c r="G112" s="6">
        <v>54818.05</v>
      </c>
      <c r="H112" s="38">
        <v>11617749.440000001</v>
      </c>
      <c r="I112" s="40">
        <v>5159864.6100000003</v>
      </c>
      <c r="J112" s="6">
        <v>6537254.2200000007</v>
      </c>
      <c r="K112" s="6">
        <v>54951.439999999995</v>
      </c>
      <c r="L112" s="38">
        <v>11752070.270000001</v>
      </c>
      <c r="M112" s="40">
        <v>4873914.13</v>
      </c>
      <c r="N112" s="6">
        <v>6361092.7100000009</v>
      </c>
      <c r="O112" s="6">
        <v>53652.14</v>
      </c>
      <c r="P112" s="38">
        <v>11288658.98</v>
      </c>
      <c r="Q112" s="40">
        <v>4578918.3499999996</v>
      </c>
      <c r="R112" s="6">
        <v>6424367.3399999999</v>
      </c>
      <c r="S112" s="6">
        <v>45964.33</v>
      </c>
      <c r="T112" s="38">
        <v>11049250.02</v>
      </c>
      <c r="U112" s="40">
        <v>19889663.060000002</v>
      </c>
      <c r="V112" s="6">
        <v>25608679.690000001</v>
      </c>
      <c r="W112" s="32">
        <v>209385.96000000002</v>
      </c>
      <c r="X112" s="38">
        <v>45707728.710000001</v>
      </c>
    </row>
    <row r="113" spans="1:25" outlineLevel="2" x14ac:dyDescent="0.2">
      <c r="A113" s="465"/>
      <c r="B113" s="95">
        <v>810062</v>
      </c>
      <c r="C113" s="14" t="s">
        <v>329</v>
      </c>
      <c r="D113" s="133" t="s">
        <v>335</v>
      </c>
      <c r="E113" s="40">
        <v>1113271.45</v>
      </c>
      <c r="F113" s="6">
        <v>1135989.7999999998</v>
      </c>
      <c r="G113" s="6">
        <v>20581.260000000002</v>
      </c>
      <c r="H113" s="38">
        <v>2269842.5099999998</v>
      </c>
      <c r="I113" s="40">
        <v>1100241.6099999999</v>
      </c>
      <c r="J113" s="6">
        <v>1000800.34</v>
      </c>
      <c r="K113" s="6">
        <v>20296.79</v>
      </c>
      <c r="L113" s="38">
        <v>2121338.7399999998</v>
      </c>
      <c r="M113" s="40">
        <v>1089102.55</v>
      </c>
      <c r="N113" s="6">
        <v>1129240.3599999999</v>
      </c>
      <c r="O113" s="6">
        <v>24361.82</v>
      </c>
      <c r="P113" s="38">
        <v>2242704.73</v>
      </c>
      <c r="Q113" s="40">
        <v>697961.73</v>
      </c>
      <c r="R113" s="6">
        <v>1401754.77</v>
      </c>
      <c r="S113" s="6">
        <v>26082.68</v>
      </c>
      <c r="T113" s="38">
        <v>2125799.1800000002</v>
      </c>
      <c r="U113" s="40">
        <v>4000577.3399999994</v>
      </c>
      <c r="V113" s="6">
        <v>4667785.2699999996</v>
      </c>
      <c r="W113" s="32">
        <v>91322.55</v>
      </c>
      <c r="X113" s="38">
        <v>8759685.1600000001</v>
      </c>
      <c r="Y113" s="65"/>
    </row>
    <row r="114" spans="1:25" outlineLevel="2" x14ac:dyDescent="0.2">
      <c r="A114" s="465"/>
      <c r="B114" s="95">
        <v>810062</v>
      </c>
      <c r="C114" s="131" t="s">
        <v>330</v>
      </c>
      <c r="D114" s="135" t="s">
        <v>336</v>
      </c>
      <c r="E114" s="40">
        <v>8695730.4900000002</v>
      </c>
      <c r="F114" s="6">
        <v>10738395.779999997</v>
      </c>
      <c r="G114" s="6">
        <v>83845.47</v>
      </c>
      <c r="H114" s="38">
        <v>19517971.739999995</v>
      </c>
      <c r="I114" s="40">
        <v>9608517.5600000005</v>
      </c>
      <c r="J114" s="6">
        <v>13435974.639999999</v>
      </c>
      <c r="K114" s="6">
        <v>75975.12999999999</v>
      </c>
      <c r="L114" s="38">
        <v>23120467.329999998</v>
      </c>
      <c r="M114" s="40">
        <v>8346016.4799999995</v>
      </c>
      <c r="N114" s="6">
        <v>11660457.83</v>
      </c>
      <c r="O114" s="6">
        <v>73008.75</v>
      </c>
      <c r="P114" s="38">
        <v>20079483.059999999</v>
      </c>
      <c r="Q114" s="40">
        <v>7586748.8600000003</v>
      </c>
      <c r="R114" s="6">
        <v>12145991.220000003</v>
      </c>
      <c r="S114" s="6">
        <v>63957.909999999996</v>
      </c>
      <c r="T114" s="38">
        <v>19796697.990000002</v>
      </c>
      <c r="U114" s="40">
        <v>34237013.390000001</v>
      </c>
      <c r="V114" s="6">
        <v>47980819.469999999</v>
      </c>
      <c r="W114" s="32">
        <v>296787.25999999995</v>
      </c>
      <c r="X114" s="38">
        <v>82514620.120000005</v>
      </c>
      <c r="Y114" s="65"/>
    </row>
    <row r="115" spans="1:25" ht="13.5" outlineLevel="2" thickBot="1" x14ac:dyDescent="0.25">
      <c r="A115" s="475"/>
      <c r="B115" s="96">
        <v>810062</v>
      </c>
      <c r="C115" s="132" t="s">
        <v>331</v>
      </c>
      <c r="D115" s="136" t="s">
        <v>293</v>
      </c>
      <c r="E115" s="45">
        <v>3314281.44</v>
      </c>
      <c r="F115" s="46">
        <v>3404943.11</v>
      </c>
      <c r="G115" s="46">
        <v>9894.7199999999993</v>
      </c>
      <c r="H115" s="44">
        <v>6729119.2699999996</v>
      </c>
      <c r="I115" s="45">
        <v>3314281.44</v>
      </c>
      <c r="J115" s="46">
        <v>3362855.5200000005</v>
      </c>
      <c r="K115" s="46">
        <v>4626.619999999999</v>
      </c>
      <c r="L115" s="44">
        <v>6681763.580000001</v>
      </c>
      <c r="M115" s="45">
        <v>3314281.44</v>
      </c>
      <c r="N115" s="46">
        <v>3362855.5200000005</v>
      </c>
      <c r="O115" s="46">
        <v>9894.7199999999993</v>
      </c>
      <c r="P115" s="44">
        <v>6687031.6800000006</v>
      </c>
      <c r="Q115" s="45">
        <v>3314281.44</v>
      </c>
      <c r="R115" s="46">
        <v>3362855.5200000005</v>
      </c>
      <c r="S115" s="46">
        <v>9367.91</v>
      </c>
      <c r="T115" s="44">
        <v>6686504.870000001</v>
      </c>
      <c r="U115" s="45">
        <v>13257125.76</v>
      </c>
      <c r="V115" s="46">
        <v>13493509.670000002</v>
      </c>
      <c r="W115" s="43">
        <v>33783.97</v>
      </c>
      <c r="X115" s="44">
        <v>26784419.399999999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51">
        <v>352736531.73000002</v>
      </c>
      <c r="F116" s="52">
        <v>5878783.3300000001</v>
      </c>
      <c r="G116" s="56">
        <v>5438549.5800000001</v>
      </c>
      <c r="H116" s="53">
        <v>364053864.63999999</v>
      </c>
      <c r="I116" s="51">
        <v>357905394.26999998</v>
      </c>
      <c r="J116" s="52">
        <v>6372493.9900000002</v>
      </c>
      <c r="K116" s="56">
        <v>5753923.5700000003</v>
      </c>
      <c r="L116" s="53">
        <v>370031811.82999998</v>
      </c>
      <c r="M116" s="51">
        <v>331481233.30000001</v>
      </c>
      <c r="N116" s="52">
        <v>5938387.8399999989</v>
      </c>
      <c r="O116" s="56">
        <v>5379005.9299999997</v>
      </c>
      <c r="P116" s="53">
        <v>342798627.06999999</v>
      </c>
      <c r="Q116" s="51">
        <v>374401799.96000004</v>
      </c>
      <c r="R116" s="52">
        <v>5242193.8199999994</v>
      </c>
      <c r="S116" s="56">
        <v>5147452.4399999995</v>
      </c>
      <c r="T116" s="53">
        <v>384791446.22000003</v>
      </c>
      <c r="U116" s="51">
        <v>1416524959.26</v>
      </c>
      <c r="V116" s="52">
        <v>23431858.98</v>
      </c>
      <c r="W116" s="56">
        <v>21718931.520000003</v>
      </c>
      <c r="X116" s="53">
        <v>1461675749.76</v>
      </c>
      <c r="Y116" s="65"/>
    </row>
    <row r="117" spans="1:25" s="106" customFormat="1" outlineLevel="1" x14ac:dyDescent="0.2">
      <c r="A117" s="466">
        <v>810064</v>
      </c>
      <c r="B117" s="97">
        <v>810064</v>
      </c>
      <c r="C117" s="100" t="s">
        <v>184</v>
      </c>
      <c r="D117" s="101" t="s">
        <v>334</v>
      </c>
      <c r="E117" s="107">
        <v>82964427.200000003</v>
      </c>
      <c r="F117" s="108">
        <v>4353142.29</v>
      </c>
      <c r="G117" s="108">
        <v>3292973.06</v>
      </c>
      <c r="H117" s="137">
        <v>90610542.550000012</v>
      </c>
      <c r="I117" s="107">
        <v>87611112.010000005</v>
      </c>
      <c r="J117" s="108">
        <v>4659673.57</v>
      </c>
      <c r="K117" s="108">
        <v>3403841.5100000002</v>
      </c>
      <c r="L117" s="137">
        <v>95674627.090000018</v>
      </c>
      <c r="M117" s="107">
        <v>80752425.299999997</v>
      </c>
      <c r="N117" s="108">
        <v>4417827.3599999994</v>
      </c>
      <c r="O117" s="108">
        <v>3136155.9199999995</v>
      </c>
      <c r="P117" s="137">
        <v>88306408.579999998</v>
      </c>
      <c r="Q117" s="107">
        <v>60845458.359999999</v>
      </c>
      <c r="R117" s="108">
        <v>3210964.7399999993</v>
      </c>
      <c r="S117" s="108">
        <v>2320943.4699999997</v>
      </c>
      <c r="T117" s="137">
        <v>66377366.57</v>
      </c>
      <c r="U117" s="107">
        <v>312173422.87</v>
      </c>
      <c r="V117" s="108">
        <v>16641607.960000001</v>
      </c>
      <c r="W117" s="108">
        <v>12153913.960000001</v>
      </c>
      <c r="X117" s="137">
        <v>340968944.78999996</v>
      </c>
      <c r="Y117" s="105"/>
    </row>
    <row r="118" spans="1:25" hidden="1" outlineLevel="2" x14ac:dyDescent="0.2">
      <c r="A118" s="467"/>
      <c r="B118" s="95">
        <v>810064</v>
      </c>
      <c r="C118" s="14" t="s">
        <v>332</v>
      </c>
      <c r="D118" s="133" t="s">
        <v>265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  <c r="Y118" s="65"/>
    </row>
    <row r="119" spans="1:25" outlineLevel="2" x14ac:dyDescent="0.2">
      <c r="A119" s="467"/>
      <c r="B119" s="95">
        <v>810064</v>
      </c>
      <c r="C119" s="14" t="s">
        <v>333</v>
      </c>
      <c r="D119" s="133" t="s">
        <v>277</v>
      </c>
      <c r="E119" s="40">
        <v>4071302.24</v>
      </c>
      <c r="F119" s="6">
        <v>139135.57</v>
      </c>
      <c r="G119" s="6">
        <v>249425.98</v>
      </c>
      <c r="H119" s="38">
        <v>4459863.790000001</v>
      </c>
      <c r="I119" s="40">
        <v>5034767.13</v>
      </c>
      <c r="J119" s="6">
        <v>241790.52999999997</v>
      </c>
      <c r="K119" s="6">
        <v>248860.44</v>
      </c>
      <c r="L119" s="38">
        <v>5525418.1000000006</v>
      </c>
      <c r="M119" s="40">
        <v>1403139.18</v>
      </c>
      <c r="N119" s="6">
        <v>104823.03</v>
      </c>
      <c r="O119" s="6">
        <v>55239.479999999996</v>
      </c>
      <c r="P119" s="38">
        <v>1563201.69</v>
      </c>
      <c r="Q119" s="40">
        <v>1878519.21</v>
      </c>
      <c r="R119" s="6">
        <v>144225.93</v>
      </c>
      <c r="S119" s="6">
        <v>71453.11</v>
      </c>
      <c r="T119" s="38">
        <v>2094198.25</v>
      </c>
      <c r="U119" s="40">
        <v>12387727.760000002</v>
      </c>
      <c r="V119" s="6">
        <v>629975.06000000006</v>
      </c>
      <c r="W119" s="32">
        <v>624979.01</v>
      </c>
      <c r="X119" s="38">
        <v>13642681.830000002</v>
      </c>
      <c r="Y119" s="65"/>
    </row>
    <row r="120" spans="1:25" outlineLevel="2" x14ac:dyDescent="0.2">
      <c r="A120" s="467"/>
      <c r="B120" s="95">
        <v>810064</v>
      </c>
      <c r="C120" s="14" t="s">
        <v>328</v>
      </c>
      <c r="D120" s="133" t="s">
        <v>303</v>
      </c>
      <c r="E120" s="40">
        <v>24416548.640000001</v>
      </c>
      <c r="F120" s="6">
        <v>1346198.87</v>
      </c>
      <c r="G120" s="6">
        <v>984190.92999999993</v>
      </c>
      <c r="H120" s="38">
        <v>26746938.440000001</v>
      </c>
      <c r="I120" s="40">
        <v>25627272.510000002</v>
      </c>
      <c r="J120" s="6">
        <v>1523556.23</v>
      </c>
      <c r="K120" s="6">
        <v>1119744.56</v>
      </c>
      <c r="L120" s="38">
        <v>28270573.300000001</v>
      </c>
      <c r="M120" s="40">
        <v>23695435.120000001</v>
      </c>
      <c r="N120" s="6">
        <v>1651074.6099999999</v>
      </c>
      <c r="O120" s="6">
        <v>1135801.7599999998</v>
      </c>
      <c r="P120" s="38">
        <v>26482311.490000002</v>
      </c>
      <c r="Q120" s="40">
        <v>20234095.659999996</v>
      </c>
      <c r="R120" s="6">
        <v>1205839.2899999998</v>
      </c>
      <c r="S120" s="6">
        <v>902367.49</v>
      </c>
      <c r="T120" s="38">
        <v>22342302.439999994</v>
      </c>
      <c r="U120" s="40">
        <v>93973351.930000007</v>
      </c>
      <c r="V120" s="6">
        <v>5726669</v>
      </c>
      <c r="W120" s="32">
        <v>4142104.74</v>
      </c>
      <c r="X120" s="38">
        <v>103842125.67</v>
      </c>
    </row>
    <row r="121" spans="1:25" outlineLevel="2" x14ac:dyDescent="0.2">
      <c r="A121" s="467"/>
      <c r="B121" s="95">
        <v>810064</v>
      </c>
      <c r="C121" s="14" t="s">
        <v>329</v>
      </c>
      <c r="D121" s="133" t="s">
        <v>335</v>
      </c>
      <c r="E121" s="40">
        <v>4294212.7</v>
      </c>
      <c r="F121" s="6">
        <v>211200.11000000002</v>
      </c>
      <c r="G121" s="6">
        <v>159242.95000000001</v>
      </c>
      <c r="H121" s="38">
        <v>4664655.7600000007</v>
      </c>
      <c r="I121" s="40">
        <v>4275174.62</v>
      </c>
      <c r="J121" s="6">
        <v>187842.30000000002</v>
      </c>
      <c r="K121" s="6">
        <v>177996.35</v>
      </c>
      <c r="L121" s="38">
        <v>4641013.2699999996</v>
      </c>
      <c r="M121" s="40">
        <v>5145357.13</v>
      </c>
      <c r="N121" s="6">
        <v>214474.01</v>
      </c>
      <c r="O121" s="6">
        <v>168310.71000000002</v>
      </c>
      <c r="P121" s="38">
        <v>5528141.8499999996</v>
      </c>
      <c r="Q121" s="40">
        <v>5741694.3500000006</v>
      </c>
      <c r="R121" s="6">
        <v>270301.65999999997</v>
      </c>
      <c r="S121" s="6">
        <v>245434.35</v>
      </c>
      <c r="T121" s="38">
        <v>6257430.3600000003</v>
      </c>
      <c r="U121" s="40">
        <v>19456438.800000001</v>
      </c>
      <c r="V121" s="6">
        <v>883818.08000000007</v>
      </c>
      <c r="W121" s="32">
        <v>750984.3600000001</v>
      </c>
      <c r="X121" s="38">
        <v>21091241.240000002</v>
      </c>
      <c r="Y121" s="65"/>
    </row>
    <row r="122" spans="1:25" outlineLevel="2" x14ac:dyDescent="0.2">
      <c r="A122" s="467"/>
      <c r="B122" s="95">
        <v>810064</v>
      </c>
      <c r="C122" s="131" t="s">
        <v>330</v>
      </c>
      <c r="D122" s="133" t="s">
        <v>336</v>
      </c>
      <c r="E122" s="40">
        <v>36019828.090000004</v>
      </c>
      <c r="F122" s="6">
        <v>1909088.0199999998</v>
      </c>
      <c r="G122" s="6">
        <v>1373331.06</v>
      </c>
      <c r="H122" s="38">
        <v>39302247.170000009</v>
      </c>
      <c r="I122" s="40">
        <v>38507674.549999997</v>
      </c>
      <c r="J122" s="6">
        <v>1959491.6</v>
      </c>
      <c r="K122" s="6">
        <v>1334672.5</v>
      </c>
      <c r="L122" s="38">
        <v>41801838.649999999</v>
      </c>
      <c r="M122" s="40">
        <v>36342270.669999994</v>
      </c>
      <c r="N122" s="6">
        <v>1699935.99</v>
      </c>
      <c r="O122" s="6">
        <v>1247914.5899999999</v>
      </c>
      <c r="P122" s="38">
        <v>39290121.25</v>
      </c>
      <c r="Q122" s="40">
        <v>18824925.940000001</v>
      </c>
      <c r="R122" s="6">
        <v>843078.14</v>
      </c>
      <c r="S122" s="6">
        <v>572799.14</v>
      </c>
      <c r="T122" s="38">
        <v>20240803.220000003</v>
      </c>
      <c r="U122" s="40">
        <v>129694699.25</v>
      </c>
      <c r="V122" s="6">
        <v>6411593.75</v>
      </c>
      <c r="W122" s="32">
        <v>4528717.29</v>
      </c>
      <c r="X122" s="38">
        <v>140635010.28999999</v>
      </c>
      <c r="Y122" s="65"/>
    </row>
    <row r="123" spans="1:25" ht="13.5" outlineLevel="2" thickBot="1" x14ac:dyDescent="0.25">
      <c r="A123" s="467"/>
      <c r="B123" s="95">
        <v>810064</v>
      </c>
      <c r="C123" s="131" t="s">
        <v>331</v>
      </c>
      <c r="D123" s="133" t="s">
        <v>293</v>
      </c>
      <c r="E123" s="40">
        <v>14162535.530000001</v>
      </c>
      <c r="F123" s="6">
        <v>747519.72</v>
      </c>
      <c r="G123" s="6">
        <v>526782.14</v>
      </c>
      <c r="H123" s="141">
        <v>15436837.390000002</v>
      </c>
      <c r="I123" s="40">
        <v>14166223.200000001</v>
      </c>
      <c r="J123" s="6">
        <v>746992.90999999992</v>
      </c>
      <c r="K123" s="6">
        <v>522567.66000000003</v>
      </c>
      <c r="L123" s="38">
        <v>15435783.770000001</v>
      </c>
      <c r="M123" s="40">
        <v>14166223.200000001</v>
      </c>
      <c r="N123" s="6">
        <v>747519.72</v>
      </c>
      <c r="O123" s="6">
        <v>528889.38</v>
      </c>
      <c r="P123" s="38">
        <v>15442632.300000003</v>
      </c>
      <c r="Q123" s="40">
        <v>14166223.200000001</v>
      </c>
      <c r="R123" s="6">
        <v>747519.72</v>
      </c>
      <c r="S123" s="6">
        <v>528889.38</v>
      </c>
      <c r="T123" s="38">
        <v>15442632.300000003</v>
      </c>
      <c r="U123" s="40">
        <v>56661205.13000001</v>
      </c>
      <c r="V123" s="6">
        <v>2989552.0699999994</v>
      </c>
      <c r="W123" s="32">
        <v>2107128.56</v>
      </c>
      <c r="X123" s="38">
        <v>61757885.760000013</v>
      </c>
    </row>
    <row r="124" spans="1:25" s="106" customFormat="1" outlineLevel="1" x14ac:dyDescent="0.2">
      <c r="A124" s="464">
        <v>810073</v>
      </c>
      <c r="B124" s="97">
        <v>810073</v>
      </c>
      <c r="C124" s="100" t="s">
        <v>104</v>
      </c>
      <c r="D124" s="101" t="s">
        <v>334</v>
      </c>
      <c r="E124" s="107">
        <v>42955894.149999999</v>
      </c>
      <c r="F124" s="108">
        <v>331695.97000000003</v>
      </c>
      <c r="G124" s="108">
        <v>184254.25999999998</v>
      </c>
      <c r="H124" s="109">
        <v>43471844.379999995</v>
      </c>
      <c r="I124" s="107">
        <v>44517611.600000001</v>
      </c>
      <c r="J124" s="108">
        <v>311010.50000000006</v>
      </c>
      <c r="K124" s="108">
        <v>216378.41999999995</v>
      </c>
      <c r="L124" s="109">
        <v>45045000.520000003</v>
      </c>
      <c r="M124" s="107">
        <v>42745556.699999996</v>
      </c>
      <c r="N124" s="108">
        <v>338907.02</v>
      </c>
      <c r="O124" s="108">
        <v>205427.77</v>
      </c>
      <c r="P124" s="109">
        <v>43289891.490000002</v>
      </c>
      <c r="Q124" s="107">
        <v>40746771.299999997</v>
      </c>
      <c r="R124" s="108">
        <v>282907.33</v>
      </c>
      <c r="S124" s="108">
        <v>218933.77999999997</v>
      </c>
      <c r="T124" s="109">
        <v>41248612.409999996</v>
      </c>
      <c r="U124" s="107">
        <v>170965833.75</v>
      </c>
      <c r="V124" s="108">
        <v>1264520.82</v>
      </c>
      <c r="W124" s="108">
        <v>824994.22999999986</v>
      </c>
      <c r="X124" s="109">
        <v>173055348.79999998</v>
      </c>
      <c r="Y124" s="105"/>
    </row>
    <row r="125" spans="1:25" outlineLevel="2" x14ac:dyDescent="0.2">
      <c r="A125" s="465"/>
      <c r="B125" s="95">
        <v>810073</v>
      </c>
      <c r="C125" s="14" t="s">
        <v>332</v>
      </c>
      <c r="D125" s="135" t="s">
        <v>265</v>
      </c>
      <c r="E125" s="40">
        <v>9718337.4800000004</v>
      </c>
      <c r="F125" s="6">
        <v>96234.65</v>
      </c>
      <c r="G125" s="6">
        <v>30798.03</v>
      </c>
      <c r="H125" s="38">
        <v>9845370.1600000001</v>
      </c>
      <c r="I125" s="40">
        <v>9870986.1500000004</v>
      </c>
      <c r="J125" s="6">
        <v>67488.570000000007</v>
      </c>
      <c r="K125" s="6">
        <v>31564.17</v>
      </c>
      <c r="L125" s="38">
        <v>9970038.8900000006</v>
      </c>
      <c r="M125" s="40">
        <v>10132700.23</v>
      </c>
      <c r="N125" s="6">
        <v>97886.010000000009</v>
      </c>
      <c r="O125" s="6">
        <v>31345.21</v>
      </c>
      <c r="P125" s="38">
        <v>10261931.450000001</v>
      </c>
      <c r="Q125" s="40">
        <v>8445644.5999999996</v>
      </c>
      <c r="R125" s="6">
        <v>82102.77</v>
      </c>
      <c r="S125" s="6">
        <v>57318.979999999996</v>
      </c>
      <c r="T125" s="38">
        <v>8585066.3499999996</v>
      </c>
      <c r="U125" s="40">
        <v>38167668.460000001</v>
      </c>
      <c r="V125" s="6">
        <v>343712</v>
      </c>
      <c r="W125" s="32">
        <v>151026.39000000001</v>
      </c>
      <c r="X125" s="38">
        <v>38662406.850000001</v>
      </c>
      <c r="Y125" s="65"/>
    </row>
    <row r="126" spans="1:25" outlineLevel="2" x14ac:dyDescent="0.2">
      <c r="A126" s="465"/>
      <c r="B126" s="95">
        <v>810073</v>
      </c>
      <c r="C126" s="14" t="s">
        <v>333</v>
      </c>
      <c r="D126" s="135" t="s">
        <v>277</v>
      </c>
      <c r="E126" s="40">
        <v>837717.22</v>
      </c>
      <c r="F126" s="6">
        <v>416.67</v>
      </c>
      <c r="G126" s="6">
        <v>0</v>
      </c>
      <c r="H126" s="38">
        <v>838133.89</v>
      </c>
      <c r="I126" s="40">
        <v>855296.49000000011</v>
      </c>
      <c r="J126" s="6">
        <v>1271.52</v>
      </c>
      <c r="K126" s="6">
        <v>0</v>
      </c>
      <c r="L126" s="38">
        <v>856568.01000000013</v>
      </c>
      <c r="M126" s="40">
        <v>822943.34999999986</v>
      </c>
      <c r="N126" s="6">
        <v>19112.420000000002</v>
      </c>
      <c r="O126" s="6">
        <v>0</v>
      </c>
      <c r="P126" s="38">
        <v>842055.7699999999</v>
      </c>
      <c r="Q126" s="40">
        <v>709840.69</v>
      </c>
      <c r="R126" s="6">
        <v>5200.1400000000003</v>
      </c>
      <c r="S126" s="6">
        <v>0</v>
      </c>
      <c r="T126" s="38">
        <v>715040.83</v>
      </c>
      <c r="U126" s="40">
        <v>3225797.7499999995</v>
      </c>
      <c r="V126" s="6">
        <v>26000.75</v>
      </c>
      <c r="W126" s="32">
        <v>0</v>
      </c>
      <c r="X126" s="38">
        <v>3251798.4999999995</v>
      </c>
      <c r="Y126" s="65"/>
    </row>
    <row r="127" spans="1:25" outlineLevel="2" x14ac:dyDescent="0.2">
      <c r="A127" s="465"/>
      <c r="B127" s="95">
        <v>810073</v>
      </c>
      <c r="C127" s="14" t="s">
        <v>328</v>
      </c>
      <c r="D127" s="133" t="s">
        <v>303</v>
      </c>
      <c r="E127" s="40">
        <v>9311655.1500000004</v>
      </c>
      <c r="F127" s="6">
        <v>53535.5</v>
      </c>
      <c r="G127" s="6">
        <v>30626.409999999996</v>
      </c>
      <c r="H127" s="38">
        <v>9395817.0600000005</v>
      </c>
      <c r="I127" s="40">
        <v>9743653.8599999994</v>
      </c>
      <c r="J127" s="6">
        <v>59309.98000000001</v>
      </c>
      <c r="K127" s="6">
        <v>47326.89</v>
      </c>
      <c r="L127" s="38">
        <v>9850290.7300000004</v>
      </c>
      <c r="M127" s="40">
        <v>8940817.290000001</v>
      </c>
      <c r="N127" s="6">
        <v>61515.319999999992</v>
      </c>
      <c r="O127" s="6">
        <v>54093.350000000006</v>
      </c>
      <c r="P127" s="38">
        <v>9056425.9600000009</v>
      </c>
      <c r="Q127" s="40">
        <v>9051612.9499999993</v>
      </c>
      <c r="R127" s="6">
        <v>57662.5</v>
      </c>
      <c r="S127" s="6">
        <v>54798.799999999988</v>
      </c>
      <c r="T127" s="38">
        <v>9164074.25</v>
      </c>
      <c r="U127" s="40">
        <v>37047739.25</v>
      </c>
      <c r="V127" s="6">
        <v>232023.3</v>
      </c>
      <c r="W127" s="32">
        <v>186845.44999999998</v>
      </c>
      <c r="X127" s="38">
        <v>37466608</v>
      </c>
    </row>
    <row r="128" spans="1:25" outlineLevel="2" x14ac:dyDescent="0.2">
      <c r="A128" s="465"/>
      <c r="B128" s="95">
        <v>810073</v>
      </c>
      <c r="C128" s="14" t="s">
        <v>329</v>
      </c>
      <c r="D128" s="133" t="s">
        <v>335</v>
      </c>
      <c r="E128" s="40">
        <v>1854094.3399999999</v>
      </c>
      <c r="F128" s="6">
        <v>20165.73</v>
      </c>
      <c r="G128" s="6">
        <v>22131.93</v>
      </c>
      <c r="H128" s="38">
        <v>1896391.9999999998</v>
      </c>
      <c r="I128" s="40">
        <v>1946008.8699999999</v>
      </c>
      <c r="J128" s="6">
        <v>19645.21</v>
      </c>
      <c r="K128" s="6">
        <v>21043.420000000002</v>
      </c>
      <c r="L128" s="38">
        <v>1986697.4999999998</v>
      </c>
      <c r="M128" s="40">
        <v>1662770.63</v>
      </c>
      <c r="N128" s="6">
        <v>21815.589999999997</v>
      </c>
      <c r="O128" s="6">
        <v>20053.150000000001</v>
      </c>
      <c r="P128" s="38">
        <v>1704639.3699999999</v>
      </c>
      <c r="Q128" s="40">
        <v>1768418.18</v>
      </c>
      <c r="R128" s="6">
        <v>17697.88</v>
      </c>
      <c r="S128" s="6">
        <v>13442.39</v>
      </c>
      <c r="T128" s="38">
        <v>1799558.4499999997</v>
      </c>
      <c r="U128" s="40">
        <v>7231292.0199999996</v>
      </c>
      <c r="V128" s="6">
        <v>79324.41</v>
      </c>
      <c r="W128" s="32">
        <v>76670.890000000014</v>
      </c>
      <c r="X128" s="38">
        <v>7387287.3199999994</v>
      </c>
      <c r="Y128" s="65"/>
    </row>
    <row r="129" spans="1:25" outlineLevel="2" x14ac:dyDescent="0.2">
      <c r="A129" s="465"/>
      <c r="B129" s="95">
        <v>810073</v>
      </c>
      <c r="C129" s="131" t="s">
        <v>330</v>
      </c>
      <c r="D129" s="135" t="s">
        <v>336</v>
      </c>
      <c r="E129" s="40">
        <v>16007367.52</v>
      </c>
      <c r="F129" s="6">
        <v>149118.71999999997</v>
      </c>
      <c r="G129" s="6">
        <v>91325.62</v>
      </c>
      <c r="H129" s="38">
        <v>16247811.859999999</v>
      </c>
      <c r="I129" s="40">
        <v>16874943.790000003</v>
      </c>
      <c r="J129" s="6">
        <v>151070.51999999999</v>
      </c>
      <c r="K129" s="6">
        <v>107071.66999999998</v>
      </c>
      <c r="L129" s="38">
        <v>17133085.980000004</v>
      </c>
      <c r="M129" s="40">
        <v>16005904.830000002</v>
      </c>
      <c r="N129" s="6">
        <v>126352.98000000001</v>
      </c>
      <c r="O129" s="6">
        <v>90563.790000000008</v>
      </c>
      <c r="P129" s="38">
        <v>16222821.600000001</v>
      </c>
      <c r="Q129" s="40">
        <v>15590834.51</v>
      </c>
      <c r="R129" s="6">
        <v>108019.34</v>
      </c>
      <c r="S129" s="6">
        <v>84001.34</v>
      </c>
      <c r="T129" s="38">
        <v>15782855.189999999</v>
      </c>
      <c r="U129" s="40">
        <v>64479050.649999999</v>
      </c>
      <c r="V129" s="6">
        <v>534561.55999999994</v>
      </c>
      <c r="W129" s="32">
        <v>372962.41999999993</v>
      </c>
      <c r="X129" s="38">
        <v>65386574.630000003</v>
      </c>
      <c r="Y129" s="65"/>
    </row>
    <row r="130" spans="1:25" ht="13.5" outlineLevel="2" thickBot="1" x14ac:dyDescent="0.25">
      <c r="A130" s="475"/>
      <c r="B130" s="96">
        <v>810073</v>
      </c>
      <c r="C130" s="132" t="s">
        <v>331</v>
      </c>
      <c r="D130" s="136" t="s">
        <v>293</v>
      </c>
      <c r="E130" s="45">
        <v>5226722.4400000004</v>
      </c>
      <c r="F130" s="46">
        <v>12224.7</v>
      </c>
      <c r="G130" s="46">
        <v>9372.27</v>
      </c>
      <c r="H130" s="44">
        <v>5248319.41</v>
      </c>
      <c r="I130" s="45">
        <v>5226722.4400000004</v>
      </c>
      <c r="J130" s="46">
        <v>12224.7</v>
      </c>
      <c r="K130" s="46">
        <v>9372.27</v>
      </c>
      <c r="L130" s="44">
        <v>5248319.41</v>
      </c>
      <c r="M130" s="45">
        <v>5180420.37</v>
      </c>
      <c r="N130" s="46">
        <v>12224.7</v>
      </c>
      <c r="O130" s="46">
        <v>9372.27</v>
      </c>
      <c r="P130" s="44">
        <v>5202017.34</v>
      </c>
      <c r="Q130" s="45">
        <v>5180420.37</v>
      </c>
      <c r="R130" s="46">
        <v>12224.7</v>
      </c>
      <c r="S130" s="46">
        <v>9372.27</v>
      </c>
      <c r="T130" s="44">
        <v>5202017.34</v>
      </c>
      <c r="U130" s="45">
        <v>20814285.620000001</v>
      </c>
      <c r="V130" s="46">
        <v>48898.8</v>
      </c>
      <c r="W130" s="43">
        <v>37489.08</v>
      </c>
      <c r="X130" s="44">
        <v>20900673.5</v>
      </c>
      <c r="Y130" s="65"/>
    </row>
    <row r="131" spans="1:25" s="106" customFormat="1" outlineLevel="1" x14ac:dyDescent="0.2">
      <c r="A131" s="466">
        <v>810074</v>
      </c>
      <c r="B131" s="97">
        <v>810074</v>
      </c>
      <c r="C131" s="100" t="s">
        <v>105</v>
      </c>
      <c r="D131" s="101" t="s">
        <v>334</v>
      </c>
      <c r="E131" s="107">
        <v>84073147.019999996</v>
      </c>
      <c r="F131" s="108">
        <v>853591.33</v>
      </c>
      <c r="G131" s="108">
        <v>1621066.3199999996</v>
      </c>
      <c r="H131" s="137">
        <v>86547804.669999987</v>
      </c>
      <c r="I131" s="107">
        <v>85572151.979999989</v>
      </c>
      <c r="J131" s="108">
        <v>871782.49</v>
      </c>
      <c r="K131" s="108">
        <v>1673897.87</v>
      </c>
      <c r="L131" s="137">
        <v>88117832.339999989</v>
      </c>
      <c r="M131" s="107">
        <v>83213902.939999998</v>
      </c>
      <c r="N131" s="108">
        <v>826096.79</v>
      </c>
      <c r="O131" s="108">
        <v>1717838.93</v>
      </c>
      <c r="P131" s="137">
        <v>85757838.660000011</v>
      </c>
      <c r="Q131" s="107">
        <v>111501781.63000001</v>
      </c>
      <c r="R131" s="108">
        <v>1164102.8299999998</v>
      </c>
      <c r="S131" s="108">
        <v>2179982.88</v>
      </c>
      <c r="T131" s="137">
        <v>114845867.34</v>
      </c>
      <c r="U131" s="107">
        <v>364360983.56999999</v>
      </c>
      <c r="V131" s="108">
        <v>3715573.4399999995</v>
      </c>
      <c r="W131" s="108">
        <v>7192786</v>
      </c>
      <c r="X131" s="137">
        <v>375269343.00999999</v>
      </c>
      <c r="Y131" s="105"/>
    </row>
    <row r="132" spans="1:25" outlineLevel="2" x14ac:dyDescent="0.2">
      <c r="A132" s="467"/>
      <c r="B132" s="95">
        <v>810074</v>
      </c>
      <c r="C132" s="14" t="s">
        <v>332</v>
      </c>
      <c r="D132" s="133" t="s">
        <v>265</v>
      </c>
      <c r="E132" s="40">
        <v>16866492.870000001</v>
      </c>
      <c r="F132" s="6">
        <v>180946.51</v>
      </c>
      <c r="G132" s="6">
        <v>274422.08999999997</v>
      </c>
      <c r="H132" s="38">
        <v>17321861.470000003</v>
      </c>
      <c r="I132" s="40">
        <v>17639731.109999999</v>
      </c>
      <c r="J132" s="6">
        <v>191908.12</v>
      </c>
      <c r="K132" s="6">
        <v>276911.01</v>
      </c>
      <c r="L132" s="38">
        <v>18108550.240000002</v>
      </c>
      <c r="M132" s="40">
        <v>17110142.280000001</v>
      </c>
      <c r="N132" s="6">
        <v>188510.55</v>
      </c>
      <c r="O132" s="6">
        <v>370561.31</v>
      </c>
      <c r="P132" s="38">
        <v>17669214.140000001</v>
      </c>
      <c r="Q132" s="40">
        <v>15390791.859999999</v>
      </c>
      <c r="R132" s="6">
        <v>235105.58999999997</v>
      </c>
      <c r="S132" s="6">
        <v>312626.81</v>
      </c>
      <c r="T132" s="38">
        <v>15938524.26</v>
      </c>
      <c r="U132" s="40">
        <v>67007158.120000005</v>
      </c>
      <c r="V132" s="6">
        <v>796470.7699999999</v>
      </c>
      <c r="W132" s="32">
        <v>1234521.22</v>
      </c>
      <c r="X132" s="38">
        <v>69038150.109999999</v>
      </c>
      <c r="Y132" s="65"/>
    </row>
    <row r="133" spans="1:25" outlineLevel="2" x14ac:dyDescent="0.2">
      <c r="A133" s="467"/>
      <c r="B133" s="95">
        <v>810074</v>
      </c>
      <c r="C133" s="14" t="s">
        <v>333</v>
      </c>
      <c r="D133" s="133" t="s">
        <v>277</v>
      </c>
      <c r="E133" s="40">
        <v>1946805.2399999998</v>
      </c>
      <c r="F133" s="6">
        <v>47756.22</v>
      </c>
      <c r="G133" s="6">
        <v>29896.04</v>
      </c>
      <c r="H133" s="38">
        <v>2024457.4999999998</v>
      </c>
      <c r="I133" s="40">
        <v>1927744.8299999998</v>
      </c>
      <c r="J133" s="6">
        <v>48701.81</v>
      </c>
      <c r="K133" s="6">
        <v>31982.520000000004</v>
      </c>
      <c r="L133" s="38">
        <v>2008429.16</v>
      </c>
      <c r="M133" s="40">
        <v>1944854.65</v>
      </c>
      <c r="N133" s="6">
        <v>48178.48</v>
      </c>
      <c r="O133" s="6">
        <v>26586.019999999997</v>
      </c>
      <c r="P133" s="38">
        <v>2019619.15</v>
      </c>
      <c r="Q133" s="40">
        <v>1627327.3800000001</v>
      </c>
      <c r="R133" s="6">
        <v>46924.229999999996</v>
      </c>
      <c r="S133" s="6">
        <v>27543.27</v>
      </c>
      <c r="T133" s="38">
        <v>1701794.8800000001</v>
      </c>
      <c r="U133" s="40">
        <v>7446732.0999999987</v>
      </c>
      <c r="V133" s="6">
        <v>191560.74</v>
      </c>
      <c r="W133" s="32">
        <v>116007.85</v>
      </c>
      <c r="X133" s="38">
        <v>7754300.6899999985</v>
      </c>
      <c r="Y133" s="65"/>
    </row>
    <row r="134" spans="1:25" outlineLevel="2" x14ac:dyDescent="0.2">
      <c r="A134" s="467"/>
      <c r="B134" s="95">
        <v>810074</v>
      </c>
      <c r="C134" s="14" t="s">
        <v>328</v>
      </c>
      <c r="D134" s="133" t="s">
        <v>303</v>
      </c>
      <c r="E134" s="40">
        <v>18295000.280000001</v>
      </c>
      <c r="F134" s="6">
        <v>163276.37</v>
      </c>
      <c r="G134" s="6">
        <v>392507.73</v>
      </c>
      <c r="H134" s="38">
        <v>18850784.380000003</v>
      </c>
      <c r="I134" s="40">
        <v>17960220.830000002</v>
      </c>
      <c r="J134" s="6">
        <v>173429.62</v>
      </c>
      <c r="K134" s="6">
        <v>403760.55000000005</v>
      </c>
      <c r="L134" s="38">
        <v>18537411.000000004</v>
      </c>
      <c r="M134" s="40">
        <v>17402737.52</v>
      </c>
      <c r="N134" s="6">
        <v>166572.98000000001</v>
      </c>
      <c r="O134" s="6">
        <v>381924.99</v>
      </c>
      <c r="P134" s="38">
        <v>17951235.489999998</v>
      </c>
      <c r="Q134" s="40">
        <v>17036310.550000004</v>
      </c>
      <c r="R134" s="6">
        <v>221219.45</v>
      </c>
      <c r="S134" s="6">
        <v>476870.1</v>
      </c>
      <c r="T134" s="38">
        <v>17734400.100000005</v>
      </c>
      <c r="U134" s="40">
        <v>70694269.180000007</v>
      </c>
      <c r="V134" s="6">
        <v>724498.41999999993</v>
      </c>
      <c r="W134" s="32">
        <v>1655063.37</v>
      </c>
      <c r="X134" s="38">
        <v>73073830.970000014</v>
      </c>
    </row>
    <row r="135" spans="1:25" outlineLevel="2" x14ac:dyDescent="0.2">
      <c r="A135" s="467"/>
      <c r="B135" s="95">
        <v>810074</v>
      </c>
      <c r="C135" s="14" t="s">
        <v>329</v>
      </c>
      <c r="D135" s="133" t="s">
        <v>335</v>
      </c>
      <c r="E135" s="40">
        <v>3563174.2500000005</v>
      </c>
      <c r="F135" s="6">
        <v>39211.519999999997</v>
      </c>
      <c r="G135" s="6">
        <v>77618.84</v>
      </c>
      <c r="H135" s="38">
        <v>3680004.6100000003</v>
      </c>
      <c r="I135" s="40">
        <v>3454632.3300000005</v>
      </c>
      <c r="J135" s="6">
        <v>38741.090000000004</v>
      </c>
      <c r="K135" s="6">
        <v>75577.51999999999</v>
      </c>
      <c r="L135" s="38">
        <v>3568950.9400000004</v>
      </c>
      <c r="M135" s="40">
        <v>3593158.56</v>
      </c>
      <c r="N135" s="6">
        <v>40613.950000000004</v>
      </c>
      <c r="O135" s="6">
        <v>84068.969999999987</v>
      </c>
      <c r="P135" s="38">
        <v>3717841.4800000004</v>
      </c>
      <c r="Q135" s="40">
        <v>7088244.8099999996</v>
      </c>
      <c r="R135" s="6">
        <v>92427.16</v>
      </c>
      <c r="S135" s="6">
        <v>172302.25</v>
      </c>
      <c r="T135" s="38">
        <v>7352974.2199999997</v>
      </c>
      <c r="U135" s="40">
        <v>17699209.949999999</v>
      </c>
      <c r="V135" s="6">
        <v>210993.72</v>
      </c>
      <c r="W135" s="32">
        <v>409567.57999999996</v>
      </c>
      <c r="X135" s="38">
        <v>18319771.249999996</v>
      </c>
      <c r="Y135" s="65"/>
    </row>
    <row r="136" spans="1:25" outlineLevel="2" x14ac:dyDescent="0.2">
      <c r="A136" s="467"/>
      <c r="B136" s="95">
        <v>810074</v>
      </c>
      <c r="C136" s="131" t="s">
        <v>330</v>
      </c>
      <c r="D136" s="133" t="s">
        <v>336</v>
      </c>
      <c r="E136" s="40">
        <v>32095727.859999999</v>
      </c>
      <c r="F136" s="6">
        <v>325281.70999999996</v>
      </c>
      <c r="G136" s="6">
        <v>646004.18999999994</v>
      </c>
      <c r="H136" s="38">
        <v>33067013.760000002</v>
      </c>
      <c r="I136" s="40">
        <v>33283876.360000003</v>
      </c>
      <c r="J136" s="6">
        <v>321882.84999999998</v>
      </c>
      <c r="K136" s="6">
        <v>684522.03</v>
      </c>
      <c r="L136" s="38">
        <v>34290281.240000002</v>
      </c>
      <c r="M136" s="40">
        <v>31857063.409999996</v>
      </c>
      <c r="N136" s="6">
        <v>285101.83</v>
      </c>
      <c r="O136" s="6">
        <v>653553.4</v>
      </c>
      <c r="P136" s="38">
        <v>32795718.639999993</v>
      </c>
      <c r="Q136" s="40">
        <v>59053160.510000005</v>
      </c>
      <c r="R136" s="6">
        <v>471307.39999999997</v>
      </c>
      <c r="S136" s="6">
        <v>989496.21000000008</v>
      </c>
      <c r="T136" s="38">
        <v>60513964.120000005</v>
      </c>
      <c r="U136" s="40">
        <v>156289828.13999999</v>
      </c>
      <c r="V136" s="6">
        <v>1403573.7899999998</v>
      </c>
      <c r="W136" s="32">
        <v>2973575.83</v>
      </c>
      <c r="X136" s="38">
        <v>160666977.75999999</v>
      </c>
      <c r="Y136" s="65"/>
    </row>
    <row r="137" spans="1:25" ht="13.5" outlineLevel="2" thickBot="1" x14ac:dyDescent="0.25">
      <c r="A137" s="467"/>
      <c r="B137" s="95">
        <v>810074</v>
      </c>
      <c r="C137" s="131" t="s">
        <v>331</v>
      </c>
      <c r="D137" s="133" t="s">
        <v>293</v>
      </c>
      <c r="E137" s="40">
        <v>11305946.52</v>
      </c>
      <c r="F137" s="6">
        <v>97119</v>
      </c>
      <c r="G137" s="6">
        <v>200617.43</v>
      </c>
      <c r="H137" s="141">
        <v>11603682.949999999</v>
      </c>
      <c r="I137" s="40">
        <v>11305946.52</v>
      </c>
      <c r="J137" s="6">
        <v>97119</v>
      </c>
      <c r="K137" s="6">
        <v>201144.24</v>
      </c>
      <c r="L137" s="38">
        <v>11604209.76</v>
      </c>
      <c r="M137" s="40">
        <v>11305946.52</v>
      </c>
      <c r="N137" s="6">
        <v>97119</v>
      </c>
      <c r="O137" s="6">
        <v>201144.24</v>
      </c>
      <c r="P137" s="38">
        <v>11604209.76</v>
      </c>
      <c r="Q137" s="40">
        <v>11305946.52</v>
      </c>
      <c r="R137" s="6">
        <v>97119</v>
      </c>
      <c r="S137" s="6">
        <v>201144.24</v>
      </c>
      <c r="T137" s="38">
        <v>11604209.76</v>
      </c>
      <c r="U137" s="40">
        <v>45223786.079999998</v>
      </c>
      <c r="V137" s="6">
        <v>388476</v>
      </c>
      <c r="W137" s="32">
        <v>804050.14999999991</v>
      </c>
      <c r="X137" s="38">
        <v>46416312.229999997</v>
      </c>
    </row>
    <row r="138" spans="1:25" s="106" customFormat="1" outlineLevel="1" x14ac:dyDescent="0.2">
      <c r="A138" s="464">
        <v>810076</v>
      </c>
      <c r="B138" s="97">
        <v>810076</v>
      </c>
      <c r="C138" s="100" t="s">
        <v>106</v>
      </c>
      <c r="D138" s="101" t="s">
        <v>334</v>
      </c>
      <c r="E138" s="107">
        <v>142743063.35999998</v>
      </c>
      <c r="F138" s="108">
        <v>340353.74000000005</v>
      </c>
      <c r="G138" s="108">
        <v>340255.94000000006</v>
      </c>
      <c r="H138" s="137">
        <v>143423673.03999999</v>
      </c>
      <c r="I138" s="107">
        <v>140204518.68000001</v>
      </c>
      <c r="J138" s="108">
        <v>530027.43000000005</v>
      </c>
      <c r="K138" s="108">
        <v>459805.77</v>
      </c>
      <c r="L138" s="137">
        <v>141194351.88000003</v>
      </c>
      <c r="M138" s="107">
        <v>124769348.36</v>
      </c>
      <c r="N138" s="108">
        <v>355556.66999999993</v>
      </c>
      <c r="O138" s="108">
        <v>319583.31000000006</v>
      </c>
      <c r="P138" s="137">
        <v>125444488.34</v>
      </c>
      <c r="Q138" s="107">
        <v>161307788.66999999</v>
      </c>
      <c r="R138" s="108">
        <v>584218.92000000004</v>
      </c>
      <c r="S138" s="108">
        <v>427592.31000000006</v>
      </c>
      <c r="T138" s="137">
        <v>162319599.89999998</v>
      </c>
      <c r="U138" s="107">
        <v>569024719.06999993</v>
      </c>
      <c r="V138" s="108">
        <v>1810156.76</v>
      </c>
      <c r="W138" s="108">
        <v>1547237.33</v>
      </c>
      <c r="X138" s="137">
        <v>572382113.15999997</v>
      </c>
      <c r="Y138" s="105"/>
    </row>
    <row r="139" spans="1:25" outlineLevel="2" x14ac:dyDescent="0.2">
      <c r="A139" s="465"/>
      <c r="B139" s="95">
        <v>810076</v>
      </c>
      <c r="C139" s="14" t="s">
        <v>332</v>
      </c>
      <c r="D139" s="135" t="s">
        <v>265</v>
      </c>
      <c r="E139" s="40">
        <v>34905342.210000001</v>
      </c>
      <c r="F139" s="6">
        <v>11506.69</v>
      </c>
      <c r="G139" s="6">
        <v>95752.08</v>
      </c>
      <c r="H139" s="38">
        <v>35012600.979999997</v>
      </c>
      <c r="I139" s="40">
        <v>26331445.100000001</v>
      </c>
      <c r="J139" s="6">
        <v>209010.78000000003</v>
      </c>
      <c r="K139" s="6">
        <v>141367.88</v>
      </c>
      <c r="L139" s="38">
        <v>26681823.760000002</v>
      </c>
      <c r="M139" s="40">
        <v>23024986.300000001</v>
      </c>
      <c r="N139" s="6">
        <v>35341.97</v>
      </c>
      <c r="O139" s="6">
        <v>66163.460000000006</v>
      </c>
      <c r="P139" s="38">
        <v>23126491.73</v>
      </c>
      <c r="Q139" s="40">
        <v>24808164.259999998</v>
      </c>
      <c r="R139" s="6">
        <v>124354.42</v>
      </c>
      <c r="S139" s="6">
        <v>68423.69</v>
      </c>
      <c r="T139" s="38">
        <v>25000942.370000001</v>
      </c>
      <c r="U139" s="40">
        <v>109069937.87</v>
      </c>
      <c r="V139" s="6">
        <v>380213.86000000004</v>
      </c>
      <c r="W139" s="32">
        <v>371707.11000000004</v>
      </c>
      <c r="X139" s="38">
        <v>109821858.84</v>
      </c>
      <c r="Y139" s="65"/>
    </row>
    <row r="140" spans="1:25" outlineLevel="2" x14ac:dyDescent="0.2">
      <c r="A140" s="465"/>
      <c r="B140" s="95">
        <v>810076</v>
      </c>
      <c r="C140" s="14" t="s">
        <v>333</v>
      </c>
      <c r="D140" s="135" t="s">
        <v>277</v>
      </c>
      <c r="E140" s="40">
        <v>6493602.2799999993</v>
      </c>
      <c r="F140" s="6">
        <v>15082.45</v>
      </c>
      <c r="G140" s="6">
        <v>15082.45</v>
      </c>
      <c r="H140" s="38">
        <v>6523767.1799999997</v>
      </c>
      <c r="I140" s="40">
        <v>7685479.0800000001</v>
      </c>
      <c r="J140" s="6">
        <v>15082.45</v>
      </c>
      <c r="K140" s="6">
        <v>15648.04</v>
      </c>
      <c r="L140" s="38">
        <v>7716209.5700000003</v>
      </c>
      <c r="M140" s="40">
        <v>7412817.2399999993</v>
      </c>
      <c r="N140" s="6">
        <v>15082.45</v>
      </c>
      <c r="O140" s="6">
        <v>15082.45</v>
      </c>
      <c r="P140" s="38">
        <v>7442982.1399999997</v>
      </c>
      <c r="Q140" s="40">
        <v>6178620.1200000001</v>
      </c>
      <c r="R140" s="6">
        <v>15082.45</v>
      </c>
      <c r="S140" s="6">
        <v>0</v>
      </c>
      <c r="T140" s="38">
        <v>6193702.5700000003</v>
      </c>
      <c r="U140" s="40">
        <v>27770518.719999999</v>
      </c>
      <c r="V140" s="6">
        <v>60329.8</v>
      </c>
      <c r="W140" s="32">
        <v>45812.94</v>
      </c>
      <c r="X140" s="38">
        <v>27876661.460000001</v>
      </c>
      <c r="Y140" s="65"/>
    </row>
    <row r="141" spans="1:25" outlineLevel="2" x14ac:dyDescent="0.2">
      <c r="A141" s="465"/>
      <c r="B141" s="95">
        <v>810076</v>
      </c>
      <c r="C141" s="14" t="s">
        <v>328</v>
      </c>
      <c r="D141" s="133" t="s">
        <v>303</v>
      </c>
      <c r="E141" s="40">
        <v>31416664.390000001</v>
      </c>
      <c r="F141" s="6">
        <v>83453.360000000015</v>
      </c>
      <c r="G141" s="6">
        <v>68170.950000000012</v>
      </c>
      <c r="H141" s="38">
        <v>31568288.699999999</v>
      </c>
      <c r="I141" s="40">
        <v>32268381.859999999</v>
      </c>
      <c r="J141" s="6">
        <v>86611.85</v>
      </c>
      <c r="K141" s="6">
        <v>73666.25</v>
      </c>
      <c r="L141" s="38">
        <v>32428659.960000001</v>
      </c>
      <c r="M141" s="40">
        <v>37552626.149999999</v>
      </c>
      <c r="N141" s="6">
        <v>92745.479999999981</v>
      </c>
      <c r="O141" s="6">
        <v>76259.97</v>
      </c>
      <c r="P141" s="38">
        <v>37721631.599999994</v>
      </c>
      <c r="Q141" s="40">
        <v>32191831.23</v>
      </c>
      <c r="R141" s="6">
        <v>105179.29000000001</v>
      </c>
      <c r="S141" s="6">
        <v>100781.57</v>
      </c>
      <c r="T141" s="38">
        <v>32397792.09</v>
      </c>
      <c r="U141" s="40">
        <v>133429503.63000001</v>
      </c>
      <c r="V141" s="6">
        <v>367989.98</v>
      </c>
      <c r="W141" s="32">
        <v>318878.74</v>
      </c>
      <c r="X141" s="38">
        <v>134116372.35000001</v>
      </c>
    </row>
    <row r="142" spans="1:25" outlineLevel="2" x14ac:dyDescent="0.2">
      <c r="A142" s="465"/>
      <c r="B142" s="95">
        <v>810076</v>
      </c>
      <c r="C142" s="14" t="s">
        <v>329</v>
      </c>
      <c r="D142" s="133" t="s">
        <v>335</v>
      </c>
      <c r="E142" s="40">
        <v>7079981.5199999996</v>
      </c>
      <c r="F142" s="6">
        <v>16673.739999999998</v>
      </c>
      <c r="G142" s="6">
        <v>13621.01</v>
      </c>
      <c r="H142" s="38">
        <v>7110276.2699999996</v>
      </c>
      <c r="I142" s="40">
        <v>6436649.6500000004</v>
      </c>
      <c r="J142" s="6">
        <v>19325.18</v>
      </c>
      <c r="K142" s="6">
        <v>19551.070000000003</v>
      </c>
      <c r="L142" s="38">
        <v>6475525.9000000004</v>
      </c>
      <c r="M142" s="40">
        <v>6213322.4899999993</v>
      </c>
      <c r="N142" s="6">
        <v>24530.21</v>
      </c>
      <c r="O142" s="6">
        <v>12674.31</v>
      </c>
      <c r="P142" s="38">
        <v>6250527.0099999988</v>
      </c>
      <c r="Q142" s="40">
        <v>8762349.4199999999</v>
      </c>
      <c r="R142" s="6">
        <v>37507.58</v>
      </c>
      <c r="S142" s="6">
        <v>18415.79</v>
      </c>
      <c r="T142" s="38">
        <v>8818272.7899999991</v>
      </c>
      <c r="U142" s="40">
        <v>28492303.079999998</v>
      </c>
      <c r="V142" s="6">
        <v>98036.709999999992</v>
      </c>
      <c r="W142" s="32">
        <v>64262.18</v>
      </c>
      <c r="X142" s="38">
        <v>28654601.969999999</v>
      </c>
      <c r="Y142" s="65"/>
    </row>
    <row r="143" spans="1:25" outlineLevel="2" x14ac:dyDescent="0.2">
      <c r="A143" s="465"/>
      <c r="B143" s="95">
        <v>810076</v>
      </c>
      <c r="C143" s="131" t="s">
        <v>330</v>
      </c>
      <c r="D143" s="135" t="s">
        <v>336</v>
      </c>
      <c r="E143" s="40">
        <v>46145281.119999997</v>
      </c>
      <c r="F143" s="6">
        <v>179969.58000000002</v>
      </c>
      <c r="G143" s="6">
        <v>121731.04999999999</v>
      </c>
      <c r="H143" s="38">
        <v>46446981.749999993</v>
      </c>
      <c r="I143" s="40">
        <v>50822985.549999997</v>
      </c>
      <c r="J143" s="6">
        <v>166329.25</v>
      </c>
      <c r="K143" s="6">
        <v>183674.13</v>
      </c>
      <c r="L143" s="38">
        <v>51172988.93</v>
      </c>
      <c r="M143" s="40">
        <v>33813414.600000001</v>
      </c>
      <c r="N143" s="6">
        <v>154188.63999999998</v>
      </c>
      <c r="O143" s="6">
        <v>123504.72</v>
      </c>
      <c r="P143" s="38">
        <v>34091107.960000001</v>
      </c>
      <c r="Q143" s="40">
        <v>72614642.059999987</v>
      </c>
      <c r="R143" s="6">
        <v>268427.26</v>
      </c>
      <c r="S143" s="6">
        <v>214072.86</v>
      </c>
      <c r="T143" s="38">
        <v>73097142.179999992</v>
      </c>
      <c r="U143" s="40">
        <v>203396323.32999998</v>
      </c>
      <c r="V143" s="6">
        <v>768914.73</v>
      </c>
      <c r="W143" s="32">
        <v>642982.76</v>
      </c>
      <c r="X143" s="38">
        <v>204808220.81999996</v>
      </c>
      <c r="Y143" s="65"/>
    </row>
    <row r="144" spans="1:25" ht="13.5" outlineLevel="2" thickBot="1" x14ac:dyDescent="0.25">
      <c r="A144" s="474"/>
      <c r="B144" s="95">
        <v>810076</v>
      </c>
      <c r="C144" s="131" t="s">
        <v>331</v>
      </c>
      <c r="D144" s="133" t="s">
        <v>293</v>
      </c>
      <c r="E144" s="40">
        <v>16702191.840000002</v>
      </c>
      <c r="F144" s="6">
        <v>33667.919999999998</v>
      </c>
      <c r="G144" s="6">
        <v>25898.399999999998</v>
      </c>
      <c r="H144" s="141">
        <v>16761758.160000002</v>
      </c>
      <c r="I144" s="40">
        <v>16659577.440000001</v>
      </c>
      <c r="J144" s="6">
        <v>33667.919999999998</v>
      </c>
      <c r="K144" s="6">
        <v>25898.399999999998</v>
      </c>
      <c r="L144" s="38">
        <v>16719143.760000002</v>
      </c>
      <c r="M144" s="40">
        <v>16752181.580000002</v>
      </c>
      <c r="N144" s="6">
        <v>33667.919999999998</v>
      </c>
      <c r="O144" s="6">
        <v>25898.399999999998</v>
      </c>
      <c r="P144" s="38">
        <v>16811747.900000002</v>
      </c>
      <c r="Q144" s="40">
        <v>16752181.580000002</v>
      </c>
      <c r="R144" s="6">
        <v>33667.919999999998</v>
      </c>
      <c r="S144" s="6">
        <v>25898.399999999998</v>
      </c>
      <c r="T144" s="38">
        <v>16811747.900000002</v>
      </c>
      <c r="U144" s="40">
        <v>66866132.439999998</v>
      </c>
      <c r="V144" s="6">
        <v>134671.67999999999</v>
      </c>
      <c r="W144" s="32">
        <v>103593.59999999999</v>
      </c>
      <c r="X144" s="38">
        <v>67104397.719999999</v>
      </c>
    </row>
    <row r="145" spans="1:25" ht="12.75" customHeight="1" thickBot="1" x14ac:dyDescent="0.25">
      <c r="A145" s="55"/>
      <c r="B145" s="93"/>
      <c r="C145" s="54" t="s">
        <v>10</v>
      </c>
      <c r="D145" s="50"/>
      <c r="E145" s="51">
        <v>144339885.75</v>
      </c>
      <c r="F145" s="52">
        <v>1711411.23</v>
      </c>
      <c r="G145" s="56">
        <v>375832.42000000004</v>
      </c>
      <c r="H145" s="53">
        <v>146427129.39999998</v>
      </c>
      <c r="I145" s="51">
        <v>106517597.28000002</v>
      </c>
      <c r="J145" s="52">
        <v>1176824.21</v>
      </c>
      <c r="K145" s="56">
        <v>274890.87</v>
      </c>
      <c r="L145" s="53">
        <v>107969312.36000001</v>
      </c>
      <c r="M145" s="51">
        <v>104762739.06</v>
      </c>
      <c r="N145" s="52">
        <v>1149725.58</v>
      </c>
      <c r="O145" s="56">
        <v>273677.40000000002</v>
      </c>
      <c r="P145" s="53">
        <v>106186142.04000001</v>
      </c>
      <c r="Q145" s="51">
        <v>105779807.13</v>
      </c>
      <c r="R145" s="52">
        <v>1171536.1999999997</v>
      </c>
      <c r="S145" s="56">
        <v>287616.61</v>
      </c>
      <c r="T145" s="53">
        <v>107238959.94</v>
      </c>
      <c r="U145" s="51">
        <v>461400029.22000003</v>
      </c>
      <c r="V145" s="52">
        <v>5209497.22</v>
      </c>
      <c r="W145" s="56">
        <v>1212017.3</v>
      </c>
      <c r="X145" s="53">
        <v>467821543.74000007</v>
      </c>
      <c r="Y145" s="65"/>
    </row>
    <row r="146" spans="1:25" s="106" customFormat="1" outlineLevel="1" x14ac:dyDescent="0.2">
      <c r="A146" s="466">
        <v>810157</v>
      </c>
      <c r="B146" s="97">
        <v>810157</v>
      </c>
      <c r="C146" s="100" t="s">
        <v>107</v>
      </c>
      <c r="D146" s="101" t="s">
        <v>334</v>
      </c>
      <c r="E146" s="107">
        <v>144339885.75</v>
      </c>
      <c r="F146" s="108">
        <v>1711411.23</v>
      </c>
      <c r="G146" s="108">
        <v>375832.42000000004</v>
      </c>
      <c r="H146" s="137">
        <v>146427129.39999998</v>
      </c>
      <c r="I146" s="107">
        <v>106517597.28000002</v>
      </c>
      <c r="J146" s="108">
        <v>1176824.21</v>
      </c>
      <c r="K146" s="108">
        <v>274890.87</v>
      </c>
      <c r="L146" s="137">
        <v>107969312.36000001</v>
      </c>
      <c r="M146" s="107">
        <v>104762739.06</v>
      </c>
      <c r="N146" s="108">
        <v>1149725.58</v>
      </c>
      <c r="O146" s="108">
        <v>273677.40000000002</v>
      </c>
      <c r="P146" s="137">
        <v>106186142.04000001</v>
      </c>
      <c r="Q146" s="107">
        <v>105779807.13</v>
      </c>
      <c r="R146" s="108">
        <v>1171536.1999999997</v>
      </c>
      <c r="S146" s="108">
        <v>287616.61</v>
      </c>
      <c r="T146" s="137">
        <v>107238959.94</v>
      </c>
      <c r="U146" s="107">
        <v>461400029.22000003</v>
      </c>
      <c r="V146" s="108">
        <v>5209497.22</v>
      </c>
      <c r="W146" s="108">
        <v>1212017.3</v>
      </c>
      <c r="X146" s="137">
        <v>467821543.74000007</v>
      </c>
      <c r="Y146" s="105"/>
    </row>
    <row r="147" spans="1:25" outlineLevel="2" x14ac:dyDescent="0.2">
      <c r="A147" s="467"/>
      <c r="B147" s="95">
        <v>810157</v>
      </c>
      <c r="C147" s="14" t="s">
        <v>332</v>
      </c>
      <c r="D147" s="133" t="s">
        <v>265</v>
      </c>
      <c r="E147" s="40">
        <v>16611282.540000001</v>
      </c>
      <c r="F147" s="6">
        <v>98025.180000000008</v>
      </c>
      <c r="G147" s="6">
        <v>56500.92</v>
      </c>
      <c r="H147" s="38">
        <v>16765808.640000001</v>
      </c>
      <c r="I147" s="40">
        <v>13271097.25</v>
      </c>
      <c r="J147" s="6">
        <v>115348.62</v>
      </c>
      <c r="K147" s="6">
        <v>50654.91</v>
      </c>
      <c r="L147" s="38">
        <v>13437100.779999999</v>
      </c>
      <c r="M147" s="40">
        <v>11976191.379999999</v>
      </c>
      <c r="N147" s="6">
        <v>98767.579999999987</v>
      </c>
      <c r="O147" s="6">
        <v>44182.42</v>
      </c>
      <c r="P147" s="38">
        <v>12119141.379999999</v>
      </c>
      <c r="Q147" s="40">
        <v>11675722.67</v>
      </c>
      <c r="R147" s="6">
        <v>99529.23000000001</v>
      </c>
      <c r="S147" s="6">
        <v>37834.559999999998</v>
      </c>
      <c r="T147" s="38">
        <v>11813086.460000001</v>
      </c>
      <c r="U147" s="40">
        <v>53534293.840000004</v>
      </c>
      <c r="V147" s="6">
        <v>411670.61</v>
      </c>
      <c r="W147" s="32">
        <v>189172.81</v>
      </c>
      <c r="X147" s="38">
        <v>54135137.260000005</v>
      </c>
      <c r="Y147" s="65"/>
    </row>
    <row r="148" spans="1:25" outlineLevel="2" x14ac:dyDescent="0.2">
      <c r="A148" s="467"/>
      <c r="B148" s="95">
        <v>810157</v>
      </c>
      <c r="C148" s="14" t="s">
        <v>333</v>
      </c>
      <c r="D148" s="133" t="s">
        <v>277</v>
      </c>
      <c r="E148" s="40">
        <v>1668601.83</v>
      </c>
      <c r="F148" s="6">
        <v>0</v>
      </c>
      <c r="G148" s="6">
        <v>0</v>
      </c>
      <c r="H148" s="38">
        <v>1668601.83</v>
      </c>
      <c r="I148" s="40">
        <v>1552029.78</v>
      </c>
      <c r="J148" s="6">
        <v>0</v>
      </c>
      <c r="K148" s="6">
        <v>0</v>
      </c>
      <c r="L148" s="38">
        <v>1552029.78</v>
      </c>
      <c r="M148" s="40">
        <v>1566926.03</v>
      </c>
      <c r="N148" s="6">
        <v>0</v>
      </c>
      <c r="O148" s="6">
        <v>0</v>
      </c>
      <c r="P148" s="38">
        <v>1566926.03</v>
      </c>
      <c r="Q148" s="40">
        <v>1402029.78</v>
      </c>
      <c r="R148" s="6">
        <v>0</v>
      </c>
      <c r="S148" s="6">
        <v>0</v>
      </c>
      <c r="T148" s="38">
        <v>1402029.78</v>
      </c>
      <c r="U148" s="40">
        <v>6189587.4200000009</v>
      </c>
      <c r="V148" s="6">
        <v>0</v>
      </c>
      <c r="W148" s="32">
        <v>0</v>
      </c>
      <c r="X148" s="38">
        <v>6189587.4200000009</v>
      </c>
      <c r="Y148" s="65"/>
    </row>
    <row r="149" spans="1:25" outlineLevel="2" x14ac:dyDescent="0.2">
      <c r="A149" s="467"/>
      <c r="B149" s="95">
        <v>810157</v>
      </c>
      <c r="C149" s="14" t="s">
        <v>328</v>
      </c>
      <c r="D149" s="133" t="s">
        <v>303</v>
      </c>
      <c r="E149" s="40">
        <v>21517779.510000002</v>
      </c>
      <c r="F149" s="6">
        <v>507628.91000000003</v>
      </c>
      <c r="G149" s="6">
        <v>139256.26999999999</v>
      </c>
      <c r="H149" s="38">
        <v>22164664.690000001</v>
      </c>
      <c r="I149" s="40">
        <v>17308103.09</v>
      </c>
      <c r="J149" s="6">
        <v>448788.32000000007</v>
      </c>
      <c r="K149" s="6">
        <v>129791.65000000001</v>
      </c>
      <c r="L149" s="38">
        <v>17886683.059999999</v>
      </c>
      <c r="M149" s="40">
        <v>17073072.900000002</v>
      </c>
      <c r="N149" s="6">
        <v>488366.18999999994</v>
      </c>
      <c r="O149" s="6">
        <v>149206.34000000003</v>
      </c>
      <c r="P149" s="38">
        <v>17710645.430000003</v>
      </c>
      <c r="Q149" s="40">
        <v>16614409.76</v>
      </c>
      <c r="R149" s="6">
        <v>580589.28999999992</v>
      </c>
      <c r="S149" s="6">
        <v>183036.71999999997</v>
      </c>
      <c r="T149" s="38">
        <v>17378035.77</v>
      </c>
      <c r="U149" s="40">
        <v>72513365.260000005</v>
      </c>
      <c r="V149" s="6">
        <v>2025372.71</v>
      </c>
      <c r="W149" s="32">
        <v>601290.98</v>
      </c>
      <c r="X149" s="38">
        <v>75140028.950000003</v>
      </c>
    </row>
    <row r="150" spans="1:25" outlineLevel="2" x14ac:dyDescent="0.2">
      <c r="A150" s="467"/>
      <c r="B150" s="95">
        <v>810157</v>
      </c>
      <c r="C150" s="14" t="s">
        <v>329</v>
      </c>
      <c r="D150" s="133" t="s">
        <v>335</v>
      </c>
      <c r="E150" s="40">
        <v>1090373.06</v>
      </c>
      <c r="F150" s="6">
        <v>15918.220000000001</v>
      </c>
      <c r="G150" s="6">
        <v>2757.97</v>
      </c>
      <c r="H150" s="38">
        <v>1109049.25</v>
      </c>
      <c r="I150" s="40">
        <v>912671.85000000009</v>
      </c>
      <c r="J150" s="6">
        <v>10740.58</v>
      </c>
      <c r="K150" s="6">
        <v>2630.13</v>
      </c>
      <c r="L150" s="38">
        <v>926042.56</v>
      </c>
      <c r="M150" s="40">
        <v>1001079.08</v>
      </c>
      <c r="N150" s="6">
        <v>9173.42</v>
      </c>
      <c r="O150" s="6">
        <v>2500.4499999999998</v>
      </c>
      <c r="P150" s="38">
        <v>1012752.95</v>
      </c>
      <c r="Q150" s="40">
        <v>1091365.1499999999</v>
      </c>
      <c r="R150" s="6">
        <v>6306.07</v>
      </c>
      <c r="S150" s="6">
        <v>1073.48</v>
      </c>
      <c r="T150" s="38">
        <v>1098744.7</v>
      </c>
      <c r="U150" s="40">
        <v>4095489.14</v>
      </c>
      <c r="V150" s="6">
        <v>42138.29</v>
      </c>
      <c r="W150" s="32">
        <v>8962.0300000000007</v>
      </c>
      <c r="X150" s="38">
        <v>4146589.46</v>
      </c>
      <c r="Y150" s="65"/>
    </row>
    <row r="151" spans="1:25" outlineLevel="2" x14ac:dyDescent="0.2">
      <c r="A151" s="467"/>
      <c r="B151" s="95">
        <v>810157</v>
      </c>
      <c r="C151" s="131" t="s">
        <v>330</v>
      </c>
      <c r="D151" s="133" t="s">
        <v>336</v>
      </c>
      <c r="E151" s="40">
        <v>100437229.55</v>
      </c>
      <c r="F151" s="6">
        <v>1086370.92</v>
      </c>
      <c r="G151" s="6">
        <v>176883.76</v>
      </c>
      <c r="H151" s="38">
        <v>101700484.23</v>
      </c>
      <c r="I151" s="40">
        <v>70456968.810000017</v>
      </c>
      <c r="J151" s="6">
        <v>598478.68999999994</v>
      </c>
      <c r="K151" s="6">
        <v>91380.680000000008</v>
      </c>
      <c r="L151" s="38">
        <v>71146828.180000022</v>
      </c>
      <c r="M151" s="40">
        <v>70128743.170000002</v>
      </c>
      <c r="N151" s="6">
        <v>549950.39</v>
      </c>
      <c r="O151" s="6">
        <v>77354.689999999988</v>
      </c>
      <c r="P151" s="38">
        <v>70756048.25</v>
      </c>
      <c r="Q151" s="40">
        <v>71979553.269999996</v>
      </c>
      <c r="R151" s="6">
        <v>481643.60999999993</v>
      </c>
      <c r="S151" s="6">
        <v>65238.35</v>
      </c>
      <c r="T151" s="38">
        <v>72526435.229999989</v>
      </c>
      <c r="U151" s="40">
        <v>313002494.80000001</v>
      </c>
      <c r="V151" s="6">
        <v>2716443.61</v>
      </c>
      <c r="W151" s="32">
        <v>410857.48</v>
      </c>
      <c r="X151" s="38">
        <v>316129795.89000005</v>
      </c>
      <c r="Y151" s="65"/>
    </row>
    <row r="152" spans="1:25" ht="13.5" outlineLevel="2" thickBot="1" x14ac:dyDescent="0.25">
      <c r="A152" s="467"/>
      <c r="B152" s="95">
        <v>810157</v>
      </c>
      <c r="C152" s="131" t="s">
        <v>331</v>
      </c>
      <c r="D152" s="133" t="s">
        <v>293</v>
      </c>
      <c r="E152" s="40">
        <v>3014619.26</v>
      </c>
      <c r="F152" s="6">
        <v>3468</v>
      </c>
      <c r="G152" s="6">
        <v>433.5</v>
      </c>
      <c r="H152" s="141">
        <v>3018520.76</v>
      </c>
      <c r="I152" s="40">
        <v>3016726.5</v>
      </c>
      <c r="J152" s="6">
        <v>3468</v>
      </c>
      <c r="K152" s="6">
        <v>433.5</v>
      </c>
      <c r="L152" s="38">
        <v>3020628</v>
      </c>
      <c r="M152" s="40">
        <v>3016726.5</v>
      </c>
      <c r="N152" s="6">
        <v>3468</v>
      </c>
      <c r="O152" s="6">
        <v>433.5</v>
      </c>
      <c r="P152" s="38">
        <v>3020628</v>
      </c>
      <c r="Q152" s="40">
        <v>3016726.5</v>
      </c>
      <c r="R152" s="6">
        <v>3468</v>
      </c>
      <c r="S152" s="6">
        <v>433.5</v>
      </c>
      <c r="T152" s="38">
        <v>3020628</v>
      </c>
      <c r="U152" s="40">
        <v>12064798.76</v>
      </c>
      <c r="V152" s="6">
        <v>13872</v>
      </c>
      <c r="W152" s="32">
        <v>1734</v>
      </c>
      <c r="X152" s="38">
        <v>12080404.76</v>
      </c>
    </row>
    <row r="153" spans="1:25" ht="12.75" customHeight="1" thickBot="1" x14ac:dyDescent="0.25">
      <c r="A153" s="55"/>
      <c r="B153" s="93"/>
      <c r="C153" s="54" t="s">
        <v>11</v>
      </c>
      <c r="D153" s="50"/>
      <c r="E153" s="51">
        <v>827323498.21000016</v>
      </c>
      <c r="F153" s="52">
        <v>151656869.28</v>
      </c>
      <c r="G153" s="52">
        <v>68846513.460000008</v>
      </c>
      <c r="H153" s="53">
        <v>1047826880.9500002</v>
      </c>
      <c r="I153" s="51">
        <v>954350615.63999975</v>
      </c>
      <c r="J153" s="52">
        <v>172583208.99000001</v>
      </c>
      <c r="K153" s="52">
        <v>83942242.659999996</v>
      </c>
      <c r="L153" s="53">
        <v>1210876067.2899997</v>
      </c>
      <c r="M153" s="51">
        <v>870684419.58000016</v>
      </c>
      <c r="N153" s="52">
        <v>174741524.70999998</v>
      </c>
      <c r="O153" s="52">
        <v>76245006.300000027</v>
      </c>
      <c r="P153" s="53">
        <v>1121670950.5900002</v>
      </c>
      <c r="Q153" s="51">
        <v>977253328.3499999</v>
      </c>
      <c r="R153" s="52">
        <v>194611723.17999995</v>
      </c>
      <c r="S153" s="52">
        <v>94176143.190000013</v>
      </c>
      <c r="T153" s="53">
        <v>1266041194.7199998</v>
      </c>
      <c r="U153" s="51">
        <v>3629611861.7799993</v>
      </c>
      <c r="V153" s="52">
        <v>693593326.15999997</v>
      </c>
      <c r="W153" s="52">
        <v>323209905.60999995</v>
      </c>
      <c r="X153" s="53">
        <v>4646415093.5499992</v>
      </c>
      <c r="Y153" s="65"/>
    </row>
    <row r="154" spans="1:25" s="106" customFormat="1" outlineLevel="1" x14ac:dyDescent="0.2">
      <c r="A154" s="466">
        <v>810126</v>
      </c>
      <c r="B154" s="97">
        <v>810126</v>
      </c>
      <c r="C154" s="100" t="s">
        <v>108</v>
      </c>
      <c r="D154" s="101" t="s">
        <v>334</v>
      </c>
      <c r="E154" s="107">
        <v>649301231.50999999</v>
      </c>
      <c r="F154" s="108">
        <v>138094551.74000001</v>
      </c>
      <c r="G154" s="108">
        <v>60710199.859999999</v>
      </c>
      <c r="H154" s="109">
        <v>848105983.11000001</v>
      </c>
      <c r="I154" s="107">
        <v>769384485.57999992</v>
      </c>
      <c r="J154" s="108">
        <v>156737561.56999999</v>
      </c>
      <c r="K154" s="108">
        <v>74941104.909999996</v>
      </c>
      <c r="L154" s="109">
        <v>1001063152.0599998</v>
      </c>
      <c r="M154" s="107">
        <v>698505596.84000015</v>
      </c>
      <c r="N154" s="108">
        <v>159315336.31999999</v>
      </c>
      <c r="O154" s="108">
        <v>68870553.900000006</v>
      </c>
      <c r="P154" s="109">
        <v>926691487.06000006</v>
      </c>
      <c r="Q154" s="107">
        <v>723901920.00999987</v>
      </c>
      <c r="R154" s="108">
        <v>178052904.52999997</v>
      </c>
      <c r="S154" s="108">
        <v>83885313.399999991</v>
      </c>
      <c r="T154" s="109">
        <v>985840137.93999982</v>
      </c>
      <c r="U154" s="107">
        <v>2841093233.9399996</v>
      </c>
      <c r="V154" s="108">
        <v>632200354.15999997</v>
      </c>
      <c r="W154" s="108">
        <v>288407172.07000005</v>
      </c>
      <c r="X154" s="109">
        <v>3761700760.1699996</v>
      </c>
      <c r="Y154" s="105"/>
    </row>
    <row r="155" spans="1:25" outlineLevel="2" x14ac:dyDescent="0.2">
      <c r="A155" s="467"/>
      <c r="B155" s="95">
        <v>810126</v>
      </c>
      <c r="C155" s="14" t="s">
        <v>332</v>
      </c>
      <c r="D155" s="133" t="s">
        <v>265</v>
      </c>
      <c r="E155" s="40">
        <v>302682105.34000003</v>
      </c>
      <c r="F155" s="6">
        <v>93092682.650000006</v>
      </c>
      <c r="G155" s="6">
        <v>43027226.890000001</v>
      </c>
      <c r="H155" s="38">
        <v>438802014.88</v>
      </c>
      <c r="I155" s="40">
        <v>352123098.43000001</v>
      </c>
      <c r="J155" s="6">
        <v>101785471.14000002</v>
      </c>
      <c r="K155" s="6">
        <v>50222949.789999992</v>
      </c>
      <c r="L155" s="38">
        <v>504131519.36000001</v>
      </c>
      <c r="M155" s="40">
        <v>330016595.69</v>
      </c>
      <c r="N155" s="6">
        <v>113831616.80000001</v>
      </c>
      <c r="O155" s="6">
        <v>46863906.5</v>
      </c>
      <c r="P155" s="38">
        <v>490712118.99000001</v>
      </c>
      <c r="Q155" s="40">
        <v>343205968.76999998</v>
      </c>
      <c r="R155" s="6">
        <v>117918926.41</v>
      </c>
      <c r="S155" s="6">
        <v>57594143.280000001</v>
      </c>
      <c r="T155" s="38">
        <v>518719038.45999992</v>
      </c>
      <c r="U155" s="40">
        <v>1328027768.23</v>
      </c>
      <c r="V155" s="6">
        <v>426628697</v>
      </c>
      <c r="W155" s="32">
        <v>197708226.46000001</v>
      </c>
      <c r="X155" s="38">
        <v>1952364691.6900001</v>
      </c>
      <c r="Y155" s="65"/>
    </row>
    <row r="156" spans="1:25" outlineLevel="2" x14ac:dyDescent="0.2">
      <c r="A156" s="467"/>
      <c r="B156" s="95">
        <v>810126</v>
      </c>
      <c r="C156" s="14" t="s">
        <v>333</v>
      </c>
      <c r="D156" s="133" t="s">
        <v>277</v>
      </c>
      <c r="E156" s="40">
        <v>129410959.94</v>
      </c>
      <c r="F156" s="6">
        <v>33471367.640000001</v>
      </c>
      <c r="G156" s="6">
        <v>13932031.68</v>
      </c>
      <c r="H156" s="38">
        <v>176814359.25999999</v>
      </c>
      <c r="I156" s="40">
        <v>198978046.88</v>
      </c>
      <c r="J156" s="6">
        <v>40422076.289999992</v>
      </c>
      <c r="K156" s="6">
        <v>19377641.990000002</v>
      </c>
      <c r="L156" s="38">
        <v>258777765.16</v>
      </c>
      <c r="M156" s="40">
        <v>161565275.69999999</v>
      </c>
      <c r="N156" s="6">
        <v>32308024.650000002</v>
      </c>
      <c r="O156" s="6">
        <v>17573603.760000002</v>
      </c>
      <c r="P156" s="38">
        <v>211446904.10999998</v>
      </c>
      <c r="Q156" s="40">
        <v>180674340.5</v>
      </c>
      <c r="R156" s="6">
        <v>46047138.639999993</v>
      </c>
      <c r="S156" s="6">
        <v>21016536.429999996</v>
      </c>
      <c r="T156" s="38">
        <v>247738015.56999999</v>
      </c>
      <c r="U156" s="40">
        <v>670628623.01999998</v>
      </c>
      <c r="V156" s="6">
        <v>152248607.22</v>
      </c>
      <c r="W156" s="32">
        <v>71899813.859999999</v>
      </c>
      <c r="X156" s="38">
        <v>894777044.10000002</v>
      </c>
      <c r="Y156" s="65"/>
    </row>
    <row r="157" spans="1:25" outlineLevel="2" x14ac:dyDescent="0.2">
      <c r="A157" s="467"/>
      <c r="B157" s="95">
        <v>810126</v>
      </c>
      <c r="C157" s="14" t="s">
        <v>328</v>
      </c>
      <c r="D157" s="133" t="s">
        <v>303</v>
      </c>
      <c r="E157" s="40">
        <v>57266266.440000005</v>
      </c>
      <c r="F157" s="6">
        <v>3669968.51</v>
      </c>
      <c r="G157" s="6">
        <v>1401793.5699999998</v>
      </c>
      <c r="H157" s="38">
        <v>62338028.520000003</v>
      </c>
      <c r="I157" s="40">
        <v>55258871.309999995</v>
      </c>
      <c r="J157" s="6">
        <v>4568636.45</v>
      </c>
      <c r="K157" s="6">
        <v>1838057.61</v>
      </c>
      <c r="L157" s="38">
        <v>61665565.369999997</v>
      </c>
      <c r="M157" s="40">
        <v>51243785.959999993</v>
      </c>
      <c r="N157" s="6">
        <v>4504931.5600000005</v>
      </c>
      <c r="O157" s="6">
        <v>1714304.7799999998</v>
      </c>
      <c r="P157" s="38">
        <v>57463022.299999997</v>
      </c>
      <c r="Q157" s="40">
        <v>40940412.310000002</v>
      </c>
      <c r="R157" s="6">
        <v>4238051.75</v>
      </c>
      <c r="S157" s="6">
        <v>2006380.8900000001</v>
      </c>
      <c r="T157" s="38">
        <v>47184844.950000003</v>
      </c>
      <c r="U157" s="40">
        <v>204709336.01999998</v>
      </c>
      <c r="V157" s="6">
        <v>16981588.27</v>
      </c>
      <c r="W157" s="32">
        <v>6960536.8499999996</v>
      </c>
      <c r="X157" s="38">
        <v>228651461.13999999</v>
      </c>
    </row>
    <row r="158" spans="1:25" outlineLevel="2" x14ac:dyDescent="0.2">
      <c r="A158" s="467"/>
      <c r="B158" s="95">
        <v>810126</v>
      </c>
      <c r="C158" s="14" t="s">
        <v>329</v>
      </c>
      <c r="D158" s="133" t="s">
        <v>335</v>
      </c>
      <c r="E158" s="40">
        <v>12817195.379999999</v>
      </c>
      <c r="F158" s="6">
        <v>618741.8899999999</v>
      </c>
      <c r="G158" s="6">
        <v>143781.63</v>
      </c>
      <c r="H158" s="38">
        <v>13579718.9</v>
      </c>
      <c r="I158" s="40">
        <v>15923012.35</v>
      </c>
      <c r="J158" s="6">
        <v>742226.72</v>
      </c>
      <c r="K158" s="6">
        <v>174565.82</v>
      </c>
      <c r="L158" s="38">
        <v>16839804.890000001</v>
      </c>
      <c r="M158" s="40">
        <v>13264131.190000001</v>
      </c>
      <c r="N158" s="6">
        <v>582003.92000000004</v>
      </c>
      <c r="O158" s="6">
        <v>124863.56</v>
      </c>
      <c r="P158" s="38">
        <v>13970998.670000002</v>
      </c>
      <c r="Q158" s="40">
        <v>17847980.050000001</v>
      </c>
      <c r="R158" s="6">
        <v>804811.11999999988</v>
      </c>
      <c r="S158" s="6">
        <v>208723.47</v>
      </c>
      <c r="T158" s="38">
        <v>18861514.640000001</v>
      </c>
      <c r="U158" s="40">
        <v>59852318.969999999</v>
      </c>
      <c r="V158" s="6">
        <v>2747783.6499999994</v>
      </c>
      <c r="W158" s="32">
        <v>651934.48</v>
      </c>
      <c r="X158" s="38">
        <v>63252037.099999994</v>
      </c>
      <c r="Y158" s="65"/>
    </row>
    <row r="159" spans="1:25" ht="13.5" outlineLevel="2" thickBot="1" x14ac:dyDescent="0.25">
      <c r="A159" s="467"/>
      <c r="B159" s="95">
        <v>810126</v>
      </c>
      <c r="C159" s="131" t="s">
        <v>330</v>
      </c>
      <c r="D159" s="133" t="s">
        <v>336</v>
      </c>
      <c r="E159" s="40">
        <v>147124704.41</v>
      </c>
      <c r="F159" s="6">
        <v>7241791.0499999989</v>
      </c>
      <c r="G159" s="6">
        <v>2205366.09</v>
      </c>
      <c r="H159" s="38">
        <v>156571861.55000001</v>
      </c>
      <c r="I159" s="40">
        <v>147101456.61000001</v>
      </c>
      <c r="J159" s="6">
        <v>9219150.9700000007</v>
      </c>
      <c r="K159" s="6">
        <v>3327889.7</v>
      </c>
      <c r="L159" s="38">
        <v>159648497.28</v>
      </c>
      <c r="M159" s="40">
        <v>142415808.30000001</v>
      </c>
      <c r="N159" s="6">
        <v>8088759.3900000006</v>
      </c>
      <c r="O159" s="6">
        <v>2593875.2999999998</v>
      </c>
      <c r="P159" s="38">
        <v>153098442.99000001</v>
      </c>
      <c r="Q159" s="40">
        <v>141233218.38000003</v>
      </c>
      <c r="R159" s="6">
        <v>9043976.6099999994</v>
      </c>
      <c r="S159" s="6">
        <v>3059529.33</v>
      </c>
      <c r="T159" s="38">
        <v>153336724.32000002</v>
      </c>
      <c r="U159" s="40">
        <v>577875187.70000005</v>
      </c>
      <c r="V159" s="6">
        <v>33593678.019999996</v>
      </c>
      <c r="W159" s="32">
        <v>11186660.42</v>
      </c>
      <c r="X159" s="38">
        <v>622655526.13999999</v>
      </c>
      <c r="Y159" s="65"/>
    </row>
    <row r="160" spans="1:25" ht="13.5" hidden="1" outlineLevel="2" thickBot="1" x14ac:dyDescent="0.25">
      <c r="A160" s="468"/>
      <c r="B160" s="96">
        <v>810126</v>
      </c>
      <c r="C160" s="132" t="s">
        <v>331</v>
      </c>
      <c r="D160" s="134" t="s">
        <v>293</v>
      </c>
      <c r="E160" s="45">
        <v>0</v>
      </c>
      <c r="F160" s="46">
        <v>0</v>
      </c>
      <c r="G160" s="46">
        <v>0</v>
      </c>
      <c r="H160" s="44">
        <v>0</v>
      </c>
      <c r="I160" s="45">
        <v>0</v>
      </c>
      <c r="J160" s="46">
        <v>0</v>
      </c>
      <c r="K160" s="46">
        <v>0</v>
      </c>
      <c r="L160" s="44">
        <v>0</v>
      </c>
      <c r="M160" s="45">
        <v>0</v>
      </c>
      <c r="N160" s="46">
        <v>0</v>
      </c>
      <c r="O160" s="46">
        <v>0</v>
      </c>
      <c r="P160" s="44">
        <v>0</v>
      </c>
      <c r="Q160" s="45">
        <v>0</v>
      </c>
      <c r="R160" s="46">
        <v>0</v>
      </c>
      <c r="S160" s="46">
        <v>0</v>
      </c>
      <c r="T160" s="44">
        <v>0</v>
      </c>
      <c r="U160" s="45">
        <v>0</v>
      </c>
      <c r="V160" s="46">
        <v>0</v>
      </c>
      <c r="W160" s="43">
        <v>0</v>
      </c>
      <c r="X160" s="44">
        <v>0</v>
      </c>
      <c r="Y160" s="65"/>
    </row>
    <row r="161" spans="1:25" s="106" customFormat="1" outlineLevel="1" x14ac:dyDescent="0.2">
      <c r="A161" s="464">
        <v>810127</v>
      </c>
      <c r="B161" s="97">
        <v>810127</v>
      </c>
      <c r="C161" s="100" t="s">
        <v>109</v>
      </c>
      <c r="D161" s="101" t="s">
        <v>334</v>
      </c>
      <c r="E161" s="107">
        <v>24859588.349999994</v>
      </c>
      <c r="F161" s="108">
        <v>2855147.78</v>
      </c>
      <c r="G161" s="108">
        <v>1231642.6699999997</v>
      </c>
      <c r="H161" s="109">
        <v>28946378.799999993</v>
      </c>
      <c r="I161" s="107">
        <v>27097643.139999997</v>
      </c>
      <c r="J161" s="108">
        <v>3654921.1100000003</v>
      </c>
      <c r="K161" s="108">
        <v>1681393.37</v>
      </c>
      <c r="L161" s="109">
        <v>32433957.619999997</v>
      </c>
      <c r="M161" s="107">
        <v>22414433.870000005</v>
      </c>
      <c r="N161" s="108">
        <v>2866848.39</v>
      </c>
      <c r="O161" s="108">
        <v>917148.39999999991</v>
      </c>
      <c r="P161" s="109">
        <v>26198430.660000004</v>
      </c>
      <c r="Q161" s="107">
        <v>26195701.340000004</v>
      </c>
      <c r="R161" s="108">
        <v>2953499.6899999995</v>
      </c>
      <c r="S161" s="108">
        <v>703344.07999999984</v>
      </c>
      <c r="T161" s="109">
        <v>29852545.109999999</v>
      </c>
      <c r="U161" s="107">
        <v>100567366.69999999</v>
      </c>
      <c r="V161" s="108">
        <v>12330416.970000001</v>
      </c>
      <c r="W161" s="108">
        <v>4533528.5200000005</v>
      </c>
      <c r="X161" s="109">
        <v>117431312.18999998</v>
      </c>
      <c r="Y161" s="105"/>
    </row>
    <row r="162" spans="1:25" outlineLevel="2" x14ac:dyDescent="0.2">
      <c r="A162" s="465"/>
      <c r="B162" s="95">
        <v>810127</v>
      </c>
      <c r="C162" s="14" t="s">
        <v>332</v>
      </c>
      <c r="D162" s="135" t="s">
        <v>265</v>
      </c>
      <c r="E162" s="40">
        <v>16826514.189999998</v>
      </c>
      <c r="F162" s="6">
        <v>2415849.48</v>
      </c>
      <c r="G162" s="6">
        <v>1117649.9199999999</v>
      </c>
      <c r="H162" s="38">
        <v>20360013.589999996</v>
      </c>
      <c r="I162" s="40">
        <v>19102149.689999998</v>
      </c>
      <c r="J162" s="6">
        <v>3067409.0100000002</v>
      </c>
      <c r="K162" s="6">
        <v>1488591.6500000001</v>
      </c>
      <c r="L162" s="38">
        <v>23658150.349999998</v>
      </c>
      <c r="M162" s="40">
        <v>15761283.880000001</v>
      </c>
      <c r="N162" s="6">
        <v>2419849.66</v>
      </c>
      <c r="O162" s="6">
        <v>773216.54999999993</v>
      </c>
      <c r="P162" s="38">
        <v>18954350.09</v>
      </c>
      <c r="Q162" s="40">
        <v>19094698.100000001</v>
      </c>
      <c r="R162" s="6">
        <v>2685534.8</v>
      </c>
      <c r="S162" s="6">
        <v>584185.69999999995</v>
      </c>
      <c r="T162" s="38">
        <v>22364418.600000001</v>
      </c>
      <c r="U162" s="40">
        <v>70784645.859999999</v>
      </c>
      <c r="V162" s="6">
        <v>10588642.949999999</v>
      </c>
      <c r="W162" s="32">
        <v>3963643.8200000003</v>
      </c>
      <c r="X162" s="38">
        <v>85336932.629999995</v>
      </c>
      <c r="Y162" s="65"/>
    </row>
    <row r="163" spans="1:25" outlineLevel="2" x14ac:dyDescent="0.2">
      <c r="A163" s="465"/>
      <c r="B163" s="95">
        <v>810127</v>
      </c>
      <c r="C163" s="14" t="s">
        <v>333</v>
      </c>
      <c r="D163" s="135" t="s">
        <v>277</v>
      </c>
      <c r="E163" s="40">
        <v>2621099.0099999998</v>
      </c>
      <c r="F163" s="6">
        <v>64519.38</v>
      </c>
      <c r="G163" s="6">
        <v>32259.64</v>
      </c>
      <c r="H163" s="38">
        <v>2717878.03</v>
      </c>
      <c r="I163" s="40">
        <v>2717293.7699999996</v>
      </c>
      <c r="J163" s="6">
        <v>274207.35999999999</v>
      </c>
      <c r="K163" s="6">
        <v>64519.38</v>
      </c>
      <c r="L163" s="38">
        <v>3056020.5099999993</v>
      </c>
      <c r="M163" s="40">
        <v>2080750</v>
      </c>
      <c r="N163" s="6">
        <v>161298.45000000001</v>
      </c>
      <c r="O163" s="6">
        <v>64519.38</v>
      </c>
      <c r="P163" s="38">
        <v>2306567.83</v>
      </c>
      <c r="Q163" s="40">
        <v>2179948.5500000003</v>
      </c>
      <c r="R163" s="6">
        <v>40324.61</v>
      </c>
      <c r="S163" s="6">
        <v>29033.719999999998</v>
      </c>
      <c r="T163" s="38">
        <v>2249306.8800000004</v>
      </c>
      <c r="U163" s="40">
        <v>9599091.3300000001</v>
      </c>
      <c r="V163" s="6">
        <v>540349.80000000005</v>
      </c>
      <c r="W163" s="32">
        <v>190332.12</v>
      </c>
      <c r="X163" s="38">
        <v>10329773.25</v>
      </c>
      <c r="Y163" s="65"/>
    </row>
    <row r="164" spans="1:25" outlineLevel="2" x14ac:dyDescent="0.2">
      <c r="A164" s="465"/>
      <c r="B164" s="95">
        <v>810127</v>
      </c>
      <c r="C164" s="14" t="s">
        <v>328</v>
      </c>
      <c r="D164" s="133" t="s">
        <v>303</v>
      </c>
      <c r="E164" s="40">
        <v>3630425.51</v>
      </c>
      <c r="F164" s="6">
        <v>284578.21000000002</v>
      </c>
      <c r="G164" s="6">
        <v>58885.64</v>
      </c>
      <c r="H164" s="38">
        <v>3973889.36</v>
      </c>
      <c r="I164" s="40">
        <v>3572501.43</v>
      </c>
      <c r="J164" s="6">
        <v>228897.53999999998</v>
      </c>
      <c r="K164" s="6">
        <v>98368.72</v>
      </c>
      <c r="L164" s="38">
        <v>3899767.6900000004</v>
      </c>
      <c r="M164" s="40">
        <v>2972576.7800000003</v>
      </c>
      <c r="N164" s="6">
        <v>222670.17</v>
      </c>
      <c r="O164" s="6">
        <v>59031.5</v>
      </c>
      <c r="P164" s="38">
        <v>3254278.45</v>
      </c>
      <c r="Q164" s="40">
        <v>3097126.85</v>
      </c>
      <c r="R164" s="6">
        <v>164862.73000000001</v>
      </c>
      <c r="S164" s="6">
        <v>60892.84</v>
      </c>
      <c r="T164" s="38">
        <v>3322882.42</v>
      </c>
      <c r="U164" s="40">
        <v>13272630.569999998</v>
      </c>
      <c r="V164" s="6">
        <v>901008.65</v>
      </c>
      <c r="W164" s="32">
        <v>277178.69999999995</v>
      </c>
      <c r="X164" s="38">
        <v>14450817.919999998</v>
      </c>
    </row>
    <row r="165" spans="1:25" hidden="1" outlineLevel="2" x14ac:dyDescent="0.2">
      <c r="A165" s="465"/>
      <c r="B165" s="95">
        <v>810127</v>
      </c>
      <c r="C165" s="14" t="s">
        <v>329</v>
      </c>
      <c r="D165" s="133" t="s">
        <v>335</v>
      </c>
      <c r="E165" s="40">
        <v>0</v>
      </c>
      <c r="F165" s="6">
        <v>0</v>
      </c>
      <c r="G165" s="6">
        <v>0</v>
      </c>
      <c r="H165" s="38">
        <v>0</v>
      </c>
      <c r="I165" s="40">
        <v>0</v>
      </c>
      <c r="J165" s="6">
        <v>0</v>
      </c>
      <c r="K165" s="6">
        <v>0</v>
      </c>
      <c r="L165" s="38">
        <v>0</v>
      </c>
      <c r="M165" s="40">
        <v>0</v>
      </c>
      <c r="N165" s="6">
        <v>0</v>
      </c>
      <c r="O165" s="6">
        <v>0</v>
      </c>
      <c r="P165" s="38">
        <v>0</v>
      </c>
      <c r="Q165" s="40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  <c r="Y165" s="65"/>
    </row>
    <row r="166" spans="1:25" ht="13.5" outlineLevel="2" thickBot="1" x14ac:dyDescent="0.25">
      <c r="A166" s="465"/>
      <c r="B166" s="95">
        <v>810127</v>
      </c>
      <c r="C166" s="131" t="s">
        <v>330</v>
      </c>
      <c r="D166" s="135" t="s">
        <v>336</v>
      </c>
      <c r="E166" s="40">
        <v>1781549.6400000001</v>
      </c>
      <c r="F166" s="6">
        <v>90200.709999999992</v>
      </c>
      <c r="G166" s="6">
        <v>22847.47</v>
      </c>
      <c r="H166" s="38">
        <v>1894597.82</v>
      </c>
      <c r="I166" s="40">
        <v>1705698.2500000002</v>
      </c>
      <c r="J166" s="6">
        <v>84407.2</v>
      </c>
      <c r="K166" s="6">
        <v>29913.620000000003</v>
      </c>
      <c r="L166" s="38">
        <v>1820019.0700000003</v>
      </c>
      <c r="M166" s="40">
        <v>1599823.21</v>
      </c>
      <c r="N166" s="6">
        <v>63030.11</v>
      </c>
      <c r="O166" s="6">
        <v>20380.97</v>
      </c>
      <c r="P166" s="38">
        <v>1683234.29</v>
      </c>
      <c r="Q166" s="40">
        <v>1823927.84</v>
      </c>
      <c r="R166" s="6">
        <v>62777.549999999996</v>
      </c>
      <c r="S166" s="6">
        <v>29231.82</v>
      </c>
      <c r="T166" s="38">
        <v>1915937.2100000002</v>
      </c>
      <c r="U166" s="40">
        <v>6910998.9400000004</v>
      </c>
      <c r="V166" s="6">
        <v>300415.56999999995</v>
      </c>
      <c r="W166" s="32">
        <v>102373.88</v>
      </c>
      <c r="X166" s="38">
        <v>7313788.3900000006</v>
      </c>
      <c r="Y166" s="65"/>
    </row>
    <row r="167" spans="1:25" ht="13.5" hidden="1" outlineLevel="2" thickBot="1" x14ac:dyDescent="0.25">
      <c r="A167" s="475"/>
      <c r="B167" s="96">
        <v>810127</v>
      </c>
      <c r="C167" s="132" t="s">
        <v>331</v>
      </c>
      <c r="D167" s="136" t="s">
        <v>293</v>
      </c>
      <c r="E167" s="45">
        <v>0</v>
      </c>
      <c r="F167" s="46">
        <v>0</v>
      </c>
      <c r="G167" s="46">
        <v>0</v>
      </c>
      <c r="H167" s="44">
        <v>0</v>
      </c>
      <c r="I167" s="45">
        <v>0</v>
      </c>
      <c r="J167" s="46">
        <v>0</v>
      </c>
      <c r="K167" s="46">
        <v>0</v>
      </c>
      <c r="L167" s="44">
        <v>0</v>
      </c>
      <c r="M167" s="45">
        <v>0</v>
      </c>
      <c r="N167" s="46">
        <v>0</v>
      </c>
      <c r="O167" s="46">
        <v>0</v>
      </c>
      <c r="P167" s="44">
        <v>0</v>
      </c>
      <c r="Q167" s="45">
        <v>0</v>
      </c>
      <c r="R167" s="46">
        <v>0</v>
      </c>
      <c r="S167" s="46">
        <v>0</v>
      </c>
      <c r="T167" s="44">
        <v>0</v>
      </c>
      <c r="U167" s="45">
        <v>0</v>
      </c>
      <c r="V167" s="46">
        <v>0</v>
      </c>
      <c r="W167" s="43">
        <v>0</v>
      </c>
      <c r="X167" s="44">
        <v>0</v>
      </c>
      <c r="Y167" s="65"/>
    </row>
    <row r="168" spans="1:25" s="106" customFormat="1" outlineLevel="1" x14ac:dyDescent="0.2">
      <c r="A168" s="466">
        <v>810130</v>
      </c>
      <c r="B168" s="97">
        <v>810130</v>
      </c>
      <c r="C168" s="100" t="s">
        <v>110</v>
      </c>
      <c r="D168" s="101" t="s">
        <v>334</v>
      </c>
      <c r="E168" s="107">
        <v>40344009.82</v>
      </c>
      <c r="F168" s="108">
        <v>1602308.04</v>
      </c>
      <c r="G168" s="108">
        <v>292240.78000000003</v>
      </c>
      <c r="H168" s="109">
        <v>42238558.640000001</v>
      </c>
      <c r="I168" s="107">
        <v>36279137.129999995</v>
      </c>
      <c r="J168" s="108">
        <v>1532447.4400000002</v>
      </c>
      <c r="K168" s="108">
        <v>288731.23000000004</v>
      </c>
      <c r="L168" s="109">
        <v>38100315.79999999</v>
      </c>
      <c r="M168" s="107">
        <v>31497487.099999994</v>
      </c>
      <c r="N168" s="108">
        <v>1493699.5100000002</v>
      </c>
      <c r="O168" s="108">
        <v>247156.25999999998</v>
      </c>
      <c r="P168" s="109">
        <v>33238342.869999997</v>
      </c>
      <c r="Q168" s="107">
        <v>40212951.349999994</v>
      </c>
      <c r="R168" s="108">
        <v>1602935.2799999998</v>
      </c>
      <c r="S168" s="108">
        <v>300307.25</v>
      </c>
      <c r="T168" s="109">
        <v>42116193.879999995</v>
      </c>
      <c r="U168" s="107">
        <v>148333585.39999998</v>
      </c>
      <c r="V168" s="108">
        <v>6231390.2700000005</v>
      </c>
      <c r="W168" s="108">
        <v>1128435.52</v>
      </c>
      <c r="X168" s="109">
        <v>155693411.19</v>
      </c>
      <c r="Y168" s="105"/>
    </row>
    <row r="169" spans="1:25" hidden="1" outlineLevel="2" x14ac:dyDescent="0.2">
      <c r="A169" s="467"/>
      <c r="B169" s="95">
        <v>810130</v>
      </c>
      <c r="C169" s="14" t="s">
        <v>332</v>
      </c>
      <c r="D169" s="133" t="s">
        <v>265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  <c r="Y169" s="65"/>
    </row>
    <row r="170" spans="1:25" hidden="1" outlineLevel="2" x14ac:dyDescent="0.2">
      <c r="A170" s="467"/>
      <c r="B170" s="95">
        <v>810130</v>
      </c>
      <c r="C170" s="14" t="s">
        <v>333</v>
      </c>
      <c r="D170" s="133" t="s">
        <v>277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  <c r="Y170" s="65"/>
    </row>
    <row r="171" spans="1:25" outlineLevel="2" x14ac:dyDescent="0.2">
      <c r="A171" s="467"/>
      <c r="B171" s="95">
        <v>810130</v>
      </c>
      <c r="C171" s="14" t="s">
        <v>328</v>
      </c>
      <c r="D171" s="133" t="s">
        <v>303</v>
      </c>
      <c r="E171" s="40">
        <v>10037534.26</v>
      </c>
      <c r="F171" s="6">
        <v>385396.94</v>
      </c>
      <c r="G171" s="6">
        <v>66152.489999999991</v>
      </c>
      <c r="H171" s="38">
        <v>10489083.689999999</v>
      </c>
      <c r="I171" s="40">
        <v>8495472.4299999997</v>
      </c>
      <c r="J171" s="6">
        <v>300769.69000000006</v>
      </c>
      <c r="K171" s="6">
        <v>50540.060000000005</v>
      </c>
      <c r="L171" s="38">
        <v>8846782.1799999997</v>
      </c>
      <c r="M171" s="40">
        <v>5628765.1500000004</v>
      </c>
      <c r="N171" s="6">
        <v>251049.77000000002</v>
      </c>
      <c r="O171" s="6">
        <v>31817.980000000003</v>
      </c>
      <c r="P171" s="38">
        <v>5911632.9000000004</v>
      </c>
      <c r="Q171" s="40">
        <v>9378198.0099999998</v>
      </c>
      <c r="R171" s="6">
        <v>342923.41</v>
      </c>
      <c r="S171" s="6">
        <v>60238.82</v>
      </c>
      <c r="T171" s="38">
        <v>9781360.2400000002</v>
      </c>
      <c r="U171" s="40">
        <v>33539969.849999994</v>
      </c>
      <c r="V171" s="6">
        <v>1280139.81</v>
      </c>
      <c r="W171" s="32">
        <v>208749.35</v>
      </c>
      <c r="X171" s="38">
        <v>35028859.009999998</v>
      </c>
    </row>
    <row r="172" spans="1:25" outlineLevel="2" x14ac:dyDescent="0.2">
      <c r="A172" s="467"/>
      <c r="B172" s="95">
        <v>810130</v>
      </c>
      <c r="C172" s="14" t="s">
        <v>329</v>
      </c>
      <c r="D172" s="133" t="s">
        <v>335</v>
      </c>
      <c r="E172" s="40">
        <v>319567.06000000006</v>
      </c>
      <c r="F172" s="6">
        <v>13566.23</v>
      </c>
      <c r="G172" s="6">
        <v>4476.51</v>
      </c>
      <c r="H172" s="38">
        <v>337609.80000000005</v>
      </c>
      <c r="I172" s="40">
        <v>276683.37</v>
      </c>
      <c r="J172" s="6">
        <v>9379.17</v>
      </c>
      <c r="K172" s="6">
        <v>6989.15</v>
      </c>
      <c r="L172" s="38">
        <v>293051.69</v>
      </c>
      <c r="M172" s="40">
        <v>292537.20999999996</v>
      </c>
      <c r="N172" s="6">
        <v>13636.579999999998</v>
      </c>
      <c r="O172" s="6">
        <v>7652.49</v>
      </c>
      <c r="P172" s="38">
        <v>313826.27999999997</v>
      </c>
      <c r="Q172" s="40">
        <v>296079.04000000004</v>
      </c>
      <c r="R172" s="6">
        <v>11272.68</v>
      </c>
      <c r="S172" s="6">
        <v>4170.97</v>
      </c>
      <c r="T172" s="38">
        <v>311522.69</v>
      </c>
      <c r="U172" s="40">
        <v>1184866.6800000002</v>
      </c>
      <c r="V172" s="6">
        <v>47854.659999999996</v>
      </c>
      <c r="W172" s="32">
        <v>23289.120000000003</v>
      </c>
      <c r="X172" s="38">
        <v>1256010.4600000002</v>
      </c>
      <c r="Y172" s="65"/>
    </row>
    <row r="173" spans="1:25" ht="13.5" outlineLevel="2" thickBot="1" x14ac:dyDescent="0.25">
      <c r="A173" s="467"/>
      <c r="B173" s="95">
        <v>810130</v>
      </c>
      <c r="C173" s="131" t="s">
        <v>330</v>
      </c>
      <c r="D173" s="133" t="s">
        <v>336</v>
      </c>
      <c r="E173" s="40">
        <v>29986908.5</v>
      </c>
      <c r="F173" s="6">
        <v>1203344.8700000001</v>
      </c>
      <c r="G173" s="6">
        <v>221611.78000000003</v>
      </c>
      <c r="H173" s="38">
        <v>31411865.150000002</v>
      </c>
      <c r="I173" s="40">
        <v>27506981.329999998</v>
      </c>
      <c r="J173" s="6">
        <v>1222298.58</v>
      </c>
      <c r="K173" s="6">
        <v>231202.02000000002</v>
      </c>
      <c r="L173" s="38">
        <v>28960481.929999996</v>
      </c>
      <c r="M173" s="40">
        <v>25576184.739999995</v>
      </c>
      <c r="N173" s="6">
        <v>1229013.1600000001</v>
      </c>
      <c r="O173" s="6">
        <v>207685.78999999998</v>
      </c>
      <c r="P173" s="38">
        <v>27012883.689999994</v>
      </c>
      <c r="Q173" s="40">
        <v>30538674.299999997</v>
      </c>
      <c r="R173" s="6">
        <v>1248739.19</v>
      </c>
      <c r="S173" s="6">
        <v>235897.46</v>
      </c>
      <c r="T173" s="38">
        <v>32023310.949999999</v>
      </c>
      <c r="U173" s="40">
        <v>113608748.86999999</v>
      </c>
      <c r="V173" s="6">
        <v>4903395.8000000007</v>
      </c>
      <c r="W173" s="32">
        <v>896397.05</v>
      </c>
      <c r="X173" s="38">
        <v>119408541.71999998</v>
      </c>
      <c r="Y173" s="65"/>
    </row>
    <row r="174" spans="1:25" ht="13.5" hidden="1" outlineLevel="2" thickBot="1" x14ac:dyDescent="0.25">
      <c r="A174" s="468"/>
      <c r="B174" s="96">
        <v>810130</v>
      </c>
      <c r="C174" s="132" t="s">
        <v>331</v>
      </c>
      <c r="D174" s="134" t="s">
        <v>293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  <c r="Y174" s="65"/>
    </row>
    <row r="175" spans="1:25" s="106" customFormat="1" outlineLevel="1" x14ac:dyDescent="0.2">
      <c r="A175" s="464">
        <v>810154</v>
      </c>
      <c r="B175" s="97">
        <v>810154</v>
      </c>
      <c r="C175" s="100" t="s">
        <v>111</v>
      </c>
      <c r="D175" s="101" t="s">
        <v>334</v>
      </c>
      <c r="E175" s="107">
        <v>41705184.450000003</v>
      </c>
      <c r="F175" s="108">
        <v>3926533.87</v>
      </c>
      <c r="G175" s="108">
        <v>2027442.4600000004</v>
      </c>
      <c r="H175" s="109">
        <v>47659160.780000001</v>
      </c>
      <c r="I175" s="107">
        <v>53317847.310000002</v>
      </c>
      <c r="J175" s="108">
        <v>5768862.2600000007</v>
      </c>
      <c r="K175" s="108">
        <v>2052910.61</v>
      </c>
      <c r="L175" s="109">
        <v>61139620.18</v>
      </c>
      <c r="M175" s="107">
        <v>49344901.760000005</v>
      </c>
      <c r="N175" s="108">
        <v>4849955.46</v>
      </c>
      <c r="O175" s="108">
        <v>1943111.6500000001</v>
      </c>
      <c r="P175" s="109">
        <v>56137968.870000005</v>
      </c>
      <c r="Q175" s="107">
        <v>51134129.900000006</v>
      </c>
      <c r="R175" s="108">
        <v>5363873.6099999994</v>
      </c>
      <c r="S175" s="108">
        <v>1736718.4100000001</v>
      </c>
      <c r="T175" s="109">
        <v>58234721.920000002</v>
      </c>
      <c r="U175" s="107">
        <v>195502063.41999999</v>
      </c>
      <c r="V175" s="108">
        <v>19909225.200000003</v>
      </c>
      <c r="W175" s="108">
        <v>7760183.1300000008</v>
      </c>
      <c r="X175" s="109">
        <v>223171471.75</v>
      </c>
      <c r="Y175" s="105"/>
    </row>
    <row r="176" spans="1:25" outlineLevel="2" x14ac:dyDescent="0.2">
      <c r="A176" s="465"/>
      <c r="B176" s="95">
        <v>810154</v>
      </c>
      <c r="C176" s="14" t="s">
        <v>332</v>
      </c>
      <c r="D176" s="135" t="s">
        <v>265</v>
      </c>
      <c r="E176" s="40">
        <v>15935503.190000001</v>
      </c>
      <c r="F176" s="6">
        <v>2768016.02</v>
      </c>
      <c r="G176" s="6">
        <v>1840864.6400000001</v>
      </c>
      <c r="H176" s="38">
        <v>20544383.850000001</v>
      </c>
      <c r="I176" s="40">
        <v>17801170.939999998</v>
      </c>
      <c r="J176" s="6">
        <v>4240078.9600000009</v>
      </c>
      <c r="K176" s="6">
        <v>1902400.73</v>
      </c>
      <c r="L176" s="38">
        <v>23943650.629999999</v>
      </c>
      <c r="M176" s="40">
        <v>16422027.699999999</v>
      </c>
      <c r="N176" s="6">
        <v>3786181.62</v>
      </c>
      <c r="O176" s="6">
        <v>1804939.1</v>
      </c>
      <c r="P176" s="38">
        <v>22013148.420000002</v>
      </c>
      <c r="Q176" s="40">
        <v>18086244.330000002</v>
      </c>
      <c r="R176" s="6">
        <v>3976665.7799999993</v>
      </c>
      <c r="S176" s="6">
        <v>1626108.72</v>
      </c>
      <c r="T176" s="38">
        <v>23689018.829999998</v>
      </c>
      <c r="U176" s="40">
        <v>68244946.159999996</v>
      </c>
      <c r="V176" s="6">
        <v>14770942.380000001</v>
      </c>
      <c r="W176" s="32">
        <v>7174313.1900000004</v>
      </c>
      <c r="X176" s="38">
        <v>90190201.729999989</v>
      </c>
      <c r="Y176" s="65"/>
    </row>
    <row r="177" spans="1:25" outlineLevel="2" x14ac:dyDescent="0.2">
      <c r="A177" s="465"/>
      <c r="B177" s="95">
        <v>810154</v>
      </c>
      <c r="C177" s="14" t="s">
        <v>333</v>
      </c>
      <c r="D177" s="135" t="s">
        <v>277</v>
      </c>
      <c r="E177" s="40">
        <v>4511513.9399999995</v>
      </c>
      <c r="F177" s="6">
        <v>101597.08</v>
      </c>
      <c r="G177" s="6">
        <v>98454.86</v>
      </c>
      <c r="H177" s="38">
        <v>4711565.88</v>
      </c>
      <c r="I177" s="40">
        <v>4420392.8100000005</v>
      </c>
      <c r="J177" s="6">
        <v>197747.71</v>
      </c>
      <c r="K177" s="6">
        <v>0</v>
      </c>
      <c r="L177" s="38">
        <v>4618140.5200000005</v>
      </c>
      <c r="M177" s="40">
        <v>4295828.1800000006</v>
      </c>
      <c r="N177" s="6">
        <v>231473.75</v>
      </c>
      <c r="O177" s="6">
        <v>38125.089999999997</v>
      </c>
      <c r="P177" s="38">
        <v>4565427.0200000005</v>
      </c>
      <c r="Q177" s="40">
        <v>4347359.8899999997</v>
      </c>
      <c r="R177" s="6">
        <v>142445.38999999998</v>
      </c>
      <c r="S177" s="6">
        <v>0</v>
      </c>
      <c r="T177" s="38">
        <v>4489805.2799999993</v>
      </c>
      <c r="U177" s="40">
        <v>17575094.82</v>
      </c>
      <c r="V177" s="6">
        <v>673263.93</v>
      </c>
      <c r="W177" s="32">
        <v>136579.95000000001</v>
      </c>
      <c r="X177" s="38">
        <v>18384938.699999999</v>
      </c>
      <c r="Y177" s="65"/>
    </row>
    <row r="178" spans="1:25" outlineLevel="2" x14ac:dyDescent="0.2">
      <c r="A178" s="465"/>
      <c r="B178" s="95">
        <v>810154</v>
      </c>
      <c r="C178" s="14" t="s">
        <v>328</v>
      </c>
      <c r="D178" s="133" t="s">
        <v>303</v>
      </c>
      <c r="E178" s="40">
        <v>99171.819999999992</v>
      </c>
      <c r="F178" s="6">
        <v>6948.15</v>
      </c>
      <c r="G178" s="6">
        <v>1241.0999999999999</v>
      </c>
      <c r="H178" s="38">
        <v>107361.06999999999</v>
      </c>
      <c r="I178" s="40">
        <v>241449.07</v>
      </c>
      <c r="J178" s="6">
        <v>18148.68</v>
      </c>
      <c r="K178" s="6">
        <v>1312.08</v>
      </c>
      <c r="L178" s="38">
        <v>260909.83</v>
      </c>
      <c r="M178" s="40">
        <v>21368.5</v>
      </c>
      <c r="N178" s="6">
        <v>798.87</v>
      </c>
      <c r="O178" s="6">
        <v>0</v>
      </c>
      <c r="P178" s="38">
        <v>22167.37</v>
      </c>
      <c r="Q178" s="40">
        <v>84481.36</v>
      </c>
      <c r="R178" s="6">
        <v>5078.87</v>
      </c>
      <c r="S178" s="6">
        <v>3448.87</v>
      </c>
      <c r="T178" s="38">
        <v>93009.099999999991</v>
      </c>
      <c r="U178" s="40">
        <v>446470.75</v>
      </c>
      <c r="V178" s="6">
        <v>30974.57</v>
      </c>
      <c r="W178" s="32">
        <v>6002.0499999999993</v>
      </c>
      <c r="X178" s="38">
        <v>483447.37</v>
      </c>
    </row>
    <row r="179" spans="1:25" hidden="1" outlineLevel="2" x14ac:dyDescent="0.2">
      <c r="A179" s="465"/>
      <c r="B179" s="95">
        <v>810154</v>
      </c>
      <c r="C179" s="14" t="s">
        <v>329</v>
      </c>
      <c r="D179" s="133" t="s">
        <v>335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  <c r="Y179" s="65"/>
    </row>
    <row r="180" spans="1:25" ht="13.5" outlineLevel="2" thickBot="1" x14ac:dyDescent="0.25">
      <c r="A180" s="465"/>
      <c r="B180" s="95">
        <v>810154</v>
      </c>
      <c r="C180" s="131" t="s">
        <v>330</v>
      </c>
      <c r="D180" s="135" t="s">
        <v>336</v>
      </c>
      <c r="E180" s="40">
        <v>21158995.5</v>
      </c>
      <c r="F180" s="6">
        <v>1049972.6199999999</v>
      </c>
      <c r="G180" s="6">
        <v>86881.86</v>
      </c>
      <c r="H180" s="38">
        <v>22295849.98</v>
      </c>
      <c r="I180" s="40">
        <v>30854834.490000002</v>
      </c>
      <c r="J180" s="6">
        <v>1312886.9100000001</v>
      </c>
      <c r="K180" s="6">
        <v>149197.79999999999</v>
      </c>
      <c r="L180" s="38">
        <v>32316919.200000003</v>
      </c>
      <c r="M180" s="40">
        <v>28605677.380000003</v>
      </c>
      <c r="N180" s="6">
        <v>831501.22</v>
      </c>
      <c r="O180" s="6">
        <v>100047.45999999999</v>
      </c>
      <c r="P180" s="38">
        <v>29537226.060000002</v>
      </c>
      <c r="Q180" s="40">
        <v>28616044.32</v>
      </c>
      <c r="R180" s="6">
        <v>1239683.5699999998</v>
      </c>
      <c r="S180" s="6">
        <v>107160.82</v>
      </c>
      <c r="T180" s="38">
        <v>29962888.710000001</v>
      </c>
      <c r="U180" s="40">
        <v>109235551.69</v>
      </c>
      <c r="V180" s="6">
        <v>4434044.32</v>
      </c>
      <c r="W180" s="32">
        <v>443287.94</v>
      </c>
      <c r="X180" s="38">
        <v>114112883.94999999</v>
      </c>
      <c r="Y180" s="65"/>
    </row>
    <row r="181" spans="1:25" ht="13.5" hidden="1" outlineLevel="2" thickBot="1" x14ac:dyDescent="0.25">
      <c r="A181" s="475"/>
      <c r="B181" s="96">
        <v>810154</v>
      </c>
      <c r="C181" s="132" t="s">
        <v>331</v>
      </c>
      <c r="D181" s="136" t="s">
        <v>293</v>
      </c>
      <c r="E181" s="45">
        <v>0</v>
      </c>
      <c r="F181" s="46">
        <v>0</v>
      </c>
      <c r="G181" s="46">
        <v>0</v>
      </c>
      <c r="H181" s="44">
        <v>0</v>
      </c>
      <c r="I181" s="45">
        <v>0</v>
      </c>
      <c r="J181" s="46">
        <v>0</v>
      </c>
      <c r="K181" s="46">
        <v>0</v>
      </c>
      <c r="L181" s="44">
        <v>0</v>
      </c>
      <c r="M181" s="45">
        <v>0</v>
      </c>
      <c r="N181" s="46">
        <v>0</v>
      </c>
      <c r="O181" s="46">
        <v>0</v>
      </c>
      <c r="P181" s="44">
        <v>0</v>
      </c>
      <c r="Q181" s="45">
        <v>0</v>
      </c>
      <c r="R181" s="46">
        <v>0</v>
      </c>
      <c r="S181" s="46">
        <v>0</v>
      </c>
      <c r="T181" s="44">
        <v>0</v>
      </c>
      <c r="U181" s="45">
        <v>0</v>
      </c>
      <c r="V181" s="46">
        <v>0</v>
      </c>
      <c r="W181" s="43">
        <v>0</v>
      </c>
      <c r="X181" s="44">
        <v>0</v>
      </c>
      <c r="Y181" s="65"/>
    </row>
    <row r="182" spans="1:25" s="106" customFormat="1" outlineLevel="1" x14ac:dyDescent="0.2">
      <c r="A182" s="466">
        <v>810156</v>
      </c>
      <c r="B182" s="97">
        <v>810156</v>
      </c>
      <c r="C182" s="100" t="s">
        <v>177</v>
      </c>
      <c r="D182" s="101" t="s">
        <v>334</v>
      </c>
      <c r="E182" s="107">
        <v>13748.38</v>
      </c>
      <c r="F182" s="108">
        <v>0</v>
      </c>
      <c r="G182" s="108">
        <v>0</v>
      </c>
      <c r="H182" s="109">
        <v>13748.38</v>
      </c>
      <c r="I182" s="107">
        <v>13208.529999999999</v>
      </c>
      <c r="J182" s="108">
        <v>0</v>
      </c>
      <c r="K182" s="108">
        <v>0</v>
      </c>
      <c r="L182" s="109">
        <v>13208.529999999999</v>
      </c>
      <c r="M182" s="107">
        <v>0</v>
      </c>
      <c r="N182" s="108">
        <v>0</v>
      </c>
      <c r="O182" s="108">
        <v>0</v>
      </c>
      <c r="P182" s="109">
        <v>0</v>
      </c>
      <c r="Q182" s="107">
        <v>25925.440000000002</v>
      </c>
      <c r="R182" s="108">
        <v>0</v>
      </c>
      <c r="S182" s="108">
        <v>0</v>
      </c>
      <c r="T182" s="109">
        <v>25925.440000000002</v>
      </c>
      <c r="U182" s="107">
        <v>52882.35</v>
      </c>
      <c r="V182" s="108">
        <v>0</v>
      </c>
      <c r="W182" s="108">
        <v>0</v>
      </c>
      <c r="X182" s="109">
        <v>52882.35</v>
      </c>
      <c r="Y182" s="105"/>
    </row>
    <row r="183" spans="1:25" hidden="1" outlineLevel="2" x14ac:dyDescent="0.2">
      <c r="A183" s="467"/>
      <c r="B183" s="95">
        <v>810156</v>
      </c>
      <c r="C183" s="14" t="s">
        <v>332</v>
      </c>
      <c r="D183" s="133" t="s">
        <v>265</v>
      </c>
      <c r="E183" s="40">
        <v>0</v>
      </c>
      <c r="F183" s="6">
        <v>0</v>
      </c>
      <c r="G183" s="6">
        <v>0</v>
      </c>
      <c r="H183" s="38">
        <v>0</v>
      </c>
      <c r="I183" s="40">
        <v>0</v>
      </c>
      <c r="J183" s="6">
        <v>0</v>
      </c>
      <c r="K183" s="6">
        <v>0</v>
      </c>
      <c r="L183" s="38">
        <v>0</v>
      </c>
      <c r="M183" s="40">
        <v>0</v>
      </c>
      <c r="N183" s="6">
        <v>0</v>
      </c>
      <c r="O183" s="6">
        <v>0</v>
      </c>
      <c r="P183" s="38">
        <v>0</v>
      </c>
      <c r="Q183" s="40">
        <v>0</v>
      </c>
      <c r="R183" s="6">
        <v>0</v>
      </c>
      <c r="S183" s="6">
        <v>0</v>
      </c>
      <c r="T183" s="38">
        <v>0</v>
      </c>
      <c r="U183" s="40">
        <v>0</v>
      </c>
      <c r="V183" s="6">
        <v>0</v>
      </c>
      <c r="W183" s="32">
        <v>0</v>
      </c>
      <c r="X183" s="38">
        <v>0</v>
      </c>
      <c r="Y183" s="65"/>
    </row>
    <row r="184" spans="1:25" hidden="1" outlineLevel="2" x14ac:dyDescent="0.2">
      <c r="A184" s="467"/>
      <c r="B184" s="95">
        <v>810156</v>
      </c>
      <c r="C184" s="14" t="s">
        <v>333</v>
      </c>
      <c r="D184" s="133" t="s">
        <v>277</v>
      </c>
      <c r="E184" s="40">
        <v>0</v>
      </c>
      <c r="F184" s="6">
        <v>0</v>
      </c>
      <c r="G184" s="6">
        <v>0</v>
      </c>
      <c r="H184" s="38">
        <v>0</v>
      </c>
      <c r="I184" s="40">
        <v>0</v>
      </c>
      <c r="J184" s="6">
        <v>0</v>
      </c>
      <c r="K184" s="6">
        <v>0</v>
      </c>
      <c r="L184" s="38">
        <v>0</v>
      </c>
      <c r="M184" s="40">
        <v>0</v>
      </c>
      <c r="N184" s="6">
        <v>0</v>
      </c>
      <c r="O184" s="6">
        <v>0</v>
      </c>
      <c r="P184" s="38">
        <v>0</v>
      </c>
      <c r="Q184" s="40">
        <v>0</v>
      </c>
      <c r="R184" s="6">
        <v>0</v>
      </c>
      <c r="S184" s="6">
        <v>0</v>
      </c>
      <c r="T184" s="38">
        <v>0</v>
      </c>
      <c r="U184" s="40">
        <v>0</v>
      </c>
      <c r="V184" s="6">
        <v>0</v>
      </c>
      <c r="W184" s="32">
        <v>0</v>
      </c>
      <c r="X184" s="38">
        <v>0</v>
      </c>
      <c r="Y184" s="65"/>
    </row>
    <row r="185" spans="1:25" hidden="1" outlineLevel="2" x14ac:dyDescent="0.2">
      <c r="A185" s="467"/>
      <c r="B185" s="95">
        <v>810156</v>
      </c>
      <c r="C185" s="14" t="s">
        <v>328</v>
      </c>
      <c r="D185" s="133" t="s">
        <v>303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5" hidden="1" outlineLevel="2" x14ac:dyDescent="0.2">
      <c r="A186" s="467"/>
      <c r="B186" s="95">
        <v>810156</v>
      </c>
      <c r="C186" s="14" t="s">
        <v>329</v>
      </c>
      <c r="D186" s="133" t="s">
        <v>335</v>
      </c>
      <c r="E186" s="40">
        <v>0</v>
      </c>
      <c r="F186" s="6">
        <v>0</v>
      </c>
      <c r="G186" s="6">
        <v>0</v>
      </c>
      <c r="H186" s="38">
        <v>0</v>
      </c>
      <c r="I186" s="40">
        <v>0</v>
      </c>
      <c r="J186" s="6">
        <v>0</v>
      </c>
      <c r="K186" s="6">
        <v>0</v>
      </c>
      <c r="L186" s="38">
        <v>0</v>
      </c>
      <c r="M186" s="40">
        <v>0</v>
      </c>
      <c r="N186" s="6">
        <v>0</v>
      </c>
      <c r="O186" s="6">
        <v>0</v>
      </c>
      <c r="P186" s="38">
        <v>0</v>
      </c>
      <c r="Q186" s="40">
        <v>0</v>
      </c>
      <c r="R186" s="6">
        <v>0</v>
      </c>
      <c r="S186" s="6">
        <v>0</v>
      </c>
      <c r="T186" s="38">
        <v>0</v>
      </c>
      <c r="U186" s="40">
        <v>0</v>
      </c>
      <c r="V186" s="6">
        <v>0</v>
      </c>
      <c r="W186" s="32">
        <v>0</v>
      </c>
      <c r="X186" s="38">
        <v>0</v>
      </c>
      <c r="Y186" s="65"/>
    </row>
    <row r="187" spans="1:25" ht="13.5" outlineLevel="2" thickBot="1" x14ac:dyDescent="0.25">
      <c r="A187" s="467"/>
      <c r="B187" s="95">
        <v>810156</v>
      </c>
      <c r="C187" s="131" t="s">
        <v>330</v>
      </c>
      <c r="D187" s="133" t="s">
        <v>336</v>
      </c>
      <c r="E187" s="40">
        <v>13748.38</v>
      </c>
      <c r="F187" s="6">
        <v>0</v>
      </c>
      <c r="G187" s="6">
        <v>0</v>
      </c>
      <c r="H187" s="38">
        <v>13748.38</v>
      </c>
      <c r="I187" s="40">
        <v>13208.529999999999</v>
      </c>
      <c r="J187" s="6">
        <v>0</v>
      </c>
      <c r="K187" s="6">
        <v>0</v>
      </c>
      <c r="L187" s="38">
        <v>13208.529999999999</v>
      </c>
      <c r="M187" s="40">
        <v>0</v>
      </c>
      <c r="N187" s="6">
        <v>0</v>
      </c>
      <c r="O187" s="6">
        <v>0</v>
      </c>
      <c r="P187" s="38">
        <v>0</v>
      </c>
      <c r="Q187" s="40">
        <v>25925.440000000002</v>
      </c>
      <c r="R187" s="6">
        <v>0</v>
      </c>
      <c r="S187" s="6">
        <v>0</v>
      </c>
      <c r="T187" s="38">
        <v>25925.440000000002</v>
      </c>
      <c r="U187" s="40">
        <v>52882.35</v>
      </c>
      <c r="V187" s="6">
        <v>0</v>
      </c>
      <c r="W187" s="32">
        <v>0</v>
      </c>
      <c r="X187" s="38">
        <v>52882.35</v>
      </c>
      <c r="Y187" s="65"/>
    </row>
    <row r="188" spans="1:25" ht="13.5" hidden="1" outlineLevel="2" thickBot="1" x14ac:dyDescent="0.25">
      <c r="A188" s="468"/>
      <c r="B188" s="96">
        <v>810156</v>
      </c>
      <c r="C188" s="132" t="s">
        <v>331</v>
      </c>
      <c r="D188" s="134" t="s">
        <v>293</v>
      </c>
      <c r="E188" s="45">
        <v>0</v>
      </c>
      <c r="F188" s="46">
        <v>0</v>
      </c>
      <c r="G188" s="46">
        <v>0</v>
      </c>
      <c r="H188" s="44">
        <v>0</v>
      </c>
      <c r="I188" s="45">
        <v>0</v>
      </c>
      <c r="J188" s="46">
        <v>0</v>
      </c>
      <c r="K188" s="46">
        <v>0</v>
      </c>
      <c r="L188" s="44">
        <v>0</v>
      </c>
      <c r="M188" s="45">
        <v>0</v>
      </c>
      <c r="N188" s="46">
        <v>0</v>
      </c>
      <c r="O188" s="46">
        <v>0</v>
      </c>
      <c r="P188" s="44">
        <v>0</v>
      </c>
      <c r="Q188" s="45">
        <v>0</v>
      </c>
      <c r="R188" s="46">
        <v>0</v>
      </c>
      <c r="S188" s="46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  <c r="Y188" s="65"/>
    </row>
    <row r="189" spans="1:25" s="106" customFormat="1" outlineLevel="1" x14ac:dyDescent="0.2">
      <c r="A189" s="464">
        <v>810197</v>
      </c>
      <c r="B189" s="97">
        <v>810197</v>
      </c>
      <c r="C189" s="100" t="s">
        <v>112</v>
      </c>
      <c r="D189" s="101" t="s">
        <v>334</v>
      </c>
      <c r="E189" s="107">
        <v>40139557.789999992</v>
      </c>
      <c r="F189" s="108">
        <v>1071405.5900000001</v>
      </c>
      <c r="G189" s="108">
        <v>22869</v>
      </c>
      <c r="H189" s="109">
        <v>41233832.379999995</v>
      </c>
      <c r="I189" s="107">
        <v>40139557.789999992</v>
      </c>
      <c r="J189" s="108">
        <v>1071932.3999999999</v>
      </c>
      <c r="K189" s="108">
        <v>22869</v>
      </c>
      <c r="L189" s="109">
        <v>41234359.18999999</v>
      </c>
      <c r="M189" s="107">
        <v>40140084.599999994</v>
      </c>
      <c r="N189" s="108">
        <v>1071932.3999999999</v>
      </c>
      <c r="O189" s="108">
        <v>22869</v>
      </c>
      <c r="P189" s="109">
        <v>41234885.999999993</v>
      </c>
      <c r="Q189" s="107">
        <v>40140084.599999994</v>
      </c>
      <c r="R189" s="108">
        <v>1071932.3999999999</v>
      </c>
      <c r="S189" s="108">
        <v>22869</v>
      </c>
      <c r="T189" s="109">
        <v>41234885.999999993</v>
      </c>
      <c r="U189" s="107">
        <v>160559284.77999997</v>
      </c>
      <c r="V189" s="108">
        <v>4287202.79</v>
      </c>
      <c r="W189" s="108">
        <v>91476</v>
      </c>
      <c r="X189" s="109">
        <v>164937963.56999996</v>
      </c>
      <c r="Y189" s="105"/>
    </row>
    <row r="190" spans="1:25" hidden="1" outlineLevel="2" x14ac:dyDescent="0.2">
      <c r="A190" s="465"/>
      <c r="B190" s="95">
        <v>810197</v>
      </c>
      <c r="C190" s="14" t="s">
        <v>332</v>
      </c>
      <c r="D190" s="135" t="s">
        <v>265</v>
      </c>
      <c r="E190" s="40">
        <v>0</v>
      </c>
      <c r="F190" s="6">
        <v>0</v>
      </c>
      <c r="G190" s="6">
        <v>0</v>
      </c>
      <c r="H190" s="38">
        <v>0</v>
      </c>
      <c r="I190" s="40">
        <v>0</v>
      </c>
      <c r="J190" s="6">
        <v>0</v>
      </c>
      <c r="K190" s="6">
        <v>0</v>
      </c>
      <c r="L190" s="38">
        <v>0</v>
      </c>
      <c r="M190" s="40">
        <v>0</v>
      </c>
      <c r="N190" s="6">
        <v>0</v>
      </c>
      <c r="O190" s="6">
        <v>0</v>
      </c>
      <c r="P190" s="38">
        <v>0</v>
      </c>
      <c r="Q190" s="40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  <c r="Y190" s="65"/>
    </row>
    <row r="191" spans="1:25" hidden="1" outlineLevel="2" x14ac:dyDescent="0.2">
      <c r="A191" s="465"/>
      <c r="B191" s="95">
        <v>810197</v>
      </c>
      <c r="C191" s="14" t="s">
        <v>333</v>
      </c>
      <c r="D191" s="135" t="s">
        <v>277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5"/>
    </row>
    <row r="192" spans="1:25" hidden="1" outlineLevel="2" x14ac:dyDescent="0.2">
      <c r="A192" s="465"/>
      <c r="B192" s="95">
        <v>810197</v>
      </c>
      <c r="C192" s="14" t="s">
        <v>328</v>
      </c>
      <c r="D192" s="133" t="s">
        <v>303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</row>
    <row r="193" spans="1:25" hidden="1" outlineLevel="2" x14ac:dyDescent="0.2">
      <c r="A193" s="465"/>
      <c r="B193" s="95">
        <v>810197</v>
      </c>
      <c r="C193" s="14" t="s">
        <v>329</v>
      </c>
      <c r="D193" s="133" t="s">
        <v>335</v>
      </c>
      <c r="E193" s="40">
        <v>0</v>
      </c>
      <c r="F193" s="6">
        <v>0</v>
      </c>
      <c r="G193" s="6">
        <v>0</v>
      </c>
      <c r="H193" s="38">
        <v>0</v>
      </c>
      <c r="I193" s="40">
        <v>0</v>
      </c>
      <c r="J193" s="6">
        <v>0</v>
      </c>
      <c r="K193" s="6">
        <v>0</v>
      </c>
      <c r="L193" s="38">
        <v>0</v>
      </c>
      <c r="M193" s="40">
        <v>0</v>
      </c>
      <c r="N193" s="6">
        <v>0</v>
      </c>
      <c r="O193" s="6">
        <v>0</v>
      </c>
      <c r="P193" s="38">
        <v>0</v>
      </c>
      <c r="Q193" s="40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  <c r="Y193" s="65"/>
    </row>
    <row r="194" spans="1:25" hidden="1" outlineLevel="2" x14ac:dyDescent="0.2">
      <c r="A194" s="465"/>
      <c r="B194" s="95">
        <v>810197</v>
      </c>
      <c r="C194" s="131" t="s">
        <v>330</v>
      </c>
      <c r="D194" s="135" t="s">
        <v>336</v>
      </c>
      <c r="E194" s="40">
        <v>0</v>
      </c>
      <c r="F194" s="6">
        <v>0</v>
      </c>
      <c r="G194" s="6">
        <v>0</v>
      </c>
      <c r="H194" s="38">
        <v>0</v>
      </c>
      <c r="I194" s="40">
        <v>0</v>
      </c>
      <c r="J194" s="6">
        <v>0</v>
      </c>
      <c r="K194" s="6">
        <v>0</v>
      </c>
      <c r="L194" s="38">
        <v>0</v>
      </c>
      <c r="M194" s="40">
        <v>0</v>
      </c>
      <c r="N194" s="6">
        <v>0</v>
      </c>
      <c r="O194" s="6">
        <v>0</v>
      </c>
      <c r="P194" s="38">
        <v>0</v>
      </c>
      <c r="Q194" s="40">
        <v>0</v>
      </c>
      <c r="R194" s="6">
        <v>0</v>
      </c>
      <c r="S194" s="6">
        <v>0</v>
      </c>
      <c r="T194" s="38">
        <v>0</v>
      </c>
      <c r="U194" s="40">
        <v>0</v>
      </c>
      <c r="V194" s="6">
        <v>0</v>
      </c>
      <c r="W194" s="32">
        <v>0</v>
      </c>
      <c r="X194" s="38">
        <v>0</v>
      </c>
      <c r="Y194" s="65"/>
    </row>
    <row r="195" spans="1:25" ht="13.5" outlineLevel="2" thickBot="1" x14ac:dyDescent="0.25">
      <c r="A195" s="475"/>
      <c r="B195" s="96">
        <v>810197</v>
      </c>
      <c r="C195" s="132" t="s">
        <v>331</v>
      </c>
      <c r="D195" s="136" t="s">
        <v>293</v>
      </c>
      <c r="E195" s="45">
        <v>40139557.789999992</v>
      </c>
      <c r="F195" s="46">
        <v>1071405.5900000001</v>
      </c>
      <c r="G195" s="46">
        <v>22869</v>
      </c>
      <c r="H195" s="44">
        <v>41233832.379999995</v>
      </c>
      <c r="I195" s="45">
        <v>40139557.789999992</v>
      </c>
      <c r="J195" s="46">
        <v>1071932.3999999999</v>
      </c>
      <c r="K195" s="46">
        <v>22869</v>
      </c>
      <c r="L195" s="44">
        <v>41234359.18999999</v>
      </c>
      <c r="M195" s="45">
        <v>40140084.599999994</v>
      </c>
      <c r="N195" s="46">
        <v>1071932.3999999999</v>
      </c>
      <c r="O195" s="46">
        <v>22869</v>
      </c>
      <c r="P195" s="44">
        <v>41234885.999999993</v>
      </c>
      <c r="Q195" s="45">
        <v>40140084.599999994</v>
      </c>
      <c r="R195" s="46">
        <v>1071932.3999999999</v>
      </c>
      <c r="S195" s="46">
        <v>22869</v>
      </c>
      <c r="T195" s="44">
        <v>41234885.999999993</v>
      </c>
      <c r="U195" s="45">
        <v>160559284.77999997</v>
      </c>
      <c r="V195" s="46">
        <v>4287202.79</v>
      </c>
      <c r="W195" s="43">
        <v>91476</v>
      </c>
      <c r="X195" s="44">
        <v>164937963.56999996</v>
      </c>
      <c r="Y195" s="65"/>
    </row>
    <row r="196" spans="1:25" s="106" customFormat="1" outlineLevel="1" x14ac:dyDescent="0.2">
      <c r="A196" s="466">
        <v>810225</v>
      </c>
      <c r="B196" s="97">
        <v>810225</v>
      </c>
      <c r="C196" s="100" t="s">
        <v>113</v>
      </c>
      <c r="D196" s="101" t="s">
        <v>334</v>
      </c>
      <c r="E196" s="107">
        <v>15546497.690000001</v>
      </c>
      <c r="F196" s="108">
        <v>1215809.69</v>
      </c>
      <c r="G196" s="108">
        <v>586242.46</v>
      </c>
      <c r="H196" s="109">
        <v>17348549.84</v>
      </c>
      <c r="I196" s="107">
        <v>12401929.65</v>
      </c>
      <c r="J196" s="108">
        <v>733739.36</v>
      </c>
      <c r="K196" s="108">
        <v>351385.42</v>
      </c>
      <c r="L196" s="109">
        <v>13487054.43</v>
      </c>
      <c r="M196" s="107">
        <v>13058618.689999999</v>
      </c>
      <c r="N196" s="108">
        <v>1611139.1900000002</v>
      </c>
      <c r="O196" s="108">
        <v>334890.18999999994</v>
      </c>
      <c r="P196" s="109">
        <v>15004648.069999998</v>
      </c>
      <c r="Q196" s="107">
        <v>67378821.909999996</v>
      </c>
      <c r="R196" s="108">
        <v>2178396.4500000002</v>
      </c>
      <c r="S196" s="108">
        <v>1647069.76</v>
      </c>
      <c r="T196" s="109">
        <v>71204288.120000005</v>
      </c>
      <c r="U196" s="107">
        <v>108385867.94</v>
      </c>
      <c r="V196" s="108">
        <v>5739084.6900000004</v>
      </c>
      <c r="W196" s="108">
        <v>2919587.83</v>
      </c>
      <c r="X196" s="109">
        <v>117044540.45999999</v>
      </c>
      <c r="Y196" s="105"/>
    </row>
    <row r="197" spans="1:25" hidden="1" outlineLevel="2" x14ac:dyDescent="0.2">
      <c r="A197" s="467"/>
      <c r="B197" s="95">
        <v>810225</v>
      </c>
      <c r="C197" s="14" t="s">
        <v>332</v>
      </c>
      <c r="D197" s="133" t="s">
        <v>265</v>
      </c>
      <c r="E197" s="40">
        <v>0</v>
      </c>
      <c r="F197" s="6">
        <v>0</v>
      </c>
      <c r="G197" s="6">
        <v>0</v>
      </c>
      <c r="H197" s="38">
        <v>0</v>
      </c>
      <c r="I197" s="40">
        <v>0</v>
      </c>
      <c r="J197" s="6">
        <v>0</v>
      </c>
      <c r="K197" s="6">
        <v>0</v>
      </c>
      <c r="L197" s="38">
        <v>0</v>
      </c>
      <c r="M197" s="40">
        <v>0</v>
      </c>
      <c r="N197" s="6">
        <v>0</v>
      </c>
      <c r="O197" s="6">
        <v>0</v>
      </c>
      <c r="P197" s="38">
        <v>0</v>
      </c>
      <c r="Q197" s="40">
        <v>0</v>
      </c>
      <c r="R197" s="6">
        <v>0</v>
      </c>
      <c r="S197" s="6">
        <v>0</v>
      </c>
      <c r="T197" s="38">
        <v>0</v>
      </c>
      <c r="U197" s="40">
        <v>0</v>
      </c>
      <c r="V197" s="6">
        <v>0</v>
      </c>
      <c r="W197" s="32">
        <v>0</v>
      </c>
      <c r="X197" s="38">
        <v>0</v>
      </c>
      <c r="Y197" s="65"/>
    </row>
    <row r="198" spans="1:25" hidden="1" outlineLevel="2" x14ac:dyDescent="0.2">
      <c r="A198" s="467"/>
      <c r="B198" s="95">
        <v>810225</v>
      </c>
      <c r="C198" s="14" t="s">
        <v>333</v>
      </c>
      <c r="D198" s="133" t="s">
        <v>277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  <c r="Y198" s="65"/>
    </row>
    <row r="199" spans="1:25" outlineLevel="2" x14ac:dyDescent="0.2">
      <c r="A199" s="467"/>
      <c r="B199" s="95">
        <v>810225</v>
      </c>
      <c r="C199" s="14" t="s">
        <v>328</v>
      </c>
      <c r="D199" s="133" t="s">
        <v>303</v>
      </c>
      <c r="E199" s="40">
        <v>5244829.2699999996</v>
      </c>
      <c r="F199" s="6">
        <v>364313.67999999993</v>
      </c>
      <c r="G199" s="6">
        <v>210294.01000000004</v>
      </c>
      <c r="H199" s="38">
        <v>5819436.959999999</v>
      </c>
      <c r="I199" s="40">
        <v>3320948.52</v>
      </c>
      <c r="J199" s="6">
        <v>197197.22</v>
      </c>
      <c r="K199" s="6">
        <v>102514.46</v>
      </c>
      <c r="L199" s="38">
        <v>3620660.2</v>
      </c>
      <c r="M199" s="40">
        <v>2613646.96</v>
      </c>
      <c r="N199" s="6">
        <v>123048.06999999999</v>
      </c>
      <c r="O199" s="6">
        <v>36507.749999999993</v>
      </c>
      <c r="P199" s="38">
        <v>2773202.78</v>
      </c>
      <c r="Q199" s="40">
        <v>52346095.129999995</v>
      </c>
      <c r="R199" s="6">
        <v>282718.84999999998</v>
      </c>
      <c r="S199" s="6">
        <v>1349070.75</v>
      </c>
      <c r="T199" s="38">
        <v>53977884.729999997</v>
      </c>
      <c r="U199" s="40">
        <v>63525519.879999995</v>
      </c>
      <c r="V199" s="6">
        <v>967277.81999999983</v>
      </c>
      <c r="W199" s="32">
        <v>1698386.97</v>
      </c>
      <c r="X199" s="38">
        <v>66191184.669999994</v>
      </c>
    </row>
    <row r="200" spans="1:25" outlineLevel="2" x14ac:dyDescent="0.2">
      <c r="A200" s="467"/>
      <c r="B200" s="95">
        <v>810225</v>
      </c>
      <c r="C200" s="14" t="s">
        <v>329</v>
      </c>
      <c r="D200" s="133" t="s">
        <v>335</v>
      </c>
      <c r="E200" s="40">
        <v>95905.88</v>
      </c>
      <c r="F200" s="6">
        <v>13347.810000000001</v>
      </c>
      <c r="G200" s="6">
        <v>8898.5400000000009</v>
      </c>
      <c r="H200" s="38">
        <v>118152.23000000001</v>
      </c>
      <c r="I200" s="40">
        <v>19773.88</v>
      </c>
      <c r="J200" s="6">
        <v>2224.5299999999997</v>
      </c>
      <c r="K200" s="6">
        <v>1977.43</v>
      </c>
      <c r="L200" s="38">
        <v>23975.84</v>
      </c>
      <c r="M200" s="40">
        <v>8898.5400000000009</v>
      </c>
      <c r="N200" s="6">
        <v>0</v>
      </c>
      <c r="O200" s="6">
        <v>1235.92</v>
      </c>
      <c r="P200" s="38">
        <v>10134.460000000001</v>
      </c>
      <c r="Q200" s="40">
        <v>21504</v>
      </c>
      <c r="R200" s="6">
        <v>1977.43</v>
      </c>
      <c r="S200" s="6">
        <v>2224.5299999999997</v>
      </c>
      <c r="T200" s="38">
        <v>25705.96</v>
      </c>
      <c r="U200" s="40">
        <v>146082.30000000002</v>
      </c>
      <c r="V200" s="6">
        <v>17549.77</v>
      </c>
      <c r="W200" s="32">
        <v>14336.420000000002</v>
      </c>
      <c r="X200" s="38">
        <v>177968.49000000002</v>
      </c>
      <c r="Y200" s="65"/>
    </row>
    <row r="201" spans="1:25" ht="13.5" outlineLevel="2" thickBot="1" x14ac:dyDescent="0.25">
      <c r="A201" s="467"/>
      <c r="B201" s="95">
        <v>810225</v>
      </c>
      <c r="C201" s="131" t="s">
        <v>330</v>
      </c>
      <c r="D201" s="133" t="s">
        <v>336</v>
      </c>
      <c r="E201" s="40">
        <v>10205762.540000001</v>
      </c>
      <c r="F201" s="6">
        <v>838148.2</v>
      </c>
      <c r="G201" s="6">
        <v>367049.91</v>
      </c>
      <c r="H201" s="38">
        <v>11410960.65</v>
      </c>
      <c r="I201" s="40">
        <v>9061207.25</v>
      </c>
      <c r="J201" s="6">
        <v>534317.61</v>
      </c>
      <c r="K201" s="6">
        <v>246893.53</v>
      </c>
      <c r="L201" s="38">
        <v>9842418.3899999987</v>
      </c>
      <c r="M201" s="40">
        <v>10436073.189999999</v>
      </c>
      <c r="N201" s="6">
        <v>1488091.12</v>
      </c>
      <c r="O201" s="6">
        <v>297146.51999999996</v>
      </c>
      <c r="P201" s="38">
        <v>12221310.829999998</v>
      </c>
      <c r="Q201" s="40">
        <v>15011222.780000001</v>
      </c>
      <c r="R201" s="6">
        <v>1893700.1700000002</v>
      </c>
      <c r="S201" s="6">
        <v>295774.48</v>
      </c>
      <c r="T201" s="38">
        <v>17200697.430000003</v>
      </c>
      <c r="U201" s="40">
        <v>44714265.759999998</v>
      </c>
      <c r="V201" s="6">
        <v>4754257.1000000006</v>
      </c>
      <c r="W201" s="32">
        <v>1206864.44</v>
      </c>
      <c r="X201" s="38">
        <v>50675387.299999997</v>
      </c>
      <c r="Y201" s="65"/>
    </row>
    <row r="202" spans="1:25" ht="13.5" hidden="1" outlineLevel="2" thickBot="1" x14ac:dyDescent="0.25">
      <c r="A202" s="468"/>
      <c r="B202" s="96">
        <v>810225</v>
      </c>
      <c r="C202" s="132" t="s">
        <v>331</v>
      </c>
      <c r="D202" s="134" t="s">
        <v>293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  <c r="Y202" s="65"/>
    </row>
    <row r="203" spans="1:25" s="106" customFormat="1" outlineLevel="1" x14ac:dyDescent="0.2">
      <c r="A203" s="464">
        <v>810235</v>
      </c>
      <c r="B203" s="97">
        <v>810235</v>
      </c>
      <c r="C203" s="100" t="s">
        <v>176</v>
      </c>
      <c r="D203" s="101" t="s">
        <v>334</v>
      </c>
      <c r="E203" s="107">
        <v>305605.73000000004</v>
      </c>
      <c r="F203" s="108">
        <v>46319.380000000005</v>
      </c>
      <c r="G203" s="108">
        <v>54361.790000000008</v>
      </c>
      <c r="H203" s="109">
        <v>406286.9</v>
      </c>
      <c r="I203" s="107">
        <v>20763.86</v>
      </c>
      <c r="J203" s="108">
        <v>7986.1</v>
      </c>
      <c r="K203" s="108">
        <v>0</v>
      </c>
      <c r="L203" s="109">
        <v>28749.96</v>
      </c>
      <c r="M203" s="107">
        <v>32743.01</v>
      </c>
      <c r="N203" s="108">
        <v>5219.12</v>
      </c>
      <c r="O203" s="108">
        <v>0</v>
      </c>
      <c r="P203" s="109">
        <v>37962.129999999997</v>
      </c>
      <c r="Q203" s="107">
        <v>92638.760000000009</v>
      </c>
      <c r="R203" s="108">
        <v>17569.419999999998</v>
      </c>
      <c r="S203" s="108">
        <v>12777.76</v>
      </c>
      <c r="T203" s="109">
        <v>122985.94</v>
      </c>
      <c r="U203" s="107">
        <v>451751.36000000004</v>
      </c>
      <c r="V203" s="108">
        <v>77094.02</v>
      </c>
      <c r="W203" s="108">
        <v>67139.55</v>
      </c>
      <c r="X203" s="109">
        <v>595984.93000000005</v>
      </c>
      <c r="Y203" s="105"/>
    </row>
    <row r="204" spans="1:25" hidden="1" outlineLevel="2" x14ac:dyDescent="0.2">
      <c r="A204" s="465"/>
      <c r="B204" s="95">
        <v>810235</v>
      </c>
      <c r="C204" s="14" t="s">
        <v>332</v>
      </c>
      <c r="D204" s="135" t="s">
        <v>265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  <c r="Y204" s="65"/>
    </row>
    <row r="205" spans="1:25" hidden="1" outlineLevel="2" x14ac:dyDescent="0.2">
      <c r="A205" s="465"/>
      <c r="B205" s="95">
        <v>810235</v>
      </c>
      <c r="C205" s="14" t="s">
        <v>333</v>
      </c>
      <c r="D205" s="135" t="s">
        <v>277</v>
      </c>
      <c r="E205" s="40">
        <v>0</v>
      </c>
      <c r="F205" s="6">
        <v>0</v>
      </c>
      <c r="G205" s="6">
        <v>0</v>
      </c>
      <c r="H205" s="38">
        <v>0</v>
      </c>
      <c r="I205" s="40">
        <v>0</v>
      </c>
      <c r="J205" s="6">
        <v>0</v>
      </c>
      <c r="K205" s="6">
        <v>0</v>
      </c>
      <c r="L205" s="38">
        <v>0</v>
      </c>
      <c r="M205" s="40">
        <v>0</v>
      </c>
      <c r="N205" s="6">
        <v>0</v>
      </c>
      <c r="O205" s="6">
        <v>0</v>
      </c>
      <c r="P205" s="38">
        <v>0</v>
      </c>
      <c r="Q205" s="40">
        <v>0</v>
      </c>
      <c r="R205" s="6">
        <v>0</v>
      </c>
      <c r="S205" s="6">
        <v>0</v>
      </c>
      <c r="T205" s="38">
        <v>0</v>
      </c>
      <c r="U205" s="40">
        <v>0</v>
      </c>
      <c r="V205" s="6">
        <v>0</v>
      </c>
      <c r="W205" s="32">
        <v>0</v>
      </c>
      <c r="X205" s="38">
        <v>0</v>
      </c>
      <c r="Y205" s="65"/>
    </row>
    <row r="206" spans="1:25" ht="13.5" outlineLevel="2" thickBot="1" x14ac:dyDescent="0.25">
      <c r="A206" s="465"/>
      <c r="B206" s="95">
        <v>810235</v>
      </c>
      <c r="C206" s="14" t="s">
        <v>328</v>
      </c>
      <c r="D206" s="133" t="s">
        <v>303</v>
      </c>
      <c r="E206" s="40">
        <v>305605.73000000004</v>
      </c>
      <c r="F206" s="6">
        <v>46319.380000000005</v>
      </c>
      <c r="G206" s="6">
        <v>54361.790000000008</v>
      </c>
      <c r="H206" s="38">
        <v>406286.9</v>
      </c>
      <c r="I206" s="40">
        <v>20763.86</v>
      </c>
      <c r="J206" s="6">
        <v>7986.1</v>
      </c>
      <c r="K206" s="6">
        <v>0</v>
      </c>
      <c r="L206" s="38">
        <v>28749.96</v>
      </c>
      <c r="M206" s="40">
        <v>32743.01</v>
      </c>
      <c r="N206" s="6">
        <v>5219.12</v>
      </c>
      <c r="O206" s="6">
        <v>0</v>
      </c>
      <c r="P206" s="38">
        <v>37962.129999999997</v>
      </c>
      <c r="Q206" s="40">
        <v>92638.760000000009</v>
      </c>
      <c r="R206" s="6">
        <v>17569.419999999998</v>
      </c>
      <c r="S206" s="6">
        <v>12777.76</v>
      </c>
      <c r="T206" s="38">
        <v>122985.94</v>
      </c>
      <c r="U206" s="40">
        <v>451751.36000000004</v>
      </c>
      <c r="V206" s="6">
        <v>77094.02</v>
      </c>
      <c r="W206" s="32">
        <v>67139.55</v>
      </c>
      <c r="X206" s="38">
        <v>595984.93000000005</v>
      </c>
    </row>
    <row r="207" spans="1:25" ht="13.5" hidden="1" outlineLevel="2" thickBot="1" x14ac:dyDescent="0.25">
      <c r="A207" s="465"/>
      <c r="B207" s="95">
        <v>810235</v>
      </c>
      <c r="C207" s="14" t="s">
        <v>329</v>
      </c>
      <c r="D207" s="133" t="s">
        <v>335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  <c r="Y207" s="65"/>
    </row>
    <row r="208" spans="1:25" ht="13.5" hidden="1" outlineLevel="2" thickBot="1" x14ac:dyDescent="0.25">
      <c r="A208" s="465"/>
      <c r="B208" s="95">
        <v>810235</v>
      </c>
      <c r="C208" s="131" t="s">
        <v>330</v>
      </c>
      <c r="D208" s="135" t="s">
        <v>336</v>
      </c>
      <c r="E208" s="40">
        <v>0</v>
      </c>
      <c r="F208" s="6">
        <v>0</v>
      </c>
      <c r="G208" s="6">
        <v>0</v>
      </c>
      <c r="H208" s="38">
        <v>0</v>
      </c>
      <c r="I208" s="40">
        <v>0</v>
      </c>
      <c r="J208" s="6">
        <v>0</v>
      </c>
      <c r="K208" s="6">
        <v>0</v>
      </c>
      <c r="L208" s="38">
        <v>0</v>
      </c>
      <c r="M208" s="40">
        <v>0</v>
      </c>
      <c r="N208" s="6">
        <v>0</v>
      </c>
      <c r="O208" s="6">
        <v>0</v>
      </c>
      <c r="P208" s="38">
        <v>0</v>
      </c>
      <c r="Q208" s="40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  <c r="Y208" s="65"/>
    </row>
    <row r="209" spans="1:25" ht="13.5" hidden="1" outlineLevel="2" thickBot="1" x14ac:dyDescent="0.25">
      <c r="A209" s="475"/>
      <c r="B209" s="96">
        <v>810235</v>
      </c>
      <c r="C209" s="132" t="s">
        <v>331</v>
      </c>
      <c r="D209" s="136" t="s">
        <v>293</v>
      </c>
      <c r="E209" s="45">
        <v>0</v>
      </c>
      <c r="F209" s="46">
        <v>0</v>
      </c>
      <c r="G209" s="46">
        <v>0</v>
      </c>
      <c r="H209" s="44">
        <v>0</v>
      </c>
      <c r="I209" s="45">
        <v>0</v>
      </c>
      <c r="J209" s="46">
        <v>0</v>
      </c>
      <c r="K209" s="46">
        <v>0</v>
      </c>
      <c r="L209" s="44">
        <v>0</v>
      </c>
      <c r="M209" s="45">
        <v>0</v>
      </c>
      <c r="N209" s="46">
        <v>0</v>
      </c>
      <c r="O209" s="46">
        <v>0</v>
      </c>
      <c r="P209" s="44">
        <v>0</v>
      </c>
      <c r="Q209" s="45">
        <v>0</v>
      </c>
      <c r="R209" s="46">
        <v>0</v>
      </c>
      <c r="S209" s="46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  <c r="Y209" s="65"/>
    </row>
    <row r="210" spans="1:25" s="106" customFormat="1" outlineLevel="1" x14ac:dyDescent="0.2">
      <c r="A210" s="466">
        <v>810327</v>
      </c>
      <c r="B210" s="97">
        <v>810327</v>
      </c>
      <c r="C210" s="100" t="s">
        <v>185</v>
      </c>
      <c r="D210" s="101" t="s">
        <v>334</v>
      </c>
      <c r="E210" s="107">
        <v>13671045.23</v>
      </c>
      <c r="F210" s="108">
        <v>2747917.87</v>
      </c>
      <c r="G210" s="108">
        <v>3861426.0000000005</v>
      </c>
      <c r="H210" s="109">
        <v>20280389.100000001</v>
      </c>
      <c r="I210" s="107">
        <v>12875709.029999999</v>
      </c>
      <c r="J210" s="108">
        <v>2897812.08</v>
      </c>
      <c r="K210" s="108">
        <v>4537047.5999999996</v>
      </c>
      <c r="L210" s="109">
        <v>20310568.710000001</v>
      </c>
      <c r="M210" s="107">
        <v>14534673.900000002</v>
      </c>
      <c r="N210" s="108">
        <v>3494019.4000000004</v>
      </c>
      <c r="O210" s="108">
        <v>3813167.92</v>
      </c>
      <c r="P210" s="109">
        <v>21841861.220000006</v>
      </c>
      <c r="Q210" s="107">
        <v>15717193.52</v>
      </c>
      <c r="R210" s="108">
        <v>2658286.9</v>
      </c>
      <c r="S210" s="108">
        <v>4339804.54</v>
      </c>
      <c r="T210" s="109">
        <v>22715284.959999997</v>
      </c>
      <c r="U210" s="107">
        <v>56798621.679999992</v>
      </c>
      <c r="V210" s="108">
        <v>11798036.250000002</v>
      </c>
      <c r="W210" s="108">
        <v>16551446.059999999</v>
      </c>
      <c r="X210" s="109">
        <v>85148103.989999995</v>
      </c>
      <c r="Y210" s="105"/>
    </row>
    <row r="211" spans="1:25" hidden="1" outlineLevel="2" x14ac:dyDescent="0.2">
      <c r="A211" s="467"/>
      <c r="B211" s="95">
        <v>810327</v>
      </c>
      <c r="C211" s="14" t="s">
        <v>332</v>
      </c>
      <c r="D211" s="133" t="s">
        <v>265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  <c r="Y211" s="65"/>
    </row>
    <row r="212" spans="1:25" ht="13.5" outlineLevel="2" thickBot="1" x14ac:dyDescent="0.25">
      <c r="A212" s="467"/>
      <c r="B212" s="95">
        <v>810327</v>
      </c>
      <c r="C212" s="14" t="s">
        <v>333</v>
      </c>
      <c r="D212" s="133" t="s">
        <v>277</v>
      </c>
      <c r="E212" s="40">
        <v>13671045.23</v>
      </c>
      <c r="F212" s="6">
        <v>2747917.87</v>
      </c>
      <c r="G212" s="6">
        <v>3861426.0000000005</v>
      </c>
      <c r="H212" s="38">
        <v>20280389.100000001</v>
      </c>
      <c r="I212" s="40">
        <v>12875709.029999999</v>
      </c>
      <c r="J212" s="6">
        <v>2897812.08</v>
      </c>
      <c r="K212" s="6">
        <v>4537047.5999999996</v>
      </c>
      <c r="L212" s="38">
        <v>20310568.710000001</v>
      </c>
      <c r="M212" s="40">
        <v>14534673.900000002</v>
      </c>
      <c r="N212" s="6">
        <v>3494019.4000000004</v>
      </c>
      <c r="O212" s="6">
        <v>3813167.92</v>
      </c>
      <c r="P212" s="38">
        <v>21841861.220000006</v>
      </c>
      <c r="Q212" s="40">
        <v>15717193.52</v>
      </c>
      <c r="R212" s="6">
        <v>2658286.9</v>
      </c>
      <c r="S212" s="6">
        <v>4339804.54</v>
      </c>
      <c r="T212" s="38">
        <v>22715284.959999997</v>
      </c>
      <c r="U212" s="40">
        <v>56798621.679999992</v>
      </c>
      <c r="V212" s="6">
        <v>11798036.250000002</v>
      </c>
      <c r="W212" s="32">
        <v>16551446.059999999</v>
      </c>
      <c r="X212" s="38">
        <v>85148103.989999995</v>
      </c>
      <c r="Y212" s="65"/>
    </row>
    <row r="213" spans="1:25" ht="13.5" hidden="1" outlineLevel="2" thickBot="1" x14ac:dyDescent="0.25">
      <c r="A213" s="467"/>
      <c r="B213" s="95">
        <v>810327</v>
      </c>
      <c r="C213" s="14" t="s">
        <v>328</v>
      </c>
      <c r="D213" s="133" t="s">
        <v>303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5" ht="13.5" hidden="1" outlineLevel="2" thickBot="1" x14ac:dyDescent="0.25">
      <c r="A214" s="467"/>
      <c r="B214" s="95">
        <v>810327</v>
      </c>
      <c r="C214" s="14" t="s">
        <v>329</v>
      </c>
      <c r="D214" s="133" t="s">
        <v>335</v>
      </c>
      <c r="E214" s="40">
        <v>0</v>
      </c>
      <c r="F214" s="6">
        <v>0</v>
      </c>
      <c r="G214" s="6">
        <v>0</v>
      </c>
      <c r="H214" s="38">
        <v>0</v>
      </c>
      <c r="I214" s="40">
        <v>0</v>
      </c>
      <c r="J214" s="6">
        <v>0</v>
      </c>
      <c r="K214" s="6">
        <v>0</v>
      </c>
      <c r="L214" s="38">
        <v>0</v>
      </c>
      <c r="M214" s="40">
        <v>0</v>
      </c>
      <c r="N214" s="6">
        <v>0</v>
      </c>
      <c r="O214" s="6">
        <v>0</v>
      </c>
      <c r="P214" s="38">
        <v>0</v>
      </c>
      <c r="Q214" s="40">
        <v>0</v>
      </c>
      <c r="R214" s="6">
        <v>0</v>
      </c>
      <c r="S214" s="6">
        <v>0</v>
      </c>
      <c r="T214" s="38">
        <v>0</v>
      </c>
      <c r="U214" s="40">
        <v>0</v>
      </c>
      <c r="V214" s="6">
        <v>0</v>
      </c>
      <c r="W214" s="32">
        <v>0</v>
      </c>
      <c r="X214" s="38">
        <v>0</v>
      </c>
      <c r="Y214" s="65"/>
    </row>
    <row r="215" spans="1:25" ht="13.5" hidden="1" outlineLevel="2" thickBot="1" x14ac:dyDescent="0.25">
      <c r="A215" s="467"/>
      <c r="B215" s="95">
        <v>810327</v>
      </c>
      <c r="C215" s="131" t="s">
        <v>330</v>
      </c>
      <c r="D215" s="133" t="s">
        <v>336</v>
      </c>
      <c r="E215" s="40">
        <v>0</v>
      </c>
      <c r="F215" s="6">
        <v>0</v>
      </c>
      <c r="G215" s="6">
        <v>0</v>
      </c>
      <c r="H215" s="38">
        <v>0</v>
      </c>
      <c r="I215" s="40">
        <v>0</v>
      </c>
      <c r="J215" s="6">
        <v>0</v>
      </c>
      <c r="K215" s="6">
        <v>0</v>
      </c>
      <c r="L215" s="38">
        <v>0</v>
      </c>
      <c r="M215" s="40">
        <v>0</v>
      </c>
      <c r="N215" s="6">
        <v>0</v>
      </c>
      <c r="O215" s="6">
        <v>0</v>
      </c>
      <c r="P215" s="38">
        <v>0</v>
      </c>
      <c r="Q215" s="40">
        <v>0</v>
      </c>
      <c r="R215" s="6">
        <v>0</v>
      </c>
      <c r="S215" s="6">
        <v>0</v>
      </c>
      <c r="T215" s="38">
        <v>0</v>
      </c>
      <c r="U215" s="40">
        <v>0</v>
      </c>
      <c r="V215" s="6">
        <v>0</v>
      </c>
      <c r="W215" s="32">
        <v>0</v>
      </c>
      <c r="X215" s="38">
        <v>0</v>
      </c>
      <c r="Y215" s="65"/>
    </row>
    <row r="216" spans="1:25" ht="13.5" hidden="1" outlineLevel="2" thickBot="1" x14ac:dyDescent="0.25">
      <c r="A216" s="468"/>
      <c r="B216" s="96">
        <v>810327</v>
      </c>
      <c r="C216" s="132" t="s">
        <v>331</v>
      </c>
      <c r="D216" s="134" t="s">
        <v>293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  <c r="Y216" s="65"/>
    </row>
    <row r="217" spans="1:25" s="106" customFormat="1" ht="13.5" hidden="1" outlineLevel="1" collapsed="1" thickBot="1" x14ac:dyDescent="0.25">
      <c r="A217" s="464">
        <v>810336</v>
      </c>
      <c r="B217" s="97">
        <v>810336</v>
      </c>
      <c r="C217" s="100" t="s">
        <v>317</v>
      </c>
      <c r="D217" s="101" t="s">
        <v>334</v>
      </c>
      <c r="E217" s="107">
        <v>0</v>
      </c>
      <c r="F217" s="108">
        <v>0</v>
      </c>
      <c r="G217" s="108">
        <v>0</v>
      </c>
      <c r="H217" s="109">
        <v>0</v>
      </c>
      <c r="I217" s="107">
        <v>0</v>
      </c>
      <c r="J217" s="108">
        <v>0</v>
      </c>
      <c r="K217" s="108">
        <v>0</v>
      </c>
      <c r="L217" s="109">
        <v>0</v>
      </c>
      <c r="M217" s="107">
        <v>0</v>
      </c>
      <c r="N217" s="108">
        <v>0</v>
      </c>
      <c r="O217" s="108">
        <v>0</v>
      </c>
      <c r="P217" s="109">
        <v>0</v>
      </c>
      <c r="Q217" s="107">
        <v>0</v>
      </c>
      <c r="R217" s="108">
        <v>0</v>
      </c>
      <c r="S217" s="108">
        <v>0</v>
      </c>
      <c r="T217" s="109">
        <v>0</v>
      </c>
      <c r="U217" s="107">
        <v>0</v>
      </c>
      <c r="V217" s="108">
        <v>0</v>
      </c>
      <c r="W217" s="108">
        <v>0</v>
      </c>
      <c r="X217" s="109">
        <v>0</v>
      </c>
      <c r="Y217" s="105"/>
    </row>
    <row r="218" spans="1:25" ht="13.5" hidden="1" outlineLevel="2" thickBot="1" x14ac:dyDescent="0.25">
      <c r="A218" s="465"/>
      <c r="B218" s="95">
        <v>810336</v>
      </c>
      <c r="C218" s="14" t="s">
        <v>332</v>
      </c>
      <c r="D218" s="135" t="s">
        <v>265</v>
      </c>
      <c r="E218" s="40">
        <v>0</v>
      </c>
      <c r="F218" s="6">
        <v>0</v>
      </c>
      <c r="G218" s="6">
        <v>0</v>
      </c>
      <c r="H218" s="38">
        <v>0</v>
      </c>
      <c r="I218" s="40">
        <v>0</v>
      </c>
      <c r="J218" s="6">
        <v>0</v>
      </c>
      <c r="K218" s="6">
        <v>0</v>
      </c>
      <c r="L218" s="38">
        <v>0</v>
      </c>
      <c r="M218" s="40">
        <v>0</v>
      </c>
      <c r="N218" s="6">
        <v>0</v>
      </c>
      <c r="O218" s="6">
        <v>0</v>
      </c>
      <c r="P218" s="38">
        <v>0</v>
      </c>
      <c r="Q218" s="40">
        <v>0</v>
      </c>
      <c r="R218" s="6">
        <v>0</v>
      </c>
      <c r="S218" s="6">
        <v>0</v>
      </c>
      <c r="T218" s="38">
        <v>0</v>
      </c>
      <c r="U218" s="40">
        <v>0</v>
      </c>
      <c r="V218" s="6">
        <v>0</v>
      </c>
      <c r="W218" s="32">
        <v>0</v>
      </c>
      <c r="X218" s="38">
        <v>0</v>
      </c>
      <c r="Y218" s="65"/>
    </row>
    <row r="219" spans="1:25" ht="13.5" hidden="1" outlineLevel="2" thickBot="1" x14ac:dyDescent="0.25">
      <c r="A219" s="465"/>
      <c r="B219" s="95">
        <v>810336</v>
      </c>
      <c r="C219" s="14" t="s">
        <v>333</v>
      </c>
      <c r="D219" s="135" t="s">
        <v>277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  <c r="Y219" s="65"/>
    </row>
    <row r="220" spans="1:25" ht="13.5" hidden="1" outlineLevel="2" thickBot="1" x14ac:dyDescent="0.25">
      <c r="A220" s="465"/>
      <c r="B220" s="95">
        <v>810336</v>
      </c>
      <c r="C220" s="14" t="s">
        <v>328</v>
      </c>
      <c r="D220" s="133" t="s">
        <v>303</v>
      </c>
      <c r="E220" s="40">
        <v>0</v>
      </c>
      <c r="F220" s="6">
        <v>0</v>
      </c>
      <c r="G220" s="6">
        <v>0</v>
      </c>
      <c r="H220" s="38">
        <v>0</v>
      </c>
      <c r="I220" s="40">
        <v>0</v>
      </c>
      <c r="J220" s="6">
        <v>0</v>
      </c>
      <c r="K220" s="6">
        <v>0</v>
      </c>
      <c r="L220" s="38">
        <v>0</v>
      </c>
      <c r="M220" s="40">
        <v>0</v>
      </c>
      <c r="N220" s="6">
        <v>0</v>
      </c>
      <c r="O220" s="6">
        <v>0</v>
      </c>
      <c r="P220" s="38">
        <v>0</v>
      </c>
      <c r="Q220" s="40">
        <v>0</v>
      </c>
      <c r="R220" s="6">
        <v>0</v>
      </c>
      <c r="S220" s="6">
        <v>0</v>
      </c>
      <c r="T220" s="38">
        <v>0</v>
      </c>
      <c r="U220" s="40">
        <v>0</v>
      </c>
      <c r="V220" s="6">
        <v>0</v>
      </c>
      <c r="W220" s="32">
        <v>0</v>
      </c>
      <c r="X220" s="38">
        <v>0</v>
      </c>
    </row>
    <row r="221" spans="1:25" ht="13.5" hidden="1" outlineLevel="2" thickBot="1" x14ac:dyDescent="0.25">
      <c r="A221" s="465"/>
      <c r="B221" s="95">
        <v>810336</v>
      </c>
      <c r="C221" s="14" t="s">
        <v>329</v>
      </c>
      <c r="D221" s="133" t="s">
        <v>335</v>
      </c>
      <c r="E221" s="40">
        <v>0</v>
      </c>
      <c r="F221" s="6">
        <v>0</v>
      </c>
      <c r="G221" s="6">
        <v>0</v>
      </c>
      <c r="H221" s="38">
        <v>0</v>
      </c>
      <c r="I221" s="40">
        <v>0</v>
      </c>
      <c r="J221" s="6">
        <v>0</v>
      </c>
      <c r="K221" s="6">
        <v>0</v>
      </c>
      <c r="L221" s="38">
        <v>0</v>
      </c>
      <c r="M221" s="40">
        <v>0</v>
      </c>
      <c r="N221" s="6">
        <v>0</v>
      </c>
      <c r="O221" s="6">
        <v>0</v>
      </c>
      <c r="P221" s="38">
        <v>0</v>
      </c>
      <c r="Q221" s="40">
        <v>0</v>
      </c>
      <c r="R221" s="6">
        <v>0</v>
      </c>
      <c r="S221" s="6">
        <v>0</v>
      </c>
      <c r="T221" s="38">
        <v>0</v>
      </c>
      <c r="U221" s="40">
        <v>0</v>
      </c>
      <c r="V221" s="6">
        <v>0</v>
      </c>
      <c r="W221" s="32">
        <v>0</v>
      </c>
      <c r="X221" s="38">
        <v>0</v>
      </c>
      <c r="Y221" s="65"/>
    </row>
    <row r="222" spans="1:25" ht="13.5" hidden="1" outlineLevel="2" thickBot="1" x14ac:dyDescent="0.25">
      <c r="A222" s="465"/>
      <c r="B222" s="95">
        <v>810336</v>
      </c>
      <c r="C222" s="131" t="s">
        <v>330</v>
      </c>
      <c r="D222" s="135" t="s">
        <v>336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5"/>
    </row>
    <row r="223" spans="1:25" ht="13.5" hidden="1" outlineLevel="2" thickBot="1" x14ac:dyDescent="0.25">
      <c r="A223" s="475"/>
      <c r="B223" s="96">
        <v>810336</v>
      </c>
      <c r="C223" s="132" t="s">
        <v>331</v>
      </c>
      <c r="D223" s="136" t="s">
        <v>293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  <c r="Y223" s="65"/>
    </row>
    <row r="224" spans="1:25" s="106" customFormat="1" ht="13.5" hidden="1" outlineLevel="1" collapsed="1" thickBot="1" x14ac:dyDescent="0.25">
      <c r="A224" s="466">
        <v>810339</v>
      </c>
      <c r="B224" s="97">
        <v>810339</v>
      </c>
      <c r="C224" s="100" t="s">
        <v>389</v>
      </c>
      <c r="D224" s="101" t="s">
        <v>334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07">
        <v>0</v>
      </c>
      <c r="V224" s="108">
        <v>0</v>
      </c>
      <c r="W224" s="108">
        <v>0</v>
      </c>
      <c r="X224" s="109">
        <v>0</v>
      </c>
      <c r="Y224" s="105"/>
    </row>
    <row r="225" spans="1:25" ht="13.5" hidden="1" outlineLevel="2" thickBot="1" x14ac:dyDescent="0.25">
      <c r="A225" s="467"/>
      <c r="B225" s="95">
        <v>810339</v>
      </c>
      <c r="C225" s="14" t="s">
        <v>332</v>
      </c>
      <c r="D225" s="133" t="s">
        <v>265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  <c r="Y225" s="65"/>
    </row>
    <row r="226" spans="1:25" ht="13.5" hidden="1" outlineLevel="2" thickBot="1" x14ac:dyDescent="0.25">
      <c r="A226" s="467"/>
      <c r="B226" s="95">
        <v>810339</v>
      </c>
      <c r="C226" s="14" t="s">
        <v>333</v>
      </c>
      <c r="D226" s="133" t="s">
        <v>277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  <c r="Y226" s="65"/>
    </row>
    <row r="227" spans="1:25" ht="13.5" hidden="1" outlineLevel="2" thickBot="1" x14ac:dyDescent="0.25">
      <c r="A227" s="467"/>
      <c r="B227" s="95">
        <v>810339</v>
      </c>
      <c r="C227" s="14" t="s">
        <v>328</v>
      </c>
      <c r="D227" s="133" t="s">
        <v>303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5" ht="13.5" hidden="1" outlineLevel="2" thickBot="1" x14ac:dyDescent="0.25">
      <c r="A228" s="467"/>
      <c r="B228" s="95">
        <v>810339</v>
      </c>
      <c r="C228" s="14" t="s">
        <v>329</v>
      </c>
      <c r="D228" s="133" t="s">
        <v>335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  <c r="Y228" s="65"/>
    </row>
    <row r="229" spans="1:25" ht="13.5" hidden="1" outlineLevel="2" thickBot="1" x14ac:dyDescent="0.25">
      <c r="A229" s="467"/>
      <c r="B229" s="95">
        <v>810339</v>
      </c>
      <c r="C229" s="131" t="s">
        <v>330</v>
      </c>
      <c r="D229" s="133" t="s">
        <v>336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  <c r="Y229" s="65"/>
    </row>
    <row r="230" spans="1:25" ht="13.5" hidden="1" outlineLevel="2" thickBot="1" x14ac:dyDescent="0.25">
      <c r="A230" s="468"/>
      <c r="B230" s="96">
        <v>810339</v>
      </c>
      <c r="C230" s="132" t="s">
        <v>331</v>
      </c>
      <c r="D230" s="134" t="s">
        <v>293</v>
      </c>
      <c r="E230" s="45">
        <v>0</v>
      </c>
      <c r="F230" s="46">
        <v>0</v>
      </c>
      <c r="G230" s="46">
        <v>0</v>
      </c>
      <c r="H230" s="44">
        <v>0</v>
      </c>
      <c r="I230" s="45">
        <v>0</v>
      </c>
      <c r="J230" s="46">
        <v>0</v>
      </c>
      <c r="K230" s="46">
        <v>0</v>
      </c>
      <c r="L230" s="44">
        <v>0</v>
      </c>
      <c r="M230" s="45">
        <v>0</v>
      </c>
      <c r="N230" s="46">
        <v>0</v>
      </c>
      <c r="O230" s="46">
        <v>0</v>
      </c>
      <c r="P230" s="44">
        <v>0</v>
      </c>
      <c r="Q230" s="45">
        <v>0</v>
      </c>
      <c r="R230" s="46">
        <v>0</v>
      </c>
      <c r="S230" s="46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  <c r="Y230" s="65"/>
    </row>
    <row r="231" spans="1:25" s="106" customFormat="1" outlineLevel="1" x14ac:dyDescent="0.2">
      <c r="A231" s="464">
        <v>810342</v>
      </c>
      <c r="B231" s="97">
        <v>810342</v>
      </c>
      <c r="C231" s="100" t="s">
        <v>456</v>
      </c>
      <c r="D231" s="101" t="s">
        <v>334</v>
      </c>
      <c r="E231" s="107">
        <v>0</v>
      </c>
      <c r="F231" s="108">
        <v>0</v>
      </c>
      <c r="G231" s="108">
        <v>0</v>
      </c>
      <c r="H231" s="109">
        <v>0</v>
      </c>
      <c r="I231" s="107">
        <v>0</v>
      </c>
      <c r="J231" s="108">
        <v>0</v>
      </c>
      <c r="K231" s="108">
        <v>0</v>
      </c>
      <c r="L231" s="109">
        <v>0</v>
      </c>
      <c r="M231" s="107">
        <v>0</v>
      </c>
      <c r="N231" s="108">
        <v>0</v>
      </c>
      <c r="O231" s="108">
        <v>0</v>
      </c>
      <c r="P231" s="109">
        <v>0</v>
      </c>
      <c r="Q231" s="107">
        <v>9872147.629999999</v>
      </c>
      <c r="R231" s="108">
        <v>564951.65</v>
      </c>
      <c r="S231" s="108">
        <v>1320298.8999999999</v>
      </c>
      <c r="T231" s="109">
        <v>11757398.18</v>
      </c>
      <c r="U231" s="107">
        <v>9872147.629999999</v>
      </c>
      <c r="V231" s="108">
        <v>564951.65</v>
      </c>
      <c r="W231" s="108">
        <v>1320298.8999999999</v>
      </c>
      <c r="X231" s="109">
        <v>11757398.18</v>
      </c>
      <c r="Y231" s="105"/>
    </row>
    <row r="232" spans="1:25" hidden="1" outlineLevel="2" x14ac:dyDescent="0.2">
      <c r="A232" s="465"/>
      <c r="B232" s="95">
        <v>810342</v>
      </c>
      <c r="C232" s="14" t="s">
        <v>332</v>
      </c>
      <c r="D232" s="135" t="s">
        <v>265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  <c r="Y232" s="65"/>
    </row>
    <row r="233" spans="1:25" ht="13.5" outlineLevel="2" thickBot="1" x14ac:dyDescent="0.25">
      <c r="A233" s="465"/>
      <c r="B233" s="95">
        <v>810342</v>
      </c>
      <c r="C233" s="14" t="s">
        <v>333</v>
      </c>
      <c r="D233" s="135" t="s">
        <v>277</v>
      </c>
      <c r="E233" s="40">
        <v>0</v>
      </c>
      <c r="F233" s="6">
        <v>0</v>
      </c>
      <c r="G233" s="6">
        <v>0</v>
      </c>
      <c r="H233" s="38">
        <v>0</v>
      </c>
      <c r="I233" s="40">
        <v>0</v>
      </c>
      <c r="J233" s="6">
        <v>0</v>
      </c>
      <c r="K233" s="6">
        <v>0</v>
      </c>
      <c r="L233" s="38">
        <v>0</v>
      </c>
      <c r="M233" s="40">
        <v>0</v>
      </c>
      <c r="N233" s="6">
        <v>0</v>
      </c>
      <c r="O233" s="6">
        <v>0</v>
      </c>
      <c r="P233" s="38">
        <v>0</v>
      </c>
      <c r="Q233" s="40">
        <v>9872147.629999999</v>
      </c>
      <c r="R233" s="6">
        <v>564951.65</v>
      </c>
      <c r="S233" s="6">
        <v>1320298.8999999999</v>
      </c>
      <c r="T233" s="38">
        <v>11757398.18</v>
      </c>
      <c r="U233" s="40">
        <v>9872147.629999999</v>
      </c>
      <c r="V233" s="6">
        <v>564951.65</v>
      </c>
      <c r="W233" s="32">
        <v>1320298.8999999999</v>
      </c>
      <c r="X233" s="38">
        <v>11757398.18</v>
      </c>
      <c r="Y233" s="65"/>
    </row>
    <row r="234" spans="1:25" ht="13.5" hidden="1" outlineLevel="2" thickBot="1" x14ac:dyDescent="0.25">
      <c r="A234" s="465"/>
      <c r="B234" s="95">
        <v>810342</v>
      </c>
      <c r="C234" s="14" t="s">
        <v>328</v>
      </c>
      <c r="D234" s="133" t="s">
        <v>303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</row>
    <row r="235" spans="1:25" ht="13.5" hidden="1" outlineLevel="2" thickBot="1" x14ac:dyDescent="0.25">
      <c r="A235" s="465"/>
      <c r="B235" s="95">
        <v>810342</v>
      </c>
      <c r="C235" s="14" t="s">
        <v>329</v>
      </c>
      <c r="D235" s="133" t="s">
        <v>335</v>
      </c>
      <c r="E235" s="40">
        <v>0</v>
      </c>
      <c r="F235" s="6">
        <v>0</v>
      </c>
      <c r="G235" s="6">
        <v>0</v>
      </c>
      <c r="H235" s="38">
        <v>0</v>
      </c>
      <c r="I235" s="40">
        <v>0</v>
      </c>
      <c r="J235" s="6">
        <v>0</v>
      </c>
      <c r="K235" s="6">
        <v>0</v>
      </c>
      <c r="L235" s="38">
        <v>0</v>
      </c>
      <c r="M235" s="40">
        <v>0</v>
      </c>
      <c r="N235" s="6">
        <v>0</v>
      </c>
      <c r="O235" s="6">
        <v>0</v>
      </c>
      <c r="P235" s="38">
        <v>0</v>
      </c>
      <c r="Q235" s="40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  <c r="Y235" s="65"/>
    </row>
    <row r="236" spans="1:25" ht="13.5" hidden="1" outlineLevel="2" thickBot="1" x14ac:dyDescent="0.25">
      <c r="A236" s="465"/>
      <c r="B236" s="95">
        <v>810342</v>
      </c>
      <c r="C236" s="131" t="s">
        <v>330</v>
      </c>
      <c r="D236" s="135" t="s">
        <v>336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  <c r="Y236" s="65"/>
    </row>
    <row r="237" spans="1:25" ht="13.5" hidden="1" outlineLevel="2" thickBot="1" x14ac:dyDescent="0.25">
      <c r="A237" s="475"/>
      <c r="B237" s="96">
        <v>810342</v>
      </c>
      <c r="C237" s="132" t="s">
        <v>331</v>
      </c>
      <c r="D237" s="136" t="s">
        <v>293</v>
      </c>
      <c r="E237" s="45">
        <v>0</v>
      </c>
      <c r="F237" s="46">
        <v>0</v>
      </c>
      <c r="G237" s="46">
        <v>0</v>
      </c>
      <c r="H237" s="44">
        <v>0</v>
      </c>
      <c r="I237" s="45">
        <v>0</v>
      </c>
      <c r="J237" s="46">
        <v>0</v>
      </c>
      <c r="K237" s="46">
        <v>0</v>
      </c>
      <c r="L237" s="44">
        <v>0</v>
      </c>
      <c r="M237" s="45">
        <v>0</v>
      </c>
      <c r="N237" s="46">
        <v>0</v>
      </c>
      <c r="O237" s="46">
        <v>0</v>
      </c>
      <c r="P237" s="44">
        <v>0</v>
      </c>
      <c r="Q237" s="45">
        <v>0</v>
      </c>
      <c r="R237" s="46">
        <v>0</v>
      </c>
      <c r="S237" s="46">
        <v>0</v>
      </c>
      <c r="T237" s="44">
        <v>0</v>
      </c>
      <c r="U237" s="45">
        <v>0</v>
      </c>
      <c r="V237" s="46">
        <v>0</v>
      </c>
      <c r="W237" s="43">
        <v>0</v>
      </c>
      <c r="X237" s="44">
        <v>0</v>
      </c>
      <c r="Y237" s="65"/>
    </row>
    <row r="238" spans="1:25" s="106" customFormat="1" ht="13.5" hidden="1" outlineLevel="1" collapsed="1" thickBot="1" x14ac:dyDescent="0.25">
      <c r="A238" s="466">
        <v>810343</v>
      </c>
      <c r="B238" s="97">
        <v>810343</v>
      </c>
      <c r="C238" s="100" t="s">
        <v>390</v>
      </c>
      <c r="D238" s="101" t="s">
        <v>334</v>
      </c>
      <c r="E238" s="107">
        <v>0</v>
      </c>
      <c r="F238" s="108">
        <v>0</v>
      </c>
      <c r="G238" s="108">
        <v>0</v>
      </c>
      <c r="H238" s="109">
        <v>0</v>
      </c>
      <c r="I238" s="107">
        <v>0</v>
      </c>
      <c r="J238" s="108">
        <v>0</v>
      </c>
      <c r="K238" s="108">
        <v>0</v>
      </c>
      <c r="L238" s="109">
        <v>0</v>
      </c>
      <c r="M238" s="107">
        <v>0</v>
      </c>
      <c r="N238" s="108">
        <v>0</v>
      </c>
      <c r="O238" s="108">
        <v>0</v>
      </c>
      <c r="P238" s="109">
        <v>0</v>
      </c>
      <c r="Q238" s="107">
        <v>0</v>
      </c>
      <c r="R238" s="108">
        <v>0</v>
      </c>
      <c r="S238" s="108">
        <v>0</v>
      </c>
      <c r="T238" s="109">
        <v>0</v>
      </c>
      <c r="U238" s="107">
        <v>0</v>
      </c>
      <c r="V238" s="108">
        <v>0</v>
      </c>
      <c r="W238" s="108">
        <v>0</v>
      </c>
      <c r="X238" s="109">
        <v>0</v>
      </c>
      <c r="Y238" s="105"/>
    </row>
    <row r="239" spans="1:25" ht="13.5" hidden="1" outlineLevel="2" thickBot="1" x14ac:dyDescent="0.25">
      <c r="A239" s="467"/>
      <c r="B239" s="95">
        <v>810343</v>
      </c>
      <c r="C239" s="14" t="s">
        <v>332</v>
      </c>
      <c r="D239" s="133" t="s">
        <v>265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  <c r="Y239" s="65"/>
    </row>
    <row r="240" spans="1:25" ht="13.5" hidden="1" outlineLevel="2" thickBot="1" x14ac:dyDescent="0.25">
      <c r="A240" s="467"/>
      <c r="B240" s="95">
        <v>810343</v>
      </c>
      <c r="C240" s="14" t="s">
        <v>333</v>
      </c>
      <c r="D240" s="133" t="s">
        <v>277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  <c r="Y240" s="65"/>
    </row>
    <row r="241" spans="1:25" ht="13.5" hidden="1" outlineLevel="2" thickBot="1" x14ac:dyDescent="0.25">
      <c r="A241" s="467"/>
      <c r="B241" s="95">
        <v>810343</v>
      </c>
      <c r="C241" s="14" t="s">
        <v>328</v>
      </c>
      <c r="D241" s="133" t="s">
        <v>303</v>
      </c>
      <c r="E241" s="40">
        <v>0</v>
      </c>
      <c r="F241" s="6">
        <v>0</v>
      </c>
      <c r="G241" s="6">
        <v>0</v>
      </c>
      <c r="H241" s="38">
        <v>0</v>
      </c>
      <c r="I241" s="40">
        <v>0</v>
      </c>
      <c r="J241" s="6">
        <v>0</v>
      </c>
      <c r="K241" s="6">
        <v>0</v>
      </c>
      <c r="L241" s="38">
        <v>0</v>
      </c>
      <c r="M241" s="40">
        <v>0</v>
      </c>
      <c r="N241" s="6">
        <v>0</v>
      </c>
      <c r="O241" s="6">
        <v>0</v>
      </c>
      <c r="P241" s="38">
        <v>0</v>
      </c>
      <c r="Q241" s="40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5" ht="13.5" hidden="1" outlineLevel="2" thickBot="1" x14ac:dyDescent="0.25">
      <c r="A242" s="467"/>
      <c r="B242" s="95">
        <v>810343</v>
      </c>
      <c r="C242" s="14" t="s">
        <v>329</v>
      </c>
      <c r="D242" s="133" t="s">
        <v>335</v>
      </c>
      <c r="E242" s="40">
        <v>0</v>
      </c>
      <c r="F242" s="6">
        <v>0</v>
      </c>
      <c r="G242" s="6">
        <v>0</v>
      </c>
      <c r="H242" s="38">
        <v>0</v>
      </c>
      <c r="I242" s="40">
        <v>0</v>
      </c>
      <c r="J242" s="6">
        <v>0</v>
      </c>
      <c r="K242" s="6">
        <v>0</v>
      </c>
      <c r="L242" s="38">
        <v>0</v>
      </c>
      <c r="M242" s="40">
        <v>0</v>
      </c>
      <c r="N242" s="6">
        <v>0</v>
      </c>
      <c r="O242" s="6">
        <v>0</v>
      </c>
      <c r="P242" s="38">
        <v>0</v>
      </c>
      <c r="Q242" s="40">
        <v>0</v>
      </c>
      <c r="R242" s="6">
        <v>0</v>
      </c>
      <c r="S242" s="6">
        <v>0</v>
      </c>
      <c r="T242" s="38">
        <v>0</v>
      </c>
      <c r="U242" s="40">
        <v>0</v>
      </c>
      <c r="V242" s="6">
        <v>0</v>
      </c>
      <c r="W242" s="32">
        <v>0</v>
      </c>
      <c r="X242" s="38">
        <v>0</v>
      </c>
      <c r="Y242" s="65"/>
    </row>
    <row r="243" spans="1:25" ht="13.5" hidden="1" outlineLevel="2" thickBot="1" x14ac:dyDescent="0.25">
      <c r="A243" s="467"/>
      <c r="B243" s="95">
        <v>810343</v>
      </c>
      <c r="C243" s="131" t="s">
        <v>330</v>
      </c>
      <c r="D243" s="133" t="s">
        <v>336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5"/>
    </row>
    <row r="244" spans="1:25" ht="13.5" hidden="1" outlineLevel="2" thickBot="1" x14ac:dyDescent="0.25">
      <c r="A244" s="468"/>
      <c r="B244" s="96">
        <v>810343</v>
      </c>
      <c r="C244" s="132" t="s">
        <v>331</v>
      </c>
      <c r="D244" s="134" t="s">
        <v>293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  <c r="Y244" s="65"/>
    </row>
    <row r="245" spans="1:25" s="106" customFormat="1" outlineLevel="1" x14ac:dyDescent="0.2">
      <c r="A245" s="464">
        <v>810348</v>
      </c>
      <c r="B245" s="97">
        <v>810348</v>
      </c>
      <c r="C245" s="100" t="s">
        <v>391</v>
      </c>
      <c r="D245" s="101" t="s">
        <v>334</v>
      </c>
      <c r="E245" s="107">
        <v>1437029.26</v>
      </c>
      <c r="F245" s="108">
        <v>96875.319999999992</v>
      </c>
      <c r="G245" s="108">
        <v>60088.44</v>
      </c>
      <c r="H245" s="109">
        <v>1593993.02</v>
      </c>
      <c r="I245" s="107">
        <v>2820333.62</v>
      </c>
      <c r="J245" s="108">
        <v>177946.67</v>
      </c>
      <c r="K245" s="108">
        <v>66800.52</v>
      </c>
      <c r="L245" s="109">
        <v>3065080.81</v>
      </c>
      <c r="M245" s="107">
        <v>1155879.81</v>
      </c>
      <c r="N245" s="108">
        <v>33374.92</v>
      </c>
      <c r="O245" s="108">
        <v>96108.98</v>
      </c>
      <c r="P245" s="109">
        <v>1285363.71</v>
      </c>
      <c r="Q245" s="107">
        <v>2581813.89</v>
      </c>
      <c r="R245" s="108">
        <v>147373.25</v>
      </c>
      <c r="S245" s="108">
        <v>207640.09000000003</v>
      </c>
      <c r="T245" s="109">
        <v>2936827.23</v>
      </c>
      <c r="U245" s="107">
        <v>7995056.580000001</v>
      </c>
      <c r="V245" s="108">
        <v>455570.16</v>
      </c>
      <c r="W245" s="108">
        <v>430638.03</v>
      </c>
      <c r="X245" s="109">
        <v>8881264.7699999996</v>
      </c>
      <c r="Y245" s="105"/>
    </row>
    <row r="246" spans="1:25" hidden="1" outlineLevel="2" x14ac:dyDescent="0.2">
      <c r="A246" s="465"/>
      <c r="B246" s="95">
        <v>810348</v>
      </c>
      <c r="C246" s="14" t="s">
        <v>332</v>
      </c>
      <c r="D246" s="135" t="s">
        <v>265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5"/>
    </row>
    <row r="247" spans="1:25" hidden="1" outlineLevel="2" x14ac:dyDescent="0.2">
      <c r="A247" s="465"/>
      <c r="B247" s="95">
        <v>810348</v>
      </c>
      <c r="C247" s="14" t="s">
        <v>333</v>
      </c>
      <c r="D247" s="135" t="s">
        <v>277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  <c r="Y247" s="65"/>
    </row>
    <row r="248" spans="1:25" outlineLevel="2" x14ac:dyDescent="0.2">
      <c r="A248" s="465"/>
      <c r="B248" s="95">
        <v>810348</v>
      </c>
      <c r="C248" s="14" t="s">
        <v>328</v>
      </c>
      <c r="D248" s="133" t="s">
        <v>303</v>
      </c>
      <c r="E248" s="40">
        <v>484272.64000000001</v>
      </c>
      <c r="F248" s="6">
        <v>18904.419999999998</v>
      </c>
      <c r="G248" s="6">
        <v>28511.200000000001</v>
      </c>
      <c r="H248" s="38">
        <v>531688.26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380.78</v>
      </c>
      <c r="R248" s="6">
        <v>0</v>
      </c>
      <c r="S248" s="6">
        <v>0</v>
      </c>
      <c r="T248" s="38">
        <v>380.78</v>
      </c>
      <c r="U248" s="40">
        <v>484653.42000000004</v>
      </c>
      <c r="V248" s="6">
        <v>18904.419999999998</v>
      </c>
      <c r="W248" s="32">
        <v>28511.200000000001</v>
      </c>
      <c r="X248" s="38">
        <v>532069.04</v>
      </c>
    </row>
    <row r="249" spans="1:25" hidden="1" outlineLevel="2" x14ac:dyDescent="0.2">
      <c r="A249" s="465"/>
      <c r="B249" s="95">
        <v>810348</v>
      </c>
      <c r="C249" s="14" t="s">
        <v>329</v>
      </c>
      <c r="D249" s="133" t="s">
        <v>335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5"/>
    </row>
    <row r="250" spans="1:25" ht="13.5" outlineLevel="2" thickBot="1" x14ac:dyDescent="0.25">
      <c r="A250" s="465"/>
      <c r="B250" s="95">
        <v>810348</v>
      </c>
      <c r="C250" s="131" t="s">
        <v>330</v>
      </c>
      <c r="D250" s="135" t="s">
        <v>336</v>
      </c>
      <c r="E250" s="40">
        <v>952756.62</v>
      </c>
      <c r="F250" s="6">
        <v>77970.899999999994</v>
      </c>
      <c r="G250" s="6">
        <v>31577.24</v>
      </c>
      <c r="H250" s="38">
        <v>1062304.76</v>
      </c>
      <c r="I250" s="40">
        <v>2820333.62</v>
      </c>
      <c r="J250" s="6">
        <v>177946.67</v>
      </c>
      <c r="K250" s="6">
        <v>66800.52</v>
      </c>
      <c r="L250" s="38">
        <v>3065080.81</v>
      </c>
      <c r="M250" s="40">
        <v>1155879.81</v>
      </c>
      <c r="N250" s="6">
        <v>33374.92</v>
      </c>
      <c r="O250" s="6">
        <v>96108.98</v>
      </c>
      <c r="P250" s="38">
        <v>1285363.71</v>
      </c>
      <c r="Q250" s="40">
        <v>2581433.1100000003</v>
      </c>
      <c r="R250" s="6">
        <v>147373.25</v>
      </c>
      <c r="S250" s="6">
        <v>207640.09000000003</v>
      </c>
      <c r="T250" s="38">
        <v>2936446.45</v>
      </c>
      <c r="U250" s="40">
        <v>7510403.1600000011</v>
      </c>
      <c r="V250" s="6">
        <v>436665.74</v>
      </c>
      <c r="W250" s="32">
        <v>402126.83</v>
      </c>
      <c r="X250" s="38">
        <v>8349195.7300000014</v>
      </c>
      <c r="Y250" s="65"/>
    </row>
    <row r="251" spans="1:25" ht="13.5" hidden="1" outlineLevel="2" thickBot="1" x14ac:dyDescent="0.25">
      <c r="A251" s="475"/>
      <c r="B251" s="96">
        <v>810348</v>
      </c>
      <c r="C251" s="132" t="s">
        <v>331</v>
      </c>
      <c r="D251" s="136" t="s">
        <v>293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  <c r="Y251" s="65"/>
    </row>
    <row r="252" spans="1:25" s="106" customFormat="1" ht="13.5" hidden="1" outlineLevel="1" collapsed="1" thickBot="1" x14ac:dyDescent="0.25">
      <c r="A252" s="464">
        <v>810349</v>
      </c>
      <c r="B252" s="97">
        <v>810349</v>
      </c>
      <c r="C252" s="100" t="s">
        <v>392</v>
      </c>
      <c r="D252" s="101" t="s">
        <v>334</v>
      </c>
      <c r="E252" s="107">
        <v>0</v>
      </c>
      <c r="F252" s="108">
        <v>0</v>
      </c>
      <c r="G252" s="108">
        <v>0</v>
      </c>
      <c r="H252" s="109">
        <v>0</v>
      </c>
      <c r="I252" s="107">
        <v>0</v>
      </c>
      <c r="J252" s="108">
        <v>0</v>
      </c>
      <c r="K252" s="108">
        <v>0</v>
      </c>
      <c r="L252" s="109">
        <v>0</v>
      </c>
      <c r="M252" s="107">
        <v>0</v>
      </c>
      <c r="N252" s="108">
        <v>0</v>
      </c>
      <c r="O252" s="108">
        <v>0</v>
      </c>
      <c r="P252" s="109">
        <v>0</v>
      </c>
      <c r="Q252" s="107">
        <v>0</v>
      </c>
      <c r="R252" s="108">
        <v>0</v>
      </c>
      <c r="S252" s="108">
        <v>0</v>
      </c>
      <c r="T252" s="109">
        <v>0</v>
      </c>
      <c r="U252" s="107">
        <v>0</v>
      </c>
      <c r="V252" s="108">
        <v>0</v>
      </c>
      <c r="W252" s="108">
        <v>0</v>
      </c>
      <c r="X252" s="109">
        <v>0</v>
      </c>
      <c r="Y252" s="105"/>
    </row>
    <row r="253" spans="1:25" ht="13.5" hidden="1" outlineLevel="2" thickBot="1" x14ac:dyDescent="0.25">
      <c r="A253" s="465"/>
      <c r="B253" s="95">
        <v>810349</v>
      </c>
      <c r="C253" s="14" t="s">
        <v>332</v>
      </c>
      <c r="D253" s="135" t="s">
        <v>265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  <c r="Y253" s="65"/>
    </row>
    <row r="254" spans="1:25" ht="13.5" hidden="1" outlineLevel="2" thickBot="1" x14ac:dyDescent="0.25">
      <c r="A254" s="465"/>
      <c r="B254" s="95">
        <v>810349</v>
      </c>
      <c r="C254" s="14" t="s">
        <v>333</v>
      </c>
      <c r="D254" s="135" t="s">
        <v>277</v>
      </c>
      <c r="E254" s="40">
        <v>0</v>
      </c>
      <c r="F254" s="6">
        <v>0</v>
      </c>
      <c r="G254" s="6">
        <v>0</v>
      </c>
      <c r="H254" s="38">
        <v>0</v>
      </c>
      <c r="I254" s="40">
        <v>0</v>
      </c>
      <c r="J254" s="6">
        <v>0</v>
      </c>
      <c r="K254" s="6">
        <v>0</v>
      </c>
      <c r="L254" s="38">
        <v>0</v>
      </c>
      <c r="M254" s="40">
        <v>0</v>
      </c>
      <c r="N254" s="6">
        <v>0</v>
      </c>
      <c r="O254" s="6">
        <v>0</v>
      </c>
      <c r="P254" s="38">
        <v>0</v>
      </c>
      <c r="Q254" s="40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  <c r="Y254" s="65"/>
    </row>
    <row r="255" spans="1:25" ht="13.5" hidden="1" outlineLevel="2" thickBot="1" x14ac:dyDescent="0.25">
      <c r="A255" s="465"/>
      <c r="B255" s="95">
        <v>810349</v>
      </c>
      <c r="C255" s="14" t="s">
        <v>328</v>
      </c>
      <c r="D255" s="133" t="s">
        <v>303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5" ht="13.5" hidden="1" outlineLevel="2" thickBot="1" x14ac:dyDescent="0.25">
      <c r="A256" s="465"/>
      <c r="B256" s="95">
        <v>810349</v>
      </c>
      <c r="C256" s="14" t="s">
        <v>329</v>
      </c>
      <c r="D256" s="133" t="s">
        <v>335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  <c r="Y256" s="65"/>
    </row>
    <row r="257" spans="1:25" ht="13.5" hidden="1" outlineLevel="2" thickBot="1" x14ac:dyDescent="0.25">
      <c r="A257" s="465"/>
      <c r="B257" s="95">
        <v>810349</v>
      </c>
      <c r="C257" s="131" t="s">
        <v>330</v>
      </c>
      <c r="D257" s="135" t="s">
        <v>336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  <c r="Y257" s="65"/>
    </row>
    <row r="258" spans="1:25" ht="13.5" hidden="1" outlineLevel="2" thickBot="1" x14ac:dyDescent="0.25">
      <c r="A258" s="475"/>
      <c r="B258" s="96">
        <v>810349</v>
      </c>
      <c r="C258" s="132" t="s">
        <v>331</v>
      </c>
      <c r="D258" s="136" t="s">
        <v>293</v>
      </c>
      <c r="E258" s="45">
        <v>0</v>
      </c>
      <c r="F258" s="46">
        <v>0</v>
      </c>
      <c r="G258" s="46">
        <v>0</v>
      </c>
      <c r="H258" s="44">
        <v>0</v>
      </c>
      <c r="I258" s="45">
        <v>0</v>
      </c>
      <c r="J258" s="46">
        <v>0</v>
      </c>
      <c r="K258" s="46">
        <v>0</v>
      </c>
      <c r="L258" s="44">
        <v>0</v>
      </c>
      <c r="M258" s="45">
        <v>0</v>
      </c>
      <c r="N258" s="46">
        <v>0</v>
      </c>
      <c r="O258" s="46">
        <v>0</v>
      </c>
      <c r="P258" s="44">
        <v>0</v>
      </c>
      <c r="Q258" s="45">
        <v>0</v>
      </c>
      <c r="R258" s="46">
        <v>0</v>
      </c>
      <c r="S258" s="46">
        <v>0</v>
      </c>
      <c r="T258" s="44">
        <v>0</v>
      </c>
      <c r="U258" s="45">
        <v>0</v>
      </c>
      <c r="V258" s="46">
        <v>0</v>
      </c>
      <c r="W258" s="43">
        <v>0</v>
      </c>
      <c r="X258" s="44">
        <v>0</v>
      </c>
      <c r="Y258" s="65"/>
    </row>
    <row r="259" spans="1:25" ht="12.75" customHeight="1" thickBot="1" x14ac:dyDescent="0.25">
      <c r="A259" s="55"/>
      <c r="B259" s="93"/>
      <c r="C259" s="54" t="s">
        <v>12</v>
      </c>
      <c r="D259" s="50"/>
      <c r="E259" s="51">
        <v>13859839.33</v>
      </c>
      <c r="F259" s="52">
        <v>1494576.9100000001</v>
      </c>
      <c r="G259" s="56">
        <v>257336424.95999998</v>
      </c>
      <c r="H259" s="53">
        <v>272690841.19999999</v>
      </c>
      <c r="I259" s="51">
        <v>15025392.159999998</v>
      </c>
      <c r="J259" s="52">
        <v>791346.63</v>
      </c>
      <c r="K259" s="56">
        <v>258710176.04000002</v>
      </c>
      <c r="L259" s="53">
        <v>274526914.83000004</v>
      </c>
      <c r="M259" s="51">
        <v>13638249.079999998</v>
      </c>
      <c r="N259" s="52">
        <v>1157505.03</v>
      </c>
      <c r="O259" s="56">
        <v>233525173.81999999</v>
      </c>
      <c r="P259" s="53">
        <v>248320927.92999998</v>
      </c>
      <c r="Q259" s="51">
        <v>16788014</v>
      </c>
      <c r="R259" s="52">
        <v>1298626.1599999999</v>
      </c>
      <c r="S259" s="56">
        <v>315871770.81000006</v>
      </c>
      <c r="T259" s="53">
        <v>333958410.97000009</v>
      </c>
      <c r="U259" s="51">
        <v>59311494.569999993</v>
      </c>
      <c r="V259" s="52">
        <v>4742054.7300000004</v>
      </c>
      <c r="W259" s="56">
        <v>1065443545.6300001</v>
      </c>
      <c r="X259" s="53">
        <v>1129497094.9300001</v>
      </c>
      <c r="Y259" s="65"/>
    </row>
    <row r="260" spans="1:25" s="106" customFormat="1" outlineLevel="1" x14ac:dyDescent="0.2">
      <c r="A260" s="466">
        <v>810088</v>
      </c>
      <c r="B260" s="97">
        <v>810088</v>
      </c>
      <c r="C260" s="100" t="s">
        <v>114</v>
      </c>
      <c r="D260" s="101" t="s">
        <v>334</v>
      </c>
      <c r="E260" s="107">
        <v>13790894.609999999</v>
      </c>
      <c r="F260" s="108">
        <v>1493539.6900000002</v>
      </c>
      <c r="G260" s="108">
        <v>255927018.32999998</v>
      </c>
      <c r="H260" s="109">
        <v>271211452.63</v>
      </c>
      <c r="I260" s="107">
        <v>14981657.879999999</v>
      </c>
      <c r="J260" s="108">
        <v>781004.61</v>
      </c>
      <c r="K260" s="108">
        <v>257438919.49000001</v>
      </c>
      <c r="L260" s="109">
        <v>273201581.98000002</v>
      </c>
      <c r="M260" s="107">
        <v>13558401.489999998</v>
      </c>
      <c r="N260" s="108">
        <v>1152958.18</v>
      </c>
      <c r="O260" s="108">
        <v>232170664.75999999</v>
      </c>
      <c r="P260" s="109">
        <v>246882024.42999998</v>
      </c>
      <c r="Q260" s="107">
        <v>16732623.48</v>
      </c>
      <c r="R260" s="108">
        <v>1294449.1599999999</v>
      </c>
      <c r="S260" s="108">
        <v>314550095.82000005</v>
      </c>
      <c r="T260" s="109">
        <v>332577168.46000004</v>
      </c>
      <c r="U260" s="107">
        <v>59063577.459999993</v>
      </c>
      <c r="V260" s="108">
        <v>4721951.6400000006</v>
      </c>
      <c r="W260" s="108">
        <v>1060086698.4000001</v>
      </c>
      <c r="X260" s="109">
        <v>1123872227.5</v>
      </c>
      <c r="Y260" s="105"/>
    </row>
    <row r="261" spans="1:25" outlineLevel="2" x14ac:dyDescent="0.2">
      <c r="A261" s="467"/>
      <c r="B261" s="95">
        <v>810088</v>
      </c>
      <c r="C261" s="14" t="s">
        <v>332</v>
      </c>
      <c r="D261" s="133" t="s">
        <v>265</v>
      </c>
      <c r="E261" s="40">
        <v>3561828.39</v>
      </c>
      <c r="F261" s="6">
        <v>666381.08000000007</v>
      </c>
      <c r="G261" s="6">
        <v>78399343.979999989</v>
      </c>
      <c r="H261" s="38">
        <v>82627553.449999988</v>
      </c>
      <c r="I261" s="40">
        <v>4937738.97</v>
      </c>
      <c r="J261" s="6">
        <v>54454.5</v>
      </c>
      <c r="K261" s="6">
        <v>84681756.080000013</v>
      </c>
      <c r="L261" s="38">
        <v>89673949.550000012</v>
      </c>
      <c r="M261" s="40">
        <v>4438201.9000000004</v>
      </c>
      <c r="N261" s="6">
        <v>498950.14</v>
      </c>
      <c r="O261" s="6">
        <v>75574371.560000002</v>
      </c>
      <c r="P261" s="38">
        <v>80511523.600000009</v>
      </c>
      <c r="Q261" s="40">
        <v>4104219.41</v>
      </c>
      <c r="R261" s="6">
        <v>301445.20999999996</v>
      </c>
      <c r="S261" s="6">
        <v>95698549.530000016</v>
      </c>
      <c r="T261" s="38">
        <v>100104214.15000002</v>
      </c>
      <c r="U261" s="40">
        <v>17041988.670000002</v>
      </c>
      <c r="V261" s="6">
        <v>1521230.9300000002</v>
      </c>
      <c r="W261" s="32">
        <v>334354021.15000004</v>
      </c>
      <c r="X261" s="38">
        <v>352917240.75000006</v>
      </c>
      <c r="Y261" s="65"/>
    </row>
    <row r="262" spans="1:25" outlineLevel="2" x14ac:dyDescent="0.2">
      <c r="A262" s="467"/>
      <c r="B262" s="95">
        <v>810088</v>
      </c>
      <c r="C262" s="14" t="s">
        <v>333</v>
      </c>
      <c r="D262" s="133" t="s">
        <v>277</v>
      </c>
      <c r="E262" s="40">
        <v>184387.54</v>
      </c>
      <c r="F262" s="6">
        <v>0</v>
      </c>
      <c r="G262" s="6">
        <v>10052431.550000001</v>
      </c>
      <c r="H262" s="38">
        <v>10236819.09</v>
      </c>
      <c r="I262" s="40">
        <v>205959.26</v>
      </c>
      <c r="J262" s="6">
        <v>16758.28</v>
      </c>
      <c r="K262" s="6">
        <v>10308866.379999999</v>
      </c>
      <c r="L262" s="38">
        <v>10531583.919999998</v>
      </c>
      <c r="M262" s="40">
        <v>126064.16</v>
      </c>
      <c r="N262" s="6">
        <v>0</v>
      </c>
      <c r="O262" s="6">
        <v>8909549.4700000007</v>
      </c>
      <c r="P262" s="38">
        <v>9035613.6300000008</v>
      </c>
      <c r="Q262" s="40">
        <v>197496.33000000002</v>
      </c>
      <c r="R262" s="6">
        <v>56978.149999999994</v>
      </c>
      <c r="S262" s="6">
        <v>11915077.700000001</v>
      </c>
      <c r="T262" s="38">
        <v>12169552.180000002</v>
      </c>
      <c r="U262" s="40">
        <v>713907.29</v>
      </c>
      <c r="V262" s="6">
        <v>73736.429999999993</v>
      </c>
      <c r="W262" s="32">
        <v>41185925.100000001</v>
      </c>
      <c r="X262" s="38">
        <v>41973568.82</v>
      </c>
      <c r="Y262" s="65"/>
    </row>
    <row r="263" spans="1:25" outlineLevel="2" x14ac:dyDescent="0.2">
      <c r="A263" s="467"/>
      <c r="B263" s="95">
        <v>810088</v>
      </c>
      <c r="C263" s="14" t="s">
        <v>328</v>
      </c>
      <c r="D263" s="133" t="s">
        <v>303</v>
      </c>
      <c r="E263" s="40">
        <v>2479060.6500000004</v>
      </c>
      <c r="F263" s="6">
        <v>202774.57</v>
      </c>
      <c r="G263" s="6">
        <v>43055476.469999999</v>
      </c>
      <c r="H263" s="38">
        <v>45737311.689999998</v>
      </c>
      <c r="I263" s="40">
        <v>2485968</v>
      </c>
      <c r="J263" s="6">
        <v>201362.65000000002</v>
      </c>
      <c r="K263" s="6">
        <v>44021831.18</v>
      </c>
      <c r="L263" s="38">
        <v>46709161.829999998</v>
      </c>
      <c r="M263" s="40">
        <v>2396752.33</v>
      </c>
      <c r="N263" s="6">
        <v>187584.66</v>
      </c>
      <c r="O263" s="6">
        <v>42707585.390000001</v>
      </c>
      <c r="P263" s="38">
        <v>45291922.380000003</v>
      </c>
      <c r="Q263" s="40">
        <v>2879883.35</v>
      </c>
      <c r="R263" s="6">
        <v>222120.04</v>
      </c>
      <c r="S263" s="6">
        <v>42318858</v>
      </c>
      <c r="T263" s="38">
        <v>45420861.390000001</v>
      </c>
      <c r="U263" s="40">
        <v>10241664.33</v>
      </c>
      <c r="V263" s="6">
        <v>813841.92000000004</v>
      </c>
      <c r="W263" s="32">
        <v>172103751.04000002</v>
      </c>
      <c r="X263" s="38">
        <v>183159257.29000002</v>
      </c>
    </row>
    <row r="264" spans="1:25" outlineLevel="2" x14ac:dyDescent="0.2">
      <c r="A264" s="467"/>
      <c r="B264" s="95">
        <v>810088</v>
      </c>
      <c r="C264" s="14" t="s">
        <v>329</v>
      </c>
      <c r="D264" s="133" t="s">
        <v>335</v>
      </c>
      <c r="E264" s="40">
        <v>379410.3</v>
      </c>
      <c r="F264" s="6">
        <v>23726.410000000003</v>
      </c>
      <c r="G264" s="6">
        <v>5816008.870000001</v>
      </c>
      <c r="H264" s="38">
        <v>6219145.580000001</v>
      </c>
      <c r="I264" s="40">
        <v>316981.74</v>
      </c>
      <c r="J264" s="6">
        <v>11443.119999999999</v>
      </c>
      <c r="K264" s="6">
        <v>4569073.97</v>
      </c>
      <c r="L264" s="38">
        <v>4897498.83</v>
      </c>
      <c r="M264" s="40">
        <v>284835.06</v>
      </c>
      <c r="N264" s="6">
        <v>11290.849999999999</v>
      </c>
      <c r="O264" s="6">
        <v>4428222.5999999996</v>
      </c>
      <c r="P264" s="38">
        <v>4724348.51</v>
      </c>
      <c r="Q264" s="40">
        <v>335961.62</v>
      </c>
      <c r="R264" s="6">
        <v>10182.36</v>
      </c>
      <c r="S264" s="6">
        <v>5238737.4000000004</v>
      </c>
      <c r="T264" s="38">
        <v>5584881.3800000008</v>
      </c>
      <c r="U264" s="40">
        <v>1317188.7200000002</v>
      </c>
      <c r="V264" s="6">
        <v>56642.74</v>
      </c>
      <c r="W264" s="32">
        <v>20052042.84</v>
      </c>
      <c r="X264" s="38">
        <v>21425874.300000001</v>
      </c>
      <c r="Y264" s="65"/>
    </row>
    <row r="265" spans="1:25" outlineLevel="2" x14ac:dyDescent="0.2">
      <c r="A265" s="467"/>
      <c r="B265" s="95">
        <v>810088</v>
      </c>
      <c r="C265" s="131" t="s">
        <v>330</v>
      </c>
      <c r="D265" s="133" t="s">
        <v>336</v>
      </c>
      <c r="E265" s="40">
        <v>5904722.9300000006</v>
      </c>
      <c r="F265" s="6">
        <v>500541.63</v>
      </c>
      <c r="G265" s="6">
        <v>96274545.629999995</v>
      </c>
      <c r="H265" s="38">
        <v>102679810.19</v>
      </c>
      <c r="I265" s="40">
        <v>5763623.4100000001</v>
      </c>
      <c r="J265" s="6">
        <v>396870.05999999994</v>
      </c>
      <c r="K265" s="6">
        <v>91476609.879999995</v>
      </c>
      <c r="L265" s="38">
        <v>97637103.349999994</v>
      </c>
      <c r="M265" s="40">
        <v>5031063.2399999993</v>
      </c>
      <c r="N265" s="6">
        <v>355016.52999999997</v>
      </c>
      <c r="O265" s="6">
        <v>78151077.5</v>
      </c>
      <c r="P265" s="38">
        <v>83537157.269999996</v>
      </c>
      <c r="Q265" s="40">
        <v>7933577.9699999988</v>
      </c>
      <c r="R265" s="6">
        <v>603607.39999999991</v>
      </c>
      <c r="S265" s="6">
        <v>137019633.19</v>
      </c>
      <c r="T265" s="38">
        <v>145556818.56</v>
      </c>
      <c r="U265" s="40">
        <v>24632987.549999997</v>
      </c>
      <c r="V265" s="6">
        <v>1856035.6199999999</v>
      </c>
      <c r="W265" s="32">
        <v>402921866.19999999</v>
      </c>
      <c r="X265" s="38">
        <v>429410889.37</v>
      </c>
      <c r="Y265" s="65"/>
    </row>
    <row r="266" spans="1:25" ht="13.5" outlineLevel="2" thickBot="1" x14ac:dyDescent="0.25">
      <c r="A266" s="468"/>
      <c r="B266" s="96">
        <v>810088</v>
      </c>
      <c r="C266" s="132" t="s">
        <v>331</v>
      </c>
      <c r="D266" s="134" t="s">
        <v>293</v>
      </c>
      <c r="E266" s="45">
        <v>1281484.7999999998</v>
      </c>
      <c r="F266" s="46">
        <v>100116</v>
      </c>
      <c r="G266" s="46">
        <v>22329211.830000002</v>
      </c>
      <c r="H266" s="44">
        <v>23710812.630000003</v>
      </c>
      <c r="I266" s="45">
        <v>1271386.5</v>
      </c>
      <c r="J266" s="46">
        <v>100116</v>
      </c>
      <c r="K266" s="46">
        <v>22380782</v>
      </c>
      <c r="L266" s="44">
        <v>23752284.5</v>
      </c>
      <c r="M266" s="45">
        <v>1281484.7999999998</v>
      </c>
      <c r="N266" s="46">
        <v>100116</v>
      </c>
      <c r="O266" s="46">
        <v>22399858.239999998</v>
      </c>
      <c r="P266" s="44">
        <v>23781459.039999999</v>
      </c>
      <c r="Q266" s="45">
        <v>1281484.7999999998</v>
      </c>
      <c r="R266" s="46">
        <v>100116</v>
      </c>
      <c r="S266" s="46">
        <v>22359240</v>
      </c>
      <c r="T266" s="44">
        <v>23740840.800000001</v>
      </c>
      <c r="U266" s="45">
        <v>5115840.8999999994</v>
      </c>
      <c r="V266" s="46">
        <v>400464</v>
      </c>
      <c r="W266" s="43">
        <v>89469092.069999993</v>
      </c>
      <c r="X266" s="44">
        <v>94985396.969999999</v>
      </c>
      <c r="Y266" s="65"/>
    </row>
    <row r="267" spans="1:25" s="106" customFormat="1" outlineLevel="1" x14ac:dyDescent="0.2">
      <c r="A267" s="464">
        <v>810172</v>
      </c>
      <c r="B267" s="97">
        <v>810172</v>
      </c>
      <c r="C267" s="100" t="s">
        <v>13</v>
      </c>
      <c r="D267" s="101" t="s">
        <v>334</v>
      </c>
      <c r="E267" s="107">
        <v>68944.719999999987</v>
      </c>
      <c r="F267" s="108">
        <v>1037.22</v>
      </c>
      <c r="G267" s="108">
        <v>1409406.63</v>
      </c>
      <c r="H267" s="109">
        <v>1479388.5699999998</v>
      </c>
      <c r="I267" s="107">
        <v>43734.28</v>
      </c>
      <c r="J267" s="108">
        <v>10342.02</v>
      </c>
      <c r="K267" s="108">
        <v>1271256.55</v>
      </c>
      <c r="L267" s="109">
        <v>1325332.8500000001</v>
      </c>
      <c r="M267" s="107">
        <v>79847.59</v>
      </c>
      <c r="N267" s="108">
        <v>4546.8500000000004</v>
      </c>
      <c r="O267" s="108">
        <v>1354509.0599999998</v>
      </c>
      <c r="P267" s="109">
        <v>1438903.4999999998</v>
      </c>
      <c r="Q267" s="107">
        <v>55390.52</v>
      </c>
      <c r="R267" s="108">
        <v>4177</v>
      </c>
      <c r="S267" s="108">
        <v>1321674.99</v>
      </c>
      <c r="T267" s="109">
        <v>1381242.51</v>
      </c>
      <c r="U267" s="107">
        <v>247917.11</v>
      </c>
      <c r="V267" s="108">
        <v>20103.090000000004</v>
      </c>
      <c r="W267" s="108">
        <v>5356847.2300000004</v>
      </c>
      <c r="X267" s="109">
        <v>5624867.4300000006</v>
      </c>
      <c r="Y267" s="105"/>
    </row>
    <row r="268" spans="1:25" hidden="1" outlineLevel="2" x14ac:dyDescent="0.2">
      <c r="A268" s="465"/>
      <c r="B268" s="95">
        <v>810172</v>
      </c>
      <c r="C268" s="14" t="s">
        <v>332</v>
      </c>
      <c r="D268" s="135" t="s">
        <v>265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5"/>
    </row>
    <row r="269" spans="1:25" hidden="1" outlineLevel="2" x14ac:dyDescent="0.2">
      <c r="A269" s="465"/>
      <c r="B269" s="95">
        <v>810172</v>
      </c>
      <c r="C269" s="14" t="s">
        <v>333</v>
      </c>
      <c r="D269" s="135" t="s">
        <v>277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  <c r="Y269" s="65"/>
    </row>
    <row r="270" spans="1:25" outlineLevel="2" x14ac:dyDescent="0.2">
      <c r="A270" s="465"/>
      <c r="B270" s="95">
        <v>810172</v>
      </c>
      <c r="C270" s="14" t="s">
        <v>328</v>
      </c>
      <c r="D270" s="133" t="s">
        <v>303</v>
      </c>
      <c r="E270" s="40">
        <v>11310.9</v>
      </c>
      <c r="F270" s="6">
        <v>1037.22</v>
      </c>
      <c r="G270" s="6">
        <v>190984.63</v>
      </c>
      <c r="H270" s="38">
        <v>203332.75</v>
      </c>
      <c r="I270" s="40">
        <v>9678.64</v>
      </c>
      <c r="J270" s="6">
        <v>0</v>
      </c>
      <c r="K270" s="6">
        <v>182198.40999999997</v>
      </c>
      <c r="L270" s="38">
        <v>191877.05</v>
      </c>
      <c r="M270" s="40">
        <v>14316.029999999999</v>
      </c>
      <c r="N270" s="6">
        <v>0</v>
      </c>
      <c r="O270" s="6">
        <v>196830.00999999998</v>
      </c>
      <c r="P270" s="38">
        <v>211146.03999999998</v>
      </c>
      <c r="Q270" s="40">
        <v>11779.24</v>
      </c>
      <c r="R270" s="6">
        <v>0</v>
      </c>
      <c r="S270" s="6">
        <v>181631.24</v>
      </c>
      <c r="T270" s="38">
        <v>193410.47999999998</v>
      </c>
      <c r="U270" s="40">
        <v>47084.81</v>
      </c>
      <c r="V270" s="6">
        <v>1037.22</v>
      </c>
      <c r="W270" s="32">
        <v>751644.28999999992</v>
      </c>
      <c r="X270" s="38">
        <v>799766.32</v>
      </c>
    </row>
    <row r="271" spans="1:25" outlineLevel="2" x14ac:dyDescent="0.2">
      <c r="A271" s="465"/>
      <c r="B271" s="95">
        <v>810172</v>
      </c>
      <c r="C271" s="14" t="s">
        <v>329</v>
      </c>
      <c r="D271" s="133" t="s">
        <v>335</v>
      </c>
      <c r="E271" s="40">
        <v>0</v>
      </c>
      <c r="F271" s="6">
        <v>0</v>
      </c>
      <c r="G271" s="6">
        <v>3119.7</v>
      </c>
      <c r="H271" s="38">
        <v>3119.7</v>
      </c>
      <c r="I271" s="40">
        <v>0</v>
      </c>
      <c r="J271" s="6">
        <v>0</v>
      </c>
      <c r="K271" s="6">
        <v>0</v>
      </c>
      <c r="L271" s="38">
        <v>0</v>
      </c>
      <c r="M271" s="40">
        <v>0</v>
      </c>
      <c r="N271" s="6">
        <v>0</v>
      </c>
      <c r="O271" s="6">
        <v>0</v>
      </c>
      <c r="P271" s="38">
        <v>0</v>
      </c>
      <c r="Q271" s="40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3119.7</v>
      </c>
      <c r="X271" s="38">
        <v>3119.7</v>
      </c>
      <c r="Y271" s="65"/>
    </row>
    <row r="272" spans="1:25" ht="13.5" outlineLevel="2" thickBot="1" x14ac:dyDescent="0.25">
      <c r="A272" s="465"/>
      <c r="B272" s="95">
        <v>810172</v>
      </c>
      <c r="C272" s="131" t="s">
        <v>330</v>
      </c>
      <c r="D272" s="135" t="s">
        <v>336</v>
      </c>
      <c r="E272" s="40">
        <v>57633.819999999992</v>
      </c>
      <c r="F272" s="6">
        <v>0</v>
      </c>
      <c r="G272" s="6">
        <v>1215302.2999999998</v>
      </c>
      <c r="H272" s="38">
        <v>1272936.1199999999</v>
      </c>
      <c r="I272" s="40">
        <v>34055.64</v>
      </c>
      <c r="J272" s="6">
        <v>10342.02</v>
      </c>
      <c r="K272" s="6">
        <v>1089058.1400000001</v>
      </c>
      <c r="L272" s="38">
        <v>1133455.8</v>
      </c>
      <c r="M272" s="40">
        <v>65531.56</v>
      </c>
      <c r="N272" s="6">
        <v>4546.8500000000004</v>
      </c>
      <c r="O272" s="6">
        <v>1157679.0499999998</v>
      </c>
      <c r="P272" s="38">
        <v>1227757.4599999997</v>
      </c>
      <c r="Q272" s="40">
        <v>43611.28</v>
      </c>
      <c r="R272" s="6">
        <v>4177</v>
      </c>
      <c r="S272" s="6">
        <v>1140043.75</v>
      </c>
      <c r="T272" s="38">
        <v>1187832.03</v>
      </c>
      <c r="U272" s="40">
        <v>200832.3</v>
      </c>
      <c r="V272" s="6">
        <v>19065.870000000003</v>
      </c>
      <c r="W272" s="32">
        <v>4602083.24</v>
      </c>
      <c r="X272" s="38">
        <v>4821981.41</v>
      </c>
      <c r="Y272" s="65"/>
    </row>
    <row r="273" spans="1:25" ht="13.5" hidden="1" outlineLevel="2" thickBot="1" x14ac:dyDescent="0.25">
      <c r="A273" s="475"/>
      <c r="B273" s="96">
        <v>810172</v>
      </c>
      <c r="C273" s="132" t="s">
        <v>331</v>
      </c>
      <c r="D273" s="136" t="s">
        <v>293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  <c r="Y273" s="65"/>
    </row>
    <row r="274" spans="1:25" ht="12.75" customHeight="1" thickBot="1" x14ac:dyDescent="0.25">
      <c r="A274" s="55"/>
      <c r="B274" s="93"/>
      <c r="C274" s="54" t="s">
        <v>14</v>
      </c>
      <c r="D274" s="50"/>
      <c r="E274" s="51">
        <v>32325925.700000007</v>
      </c>
      <c r="F274" s="52">
        <v>370155.27</v>
      </c>
      <c r="G274" s="52">
        <v>177839567.76000002</v>
      </c>
      <c r="H274" s="53">
        <v>210535648.73000002</v>
      </c>
      <c r="I274" s="51">
        <v>27277248.980000004</v>
      </c>
      <c r="J274" s="52">
        <v>323568.41000000003</v>
      </c>
      <c r="K274" s="52">
        <v>155212156.88</v>
      </c>
      <c r="L274" s="53">
        <v>182812974.27000001</v>
      </c>
      <c r="M274" s="51">
        <v>31522095.759999998</v>
      </c>
      <c r="N274" s="52">
        <v>258553.14</v>
      </c>
      <c r="O274" s="52">
        <v>155838445.66</v>
      </c>
      <c r="P274" s="53">
        <v>187619094.56</v>
      </c>
      <c r="Q274" s="51">
        <v>37491911.299999997</v>
      </c>
      <c r="R274" s="52">
        <v>337264.49000000005</v>
      </c>
      <c r="S274" s="52">
        <v>207975986.03</v>
      </c>
      <c r="T274" s="53">
        <v>245805161.81999999</v>
      </c>
      <c r="U274" s="51">
        <v>128617181.73999999</v>
      </c>
      <c r="V274" s="52">
        <v>1289541.3099999998</v>
      </c>
      <c r="W274" s="52">
        <v>696866156.33000004</v>
      </c>
      <c r="X274" s="53">
        <v>826772879.38</v>
      </c>
      <c r="Y274" s="65"/>
    </row>
    <row r="275" spans="1:25" s="106" customFormat="1" outlineLevel="1" x14ac:dyDescent="0.2">
      <c r="A275" s="466">
        <v>810089</v>
      </c>
      <c r="B275" s="97">
        <v>810089</v>
      </c>
      <c r="C275" s="100" t="s">
        <v>115</v>
      </c>
      <c r="D275" s="101" t="s">
        <v>334</v>
      </c>
      <c r="E275" s="107">
        <v>29443650.170000002</v>
      </c>
      <c r="F275" s="108">
        <v>355906.5</v>
      </c>
      <c r="G275" s="108">
        <v>156478431.83000001</v>
      </c>
      <c r="H275" s="109">
        <v>186277988.5</v>
      </c>
      <c r="I275" s="107">
        <v>24640236.060000002</v>
      </c>
      <c r="J275" s="108">
        <v>283665.81000000006</v>
      </c>
      <c r="K275" s="108">
        <v>134646283.90000001</v>
      </c>
      <c r="L275" s="109">
        <v>159570185.77000001</v>
      </c>
      <c r="M275" s="107">
        <v>29583094.940000001</v>
      </c>
      <c r="N275" s="108">
        <v>252410.27</v>
      </c>
      <c r="O275" s="108">
        <v>140583305.86000001</v>
      </c>
      <c r="P275" s="109">
        <v>170418811.07000002</v>
      </c>
      <c r="Q275" s="107">
        <v>34669662.960000001</v>
      </c>
      <c r="R275" s="108">
        <v>319791.62000000005</v>
      </c>
      <c r="S275" s="108">
        <v>187833018.12</v>
      </c>
      <c r="T275" s="109">
        <v>222822472.69999999</v>
      </c>
      <c r="U275" s="107">
        <v>118336644.13</v>
      </c>
      <c r="V275" s="108">
        <v>1211774.2</v>
      </c>
      <c r="W275" s="108">
        <v>619541039.71000004</v>
      </c>
      <c r="X275" s="109">
        <v>739089458.04000008</v>
      </c>
      <c r="Y275" s="105"/>
    </row>
    <row r="276" spans="1:25" outlineLevel="2" x14ac:dyDescent="0.2">
      <c r="A276" s="467"/>
      <c r="B276" s="95">
        <v>810089</v>
      </c>
      <c r="C276" s="14" t="s">
        <v>332</v>
      </c>
      <c r="D276" s="133" t="s">
        <v>265</v>
      </c>
      <c r="E276" s="40">
        <v>13777637.100000001</v>
      </c>
      <c r="F276" s="6">
        <v>204703.97999999998</v>
      </c>
      <c r="G276" s="6">
        <v>75454094.129999995</v>
      </c>
      <c r="H276" s="38">
        <v>89436435.209999993</v>
      </c>
      <c r="I276" s="40">
        <v>8986206.6400000006</v>
      </c>
      <c r="J276" s="6">
        <v>172900.09</v>
      </c>
      <c r="K276" s="6">
        <v>49808506.5</v>
      </c>
      <c r="L276" s="38">
        <v>58967613.230000004</v>
      </c>
      <c r="M276" s="40">
        <v>14111243.140000001</v>
      </c>
      <c r="N276" s="6">
        <v>110809.41</v>
      </c>
      <c r="O276" s="6">
        <v>64512272.409999996</v>
      </c>
      <c r="P276" s="38">
        <v>78734324.959999993</v>
      </c>
      <c r="Q276" s="40">
        <v>12696566.720000001</v>
      </c>
      <c r="R276" s="6">
        <v>141677.75</v>
      </c>
      <c r="S276" s="6">
        <v>72410151.310000002</v>
      </c>
      <c r="T276" s="38">
        <v>85248395.780000001</v>
      </c>
      <c r="U276" s="40">
        <v>49571653.600000001</v>
      </c>
      <c r="V276" s="6">
        <v>630091.23</v>
      </c>
      <c r="W276" s="32">
        <v>262185024.34999999</v>
      </c>
      <c r="X276" s="38">
        <v>312386769.18000001</v>
      </c>
      <c r="Y276" s="65"/>
    </row>
    <row r="277" spans="1:25" outlineLevel="2" x14ac:dyDescent="0.2">
      <c r="A277" s="467"/>
      <c r="B277" s="95">
        <v>810089</v>
      </c>
      <c r="C277" s="14" t="s">
        <v>333</v>
      </c>
      <c r="D277" s="133" t="s">
        <v>277</v>
      </c>
      <c r="E277" s="40">
        <v>2569119.71</v>
      </c>
      <c r="F277" s="6">
        <v>36449.259999999995</v>
      </c>
      <c r="G277" s="6">
        <v>14230441.24</v>
      </c>
      <c r="H277" s="38">
        <v>16836010.210000001</v>
      </c>
      <c r="I277" s="40">
        <v>2708148.55</v>
      </c>
      <c r="J277" s="6">
        <v>0</v>
      </c>
      <c r="K277" s="6">
        <v>17040983.140000001</v>
      </c>
      <c r="L277" s="38">
        <v>19749131.690000001</v>
      </c>
      <c r="M277" s="40">
        <v>2409547.3899999997</v>
      </c>
      <c r="N277" s="6">
        <v>17721.88</v>
      </c>
      <c r="O277" s="6">
        <v>11879266.460000001</v>
      </c>
      <c r="P277" s="38">
        <v>14306535.73</v>
      </c>
      <c r="Q277" s="40">
        <v>2501215.23</v>
      </c>
      <c r="R277" s="6">
        <v>0</v>
      </c>
      <c r="S277" s="6">
        <v>15889028.32</v>
      </c>
      <c r="T277" s="38">
        <v>18390243.550000001</v>
      </c>
      <c r="U277" s="40">
        <v>10188030.879999999</v>
      </c>
      <c r="V277" s="6">
        <v>54171.14</v>
      </c>
      <c r="W277" s="32">
        <v>59039719.160000004</v>
      </c>
      <c r="X277" s="38">
        <v>69281921.180000007</v>
      </c>
      <c r="Y277" s="65"/>
    </row>
    <row r="278" spans="1:25" outlineLevel="2" x14ac:dyDescent="0.2">
      <c r="A278" s="467"/>
      <c r="B278" s="95">
        <v>810089</v>
      </c>
      <c r="C278" s="14" t="s">
        <v>328</v>
      </c>
      <c r="D278" s="133" t="s">
        <v>303</v>
      </c>
      <c r="E278" s="40">
        <v>4547817.17</v>
      </c>
      <c r="F278" s="6">
        <v>51192.97</v>
      </c>
      <c r="G278" s="6">
        <v>22866736.559999999</v>
      </c>
      <c r="H278" s="38">
        <v>27465746.699999999</v>
      </c>
      <c r="I278" s="40">
        <v>4472762.53</v>
      </c>
      <c r="J278" s="6">
        <v>50517.919999999998</v>
      </c>
      <c r="K278" s="6">
        <v>22959612.129999999</v>
      </c>
      <c r="L278" s="38">
        <v>27482892.579999998</v>
      </c>
      <c r="M278" s="40">
        <v>4491376.49</v>
      </c>
      <c r="N278" s="6">
        <v>48550.069999999992</v>
      </c>
      <c r="O278" s="6">
        <v>22969690.029999997</v>
      </c>
      <c r="P278" s="38">
        <v>27509616.589999996</v>
      </c>
      <c r="Q278" s="40">
        <v>5845830.2199999997</v>
      </c>
      <c r="R278" s="6">
        <v>63424.51</v>
      </c>
      <c r="S278" s="6">
        <v>27118931.600000001</v>
      </c>
      <c r="T278" s="38">
        <v>33028186.330000002</v>
      </c>
      <c r="U278" s="40">
        <v>19357786.41</v>
      </c>
      <c r="V278" s="6">
        <v>213685.47</v>
      </c>
      <c r="W278" s="32">
        <v>95914970.319999993</v>
      </c>
      <c r="X278" s="38">
        <v>115486442.19999999</v>
      </c>
    </row>
    <row r="279" spans="1:25" outlineLevel="2" x14ac:dyDescent="0.2">
      <c r="A279" s="467"/>
      <c r="B279" s="95">
        <v>810089</v>
      </c>
      <c r="C279" s="14" t="s">
        <v>329</v>
      </c>
      <c r="D279" s="133" t="s">
        <v>335</v>
      </c>
      <c r="E279" s="40">
        <v>1081437.83</v>
      </c>
      <c r="F279" s="6">
        <v>5845.01</v>
      </c>
      <c r="G279" s="6">
        <v>5460291.6899999995</v>
      </c>
      <c r="H279" s="38">
        <v>6547574.5299999993</v>
      </c>
      <c r="I279" s="40">
        <v>934843.55</v>
      </c>
      <c r="J279" s="6">
        <v>3441.79</v>
      </c>
      <c r="K279" s="6">
        <v>5397165.25</v>
      </c>
      <c r="L279" s="38">
        <v>6335450.5899999999</v>
      </c>
      <c r="M279" s="40">
        <v>854118.79</v>
      </c>
      <c r="N279" s="6">
        <v>12075.529999999999</v>
      </c>
      <c r="O279" s="6">
        <v>4336131.87</v>
      </c>
      <c r="P279" s="38">
        <v>5202326.1900000004</v>
      </c>
      <c r="Q279" s="40">
        <v>968612.35000000009</v>
      </c>
      <c r="R279" s="6">
        <v>6143.75</v>
      </c>
      <c r="S279" s="6">
        <v>5206675.3600000003</v>
      </c>
      <c r="T279" s="38">
        <v>6181431.4600000009</v>
      </c>
      <c r="U279" s="40">
        <v>3839012.52</v>
      </c>
      <c r="V279" s="6">
        <v>27506.079999999998</v>
      </c>
      <c r="W279" s="32">
        <v>20400264.169999998</v>
      </c>
      <c r="X279" s="38">
        <v>24266782.77</v>
      </c>
      <c r="Y279" s="65"/>
    </row>
    <row r="280" spans="1:25" outlineLevel="2" x14ac:dyDescent="0.2">
      <c r="A280" s="467"/>
      <c r="B280" s="95">
        <v>810089</v>
      </c>
      <c r="C280" s="131" t="s">
        <v>330</v>
      </c>
      <c r="D280" s="133" t="s">
        <v>336</v>
      </c>
      <c r="E280" s="40">
        <v>4505787.9899999993</v>
      </c>
      <c r="F280" s="6">
        <v>37684.82</v>
      </c>
      <c r="G280" s="6">
        <v>23850538.66</v>
      </c>
      <c r="H280" s="38">
        <v>28394011.469999999</v>
      </c>
      <c r="I280" s="40">
        <v>4575897.6100000003</v>
      </c>
      <c r="J280" s="6">
        <v>36775.550000000003</v>
      </c>
      <c r="K280" s="6">
        <v>24813572.59</v>
      </c>
      <c r="L280" s="38">
        <v>29426245.75</v>
      </c>
      <c r="M280" s="40">
        <v>4754431.95</v>
      </c>
      <c r="N280" s="6">
        <v>43222.92</v>
      </c>
      <c r="O280" s="6">
        <v>22255286.32</v>
      </c>
      <c r="P280" s="38">
        <v>27052941.190000001</v>
      </c>
      <c r="Q280" s="40">
        <v>9695061.2599999998</v>
      </c>
      <c r="R280" s="6">
        <v>88515.15</v>
      </c>
      <c r="S280" s="6">
        <v>52577045.950000003</v>
      </c>
      <c r="T280" s="38">
        <v>62360622.359999999</v>
      </c>
      <c r="U280" s="40">
        <v>23531178.810000002</v>
      </c>
      <c r="V280" s="6">
        <v>206198.44</v>
      </c>
      <c r="W280" s="32">
        <v>123496443.52</v>
      </c>
      <c r="X280" s="38">
        <v>147233820.77000001</v>
      </c>
      <c r="Y280" s="65"/>
    </row>
    <row r="281" spans="1:25" ht="13.5" outlineLevel="2" thickBot="1" x14ac:dyDescent="0.25">
      <c r="A281" s="468"/>
      <c r="B281" s="96">
        <v>810089</v>
      </c>
      <c r="C281" s="132" t="s">
        <v>331</v>
      </c>
      <c r="D281" s="134" t="s">
        <v>293</v>
      </c>
      <c r="E281" s="45">
        <v>2961850.37</v>
      </c>
      <c r="F281" s="46">
        <v>20030.46</v>
      </c>
      <c r="G281" s="46">
        <v>14616329.550000001</v>
      </c>
      <c r="H281" s="44">
        <v>17598210.380000003</v>
      </c>
      <c r="I281" s="45">
        <v>2962377.18</v>
      </c>
      <c r="J281" s="46">
        <v>20030.46</v>
      </c>
      <c r="K281" s="46">
        <v>14626444.289999999</v>
      </c>
      <c r="L281" s="44">
        <v>17608851.93</v>
      </c>
      <c r="M281" s="45">
        <v>2962377.18</v>
      </c>
      <c r="N281" s="46">
        <v>20030.46</v>
      </c>
      <c r="O281" s="46">
        <v>14630658.77</v>
      </c>
      <c r="P281" s="44">
        <v>17613066.41</v>
      </c>
      <c r="Q281" s="45">
        <v>2962377.18</v>
      </c>
      <c r="R281" s="46">
        <v>20030.46</v>
      </c>
      <c r="S281" s="46">
        <v>14631185.580000002</v>
      </c>
      <c r="T281" s="44">
        <v>17613593.220000003</v>
      </c>
      <c r="U281" s="45">
        <v>11848981.91</v>
      </c>
      <c r="V281" s="46">
        <v>80121.84</v>
      </c>
      <c r="W281" s="43">
        <v>58504618.189999998</v>
      </c>
      <c r="X281" s="44">
        <v>70433721.939999998</v>
      </c>
      <c r="Y281" s="65"/>
    </row>
    <row r="282" spans="1:25" s="106" customFormat="1" outlineLevel="1" x14ac:dyDescent="0.2">
      <c r="A282" s="464">
        <v>810133</v>
      </c>
      <c r="B282" s="97">
        <v>810133</v>
      </c>
      <c r="C282" s="100" t="s">
        <v>116</v>
      </c>
      <c r="D282" s="101" t="s">
        <v>334</v>
      </c>
      <c r="E282" s="107">
        <v>2294917.2400000002</v>
      </c>
      <c r="F282" s="108">
        <v>9094.869999999999</v>
      </c>
      <c r="G282" s="108">
        <v>16662313.24</v>
      </c>
      <c r="H282" s="109">
        <v>18966325.350000001</v>
      </c>
      <c r="I282" s="107">
        <v>2091092.08</v>
      </c>
      <c r="J282" s="108">
        <v>14181.310000000001</v>
      </c>
      <c r="K282" s="108">
        <v>15101525.34</v>
      </c>
      <c r="L282" s="109">
        <v>17206798.73</v>
      </c>
      <c r="M282" s="107">
        <v>1427930.45</v>
      </c>
      <c r="N282" s="108">
        <v>773.89</v>
      </c>
      <c r="O282" s="108">
        <v>10641873.67</v>
      </c>
      <c r="P282" s="109">
        <v>12070578.01</v>
      </c>
      <c r="Q282" s="107">
        <v>2248789.12</v>
      </c>
      <c r="R282" s="108">
        <v>17472.87</v>
      </c>
      <c r="S282" s="108">
        <v>15259691.810000001</v>
      </c>
      <c r="T282" s="109">
        <v>17525953.800000001</v>
      </c>
      <c r="U282" s="107">
        <v>8062728.8900000006</v>
      </c>
      <c r="V282" s="108">
        <v>41522.94</v>
      </c>
      <c r="W282" s="108">
        <v>57665404.060000002</v>
      </c>
      <c r="X282" s="109">
        <v>65769655.890000001</v>
      </c>
      <c r="Y282" s="105"/>
    </row>
    <row r="283" spans="1:25" hidden="1" outlineLevel="2" x14ac:dyDescent="0.2">
      <c r="A283" s="465"/>
      <c r="B283" s="95">
        <v>810133</v>
      </c>
      <c r="C283" s="14" t="s">
        <v>332</v>
      </c>
      <c r="D283" s="135" t="s">
        <v>265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5"/>
    </row>
    <row r="284" spans="1:25" hidden="1" outlineLevel="2" x14ac:dyDescent="0.2">
      <c r="A284" s="465"/>
      <c r="B284" s="95">
        <v>810133</v>
      </c>
      <c r="C284" s="14" t="s">
        <v>333</v>
      </c>
      <c r="D284" s="135" t="s">
        <v>277</v>
      </c>
      <c r="E284" s="40">
        <v>0</v>
      </c>
      <c r="F284" s="6">
        <v>0</v>
      </c>
      <c r="G284" s="6">
        <v>0</v>
      </c>
      <c r="H284" s="38">
        <v>0</v>
      </c>
      <c r="I284" s="40">
        <v>0</v>
      </c>
      <c r="J284" s="6">
        <v>0</v>
      </c>
      <c r="K284" s="6">
        <v>0</v>
      </c>
      <c r="L284" s="38">
        <v>0</v>
      </c>
      <c r="M284" s="40">
        <v>0</v>
      </c>
      <c r="N284" s="6">
        <v>0</v>
      </c>
      <c r="O284" s="6">
        <v>0</v>
      </c>
      <c r="P284" s="38">
        <v>0</v>
      </c>
      <c r="Q284" s="40">
        <v>0</v>
      </c>
      <c r="R284" s="6">
        <v>0</v>
      </c>
      <c r="S284" s="6">
        <v>0</v>
      </c>
      <c r="T284" s="38">
        <v>0</v>
      </c>
      <c r="U284" s="40">
        <v>0</v>
      </c>
      <c r="V284" s="6">
        <v>0</v>
      </c>
      <c r="W284" s="32">
        <v>0</v>
      </c>
      <c r="X284" s="38">
        <v>0</v>
      </c>
      <c r="Y284" s="65"/>
    </row>
    <row r="285" spans="1:25" outlineLevel="2" x14ac:dyDescent="0.2">
      <c r="A285" s="465"/>
      <c r="B285" s="95">
        <v>810133</v>
      </c>
      <c r="C285" s="14" t="s">
        <v>328</v>
      </c>
      <c r="D285" s="133" t="s">
        <v>303</v>
      </c>
      <c r="E285" s="40">
        <v>508508.68000000005</v>
      </c>
      <c r="F285" s="6">
        <v>2076.4499999999998</v>
      </c>
      <c r="G285" s="6">
        <v>4118643.29</v>
      </c>
      <c r="H285" s="38">
        <v>4629228.42</v>
      </c>
      <c r="I285" s="40">
        <v>487936.64999999997</v>
      </c>
      <c r="J285" s="6">
        <v>3266.43</v>
      </c>
      <c r="K285" s="6">
        <v>3675948.68</v>
      </c>
      <c r="L285" s="38">
        <v>4167151.7600000002</v>
      </c>
      <c r="M285" s="40">
        <v>367575.69</v>
      </c>
      <c r="N285" s="6">
        <v>773.89</v>
      </c>
      <c r="O285" s="6">
        <v>2478543.9399999995</v>
      </c>
      <c r="P285" s="38">
        <v>2846893.5199999996</v>
      </c>
      <c r="Q285" s="40">
        <v>505426.57999999996</v>
      </c>
      <c r="R285" s="6">
        <v>5227.29</v>
      </c>
      <c r="S285" s="6">
        <v>3824062.9899999998</v>
      </c>
      <c r="T285" s="38">
        <v>4334716.8599999994</v>
      </c>
      <c r="U285" s="40">
        <v>1869447.6</v>
      </c>
      <c r="V285" s="6">
        <v>11344.06</v>
      </c>
      <c r="W285" s="32">
        <v>14097198.9</v>
      </c>
      <c r="X285" s="38">
        <v>15977990.560000001</v>
      </c>
    </row>
    <row r="286" spans="1:25" outlineLevel="2" x14ac:dyDescent="0.2">
      <c r="A286" s="465"/>
      <c r="B286" s="95">
        <v>810133</v>
      </c>
      <c r="C286" s="14" t="s">
        <v>329</v>
      </c>
      <c r="D286" s="133" t="s">
        <v>335</v>
      </c>
      <c r="E286" s="40">
        <v>22830.93</v>
      </c>
      <c r="F286" s="6">
        <v>0</v>
      </c>
      <c r="G286" s="6">
        <v>71288.87</v>
      </c>
      <c r="H286" s="38">
        <v>94119.799999999988</v>
      </c>
      <c r="I286" s="40">
        <v>22861.07</v>
      </c>
      <c r="J286" s="6">
        <v>0</v>
      </c>
      <c r="K286" s="6">
        <v>82631.989999999991</v>
      </c>
      <c r="L286" s="38">
        <v>105493.06</v>
      </c>
      <c r="M286" s="40">
        <v>31954.83</v>
      </c>
      <c r="N286" s="6">
        <v>0</v>
      </c>
      <c r="O286" s="6">
        <v>127158.06</v>
      </c>
      <c r="P286" s="38">
        <v>159112.89000000001</v>
      </c>
      <c r="Q286" s="40">
        <v>25842.07</v>
      </c>
      <c r="R286" s="6">
        <v>0</v>
      </c>
      <c r="S286" s="6">
        <v>142475.09999999998</v>
      </c>
      <c r="T286" s="38">
        <v>168317.16999999998</v>
      </c>
      <c r="U286" s="40">
        <v>103488.9</v>
      </c>
      <c r="V286" s="6">
        <v>0</v>
      </c>
      <c r="W286" s="32">
        <v>423554.01999999996</v>
      </c>
      <c r="X286" s="38">
        <v>527042.91999999993</v>
      </c>
      <c r="Y286" s="65"/>
    </row>
    <row r="287" spans="1:25" ht="13.5" outlineLevel="2" thickBot="1" x14ac:dyDescent="0.25">
      <c r="A287" s="465"/>
      <c r="B287" s="95">
        <v>810133</v>
      </c>
      <c r="C287" s="131" t="s">
        <v>330</v>
      </c>
      <c r="D287" s="135" t="s">
        <v>336</v>
      </c>
      <c r="E287" s="40">
        <v>1763577.63</v>
      </c>
      <c r="F287" s="6">
        <v>7018.42</v>
      </c>
      <c r="G287" s="6">
        <v>12472381.08</v>
      </c>
      <c r="H287" s="38">
        <v>14242977.129999999</v>
      </c>
      <c r="I287" s="40">
        <v>1580294.36</v>
      </c>
      <c r="J287" s="6">
        <v>10914.880000000001</v>
      </c>
      <c r="K287" s="6">
        <v>11342944.67</v>
      </c>
      <c r="L287" s="38">
        <v>12934153.91</v>
      </c>
      <c r="M287" s="40">
        <v>1028399.9299999999</v>
      </c>
      <c r="N287" s="6">
        <v>0</v>
      </c>
      <c r="O287" s="6">
        <v>8036171.6699999999</v>
      </c>
      <c r="P287" s="38">
        <v>9064571.5999999996</v>
      </c>
      <c r="Q287" s="40">
        <v>1717520.4700000002</v>
      </c>
      <c r="R287" s="6">
        <v>12245.579999999998</v>
      </c>
      <c r="S287" s="6">
        <v>11293153.720000001</v>
      </c>
      <c r="T287" s="38">
        <v>13022919.770000001</v>
      </c>
      <c r="U287" s="40">
        <v>6089792.3900000006</v>
      </c>
      <c r="V287" s="6">
        <v>30178.880000000001</v>
      </c>
      <c r="W287" s="32">
        <v>43144651.140000001</v>
      </c>
      <c r="X287" s="38">
        <v>49264622.410000004</v>
      </c>
      <c r="Y287" s="65"/>
    </row>
    <row r="288" spans="1:25" ht="13.5" hidden="1" outlineLevel="2" thickBot="1" x14ac:dyDescent="0.25">
      <c r="A288" s="475"/>
      <c r="B288" s="96">
        <v>810133</v>
      </c>
      <c r="C288" s="132" t="s">
        <v>331</v>
      </c>
      <c r="D288" s="136" t="s">
        <v>293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  <c r="Y288" s="65"/>
    </row>
    <row r="289" spans="1:25" s="106" customFormat="1" outlineLevel="1" x14ac:dyDescent="0.2">
      <c r="A289" s="466">
        <v>810161</v>
      </c>
      <c r="B289" s="97">
        <v>810161</v>
      </c>
      <c r="C289" s="100" t="s">
        <v>15</v>
      </c>
      <c r="D289" s="101" t="s">
        <v>334</v>
      </c>
      <c r="E289" s="107">
        <v>522767.52999999997</v>
      </c>
      <c r="F289" s="108">
        <v>0</v>
      </c>
      <c r="G289" s="108">
        <v>3987736.9399999995</v>
      </c>
      <c r="H289" s="109">
        <v>4510504.47</v>
      </c>
      <c r="I289" s="107">
        <v>507089.62</v>
      </c>
      <c r="J289" s="108">
        <v>0</v>
      </c>
      <c r="K289" s="108">
        <v>4847707.41</v>
      </c>
      <c r="L289" s="109">
        <v>5354797.03</v>
      </c>
      <c r="M289" s="107">
        <v>433592.9</v>
      </c>
      <c r="N289" s="108">
        <v>0</v>
      </c>
      <c r="O289" s="108">
        <v>4057940.3099999996</v>
      </c>
      <c r="P289" s="109">
        <v>4491533.21</v>
      </c>
      <c r="Q289" s="107">
        <v>516161.19</v>
      </c>
      <c r="R289" s="108">
        <v>0</v>
      </c>
      <c r="S289" s="108">
        <v>4091714.51</v>
      </c>
      <c r="T289" s="109">
        <v>4607875.7</v>
      </c>
      <c r="U289" s="107">
        <v>1979611.2399999998</v>
      </c>
      <c r="V289" s="108">
        <v>0</v>
      </c>
      <c r="W289" s="108">
        <v>16985099.170000002</v>
      </c>
      <c r="X289" s="109">
        <v>18964710.41</v>
      </c>
      <c r="Y289" s="105"/>
    </row>
    <row r="290" spans="1:25" hidden="1" outlineLevel="2" x14ac:dyDescent="0.2">
      <c r="A290" s="467"/>
      <c r="B290" s="95">
        <v>810161</v>
      </c>
      <c r="C290" s="14" t="s">
        <v>332</v>
      </c>
      <c r="D290" s="133" t="s">
        <v>265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  <c r="Y290" s="65"/>
    </row>
    <row r="291" spans="1:25" hidden="1" outlineLevel="2" x14ac:dyDescent="0.2">
      <c r="A291" s="467"/>
      <c r="B291" s="95">
        <v>810161</v>
      </c>
      <c r="C291" s="14" t="s">
        <v>333</v>
      </c>
      <c r="D291" s="133" t="s">
        <v>277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  <c r="Y291" s="65"/>
    </row>
    <row r="292" spans="1:25" hidden="1" outlineLevel="2" x14ac:dyDescent="0.2">
      <c r="A292" s="467"/>
      <c r="B292" s="95">
        <v>810161</v>
      </c>
      <c r="C292" s="14" t="s">
        <v>328</v>
      </c>
      <c r="D292" s="133" t="s">
        <v>303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idden="1" outlineLevel="2" x14ac:dyDescent="0.2">
      <c r="A293" s="467"/>
      <c r="B293" s="95">
        <v>810161</v>
      </c>
      <c r="C293" s="14" t="s">
        <v>329</v>
      </c>
      <c r="D293" s="133" t="s">
        <v>335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  <c r="Y293" s="65"/>
    </row>
    <row r="294" spans="1:25" ht="13.5" outlineLevel="2" thickBot="1" x14ac:dyDescent="0.25">
      <c r="A294" s="467"/>
      <c r="B294" s="95">
        <v>810161</v>
      </c>
      <c r="C294" s="131" t="s">
        <v>330</v>
      </c>
      <c r="D294" s="133" t="s">
        <v>336</v>
      </c>
      <c r="E294" s="40">
        <v>522767.52999999997</v>
      </c>
      <c r="F294" s="6">
        <v>0</v>
      </c>
      <c r="G294" s="6">
        <v>3987736.9399999995</v>
      </c>
      <c r="H294" s="38">
        <v>4510504.47</v>
      </c>
      <c r="I294" s="40">
        <v>507089.62</v>
      </c>
      <c r="J294" s="6">
        <v>0</v>
      </c>
      <c r="K294" s="6">
        <v>4847707.41</v>
      </c>
      <c r="L294" s="38">
        <v>5354797.03</v>
      </c>
      <c r="M294" s="40">
        <v>433592.9</v>
      </c>
      <c r="N294" s="6">
        <v>0</v>
      </c>
      <c r="O294" s="6">
        <v>4057940.3099999996</v>
      </c>
      <c r="P294" s="38">
        <v>4491533.21</v>
      </c>
      <c r="Q294" s="40">
        <v>516161.19</v>
      </c>
      <c r="R294" s="6">
        <v>0</v>
      </c>
      <c r="S294" s="6">
        <v>4091714.51</v>
      </c>
      <c r="T294" s="38">
        <v>4607875.7</v>
      </c>
      <c r="U294" s="40">
        <v>1979611.2399999998</v>
      </c>
      <c r="V294" s="6">
        <v>0</v>
      </c>
      <c r="W294" s="32">
        <v>16985099.170000002</v>
      </c>
      <c r="X294" s="38">
        <v>18964710.41</v>
      </c>
      <c r="Y294" s="65"/>
    </row>
    <row r="295" spans="1:25" ht="13.5" hidden="1" outlineLevel="2" thickBot="1" x14ac:dyDescent="0.25">
      <c r="A295" s="468"/>
      <c r="B295" s="96">
        <v>810161</v>
      </c>
      <c r="C295" s="132" t="s">
        <v>331</v>
      </c>
      <c r="D295" s="134" t="s">
        <v>293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  <c r="Y295" s="65"/>
    </row>
    <row r="296" spans="1:25" s="106" customFormat="1" outlineLevel="1" x14ac:dyDescent="0.2">
      <c r="A296" s="464">
        <v>810182</v>
      </c>
      <c r="B296" s="97">
        <v>810182</v>
      </c>
      <c r="C296" s="100" t="s">
        <v>16</v>
      </c>
      <c r="D296" s="101" t="s">
        <v>334</v>
      </c>
      <c r="E296" s="107">
        <v>48182.23</v>
      </c>
      <c r="F296" s="108">
        <v>5153.8999999999996</v>
      </c>
      <c r="G296" s="108">
        <v>517455.97000000003</v>
      </c>
      <c r="H296" s="109">
        <v>570792.10000000009</v>
      </c>
      <c r="I296" s="107">
        <v>37257.299999999996</v>
      </c>
      <c r="J296" s="108">
        <v>25721.29</v>
      </c>
      <c r="K296" s="108">
        <v>457540.01000000007</v>
      </c>
      <c r="L296" s="109">
        <v>520518.60000000009</v>
      </c>
      <c r="M296" s="107">
        <v>67099.27</v>
      </c>
      <c r="N296" s="108">
        <v>5368.98</v>
      </c>
      <c r="O296" s="108">
        <v>438116.28</v>
      </c>
      <c r="P296" s="109">
        <v>510584.53</v>
      </c>
      <c r="Q296" s="107">
        <v>49629.45</v>
      </c>
      <c r="R296" s="108">
        <v>0</v>
      </c>
      <c r="S296" s="108">
        <v>645454.67999999993</v>
      </c>
      <c r="T296" s="109">
        <v>695084.12999999989</v>
      </c>
      <c r="U296" s="107">
        <v>202168.25</v>
      </c>
      <c r="V296" s="108">
        <v>36244.17</v>
      </c>
      <c r="W296" s="108">
        <v>2058566.94</v>
      </c>
      <c r="X296" s="109">
        <v>2296979.36</v>
      </c>
      <c r="Y296" s="105"/>
    </row>
    <row r="297" spans="1:25" hidden="1" outlineLevel="2" x14ac:dyDescent="0.2">
      <c r="A297" s="465"/>
      <c r="B297" s="95">
        <v>810182</v>
      </c>
      <c r="C297" s="14" t="s">
        <v>332</v>
      </c>
      <c r="D297" s="135" t="s">
        <v>265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  <c r="Y297" s="65"/>
    </row>
    <row r="298" spans="1:25" hidden="1" outlineLevel="2" x14ac:dyDescent="0.2">
      <c r="A298" s="465"/>
      <c r="B298" s="95">
        <v>810182</v>
      </c>
      <c r="C298" s="14" t="s">
        <v>333</v>
      </c>
      <c r="D298" s="135" t="s">
        <v>277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  <c r="Y298" s="65"/>
    </row>
    <row r="299" spans="1:25" outlineLevel="2" x14ac:dyDescent="0.2">
      <c r="A299" s="465"/>
      <c r="B299" s="95">
        <v>810182</v>
      </c>
      <c r="C299" s="14" t="s">
        <v>328</v>
      </c>
      <c r="D299" s="133" t="s">
        <v>303</v>
      </c>
      <c r="E299" s="40">
        <v>4540.83</v>
      </c>
      <c r="F299" s="6">
        <v>0</v>
      </c>
      <c r="G299" s="6">
        <v>52857.819999999992</v>
      </c>
      <c r="H299" s="38">
        <v>57398.649999999994</v>
      </c>
      <c r="I299" s="40">
        <v>1666.38</v>
      </c>
      <c r="J299" s="6">
        <v>0</v>
      </c>
      <c r="K299" s="6">
        <v>38708.65</v>
      </c>
      <c r="L299" s="38">
        <v>40375.03</v>
      </c>
      <c r="M299" s="40">
        <v>5714.74</v>
      </c>
      <c r="N299" s="6">
        <v>0</v>
      </c>
      <c r="O299" s="6">
        <v>52829.61</v>
      </c>
      <c r="P299" s="38">
        <v>58544.35</v>
      </c>
      <c r="Q299" s="40">
        <v>4771.99</v>
      </c>
      <c r="R299" s="6">
        <v>0</v>
      </c>
      <c r="S299" s="6">
        <v>71230.13</v>
      </c>
      <c r="T299" s="38">
        <v>76002.12000000001</v>
      </c>
      <c r="U299" s="40">
        <v>16693.940000000002</v>
      </c>
      <c r="V299" s="6">
        <v>0</v>
      </c>
      <c r="W299" s="32">
        <v>215626.21000000002</v>
      </c>
      <c r="X299" s="38">
        <v>232320.15000000002</v>
      </c>
    </row>
    <row r="300" spans="1:25" hidden="1" outlineLevel="2" x14ac:dyDescent="0.2">
      <c r="A300" s="465"/>
      <c r="B300" s="95">
        <v>810182</v>
      </c>
      <c r="C300" s="14" t="s">
        <v>329</v>
      </c>
      <c r="D300" s="133" t="s">
        <v>335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5"/>
    </row>
    <row r="301" spans="1:25" ht="13.5" outlineLevel="2" thickBot="1" x14ac:dyDescent="0.25">
      <c r="A301" s="465"/>
      <c r="B301" s="95">
        <v>810182</v>
      </c>
      <c r="C301" s="131" t="s">
        <v>330</v>
      </c>
      <c r="D301" s="135" t="s">
        <v>336</v>
      </c>
      <c r="E301" s="40">
        <v>43641.4</v>
      </c>
      <c r="F301" s="6">
        <v>5153.8999999999996</v>
      </c>
      <c r="G301" s="6">
        <v>464598.15</v>
      </c>
      <c r="H301" s="38">
        <v>513393.45</v>
      </c>
      <c r="I301" s="40">
        <v>35590.92</v>
      </c>
      <c r="J301" s="6">
        <v>25721.29</v>
      </c>
      <c r="K301" s="6">
        <v>418831.36000000004</v>
      </c>
      <c r="L301" s="38">
        <v>480143.57000000007</v>
      </c>
      <c r="M301" s="40">
        <v>61384.53</v>
      </c>
      <c r="N301" s="6">
        <v>5368.98</v>
      </c>
      <c r="O301" s="6">
        <v>385286.67000000004</v>
      </c>
      <c r="P301" s="38">
        <v>452040.18000000005</v>
      </c>
      <c r="Q301" s="40">
        <v>44857.46</v>
      </c>
      <c r="R301" s="6">
        <v>0</v>
      </c>
      <c r="S301" s="6">
        <v>574224.54999999993</v>
      </c>
      <c r="T301" s="38">
        <v>619082.00999999989</v>
      </c>
      <c r="U301" s="40">
        <v>185474.31</v>
      </c>
      <c r="V301" s="6">
        <v>36244.17</v>
      </c>
      <c r="W301" s="32">
        <v>1842940.73</v>
      </c>
      <c r="X301" s="38">
        <v>2064659.21</v>
      </c>
      <c r="Y301" s="65"/>
    </row>
    <row r="302" spans="1:25" ht="13.5" hidden="1" outlineLevel="2" thickBot="1" x14ac:dyDescent="0.25">
      <c r="A302" s="475"/>
      <c r="B302" s="96">
        <v>810182</v>
      </c>
      <c r="C302" s="132" t="s">
        <v>331</v>
      </c>
      <c r="D302" s="136" t="s">
        <v>293</v>
      </c>
      <c r="E302" s="45">
        <v>0</v>
      </c>
      <c r="F302" s="46">
        <v>0</v>
      </c>
      <c r="G302" s="46">
        <v>0</v>
      </c>
      <c r="H302" s="44">
        <v>0</v>
      </c>
      <c r="I302" s="45">
        <v>0</v>
      </c>
      <c r="J302" s="46">
        <v>0</v>
      </c>
      <c r="K302" s="46">
        <v>0</v>
      </c>
      <c r="L302" s="44">
        <v>0</v>
      </c>
      <c r="M302" s="45">
        <v>0</v>
      </c>
      <c r="N302" s="46">
        <v>0</v>
      </c>
      <c r="O302" s="46">
        <v>0</v>
      </c>
      <c r="P302" s="44">
        <v>0</v>
      </c>
      <c r="Q302" s="45">
        <v>0</v>
      </c>
      <c r="R302" s="46">
        <v>0</v>
      </c>
      <c r="S302" s="46">
        <v>0</v>
      </c>
      <c r="T302" s="44">
        <v>0</v>
      </c>
      <c r="U302" s="45">
        <v>0</v>
      </c>
      <c r="V302" s="46">
        <v>0</v>
      </c>
      <c r="W302" s="43">
        <v>0</v>
      </c>
      <c r="X302" s="44">
        <v>0</v>
      </c>
      <c r="Y302" s="65"/>
    </row>
    <row r="303" spans="1:25" s="106" customFormat="1" outlineLevel="1" x14ac:dyDescent="0.2">
      <c r="A303" s="466">
        <v>810209</v>
      </c>
      <c r="B303" s="97">
        <v>810209</v>
      </c>
      <c r="C303" s="100" t="s">
        <v>167</v>
      </c>
      <c r="D303" s="101" t="s">
        <v>334</v>
      </c>
      <c r="E303" s="107">
        <v>16408.53</v>
      </c>
      <c r="F303" s="108">
        <v>0</v>
      </c>
      <c r="G303" s="108">
        <v>193629.78</v>
      </c>
      <c r="H303" s="109">
        <v>210038.31</v>
      </c>
      <c r="I303" s="107">
        <v>1573.92</v>
      </c>
      <c r="J303" s="108">
        <v>0</v>
      </c>
      <c r="K303" s="108">
        <v>159100.22</v>
      </c>
      <c r="L303" s="109">
        <v>160674.14000000001</v>
      </c>
      <c r="M303" s="107">
        <v>10378.200000000001</v>
      </c>
      <c r="N303" s="108">
        <v>0</v>
      </c>
      <c r="O303" s="108">
        <v>117209.54000000001</v>
      </c>
      <c r="P303" s="109">
        <v>127587.74</v>
      </c>
      <c r="Q303" s="107">
        <v>7668.58</v>
      </c>
      <c r="R303" s="108">
        <v>0</v>
      </c>
      <c r="S303" s="108">
        <v>146106.91</v>
      </c>
      <c r="T303" s="109">
        <v>153775.49</v>
      </c>
      <c r="U303" s="107">
        <v>36029.230000000003</v>
      </c>
      <c r="V303" s="108">
        <v>0</v>
      </c>
      <c r="W303" s="108">
        <v>616046.44999999995</v>
      </c>
      <c r="X303" s="109">
        <v>652075.67999999993</v>
      </c>
      <c r="Y303" s="105"/>
    </row>
    <row r="304" spans="1:25" hidden="1" outlineLevel="2" x14ac:dyDescent="0.2">
      <c r="A304" s="467"/>
      <c r="B304" s="95">
        <v>810209</v>
      </c>
      <c r="C304" s="14" t="s">
        <v>332</v>
      </c>
      <c r="D304" s="133" t="s">
        <v>265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  <c r="Y304" s="65"/>
    </row>
    <row r="305" spans="1:25" hidden="1" outlineLevel="2" x14ac:dyDescent="0.2">
      <c r="A305" s="467"/>
      <c r="B305" s="95">
        <v>810209</v>
      </c>
      <c r="C305" s="14" t="s">
        <v>333</v>
      </c>
      <c r="D305" s="133" t="s">
        <v>277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  <c r="Y305" s="65"/>
    </row>
    <row r="306" spans="1:25" outlineLevel="2" x14ac:dyDescent="0.2">
      <c r="A306" s="467"/>
      <c r="B306" s="95">
        <v>810209</v>
      </c>
      <c r="C306" s="14" t="s">
        <v>328</v>
      </c>
      <c r="D306" s="133" t="s">
        <v>303</v>
      </c>
      <c r="E306" s="40">
        <v>0</v>
      </c>
      <c r="F306" s="6">
        <v>0</v>
      </c>
      <c r="G306" s="6">
        <v>3933.77</v>
      </c>
      <c r="H306" s="38">
        <v>3933.77</v>
      </c>
      <c r="I306" s="40">
        <v>1573.92</v>
      </c>
      <c r="J306" s="6">
        <v>0</v>
      </c>
      <c r="K306" s="6">
        <v>0</v>
      </c>
      <c r="L306" s="38">
        <v>1573.92</v>
      </c>
      <c r="M306" s="40">
        <v>0</v>
      </c>
      <c r="N306" s="6">
        <v>0</v>
      </c>
      <c r="O306" s="6">
        <v>6253.43</v>
      </c>
      <c r="P306" s="38">
        <v>6253.43</v>
      </c>
      <c r="Q306" s="40">
        <v>3147.84</v>
      </c>
      <c r="R306" s="6">
        <v>0</v>
      </c>
      <c r="S306" s="6">
        <v>5407.18</v>
      </c>
      <c r="T306" s="38">
        <v>8555.02</v>
      </c>
      <c r="U306" s="40">
        <v>4721.76</v>
      </c>
      <c r="V306" s="6">
        <v>0</v>
      </c>
      <c r="W306" s="32">
        <v>15594.380000000001</v>
      </c>
      <c r="X306" s="38">
        <v>20316.14</v>
      </c>
    </row>
    <row r="307" spans="1:25" hidden="1" outlineLevel="2" x14ac:dyDescent="0.2">
      <c r="A307" s="467"/>
      <c r="B307" s="95">
        <v>810209</v>
      </c>
      <c r="C307" s="14" t="s">
        <v>329</v>
      </c>
      <c r="D307" s="133" t="s">
        <v>335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  <c r="Y307" s="65"/>
    </row>
    <row r="308" spans="1:25" ht="13.5" outlineLevel="2" thickBot="1" x14ac:dyDescent="0.25">
      <c r="A308" s="467"/>
      <c r="B308" s="95">
        <v>810209</v>
      </c>
      <c r="C308" s="131" t="s">
        <v>330</v>
      </c>
      <c r="D308" s="133" t="s">
        <v>336</v>
      </c>
      <c r="E308" s="40">
        <v>16408.53</v>
      </c>
      <c r="F308" s="6">
        <v>0</v>
      </c>
      <c r="G308" s="6">
        <v>189696.01</v>
      </c>
      <c r="H308" s="38">
        <v>206104.54</v>
      </c>
      <c r="I308" s="40">
        <v>0</v>
      </c>
      <c r="J308" s="6">
        <v>0</v>
      </c>
      <c r="K308" s="6">
        <v>159100.22</v>
      </c>
      <c r="L308" s="38">
        <v>159100.22</v>
      </c>
      <c r="M308" s="40">
        <v>10378.200000000001</v>
      </c>
      <c r="N308" s="6">
        <v>0</v>
      </c>
      <c r="O308" s="6">
        <v>110956.11</v>
      </c>
      <c r="P308" s="38">
        <v>121334.31</v>
      </c>
      <c r="Q308" s="40">
        <v>4520.74</v>
      </c>
      <c r="R308" s="6">
        <v>0</v>
      </c>
      <c r="S308" s="6">
        <v>140699.73000000001</v>
      </c>
      <c r="T308" s="38">
        <v>145220.47</v>
      </c>
      <c r="U308" s="40">
        <v>31307.47</v>
      </c>
      <c r="V308" s="6">
        <v>0</v>
      </c>
      <c r="W308" s="32">
        <v>600452.06999999995</v>
      </c>
      <c r="X308" s="38">
        <v>631759.53999999992</v>
      </c>
      <c r="Y308" s="65"/>
    </row>
    <row r="309" spans="1:25" ht="13.5" hidden="1" outlineLevel="2" thickBot="1" x14ac:dyDescent="0.25">
      <c r="A309" s="468"/>
      <c r="B309" s="96">
        <v>810209</v>
      </c>
      <c r="C309" s="132" t="s">
        <v>331</v>
      </c>
      <c r="D309" s="134" t="s">
        <v>293</v>
      </c>
      <c r="E309" s="45">
        <v>0</v>
      </c>
      <c r="F309" s="46">
        <v>0</v>
      </c>
      <c r="G309" s="46">
        <v>0</v>
      </c>
      <c r="H309" s="44">
        <v>0</v>
      </c>
      <c r="I309" s="45">
        <v>0</v>
      </c>
      <c r="J309" s="46">
        <v>0</v>
      </c>
      <c r="K309" s="46">
        <v>0</v>
      </c>
      <c r="L309" s="44">
        <v>0</v>
      </c>
      <c r="M309" s="45">
        <v>0</v>
      </c>
      <c r="N309" s="46">
        <v>0</v>
      </c>
      <c r="O309" s="46">
        <v>0</v>
      </c>
      <c r="P309" s="44">
        <v>0</v>
      </c>
      <c r="Q309" s="45">
        <v>0</v>
      </c>
      <c r="R309" s="46">
        <v>0</v>
      </c>
      <c r="S309" s="46">
        <v>0</v>
      </c>
      <c r="T309" s="44">
        <v>0</v>
      </c>
      <c r="U309" s="45">
        <v>0</v>
      </c>
      <c r="V309" s="46">
        <v>0</v>
      </c>
      <c r="W309" s="43">
        <v>0</v>
      </c>
      <c r="X309" s="44">
        <v>0</v>
      </c>
      <c r="Y309" s="65"/>
    </row>
    <row r="310" spans="1:25" ht="12.75" customHeight="1" thickBot="1" x14ac:dyDescent="0.25">
      <c r="A310" s="55"/>
      <c r="B310" s="93"/>
      <c r="C310" s="54" t="s">
        <v>17</v>
      </c>
      <c r="D310" s="50"/>
      <c r="E310" s="51">
        <v>288939862.12</v>
      </c>
      <c r="F310" s="52">
        <v>149001.68</v>
      </c>
      <c r="G310" s="52">
        <v>4254302.1499999994</v>
      </c>
      <c r="H310" s="53">
        <v>293343165.94999999</v>
      </c>
      <c r="I310" s="51">
        <v>280942219.58999997</v>
      </c>
      <c r="J310" s="52">
        <v>142463.42000000001</v>
      </c>
      <c r="K310" s="52">
        <v>3687589.42</v>
      </c>
      <c r="L310" s="53">
        <v>284772272.43000001</v>
      </c>
      <c r="M310" s="51">
        <v>252565633.34000003</v>
      </c>
      <c r="N310" s="52">
        <v>154423.44999999998</v>
      </c>
      <c r="O310" s="52">
        <v>4490191.79</v>
      </c>
      <c r="P310" s="53">
        <v>257210248.58000001</v>
      </c>
      <c r="Q310" s="51">
        <v>298627413.05000007</v>
      </c>
      <c r="R310" s="52">
        <v>229811.99</v>
      </c>
      <c r="S310" s="52">
        <v>5870657.0099999998</v>
      </c>
      <c r="T310" s="53">
        <v>304727882.05000007</v>
      </c>
      <c r="U310" s="51">
        <v>1121075128.1000001</v>
      </c>
      <c r="V310" s="52">
        <v>675700.54</v>
      </c>
      <c r="W310" s="52">
        <v>18302740.369999997</v>
      </c>
      <c r="X310" s="53">
        <v>1140053569.01</v>
      </c>
      <c r="Y310" s="65"/>
    </row>
    <row r="311" spans="1:25" s="106" customFormat="1" outlineLevel="1" x14ac:dyDescent="0.2">
      <c r="A311" s="466">
        <v>810090</v>
      </c>
      <c r="B311" s="97">
        <v>810090</v>
      </c>
      <c r="C311" s="100" t="s">
        <v>304</v>
      </c>
      <c r="D311" s="101" t="s">
        <v>334</v>
      </c>
      <c r="E311" s="107">
        <v>261766226.69999999</v>
      </c>
      <c r="F311" s="108">
        <v>131175.75999999998</v>
      </c>
      <c r="G311" s="108">
        <v>4003544.9699999997</v>
      </c>
      <c r="H311" s="109">
        <v>265900947.42999998</v>
      </c>
      <c r="I311" s="107">
        <v>255395932.99999997</v>
      </c>
      <c r="J311" s="108">
        <v>130374.67000000001</v>
      </c>
      <c r="K311" s="108">
        <v>3472562.13</v>
      </c>
      <c r="L311" s="109">
        <v>258998869.79999995</v>
      </c>
      <c r="M311" s="107">
        <v>227561332.90000001</v>
      </c>
      <c r="N311" s="108">
        <v>154423.44999999998</v>
      </c>
      <c r="O311" s="108">
        <v>4278627.08</v>
      </c>
      <c r="P311" s="109">
        <v>231994383.43000001</v>
      </c>
      <c r="Q311" s="107">
        <v>274069711.79000002</v>
      </c>
      <c r="R311" s="108">
        <v>221345.47999999998</v>
      </c>
      <c r="S311" s="108">
        <v>5689986.3700000001</v>
      </c>
      <c r="T311" s="109">
        <v>279981043.64000005</v>
      </c>
      <c r="U311" s="107">
        <v>1018793204.3899999</v>
      </c>
      <c r="V311" s="108">
        <v>637319.36</v>
      </c>
      <c r="W311" s="108">
        <v>17444720.549999997</v>
      </c>
      <c r="X311" s="109">
        <v>1036875244.2999998</v>
      </c>
      <c r="Y311" s="105"/>
    </row>
    <row r="312" spans="1:25" outlineLevel="2" x14ac:dyDescent="0.2">
      <c r="A312" s="467"/>
      <c r="B312" s="95">
        <v>810090</v>
      </c>
      <c r="C312" s="14" t="s">
        <v>332</v>
      </c>
      <c r="D312" s="133" t="s">
        <v>265</v>
      </c>
      <c r="E312" s="40">
        <v>77585720.329999998</v>
      </c>
      <c r="F312" s="6">
        <v>0</v>
      </c>
      <c r="G312" s="6">
        <v>538982.96</v>
      </c>
      <c r="H312" s="38">
        <v>78124703.289999992</v>
      </c>
      <c r="I312" s="40">
        <v>68535877.11999999</v>
      </c>
      <c r="J312" s="6">
        <v>0</v>
      </c>
      <c r="K312" s="6">
        <v>792507.12</v>
      </c>
      <c r="L312" s="38">
        <v>69328384.239999995</v>
      </c>
      <c r="M312" s="40">
        <v>56713320.890000001</v>
      </c>
      <c r="N312" s="6">
        <v>26383.19</v>
      </c>
      <c r="O312" s="6">
        <v>282279.41000000003</v>
      </c>
      <c r="P312" s="38">
        <v>57021983.489999995</v>
      </c>
      <c r="Q312" s="40">
        <v>76212860.909999996</v>
      </c>
      <c r="R312" s="6">
        <v>20694.739999999998</v>
      </c>
      <c r="S312" s="6">
        <v>524199.01</v>
      </c>
      <c r="T312" s="38">
        <v>76757754.659999996</v>
      </c>
      <c r="U312" s="40">
        <v>279047779.25</v>
      </c>
      <c r="V312" s="6">
        <v>47077.929999999993</v>
      </c>
      <c r="W312" s="32">
        <v>2137968.5</v>
      </c>
      <c r="X312" s="38">
        <v>281232825.68000001</v>
      </c>
      <c r="Y312" s="65"/>
    </row>
    <row r="313" spans="1:25" outlineLevel="2" x14ac:dyDescent="0.2">
      <c r="A313" s="467"/>
      <c r="B313" s="95">
        <v>810090</v>
      </c>
      <c r="C313" s="14" t="s">
        <v>333</v>
      </c>
      <c r="D313" s="133" t="s">
        <v>277</v>
      </c>
      <c r="E313" s="40">
        <v>16214507.039999999</v>
      </c>
      <c r="F313" s="6">
        <v>0</v>
      </c>
      <c r="G313" s="6">
        <v>219323.99</v>
      </c>
      <c r="H313" s="38">
        <v>16433831.029999999</v>
      </c>
      <c r="I313" s="40">
        <v>20147421.859999999</v>
      </c>
      <c r="J313" s="6">
        <v>0</v>
      </c>
      <c r="K313" s="6">
        <v>54673.89</v>
      </c>
      <c r="L313" s="38">
        <v>20202095.75</v>
      </c>
      <c r="M313" s="40">
        <v>10788164.280000001</v>
      </c>
      <c r="N313" s="6">
        <v>0</v>
      </c>
      <c r="O313" s="6">
        <v>48976.07</v>
      </c>
      <c r="P313" s="38">
        <v>10837140.350000001</v>
      </c>
      <c r="Q313" s="40">
        <v>21645257.23</v>
      </c>
      <c r="R313" s="6">
        <v>56318.719999999994</v>
      </c>
      <c r="S313" s="6">
        <v>81068.179999999993</v>
      </c>
      <c r="T313" s="38">
        <v>21782644.129999999</v>
      </c>
      <c r="U313" s="40">
        <v>68795350.409999996</v>
      </c>
      <c r="V313" s="6">
        <v>56318.719999999994</v>
      </c>
      <c r="W313" s="32">
        <v>404042.13</v>
      </c>
      <c r="X313" s="38">
        <v>69255711.25999999</v>
      </c>
      <c r="Y313" s="65"/>
    </row>
    <row r="314" spans="1:25" outlineLevel="2" x14ac:dyDescent="0.2">
      <c r="A314" s="467"/>
      <c r="B314" s="95">
        <v>810090</v>
      </c>
      <c r="C314" s="14" t="s">
        <v>328</v>
      </c>
      <c r="D314" s="133" t="s">
        <v>303</v>
      </c>
      <c r="E314" s="40">
        <v>45772504.469999999</v>
      </c>
      <c r="F314" s="6">
        <v>50612.35</v>
      </c>
      <c r="G314" s="6">
        <v>527315.73</v>
      </c>
      <c r="H314" s="38">
        <v>46350432.549999997</v>
      </c>
      <c r="I314" s="40">
        <v>46074909.660000004</v>
      </c>
      <c r="J314" s="6">
        <v>50394.75</v>
      </c>
      <c r="K314" s="6">
        <v>519760.27999999997</v>
      </c>
      <c r="L314" s="38">
        <v>46645064.690000005</v>
      </c>
      <c r="M314" s="40">
        <v>46610187.850000001</v>
      </c>
      <c r="N314" s="6">
        <v>46645.38</v>
      </c>
      <c r="O314" s="6">
        <v>496416.72000000003</v>
      </c>
      <c r="P314" s="38">
        <v>47153249.950000003</v>
      </c>
      <c r="Q314" s="40">
        <v>40604537.599999994</v>
      </c>
      <c r="R314" s="6">
        <v>44113.72</v>
      </c>
      <c r="S314" s="6">
        <v>491357.92</v>
      </c>
      <c r="T314" s="38">
        <v>41140009.239999995</v>
      </c>
      <c r="U314" s="40">
        <v>179062139.57999998</v>
      </c>
      <c r="V314" s="6">
        <v>191766.2</v>
      </c>
      <c r="W314" s="32">
        <v>2034850.65</v>
      </c>
      <c r="X314" s="38">
        <v>181288756.42999998</v>
      </c>
    </row>
    <row r="315" spans="1:25" outlineLevel="2" x14ac:dyDescent="0.2">
      <c r="A315" s="467"/>
      <c r="B315" s="95">
        <v>810090</v>
      </c>
      <c r="C315" s="14" t="s">
        <v>329</v>
      </c>
      <c r="D315" s="133" t="s">
        <v>335</v>
      </c>
      <c r="E315" s="40">
        <v>6321558.9199999999</v>
      </c>
      <c r="F315" s="6">
        <v>2978.19</v>
      </c>
      <c r="G315" s="6">
        <v>59242.799999999996</v>
      </c>
      <c r="H315" s="38">
        <v>6383779.9100000001</v>
      </c>
      <c r="I315" s="40">
        <v>5634096.8500000006</v>
      </c>
      <c r="J315" s="6">
        <v>3373.17</v>
      </c>
      <c r="K315" s="6">
        <v>49327.31</v>
      </c>
      <c r="L315" s="38">
        <v>5686797.3300000001</v>
      </c>
      <c r="M315" s="40">
        <v>5770112.8600000003</v>
      </c>
      <c r="N315" s="6">
        <v>4250.49</v>
      </c>
      <c r="O315" s="6">
        <v>54922.79</v>
      </c>
      <c r="P315" s="38">
        <v>5829286.1400000006</v>
      </c>
      <c r="Q315" s="40">
        <v>6497736.1100000003</v>
      </c>
      <c r="R315" s="6">
        <v>3216.8500000000004</v>
      </c>
      <c r="S315" s="6">
        <v>66203.73</v>
      </c>
      <c r="T315" s="38">
        <v>6567156.6900000004</v>
      </c>
      <c r="U315" s="40">
        <v>24223504.739999998</v>
      </c>
      <c r="V315" s="6">
        <v>13818.7</v>
      </c>
      <c r="W315" s="32">
        <v>229696.63</v>
      </c>
      <c r="X315" s="38">
        <v>24467020.069999997</v>
      </c>
      <c r="Y315" s="65"/>
    </row>
    <row r="316" spans="1:25" outlineLevel="2" x14ac:dyDescent="0.2">
      <c r="A316" s="467"/>
      <c r="B316" s="95">
        <v>810090</v>
      </c>
      <c r="C316" s="131" t="s">
        <v>330</v>
      </c>
      <c r="D316" s="133" t="s">
        <v>336</v>
      </c>
      <c r="E316" s="40">
        <v>91798005.159999996</v>
      </c>
      <c r="F316" s="6">
        <v>69140.819999999992</v>
      </c>
      <c r="G316" s="6">
        <v>2523569.09</v>
      </c>
      <c r="H316" s="38">
        <v>94390715.069999993</v>
      </c>
      <c r="I316" s="40">
        <v>90928643.109999999</v>
      </c>
      <c r="J316" s="6">
        <v>68162.350000000006</v>
      </c>
      <c r="K316" s="6">
        <v>1922236.75</v>
      </c>
      <c r="L316" s="38">
        <v>92919042.209999993</v>
      </c>
      <c r="M316" s="40">
        <v>83604562.620000005</v>
      </c>
      <c r="N316" s="6">
        <v>68699.990000000005</v>
      </c>
      <c r="O316" s="6">
        <v>3263028.9299999997</v>
      </c>
      <c r="P316" s="38">
        <v>86936291.539999992</v>
      </c>
      <c r="Q316" s="40">
        <v>105034335.53999999</v>
      </c>
      <c r="R316" s="6">
        <v>88557.049999999988</v>
      </c>
      <c r="S316" s="6">
        <v>4392047.13</v>
      </c>
      <c r="T316" s="38">
        <v>109514939.71999998</v>
      </c>
      <c r="U316" s="40">
        <v>371365546.42999995</v>
      </c>
      <c r="V316" s="6">
        <v>294560.20999999996</v>
      </c>
      <c r="W316" s="32">
        <v>12100881.899999999</v>
      </c>
      <c r="X316" s="38">
        <v>383760988.5399999</v>
      </c>
      <c r="Y316" s="65"/>
    </row>
    <row r="317" spans="1:25" ht="13.5" outlineLevel="2" thickBot="1" x14ac:dyDescent="0.25">
      <c r="A317" s="468"/>
      <c r="B317" s="96">
        <v>810090</v>
      </c>
      <c r="C317" s="132" t="s">
        <v>331</v>
      </c>
      <c r="D317" s="134" t="s">
        <v>293</v>
      </c>
      <c r="E317" s="45">
        <v>24073930.780000001</v>
      </c>
      <c r="F317" s="46">
        <v>8444.4000000000015</v>
      </c>
      <c r="G317" s="46">
        <v>135110.40000000002</v>
      </c>
      <c r="H317" s="44">
        <v>24217485.579999998</v>
      </c>
      <c r="I317" s="45">
        <v>24074984.399999999</v>
      </c>
      <c r="J317" s="46">
        <v>8444.4000000000015</v>
      </c>
      <c r="K317" s="46">
        <v>134056.78000000003</v>
      </c>
      <c r="L317" s="44">
        <v>24217485.579999998</v>
      </c>
      <c r="M317" s="45">
        <v>24074984.399999999</v>
      </c>
      <c r="N317" s="46">
        <v>8444.4000000000015</v>
      </c>
      <c r="O317" s="46">
        <v>133003.16000000003</v>
      </c>
      <c r="P317" s="44">
        <v>24216431.959999997</v>
      </c>
      <c r="Q317" s="45">
        <v>24074984.399999999</v>
      </c>
      <c r="R317" s="46">
        <v>8444.4000000000015</v>
      </c>
      <c r="S317" s="46">
        <v>135110.40000000002</v>
      </c>
      <c r="T317" s="44">
        <v>24218539.199999996</v>
      </c>
      <c r="U317" s="45">
        <v>96298883.979999989</v>
      </c>
      <c r="V317" s="46">
        <v>33777.600000000006</v>
      </c>
      <c r="W317" s="43">
        <v>537280.74000000011</v>
      </c>
      <c r="X317" s="44">
        <v>96869942.319999978</v>
      </c>
      <c r="Y317" s="65"/>
    </row>
    <row r="318" spans="1:25" s="106" customFormat="1" outlineLevel="1" x14ac:dyDescent="0.2">
      <c r="A318" s="466">
        <v>810092</v>
      </c>
      <c r="B318" s="97">
        <v>810092</v>
      </c>
      <c r="C318" s="100" t="s">
        <v>418</v>
      </c>
      <c r="D318" s="101" t="s">
        <v>334</v>
      </c>
      <c r="E318" s="107">
        <v>24633474.359999999</v>
      </c>
      <c r="F318" s="108">
        <v>17825.919999999998</v>
      </c>
      <c r="G318" s="108">
        <v>178101.13</v>
      </c>
      <c r="H318" s="109">
        <v>24829401.41</v>
      </c>
      <c r="I318" s="107">
        <v>22568155.57</v>
      </c>
      <c r="J318" s="108">
        <v>12088.75</v>
      </c>
      <c r="K318" s="108">
        <v>207446.39999999999</v>
      </c>
      <c r="L318" s="109">
        <v>22787690.719999999</v>
      </c>
      <c r="M318" s="107">
        <v>22585331.390000001</v>
      </c>
      <c r="N318" s="108">
        <v>0</v>
      </c>
      <c r="O318" s="108">
        <v>207337.90000000002</v>
      </c>
      <c r="P318" s="109">
        <v>22792669.289999999</v>
      </c>
      <c r="Q318" s="107">
        <v>22699294.850000001</v>
      </c>
      <c r="R318" s="108">
        <v>8466.51</v>
      </c>
      <c r="S318" s="108">
        <v>148572.59</v>
      </c>
      <c r="T318" s="109">
        <v>22856333.950000003</v>
      </c>
      <c r="U318" s="107">
        <v>92486256.170000002</v>
      </c>
      <c r="V318" s="108">
        <v>38381.18</v>
      </c>
      <c r="W318" s="108">
        <v>741458.02</v>
      </c>
      <c r="X318" s="109">
        <v>93266095.370000005</v>
      </c>
      <c r="Y318" s="105"/>
    </row>
    <row r="319" spans="1:25" hidden="1" outlineLevel="2" x14ac:dyDescent="0.2">
      <c r="A319" s="467"/>
      <c r="B319" s="95">
        <v>810092</v>
      </c>
      <c r="C319" s="14" t="s">
        <v>332</v>
      </c>
      <c r="D319" s="133" t="s">
        <v>265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  <c r="Y319" s="65"/>
    </row>
    <row r="320" spans="1:25" hidden="1" outlineLevel="2" x14ac:dyDescent="0.2">
      <c r="A320" s="467"/>
      <c r="B320" s="95">
        <v>810092</v>
      </c>
      <c r="C320" s="14" t="s">
        <v>333</v>
      </c>
      <c r="D320" s="133" t="s">
        <v>277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  <c r="Y320" s="65"/>
    </row>
    <row r="321" spans="1:25" outlineLevel="2" x14ac:dyDescent="0.2">
      <c r="A321" s="467"/>
      <c r="B321" s="95">
        <v>810092</v>
      </c>
      <c r="C321" s="14" t="s">
        <v>328</v>
      </c>
      <c r="D321" s="133" t="s">
        <v>303</v>
      </c>
      <c r="E321" s="40">
        <v>5104149.67</v>
      </c>
      <c r="F321" s="6">
        <v>8436.4</v>
      </c>
      <c r="G321" s="6">
        <v>80138.83</v>
      </c>
      <c r="H321" s="38">
        <v>5192724.9000000004</v>
      </c>
      <c r="I321" s="40">
        <v>4721256.55</v>
      </c>
      <c r="J321" s="6">
        <v>2514.64</v>
      </c>
      <c r="K321" s="6">
        <v>58116.02</v>
      </c>
      <c r="L321" s="38">
        <v>4781887.209999999</v>
      </c>
      <c r="M321" s="40">
        <v>4932609.09</v>
      </c>
      <c r="N321" s="6">
        <v>0</v>
      </c>
      <c r="O321" s="6">
        <v>54429.55</v>
      </c>
      <c r="P321" s="38">
        <v>4987038.6399999997</v>
      </c>
      <c r="Q321" s="40">
        <v>4941277.26</v>
      </c>
      <c r="R321" s="6">
        <v>1017.11</v>
      </c>
      <c r="S321" s="6">
        <v>36416.97</v>
      </c>
      <c r="T321" s="38">
        <v>4978711.34</v>
      </c>
      <c r="U321" s="40">
        <v>19699292.57</v>
      </c>
      <c r="V321" s="6">
        <v>11968.15</v>
      </c>
      <c r="W321" s="32">
        <v>229101.37000000002</v>
      </c>
      <c r="X321" s="38">
        <v>19940362.09</v>
      </c>
    </row>
    <row r="322" spans="1:25" outlineLevel="2" x14ac:dyDescent="0.2">
      <c r="A322" s="467"/>
      <c r="B322" s="95">
        <v>810092</v>
      </c>
      <c r="C322" s="14" t="s">
        <v>329</v>
      </c>
      <c r="D322" s="133" t="s">
        <v>335</v>
      </c>
      <c r="E322" s="40">
        <v>124982.12</v>
      </c>
      <c r="F322" s="6">
        <v>759.82</v>
      </c>
      <c r="G322" s="6">
        <v>546.75</v>
      </c>
      <c r="H322" s="38">
        <v>126288.69</v>
      </c>
      <c r="I322" s="40">
        <v>128039.71</v>
      </c>
      <c r="J322" s="6">
        <v>0</v>
      </c>
      <c r="K322" s="6">
        <v>546.75</v>
      </c>
      <c r="L322" s="38">
        <v>128586.46</v>
      </c>
      <c r="M322" s="40">
        <v>114160.09</v>
      </c>
      <c r="N322" s="6">
        <v>0</v>
      </c>
      <c r="O322" s="6">
        <v>0</v>
      </c>
      <c r="P322" s="38">
        <v>114160.09</v>
      </c>
      <c r="Q322" s="40">
        <v>181997.22999999998</v>
      </c>
      <c r="R322" s="6">
        <v>0</v>
      </c>
      <c r="S322" s="6">
        <v>2512.64</v>
      </c>
      <c r="T322" s="38">
        <v>184509.87</v>
      </c>
      <c r="U322" s="40">
        <v>549179.15</v>
      </c>
      <c r="V322" s="6">
        <v>759.82</v>
      </c>
      <c r="W322" s="32">
        <v>3606.14</v>
      </c>
      <c r="X322" s="38">
        <v>553545.11</v>
      </c>
      <c r="Y322" s="65"/>
    </row>
    <row r="323" spans="1:25" ht="13.5" outlineLevel="2" thickBot="1" x14ac:dyDescent="0.25">
      <c r="A323" s="467"/>
      <c r="B323" s="95">
        <v>810092</v>
      </c>
      <c r="C323" s="131" t="s">
        <v>330</v>
      </c>
      <c r="D323" s="133" t="s">
        <v>336</v>
      </c>
      <c r="E323" s="40">
        <v>19404342.57</v>
      </c>
      <c r="F323" s="6">
        <v>8629.6999999999989</v>
      </c>
      <c r="G323" s="6">
        <v>97415.55</v>
      </c>
      <c r="H323" s="38">
        <v>19510387.82</v>
      </c>
      <c r="I323" s="40">
        <v>17718859.310000002</v>
      </c>
      <c r="J323" s="6">
        <v>9574.11</v>
      </c>
      <c r="K323" s="6">
        <v>148783.63</v>
      </c>
      <c r="L323" s="38">
        <v>17877217.050000001</v>
      </c>
      <c r="M323" s="40">
        <v>17538562.210000001</v>
      </c>
      <c r="N323" s="6">
        <v>0</v>
      </c>
      <c r="O323" s="6">
        <v>152908.35</v>
      </c>
      <c r="P323" s="38">
        <v>17691470.560000002</v>
      </c>
      <c r="Q323" s="40">
        <v>17576020.359999999</v>
      </c>
      <c r="R323" s="6">
        <v>7449.4</v>
      </c>
      <c r="S323" s="6">
        <v>109642.98</v>
      </c>
      <c r="T323" s="38">
        <v>17693112.739999998</v>
      </c>
      <c r="U323" s="40">
        <v>72237784.450000003</v>
      </c>
      <c r="V323" s="6">
        <v>25653.21</v>
      </c>
      <c r="W323" s="32">
        <v>508750.51</v>
      </c>
      <c r="X323" s="38">
        <v>72772188.170000002</v>
      </c>
      <c r="Y323" s="65"/>
    </row>
    <row r="324" spans="1:25" ht="13.5" hidden="1" outlineLevel="2" thickBot="1" x14ac:dyDescent="0.25">
      <c r="A324" s="468"/>
      <c r="B324" s="96">
        <v>810092</v>
      </c>
      <c r="C324" s="132" t="s">
        <v>331</v>
      </c>
      <c r="D324" s="134" t="s">
        <v>293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  <c r="Y324" s="65"/>
    </row>
    <row r="325" spans="1:25" s="106" customFormat="1" outlineLevel="1" x14ac:dyDescent="0.2">
      <c r="A325" s="466">
        <v>810247</v>
      </c>
      <c r="B325" s="97">
        <v>810247</v>
      </c>
      <c r="C325" s="100" t="s">
        <v>86</v>
      </c>
      <c r="D325" s="101" t="s">
        <v>334</v>
      </c>
      <c r="E325" s="107">
        <v>597781.82000000007</v>
      </c>
      <c r="F325" s="108">
        <v>0</v>
      </c>
      <c r="G325" s="108">
        <v>14879.56</v>
      </c>
      <c r="H325" s="109">
        <v>612661.38000000012</v>
      </c>
      <c r="I325" s="107">
        <v>364455.31999999995</v>
      </c>
      <c r="J325" s="108">
        <v>0</v>
      </c>
      <c r="K325" s="108">
        <v>7580.89</v>
      </c>
      <c r="L325" s="109">
        <v>372036.20999999996</v>
      </c>
      <c r="M325" s="107">
        <v>270503.02</v>
      </c>
      <c r="N325" s="108">
        <v>0</v>
      </c>
      <c r="O325" s="108">
        <v>4226.8100000000004</v>
      </c>
      <c r="P325" s="109">
        <v>274729.83</v>
      </c>
      <c r="Q325" s="107">
        <v>0</v>
      </c>
      <c r="R325" s="108">
        <v>0</v>
      </c>
      <c r="S325" s="108">
        <v>0</v>
      </c>
      <c r="T325" s="109">
        <v>0</v>
      </c>
      <c r="U325" s="107">
        <v>1232740.1600000001</v>
      </c>
      <c r="V325" s="108">
        <v>0</v>
      </c>
      <c r="W325" s="108">
        <v>26687.260000000002</v>
      </c>
      <c r="X325" s="109">
        <v>1259427.4200000002</v>
      </c>
      <c r="Y325" s="105"/>
    </row>
    <row r="326" spans="1:25" hidden="1" outlineLevel="2" x14ac:dyDescent="0.2">
      <c r="A326" s="467"/>
      <c r="B326" s="95">
        <v>810247</v>
      </c>
      <c r="C326" s="14" t="s">
        <v>332</v>
      </c>
      <c r="D326" s="133" t="s">
        <v>265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5"/>
    </row>
    <row r="327" spans="1:25" hidden="1" outlineLevel="2" x14ac:dyDescent="0.2">
      <c r="A327" s="467"/>
      <c r="B327" s="95">
        <v>810247</v>
      </c>
      <c r="C327" s="14" t="s">
        <v>333</v>
      </c>
      <c r="D327" s="133" t="s">
        <v>277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  <c r="Y327" s="65"/>
    </row>
    <row r="328" spans="1:25" ht="13.5" outlineLevel="2" thickBot="1" x14ac:dyDescent="0.25">
      <c r="A328" s="467"/>
      <c r="B328" s="95">
        <v>810247</v>
      </c>
      <c r="C328" s="14" t="s">
        <v>328</v>
      </c>
      <c r="D328" s="133" t="s">
        <v>303</v>
      </c>
      <c r="E328" s="40">
        <v>597781.82000000007</v>
      </c>
      <c r="F328" s="6">
        <v>0</v>
      </c>
      <c r="G328" s="6">
        <v>14879.56</v>
      </c>
      <c r="H328" s="38">
        <v>612661.38000000012</v>
      </c>
      <c r="I328" s="40">
        <v>364455.31999999995</v>
      </c>
      <c r="J328" s="6">
        <v>0</v>
      </c>
      <c r="K328" s="6">
        <v>7580.89</v>
      </c>
      <c r="L328" s="38">
        <v>372036.20999999996</v>
      </c>
      <c r="M328" s="40">
        <v>270503.02</v>
      </c>
      <c r="N328" s="6">
        <v>0</v>
      </c>
      <c r="O328" s="6">
        <v>4226.8100000000004</v>
      </c>
      <c r="P328" s="38">
        <v>274729.83</v>
      </c>
      <c r="Q328" s="40">
        <v>0</v>
      </c>
      <c r="R328" s="6">
        <v>0</v>
      </c>
      <c r="S328" s="6">
        <v>0</v>
      </c>
      <c r="T328" s="38">
        <v>0</v>
      </c>
      <c r="U328" s="40">
        <v>1232740.1600000001</v>
      </c>
      <c r="V328" s="6">
        <v>0</v>
      </c>
      <c r="W328" s="32">
        <v>26687.260000000002</v>
      </c>
      <c r="X328" s="38">
        <v>1259427.4200000002</v>
      </c>
    </row>
    <row r="329" spans="1:25" ht="13.5" hidden="1" outlineLevel="2" thickBot="1" x14ac:dyDescent="0.25">
      <c r="A329" s="467"/>
      <c r="B329" s="95">
        <v>810247</v>
      </c>
      <c r="C329" s="14" t="s">
        <v>329</v>
      </c>
      <c r="D329" s="133" t="s">
        <v>335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  <c r="Y329" s="65"/>
    </row>
    <row r="330" spans="1:25" ht="13.5" hidden="1" outlineLevel="2" thickBot="1" x14ac:dyDescent="0.25">
      <c r="A330" s="467"/>
      <c r="B330" s="95">
        <v>810247</v>
      </c>
      <c r="C330" s="131" t="s">
        <v>330</v>
      </c>
      <c r="D330" s="133" t="s">
        <v>336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  <c r="Y330" s="65"/>
    </row>
    <row r="331" spans="1:25" ht="13.5" hidden="1" outlineLevel="2" thickBot="1" x14ac:dyDescent="0.25">
      <c r="A331" s="468"/>
      <c r="B331" s="96">
        <v>810247</v>
      </c>
      <c r="C331" s="132" t="s">
        <v>331</v>
      </c>
      <c r="D331" s="134" t="s">
        <v>293</v>
      </c>
      <c r="E331" s="45">
        <v>0</v>
      </c>
      <c r="F331" s="46">
        <v>0</v>
      </c>
      <c r="G331" s="46">
        <v>0</v>
      </c>
      <c r="H331" s="44">
        <v>0</v>
      </c>
      <c r="I331" s="45">
        <v>0</v>
      </c>
      <c r="J331" s="46">
        <v>0</v>
      </c>
      <c r="K331" s="46">
        <v>0</v>
      </c>
      <c r="L331" s="44">
        <v>0</v>
      </c>
      <c r="M331" s="45">
        <v>0</v>
      </c>
      <c r="N331" s="46">
        <v>0</v>
      </c>
      <c r="O331" s="46">
        <v>0</v>
      </c>
      <c r="P331" s="44">
        <v>0</v>
      </c>
      <c r="Q331" s="45">
        <v>0</v>
      </c>
      <c r="R331" s="46">
        <v>0</v>
      </c>
      <c r="S331" s="46">
        <v>0</v>
      </c>
      <c r="T331" s="44">
        <v>0</v>
      </c>
      <c r="U331" s="45">
        <v>0</v>
      </c>
      <c r="V331" s="46">
        <v>0</v>
      </c>
      <c r="W331" s="43">
        <v>0</v>
      </c>
      <c r="X331" s="44">
        <v>0</v>
      </c>
      <c r="Y331" s="65"/>
    </row>
    <row r="332" spans="1:25" s="106" customFormat="1" outlineLevel="1" x14ac:dyDescent="0.2">
      <c r="A332" s="464">
        <v>810325</v>
      </c>
      <c r="B332" s="97">
        <v>810325</v>
      </c>
      <c r="C332" s="100" t="s">
        <v>168</v>
      </c>
      <c r="D332" s="101" t="s">
        <v>334</v>
      </c>
      <c r="E332" s="107">
        <v>1942379.2400000002</v>
      </c>
      <c r="F332" s="108">
        <v>0</v>
      </c>
      <c r="G332" s="108">
        <v>57776.490000000005</v>
      </c>
      <c r="H332" s="109">
        <v>2000155.7300000002</v>
      </c>
      <c r="I332" s="107">
        <v>2613675.7000000002</v>
      </c>
      <c r="J332" s="108">
        <v>0</v>
      </c>
      <c r="K332" s="108">
        <v>0</v>
      </c>
      <c r="L332" s="109">
        <v>2613675.7000000002</v>
      </c>
      <c r="M332" s="107">
        <v>2148466.0299999998</v>
      </c>
      <c r="N332" s="108">
        <v>0</v>
      </c>
      <c r="O332" s="108">
        <v>0</v>
      </c>
      <c r="P332" s="109">
        <v>2148466.0299999998</v>
      </c>
      <c r="Q332" s="107">
        <v>1858406.4100000001</v>
      </c>
      <c r="R332" s="108">
        <v>0</v>
      </c>
      <c r="S332" s="108">
        <v>32098.05</v>
      </c>
      <c r="T332" s="109">
        <v>1890504.4600000002</v>
      </c>
      <c r="U332" s="107">
        <v>8562927.3800000008</v>
      </c>
      <c r="V332" s="108">
        <v>0</v>
      </c>
      <c r="W332" s="108">
        <v>89874.540000000008</v>
      </c>
      <c r="X332" s="109">
        <v>8652801.9199999999</v>
      </c>
      <c r="Y332" s="105"/>
    </row>
    <row r="333" spans="1:25" hidden="1" outlineLevel="2" x14ac:dyDescent="0.2">
      <c r="A333" s="465"/>
      <c r="B333" s="95">
        <v>810325</v>
      </c>
      <c r="C333" s="14" t="s">
        <v>332</v>
      </c>
      <c r="D333" s="135" t="s">
        <v>265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  <c r="Y333" s="65"/>
    </row>
    <row r="334" spans="1:25" hidden="1" outlineLevel="2" x14ac:dyDescent="0.2">
      <c r="A334" s="465"/>
      <c r="B334" s="95">
        <v>810325</v>
      </c>
      <c r="C334" s="14" t="s">
        <v>333</v>
      </c>
      <c r="D334" s="135" t="s">
        <v>277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  <c r="Y334" s="65"/>
    </row>
    <row r="335" spans="1:25" hidden="1" outlineLevel="2" x14ac:dyDescent="0.2">
      <c r="A335" s="465"/>
      <c r="B335" s="95">
        <v>810325</v>
      </c>
      <c r="C335" s="14" t="s">
        <v>328</v>
      </c>
      <c r="D335" s="133" t="s">
        <v>303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idden="1" outlineLevel="2" x14ac:dyDescent="0.2">
      <c r="A336" s="465"/>
      <c r="B336" s="95">
        <v>810325</v>
      </c>
      <c r="C336" s="14" t="s">
        <v>329</v>
      </c>
      <c r="D336" s="133" t="s">
        <v>335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  <c r="Y336" s="65"/>
    </row>
    <row r="337" spans="1:25" ht="13.5" outlineLevel="2" thickBot="1" x14ac:dyDescent="0.25">
      <c r="A337" s="465"/>
      <c r="B337" s="95">
        <v>810325</v>
      </c>
      <c r="C337" s="131" t="s">
        <v>330</v>
      </c>
      <c r="D337" s="135" t="s">
        <v>336</v>
      </c>
      <c r="E337" s="40">
        <v>1942379.2400000002</v>
      </c>
      <c r="F337" s="6">
        <v>0</v>
      </c>
      <c r="G337" s="6">
        <v>57776.490000000005</v>
      </c>
      <c r="H337" s="38">
        <v>2000155.7300000002</v>
      </c>
      <c r="I337" s="40">
        <v>2613675.7000000002</v>
      </c>
      <c r="J337" s="6">
        <v>0</v>
      </c>
      <c r="K337" s="6">
        <v>0</v>
      </c>
      <c r="L337" s="38">
        <v>2613675.7000000002</v>
      </c>
      <c r="M337" s="40">
        <v>2148466.0299999998</v>
      </c>
      <c r="N337" s="6">
        <v>0</v>
      </c>
      <c r="O337" s="6">
        <v>0</v>
      </c>
      <c r="P337" s="38">
        <v>2148466.0299999998</v>
      </c>
      <c r="Q337" s="40">
        <v>1858406.4100000001</v>
      </c>
      <c r="R337" s="6">
        <v>0</v>
      </c>
      <c r="S337" s="6">
        <v>32098.05</v>
      </c>
      <c r="T337" s="38">
        <v>1890504.4600000002</v>
      </c>
      <c r="U337" s="40">
        <v>8562927.3800000008</v>
      </c>
      <c r="V337" s="6">
        <v>0</v>
      </c>
      <c r="W337" s="32">
        <v>89874.540000000008</v>
      </c>
      <c r="X337" s="38">
        <v>8652801.9199999999</v>
      </c>
      <c r="Y337" s="65"/>
    </row>
    <row r="338" spans="1:25" ht="13.5" hidden="1" outlineLevel="2" thickBot="1" x14ac:dyDescent="0.25">
      <c r="A338" s="475"/>
      <c r="B338" s="96">
        <v>810325</v>
      </c>
      <c r="C338" s="132" t="s">
        <v>331</v>
      </c>
      <c r="D338" s="136" t="s">
        <v>293</v>
      </c>
      <c r="E338" s="45">
        <v>0</v>
      </c>
      <c r="F338" s="46">
        <v>0</v>
      </c>
      <c r="G338" s="46">
        <v>0</v>
      </c>
      <c r="H338" s="44">
        <v>0</v>
      </c>
      <c r="I338" s="45">
        <v>0</v>
      </c>
      <c r="J338" s="46">
        <v>0</v>
      </c>
      <c r="K338" s="46">
        <v>0</v>
      </c>
      <c r="L338" s="44">
        <v>0</v>
      </c>
      <c r="M338" s="45">
        <v>0</v>
      </c>
      <c r="N338" s="46">
        <v>0</v>
      </c>
      <c r="O338" s="46">
        <v>0</v>
      </c>
      <c r="P338" s="44">
        <v>0</v>
      </c>
      <c r="Q338" s="45">
        <v>0</v>
      </c>
      <c r="R338" s="46">
        <v>0</v>
      </c>
      <c r="S338" s="46">
        <v>0</v>
      </c>
      <c r="T338" s="44">
        <v>0</v>
      </c>
      <c r="U338" s="45">
        <v>0</v>
      </c>
      <c r="V338" s="46">
        <v>0</v>
      </c>
      <c r="W338" s="43">
        <v>0</v>
      </c>
      <c r="X338" s="44">
        <v>0</v>
      </c>
      <c r="Y338" s="65"/>
    </row>
    <row r="339" spans="1:25" ht="12.75" customHeight="1" thickBot="1" x14ac:dyDescent="0.25">
      <c r="A339" s="55"/>
      <c r="B339" s="93"/>
      <c r="C339" s="54" t="s">
        <v>18</v>
      </c>
      <c r="D339" s="50"/>
      <c r="E339" s="51">
        <v>489127482.93999994</v>
      </c>
      <c r="F339" s="52">
        <v>12825685.439999999</v>
      </c>
      <c r="G339" s="52">
        <v>12226695.52</v>
      </c>
      <c r="H339" s="53">
        <v>514179863.89999992</v>
      </c>
      <c r="I339" s="51">
        <v>466318702.34999996</v>
      </c>
      <c r="J339" s="52">
        <v>11847578.719999999</v>
      </c>
      <c r="K339" s="52">
        <v>12069511.340000002</v>
      </c>
      <c r="L339" s="53">
        <v>490235792.40999991</v>
      </c>
      <c r="M339" s="51">
        <v>509256252.46999997</v>
      </c>
      <c r="N339" s="52">
        <v>12371325.149999999</v>
      </c>
      <c r="O339" s="52">
        <v>12796339.859999998</v>
      </c>
      <c r="P339" s="53">
        <v>534423917.47999996</v>
      </c>
      <c r="Q339" s="51">
        <v>542140182.76999998</v>
      </c>
      <c r="R339" s="52">
        <v>14315217.16</v>
      </c>
      <c r="S339" s="52">
        <v>13311259.32</v>
      </c>
      <c r="T339" s="53">
        <v>569766659.25</v>
      </c>
      <c r="U339" s="51">
        <v>2006842620.53</v>
      </c>
      <c r="V339" s="52">
        <v>51359806.470000006</v>
      </c>
      <c r="W339" s="52">
        <v>50403806.040000007</v>
      </c>
      <c r="X339" s="53">
        <v>2108606233.04</v>
      </c>
      <c r="Y339" s="65"/>
    </row>
    <row r="340" spans="1:25" s="106" customFormat="1" outlineLevel="1" x14ac:dyDescent="0.2">
      <c r="A340" s="466">
        <v>810094</v>
      </c>
      <c r="B340" s="97">
        <v>810094</v>
      </c>
      <c r="C340" s="100" t="s">
        <v>117</v>
      </c>
      <c r="D340" s="101" t="s">
        <v>334</v>
      </c>
      <c r="E340" s="107">
        <v>363196414.56</v>
      </c>
      <c r="F340" s="108">
        <v>9584127.629999999</v>
      </c>
      <c r="G340" s="108">
        <v>9439457.9200000018</v>
      </c>
      <c r="H340" s="109">
        <v>382220000.11000001</v>
      </c>
      <c r="I340" s="107">
        <v>343264640.48000002</v>
      </c>
      <c r="J340" s="108">
        <v>8805280</v>
      </c>
      <c r="K340" s="108">
        <v>9224586.2200000007</v>
      </c>
      <c r="L340" s="109">
        <v>361294506.70000005</v>
      </c>
      <c r="M340" s="107">
        <v>394467211.62</v>
      </c>
      <c r="N340" s="108">
        <v>9432301.0999999996</v>
      </c>
      <c r="O340" s="108">
        <v>10213406.569999998</v>
      </c>
      <c r="P340" s="109">
        <v>414112919.29000002</v>
      </c>
      <c r="Q340" s="107">
        <v>396888287.42000002</v>
      </c>
      <c r="R340" s="108">
        <v>10615871.75</v>
      </c>
      <c r="S340" s="108">
        <v>10273733.550000001</v>
      </c>
      <c r="T340" s="109">
        <v>417777892.72000003</v>
      </c>
      <c r="U340" s="107">
        <v>1497816554.0799999</v>
      </c>
      <c r="V340" s="108">
        <v>38437580.480000004</v>
      </c>
      <c r="W340" s="108">
        <v>39151184.260000005</v>
      </c>
      <c r="X340" s="109">
        <v>1575405318.8199999</v>
      </c>
      <c r="Y340" s="105"/>
    </row>
    <row r="341" spans="1:25" outlineLevel="2" x14ac:dyDescent="0.2">
      <c r="A341" s="467"/>
      <c r="B341" s="95">
        <v>810094</v>
      </c>
      <c r="C341" s="14" t="s">
        <v>332</v>
      </c>
      <c r="D341" s="133" t="s">
        <v>265</v>
      </c>
      <c r="E341" s="40">
        <v>203184887.99000001</v>
      </c>
      <c r="F341" s="6">
        <v>4698369.75</v>
      </c>
      <c r="G341" s="6">
        <v>4910485.1500000004</v>
      </c>
      <c r="H341" s="38">
        <v>212793742.89000002</v>
      </c>
      <c r="I341" s="40">
        <v>169075093.71000001</v>
      </c>
      <c r="J341" s="6">
        <v>3854355.67</v>
      </c>
      <c r="K341" s="6">
        <v>4488761.38</v>
      </c>
      <c r="L341" s="38">
        <v>177418210.75999999</v>
      </c>
      <c r="M341" s="40">
        <v>222393607.58999997</v>
      </c>
      <c r="N341" s="6">
        <v>4173319.12</v>
      </c>
      <c r="O341" s="6">
        <v>5424285.9199999999</v>
      </c>
      <c r="P341" s="38">
        <v>231991212.62999997</v>
      </c>
      <c r="Q341" s="40">
        <v>189953697.11000001</v>
      </c>
      <c r="R341" s="6">
        <v>4623890.0200000005</v>
      </c>
      <c r="S341" s="6">
        <v>4817266.34</v>
      </c>
      <c r="T341" s="38">
        <v>199394853.47000003</v>
      </c>
      <c r="U341" s="40">
        <v>784607286.39999998</v>
      </c>
      <c r="V341" s="6">
        <v>17349934.559999999</v>
      </c>
      <c r="W341" s="32">
        <v>19640798.789999999</v>
      </c>
      <c r="X341" s="38">
        <v>821598019.74999988</v>
      </c>
      <c r="Y341" s="65"/>
    </row>
    <row r="342" spans="1:25" outlineLevel="2" x14ac:dyDescent="0.2">
      <c r="A342" s="467"/>
      <c r="B342" s="95">
        <v>810094</v>
      </c>
      <c r="C342" s="14" t="s">
        <v>333</v>
      </c>
      <c r="D342" s="133" t="s">
        <v>277</v>
      </c>
      <c r="E342" s="40">
        <v>18196831.84</v>
      </c>
      <c r="F342" s="6">
        <v>580939.43999999994</v>
      </c>
      <c r="G342" s="6">
        <v>391238.93</v>
      </c>
      <c r="H342" s="38">
        <v>19169010.210000001</v>
      </c>
      <c r="I342" s="40">
        <v>26912404.849999998</v>
      </c>
      <c r="J342" s="6">
        <v>465769.52</v>
      </c>
      <c r="K342" s="6">
        <v>352719.89999999997</v>
      </c>
      <c r="L342" s="38">
        <v>27730894.269999996</v>
      </c>
      <c r="M342" s="40">
        <v>20450642.02</v>
      </c>
      <c r="N342" s="6">
        <v>608671.22</v>
      </c>
      <c r="O342" s="6">
        <v>441496.89</v>
      </c>
      <c r="P342" s="38">
        <v>21500810.129999999</v>
      </c>
      <c r="Q342" s="40">
        <v>25409100.120000001</v>
      </c>
      <c r="R342" s="6">
        <v>428833.92</v>
      </c>
      <c r="S342" s="6">
        <v>253846.05</v>
      </c>
      <c r="T342" s="38">
        <v>26091780.090000004</v>
      </c>
      <c r="U342" s="40">
        <v>90968978.829999998</v>
      </c>
      <c r="V342" s="6">
        <v>2084214.0999999999</v>
      </c>
      <c r="W342" s="32">
        <v>1439301.77</v>
      </c>
      <c r="X342" s="38">
        <v>94492494.699999988</v>
      </c>
      <c r="Y342" s="65"/>
    </row>
    <row r="343" spans="1:25" outlineLevel="2" x14ac:dyDescent="0.2">
      <c r="A343" s="467"/>
      <c r="B343" s="95">
        <v>810094</v>
      </c>
      <c r="C343" s="14" t="s">
        <v>328</v>
      </c>
      <c r="D343" s="133" t="s">
        <v>303</v>
      </c>
      <c r="E343" s="40">
        <v>67079317.430000007</v>
      </c>
      <c r="F343" s="6">
        <v>1985273.84</v>
      </c>
      <c r="G343" s="6">
        <v>1961489.1400000001</v>
      </c>
      <c r="H343" s="38">
        <v>71026080.410000011</v>
      </c>
      <c r="I343" s="40">
        <v>64107535.540000007</v>
      </c>
      <c r="J343" s="6">
        <v>2066199.2000000002</v>
      </c>
      <c r="K343" s="6">
        <v>1978547.75</v>
      </c>
      <c r="L343" s="38">
        <v>68152282.49000001</v>
      </c>
      <c r="M343" s="40">
        <v>71141343.63000001</v>
      </c>
      <c r="N343" s="6">
        <v>2116772.63</v>
      </c>
      <c r="O343" s="6">
        <v>2020377.3399999999</v>
      </c>
      <c r="P343" s="38">
        <v>75278493.600000009</v>
      </c>
      <c r="Q343" s="40">
        <v>73420997.680000007</v>
      </c>
      <c r="R343" s="6">
        <v>2251335.42</v>
      </c>
      <c r="S343" s="6">
        <v>2096957.24</v>
      </c>
      <c r="T343" s="38">
        <v>77769290.340000004</v>
      </c>
      <c r="U343" s="40">
        <v>275749194.28000003</v>
      </c>
      <c r="V343" s="6">
        <v>8419581.0899999999</v>
      </c>
      <c r="W343" s="32">
        <v>8057371.4700000007</v>
      </c>
      <c r="X343" s="38">
        <v>292226146.84000003</v>
      </c>
    </row>
    <row r="344" spans="1:25" outlineLevel="2" x14ac:dyDescent="0.2">
      <c r="A344" s="467"/>
      <c r="B344" s="95">
        <v>810094</v>
      </c>
      <c r="C344" s="14" t="s">
        <v>329</v>
      </c>
      <c r="D344" s="133" t="s">
        <v>335</v>
      </c>
      <c r="E344" s="40">
        <v>12352855.57</v>
      </c>
      <c r="F344" s="6">
        <v>346014.08</v>
      </c>
      <c r="G344" s="6">
        <v>282231.91000000003</v>
      </c>
      <c r="H344" s="38">
        <v>12981101.560000001</v>
      </c>
      <c r="I344" s="40">
        <v>12808824.370000001</v>
      </c>
      <c r="J344" s="6">
        <v>353097.66000000003</v>
      </c>
      <c r="K344" s="6">
        <v>258962.84</v>
      </c>
      <c r="L344" s="38">
        <v>13420884.870000001</v>
      </c>
      <c r="M344" s="40">
        <v>12507531.33</v>
      </c>
      <c r="N344" s="6">
        <v>405432.94</v>
      </c>
      <c r="O344" s="6">
        <v>264520.58999999997</v>
      </c>
      <c r="P344" s="38">
        <v>13177484.859999999</v>
      </c>
      <c r="Q344" s="40">
        <v>14287394.459999999</v>
      </c>
      <c r="R344" s="6">
        <v>393016.53</v>
      </c>
      <c r="S344" s="6">
        <v>306623.5</v>
      </c>
      <c r="T344" s="38">
        <v>14987034.489999998</v>
      </c>
      <c r="U344" s="40">
        <v>51956605.730000004</v>
      </c>
      <c r="V344" s="6">
        <v>1497561.21</v>
      </c>
      <c r="W344" s="32">
        <v>1112338.8399999999</v>
      </c>
      <c r="X344" s="38">
        <v>54566505.780000001</v>
      </c>
      <c r="Y344" s="65"/>
    </row>
    <row r="345" spans="1:25" ht="13.5" outlineLevel="2" thickBot="1" x14ac:dyDescent="0.25">
      <c r="A345" s="467"/>
      <c r="B345" s="95">
        <v>810094</v>
      </c>
      <c r="C345" s="131" t="s">
        <v>330</v>
      </c>
      <c r="D345" s="133" t="s">
        <v>336</v>
      </c>
      <c r="E345" s="40">
        <v>62382521.730000004</v>
      </c>
      <c r="F345" s="6">
        <v>1973530.52</v>
      </c>
      <c r="G345" s="6">
        <v>1894012.79</v>
      </c>
      <c r="H345" s="38">
        <v>66250065.040000007</v>
      </c>
      <c r="I345" s="40">
        <v>70360782.010000005</v>
      </c>
      <c r="J345" s="6">
        <v>2065857.9500000002</v>
      </c>
      <c r="K345" s="6">
        <v>2145594.35</v>
      </c>
      <c r="L345" s="38">
        <v>74572234.310000002</v>
      </c>
      <c r="M345" s="40">
        <v>67974087.050000012</v>
      </c>
      <c r="N345" s="6">
        <v>2128105.19</v>
      </c>
      <c r="O345" s="6">
        <v>2062725.8299999998</v>
      </c>
      <c r="P345" s="38">
        <v>72164918.070000008</v>
      </c>
      <c r="Q345" s="40">
        <v>93817098.050000012</v>
      </c>
      <c r="R345" s="6">
        <v>2918795.86</v>
      </c>
      <c r="S345" s="6">
        <v>2799040.42</v>
      </c>
      <c r="T345" s="38">
        <v>99534934.330000013</v>
      </c>
      <c r="U345" s="40">
        <v>294534488.84000003</v>
      </c>
      <c r="V345" s="6">
        <v>9086289.5199999996</v>
      </c>
      <c r="W345" s="32">
        <v>8901373.3900000006</v>
      </c>
      <c r="X345" s="38">
        <v>312522151.75</v>
      </c>
      <c r="Y345" s="65"/>
    </row>
    <row r="346" spans="1:25" ht="13.5" hidden="1" outlineLevel="2" thickBot="1" x14ac:dyDescent="0.25">
      <c r="A346" s="468"/>
      <c r="B346" s="96">
        <v>810094</v>
      </c>
      <c r="C346" s="132" t="s">
        <v>331</v>
      </c>
      <c r="D346" s="134" t="s">
        <v>293</v>
      </c>
      <c r="E346" s="45">
        <v>0</v>
      </c>
      <c r="F346" s="46">
        <v>0</v>
      </c>
      <c r="G346" s="46">
        <v>0</v>
      </c>
      <c r="H346" s="44">
        <v>0</v>
      </c>
      <c r="I346" s="45">
        <v>0</v>
      </c>
      <c r="J346" s="46">
        <v>0</v>
      </c>
      <c r="K346" s="46">
        <v>0</v>
      </c>
      <c r="L346" s="44">
        <v>0</v>
      </c>
      <c r="M346" s="45">
        <v>0</v>
      </c>
      <c r="N346" s="46">
        <v>0</v>
      </c>
      <c r="O346" s="46">
        <v>0</v>
      </c>
      <c r="P346" s="44">
        <v>0</v>
      </c>
      <c r="Q346" s="45">
        <v>0</v>
      </c>
      <c r="R346" s="46">
        <v>0</v>
      </c>
      <c r="S346" s="46">
        <v>0</v>
      </c>
      <c r="T346" s="44">
        <v>0</v>
      </c>
      <c r="U346" s="45">
        <v>0</v>
      </c>
      <c r="V346" s="46">
        <v>0</v>
      </c>
      <c r="W346" s="43">
        <v>0</v>
      </c>
      <c r="X346" s="44">
        <v>0</v>
      </c>
      <c r="Y346" s="65"/>
    </row>
    <row r="347" spans="1:25" s="106" customFormat="1" outlineLevel="1" x14ac:dyDescent="0.2">
      <c r="A347" s="464">
        <v>810095</v>
      </c>
      <c r="B347" s="97">
        <v>810095</v>
      </c>
      <c r="C347" s="100" t="s">
        <v>118</v>
      </c>
      <c r="D347" s="101" t="s">
        <v>334</v>
      </c>
      <c r="E347" s="107">
        <v>55027442.270000003</v>
      </c>
      <c r="F347" s="108">
        <v>1604761.8699999999</v>
      </c>
      <c r="G347" s="108">
        <v>1301638.02</v>
      </c>
      <c r="H347" s="109">
        <v>57933842.160000004</v>
      </c>
      <c r="I347" s="107">
        <v>51463841.029999994</v>
      </c>
      <c r="J347" s="108">
        <v>1377019.2599999998</v>
      </c>
      <c r="K347" s="108">
        <v>1329002.3800000001</v>
      </c>
      <c r="L347" s="109">
        <v>54169862.669999994</v>
      </c>
      <c r="M347" s="107">
        <v>42018173.909999996</v>
      </c>
      <c r="N347" s="108">
        <v>1319242.6000000001</v>
      </c>
      <c r="O347" s="108">
        <v>1089367.1000000001</v>
      </c>
      <c r="P347" s="109">
        <v>44426783.609999999</v>
      </c>
      <c r="Q347" s="107">
        <v>70015256.810000002</v>
      </c>
      <c r="R347" s="108">
        <v>2045960.4400000002</v>
      </c>
      <c r="S347" s="108">
        <v>1569510.49</v>
      </c>
      <c r="T347" s="109">
        <v>73630727.739999995</v>
      </c>
      <c r="U347" s="107">
        <v>218524714.02000004</v>
      </c>
      <c r="V347" s="108">
        <v>6346984.1699999999</v>
      </c>
      <c r="W347" s="108">
        <v>5289517.99</v>
      </c>
      <c r="X347" s="109">
        <v>230161216.18000004</v>
      </c>
      <c r="Y347" s="105"/>
    </row>
    <row r="348" spans="1:25" hidden="1" outlineLevel="2" x14ac:dyDescent="0.2">
      <c r="A348" s="465"/>
      <c r="B348" s="95">
        <v>810095</v>
      </c>
      <c r="C348" s="14" t="s">
        <v>332</v>
      </c>
      <c r="D348" s="135" t="s">
        <v>265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  <c r="Y348" s="65"/>
    </row>
    <row r="349" spans="1:25" hidden="1" outlineLevel="2" x14ac:dyDescent="0.2">
      <c r="A349" s="465"/>
      <c r="B349" s="95">
        <v>810095</v>
      </c>
      <c r="C349" s="14" t="s">
        <v>333</v>
      </c>
      <c r="D349" s="135" t="s">
        <v>277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  <c r="Y349" s="65"/>
    </row>
    <row r="350" spans="1:25" outlineLevel="2" x14ac:dyDescent="0.2">
      <c r="A350" s="465"/>
      <c r="B350" s="95">
        <v>810095</v>
      </c>
      <c r="C350" s="14" t="s">
        <v>328</v>
      </c>
      <c r="D350" s="133" t="s">
        <v>303</v>
      </c>
      <c r="E350" s="40">
        <v>15402457.99</v>
      </c>
      <c r="F350" s="6">
        <v>417708</v>
      </c>
      <c r="G350" s="6">
        <v>399319.55</v>
      </c>
      <c r="H350" s="38">
        <v>16219485.540000001</v>
      </c>
      <c r="I350" s="40">
        <v>13080141.009999998</v>
      </c>
      <c r="J350" s="6">
        <v>367368.94</v>
      </c>
      <c r="K350" s="6">
        <v>329293.57</v>
      </c>
      <c r="L350" s="38">
        <v>13776803.519999998</v>
      </c>
      <c r="M350" s="40">
        <v>10148902.48</v>
      </c>
      <c r="N350" s="6">
        <v>299841.43</v>
      </c>
      <c r="O350" s="6">
        <v>210622.74</v>
      </c>
      <c r="P350" s="38">
        <v>10659366.65</v>
      </c>
      <c r="Q350" s="40">
        <v>19797829.470000003</v>
      </c>
      <c r="R350" s="6">
        <v>631425.76</v>
      </c>
      <c r="S350" s="6">
        <v>446566.82</v>
      </c>
      <c r="T350" s="38">
        <v>20875822.050000004</v>
      </c>
      <c r="U350" s="40">
        <v>58429330.950000003</v>
      </c>
      <c r="V350" s="6">
        <v>1716344.13</v>
      </c>
      <c r="W350" s="32">
        <v>1385802.68</v>
      </c>
      <c r="X350" s="38">
        <v>61531477.760000005</v>
      </c>
    </row>
    <row r="351" spans="1:25" outlineLevel="2" x14ac:dyDescent="0.2">
      <c r="A351" s="465"/>
      <c r="B351" s="95">
        <v>810095</v>
      </c>
      <c r="C351" s="14" t="s">
        <v>329</v>
      </c>
      <c r="D351" s="133" t="s">
        <v>335</v>
      </c>
      <c r="E351" s="40">
        <v>410304.26</v>
      </c>
      <c r="F351" s="6">
        <v>14245.68</v>
      </c>
      <c r="G351" s="6">
        <v>14464.75</v>
      </c>
      <c r="H351" s="38">
        <v>439014.69</v>
      </c>
      <c r="I351" s="40">
        <v>358620.26</v>
      </c>
      <c r="J351" s="6">
        <v>9423.41</v>
      </c>
      <c r="K351" s="6">
        <v>10285.75</v>
      </c>
      <c r="L351" s="38">
        <v>378329.42</v>
      </c>
      <c r="M351" s="40">
        <v>422372.73</v>
      </c>
      <c r="N351" s="6">
        <v>5994.16</v>
      </c>
      <c r="O351" s="6">
        <v>13264.73</v>
      </c>
      <c r="P351" s="38">
        <v>441631.61999999994</v>
      </c>
      <c r="Q351" s="40">
        <v>438051.58999999997</v>
      </c>
      <c r="R351" s="6">
        <v>14464.77</v>
      </c>
      <c r="S351" s="6">
        <v>9276.68</v>
      </c>
      <c r="T351" s="38">
        <v>461793.04</v>
      </c>
      <c r="U351" s="40">
        <v>1629348.8399999999</v>
      </c>
      <c r="V351" s="6">
        <v>44128.020000000004</v>
      </c>
      <c r="W351" s="32">
        <v>47291.909999999996</v>
      </c>
      <c r="X351" s="38">
        <v>1720768.7699999998</v>
      </c>
      <c r="Y351" s="65"/>
    </row>
    <row r="352" spans="1:25" ht="13.5" outlineLevel="2" thickBot="1" x14ac:dyDescent="0.25">
      <c r="A352" s="465"/>
      <c r="B352" s="95">
        <v>810095</v>
      </c>
      <c r="C352" s="131" t="s">
        <v>330</v>
      </c>
      <c r="D352" s="135" t="s">
        <v>336</v>
      </c>
      <c r="E352" s="40">
        <v>39214680.020000003</v>
      </c>
      <c r="F352" s="6">
        <v>1172808.19</v>
      </c>
      <c r="G352" s="6">
        <v>887853.72</v>
      </c>
      <c r="H352" s="38">
        <v>41275341.93</v>
      </c>
      <c r="I352" s="40">
        <v>38025079.759999998</v>
      </c>
      <c r="J352" s="6">
        <v>1000226.9099999999</v>
      </c>
      <c r="K352" s="6">
        <v>989423.06</v>
      </c>
      <c r="L352" s="38">
        <v>40014729.729999997</v>
      </c>
      <c r="M352" s="40">
        <v>31446898.699999999</v>
      </c>
      <c r="N352" s="6">
        <v>1013407.01</v>
      </c>
      <c r="O352" s="6">
        <v>865479.63</v>
      </c>
      <c r="P352" s="38">
        <v>33325785.34</v>
      </c>
      <c r="Q352" s="40">
        <v>49779375.75</v>
      </c>
      <c r="R352" s="6">
        <v>1400069.9100000001</v>
      </c>
      <c r="S352" s="6">
        <v>1113666.99</v>
      </c>
      <c r="T352" s="38">
        <v>52293112.649999999</v>
      </c>
      <c r="U352" s="40">
        <v>158466034.23000002</v>
      </c>
      <c r="V352" s="6">
        <v>4586512.0199999996</v>
      </c>
      <c r="W352" s="32">
        <v>3856423.4000000004</v>
      </c>
      <c r="X352" s="38">
        <v>166908969.65000004</v>
      </c>
      <c r="Y352" s="65"/>
    </row>
    <row r="353" spans="1:25" ht="13.5" hidden="1" outlineLevel="2" thickBot="1" x14ac:dyDescent="0.25">
      <c r="A353" s="475"/>
      <c r="B353" s="96">
        <v>810095</v>
      </c>
      <c r="C353" s="132" t="s">
        <v>331</v>
      </c>
      <c r="D353" s="136" t="s">
        <v>293</v>
      </c>
      <c r="E353" s="45">
        <v>0</v>
      </c>
      <c r="F353" s="46">
        <v>0</v>
      </c>
      <c r="G353" s="46">
        <v>0</v>
      </c>
      <c r="H353" s="44">
        <v>0</v>
      </c>
      <c r="I353" s="45">
        <v>0</v>
      </c>
      <c r="J353" s="46">
        <v>0</v>
      </c>
      <c r="K353" s="46">
        <v>0</v>
      </c>
      <c r="L353" s="44">
        <v>0</v>
      </c>
      <c r="M353" s="45">
        <v>0</v>
      </c>
      <c r="N353" s="46">
        <v>0</v>
      </c>
      <c r="O353" s="46">
        <v>0</v>
      </c>
      <c r="P353" s="44">
        <v>0</v>
      </c>
      <c r="Q353" s="45">
        <v>0</v>
      </c>
      <c r="R353" s="46">
        <v>0</v>
      </c>
      <c r="S353" s="46">
        <v>0</v>
      </c>
      <c r="T353" s="44">
        <v>0</v>
      </c>
      <c r="U353" s="45">
        <v>0</v>
      </c>
      <c r="V353" s="46">
        <v>0</v>
      </c>
      <c r="W353" s="43">
        <v>0</v>
      </c>
      <c r="X353" s="44">
        <v>0</v>
      </c>
      <c r="Y353" s="65"/>
    </row>
    <row r="354" spans="1:25" s="106" customFormat="1" outlineLevel="1" x14ac:dyDescent="0.2">
      <c r="A354" s="466">
        <v>810163</v>
      </c>
      <c r="B354" s="97">
        <v>810163</v>
      </c>
      <c r="C354" s="100" t="s">
        <v>178</v>
      </c>
      <c r="D354" s="101" t="s">
        <v>334</v>
      </c>
      <c r="E354" s="107">
        <v>1522743.0599999998</v>
      </c>
      <c r="F354" s="108">
        <v>46369.05</v>
      </c>
      <c r="G354" s="108">
        <v>93857.200000000012</v>
      </c>
      <c r="H354" s="109">
        <v>1662969.3099999998</v>
      </c>
      <c r="I354" s="107">
        <v>2098709.44</v>
      </c>
      <c r="J354" s="108">
        <v>126296.98999999999</v>
      </c>
      <c r="K354" s="108">
        <v>108346.73999999999</v>
      </c>
      <c r="L354" s="109">
        <v>2333353.17</v>
      </c>
      <c r="M354" s="107">
        <v>1504730.32</v>
      </c>
      <c r="N354" s="108">
        <v>47850.55</v>
      </c>
      <c r="O354" s="108">
        <v>68440.11</v>
      </c>
      <c r="P354" s="109">
        <v>1621020.9800000002</v>
      </c>
      <c r="Q354" s="107">
        <v>1125389.52</v>
      </c>
      <c r="R354" s="108">
        <v>42809.229999999996</v>
      </c>
      <c r="S354" s="108">
        <v>36031.14</v>
      </c>
      <c r="T354" s="109">
        <v>1204229.8899999999</v>
      </c>
      <c r="U354" s="107">
        <v>6251572.3400000008</v>
      </c>
      <c r="V354" s="108">
        <v>263325.82</v>
      </c>
      <c r="W354" s="108">
        <v>306675.19</v>
      </c>
      <c r="X354" s="109">
        <v>6821573.3500000015</v>
      </c>
      <c r="Y354" s="105"/>
    </row>
    <row r="355" spans="1:25" hidden="1" outlineLevel="2" x14ac:dyDescent="0.2">
      <c r="A355" s="467"/>
      <c r="B355" s="95">
        <v>810163</v>
      </c>
      <c r="C355" s="14" t="s">
        <v>332</v>
      </c>
      <c r="D355" s="133" t="s">
        <v>265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  <c r="Y355" s="65"/>
    </row>
    <row r="356" spans="1:25" hidden="1" outlineLevel="2" x14ac:dyDescent="0.2">
      <c r="A356" s="467"/>
      <c r="B356" s="95">
        <v>810163</v>
      </c>
      <c r="C356" s="14" t="s">
        <v>333</v>
      </c>
      <c r="D356" s="133" t="s">
        <v>277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  <c r="Y356" s="65"/>
    </row>
    <row r="357" spans="1:25" outlineLevel="2" x14ac:dyDescent="0.2">
      <c r="A357" s="467"/>
      <c r="B357" s="95">
        <v>810163</v>
      </c>
      <c r="C357" s="14" t="s">
        <v>328</v>
      </c>
      <c r="D357" s="133" t="s">
        <v>303</v>
      </c>
      <c r="E357" s="40">
        <v>163890.29999999999</v>
      </c>
      <c r="F357" s="6">
        <v>5698.66</v>
      </c>
      <c r="G357" s="6">
        <v>6673.57</v>
      </c>
      <c r="H357" s="38">
        <v>176262.53</v>
      </c>
      <c r="I357" s="40">
        <v>231530.39</v>
      </c>
      <c r="J357" s="6">
        <v>9855.57</v>
      </c>
      <c r="K357" s="6">
        <v>6169.02</v>
      </c>
      <c r="L357" s="38">
        <v>247554.98</v>
      </c>
      <c r="M357" s="40">
        <v>168915.47</v>
      </c>
      <c r="N357" s="6">
        <v>7127.84</v>
      </c>
      <c r="O357" s="6">
        <v>7759.02</v>
      </c>
      <c r="P357" s="38">
        <v>183802.33</v>
      </c>
      <c r="Q357" s="40">
        <v>28414.85</v>
      </c>
      <c r="R357" s="6">
        <v>0</v>
      </c>
      <c r="S357" s="6">
        <v>1981.97</v>
      </c>
      <c r="T357" s="38">
        <v>30396.82</v>
      </c>
      <c r="U357" s="40">
        <v>592751.01</v>
      </c>
      <c r="V357" s="6">
        <v>22682.07</v>
      </c>
      <c r="W357" s="32">
        <v>22583.58</v>
      </c>
      <c r="X357" s="38">
        <v>638016.65999999992</v>
      </c>
    </row>
    <row r="358" spans="1:25" outlineLevel="2" x14ac:dyDescent="0.2">
      <c r="A358" s="467"/>
      <c r="B358" s="95">
        <v>810163</v>
      </c>
      <c r="C358" s="14" t="s">
        <v>329</v>
      </c>
      <c r="D358" s="133" t="s">
        <v>335</v>
      </c>
      <c r="E358" s="40">
        <v>18193.650000000001</v>
      </c>
      <c r="F358" s="6">
        <v>0</v>
      </c>
      <c r="G358" s="6">
        <v>0</v>
      </c>
      <c r="H358" s="38">
        <v>18193.650000000001</v>
      </c>
      <c r="I358" s="40">
        <v>7188.21</v>
      </c>
      <c r="J358" s="6">
        <v>0</v>
      </c>
      <c r="K358" s="6">
        <v>0</v>
      </c>
      <c r="L358" s="38">
        <v>7188.21</v>
      </c>
      <c r="M358" s="40">
        <v>0</v>
      </c>
      <c r="N358" s="6">
        <v>0</v>
      </c>
      <c r="O358" s="6">
        <v>0</v>
      </c>
      <c r="P358" s="38">
        <v>0</v>
      </c>
      <c r="Q358" s="40">
        <v>0</v>
      </c>
      <c r="R358" s="6">
        <v>0</v>
      </c>
      <c r="S358" s="6">
        <v>0</v>
      </c>
      <c r="T358" s="38">
        <v>0</v>
      </c>
      <c r="U358" s="40">
        <v>25381.86</v>
      </c>
      <c r="V358" s="6">
        <v>0</v>
      </c>
      <c r="W358" s="32">
        <v>0</v>
      </c>
      <c r="X358" s="38">
        <v>25381.86</v>
      </c>
      <c r="Y358" s="65"/>
    </row>
    <row r="359" spans="1:25" ht="13.5" outlineLevel="2" thickBot="1" x14ac:dyDescent="0.25">
      <c r="A359" s="467"/>
      <c r="B359" s="95">
        <v>810163</v>
      </c>
      <c r="C359" s="131" t="s">
        <v>330</v>
      </c>
      <c r="D359" s="133" t="s">
        <v>336</v>
      </c>
      <c r="E359" s="40">
        <v>1340659.1099999999</v>
      </c>
      <c r="F359" s="6">
        <v>40670.39</v>
      </c>
      <c r="G359" s="6">
        <v>87183.63</v>
      </c>
      <c r="H359" s="38">
        <v>1468513.13</v>
      </c>
      <c r="I359" s="40">
        <v>1859990.84</v>
      </c>
      <c r="J359" s="6">
        <v>116441.42</v>
      </c>
      <c r="K359" s="6">
        <v>102177.71999999999</v>
      </c>
      <c r="L359" s="38">
        <v>2078609.98</v>
      </c>
      <c r="M359" s="40">
        <v>1335814.8500000001</v>
      </c>
      <c r="N359" s="6">
        <v>40722.71</v>
      </c>
      <c r="O359" s="6">
        <v>60681.09</v>
      </c>
      <c r="P359" s="38">
        <v>1437218.6500000001</v>
      </c>
      <c r="Q359" s="40">
        <v>1096974.67</v>
      </c>
      <c r="R359" s="6">
        <v>42809.229999999996</v>
      </c>
      <c r="S359" s="6">
        <v>34049.17</v>
      </c>
      <c r="T359" s="38">
        <v>1173833.0699999998</v>
      </c>
      <c r="U359" s="40">
        <v>5633439.4700000007</v>
      </c>
      <c r="V359" s="6">
        <v>240643.75</v>
      </c>
      <c r="W359" s="32">
        <v>284091.61</v>
      </c>
      <c r="X359" s="38">
        <v>6158174.830000001</v>
      </c>
      <c r="Y359" s="65"/>
    </row>
    <row r="360" spans="1:25" ht="13.5" hidden="1" outlineLevel="2" thickBot="1" x14ac:dyDescent="0.25">
      <c r="A360" s="468"/>
      <c r="B360" s="96">
        <v>810163</v>
      </c>
      <c r="C360" s="132" t="s">
        <v>331</v>
      </c>
      <c r="D360" s="134" t="s">
        <v>293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  <c r="Y360" s="65"/>
    </row>
    <row r="361" spans="1:25" s="106" customFormat="1" outlineLevel="1" x14ac:dyDescent="0.2">
      <c r="A361" s="464">
        <v>810184</v>
      </c>
      <c r="B361" s="97">
        <v>810184</v>
      </c>
      <c r="C361" s="100" t="s">
        <v>119</v>
      </c>
      <c r="D361" s="101" t="s">
        <v>334</v>
      </c>
      <c r="E361" s="107">
        <v>46451987.039999999</v>
      </c>
      <c r="F361" s="108">
        <v>1498458.78</v>
      </c>
      <c r="G361" s="108">
        <v>1359684.4300000002</v>
      </c>
      <c r="H361" s="109">
        <v>49310130.25</v>
      </c>
      <c r="I361" s="107">
        <v>46458308.759999998</v>
      </c>
      <c r="J361" s="108">
        <v>1498458.78</v>
      </c>
      <c r="K361" s="108">
        <v>1360710.47</v>
      </c>
      <c r="L361" s="109">
        <v>49317478.009999998</v>
      </c>
      <c r="M361" s="107">
        <v>46458835.57</v>
      </c>
      <c r="N361" s="108">
        <v>1498458.78</v>
      </c>
      <c r="O361" s="108">
        <v>1361237.28</v>
      </c>
      <c r="P361" s="109">
        <v>49318531.630000003</v>
      </c>
      <c r="Q361" s="107">
        <v>46551439.710000001</v>
      </c>
      <c r="R361" s="108">
        <v>1498458.78</v>
      </c>
      <c r="S361" s="108">
        <v>1361237.28</v>
      </c>
      <c r="T361" s="109">
        <v>49411135.770000003</v>
      </c>
      <c r="U361" s="107">
        <v>185920571.08000001</v>
      </c>
      <c r="V361" s="108">
        <v>5993835.1200000001</v>
      </c>
      <c r="W361" s="108">
        <v>5442869.4600000009</v>
      </c>
      <c r="X361" s="109">
        <v>197357275.66000003</v>
      </c>
      <c r="Y361" s="105"/>
    </row>
    <row r="362" spans="1:25" hidden="1" outlineLevel="2" x14ac:dyDescent="0.2">
      <c r="A362" s="465"/>
      <c r="B362" s="95">
        <v>810184</v>
      </c>
      <c r="C362" s="14" t="s">
        <v>332</v>
      </c>
      <c r="D362" s="135" t="s">
        <v>265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  <c r="Y362" s="65"/>
    </row>
    <row r="363" spans="1:25" hidden="1" outlineLevel="2" x14ac:dyDescent="0.2">
      <c r="A363" s="465"/>
      <c r="B363" s="95">
        <v>810184</v>
      </c>
      <c r="C363" s="14" t="s">
        <v>333</v>
      </c>
      <c r="D363" s="135" t="s">
        <v>277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  <c r="Y363" s="65"/>
    </row>
    <row r="364" spans="1:25" hidden="1" outlineLevel="2" x14ac:dyDescent="0.2">
      <c r="A364" s="465"/>
      <c r="B364" s="95">
        <v>810184</v>
      </c>
      <c r="C364" s="14" t="s">
        <v>328</v>
      </c>
      <c r="D364" s="133" t="s">
        <v>303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5" hidden="1" outlineLevel="2" x14ac:dyDescent="0.2">
      <c r="A365" s="465"/>
      <c r="B365" s="95">
        <v>810184</v>
      </c>
      <c r="C365" s="14" t="s">
        <v>329</v>
      </c>
      <c r="D365" s="133" t="s">
        <v>335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  <c r="Y365" s="65"/>
    </row>
    <row r="366" spans="1:25" hidden="1" outlineLevel="2" x14ac:dyDescent="0.2">
      <c r="A366" s="465"/>
      <c r="B366" s="95">
        <v>810184</v>
      </c>
      <c r="C366" s="131" t="s">
        <v>330</v>
      </c>
      <c r="D366" s="135" t="s">
        <v>336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  <c r="Y366" s="65"/>
    </row>
    <row r="367" spans="1:25" ht="13.5" outlineLevel="2" thickBot="1" x14ac:dyDescent="0.25">
      <c r="A367" s="475"/>
      <c r="B367" s="96">
        <v>810184</v>
      </c>
      <c r="C367" s="132" t="s">
        <v>331</v>
      </c>
      <c r="D367" s="136" t="s">
        <v>293</v>
      </c>
      <c r="E367" s="45">
        <v>46451987.039999999</v>
      </c>
      <c r="F367" s="46">
        <v>1498458.78</v>
      </c>
      <c r="G367" s="46">
        <v>1359684.4300000002</v>
      </c>
      <c r="H367" s="44">
        <v>49310130.25</v>
      </c>
      <c r="I367" s="45">
        <v>46458308.759999998</v>
      </c>
      <c r="J367" s="46">
        <v>1498458.78</v>
      </c>
      <c r="K367" s="46">
        <v>1360710.47</v>
      </c>
      <c r="L367" s="44">
        <v>49317478.009999998</v>
      </c>
      <c r="M367" s="45">
        <v>46458835.57</v>
      </c>
      <c r="N367" s="46">
        <v>1498458.78</v>
      </c>
      <c r="O367" s="46">
        <v>1361237.28</v>
      </c>
      <c r="P367" s="44">
        <v>49318531.630000003</v>
      </c>
      <c r="Q367" s="45">
        <v>46551439.710000001</v>
      </c>
      <c r="R367" s="46">
        <v>1498458.78</v>
      </c>
      <c r="S367" s="46">
        <v>1361237.28</v>
      </c>
      <c r="T367" s="44">
        <v>49411135.770000003</v>
      </c>
      <c r="U367" s="45">
        <v>185920571.08000001</v>
      </c>
      <c r="V367" s="46">
        <v>5993835.1200000001</v>
      </c>
      <c r="W367" s="43">
        <v>5442869.4600000009</v>
      </c>
      <c r="X367" s="44">
        <v>197357275.66000003</v>
      </c>
      <c r="Y367" s="65"/>
    </row>
    <row r="368" spans="1:25" s="106" customFormat="1" outlineLevel="1" x14ac:dyDescent="0.2">
      <c r="A368" s="466">
        <v>810189</v>
      </c>
      <c r="B368" s="97">
        <v>810189</v>
      </c>
      <c r="C368" s="100" t="s">
        <v>378</v>
      </c>
      <c r="D368" s="101" t="s">
        <v>334</v>
      </c>
      <c r="E368" s="107">
        <v>3586557.51</v>
      </c>
      <c r="F368" s="108">
        <v>79062.39</v>
      </c>
      <c r="G368" s="108">
        <v>25555.52</v>
      </c>
      <c r="H368" s="109">
        <v>3691175.42</v>
      </c>
      <c r="I368" s="107">
        <v>3173521.69</v>
      </c>
      <c r="J368" s="108">
        <v>37534.67</v>
      </c>
      <c r="K368" s="108">
        <v>45520.770000000004</v>
      </c>
      <c r="L368" s="109">
        <v>3256577.13</v>
      </c>
      <c r="M368" s="107">
        <v>4269146.76</v>
      </c>
      <c r="N368" s="108">
        <v>73472.12000000001</v>
      </c>
      <c r="O368" s="108">
        <v>63888.800000000003</v>
      </c>
      <c r="P368" s="109">
        <v>4406507.68</v>
      </c>
      <c r="Q368" s="107">
        <v>3927563.9800000004</v>
      </c>
      <c r="R368" s="108">
        <v>81458.22</v>
      </c>
      <c r="S368" s="108">
        <v>31145.79</v>
      </c>
      <c r="T368" s="109">
        <v>4040167.9900000007</v>
      </c>
      <c r="U368" s="107">
        <v>14956789.939999999</v>
      </c>
      <c r="V368" s="108">
        <v>271527.40000000002</v>
      </c>
      <c r="W368" s="108">
        <v>166110.88000000003</v>
      </c>
      <c r="X368" s="109">
        <v>15394428.220000001</v>
      </c>
      <c r="Y368" s="105"/>
    </row>
    <row r="369" spans="1:25" hidden="1" outlineLevel="2" x14ac:dyDescent="0.2">
      <c r="A369" s="467"/>
      <c r="B369" s="95">
        <v>810189</v>
      </c>
      <c r="C369" s="14" t="s">
        <v>332</v>
      </c>
      <c r="D369" s="133" t="s">
        <v>265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  <c r="Y369" s="65"/>
    </row>
    <row r="370" spans="1:25" hidden="1" outlineLevel="2" x14ac:dyDescent="0.2">
      <c r="A370" s="467"/>
      <c r="B370" s="95">
        <v>810189</v>
      </c>
      <c r="C370" s="14" t="s">
        <v>333</v>
      </c>
      <c r="D370" s="133" t="s">
        <v>277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  <c r="Y370" s="65"/>
    </row>
    <row r="371" spans="1:25" ht="13.5" outlineLevel="2" thickBot="1" x14ac:dyDescent="0.25">
      <c r="A371" s="467"/>
      <c r="B371" s="95">
        <v>810189</v>
      </c>
      <c r="C371" s="14" t="s">
        <v>328</v>
      </c>
      <c r="D371" s="133" t="s">
        <v>303</v>
      </c>
      <c r="E371" s="40">
        <v>3586557.51</v>
      </c>
      <c r="F371" s="6">
        <v>79062.39</v>
      </c>
      <c r="G371" s="6">
        <v>25555.52</v>
      </c>
      <c r="H371" s="38">
        <v>3691175.42</v>
      </c>
      <c r="I371" s="40">
        <v>3173521.69</v>
      </c>
      <c r="J371" s="6">
        <v>37534.67</v>
      </c>
      <c r="K371" s="6">
        <v>45520.770000000004</v>
      </c>
      <c r="L371" s="38">
        <v>3256577.13</v>
      </c>
      <c r="M371" s="40">
        <v>4269146.76</v>
      </c>
      <c r="N371" s="6">
        <v>73472.12000000001</v>
      </c>
      <c r="O371" s="6">
        <v>63888.800000000003</v>
      </c>
      <c r="P371" s="38">
        <v>4406507.68</v>
      </c>
      <c r="Q371" s="40">
        <v>3927563.9800000004</v>
      </c>
      <c r="R371" s="6">
        <v>81458.22</v>
      </c>
      <c r="S371" s="6">
        <v>31145.79</v>
      </c>
      <c r="T371" s="38">
        <v>4040167.9900000007</v>
      </c>
      <c r="U371" s="40">
        <v>14956789.939999999</v>
      </c>
      <c r="V371" s="6">
        <v>271527.40000000002</v>
      </c>
      <c r="W371" s="32">
        <v>166110.88000000003</v>
      </c>
      <c r="X371" s="38">
        <v>15394428.220000001</v>
      </c>
    </row>
    <row r="372" spans="1:25" ht="13.5" hidden="1" outlineLevel="2" thickBot="1" x14ac:dyDescent="0.25">
      <c r="A372" s="467"/>
      <c r="B372" s="95">
        <v>810189</v>
      </c>
      <c r="C372" s="14" t="s">
        <v>329</v>
      </c>
      <c r="D372" s="133" t="s">
        <v>335</v>
      </c>
      <c r="E372" s="40">
        <v>0</v>
      </c>
      <c r="F372" s="6">
        <v>0</v>
      </c>
      <c r="G372" s="6">
        <v>0</v>
      </c>
      <c r="H372" s="38">
        <v>0</v>
      </c>
      <c r="I372" s="40">
        <v>0</v>
      </c>
      <c r="J372" s="6">
        <v>0</v>
      </c>
      <c r="K372" s="6">
        <v>0</v>
      </c>
      <c r="L372" s="38">
        <v>0</v>
      </c>
      <c r="M372" s="40">
        <v>0</v>
      </c>
      <c r="N372" s="6">
        <v>0</v>
      </c>
      <c r="O372" s="6">
        <v>0</v>
      </c>
      <c r="P372" s="38">
        <v>0</v>
      </c>
      <c r="Q372" s="40">
        <v>0</v>
      </c>
      <c r="R372" s="6">
        <v>0</v>
      </c>
      <c r="S372" s="6">
        <v>0</v>
      </c>
      <c r="T372" s="38">
        <v>0</v>
      </c>
      <c r="U372" s="40">
        <v>0</v>
      </c>
      <c r="V372" s="6">
        <v>0</v>
      </c>
      <c r="W372" s="32">
        <v>0</v>
      </c>
      <c r="X372" s="38">
        <v>0</v>
      </c>
      <c r="Y372" s="65"/>
    </row>
    <row r="373" spans="1:25" ht="13.5" hidden="1" outlineLevel="2" thickBot="1" x14ac:dyDescent="0.25">
      <c r="A373" s="467"/>
      <c r="B373" s="95">
        <v>810189</v>
      </c>
      <c r="C373" s="131" t="s">
        <v>330</v>
      </c>
      <c r="D373" s="133" t="s">
        <v>336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  <c r="Y373" s="65"/>
    </row>
    <row r="374" spans="1:25" ht="13.5" hidden="1" outlineLevel="2" thickBot="1" x14ac:dyDescent="0.25">
      <c r="A374" s="468"/>
      <c r="B374" s="96">
        <v>810189</v>
      </c>
      <c r="C374" s="132" t="s">
        <v>331</v>
      </c>
      <c r="D374" s="134" t="s">
        <v>293</v>
      </c>
      <c r="E374" s="45">
        <v>0</v>
      </c>
      <c r="F374" s="46">
        <v>0</v>
      </c>
      <c r="G374" s="46">
        <v>0</v>
      </c>
      <c r="H374" s="44">
        <v>0</v>
      </c>
      <c r="I374" s="45">
        <v>0</v>
      </c>
      <c r="J374" s="46">
        <v>0</v>
      </c>
      <c r="K374" s="46">
        <v>0</v>
      </c>
      <c r="L374" s="44">
        <v>0</v>
      </c>
      <c r="M374" s="45">
        <v>0</v>
      </c>
      <c r="N374" s="46">
        <v>0</v>
      </c>
      <c r="O374" s="46">
        <v>0</v>
      </c>
      <c r="P374" s="44">
        <v>0</v>
      </c>
      <c r="Q374" s="45">
        <v>0</v>
      </c>
      <c r="R374" s="46">
        <v>0</v>
      </c>
      <c r="S374" s="46">
        <v>0</v>
      </c>
      <c r="T374" s="44">
        <v>0</v>
      </c>
      <c r="U374" s="45">
        <v>0</v>
      </c>
      <c r="V374" s="46">
        <v>0</v>
      </c>
      <c r="W374" s="43">
        <v>0</v>
      </c>
      <c r="X374" s="44">
        <v>0</v>
      </c>
      <c r="Y374" s="65"/>
    </row>
    <row r="375" spans="1:25" s="106" customFormat="1" outlineLevel="1" x14ac:dyDescent="0.2">
      <c r="A375" s="464">
        <v>810193</v>
      </c>
      <c r="B375" s="97">
        <v>810193</v>
      </c>
      <c r="C375" s="100" t="s">
        <v>19</v>
      </c>
      <c r="D375" s="101" t="s">
        <v>334</v>
      </c>
      <c r="E375" s="107">
        <v>232173.06999999998</v>
      </c>
      <c r="F375" s="108">
        <v>12905.72</v>
      </c>
      <c r="G375" s="108">
        <v>2118.65</v>
      </c>
      <c r="H375" s="109">
        <v>247197.43999999997</v>
      </c>
      <c r="I375" s="107">
        <v>241160.13999999998</v>
      </c>
      <c r="J375" s="108">
        <v>2989.02</v>
      </c>
      <c r="K375" s="108">
        <v>0</v>
      </c>
      <c r="L375" s="109">
        <v>244149.15999999997</v>
      </c>
      <c r="M375" s="107">
        <v>146546.5</v>
      </c>
      <c r="N375" s="108">
        <v>0</v>
      </c>
      <c r="O375" s="108">
        <v>0</v>
      </c>
      <c r="P375" s="109">
        <v>146546.5</v>
      </c>
      <c r="Q375" s="107">
        <v>363607.35999999993</v>
      </c>
      <c r="R375" s="108">
        <v>0</v>
      </c>
      <c r="S375" s="108">
        <v>4637.3100000000004</v>
      </c>
      <c r="T375" s="109">
        <v>368244.66999999993</v>
      </c>
      <c r="U375" s="107">
        <v>983487.07</v>
      </c>
      <c r="V375" s="108">
        <v>15894.74</v>
      </c>
      <c r="W375" s="108">
        <v>6755.9600000000009</v>
      </c>
      <c r="X375" s="109">
        <v>1006137.7699999999</v>
      </c>
      <c r="Y375" s="105"/>
    </row>
    <row r="376" spans="1:25" hidden="1" outlineLevel="2" x14ac:dyDescent="0.2">
      <c r="A376" s="465"/>
      <c r="B376" s="95">
        <v>810193</v>
      </c>
      <c r="C376" s="14" t="s">
        <v>332</v>
      </c>
      <c r="D376" s="135" t="s">
        <v>265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  <c r="Y376" s="65"/>
    </row>
    <row r="377" spans="1:25" hidden="1" outlineLevel="2" x14ac:dyDescent="0.2">
      <c r="A377" s="465"/>
      <c r="B377" s="95">
        <v>810193</v>
      </c>
      <c r="C377" s="14" t="s">
        <v>333</v>
      </c>
      <c r="D377" s="135" t="s">
        <v>277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5"/>
    </row>
    <row r="378" spans="1:25" outlineLevel="2" x14ac:dyDescent="0.2">
      <c r="A378" s="465"/>
      <c r="B378" s="95">
        <v>810193</v>
      </c>
      <c r="C378" s="14" t="s">
        <v>328</v>
      </c>
      <c r="D378" s="133" t="s">
        <v>303</v>
      </c>
      <c r="E378" s="40">
        <v>7322.8</v>
      </c>
      <c r="F378" s="6">
        <v>0</v>
      </c>
      <c r="G378" s="6">
        <v>0</v>
      </c>
      <c r="H378" s="38">
        <v>7322.8</v>
      </c>
      <c r="I378" s="40">
        <v>12299.8</v>
      </c>
      <c r="J378" s="6">
        <v>2989.02</v>
      </c>
      <c r="K378" s="6">
        <v>0</v>
      </c>
      <c r="L378" s="38">
        <v>15288.82</v>
      </c>
      <c r="M378" s="40">
        <v>14446.61</v>
      </c>
      <c r="N378" s="6">
        <v>0</v>
      </c>
      <c r="O378" s="6">
        <v>0</v>
      </c>
      <c r="P378" s="38">
        <v>14446.61</v>
      </c>
      <c r="Q378" s="40">
        <v>19664.79</v>
      </c>
      <c r="R378" s="6">
        <v>0</v>
      </c>
      <c r="S378" s="6">
        <v>0</v>
      </c>
      <c r="T378" s="38">
        <v>19664.79</v>
      </c>
      <c r="U378" s="40">
        <v>53734</v>
      </c>
      <c r="V378" s="6">
        <v>2989.02</v>
      </c>
      <c r="W378" s="32">
        <v>0</v>
      </c>
      <c r="X378" s="38">
        <v>56723.02</v>
      </c>
    </row>
    <row r="379" spans="1:25" hidden="1" outlineLevel="2" x14ac:dyDescent="0.2">
      <c r="A379" s="465"/>
      <c r="B379" s="95">
        <v>810193</v>
      </c>
      <c r="C379" s="14" t="s">
        <v>329</v>
      </c>
      <c r="D379" s="133" t="s">
        <v>335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  <c r="Y379" s="65"/>
    </row>
    <row r="380" spans="1:25" ht="13.5" outlineLevel="2" thickBot="1" x14ac:dyDescent="0.25">
      <c r="A380" s="465"/>
      <c r="B380" s="95">
        <v>810193</v>
      </c>
      <c r="C380" s="131" t="s">
        <v>330</v>
      </c>
      <c r="D380" s="135" t="s">
        <v>336</v>
      </c>
      <c r="E380" s="40">
        <v>224850.27</v>
      </c>
      <c r="F380" s="6">
        <v>12905.72</v>
      </c>
      <c r="G380" s="6">
        <v>2118.65</v>
      </c>
      <c r="H380" s="38">
        <v>239874.63999999998</v>
      </c>
      <c r="I380" s="40">
        <v>228860.34</v>
      </c>
      <c r="J380" s="6">
        <v>0</v>
      </c>
      <c r="K380" s="6">
        <v>0</v>
      </c>
      <c r="L380" s="38">
        <v>228860.34</v>
      </c>
      <c r="M380" s="40">
        <v>132099.89000000001</v>
      </c>
      <c r="N380" s="6">
        <v>0</v>
      </c>
      <c r="O380" s="6">
        <v>0</v>
      </c>
      <c r="P380" s="38">
        <v>132099.89000000001</v>
      </c>
      <c r="Q380" s="40">
        <v>343942.56999999995</v>
      </c>
      <c r="R380" s="6">
        <v>0</v>
      </c>
      <c r="S380" s="6">
        <v>4637.3100000000004</v>
      </c>
      <c r="T380" s="38">
        <v>348579.87999999995</v>
      </c>
      <c r="U380" s="40">
        <v>929753.07</v>
      </c>
      <c r="V380" s="6">
        <v>12905.72</v>
      </c>
      <c r="W380" s="32">
        <v>6755.9600000000009</v>
      </c>
      <c r="X380" s="38">
        <v>949414.74999999988</v>
      </c>
      <c r="Y380" s="65"/>
    </row>
    <row r="381" spans="1:25" ht="13.5" hidden="1" outlineLevel="2" thickBot="1" x14ac:dyDescent="0.25">
      <c r="A381" s="475"/>
      <c r="B381" s="96">
        <v>810193</v>
      </c>
      <c r="C381" s="132" t="s">
        <v>331</v>
      </c>
      <c r="D381" s="136" t="s">
        <v>293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5"/>
    </row>
    <row r="382" spans="1:25" s="106" customFormat="1" outlineLevel="1" x14ac:dyDescent="0.2">
      <c r="A382" s="466">
        <v>810244</v>
      </c>
      <c r="B382" s="97">
        <v>810244</v>
      </c>
      <c r="C382" s="100" t="s">
        <v>179</v>
      </c>
      <c r="D382" s="101" t="s">
        <v>334</v>
      </c>
      <c r="E382" s="107">
        <v>18766986.330000002</v>
      </c>
      <c r="F382" s="108">
        <v>0</v>
      </c>
      <c r="G382" s="108">
        <v>0</v>
      </c>
      <c r="H382" s="109">
        <v>18766986.330000002</v>
      </c>
      <c r="I382" s="107">
        <v>19202099.860000003</v>
      </c>
      <c r="J382" s="108">
        <v>0</v>
      </c>
      <c r="K382" s="108">
        <v>0</v>
      </c>
      <c r="L382" s="109">
        <v>19202099.860000003</v>
      </c>
      <c r="M382" s="107">
        <v>20178612.550000001</v>
      </c>
      <c r="N382" s="108">
        <v>0</v>
      </c>
      <c r="O382" s="108">
        <v>0</v>
      </c>
      <c r="P382" s="109">
        <v>20178612.550000001</v>
      </c>
      <c r="Q382" s="107">
        <v>22968232.140000001</v>
      </c>
      <c r="R382" s="108">
        <v>0</v>
      </c>
      <c r="S382" s="108">
        <v>0</v>
      </c>
      <c r="T382" s="109">
        <v>22968232.140000001</v>
      </c>
      <c r="U382" s="107">
        <v>81115930.88000001</v>
      </c>
      <c r="V382" s="108">
        <v>0</v>
      </c>
      <c r="W382" s="108">
        <v>0</v>
      </c>
      <c r="X382" s="109">
        <v>81115930.88000001</v>
      </c>
      <c r="Y382" s="105"/>
    </row>
    <row r="383" spans="1:25" hidden="1" outlineLevel="2" x14ac:dyDescent="0.2">
      <c r="A383" s="467"/>
      <c r="B383" s="95">
        <v>810244</v>
      </c>
      <c r="C383" s="14" t="s">
        <v>332</v>
      </c>
      <c r="D383" s="133" t="s">
        <v>265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  <c r="Y383" s="65"/>
    </row>
    <row r="384" spans="1:25" outlineLevel="2" x14ac:dyDescent="0.2">
      <c r="A384" s="467"/>
      <c r="B384" s="95">
        <v>810244</v>
      </c>
      <c r="C384" s="14" t="s">
        <v>333</v>
      </c>
      <c r="D384" s="133" t="s">
        <v>277</v>
      </c>
      <c r="E384" s="40">
        <v>18755286.07</v>
      </c>
      <c r="F384" s="6">
        <v>0</v>
      </c>
      <c r="G384" s="6">
        <v>0</v>
      </c>
      <c r="H384" s="38">
        <v>18755286.07</v>
      </c>
      <c r="I384" s="40">
        <v>19190399.600000001</v>
      </c>
      <c r="J384" s="6">
        <v>0</v>
      </c>
      <c r="K384" s="6">
        <v>0</v>
      </c>
      <c r="L384" s="38">
        <v>19190399.600000001</v>
      </c>
      <c r="M384" s="40">
        <v>20174112.449999999</v>
      </c>
      <c r="N384" s="6">
        <v>0</v>
      </c>
      <c r="O384" s="6">
        <v>0</v>
      </c>
      <c r="P384" s="38">
        <v>20174112.449999999</v>
      </c>
      <c r="Q384" s="40">
        <v>22961031.98</v>
      </c>
      <c r="R384" s="6">
        <v>0</v>
      </c>
      <c r="S384" s="6">
        <v>0</v>
      </c>
      <c r="T384" s="38">
        <v>22961031.98</v>
      </c>
      <c r="U384" s="40">
        <v>81080830.100000009</v>
      </c>
      <c r="V384" s="6">
        <v>0</v>
      </c>
      <c r="W384" s="32">
        <v>0</v>
      </c>
      <c r="X384" s="38">
        <v>81080830.100000009</v>
      </c>
      <c r="Y384" s="65"/>
    </row>
    <row r="385" spans="1:25" hidden="1" outlineLevel="2" x14ac:dyDescent="0.2">
      <c r="A385" s="467"/>
      <c r="B385" s="95">
        <v>810244</v>
      </c>
      <c r="C385" s="14" t="s">
        <v>328</v>
      </c>
      <c r="D385" s="133" t="s">
        <v>303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5" hidden="1" outlineLevel="2" x14ac:dyDescent="0.2">
      <c r="A386" s="467"/>
      <c r="B386" s="95">
        <v>810244</v>
      </c>
      <c r="C386" s="14" t="s">
        <v>329</v>
      </c>
      <c r="D386" s="133" t="s">
        <v>335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5"/>
    </row>
    <row r="387" spans="1:25" ht="13.5" outlineLevel="2" thickBot="1" x14ac:dyDescent="0.25">
      <c r="A387" s="467"/>
      <c r="B387" s="95">
        <v>810244</v>
      </c>
      <c r="C387" s="131" t="s">
        <v>330</v>
      </c>
      <c r="D387" s="133" t="s">
        <v>336</v>
      </c>
      <c r="E387" s="40">
        <v>11700.259999999998</v>
      </c>
      <c r="F387" s="6">
        <v>0</v>
      </c>
      <c r="G387" s="6">
        <v>0</v>
      </c>
      <c r="H387" s="38">
        <v>11700.259999999998</v>
      </c>
      <c r="I387" s="40">
        <v>11700.26</v>
      </c>
      <c r="J387" s="6">
        <v>0</v>
      </c>
      <c r="K387" s="6">
        <v>0</v>
      </c>
      <c r="L387" s="38">
        <v>11700.26</v>
      </c>
      <c r="M387" s="40">
        <v>4500.1000000000004</v>
      </c>
      <c r="N387" s="6">
        <v>0</v>
      </c>
      <c r="O387" s="6">
        <v>0</v>
      </c>
      <c r="P387" s="38">
        <v>4500.1000000000004</v>
      </c>
      <c r="Q387" s="40">
        <v>7200.16</v>
      </c>
      <c r="R387" s="6">
        <v>0</v>
      </c>
      <c r="S387" s="6">
        <v>0</v>
      </c>
      <c r="T387" s="38">
        <v>7200.16</v>
      </c>
      <c r="U387" s="40">
        <v>35100.78</v>
      </c>
      <c r="V387" s="6">
        <v>0</v>
      </c>
      <c r="W387" s="32">
        <v>0</v>
      </c>
      <c r="X387" s="38">
        <v>35100.78</v>
      </c>
      <c r="Y387" s="65"/>
    </row>
    <row r="388" spans="1:25" ht="13.5" hidden="1" outlineLevel="2" thickBot="1" x14ac:dyDescent="0.25">
      <c r="A388" s="468"/>
      <c r="B388" s="96">
        <v>810244</v>
      </c>
      <c r="C388" s="132" t="s">
        <v>331</v>
      </c>
      <c r="D388" s="134" t="s">
        <v>293</v>
      </c>
      <c r="E388" s="45">
        <v>0</v>
      </c>
      <c r="F388" s="46">
        <v>0</v>
      </c>
      <c r="G388" s="46">
        <v>0</v>
      </c>
      <c r="H388" s="44">
        <v>0</v>
      </c>
      <c r="I388" s="45">
        <v>0</v>
      </c>
      <c r="J388" s="46">
        <v>0</v>
      </c>
      <c r="K388" s="46">
        <v>0</v>
      </c>
      <c r="L388" s="44">
        <v>0</v>
      </c>
      <c r="M388" s="45">
        <v>0</v>
      </c>
      <c r="N388" s="46">
        <v>0</v>
      </c>
      <c r="O388" s="46">
        <v>0</v>
      </c>
      <c r="P388" s="44">
        <v>0</v>
      </c>
      <c r="Q388" s="45">
        <v>0</v>
      </c>
      <c r="R388" s="46">
        <v>0</v>
      </c>
      <c r="S388" s="46">
        <v>0</v>
      </c>
      <c r="T388" s="44">
        <v>0</v>
      </c>
      <c r="U388" s="45">
        <v>0</v>
      </c>
      <c r="V388" s="46">
        <v>0</v>
      </c>
      <c r="W388" s="43">
        <v>0</v>
      </c>
      <c r="X388" s="44">
        <v>0</v>
      </c>
      <c r="Y388" s="65"/>
    </row>
    <row r="389" spans="1:25" s="106" customFormat="1" outlineLevel="1" x14ac:dyDescent="0.2">
      <c r="A389" s="464">
        <v>810311</v>
      </c>
      <c r="B389" s="97">
        <v>810311</v>
      </c>
      <c r="C389" s="100" t="s">
        <v>87</v>
      </c>
      <c r="D389" s="101" t="s">
        <v>334</v>
      </c>
      <c r="E389" s="107">
        <v>129823.57999999999</v>
      </c>
      <c r="F389" s="108">
        <v>0</v>
      </c>
      <c r="G389" s="108">
        <v>0</v>
      </c>
      <c r="H389" s="109">
        <v>129823.57999999999</v>
      </c>
      <c r="I389" s="107">
        <v>325045.63</v>
      </c>
      <c r="J389" s="108">
        <v>0</v>
      </c>
      <c r="K389" s="108">
        <v>0</v>
      </c>
      <c r="L389" s="109">
        <v>325045.63</v>
      </c>
      <c r="M389" s="107">
        <v>197237.22999999998</v>
      </c>
      <c r="N389" s="108">
        <v>0</v>
      </c>
      <c r="O389" s="108">
        <v>0</v>
      </c>
      <c r="P389" s="109">
        <v>197237.22999999998</v>
      </c>
      <c r="Q389" s="107">
        <v>256334.3</v>
      </c>
      <c r="R389" s="108">
        <v>30658.739999999998</v>
      </c>
      <c r="S389" s="108">
        <v>34963.760000000002</v>
      </c>
      <c r="T389" s="109">
        <v>321956.8</v>
      </c>
      <c r="U389" s="107">
        <v>908440.73999999987</v>
      </c>
      <c r="V389" s="108">
        <v>30658.739999999998</v>
      </c>
      <c r="W389" s="108">
        <v>34963.760000000002</v>
      </c>
      <c r="X389" s="109">
        <v>974063.23999999987</v>
      </c>
      <c r="Y389" s="105"/>
    </row>
    <row r="390" spans="1:25" hidden="1" outlineLevel="2" x14ac:dyDescent="0.2">
      <c r="A390" s="465"/>
      <c r="B390" s="95">
        <v>810311</v>
      </c>
      <c r="C390" s="14" t="s">
        <v>332</v>
      </c>
      <c r="D390" s="135" t="s">
        <v>265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  <c r="Y390" s="65"/>
    </row>
    <row r="391" spans="1:25" hidden="1" outlineLevel="2" x14ac:dyDescent="0.2">
      <c r="A391" s="465"/>
      <c r="B391" s="95">
        <v>810311</v>
      </c>
      <c r="C391" s="14" t="s">
        <v>333</v>
      </c>
      <c r="D391" s="135" t="s">
        <v>277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  <c r="Y391" s="65"/>
    </row>
    <row r="392" spans="1:25" outlineLevel="2" x14ac:dyDescent="0.2">
      <c r="A392" s="465"/>
      <c r="B392" s="95">
        <v>810311</v>
      </c>
      <c r="C392" s="14" t="s">
        <v>328</v>
      </c>
      <c r="D392" s="133" t="s">
        <v>303</v>
      </c>
      <c r="E392" s="40">
        <v>0</v>
      </c>
      <c r="F392" s="6">
        <v>0</v>
      </c>
      <c r="G392" s="6">
        <v>0</v>
      </c>
      <c r="H392" s="38">
        <v>0</v>
      </c>
      <c r="I392" s="40">
        <v>2689.52</v>
      </c>
      <c r="J392" s="6">
        <v>0</v>
      </c>
      <c r="K392" s="6">
        <v>0</v>
      </c>
      <c r="L392" s="38">
        <v>2689.52</v>
      </c>
      <c r="M392" s="40">
        <v>0</v>
      </c>
      <c r="N392" s="6">
        <v>0</v>
      </c>
      <c r="O392" s="6">
        <v>0</v>
      </c>
      <c r="P392" s="38">
        <v>0</v>
      </c>
      <c r="Q392" s="40">
        <v>51100.88</v>
      </c>
      <c r="R392" s="6">
        <v>30658.739999999998</v>
      </c>
      <c r="S392" s="6">
        <v>34963.760000000002</v>
      </c>
      <c r="T392" s="38">
        <v>116723.38</v>
      </c>
      <c r="U392" s="40">
        <v>53790.399999999994</v>
      </c>
      <c r="V392" s="6">
        <v>30658.739999999998</v>
      </c>
      <c r="W392" s="32">
        <v>34963.760000000002</v>
      </c>
      <c r="X392" s="38">
        <v>119412.9</v>
      </c>
    </row>
    <row r="393" spans="1:25" hidden="1" outlineLevel="2" x14ac:dyDescent="0.2">
      <c r="A393" s="465"/>
      <c r="B393" s="95">
        <v>810311</v>
      </c>
      <c r="C393" s="14" t="s">
        <v>329</v>
      </c>
      <c r="D393" s="133" t="s">
        <v>335</v>
      </c>
      <c r="E393" s="40">
        <v>0</v>
      </c>
      <c r="F393" s="6">
        <v>0</v>
      </c>
      <c r="G393" s="6">
        <v>0</v>
      </c>
      <c r="H393" s="38">
        <v>0</v>
      </c>
      <c r="I393" s="40">
        <v>0</v>
      </c>
      <c r="J393" s="6">
        <v>0</v>
      </c>
      <c r="K393" s="6">
        <v>0</v>
      </c>
      <c r="L393" s="38">
        <v>0</v>
      </c>
      <c r="M393" s="40">
        <v>0</v>
      </c>
      <c r="N393" s="6">
        <v>0</v>
      </c>
      <c r="O393" s="6">
        <v>0</v>
      </c>
      <c r="P393" s="38">
        <v>0</v>
      </c>
      <c r="Q393" s="40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  <c r="Y393" s="65"/>
    </row>
    <row r="394" spans="1:25" ht="13.5" outlineLevel="2" thickBot="1" x14ac:dyDescent="0.25">
      <c r="A394" s="465"/>
      <c r="B394" s="95">
        <v>810311</v>
      </c>
      <c r="C394" s="131" t="s">
        <v>330</v>
      </c>
      <c r="D394" s="135" t="s">
        <v>336</v>
      </c>
      <c r="E394" s="40">
        <v>129823.57999999999</v>
      </c>
      <c r="F394" s="6">
        <v>0</v>
      </c>
      <c r="G394" s="6">
        <v>0</v>
      </c>
      <c r="H394" s="38">
        <v>129823.57999999999</v>
      </c>
      <c r="I394" s="40">
        <v>322356.11</v>
      </c>
      <c r="J394" s="6">
        <v>0</v>
      </c>
      <c r="K394" s="6">
        <v>0</v>
      </c>
      <c r="L394" s="38">
        <v>322356.11</v>
      </c>
      <c r="M394" s="40">
        <v>197237.22999999998</v>
      </c>
      <c r="N394" s="6">
        <v>0</v>
      </c>
      <c r="O394" s="6">
        <v>0</v>
      </c>
      <c r="P394" s="38">
        <v>197237.22999999998</v>
      </c>
      <c r="Q394" s="40">
        <v>205233.41999999998</v>
      </c>
      <c r="R394" s="6">
        <v>0</v>
      </c>
      <c r="S394" s="6">
        <v>0</v>
      </c>
      <c r="T394" s="38">
        <v>205233.41999999998</v>
      </c>
      <c r="U394" s="40">
        <v>854650.33999999985</v>
      </c>
      <c r="V394" s="6">
        <v>0</v>
      </c>
      <c r="W394" s="32">
        <v>0</v>
      </c>
      <c r="X394" s="38">
        <v>854650.33999999985</v>
      </c>
      <c r="Y394" s="65"/>
    </row>
    <row r="395" spans="1:25" ht="13.5" hidden="1" outlineLevel="2" thickBot="1" x14ac:dyDescent="0.25">
      <c r="A395" s="475"/>
      <c r="B395" s="96">
        <v>810311</v>
      </c>
      <c r="C395" s="132" t="s">
        <v>331</v>
      </c>
      <c r="D395" s="136" t="s">
        <v>293</v>
      </c>
      <c r="E395" s="45">
        <v>0</v>
      </c>
      <c r="F395" s="46">
        <v>0</v>
      </c>
      <c r="G395" s="46">
        <v>0</v>
      </c>
      <c r="H395" s="44">
        <v>0</v>
      </c>
      <c r="I395" s="45">
        <v>0</v>
      </c>
      <c r="J395" s="46">
        <v>0</v>
      </c>
      <c r="K395" s="46">
        <v>0</v>
      </c>
      <c r="L395" s="44">
        <v>0</v>
      </c>
      <c r="M395" s="45">
        <v>0</v>
      </c>
      <c r="N395" s="46">
        <v>0</v>
      </c>
      <c r="O395" s="46">
        <v>0</v>
      </c>
      <c r="P395" s="44">
        <v>0</v>
      </c>
      <c r="Q395" s="45">
        <v>0</v>
      </c>
      <c r="R395" s="46">
        <v>0</v>
      </c>
      <c r="S395" s="46">
        <v>0</v>
      </c>
      <c r="T395" s="44">
        <v>0</v>
      </c>
      <c r="U395" s="45">
        <v>0</v>
      </c>
      <c r="V395" s="46">
        <v>0</v>
      </c>
      <c r="W395" s="43">
        <v>0</v>
      </c>
      <c r="X395" s="44">
        <v>0</v>
      </c>
      <c r="Y395" s="65"/>
    </row>
    <row r="396" spans="1:25" s="106" customFormat="1" ht="13.5" hidden="1" outlineLevel="1" collapsed="1" thickBot="1" x14ac:dyDescent="0.25">
      <c r="A396" s="464">
        <v>810316</v>
      </c>
      <c r="B396" s="97">
        <v>810316</v>
      </c>
      <c r="C396" s="100" t="s">
        <v>180</v>
      </c>
      <c r="D396" s="101" t="s">
        <v>334</v>
      </c>
      <c r="E396" s="107">
        <v>0</v>
      </c>
      <c r="F396" s="108">
        <v>0</v>
      </c>
      <c r="G396" s="108">
        <v>0</v>
      </c>
      <c r="H396" s="109">
        <v>0</v>
      </c>
      <c r="I396" s="107">
        <v>0</v>
      </c>
      <c r="J396" s="108">
        <v>0</v>
      </c>
      <c r="K396" s="108">
        <v>0</v>
      </c>
      <c r="L396" s="109">
        <v>0</v>
      </c>
      <c r="M396" s="107">
        <v>0</v>
      </c>
      <c r="N396" s="108">
        <v>0</v>
      </c>
      <c r="O396" s="108">
        <v>0</v>
      </c>
      <c r="P396" s="109">
        <v>0</v>
      </c>
      <c r="Q396" s="107">
        <v>0</v>
      </c>
      <c r="R396" s="108">
        <v>0</v>
      </c>
      <c r="S396" s="108">
        <v>0</v>
      </c>
      <c r="T396" s="109">
        <v>0</v>
      </c>
      <c r="U396" s="107">
        <v>0</v>
      </c>
      <c r="V396" s="108">
        <v>0</v>
      </c>
      <c r="W396" s="108">
        <v>0</v>
      </c>
      <c r="X396" s="109">
        <v>0</v>
      </c>
      <c r="Y396" s="105"/>
    </row>
    <row r="397" spans="1:25" ht="13.5" hidden="1" outlineLevel="2" thickBot="1" x14ac:dyDescent="0.25">
      <c r="A397" s="465"/>
      <c r="B397" s="95">
        <v>810316</v>
      </c>
      <c r="C397" s="14" t="s">
        <v>332</v>
      </c>
      <c r="D397" s="135" t="s">
        <v>265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  <c r="Y397" s="65"/>
    </row>
    <row r="398" spans="1:25" ht="13.5" hidden="1" outlineLevel="2" thickBot="1" x14ac:dyDescent="0.25">
      <c r="A398" s="465"/>
      <c r="B398" s="95">
        <v>810316</v>
      </c>
      <c r="C398" s="14" t="s">
        <v>333</v>
      </c>
      <c r="D398" s="135" t="s">
        <v>277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  <c r="Y398" s="65"/>
    </row>
    <row r="399" spans="1:25" ht="13.5" hidden="1" outlineLevel="2" thickBot="1" x14ac:dyDescent="0.25">
      <c r="A399" s="465"/>
      <c r="B399" s="95">
        <v>810316</v>
      </c>
      <c r="C399" s="14" t="s">
        <v>328</v>
      </c>
      <c r="D399" s="133" t="s">
        <v>303</v>
      </c>
      <c r="E399" s="40">
        <v>0</v>
      </c>
      <c r="F399" s="6">
        <v>0</v>
      </c>
      <c r="G399" s="6">
        <v>0</v>
      </c>
      <c r="H399" s="38">
        <v>0</v>
      </c>
      <c r="I399" s="40">
        <v>0</v>
      </c>
      <c r="J399" s="6">
        <v>0</v>
      </c>
      <c r="K399" s="6">
        <v>0</v>
      </c>
      <c r="L399" s="38">
        <v>0</v>
      </c>
      <c r="M399" s="40">
        <v>0</v>
      </c>
      <c r="N399" s="6">
        <v>0</v>
      </c>
      <c r="O399" s="6">
        <v>0</v>
      </c>
      <c r="P399" s="38">
        <v>0</v>
      </c>
      <c r="Q399" s="40">
        <v>0</v>
      </c>
      <c r="R399" s="6">
        <v>0</v>
      </c>
      <c r="S399" s="6">
        <v>0</v>
      </c>
      <c r="T399" s="38">
        <v>0</v>
      </c>
      <c r="U399" s="40">
        <v>0</v>
      </c>
      <c r="V399" s="6">
        <v>0</v>
      </c>
      <c r="W399" s="32">
        <v>0</v>
      </c>
      <c r="X399" s="38">
        <v>0</v>
      </c>
    </row>
    <row r="400" spans="1:25" ht="13.5" hidden="1" outlineLevel="2" thickBot="1" x14ac:dyDescent="0.25">
      <c r="A400" s="465"/>
      <c r="B400" s="95">
        <v>810316</v>
      </c>
      <c r="C400" s="14" t="s">
        <v>329</v>
      </c>
      <c r="D400" s="133" t="s">
        <v>335</v>
      </c>
      <c r="E400" s="40">
        <v>0</v>
      </c>
      <c r="F400" s="6">
        <v>0</v>
      </c>
      <c r="G400" s="6">
        <v>0</v>
      </c>
      <c r="H400" s="38">
        <v>0</v>
      </c>
      <c r="I400" s="40">
        <v>0</v>
      </c>
      <c r="J400" s="6">
        <v>0</v>
      </c>
      <c r="K400" s="6">
        <v>0</v>
      </c>
      <c r="L400" s="38">
        <v>0</v>
      </c>
      <c r="M400" s="40">
        <v>0</v>
      </c>
      <c r="N400" s="6">
        <v>0</v>
      </c>
      <c r="O400" s="6">
        <v>0</v>
      </c>
      <c r="P400" s="38">
        <v>0</v>
      </c>
      <c r="Q400" s="40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  <c r="Y400" s="65"/>
    </row>
    <row r="401" spans="1:25" ht="13.5" hidden="1" outlineLevel="2" thickBot="1" x14ac:dyDescent="0.25">
      <c r="A401" s="465"/>
      <c r="B401" s="95">
        <v>810316</v>
      </c>
      <c r="C401" s="131" t="s">
        <v>330</v>
      </c>
      <c r="D401" s="135" t="s">
        <v>336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5"/>
    </row>
    <row r="402" spans="1:25" ht="13.5" hidden="1" outlineLevel="2" thickBot="1" x14ac:dyDescent="0.25">
      <c r="A402" s="475"/>
      <c r="B402" s="96">
        <v>810316</v>
      </c>
      <c r="C402" s="132" t="s">
        <v>331</v>
      </c>
      <c r="D402" s="136" t="s">
        <v>293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5"/>
    </row>
    <row r="403" spans="1:25" s="106" customFormat="1" outlineLevel="1" x14ac:dyDescent="0.2">
      <c r="A403" s="464">
        <v>810331</v>
      </c>
      <c r="B403" s="97">
        <v>810331</v>
      </c>
      <c r="C403" s="100" t="s">
        <v>252</v>
      </c>
      <c r="D403" s="101" t="s">
        <v>334</v>
      </c>
      <c r="E403" s="107">
        <v>213355.51999999996</v>
      </c>
      <c r="F403" s="108">
        <v>0</v>
      </c>
      <c r="G403" s="108">
        <v>4383.78</v>
      </c>
      <c r="H403" s="109">
        <v>217739.29999999996</v>
      </c>
      <c r="I403" s="107">
        <v>91375.32</v>
      </c>
      <c r="J403" s="108">
        <v>0</v>
      </c>
      <c r="K403" s="108">
        <v>1344.76</v>
      </c>
      <c r="L403" s="109">
        <v>92720.08</v>
      </c>
      <c r="M403" s="107">
        <v>15758.01</v>
      </c>
      <c r="N403" s="108">
        <v>0</v>
      </c>
      <c r="O403" s="108">
        <v>0</v>
      </c>
      <c r="P403" s="109">
        <v>15758.01</v>
      </c>
      <c r="Q403" s="107">
        <v>44071.53</v>
      </c>
      <c r="R403" s="108">
        <v>0</v>
      </c>
      <c r="S403" s="108">
        <v>0</v>
      </c>
      <c r="T403" s="109">
        <v>44071.53</v>
      </c>
      <c r="U403" s="107">
        <v>364560.38</v>
      </c>
      <c r="V403" s="108">
        <v>0</v>
      </c>
      <c r="W403" s="108">
        <v>5728.54</v>
      </c>
      <c r="X403" s="109">
        <v>370288.92</v>
      </c>
      <c r="Y403" s="105"/>
    </row>
    <row r="404" spans="1:25" hidden="1" outlineLevel="2" x14ac:dyDescent="0.2">
      <c r="A404" s="465"/>
      <c r="B404" s="95">
        <v>810331</v>
      </c>
      <c r="C404" s="14" t="s">
        <v>332</v>
      </c>
      <c r="D404" s="135" t="s">
        <v>265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5"/>
    </row>
    <row r="405" spans="1:25" hidden="1" outlineLevel="2" x14ac:dyDescent="0.2">
      <c r="A405" s="465"/>
      <c r="B405" s="95">
        <v>810331</v>
      </c>
      <c r="C405" s="14" t="s">
        <v>333</v>
      </c>
      <c r="D405" s="135" t="s">
        <v>277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  <c r="Y405" s="65"/>
    </row>
    <row r="406" spans="1:25" outlineLevel="2" x14ac:dyDescent="0.2">
      <c r="A406" s="465"/>
      <c r="B406" s="95">
        <v>810331</v>
      </c>
      <c r="C406" s="14" t="s">
        <v>328</v>
      </c>
      <c r="D406" s="133" t="s">
        <v>303</v>
      </c>
      <c r="E406" s="40">
        <v>56252.800000000003</v>
      </c>
      <c r="F406" s="6">
        <v>0</v>
      </c>
      <c r="G406" s="6">
        <v>4383.78</v>
      </c>
      <c r="H406" s="38">
        <v>60636.58</v>
      </c>
      <c r="I406" s="40">
        <v>77654.36</v>
      </c>
      <c r="J406" s="6">
        <v>0</v>
      </c>
      <c r="K406" s="6">
        <v>1344.76</v>
      </c>
      <c r="L406" s="38">
        <v>78999.12</v>
      </c>
      <c r="M406" s="40">
        <v>1740.75</v>
      </c>
      <c r="N406" s="6">
        <v>0</v>
      </c>
      <c r="O406" s="6">
        <v>0</v>
      </c>
      <c r="P406" s="38">
        <v>1740.75</v>
      </c>
      <c r="Q406" s="40">
        <v>35291.4</v>
      </c>
      <c r="R406" s="6">
        <v>0</v>
      </c>
      <c r="S406" s="6">
        <v>0</v>
      </c>
      <c r="T406" s="38">
        <v>35291.4</v>
      </c>
      <c r="U406" s="40">
        <v>170939.31</v>
      </c>
      <c r="V406" s="6">
        <v>0</v>
      </c>
      <c r="W406" s="32">
        <v>5728.54</v>
      </c>
      <c r="X406" s="38">
        <v>176667.85</v>
      </c>
    </row>
    <row r="407" spans="1:25" hidden="1" outlineLevel="2" x14ac:dyDescent="0.2">
      <c r="A407" s="465"/>
      <c r="B407" s="95">
        <v>810331</v>
      </c>
      <c r="C407" s="14" t="s">
        <v>329</v>
      </c>
      <c r="D407" s="133" t="s">
        <v>335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  <c r="Y407" s="65"/>
    </row>
    <row r="408" spans="1:25" ht="13.5" outlineLevel="2" thickBot="1" x14ac:dyDescent="0.25">
      <c r="A408" s="465"/>
      <c r="B408" s="95">
        <v>810331</v>
      </c>
      <c r="C408" s="131" t="s">
        <v>330</v>
      </c>
      <c r="D408" s="135" t="s">
        <v>336</v>
      </c>
      <c r="E408" s="40">
        <v>157102.71999999997</v>
      </c>
      <c r="F408" s="6">
        <v>0</v>
      </c>
      <c r="G408" s="6">
        <v>0</v>
      </c>
      <c r="H408" s="38">
        <v>157102.71999999997</v>
      </c>
      <c r="I408" s="40">
        <v>13720.96</v>
      </c>
      <c r="J408" s="6">
        <v>0</v>
      </c>
      <c r="K408" s="6">
        <v>0</v>
      </c>
      <c r="L408" s="38">
        <v>13720.96</v>
      </c>
      <c r="M408" s="40">
        <v>14017.26</v>
      </c>
      <c r="N408" s="6">
        <v>0</v>
      </c>
      <c r="O408" s="6">
        <v>0</v>
      </c>
      <c r="P408" s="38">
        <v>14017.26</v>
      </c>
      <c r="Q408" s="40">
        <v>8780.1299999999992</v>
      </c>
      <c r="R408" s="6">
        <v>0</v>
      </c>
      <c r="S408" s="6">
        <v>0</v>
      </c>
      <c r="T408" s="38">
        <v>8780.1299999999992</v>
      </c>
      <c r="U408" s="40">
        <v>193621.06999999998</v>
      </c>
      <c r="V408" s="6">
        <v>0</v>
      </c>
      <c r="W408" s="32">
        <v>0</v>
      </c>
      <c r="X408" s="38">
        <v>193621.06999999998</v>
      </c>
      <c r="Y408" s="65"/>
    </row>
    <row r="409" spans="1:25" ht="13.5" hidden="1" outlineLevel="2" thickBot="1" x14ac:dyDescent="0.25">
      <c r="A409" s="475"/>
      <c r="B409" s="96">
        <v>810331</v>
      </c>
      <c r="C409" s="132" t="s">
        <v>331</v>
      </c>
      <c r="D409" s="136" t="s">
        <v>293</v>
      </c>
      <c r="E409" s="45">
        <v>0</v>
      </c>
      <c r="F409" s="46">
        <v>0</v>
      </c>
      <c r="G409" s="46">
        <v>0</v>
      </c>
      <c r="H409" s="44">
        <v>0</v>
      </c>
      <c r="I409" s="45">
        <v>0</v>
      </c>
      <c r="J409" s="46">
        <v>0</v>
      </c>
      <c r="K409" s="46">
        <v>0</v>
      </c>
      <c r="L409" s="44">
        <v>0</v>
      </c>
      <c r="M409" s="45">
        <v>0</v>
      </c>
      <c r="N409" s="46">
        <v>0</v>
      </c>
      <c r="O409" s="46">
        <v>0</v>
      </c>
      <c r="P409" s="44">
        <v>0</v>
      </c>
      <c r="Q409" s="45">
        <v>0</v>
      </c>
      <c r="R409" s="46">
        <v>0</v>
      </c>
      <c r="S409" s="46">
        <v>0</v>
      </c>
      <c r="T409" s="44">
        <v>0</v>
      </c>
      <c r="U409" s="45">
        <v>0</v>
      </c>
      <c r="V409" s="46">
        <v>0</v>
      </c>
      <c r="W409" s="43">
        <v>0</v>
      </c>
      <c r="X409" s="44">
        <v>0</v>
      </c>
      <c r="Y409" s="65"/>
    </row>
    <row r="410" spans="1:25" s="106" customFormat="1" ht="13.5" hidden="1" outlineLevel="1" collapsed="1" thickBot="1" x14ac:dyDescent="0.25">
      <c r="A410" s="464">
        <v>810346</v>
      </c>
      <c r="B410" s="97">
        <v>810346</v>
      </c>
      <c r="C410" s="100" t="s">
        <v>393</v>
      </c>
      <c r="D410" s="101" t="s">
        <v>334</v>
      </c>
      <c r="E410" s="107">
        <v>0</v>
      </c>
      <c r="F410" s="108">
        <v>0</v>
      </c>
      <c r="G410" s="108">
        <v>0</v>
      </c>
      <c r="H410" s="109">
        <v>0</v>
      </c>
      <c r="I410" s="107">
        <v>0</v>
      </c>
      <c r="J410" s="108">
        <v>0</v>
      </c>
      <c r="K410" s="108">
        <v>0</v>
      </c>
      <c r="L410" s="109">
        <v>0</v>
      </c>
      <c r="M410" s="107">
        <v>0</v>
      </c>
      <c r="N410" s="108">
        <v>0</v>
      </c>
      <c r="O410" s="108">
        <v>0</v>
      </c>
      <c r="P410" s="109">
        <v>0</v>
      </c>
      <c r="Q410" s="107">
        <v>0</v>
      </c>
      <c r="R410" s="108">
        <v>0</v>
      </c>
      <c r="S410" s="108">
        <v>0</v>
      </c>
      <c r="T410" s="109">
        <v>0</v>
      </c>
      <c r="U410" s="107">
        <v>0</v>
      </c>
      <c r="V410" s="108">
        <v>0</v>
      </c>
      <c r="W410" s="108">
        <v>0</v>
      </c>
      <c r="X410" s="109">
        <v>0</v>
      </c>
      <c r="Y410" s="105"/>
    </row>
    <row r="411" spans="1:25" ht="13.5" hidden="1" outlineLevel="2" thickBot="1" x14ac:dyDescent="0.25">
      <c r="A411" s="465"/>
      <c r="B411" s="95">
        <v>810346</v>
      </c>
      <c r="C411" s="14" t="s">
        <v>332</v>
      </c>
      <c r="D411" s="135" t="s">
        <v>265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  <c r="Y411" s="65"/>
    </row>
    <row r="412" spans="1:25" ht="13.5" hidden="1" outlineLevel="2" thickBot="1" x14ac:dyDescent="0.25">
      <c r="A412" s="465"/>
      <c r="B412" s="95">
        <v>810346</v>
      </c>
      <c r="C412" s="14" t="s">
        <v>333</v>
      </c>
      <c r="D412" s="135" t="s">
        <v>277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  <c r="Y412" s="65"/>
    </row>
    <row r="413" spans="1:25" ht="13.5" hidden="1" outlineLevel="2" thickBot="1" x14ac:dyDescent="0.25">
      <c r="A413" s="465"/>
      <c r="B413" s="95">
        <v>810346</v>
      </c>
      <c r="C413" s="14" t="s">
        <v>328</v>
      </c>
      <c r="D413" s="133" t="s">
        <v>303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</row>
    <row r="414" spans="1:25" ht="13.5" hidden="1" outlineLevel="2" thickBot="1" x14ac:dyDescent="0.25">
      <c r="A414" s="465"/>
      <c r="B414" s="95">
        <v>810346</v>
      </c>
      <c r="C414" s="14" t="s">
        <v>329</v>
      </c>
      <c r="D414" s="133" t="s">
        <v>335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  <c r="Y414" s="65"/>
    </row>
    <row r="415" spans="1:25" ht="13.5" hidden="1" outlineLevel="2" thickBot="1" x14ac:dyDescent="0.25">
      <c r="A415" s="465"/>
      <c r="B415" s="95">
        <v>810346</v>
      </c>
      <c r="C415" s="131" t="s">
        <v>330</v>
      </c>
      <c r="D415" s="135" t="s">
        <v>336</v>
      </c>
      <c r="E415" s="40">
        <v>0</v>
      </c>
      <c r="F415" s="6">
        <v>0</v>
      </c>
      <c r="G415" s="6">
        <v>0</v>
      </c>
      <c r="H415" s="38">
        <v>0</v>
      </c>
      <c r="I415" s="40">
        <v>0</v>
      </c>
      <c r="J415" s="6">
        <v>0</v>
      </c>
      <c r="K415" s="6">
        <v>0</v>
      </c>
      <c r="L415" s="38">
        <v>0</v>
      </c>
      <c r="M415" s="40">
        <v>0</v>
      </c>
      <c r="N415" s="6">
        <v>0</v>
      </c>
      <c r="O415" s="6">
        <v>0</v>
      </c>
      <c r="P415" s="38">
        <v>0</v>
      </c>
      <c r="Q415" s="40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  <c r="Y415" s="65"/>
    </row>
    <row r="416" spans="1:25" ht="13.5" hidden="1" outlineLevel="2" thickBot="1" x14ac:dyDescent="0.25">
      <c r="A416" s="475"/>
      <c r="B416" s="96">
        <v>810346</v>
      </c>
      <c r="C416" s="132" t="s">
        <v>331</v>
      </c>
      <c r="D416" s="136" t="s">
        <v>293</v>
      </c>
      <c r="E416" s="45">
        <v>0</v>
      </c>
      <c r="F416" s="46">
        <v>0</v>
      </c>
      <c r="G416" s="46">
        <v>0</v>
      </c>
      <c r="H416" s="44">
        <v>0</v>
      </c>
      <c r="I416" s="45">
        <v>0</v>
      </c>
      <c r="J416" s="46">
        <v>0</v>
      </c>
      <c r="K416" s="46">
        <v>0</v>
      </c>
      <c r="L416" s="44">
        <v>0</v>
      </c>
      <c r="M416" s="45">
        <v>0</v>
      </c>
      <c r="N416" s="46">
        <v>0</v>
      </c>
      <c r="O416" s="46">
        <v>0</v>
      </c>
      <c r="P416" s="44">
        <v>0</v>
      </c>
      <c r="Q416" s="45">
        <v>0</v>
      </c>
      <c r="R416" s="46">
        <v>0</v>
      </c>
      <c r="S416" s="46">
        <v>0</v>
      </c>
      <c r="T416" s="44">
        <v>0</v>
      </c>
      <c r="U416" s="45">
        <v>0</v>
      </c>
      <c r="V416" s="46">
        <v>0</v>
      </c>
      <c r="W416" s="43">
        <v>0</v>
      </c>
      <c r="X416" s="44">
        <v>0</v>
      </c>
      <c r="Y416" s="65"/>
    </row>
    <row r="417" spans="1:25" ht="12.75" customHeight="1" thickBot="1" x14ac:dyDescent="0.25">
      <c r="A417" s="55"/>
      <c r="B417" s="93"/>
      <c r="C417" s="54" t="s">
        <v>20</v>
      </c>
      <c r="D417" s="50"/>
      <c r="E417" s="51">
        <v>1842813124.5800002</v>
      </c>
      <c r="F417" s="52">
        <v>8628939.9400000013</v>
      </c>
      <c r="G417" s="52">
        <v>88325785.290000007</v>
      </c>
      <c r="H417" s="53">
        <v>1939767849.8100002</v>
      </c>
      <c r="I417" s="51">
        <v>1887679689.9500003</v>
      </c>
      <c r="J417" s="52">
        <v>10684211.620000001</v>
      </c>
      <c r="K417" s="52">
        <v>106439408.82999998</v>
      </c>
      <c r="L417" s="53">
        <v>2004803310.4000001</v>
      </c>
      <c r="M417" s="51">
        <v>1835878216.02</v>
      </c>
      <c r="N417" s="52">
        <v>10684236.51</v>
      </c>
      <c r="O417" s="52">
        <v>101763455.51000001</v>
      </c>
      <c r="P417" s="53">
        <v>1948325908.04</v>
      </c>
      <c r="Q417" s="51">
        <v>1892540828.04</v>
      </c>
      <c r="R417" s="52">
        <v>11186908.159999998</v>
      </c>
      <c r="S417" s="52">
        <v>104506820.39999999</v>
      </c>
      <c r="T417" s="53">
        <v>2008234556.6000001</v>
      </c>
      <c r="U417" s="51">
        <v>7458911858.5900021</v>
      </c>
      <c r="V417" s="52">
        <v>41184296.229999997</v>
      </c>
      <c r="W417" s="52">
        <v>401035470.02999997</v>
      </c>
      <c r="X417" s="53">
        <v>7901131624.8500013</v>
      </c>
      <c r="Y417" s="65"/>
    </row>
    <row r="418" spans="1:25" s="106" customFormat="1" outlineLevel="1" x14ac:dyDescent="0.2">
      <c r="A418" s="466">
        <v>810004</v>
      </c>
      <c r="B418" s="97">
        <v>810004</v>
      </c>
      <c r="C418" s="100" t="s">
        <v>120</v>
      </c>
      <c r="D418" s="101" t="s">
        <v>334</v>
      </c>
      <c r="E418" s="107">
        <v>107335744.91000001</v>
      </c>
      <c r="F418" s="108">
        <v>16353.119999999999</v>
      </c>
      <c r="G418" s="108">
        <v>2143089.5200000005</v>
      </c>
      <c r="H418" s="109">
        <v>109495187.55000001</v>
      </c>
      <c r="I418" s="107">
        <v>51488294.520000003</v>
      </c>
      <c r="J418" s="108">
        <v>19934.639999999996</v>
      </c>
      <c r="K418" s="108">
        <v>1029162.1799999999</v>
      </c>
      <c r="L418" s="109">
        <v>52537391.340000004</v>
      </c>
      <c r="M418" s="107">
        <v>0</v>
      </c>
      <c r="N418" s="108">
        <v>0</v>
      </c>
      <c r="O418" s="108">
        <v>0</v>
      </c>
      <c r="P418" s="109">
        <v>0</v>
      </c>
      <c r="Q418" s="107">
        <v>0</v>
      </c>
      <c r="R418" s="108">
        <v>0</v>
      </c>
      <c r="S418" s="108">
        <v>0</v>
      </c>
      <c r="T418" s="109">
        <v>0</v>
      </c>
      <c r="U418" s="107">
        <v>158824039.43000001</v>
      </c>
      <c r="V418" s="108">
        <v>36287.759999999995</v>
      </c>
      <c r="W418" s="108">
        <v>3172251.7</v>
      </c>
      <c r="X418" s="109">
        <v>162032578.88999999</v>
      </c>
      <c r="Y418" s="105"/>
    </row>
    <row r="419" spans="1:25" outlineLevel="2" x14ac:dyDescent="0.2">
      <c r="A419" s="467"/>
      <c r="B419" s="95">
        <v>810004</v>
      </c>
      <c r="C419" s="14" t="s">
        <v>332</v>
      </c>
      <c r="D419" s="133" t="s">
        <v>265</v>
      </c>
      <c r="E419" s="40">
        <v>62792586.829999998</v>
      </c>
      <c r="F419" s="6">
        <v>0</v>
      </c>
      <c r="G419" s="6">
        <v>1194509.3</v>
      </c>
      <c r="H419" s="38">
        <v>63987096.129999995</v>
      </c>
      <c r="I419" s="40">
        <v>17193299.640000001</v>
      </c>
      <c r="J419" s="6">
        <v>0</v>
      </c>
      <c r="K419" s="6">
        <v>305676.73</v>
      </c>
      <c r="L419" s="38">
        <v>17498976.370000001</v>
      </c>
      <c r="M419" s="40">
        <v>0</v>
      </c>
      <c r="N419" s="6">
        <v>0</v>
      </c>
      <c r="O419" s="6">
        <v>0</v>
      </c>
      <c r="P419" s="38">
        <v>0</v>
      </c>
      <c r="Q419" s="40">
        <v>0</v>
      </c>
      <c r="R419" s="6">
        <v>0</v>
      </c>
      <c r="S419" s="6">
        <v>0</v>
      </c>
      <c r="T419" s="38">
        <v>0</v>
      </c>
      <c r="U419" s="40">
        <v>79985886.469999999</v>
      </c>
      <c r="V419" s="6">
        <v>0</v>
      </c>
      <c r="W419" s="32">
        <v>1500186.03</v>
      </c>
      <c r="X419" s="38">
        <v>81486072.5</v>
      </c>
      <c r="Y419" s="65"/>
    </row>
    <row r="420" spans="1:25" outlineLevel="2" x14ac:dyDescent="0.2">
      <c r="A420" s="467"/>
      <c r="B420" s="95">
        <v>810004</v>
      </c>
      <c r="C420" s="14" t="s">
        <v>333</v>
      </c>
      <c r="D420" s="133" t="s">
        <v>277</v>
      </c>
      <c r="E420" s="40">
        <v>6707707.5099999998</v>
      </c>
      <c r="F420" s="6">
        <v>0</v>
      </c>
      <c r="G420" s="6">
        <v>122731.07999999999</v>
      </c>
      <c r="H420" s="38">
        <v>6830438.5899999999</v>
      </c>
      <c r="I420" s="40">
        <v>6662568.3399999999</v>
      </c>
      <c r="J420" s="6">
        <v>7604.07</v>
      </c>
      <c r="K420" s="6">
        <v>110519.29000000001</v>
      </c>
      <c r="L420" s="38">
        <v>6780691.7000000002</v>
      </c>
      <c r="M420" s="40">
        <v>0</v>
      </c>
      <c r="N420" s="6">
        <v>0</v>
      </c>
      <c r="O420" s="6">
        <v>0</v>
      </c>
      <c r="P420" s="38">
        <v>0</v>
      </c>
      <c r="Q420" s="40">
        <v>0</v>
      </c>
      <c r="R420" s="6">
        <v>0</v>
      </c>
      <c r="S420" s="6">
        <v>0</v>
      </c>
      <c r="T420" s="38">
        <v>0</v>
      </c>
      <c r="U420" s="40">
        <v>13370275.85</v>
      </c>
      <c r="V420" s="6">
        <v>7604.07</v>
      </c>
      <c r="W420" s="32">
        <v>233250.37</v>
      </c>
      <c r="X420" s="38">
        <v>13611130.289999999</v>
      </c>
      <c r="Y420" s="65"/>
    </row>
    <row r="421" spans="1:25" outlineLevel="2" x14ac:dyDescent="0.2">
      <c r="A421" s="467"/>
      <c r="B421" s="95">
        <v>810004</v>
      </c>
      <c r="C421" s="14" t="s">
        <v>328</v>
      </c>
      <c r="D421" s="133" t="s">
        <v>303</v>
      </c>
      <c r="E421" s="40">
        <v>16526302.329999998</v>
      </c>
      <c r="F421" s="6">
        <v>12309.119999999999</v>
      </c>
      <c r="G421" s="6">
        <v>270995.13</v>
      </c>
      <c r="H421" s="38">
        <v>16809606.579999998</v>
      </c>
      <c r="I421" s="40">
        <v>10515852.85</v>
      </c>
      <c r="J421" s="6">
        <v>5961.08</v>
      </c>
      <c r="K421" s="6">
        <v>237397.55</v>
      </c>
      <c r="L421" s="38">
        <v>10759211.48</v>
      </c>
      <c r="M421" s="40">
        <v>0</v>
      </c>
      <c r="N421" s="6">
        <v>0</v>
      </c>
      <c r="O421" s="6">
        <v>0</v>
      </c>
      <c r="P421" s="38">
        <v>0</v>
      </c>
      <c r="Q421" s="40">
        <v>0</v>
      </c>
      <c r="R421" s="6">
        <v>0</v>
      </c>
      <c r="S421" s="6">
        <v>0</v>
      </c>
      <c r="T421" s="38">
        <v>0</v>
      </c>
      <c r="U421" s="40">
        <v>27042155.18</v>
      </c>
      <c r="V421" s="6">
        <v>18270.199999999997</v>
      </c>
      <c r="W421" s="32">
        <v>508392.68</v>
      </c>
      <c r="X421" s="38">
        <v>27568818.059999999</v>
      </c>
    </row>
    <row r="422" spans="1:25" outlineLevel="2" x14ac:dyDescent="0.2">
      <c r="A422" s="467"/>
      <c r="B422" s="95">
        <v>810004</v>
      </c>
      <c r="C422" s="14" t="s">
        <v>329</v>
      </c>
      <c r="D422" s="133" t="s">
        <v>335</v>
      </c>
      <c r="E422" s="40">
        <v>7977812.2300000004</v>
      </c>
      <c r="F422" s="6">
        <v>0</v>
      </c>
      <c r="G422" s="6">
        <v>244167.07</v>
      </c>
      <c r="H422" s="38">
        <v>8221979.3000000007</v>
      </c>
      <c r="I422" s="40">
        <v>7242299.8799999999</v>
      </c>
      <c r="J422" s="6">
        <v>5441.619999999999</v>
      </c>
      <c r="K422" s="6">
        <v>188662.91999999998</v>
      </c>
      <c r="L422" s="38">
        <v>7436404.4199999999</v>
      </c>
      <c r="M422" s="40">
        <v>0</v>
      </c>
      <c r="N422" s="6">
        <v>0</v>
      </c>
      <c r="O422" s="6">
        <v>0</v>
      </c>
      <c r="P422" s="38">
        <v>0</v>
      </c>
      <c r="Q422" s="40">
        <v>0</v>
      </c>
      <c r="R422" s="6">
        <v>0</v>
      </c>
      <c r="S422" s="6">
        <v>0</v>
      </c>
      <c r="T422" s="38">
        <v>0</v>
      </c>
      <c r="U422" s="40">
        <v>15220112.109999999</v>
      </c>
      <c r="V422" s="6">
        <v>5441.619999999999</v>
      </c>
      <c r="W422" s="32">
        <v>432829.99</v>
      </c>
      <c r="X422" s="38">
        <v>15658383.719999999</v>
      </c>
      <c r="Y422" s="65"/>
    </row>
    <row r="423" spans="1:25" ht="13.5" outlineLevel="2" thickBot="1" x14ac:dyDescent="0.25">
      <c r="A423" s="467"/>
      <c r="B423" s="95">
        <v>810004</v>
      </c>
      <c r="C423" s="131" t="s">
        <v>330</v>
      </c>
      <c r="D423" s="133" t="s">
        <v>336</v>
      </c>
      <c r="E423" s="40">
        <v>13331336.010000002</v>
      </c>
      <c r="F423" s="6">
        <v>4044</v>
      </c>
      <c r="G423" s="6">
        <v>310686.94</v>
      </c>
      <c r="H423" s="38">
        <v>13646066.950000001</v>
      </c>
      <c r="I423" s="40">
        <v>9874273.8100000005</v>
      </c>
      <c r="J423" s="6">
        <v>927.87</v>
      </c>
      <c r="K423" s="6">
        <v>186905.69</v>
      </c>
      <c r="L423" s="38">
        <v>10062107.369999999</v>
      </c>
      <c r="M423" s="40">
        <v>0</v>
      </c>
      <c r="N423" s="6">
        <v>0</v>
      </c>
      <c r="O423" s="6">
        <v>0</v>
      </c>
      <c r="P423" s="38">
        <v>0</v>
      </c>
      <c r="Q423" s="40">
        <v>0</v>
      </c>
      <c r="R423" s="6">
        <v>0</v>
      </c>
      <c r="S423" s="6">
        <v>0</v>
      </c>
      <c r="T423" s="38">
        <v>0</v>
      </c>
      <c r="U423" s="40">
        <v>23205609.82</v>
      </c>
      <c r="V423" s="6">
        <v>4971.87</v>
      </c>
      <c r="W423" s="32">
        <v>497592.63</v>
      </c>
      <c r="X423" s="38">
        <v>23708174.32</v>
      </c>
      <c r="Y423" s="65"/>
    </row>
    <row r="424" spans="1:25" ht="13.5" hidden="1" outlineLevel="2" thickBot="1" x14ac:dyDescent="0.25">
      <c r="A424" s="468"/>
      <c r="B424" s="96">
        <v>810004</v>
      </c>
      <c r="C424" s="132" t="s">
        <v>331</v>
      </c>
      <c r="D424" s="134" t="s">
        <v>293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  <c r="Y424" s="65"/>
    </row>
    <row r="425" spans="1:25" s="106" customFormat="1" outlineLevel="1" x14ac:dyDescent="0.2">
      <c r="A425" s="464">
        <v>810097</v>
      </c>
      <c r="B425" s="97">
        <v>810097</v>
      </c>
      <c r="C425" s="100" t="s">
        <v>121</v>
      </c>
      <c r="D425" s="101" t="s">
        <v>334</v>
      </c>
      <c r="E425" s="107">
        <v>184273036.06</v>
      </c>
      <c r="F425" s="108">
        <v>170996.06</v>
      </c>
      <c r="G425" s="108">
        <v>3614624.17</v>
      </c>
      <c r="H425" s="109">
        <v>188058656.28999999</v>
      </c>
      <c r="I425" s="107">
        <v>186001755.00999999</v>
      </c>
      <c r="J425" s="108">
        <v>162388.03999999998</v>
      </c>
      <c r="K425" s="108">
        <v>3716987.5300000003</v>
      </c>
      <c r="L425" s="109">
        <v>189881130.57999998</v>
      </c>
      <c r="M425" s="107">
        <v>181975701.39999998</v>
      </c>
      <c r="N425" s="108">
        <v>165614.86000000002</v>
      </c>
      <c r="O425" s="108">
        <v>3605157.22</v>
      </c>
      <c r="P425" s="109">
        <v>185746473.47999999</v>
      </c>
      <c r="Q425" s="107">
        <v>182621288.68000001</v>
      </c>
      <c r="R425" s="108">
        <v>179645.49</v>
      </c>
      <c r="S425" s="108">
        <v>3433320.2</v>
      </c>
      <c r="T425" s="109">
        <v>186234254.37</v>
      </c>
      <c r="U425" s="107">
        <v>734871781.14999998</v>
      </c>
      <c r="V425" s="108">
        <v>678644.45</v>
      </c>
      <c r="W425" s="108">
        <v>14370089.119999999</v>
      </c>
      <c r="X425" s="109">
        <v>749920514.72000003</v>
      </c>
      <c r="Y425" s="105"/>
    </row>
    <row r="426" spans="1:25" hidden="1" outlineLevel="2" x14ac:dyDescent="0.2">
      <c r="A426" s="465"/>
      <c r="B426" s="95">
        <v>810097</v>
      </c>
      <c r="C426" s="14" t="s">
        <v>332</v>
      </c>
      <c r="D426" s="135" t="s">
        <v>265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  <c r="Y426" s="65"/>
    </row>
    <row r="427" spans="1:25" outlineLevel="2" x14ac:dyDescent="0.2">
      <c r="A427" s="465"/>
      <c r="B427" s="95">
        <v>810097</v>
      </c>
      <c r="C427" s="14" t="s">
        <v>333</v>
      </c>
      <c r="D427" s="135" t="s">
        <v>277</v>
      </c>
      <c r="E427" s="40">
        <v>13596458.559999999</v>
      </c>
      <c r="F427" s="6">
        <v>0</v>
      </c>
      <c r="G427" s="6">
        <v>244251.85</v>
      </c>
      <c r="H427" s="38">
        <v>13840710.409999998</v>
      </c>
      <c r="I427" s="40">
        <v>14187286.470000001</v>
      </c>
      <c r="J427" s="6">
        <v>0</v>
      </c>
      <c r="K427" s="6">
        <v>344328.39</v>
      </c>
      <c r="L427" s="38">
        <v>14531614.860000001</v>
      </c>
      <c r="M427" s="40">
        <v>11584526.550000001</v>
      </c>
      <c r="N427" s="6">
        <v>0</v>
      </c>
      <c r="O427" s="6">
        <v>286566.56</v>
      </c>
      <c r="P427" s="38">
        <v>11871093.110000001</v>
      </c>
      <c r="Q427" s="40">
        <v>14208380.77</v>
      </c>
      <c r="R427" s="6">
        <v>18628.11</v>
      </c>
      <c r="S427" s="6">
        <v>151871.91</v>
      </c>
      <c r="T427" s="38">
        <v>14378880.789999999</v>
      </c>
      <c r="U427" s="40">
        <v>53576652.349999994</v>
      </c>
      <c r="V427" s="6">
        <v>18628.11</v>
      </c>
      <c r="W427" s="32">
        <v>1027018.7100000001</v>
      </c>
      <c r="X427" s="38">
        <v>54622299.169999994</v>
      </c>
      <c r="Y427" s="65"/>
    </row>
    <row r="428" spans="1:25" outlineLevel="2" x14ac:dyDescent="0.2">
      <c r="A428" s="465"/>
      <c r="B428" s="95">
        <v>810097</v>
      </c>
      <c r="C428" s="14" t="s">
        <v>328</v>
      </c>
      <c r="D428" s="133" t="s">
        <v>303</v>
      </c>
      <c r="E428" s="40">
        <v>83058594.859999985</v>
      </c>
      <c r="F428" s="6">
        <v>93501.959999999992</v>
      </c>
      <c r="G428" s="6">
        <v>1692264.93</v>
      </c>
      <c r="H428" s="38">
        <v>84844361.749999985</v>
      </c>
      <c r="I428" s="40">
        <v>83148801.109999985</v>
      </c>
      <c r="J428" s="6">
        <v>88946.18</v>
      </c>
      <c r="K428" s="6">
        <v>1686840.38</v>
      </c>
      <c r="L428" s="38">
        <v>84924587.669999987</v>
      </c>
      <c r="M428" s="40">
        <v>83269149.810000002</v>
      </c>
      <c r="N428" s="6">
        <v>90171.930000000008</v>
      </c>
      <c r="O428" s="6">
        <v>1659573.3900000001</v>
      </c>
      <c r="P428" s="38">
        <v>85018895.13000001</v>
      </c>
      <c r="Q428" s="40">
        <v>81834038.159999996</v>
      </c>
      <c r="R428" s="6">
        <v>76736.759999999995</v>
      </c>
      <c r="S428" s="6">
        <v>1586973.1800000002</v>
      </c>
      <c r="T428" s="38">
        <v>83497748.100000009</v>
      </c>
      <c r="U428" s="40">
        <v>331310583.93999994</v>
      </c>
      <c r="V428" s="6">
        <v>349356.83</v>
      </c>
      <c r="W428" s="32">
        <v>6625651.879999999</v>
      </c>
      <c r="X428" s="38">
        <v>338285592.64999992</v>
      </c>
    </row>
    <row r="429" spans="1:25" outlineLevel="2" x14ac:dyDescent="0.2">
      <c r="A429" s="465"/>
      <c r="B429" s="95">
        <v>810097</v>
      </c>
      <c r="C429" s="14" t="s">
        <v>329</v>
      </c>
      <c r="D429" s="133" t="s">
        <v>335</v>
      </c>
      <c r="E429" s="40">
        <v>5452108.6999999993</v>
      </c>
      <c r="F429" s="6">
        <v>3727.7999999999997</v>
      </c>
      <c r="G429" s="6">
        <v>71634.06</v>
      </c>
      <c r="H429" s="38">
        <v>5527470.5599999987</v>
      </c>
      <c r="I429" s="40">
        <v>5360932.13</v>
      </c>
      <c r="J429" s="6">
        <v>0</v>
      </c>
      <c r="K429" s="6">
        <v>76774.17</v>
      </c>
      <c r="L429" s="38">
        <v>5437706.2999999998</v>
      </c>
      <c r="M429" s="40">
        <v>6586793.1900000004</v>
      </c>
      <c r="N429" s="6">
        <v>1242.5999999999999</v>
      </c>
      <c r="O429" s="6">
        <v>78176.31</v>
      </c>
      <c r="P429" s="38">
        <v>6666212.0999999996</v>
      </c>
      <c r="Q429" s="40">
        <v>6719274.6399999997</v>
      </c>
      <c r="R429" s="6">
        <v>3727.7999999999997</v>
      </c>
      <c r="S429" s="6">
        <v>86816.42</v>
      </c>
      <c r="T429" s="38">
        <v>6809818.8599999994</v>
      </c>
      <c r="U429" s="40">
        <v>24119108.66</v>
      </c>
      <c r="V429" s="6">
        <v>8698.1999999999989</v>
      </c>
      <c r="W429" s="32">
        <v>313400.95999999996</v>
      </c>
      <c r="X429" s="38">
        <v>24441207.82</v>
      </c>
      <c r="Y429" s="65"/>
    </row>
    <row r="430" spans="1:25" ht="13.5" outlineLevel="2" thickBot="1" x14ac:dyDescent="0.25">
      <c r="A430" s="465"/>
      <c r="B430" s="95">
        <v>810097</v>
      </c>
      <c r="C430" s="131" t="s">
        <v>330</v>
      </c>
      <c r="D430" s="135" t="s">
        <v>336</v>
      </c>
      <c r="E430" s="40">
        <v>82165873.939999998</v>
      </c>
      <c r="F430" s="6">
        <v>73766.3</v>
      </c>
      <c r="G430" s="6">
        <v>1606473.33</v>
      </c>
      <c r="H430" s="38">
        <v>83846113.569999993</v>
      </c>
      <c r="I430" s="40">
        <v>83304735.299999997</v>
      </c>
      <c r="J430" s="6">
        <v>73441.86</v>
      </c>
      <c r="K430" s="6">
        <v>1609044.59</v>
      </c>
      <c r="L430" s="38">
        <v>84987221.75</v>
      </c>
      <c r="M430" s="40">
        <v>80535231.849999994</v>
      </c>
      <c r="N430" s="6">
        <v>74200.33</v>
      </c>
      <c r="O430" s="6">
        <v>1580840.96</v>
      </c>
      <c r="P430" s="38">
        <v>82190273.139999986</v>
      </c>
      <c r="Q430" s="40">
        <v>79859595.109999999</v>
      </c>
      <c r="R430" s="6">
        <v>80552.819999999992</v>
      </c>
      <c r="S430" s="6">
        <v>1607658.69</v>
      </c>
      <c r="T430" s="38">
        <v>81547806.61999999</v>
      </c>
      <c r="U430" s="40">
        <v>325865436.19999999</v>
      </c>
      <c r="V430" s="6">
        <v>301961.31</v>
      </c>
      <c r="W430" s="32">
        <v>6404017.5700000003</v>
      </c>
      <c r="X430" s="38">
        <v>332571415.07999998</v>
      </c>
      <c r="Y430" s="65"/>
    </row>
    <row r="431" spans="1:25" ht="13.5" hidden="1" outlineLevel="2" thickBot="1" x14ac:dyDescent="0.25">
      <c r="A431" s="475"/>
      <c r="B431" s="96">
        <v>810097</v>
      </c>
      <c r="C431" s="132" t="s">
        <v>331</v>
      </c>
      <c r="D431" s="136" t="s">
        <v>293</v>
      </c>
      <c r="E431" s="45">
        <v>0</v>
      </c>
      <c r="F431" s="46">
        <v>0</v>
      </c>
      <c r="G431" s="46">
        <v>0</v>
      </c>
      <c r="H431" s="44">
        <v>0</v>
      </c>
      <c r="I431" s="45">
        <v>0</v>
      </c>
      <c r="J431" s="46">
        <v>0</v>
      </c>
      <c r="K431" s="46">
        <v>0</v>
      </c>
      <c r="L431" s="44">
        <v>0</v>
      </c>
      <c r="M431" s="45">
        <v>0</v>
      </c>
      <c r="N431" s="46">
        <v>0</v>
      </c>
      <c r="O431" s="46">
        <v>0</v>
      </c>
      <c r="P431" s="44">
        <v>0</v>
      </c>
      <c r="Q431" s="45">
        <v>0</v>
      </c>
      <c r="R431" s="46">
        <v>0</v>
      </c>
      <c r="S431" s="46">
        <v>0</v>
      </c>
      <c r="T431" s="44">
        <v>0</v>
      </c>
      <c r="U431" s="45">
        <v>0</v>
      </c>
      <c r="V431" s="46">
        <v>0</v>
      </c>
      <c r="W431" s="43">
        <v>0</v>
      </c>
      <c r="X431" s="44">
        <v>0</v>
      </c>
      <c r="Y431" s="65"/>
    </row>
    <row r="432" spans="1:25" s="106" customFormat="1" outlineLevel="1" x14ac:dyDescent="0.2">
      <c r="A432" s="466">
        <v>810098</v>
      </c>
      <c r="B432" s="97">
        <v>810098</v>
      </c>
      <c r="C432" s="100" t="s">
        <v>122</v>
      </c>
      <c r="D432" s="101" t="s">
        <v>334</v>
      </c>
      <c r="E432" s="107">
        <v>63994049.5</v>
      </c>
      <c r="F432" s="108">
        <v>38449.17</v>
      </c>
      <c r="G432" s="108">
        <v>1719375.6800000002</v>
      </c>
      <c r="H432" s="109">
        <v>65751874.350000001</v>
      </c>
      <c r="I432" s="107">
        <v>63387526.310000002</v>
      </c>
      <c r="J432" s="108">
        <v>40871.47</v>
      </c>
      <c r="K432" s="108">
        <v>1994122.29</v>
      </c>
      <c r="L432" s="109">
        <v>65422520.07</v>
      </c>
      <c r="M432" s="107">
        <v>58902296.409999996</v>
      </c>
      <c r="N432" s="108">
        <v>62588.579999999994</v>
      </c>
      <c r="O432" s="108">
        <v>1776680.93</v>
      </c>
      <c r="P432" s="109">
        <v>60741565.919999994</v>
      </c>
      <c r="Q432" s="107">
        <v>72341609.229999989</v>
      </c>
      <c r="R432" s="108">
        <v>72363.740000000005</v>
      </c>
      <c r="S432" s="108">
        <v>2114224.48</v>
      </c>
      <c r="T432" s="109">
        <v>74528197.449999988</v>
      </c>
      <c r="U432" s="107">
        <v>258625481.45000002</v>
      </c>
      <c r="V432" s="108">
        <v>214272.96</v>
      </c>
      <c r="W432" s="108">
        <v>7604403.3799999999</v>
      </c>
      <c r="X432" s="109">
        <v>266444157.79000002</v>
      </c>
      <c r="Y432" s="105"/>
    </row>
    <row r="433" spans="1:25" hidden="1" outlineLevel="2" x14ac:dyDescent="0.2">
      <c r="A433" s="467"/>
      <c r="B433" s="95">
        <v>810098</v>
      </c>
      <c r="C433" s="14" t="s">
        <v>332</v>
      </c>
      <c r="D433" s="133" t="s">
        <v>265</v>
      </c>
      <c r="E433" s="40">
        <v>0</v>
      </c>
      <c r="F433" s="6">
        <v>0</v>
      </c>
      <c r="G433" s="6">
        <v>0</v>
      </c>
      <c r="H433" s="38">
        <v>0</v>
      </c>
      <c r="I433" s="40">
        <v>0</v>
      </c>
      <c r="J433" s="6">
        <v>0</v>
      </c>
      <c r="K433" s="6">
        <v>0</v>
      </c>
      <c r="L433" s="38">
        <v>0</v>
      </c>
      <c r="M433" s="40">
        <v>0</v>
      </c>
      <c r="N433" s="6">
        <v>0</v>
      </c>
      <c r="O433" s="6">
        <v>0</v>
      </c>
      <c r="P433" s="38">
        <v>0</v>
      </c>
      <c r="Q433" s="40">
        <v>0</v>
      </c>
      <c r="R433" s="6">
        <v>0</v>
      </c>
      <c r="S433" s="6">
        <v>0</v>
      </c>
      <c r="T433" s="38">
        <v>0</v>
      </c>
      <c r="U433" s="40">
        <v>0</v>
      </c>
      <c r="V433" s="6">
        <v>0</v>
      </c>
      <c r="W433" s="32">
        <v>0</v>
      </c>
      <c r="X433" s="38">
        <v>0</v>
      </c>
      <c r="Y433" s="65"/>
    </row>
    <row r="434" spans="1:25" hidden="1" outlineLevel="2" x14ac:dyDescent="0.2">
      <c r="A434" s="467"/>
      <c r="B434" s="95">
        <v>810098</v>
      </c>
      <c r="C434" s="14" t="s">
        <v>333</v>
      </c>
      <c r="D434" s="133" t="s">
        <v>277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  <c r="Y434" s="65"/>
    </row>
    <row r="435" spans="1:25" outlineLevel="2" x14ac:dyDescent="0.2">
      <c r="A435" s="467"/>
      <c r="B435" s="95">
        <v>810098</v>
      </c>
      <c r="C435" s="14" t="s">
        <v>328</v>
      </c>
      <c r="D435" s="133" t="s">
        <v>303</v>
      </c>
      <c r="E435" s="40">
        <v>10504441.65</v>
      </c>
      <c r="F435" s="6">
        <v>1758.8400000000001</v>
      </c>
      <c r="G435" s="6">
        <v>330815.26</v>
      </c>
      <c r="H435" s="38">
        <v>10837015.75</v>
      </c>
      <c r="I435" s="40">
        <v>9973809.5399999991</v>
      </c>
      <c r="J435" s="6">
        <v>3294.55</v>
      </c>
      <c r="K435" s="6">
        <v>305606.42000000004</v>
      </c>
      <c r="L435" s="38">
        <v>10282710.51</v>
      </c>
      <c r="M435" s="40">
        <v>9113018.8499999996</v>
      </c>
      <c r="N435" s="6">
        <v>6305.71</v>
      </c>
      <c r="O435" s="6">
        <v>294572.94</v>
      </c>
      <c r="P435" s="38">
        <v>9413897.5</v>
      </c>
      <c r="Q435" s="40">
        <v>8341007.0600000005</v>
      </c>
      <c r="R435" s="6">
        <v>9974.1500000000015</v>
      </c>
      <c r="S435" s="6">
        <v>220363.67</v>
      </c>
      <c r="T435" s="38">
        <v>8571344.8800000008</v>
      </c>
      <c r="U435" s="40">
        <v>37932277.100000001</v>
      </c>
      <c r="V435" s="6">
        <v>21333.25</v>
      </c>
      <c r="W435" s="32">
        <v>1151358.29</v>
      </c>
      <c r="X435" s="38">
        <v>39104968.640000001</v>
      </c>
    </row>
    <row r="436" spans="1:25" outlineLevel="2" x14ac:dyDescent="0.2">
      <c r="A436" s="467"/>
      <c r="B436" s="95">
        <v>810098</v>
      </c>
      <c r="C436" s="14" t="s">
        <v>329</v>
      </c>
      <c r="D436" s="133" t="s">
        <v>335</v>
      </c>
      <c r="E436" s="40">
        <v>637851.44999999995</v>
      </c>
      <c r="F436" s="6">
        <v>0</v>
      </c>
      <c r="G436" s="6">
        <v>18271.88</v>
      </c>
      <c r="H436" s="38">
        <v>656123.32999999996</v>
      </c>
      <c r="I436" s="40">
        <v>658016.52</v>
      </c>
      <c r="J436" s="6">
        <v>0</v>
      </c>
      <c r="K436" s="6">
        <v>27303.260000000002</v>
      </c>
      <c r="L436" s="38">
        <v>685319.78</v>
      </c>
      <c r="M436" s="40">
        <v>653322.68000000005</v>
      </c>
      <c r="N436" s="6">
        <v>0</v>
      </c>
      <c r="O436" s="6">
        <v>17025.61</v>
      </c>
      <c r="P436" s="38">
        <v>670348.29</v>
      </c>
      <c r="Q436" s="40">
        <v>995849.14999999991</v>
      </c>
      <c r="R436" s="6">
        <v>0</v>
      </c>
      <c r="S436" s="6">
        <v>29387.78</v>
      </c>
      <c r="T436" s="38">
        <v>1025236.9299999999</v>
      </c>
      <c r="U436" s="40">
        <v>2945039.8</v>
      </c>
      <c r="V436" s="6">
        <v>0</v>
      </c>
      <c r="W436" s="32">
        <v>91988.53</v>
      </c>
      <c r="X436" s="38">
        <v>3037028.3299999996</v>
      </c>
      <c r="Y436" s="65"/>
    </row>
    <row r="437" spans="1:25" ht="13.5" outlineLevel="2" thickBot="1" x14ac:dyDescent="0.25">
      <c r="A437" s="467"/>
      <c r="B437" s="95">
        <v>810098</v>
      </c>
      <c r="C437" s="131" t="s">
        <v>330</v>
      </c>
      <c r="D437" s="133" t="s">
        <v>336</v>
      </c>
      <c r="E437" s="40">
        <v>52851756.399999999</v>
      </c>
      <c r="F437" s="6">
        <v>36690.33</v>
      </c>
      <c r="G437" s="6">
        <v>1370288.54</v>
      </c>
      <c r="H437" s="38">
        <v>54258735.269999996</v>
      </c>
      <c r="I437" s="40">
        <v>52755700.25</v>
      </c>
      <c r="J437" s="6">
        <v>37576.92</v>
      </c>
      <c r="K437" s="6">
        <v>1661212.6099999999</v>
      </c>
      <c r="L437" s="38">
        <v>54454489.780000001</v>
      </c>
      <c r="M437" s="40">
        <v>49135954.879999995</v>
      </c>
      <c r="N437" s="6">
        <v>56282.869999999995</v>
      </c>
      <c r="O437" s="6">
        <v>1465082.38</v>
      </c>
      <c r="P437" s="38">
        <v>50657320.129999995</v>
      </c>
      <c r="Q437" s="40">
        <v>63004753.019999996</v>
      </c>
      <c r="R437" s="6">
        <v>62389.590000000004</v>
      </c>
      <c r="S437" s="6">
        <v>1864473.03</v>
      </c>
      <c r="T437" s="38">
        <v>64931615.640000001</v>
      </c>
      <c r="U437" s="40">
        <v>217748164.55000001</v>
      </c>
      <c r="V437" s="6">
        <v>192939.71</v>
      </c>
      <c r="W437" s="32">
        <v>6361056.5599999996</v>
      </c>
      <c r="X437" s="38">
        <v>224302160.82000002</v>
      </c>
      <c r="Y437" s="65"/>
    </row>
    <row r="438" spans="1:25" ht="13.5" hidden="1" outlineLevel="2" thickBot="1" x14ac:dyDescent="0.25">
      <c r="A438" s="468"/>
      <c r="B438" s="96">
        <v>810098</v>
      </c>
      <c r="C438" s="132" t="s">
        <v>331</v>
      </c>
      <c r="D438" s="134" t="s">
        <v>293</v>
      </c>
      <c r="E438" s="45">
        <v>0</v>
      </c>
      <c r="F438" s="46">
        <v>0</v>
      </c>
      <c r="G438" s="46">
        <v>0</v>
      </c>
      <c r="H438" s="44">
        <v>0</v>
      </c>
      <c r="I438" s="45">
        <v>0</v>
      </c>
      <c r="J438" s="46">
        <v>0</v>
      </c>
      <c r="K438" s="46">
        <v>0</v>
      </c>
      <c r="L438" s="44">
        <v>0</v>
      </c>
      <c r="M438" s="45">
        <v>0</v>
      </c>
      <c r="N438" s="46">
        <v>0</v>
      </c>
      <c r="O438" s="46">
        <v>0</v>
      </c>
      <c r="P438" s="44">
        <v>0</v>
      </c>
      <c r="Q438" s="45">
        <v>0</v>
      </c>
      <c r="R438" s="46">
        <v>0</v>
      </c>
      <c r="S438" s="46">
        <v>0</v>
      </c>
      <c r="T438" s="44">
        <v>0</v>
      </c>
      <c r="U438" s="45">
        <v>0</v>
      </c>
      <c r="V438" s="46">
        <v>0</v>
      </c>
      <c r="W438" s="43">
        <v>0</v>
      </c>
      <c r="X438" s="44">
        <v>0</v>
      </c>
      <c r="Y438" s="65"/>
    </row>
    <row r="439" spans="1:25" s="106" customFormat="1" outlineLevel="1" x14ac:dyDescent="0.2">
      <c r="A439" s="464">
        <v>810099</v>
      </c>
      <c r="B439" s="97">
        <v>810099</v>
      </c>
      <c r="C439" s="100" t="s">
        <v>123</v>
      </c>
      <c r="D439" s="101" t="s">
        <v>334</v>
      </c>
      <c r="E439" s="107">
        <v>225728425.76000002</v>
      </c>
      <c r="F439" s="108">
        <v>247587.75</v>
      </c>
      <c r="G439" s="108">
        <v>6022225.4699999988</v>
      </c>
      <c r="H439" s="109">
        <v>231998238.98000002</v>
      </c>
      <c r="I439" s="107">
        <v>253591107.77000001</v>
      </c>
      <c r="J439" s="108">
        <v>311477.23</v>
      </c>
      <c r="K439" s="108">
        <v>6704297.9900000002</v>
      </c>
      <c r="L439" s="109">
        <v>260606882.99000001</v>
      </c>
      <c r="M439" s="107">
        <v>264279985.69999999</v>
      </c>
      <c r="N439" s="108">
        <v>283393.05999999994</v>
      </c>
      <c r="O439" s="108">
        <v>6772953.7699999996</v>
      </c>
      <c r="P439" s="109">
        <v>271336332.52999997</v>
      </c>
      <c r="Q439" s="107">
        <v>228571711.03999999</v>
      </c>
      <c r="R439" s="108">
        <v>299848.49</v>
      </c>
      <c r="S439" s="108">
        <v>6150072.6100000003</v>
      </c>
      <c r="T439" s="109">
        <v>235021632.14000002</v>
      </c>
      <c r="U439" s="107">
        <v>972171230.26999998</v>
      </c>
      <c r="V439" s="108">
        <v>1142306.53</v>
      </c>
      <c r="W439" s="108">
        <v>25649549.84</v>
      </c>
      <c r="X439" s="109">
        <v>998963086.63999999</v>
      </c>
      <c r="Y439" s="105"/>
    </row>
    <row r="440" spans="1:25" hidden="1" outlineLevel="2" x14ac:dyDescent="0.2">
      <c r="A440" s="465"/>
      <c r="B440" s="95">
        <v>810099</v>
      </c>
      <c r="C440" s="14" t="s">
        <v>332</v>
      </c>
      <c r="D440" s="135" t="s">
        <v>265</v>
      </c>
      <c r="E440" s="40">
        <v>0</v>
      </c>
      <c r="F440" s="6">
        <v>0</v>
      </c>
      <c r="G440" s="6">
        <v>0</v>
      </c>
      <c r="H440" s="38">
        <v>0</v>
      </c>
      <c r="I440" s="40">
        <v>0</v>
      </c>
      <c r="J440" s="6">
        <v>0</v>
      </c>
      <c r="K440" s="6">
        <v>0</v>
      </c>
      <c r="L440" s="38">
        <v>0</v>
      </c>
      <c r="M440" s="40">
        <v>0</v>
      </c>
      <c r="N440" s="6">
        <v>0</v>
      </c>
      <c r="O440" s="6">
        <v>0</v>
      </c>
      <c r="P440" s="38">
        <v>0</v>
      </c>
      <c r="Q440" s="40">
        <v>0</v>
      </c>
      <c r="R440" s="6">
        <v>0</v>
      </c>
      <c r="S440" s="6">
        <v>0</v>
      </c>
      <c r="T440" s="38">
        <v>0</v>
      </c>
      <c r="U440" s="40">
        <v>0</v>
      </c>
      <c r="V440" s="6">
        <v>0</v>
      </c>
      <c r="W440" s="32">
        <v>0</v>
      </c>
      <c r="X440" s="38">
        <v>0</v>
      </c>
      <c r="Y440" s="65"/>
    </row>
    <row r="441" spans="1:25" outlineLevel="2" x14ac:dyDescent="0.2">
      <c r="A441" s="465"/>
      <c r="B441" s="95">
        <v>810099</v>
      </c>
      <c r="C441" s="14" t="s">
        <v>333</v>
      </c>
      <c r="D441" s="135" t="s">
        <v>277</v>
      </c>
      <c r="E441" s="40">
        <v>11966907.699999999</v>
      </c>
      <c r="F441" s="6">
        <v>0</v>
      </c>
      <c r="G441" s="6">
        <v>319926.08999999997</v>
      </c>
      <c r="H441" s="38">
        <v>12286833.789999999</v>
      </c>
      <c r="I441" s="40">
        <v>16519872.270000001</v>
      </c>
      <c r="J441" s="6">
        <v>5498.81</v>
      </c>
      <c r="K441" s="6">
        <v>515914.11</v>
      </c>
      <c r="L441" s="38">
        <v>17041285.190000001</v>
      </c>
      <c r="M441" s="40">
        <v>17017384.119999997</v>
      </c>
      <c r="N441" s="6">
        <v>0</v>
      </c>
      <c r="O441" s="6">
        <v>435725.75999999995</v>
      </c>
      <c r="P441" s="38">
        <v>17453109.879999999</v>
      </c>
      <c r="Q441" s="40">
        <v>18731022.969999999</v>
      </c>
      <c r="R441" s="6">
        <v>5498.81</v>
      </c>
      <c r="S441" s="6">
        <v>606345.99</v>
      </c>
      <c r="T441" s="38">
        <v>19342867.769999996</v>
      </c>
      <c r="U441" s="40">
        <v>64235187.059999995</v>
      </c>
      <c r="V441" s="6">
        <v>10997.62</v>
      </c>
      <c r="W441" s="32">
        <v>1877911.95</v>
      </c>
      <c r="X441" s="38">
        <v>66124096.629999995</v>
      </c>
      <c r="Y441" s="65"/>
    </row>
    <row r="442" spans="1:25" outlineLevel="2" x14ac:dyDescent="0.2">
      <c r="A442" s="465"/>
      <c r="B442" s="95">
        <v>810099</v>
      </c>
      <c r="C442" s="14" t="s">
        <v>328</v>
      </c>
      <c r="D442" s="133" t="s">
        <v>303</v>
      </c>
      <c r="E442" s="40">
        <v>82464154.879999995</v>
      </c>
      <c r="F442" s="6">
        <v>73776.11</v>
      </c>
      <c r="G442" s="6">
        <v>2357626.6799999997</v>
      </c>
      <c r="H442" s="38">
        <v>84895557.669999987</v>
      </c>
      <c r="I442" s="40">
        <v>102719411.59</v>
      </c>
      <c r="J442" s="6">
        <v>97874.43</v>
      </c>
      <c r="K442" s="6">
        <v>2586310.3600000003</v>
      </c>
      <c r="L442" s="38">
        <v>105403596.38000001</v>
      </c>
      <c r="M442" s="40">
        <v>103693048.52</v>
      </c>
      <c r="N442" s="6">
        <v>106623.9</v>
      </c>
      <c r="O442" s="6">
        <v>2726396.36</v>
      </c>
      <c r="P442" s="38">
        <v>106526068.78</v>
      </c>
      <c r="Q442" s="40">
        <v>90612174.030000001</v>
      </c>
      <c r="R442" s="6">
        <v>115610.40000000001</v>
      </c>
      <c r="S442" s="6">
        <v>2650327.83</v>
      </c>
      <c r="T442" s="38">
        <v>93378112.260000005</v>
      </c>
      <c r="U442" s="40">
        <v>379488789.01999998</v>
      </c>
      <c r="V442" s="6">
        <v>393884.83999999997</v>
      </c>
      <c r="W442" s="32">
        <v>10320661.23</v>
      </c>
      <c r="X442" s="38">
        <v>390203335.08999997</v>
      </c>
    </row>
    <row r="443" spans="1:25" outlineLevel="2" x14ac:dyDescent="0.2">
      <c r="A443" s="465"/>
      <c r="B443" s="95">
        <v>810099</v>
      </c>
      <c r="C443" s="14" t="s">
        <v>329</v>
      </c>
      <c r="D443" s="133" t="s">
        <v>335</v>
      </c>
      <c r="E443" s="40">
        <v>12005147.73</v>
      </c>
      <c r="F443" s="6">
        <v>13561.080000000002</v>
      </c>
      <c r="G443" s="6">
        <v>312054.55</v>
      </c>
      <c r="H443" s="38">
        <v>12330763.360000001</v>
      </c>
      <c r="I443" s="40">
        <v>14046308.82</v>
      </c>
      <c r="J443" s="6">
        <v>8055.06</v>
      </c>
      <c r="K443" s="6">
        <v>406584.3</v>
      </c>
      <c r="L443" s="38">
        <v>14460948.180000002</v>
      </c>
      <c r="M443" s="40">
        <v>15873536.41</v>
      </c>
      <c r="N443" s="6">
        <v>11122.91</v>
      </c>
      <c r="O443" s="6">
        <v>454463.52</v>
      </c>
      <c r="P443" s="38">
        <v>16339122.84</v>
      </c>
      <c r="Q443" s="40">
        <v>23108119.41</v>
      </c>
      <c r="R443" s="6">
        <v>28854.29</v>
      </c>
      <c r="S443" s="6">
        <v>626956.13</v>
      </c>
      <c r="T443" s="38">
        <v>23763929.829999998</v>
      </c>
      <c r="U443" s="40">
        <v>65033112.370000005</v>
      </c>
      <c r="V443" s="6">
        <v>61593.340000000004</v>
      </c>
      <c r="W443" s="32">
        <v>1800058.5</v>
      </c>
      <c r="X443" s="38">
        <v>66894764.210000008</v>
      </c>
      <c r="Y443" s="65"/>
    </row>
    <row r="444" spans="1:25" ht="13.5" outlineLevel="2" thickBot="1" x14ac:dyDescent="0.25">
      <c r="A444" s="465"/>
      <c r="B444" s="95">
        <v>810099</v>
      </c>
      <c r="C444" s="131" t="s">
        <v>330</v>
      </c>
      <c r="D444" s="135" t="s">
        <v>336</v>
      </c>
      <c r="E444" s="40">
        <v>119292215.45000002</v>
      </c>
      <c r="F444" s="6">
        <v>160250.56</v>
      </c>
      <c r="G444" s="6">
        <v>3032618.15</v>
      </c>
      <c r="H444" s="38">
        <v>122485084.16000003</v>
      </c>
      <c r="I444" s="40">
        <v>120305515.09</v>
      </c>
      <c r="J444" s="6">
        <v>200048.93</v>
      </c>
      <c r="K444" s="6">
        <v>3195489.2199999997</v>
      </c>
      <c r="L444" s="38">
        <v>123701053.24000001</v>
      </c>
      <c r="M444" s="40">
        <v>127696016.64999999</v>
      </c>
      <c r="N444" s="6">
        <v>165646.24999999997</v>
      </c>
      <c r="O444" s="6">
        <v>3156368.13</v>
      </c>
      <c r="P444" s="38">
        <v>131018031.02999999</v>
      </c>
      <c r="Q444" s="40">
        <v>96120394.629999995</v>
      </c>
      <c r="R444" s="6">
        <v>149884.99</v>
      </c>
      <c r="S444" s="6">
        <v>2266442.66</v>
      </c>
      <c r="T444" s="38">
        <v>98536722.279999986</v>
      </c>
      <c r="U444" s="40">
        <v>463414141.81999999</v>
      </c>
      <c r="V444" s="6">
        <v>675830.73</v>
      </c>
      <c r="W444" s="32">
        <v>11650918.16</v>
      </c>
      <c r="X444" s="38">
        <v>475740890.71000004</v>
      </c>
      <c r="Y444" s="65"/>
    </row>
    <row r="445" spans="1:25" ht="13.5" hidden="1" outlineLevel="2" thickBot="1" x14ac:dyDescent="0.25">
      <c r="A445" s="475"/>
      <c r="B445" s="96">
        <v>810099</v>
      </c>
      <c r="C445" s="132" t="s">
        <v>331</v>
      </c>
      <c r="D445" s="136" t="s">
        <v>293</v>
      </c>
      <c r="E445" s="45">
        <v>0</v>
      </c>
      <c r="F445" s="46">
        <v>0</v>
      </c>
      <c r="G445" s="46">
        <v>0</v>
      </c>
      <c r="H445" s="44">
        <v>0</v>
      </c>
      <c r="I445" s="45">
        <v>0</v>
      </c>
      <c r="J445" s="46">
        <v>0</v>
      </c>
      <c r="K445" s="46">
        <v>0</v>
      </c>
      <c r="L445" s="44">
        <v>0</v>
      </c>
      <c r="M445" s="45">
        <v>0</v>
      </c>
      <c r="N445" s="46">
        <v>0</v>
      </c>
      <c r="O445" s="46">
        <v>0</v>
      </c>
      <c r="P445" s="44">
        <v>0</v>
      </c>
      <c r="Q445" s="45">
        <v>0</v>
      </c>
      <c r="R445" s="46">
        <v>0</v>
      </c>
      <c r="S445" s="46">
        <v>0</v>
      </c>
      <c r="T445" s="44">
        <v>0</v>
      </c>
      <c r="U445" s="45">
        <v>0</v>
      </c>
      <c r="V445" s="46">
        <v>0</v>
      </c>
      <c r="W445" s="43">
        <v>0</v>
      </c>
      <c r="X445" s="44">
        <v>0</v>
      </c>
      <c r="Y445" s="65"/>
    </row>
    <row r="446" spans="1:25" s="106" customFormat="1" outlineLevel="1" x14ac:dyDescent="0.2">
      <c r="A446" s="466">
        <v>810100</v>
      </c>
      <c r="B446" s="97">
        <v>810100</v>
      </c>
      <c r="C446" s="100" t="s">
        <v>124</v>
      </c>
      <c r="D446" s="101" t="s">
        <v>334</v>
      </c>
      <c r="E446" s="107">
        <v>47774129.790000007</v>
      </c>
      <c r="F446" s="108">
        <v>30314.190000000002</v>
      </c>
      <c r="G446" s="108">
        <v>1605670.1</v>
      </c>
      <c r="H446" s="109">
        <v>49410114.080000006</v>
      </c>
      <c r="I446" s="107">
        <v>36811042.019999996</v>
      </c>
      <c r="J446" s="108">
        <v>16334.060000000001</v>
      </c>
      <c r="K446" s="108">
        <v>1116657.28</v>
      </c>
      <c r="L446" s="109">
        <v>37944033.359999999</v>
      </c>
      <c r="M446" s="107">
        <v>29721180.099999994</v>
      </c>
      <c r="N446" s="108">
        <v>38404.959999999999</v>
      </c>
      <c r="O446" s="108">
        <v>716193.67999999993</v>
      </c>
      <c r="P446" s="109">
        <v>30475778.739999995</v>
      </c>
      <c r="Q446" s="107">
        <v>35242930.32</v>
      </c>
      <c r="R446" s="108">
        <v>24895.08</v>
      </c>
      <c r="S446" s="108">
        <v>887301.29</v>
      </c>
      <c r="T446" s="109">
        <v>36155126.689999998</v>
      </c>
      <c r="U446" s="107">
        <v>149549282.23000002</v>
      </c>
      <c r="V446" s="108">
        <v>109948.29</v>
      </c>
      <c r="W446" s="108">
        <v>4325822.3500000006</v>
      </c>
      <c r="X446" s="109">
        <v>153985052.87</v>
      </c>
      <c r="Y446" s="105"/>
    </row>
    <row r="447" spans="1:25" hidden="1" outlineLevel="2" x14ac:dyDescent="0.2">
      <c r="A447" s="467"/>
      <c r="B447" s="95">
        <v>810100</v>
      </c>
      <c r="C447" s="14" t="s">
        <v>332</v>
      </c>
      <c r="D447" s="133" t="s">
        <v>265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  <c r="Y447" s="65"/>
    </row>
    <row r="448" spans="1:25" hidden="1" outlineLevel="2" x14ac:dyDescent="0.2">
      <c r="A448" s="467"/>
      <c r="B448" s="95">
        <v>810100</v>
      </c>
      <c r="C448" s="14" t="s">
        <v>333</v>
      </c>
      <c r="D448" s="133" t="s">
        <v>277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  <c r="Y448" s="65"/>
    </row>
    <row r="449" spans="1:25" outlineLevel="2" x14ac:dyDescent="0.2">
      <c r="A449" s="467"/>
      <c r="B449" s="95">
        <v>810100</v>
      </c>
      <c r="C449" s="14" t="s">
        <v>328</v>
      </c>
      <c r="D449" s="133" t="s">
        <v>303</v>
      </c>
      <c r="E449" s="40">
        <v>18023729.780000001</v>
      </c>
      <c r="F449" s="6">
        <v>18219.54</v>
      </c>
      <c r="G449" s="6">
        <v>644868.25</v>
      </c>
      <c r="H449" s="38">
        <v>18686817.57</v>
      </c>
      <c r="I449" s="40">
        <v>12911078.469999999</v>
      </c>
      <c r="J449" s="6">
        <v>6490.6100000000006</v>
      </c>
      <c r="K449" s="6">
        <v>399185.56999999995</v>
      </c>
      <c r="L449" s="38">
        <v>13316754.649999999</v>
      </c>
      <c r="M449" s="40">
        <v>9880494.9699999988</v>
      </c>
      <c r="N449" s="6">
        <v>17968.3</v>
      </c>
      <c r="O449" s="6">
        <v>306723.01</v>
      </c>
      <c r="P449" s="38">
        <v>10205186.279999999</v>
      </c>
      <c r="Q449" s="40">
        <v>15703706.870000001</v>
      </c>
      <c r="R449" s="6">
        <v>12120.91</v>
      </c>
      <c r="S449" s="6">
        <v>450362.66</v>
      </c>
      <c r="T449" s="38">
        <v>16166190.440000001</v>
      </c>
      <c r="U449" s="40">
        <v>56519010.090000004</v>
      </c>
      <c r="V449" s="6">
        <v>54799.360000000001</v>
      </c>
      <c r="W449" s="32">
        <v>1801139.49</v>
      </c>
      <c r="X449" s="38">
        <v>58374948.940000005</v>
      </c>
    </row>
    <row r="450" spans="1:25" outlineLevel="2" x14ac:dyDescent="0.2">
      <c r="A450" s="467"/>
      <c r="B450" s="95">
        <v>810100</v>
      </c>
      <c r="C450" s="14" t="s">
        <v>329</v>
      </c>
      <c r="D450" s="133" t="s">
        <v>335</v>
      </c>
      <c r="E450" s="40">
        <v>213964.91</v>
      </c>
      <c r="F450" s="6">
        <v>0</v>
      </c>
      <c r="G450" s="6">
        <v>5519.78</v>
      </c>
      <c r="H450" s="38">
        <v>219484.69</v>
      </c>
      <c r="I450" s="40">
        <v>278690.53999999998</v>
      </c>
      <c r="J450" s="6">
        <v>0</v>
      </c>
      <c r="K450" s="6">
        <v>7035.4</v>
      </c>
      <c r="L450" s="38">
        <v>285725.94</v>
      </c>
      <c r="M450" s="40">
        <v>141807.59999999998</v>
      </c>
      <c r="N450" s="6">
        <v>0</v>
      </c>
      <c r="O450" s="6">
        <v>6229.34</v>
      </c>
      <c r="P450" s="38">
        <v>148036.93999999997</v>
      </c>
      <c r="Q450" s="40">
        <v>217560.69</v>
      </c>
      <c r="R450" s="6">
        <v>0</v>
      </c>
      <c r="S450" s="6">
        <v>566.85</v>
      </c>
      <c r="T450" s="38">
        <v>218127.54</v>
      </c>
      <c r="U450" s="40">
        <v>852023.74</v>
      </c>
      <c r="V450" s="6">
        <v>0</v>
      </c>
      <c r="W450" s="32">
        <v>19351.37</v>
      </c>
      <c r="X450" s="38">
        <v>871375.11</v>
      </c>
      <c r="Y450" s="65"/>
    </row>
    <row r="451" spans="1:25" ht="13.5" outlineLevel="2" thickBot="1" x14ac:dyDescent="0.25">
      <c r="A451" s="467"/>
      <c r="B451" s="95">
        <v>810100</v>
      </c>
      <c r="C451" s="131" t="s">
        <v>330</v>
      </c>
      <c r="D451" s="133" t="s">
        <v>336</v>
      </c>
      <c r="E451" s="40">
        <v>29536435.100000001</v>
      </c>
      <c r="F451" s="6">
        <v>12094.65</v>
      </c>
      <c r="G451" s="6">
        <v>955282.07000000007</v>
      </c>
      <c r="H451" s="38">
        <v>30503811.82</v>
      </c>
      <c r="I451" s="40">
        <v>23621273.010000002</v>
      </c>
      <c r="J451" s="6">
        <v>9843.4500000000007</v>
      </c>
      <c r="K451" s="6">
        <v>710436.31</v>
      </c>
      <c r="L451" s="38">
        <v>24341552.77</v>
      </c>
      <c r="M451" s="40">
        <v>19698877.529999997</v>
      </c>
      <c r="N451" s="6">
        <v>20436.66</v>
      </c>
      <c r="O451" s="6">
        <v>403241.32999999996</v>
      </c>
      <c r="P451" s="38">
        <v>20122555.519999996</v>
      </c>
      <c r="Q451" s="40">
        <v>19321662.760000002</v>
      </c>
      <c r="R451" s="6">
        <v>12774.17</v>
      </c>
      <c r="S451" s="6">
        <v>436371.78</v>
      </c>
      <c r="T451" s="38">
        <v>19770808.710000005</v>
      </c>
      <c r="U451" s="40">
        <v>92178248.400000006</v>
      </c>
      <c r="V451" s="6">
        <v>55148.929999999993</v>
      </c>
      <c r="W451" s="32">
        <v>2505331.4900000002</v>
      </c>
      <c r="X451" s="38">
        <v>94738728.820000008</v>
      </c>
      <c r="Y451" s="65"/>
    </row>
    <row r="452" spans="1:25" ht="13.5" hidden="1" outlineLevel="2" thickBot="1" x14ac:dyDescent="0.25">
      <c r="A452" s="468"/>
      <c r="B452" s="96">
        <v>810100</v>
      </c>
      <c r="C452" s="132" t="s">
        <v>331</v>
      </c>
      <c r="D452" s="134" t="s">
        <v>293</v>
      </c>
      <c r="E452" s="45">
        <v>0</v>
      </c>
      <c r="F452" s="46">
        <v>0</v>
      </c>
      <c r="G452" s="46">
        <v>0</v>
      </c>
      <c r="H452" s="44">
        <v>0</v>
      </c>
      <c r="I452" s="45">
        <v>0</v>
      </c>
      <c r="J452" s="46">
        <v>0</v>
      </c>
      <c r="K452" s="46">
        <v>0</v>
      </c>
      <c r="L452" s="44">
        <v>0</v>
      </c>
      <c r="M452" s="45">
        <v>0</v>
      </c>
      <c r="N452" s="46">
        <v>0</v>
      </c>
      <c r="O452" s="46">
        <v>0</v>
      </c>
      <c r="P452" s="44">
        <v>0</v>
      </c>
      <c r="Q452" s="45">
        <v>0</v>
      </c>
      <c r="R452" s="46">
        <v>0</v>
      </c>
      <c r="S452" s="46">
        <v>0</v>
      </c>
      <c r="T452" s="44">
        <v>0</v>
      </c>
      <c r="U452" s="45">
        <v>0</v>
      </c>
      <c r="V452" s="46">
        <v>0</v>
      </c>
      <c r="W452" s="43">
        <v>0</v>
      </c>
      <c r="X452" s="44">
        <v>0</v>
      </c>
      <c r="Y452" s="65"/>
    </row>
    <row r="453" spans="1:25" s="106" customFormat="1" outlineLevel="1" x14ac:dyDescent="0.2">
      <c r="A453" s="464">
        <v>810101</v>
      </c>
      <c r="B453" s="97">
        <v>810101</v>
      </c>
      <c r="C453" s="100" t="s">
        <v>125</v>
      </c>
      <c r="D453" s="101" t="s">
        <v>334</v>
      </c>
      <c r="E453" s="107">
        <v>168794916.26999998</v>
      </c>
      <c r="F453" s="108">
        <v>437.67999999999995</v>
      </c>
      <c r="G453" s="108">
        <v>13595122.439999999</v>
      </c>
      <c r="H453" s="109">
        <v>182390476.38999999</v>
      </c>
      <c r="I453" s="107">
        <v>198286889.06999999</v>
      </c>
      <c r="J453" s="108">
        <v>13302.3</v>
      </c>
      <c r="K453" s="108">
        <v>19806368.789999999</v>
      </c>
      <c r="L453" s="109">
        <v>218106560.16</v>
      </c>
      <c r="M453" s="107">
        <v>183911018.00000003</v>
      </c>
      <c r="N453" s="108">
        <v>2177.1999999999998</v>
      </c>
      <c r="O453" s="108">
        <v>17265233.050000001</v>
      </c>
      <c r="P453" s="109">
        <v>201178428.25000003</v>
      </c>
      <c r="Q453" s="107">
        <v>206376549.88000003</v>
      </c>
      <c r="R453" s="108">
        <v>5298.8899999999994</v>
      </c>
      <c r="S453" s="108">
        <v>18081200.300000001</v>
      </c>
      <c r="T453" s="109">
        <v>224463049.07000002</v>
      </c>
      <c r="U453" s="107">
        <v>757369373.22000015</v>
      </c>
      <c r="V453" s="108">
        <v>21216.07</v>
      </c>
      <c r="W453" s="108">
        <v>68747924.579999998</v>
      </c>
      <c r="X453" s="109">
        <v>826138513.87000024</v>
      </c>
      <c r="Y453" s="105"/>
    </row>
    <row r="454" spans="1:25" outlineLevel="2" x14ac:dyDescent="0.2">
      <c r="A454" s="465"/>
      <c r="B454" s="95">
        <v>810101</v>
      </c>
      <c r="C454" s="14" t="s">
        <v>332</v>
      </c>
      <c r="D454" s="135" t="s">
        <v>265</v>
      </c>
      <c r="E454" s="40">
        <v>80910508.840000004</v>
      </c>
      <c r="F454" s="6">
        <v>0</v>
      </c>
      <c r="G454" s="6">
        <v>8331415.9500000002</v>
      </c>
      <c r="H454" s="38">
        <v>89241924.790000007</v>
      </c>
      <c r="I454" s="40">
        <v>94555697.200000003</v>
      </c>
      <c r="J454" s="6">
        <v>0</v>
      </c>
      <c r="K454" s="6">
        <v>12671688.74</v>
      </c>
      <c r="L454" s="38">
        <v>107227385.94</v>
      </c>
      <c r="M454" s="40">
        <v>93788691.409999996</v>
      </c>
      <c r="N454" s="6">
        <v>0</v>
      </c>
      <c r="O454" s="6">
        <v>11439477.630000001</v>
      </c>
      <c r="P454" s="38">
        <v>105228169.03999999</v>
      </c>
      <c r="Q454" s="40">
        <v>98939073.50999999</v>
      </c>
      <c r="R454" s="6">
        <v>0</v>
      </c>
      <c r="S454" s="6">
        <v>11012489.16</v>
      </c>
      <c r="T454" s="38">
        <v>109951562.66999999</v>
      </c>
      <c r="U454" s="40">
        <v>368193970.96000004</v>
      </c>
      <c r="V454" s="6">
        <v>0</v>
      </c>
      <c r="W454" s="32">
        <v>43455071.480000004</v>
      </c>
      <c r="X454" s="38">
        <v>411649042.44000006</v>
      </c>
      <c r="Y454" s="65"/>
    </row>
    <row r="455" spans="1:25" outlineLevel="2" x14ac:dyDescent="0.2">
      <c r="A455" s="465"/>
      <c r="B455" s="95">
        <v>810101</v>
      </c>
      <c r="C455" s="14" t="s">
        <v>333</v>
      </c>
      <c r="D455" s="135" t="s">
        <v>277</v>
      </c>
      <c r="E455" s="40">
        <v>45617549.409999996</v>
      </c>
      <c r="F455" s="6">
        <v>0</v>
      </c>
      <c r="G455" s="6">
        <v>3656595.11</v>
      </c>
      <c r="H455" s="38">
        <v>49274144.519999996</v>
      </c>
      <c r="I455" s="40">
        <v>52673044.209999993</v>
      </c>
      <c r="J455" s="6">
        <v>0</v>
      </c>
      <c r="K455" s="6">
        <v>4226195.96</v>
      </c>
      <c r="L455" s="38">
        <v>56899240.169999994</v>
      </c>
      <c r="M455" s="40">
        <v>59133527.200000003</v>
      </c>
      <c r="N455" s="6">
        <v>0</v>
      </c>
      <c r="O455" s="6">
        <v>4208997.12</v>
      </c>
      <c r="P455" s="38">
        <v>63342524.32</v>
      </c>
      <c r="Q455" s="40">
        <v>63001225.900000006</v>
      </c>
      <c r="R455" s="6">
        <v>0</v>
      </c>
      <c r="S455" s="6">
        <v>5144419.1500000004</v>
      </c>
      <c r="T455" s="38">
        <v>68145645.050000012</v>
      </c>
      <c r="U455" s="40">
        <v>220425346.72</v>
      </c>
      <c r="V455" s="6">
        <v>0</v>
      </c>
      <c r="W455" s="32">
        <v>17236207.340000004</v>
      </c>
      <c r="X455" s="38">
        <v>237661554.06</v>
      </c>
      <c r="Y455" s="65"/>
    </row>
    <row r="456" spans="1:25" outlineLevel="2" x14ac:dyDescent="0.2">
      <c r="A456" s="465"/>
      <c r="B456" s="95">
        <v>810101</v>
      </c>
      <c r="C456" s="14" t="s">
        <v>328</v>
      </c>
      <c r="D456" s="133" t="s">
        <v>303</v>
      </c>
      <c r="E456" s="40">
        <v>3774453.46</v>
      </c>
      <c r="F456" s="6">
        <v>437.67999999999995</v>
      </c>
      <c r="G456" s="6">
        <v>142736.29</v>
      </c>
      <c r="H456" s="38">
        <v>3917627.43</v>
      </c>
      <c r="I456" s="40">
        <v>10483281.76</v>
      </c>
      <c r="J456" s="6">
        <v>3265.8</v>
      </c>
      <c r="K456" s="6">
        <v>352658.98</v>
      </c>
      <c r="L456" s="38">
        <v>10839206.540000001</v>
      </c>
      <c r="M456" s="40">
        <v>4754553.34</v>
      </c>
      <c r="N456" s="6">
        <v>2177.1999999999998</v>
      </c>
      <c r="O456" s="6">
        <v>167652.47</v>
      </c>
      <c r="P456" s="38">
        <v>4924383.01</v>
      </c>
      <c r="Q456" s="40">
        <v>16741551.640000001</v>
      </c>
      <c r="R456" s="6">
        <v>5298.8899999999994</v>
      </c>
      <c r="S456" s="6">
        <v>627175.56000000006</v>
      </c>
      <c r="T456" s="38">
        <v>17374026.09</v>
      </c>
      <c r="U456" s="40">
        <v>35753840.200000003</v>
      </c>
      <c r="V456" s="6">
        <v>11179.57</v>
      </c>
      <c r="W456" s="32">
        <v>1290223.3</v>
      </c>
      <c r="X456" s="38">
        <v>37055243.07</v>
      </c>
    </row>
    <row r="457" spans="1:25" hidden="1" outlineLevel="2" x14ac:dyDescent="0.2">
      <c r="A457" s="465"/>
      <c r="B457" s="95">
        <v>810101</v>
      </c>
      <c r="C457" s="14" t="s">
        <v>329</v>
      </c>
      <c r="D457" s="133" t="s">
        <v>335</v>
      </c>
      <c r="E457" s="40">
        <v>0</v>
      </c>
      <c r="F457" s="6">
        <v>0</v>
      </c>
      <c r="G457" s="6">
        <v>0</v>
      </c>
      <c r="H457" s="38">
        <v>0</v>
      </c>
      <c r="I457" s="40">
        <v>0</v>
      </c>
      <c r="J457" s="6">
        <v>0</v>
      </c>
      <c r="K457" s="6">
        <v>0</v>
      </c>
      <c r="L457" s="38">
        <v>0</v>
      </c>
      <c r="M457" s="40">
        <v>0</v>
      </c>
      <c r="N457" s="6">
        <v>0</v>
      </c>
      <c r="O457" s="6">
        <v>0</v>
      </c>
      <c r="P457" s="38">
        <v>0</v>
      </c>
      <c r="Q457" s="40">
        <v>0</v>
      </c>
      <c r="R457" s="6">
        <v>0</v>
      </c>
      <c r="S457" s="6">
        <v>0</v>
      </c>
      <c r="T457" s="38">
        <v>0</v>
      </c>
      <c r="U457" s="40">
        <v>0</v>
      </c>
      <c r="V457" s="6">
        <v>0</v>
      </c>
      <c r="W457" s="32">
        <v>0</v>
      </c>
      <c r="X457" s="38">
        <v>0</v>
      </c>
      <c r="Y457" s="65"/>
    </row>
    <row r="458" spans="1:25" ht="13.5" outlineLevel="2" thickBot="1" x14ac:dyDescent="0.25">
      <c r="A458" s="465"/>
      <c r="B458" s="95">
        <v>810101</v>
      </c>
      <c r="C458" s="131" t="s">
        <v>330</v>
      </c>
      <c r="D458" s="135" t="s">
        <v>336</v>
      </c>
      <c r="E458" s="40">
        <v>38492404.560000002</v>
      </c>
      <c r="F458" s="6">
        <v>0</v>
      </c>
      <c r="G458" s="6">
        <v>1464375.0899999999</v>
      </c>
      <c r="H458" s="38">
        <v>39956779.650000006</v>
      </c>
      <c r="I458" s="40">
        <v>40574865.899999999</v>
      </c>
      <c r="J458" s="6">
        <v>10036.499999999998</v>
      </c>
      <c r="K458" s="6">
        <v>2555825.1099999994</v>
      </c>
      <c r="L458" s="38">
        <v>43140727.509999998</v>
      </c>
      <c r="M458" s="40">
        <v>26234246.050000001</v>
      </c>
      <c r="N458" s="6">
        <v>0</v>
      </c>
      <c r="O458" s="6">
        <v>1449105.83</v>
      </c>
      <c r="P458" s="38">
        <v>27683351.880000003</v>
      </c>
      <c r="Q458" s="40">
        <v>27694698.830000006</v>
      </c>
      <c r="R458" s="6">
        <v>0</v>
      </c>
      <c r="S458" s="6">
        <v>1297116.43</v>
      </c>
      <c r="T458" s="38">
        <v>28991815.260000005</v>
      </c>
      <c r="U458" s="40">
        <v>132996215.34</v>
      </c>
      <c r="V458" s="6">
        <v>10036.499999999998</v>
      </c>
      <c r="W458" s="32">
        <v>6766422.459999999</v>
      </c>
      <c r="X458" s="38">
        <v>139772674.30000001</v>
      </c>
      <c r="Y458" s="65"/>
    </row>
    <row r="459" spans="1:25" ht="13.5" hidden="1" outlineLevel="2" thickBot="1" x14ac:dyDescent="0.25">
      <c r="A459" s="475"/>
      <c r="B459" s="96">
        <v>810101</v>
      </c>
      <c r="C459" s="132" t="s">
        <v>331</v>
      </c>
      <c r="D459" s="136" t="s">
        <v>293</v>
      </c>
      <c r="E459" s="45">
        <v>0</v>
      </c>
      <c r="F459" s="46">
        <v>0</v>
      </c>
      <c r="G459" s="46">
        <v>0</v>
      </c>
      <c r="H459" s="44">
        <v>0</v>
      </c>
      <c r="I459" s="45">
        <v>0</v>
      </c>
      <c r="J459" s="46">
        <v>0</v>
      </c>
      <c r="K459" s="46">
        <v>0</v>
      </c>
      <c r="L459" s="44">
        <v>0</v>
      </c>
      <c r="M459" s="45">
        <v>0</v>
      </c>
      <c r="N459" s="46">
        <v>0</v>
      </c>
      <c r="O459" s="46">
        <v>0</v>
      </c>
      <c r="P459" s="44">
        <v>0</v>
      </c>
      <c r="Q459" s="45">
        <v>0</v>
      </c>
      <c r="R459" s="46">
        <v>0</v>
      </c>
      <c r="S459" s="46">
        <v>0</v>
      </c>
      <c r="T459" s="44">
        <v>0</v>
      </c>
      <c r="U459" s="45">
        <v>0</v>
      </c>
      <c r="V459" s="46">
        <v>0</v>
      </c>
      <c r="W459" s="43">
        <v>0</v>
      </c>
      <c r="X459" s="44">
        <v>0</v>
      </c>
      <c r="Y459" s="65"/>
    </row>
    <row r="460" spans="1:25" s="106" customFormat="1" outlineLevel="1" x14ac:dyDescent="0.2">
      <c r="A460" s="466">
        <v>810103</v>
      </c>
      <c r="B460" s="97">
        <v>810103</v>
      </c>
      <c r="C460" s="100" t="s">
        <v>126</v>
      </c>
      <c r="D460" s="101" t="s">
        <v>334</v>
      </c>
      <c r="E460" s="107">
        <v>38371316.82</v>
      </c>
      <c r="F460" s="108">
        <v>8070.7599999999993</v>
      </c>
      <c r="G460" s="108">
        <v>1520993.4000000001</v>
      </c>
      <c r="H460" s="109">
        <v>39900380.979999997</v>
      </c>
      <c r="I460" s="107">
        <v>40732160.240000002</v>
      </c>
      <c r="J460" s="108">
        <v>48993.34</v>
      </c>
      <c r="K460" s="108">
        <v>1843861.2400000002</v>
      </c>
      <c r="L460" s="109">
        <v>42625014.820000008</v>
      </c>
      <c r="M460" s="107">
        <v>38405193.769999996</v>
      </c>
      <c r="N460" s="108">
        <v>18508.8</v>
      </c>
      <c r="O460" s="108">
        <v>1689450.83</v>
      </c>
      <c r="P460" s="109">
        <v>40113153.399999991</v>
      </c>
      <c r="Q460" s="107">
        <v>58355323.780000001</v>
      </c>
      <c r="R460" s="108">
        <v>69911.12</v>
      </c>
      <c r="S460" s="108">
        <v>1735895.13</v>
      </c>
      <c r="T460" s="109">
        <v>60161130.030000001</v>
      </c>
      <c r="U460" s="107">
        <v>175863994.60999998</v>
      </c>
      <c r="V460" s="108">
        <v>145484.01999999999</v>
      </c>
      <c r="W460" s="108">
        <v>6790200.5999999996</v>
      </c>
      <c r="X460" s="109">
        <v>182799679.22999999</v>
      </c>
      <c r="Y460" s="105"/>
    </row>
    <row r="461" spans="1:25" outlineLevel="2" x14ac:dyDescent="0.2">
      <c r="A461" s="467"/>
      <c r="B461" s="95">
        <v>810103</v>
      </c>
      <c r="C461" s="14" t="s">
        <v>332</v>
      </c>
      <c r="D461" s="133" t="s">
        <v>265</v>
      </c>
      <c r="E461" s="40">
        <v>15490117.449999999</v>
      </c>
      <c r="F461" s="6">
        <v>0</v>
      </c>
      <c r="G461" s="6">
        <v>915465.52</v>
      </c>
      <c r="H461" s="38">
        <v>16405582.969999999</v>
      </c>
      <c r="I461" s="40">
        <v>22122294.960000001</v>
      </c>
      <c r="J461" s="6">
        <v>33865.17</v>
      </c>
      <c r="K461" s="6">
        <v>1343577.8</v>
      </c>
      <c r="L461" s="38">
        <v>23499737.930000003</v>
      </c>
      <c r="M461" s="40">
        <v>14697724.739999998</v>
      </c>
      <c r="N461" s="6">
        <v>0</v>
      </c>
      <c r="O461" s="6">
        <v>1176761.43</v>
      </c>
      <c r="P461" s="38">
        <v>15874486.169999998</v>
      </c>
      <c r="Q461" s="40">
        <v>20953598.119999997</v>
      </c>
      <c r="R461" s="6">
        <v>0</v>
      </c>
      <c r="S461" s="6">
        <v>803947</v>
      </c>
      <c r="T461" s="38">
        <v>21757545.119999997</v>
      </c>
      <c r="U461" s="40">
        <v>73263735.269999981</v>
      </c>
      <c r="V461" s="6">
        <v>33865.17</v>
      </c>
      <c r="W461" s="32">
        <v>4239751.75</v>
      </c>
      <c r="X461" s="38">
        <v>77537352.189999983</v>
      </c>
      <c r="Y461" s="65"/>
    </row>
    <row r="462" spans="1:25" outlineLevel="2" x14ac:dyDescent="0.2">
      <c r="A462" s="467"/>
      <c r="B462" s="95">
        <v>810103</v>
      </c>
      <c r="C462" s="14" t="s">
        <v>333</v>
      </c>
      <c r="D462" s="133" t="s">
        <v>277</v>
      </c>
      <c r="E462" s="40">
        <v>3168566.41</v>
      </c>
      <c r="F462" s="6">
        <v>0</v>
      </c>
      <c r="G462" s="6">
        <v>64519.38</v>
      </c>
      <c r="H462" s="38">
        <v>3233085.79</v>
      </c>
      <c r="I462" s="40">
        <v>4694937.08</v>
      </c>
      <c r="J462" s="6">
        <v>0</v>
      </c>
      <c r="K462" s="6">
        <v>96779.07</v>
      </c>
      <c r="L462" s="38">
        <v>4791716.1500000004</v>
      </c>
      <c r="M462" s="40">
        <v>3497872.17</v>
      </c>
      <c r="N462" s="6">
        <v>0</v>
      </c>
      <c r="O462" s="6">
        <v>0</v>
      </c>
      <c r="P462" s="38">
        <v>3497872.17</v>
      </c>
      <c r="Q462" s="40">
        <v>4480410.17</v>
      </c>
      <c r="R462" s="6">
        <v>32259.69</v>
      </c>
      <c r="S462" s="6">
        <v>96779.069999999992</v>
      </c>
      <c r="T462" s="38">
        <v>4609448.9300000006</v>
      </c>
      <c r="U462" s="40">
        <v>15841785.83</v>
      </c>
      <c r="V462" s="6">
        <v>32259.69</v>
      </c>
      <c r="W462" s="32">
        <v>258077.52000000002</v>
      </c>
      <c r="X462" s="38">
        <v>16132123.039999999</v>
      </c>
      <c r="Y462" s="65"/>
    </row>
    <row r="463" spans="1:25" outlineLevel="2" x14ac:dyDescent="0.2">
      <c r="A463" s="467"/>
      <c r="B463" s="95">
        <v>810103</v>
      </c>
      <c r="C463" s="14" t="s">
        <v>328</v>
      </c>
      <c r="D463" s="133" t="s">
        <v>303</v>
      </c>
      <c r="E463" s="40">
        <v>2964094.98</v>
      </c>
      <c r="F463" s="6">
        <v>3274.24</v>
      </c>
      <c r="G463" s="6">
        <v>98820.709999999992</v>
      </c>
      <c r="H463" s="38">
        <v>3066189.93</v>
      </c>
      <c r="I463" s="40">
        <v>4087673.03</v>
      </c>
      <c r="J463" s="6">
        <v>5216.54</v>
      </c>
      <c r="K463" s="6">
        <v>102889.8</v>
      </c>
      <c r="L463" s="38">
        <v>4195779.37</v>
      </c>
      <c r="M463" s="40">
        <v>4220108.21</v>
      </c>
      <c r="N463" s="6">
        <v>8283.7799999999988</v>
      </c>
      <c r="O463" s="6">
        <v>120432.87000000001</v>
      </c>
      <c r="P463" s="38">
        <v>4348824.8600000003</v>
      </c>
      <c r="Q463" s="40">
        <v>3774426.78</v>
      </c>
      <c r="R463" s="6">
        <v>8107.26</v>
      </c>
      <c r="S463" s="6">
        <v>133699.82</v>
      </c>
      <c r="T463" s="38">
        <v>3916233.8599999994</v>
      </c>
      <c r="U463" s="40">
        <v>15046302.999999998</v>
      </c>
      <c r="V463" s="6">
        <v>24881.82</v>
      </c>
      <c r="W463" s="32">
        <v>455843.2</v>
      </c>
      <c r="X463" s="38">
        <v>15527028.019999998</v>
      </c>
    </row>
    <row r="464" spans="1:25" hidden="1" outlineLevel="2" x14ac:dyDescent="0.2">
      <c r="A464" s="467"/>
      <c r="B464" s="95">
        <v>810103</v>
      </c>
      <c r="C464" s="14" t="s">
        <v>329</v>
      </c>
      <c r="D464" s="133" t="s">
        <v>335</v>
      </c>
      <c r="E464" s="40">
        <v>0</v>
      </c>
      <c r="F464" s="6">
        <v>0</v>
      </c>
      <c r="G464" s="6">
        <v>0</v>
      </c>
      <c r="H464" s="38">
        <v>0</v>
      </c>
      <c r="I464" s="40">
        <v>0</v>
      </c>
      <c r="J464" s="6">
        <v>0</v>
      </c>
      <c r="K464" s="6">
        <v>0</v>
      </c>
      <c r="L464" s="38">
        <v>0</v>
      </c>
      <c r="M464" s="40">
        <v>0</v>
      </c>
      <c r="N464" s="6">
        <v>0</v>
      </c>
      <c r="O464" s="6">
        <v>0</v>
      </c>
      <c r="P464" s="38">
        <v>0</v>
      </c>
      <c r="Q464" s="40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  <c r="Y464" s="65"/>
    </row>
    <row r="465" spans="1:25" ht="13.5" outlineLevel="2" thickBot="1" x14ac:dyDescent="0.25">
      <c r="A465" s="467"/>
      <c r="B465" s="95">
        <v>810103</v>
      </c>
      <c r="C465" s="131" t="s">
        <v>330</v>
      </c>
      <c r="D465" s="133" t="s">
        <v>336</v>
      </c>
      <c r="E465" s="40">
        <v>16748537.98</v>
      </c>
      <c r="F465" s="6">
        <v>4796.5199999999995</v>
      </c>
      <c r="G465" s="6">
        <v>442187.79000000004</v>
      </c>
      <c r="H465" s="38">
        <v>17195522.289999999</v>
      </c>
      <c r="I465" s="40">
        <v>9827255.1700000018</v>
      </c>
      <c r="J465" s="6">
        <v>9911.630000000001</v>
      </c>
      <c r="K465" s="6">
        <v>300614.56999999995</v>
      </c>
      <c r="L465" s="38">
        <v>10137781.370000003</v>
      </c>
      <c r="M465" s="40">
        <v>15989488.65</v>
      </c>
      <c r="N465" s="6">
        <v>10225.02</v>
      </c>
      <c r="O465" s="6">
        <v>392256.52999999997</v>
      </c>
      <c r="P465" s="38">
        <v>16391970.199999999</v>
      </c>
      <c r="Q465" s="40">
        <v>29146888.710000001</v>
      </c>
      <c r="R465" s="6">
        <v>29544.17</v>
      </c>
      <c r="S465" s="6">
        <v>701469.24</v>
      </c>
      <c r="T465" s="38">
        <v>29877902.120000001</v>
      </c>
      <c r="U465" s="40">
        <v>71712170.510000005</v>
      </c>
      <c r="V465" s="6">
        <v>54477.34</v>
      </c>
      <c r="W465" s="32">
        <v>1836528.13</v>
      </c>
      <c r="X465" s="38">
        <v>73603175.980000004</v>
      </c>
      <c r="Y465" s="65"/>
    </row>
    <row r="466" spans="1:25" ht="13.5" hidden="1" outlineLevel="2" thickBot="1" x14ac:dyDescent="0.25">
      <c r="A466" s="468"/>
      <c r="B466" s="96">
        <v>810103</v>
      </c>
      <c r="C466" s="132" t="s">
        <v>331</v>
      </c>
      <c r="D466" s="134" t="s">
        <v>293</v>
      </c>
      <c r="E466" s="45">
        <v>0</v>
      </c>
      <c r="F466" s="46">
        <v>0</v>
      </c>
      <c r="G466" s="46">
        <v>0</v>
      </c>
      <c r="H466" s="44">
        <v>0</v>
      </c>
      <c r="I466" s="45">
        <v>0</v>
      </c>
      <c r="J466" s="46">
        <v>0</v>
      </c>
      <c r="K466" s="46">
        <v>0</v>
      </c>
      <c r="L466" s="44">
        <v>0</v>
      </c>
      <c r="M466" s="45">
        <v>0</v>
      </c>
      <c r="N466" s="46">
        <v>0</v>
      </c>
      <c r="O466" s="46">
        <v>0</v>
      </c>
      <c r="P466" s="44">
        <v>0</v>
      </c>
      <c r="Q466" s="45">
        <v>0</v>
      </c>
      <c r="R466" s="46">
        <v>0</v>
      </c>
      <c r="S466" s="46">
        <v>0</v>
      </c>
      <c r="T466" s="44">
        <v>0</v>
      </c>
      <c r="U466" s="45">
        <v>0</v>
      </c>
      <c r="V466" s="46">
        <v>0</v>
      </c>
      <c r="W466" s="43">
        <v>0</v>
      </c>
      <c r="X466" s="44">
        <v>0</v>
      </c>
      <c r="Y466" s="65"/>
    </row>
    <row r="467" spans="1:25" s="106" customFormat="1" outlineLevel="1" x14ac:dyDescent="0.2">
      <c r="A467" s="464">
        <v>810104</v>
      </c>
      <c r="B467" s="97">
        <v>810104</v>
      </c>
      <c r="C467" s="100" t="s">
        <v>127</v>
      </c>
      <c r="D467" s="101" t="s">
        <v>334</v>
      </c>
      <c r="E467" s="107">
        <v>387450097.27000004</v>
      </c>
      <c r="F467" s="108">
        <v>378440.4</v>
      </c>
      <c r="G467" s="108">
        <v>21927373.400000002</v>
      </c>
      <c r="H467" s="109">
        <v>409755911.06999999</v>
      </c>
      <c r="I467" s="107">
        <v>461659915.29000002</v>
      </c>
      <c r="J467" s="108">
        <v>165905.19</v>
      </c>
      <c r="K467" s="108">
        <v>31999399.260000005</v>
      </c>
      <c r="L467" s="109">
        <v>493825219.74000001</v>
      </c>
      <c r="M467" s="107">
        <v>596580626.02999985</v>
      </c>
      <c r="N467" s="108">
        <v>640343.01999999979</v>
      </c>
      <c r="O467" s="108">
        <v>33610920.899999999</v>
      </c>
      <c r="P467" s="109">
        <v>630831889.94999981</v>
      </c>
      <c r="Q467" s="107">
        <v>573387972.6400001</v>
      </c>
      <c r="R467" s="108">
        <v>1208593.5400000003</v>
      </c>
      <c r="S467" s="108">
        <v>33648225.560000002</v>
      </c>
      <c r="T467" s="109">
        <v>608244791.74000001</v>
      </c>
      <c r="U467" s="107">
        <v>2019078611.2300003</v>
      </c>
      <c r="V467" s="108">
        <v>2393282.15</v>
      </c>
      <c r="W467" s="108">
        <v>121185919.12</v>
      </c>
      <c r="X467" s="109">
        <v>2142657812.5000005</v>
      </c>
      <c r="Y467" s="105"/>
    </row>
    <row r="468" spans="1:25" outlineLevel="2" x14ac:dyDescent="0.2">
      <c r="A468" s="465"/>
      <c r="B468" s="95">
        <v>810104</v>
      </c>
      <c r="C468" s="14" t="s">
        <v>332</v>
      </c>
      <c r="D468" s="135" t="s">
        <v>265</v>
      </c>
      <c r="E468" s="40">
        <v>357770732.19</v>
      </c>
      <c r="F468" s="6">
        <v>350600.32</v>
      </c>
      <c r="G468" s="6">
        <v>19493105.82</v>
      </c>
      <c r="H468" s="38">
        <v>377614438.32999998</v>
      </c>
      <c r="I468" s="40">
        <v>424250789.54000002</v>
      </c>
      <c r="J468" s="6">
        <v>124155.09999999999</v>
      </c>
      <c r="K468" s="6">
        <v>29050269.800000004</v>
      </c>
      <c r="L468" s="38">
        <v>453425214.44000006</v>
      </c>
      <c r="M468" s="40">
        <v>559568165.76999998</v>
      </c>
      <c r="N468" s="6">
        <v>609792.08999999985</v>
      </c>
      <c r="O468" s="6">
        <v>30675819.41</v>
      </c>
      <c r="P468" s="38">
        <v>590853777.26999998</v>
      </c>
      <c r="Q468" s="40">
        <v>533001841.09000003</v>
      </c>
      <c r="R468" s="6">
        <v>1137896.8200000003</v>
      </c>
      <c r="S468" s="6">
        <v>30358706.59</v>
      </c>
      <c r="T468" s="38">
        <v>564498444.5</v>
      </c>
      <c r="U468" s="40">
        <v>1874591528.5900002</v>
      </c>
      <c r="V468" s="6">
        <v>2222444.33</v>
      </c>
      <c r="W468" s="32">
        <v>109577901.62</v>
      </c>
      <c r="X468" s="38">
        <v>1986391874.54</v>
      </c>
      <c r="Y468" s="65"/>
    </row>
    <row r="469" spans="1:25" outlineLevel="2" x14ac:dyDescent="0.2">
      <c r="A469" s="465"/>
      <c r="B469" s="95">
        <v>810104</v>
      </c>
      <c r="C469" s="14" t="s">
        <v>333</v>
      </c>
      <c r="D469" s="135" t="s">
        <v>277</v>
      </c>
      <c r="E469" s="40">
        <v>7123504.0499999998</v>
      </c>
      <c r="F469" s="6">
        <v>0</v>
      </c>
      <c r="G469" s="6">
        <v>106624.53</v>
      </c>
      <c r="H469" s="38">
        <v>7230128.5800000001</v>
      </c>
      <c r="I469" s="40">
        <v>9995434.8000000007</v>
      </c>
      <c r="J469" s="6">
        <v>0</v>
      </c>
      <c r="K469" s="6">
        <v>282796</v>
      </c>
      <c r="L469" s="38">
        <v>10278230.800000001</v>
      </c>
      <c r="M469" s="40">
        <v>10733825.65</v>
      </c>
      <c r="N469" s="6">
        <v>0</v>
      </c>
      <c r="O469" s="6">
        <v>238596.02</v>
      </c>
      <c r="P469" s="38">
        <v>10972421.67</v>
      </c>
      <c r="Q469" s="40">
        <v>12098850.469999999</v>
      </c>
      <c r="R469" s="6">
        <v>33726.04</v>
      </c>
      <c r="S469" s="6">
        <v>484104.83999999997</v>
      </c>
      <c r="T469" s="38">
        <v>12616681.349999998</v>
      </c>
      <c r="U469" s="40">
        <v>39951614.969999999</v>
      </c>
      <c r="V469" s="6">
        <v>33726.04</v>
      </c>
      <c r="W469" s="32">
        <v>1112121.3900000001</v>
      </c>
      <c r="X469" s="38">
        <v>41097462.399999999</v>
      </c>
      <c r="Y469" s="65"/>
    </row>
    <row r="470" spans="1:25" hidden="1" outlineLevel="2" x14ac:dyDescent="0.2">
      <c r="A470" s="465"/>
      <c r="B470" s="95">
        <v>810104</v>
      </c>
      <c r="C470" s="14" t="s">
        <v>328</v>
      </c>
      <c r="D470" s="133" t="s">
        <v>303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5" outlineLevel="2" x14ac:dyDescent="0.2">
      <c r="A471" s="465"/>
      <c r="B471" s="95">
        <v>810104</v>
      </c>
      <c r="C471" s="14" t="s">
        <v>329</v>
      </c>
      <c r="D471" s="133" t="s">
        <v>335</v>
      </c>
      <c r="E471" s="40">
        <v>5404935.4900000002</v>
      </c>
      <c r="F471" s="6">
        <v>8705.11</v>
      </c>
      <c r="G471" s="6">
        <v>204516.94999999998</v>
      </c>
      <c r="H471" s="38">
        <v>5618157.5500000007</v>
      </c>
      <c r="I471" s="40">
        <v>6958689.6200000001</v>
      </c>
      <c r="J471" s="6">
        <v>10446.73</v>
      </c>
      <c r="K471" s="6">
        <v>249554.29</v>
      </c>
      <c r="L471" s="38">
        <v>7218690.6400000006</v>
      </c>
      <c r="M471" s="40">
        <v>9684603.8000000007</v>
      </c>
      <c r="N471" s="6">
        <v>11055.59</v>
      </c>
      <c r="O471" s="6">
        <v>339471.17</v>
      </c>
      <c r="P471" s="38">
        <v>10035130.560000001</v>
      </c>
      <c r="Q471" s="40">
        <v>10643329.24</v>
      </c>
      <c r="R471" s="6">
        <v>23866.53</v>
      </c>
      <c r="S471" s="6">
        <v>325167.42000000004</v>
      </c>
      <c r="T471" s="38">
        <v>10992363.189999999</v>
      </c>
      <c r="U471" s="40">
        <v>32691558.149999999</v>
      </c>
      <c r="V471" s="6">
        <v>54073.96</v>
      </c>
      <c r="W471" s="32">
        <v>1118709.83</v>
      </c>
      <c r="X471" s="38">
        <v>33864341.939999998</v>
      </c>
      <c r="Y471" s="65"/>
    </row>
    <row r="472" spans="1:25" ht="13.5" outlineLevel="2" thickBot="1" x14ac:dyDescent="0.25">
      <c r="A472" s="465"/>
      <c r="B472" s="95">
        <v>810104</v>
      </c>
      <c r="C472" s="131" t="s">
        <v>330</v>
      </c>
      <c r="D472" s="135" t="s">
        <v>336</v>
      </c>
      <c r="E472" s="40">
        <v>17150925.539999999</v>
      </c>
      <c r="F472" s="6">
        <v>19134.97</v>
      </c>
      <c r="G472" s="6">
        <v>2123126.1</v>
      </c>
      <c r="H472" s="38">
        <v>19293186.609999999</v>
      </c>
      <c r="I472" s="40">
        <v>20455001.329999998</v>
      </c>
      <c r="J472" s="6">
        <v>31303.360000000001</v>
      </c>
      <c r="K472" s="6">
        <v>2416779.17</v>
      </c>
      <c r="L472" s="38">
        <v>22903083.859999999</v>
      </c>
      <c r="M472" s="40">
        <v>16594030.809999999</v>
      </c>
      <c r="N472" s="6">
        <v>19495.34</v>
      </c>
      <c r="O472" s="6">
        <v>2357034.2999999998</v>
      </c>
      <c r="P472" s="38">
        <v>18970560.449999999</v>
      </c>
      <c r="Q472" s="40">
        <v>17643951.84</v>
      </c>
      <c r="R472" s="6">
        <v>13104.150000000001</v>
      </c>
      <c r="S472" s="6">
        <v>2480246.71</v>
      </c>
      <c r="T472" s="38">
        <v>20137302.699999999</v>
      </c>
      <c r="U472" s="40">
        <v>71843909.519999996</v>
      </c>
      <c r="V472" s="6">
        <v>83037.820000000007</v>
      </c>
      <c r="W472" s="32">
        <v>9377186.2799999993</v>
      </c>
      <c r="X472" s="38">
        <v>81304133.61999999</v>
      </c>
      <c r="Y472" s="65"/>
    </row>
    <row r="473" spans="1:25" ht="13.5" hidden="1" outlineLevel="2" thickBot="1" x14ac:dyDescent="0.25">
      <c r="A473" s="475"/>
      <c r="B473" s="96">
        <v>810104</v>
      </c>
      <c r="C473" s="132" t="s">
        <v>331</v>
      </c>
      <c r="D473" s="136" t="s">
        <v>293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  <c r="Y473" s="65"/>
    </row>
    <row r="474" spans="1:25" s="106" customFormat="1" outlineLevel="1" x14ac:dyDescent="0.2">
      <c r="A474" s="464">
        <v>810105</v>
      </c>
      <c r="B474" s="97">
        <v>810105</v>
      </c>
      <c r="C474" s="100" t="s">
        <v>128</v>
      </c>
      <c r="D474" s="101" t="s">
        <v>334</v>
      </c>
      <c r="E474" s="107">
        <v>129019441.71000001</v>
      </c>
      <c r="F474" s="108">
        <v>64875.6</v>
      </c>
      <c r="G474" s="108">
        <v>4269447.9400000004</v>
      </c>
      <c r="H474" s="109">
        <v>133353765.25</v>
      </c>
      <c r="I474" s="107">
        <v>95774762.590000004</v>
      </c>
      <c r="J474" s="108">
        <v>79560.53</v>
      </c>
      <c r="K474" s="108">
        <v>4584143.4500000011</v>
      </c>
      <c r="L474" s="109">
        <v>100438466.57000001</v>
      </c>
      <c r="M474" s="107">
        <v>0</v>
      </c>
      <c r="N474" s="108">
        <v>0</v>
      </c>
      <c r="O474" s="108">
        <v>0</v>
      </c>
      <c r="P474" s="109">
        <v>0</v>
      </c>
      <c r="Q474" s="107">
        <v>0</v>
      </c>
      <c r="R474" s="108">
        <v>0</v>
      </c>
      <c r="S474" s="108">
        <v>0</v>
      </c>
      <c r="T474" s="109">
        <v>0</v>
      </c>
      <c r="U474" s="107">
        <v>224794204.29999998</v>
      </c>
      <c r="V474" s="108">
        <v>144436.13000000003</v>
      </c>
      <c r="W474" s="108">
        <v>8853591.3900000006</v>
      </c>
      <c r="X474" s="109">
        <v>233792231.81999999</v>
      </c>
      <c r="Y474" s="105"/>
    </row>
    <row r="475" spans="1:25" outlineLevel="2" x14ac:dyDescent="0.2">
      <c r="A475" s="465"/>
      <c r="B475" s="95">
        <v>810105</v>
      </c>
      <c r="C475" s="14" t="s">
        <v>332</v>
      </c>
      <c r="D475" s="135" t="s">
        <v>265</v>
      </c>
      <c r="E475" s="40">
        <v>119640626.13</v>
      </c>
      <c r="F475" s="6">
        <v>52889.67</v>
      </c>
      <c r="G475" s="6">
        <v>4047808.21</v>
      </c>
      <c r="H475" s="38">
        <v>123741324.00999999</v>
      </c>
      <c r="I475" s="40">
        <v>89060433.780000001</v>
      </c>
      <c r="J475" s="6">
        <v>79560.53</v>
      </c>
      <c r="K475" s="6">
        <v>4439405.6100000003</v>
      </c>
      <c r="L475" s="38">
        <v>93579399.920000002</v>
      </c>
      <c r="M475" s="40">
        <v>0</v>
      </c>
      <c r="N475" s="6">
        <v>0</v>
      </c>
      <c r="O475" s="6">
        <v>0</v>
      </c>
      <c r="P475" s="38">
        <v>0</v>
      </c>
      <c r="Q475" s="40">
        <v>0</v>
      </c>
      <c r="R475" s="6">
        <v>0</v>
      </c>
      <c r="S475" s="6">
        <v>0</v>
      </c>
      <c r="T475" s="38">
        <v>0</v>
      </c>
      <c r="U475" s="40">
        <v>208701059.91</v>
      </c>
      <c r="V475" s="6">
        <v>132450.20000000001</v>
      </c>
      <c r="W475" s="32">
        <v>8487213.8200000003</v>
      </c>
      <c r="X475" s="38">
        <v>217320723.92999998</v>
      </c>
      <c r="Y475" s="65"/>
    </row>
    <row r="476" spans="1:25" outlineLevel="2" x14ac:dyDescent="0.2">
      <c r="A476" s="465"/>
      <c r="B476" s="95">
        <v>810105</v>
      </c>
      <c r="C476" s="14" t="s">
        <v>333</v>
      </c>
      <c r="D476" s="135" t="s">
        <v>277</v>
      </c>
      <c r="E476" s="40">
        <v>744765.92999999993</v>
      </c>
      <c r="F476" s="6">
        <v>0</v>
      </c>
      <c r="G476" s="6">
        <v>0</v>
      </c>
      <c r="H476" s="38">
        <v>744765.92999999993</v>
      </c>
      <c r="I476" s="40">
        <v>2337989.7000000002</v>
      </c>
      <c r="J476" s="6">
        <v>0</v>
      </c>
      <c r="K476" s="6">
        <v>0</v>
      </c>
      <c r="L476" s="38">
        <v>2337989.7000000002</v>
      </c>
      <c r="M476" s="40">
        <v>0</v>
      </c>
      <c r="N476" s="6">
        <v>0</v>
      </c>
      <c r="O476" s="6">
        <v>0</v>
      </c>
      <c r="P476" s="38">
        <v>0</v>
      </c>
      <c r="Q476" s="40">
        <v>0</v>
      </c>
      <c r="R476" s="6">
        <v>0</v>
      </c>
      <c r="S476" s="6">
        <v>0</v>
      </c>
      <c r="T476" s="38">
        <v>0</v>
      </c>
      <c r="U476" s="40">
        <v>3082755.63</v>
      </c>
      <c r="V476" s="6">
        <v>0</v>
      </c>
      <c r="W476" s="32">
        <v>0</v>
      </c>
      <c r="X476" s="38">
        <v>3082755.63</v>
      </c>
      <c r="Y476" s="65"/>
    </row>
    <row r="477" spans="1:25" hidden="1" outlineLevel="2" x14ac:dyDescent="0.2">
      <c r="A477" s="465"/>
      <c r="B477" s="95">
        <v>810105</v>
      </c>
      <c r="C477" s="14" t="s">
        <v>328</v>
      </c>
      <c r="D477" s="133" t="s">
        <v>303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5" outlineLevel="2" x14ac:dyDescent="0.2">
      <c r="A478" s="465"/>
      <c r="B478" s="95">
        <v>810105</v>
      </c>
      <c r="C478" s="14" t="s">
        <v>329</v>
      </c>
      <c r="D478" s="133" t="s">
        <v>335</v>
      </c>
      <c r="E478" s="40">
        <v>2639957.5099999998</v>
      </c>
      <c r="F478" s="6">
        <v>6386.39</v>
      </c>
      <c r="G478" s="6">
        <v>79496.350000000006</v>
      </c>
      <c r="H478" s="38">
        <v>2725840.25</v>
      </c>
      <c r="I478" s="40">
        <v>1934394.37</v>
      </c>
      <c r="J478" s="6">
        <v>0</v>
      </c>
      <c r="K478" s="6">
        <v>66514.36</v>
      </c>
      <c r="L478" s="38">
        <v>2000908.7300000002</v>
      </c>
      <c r="M478" s="40">
        <v>0</v>
      </c>
      <c r="N478" s="6">
        <v>0</v>
      </c>
      <c r="O478" s="6">
        <v>0</v>
      </c>
      <c r="P478" s="38">
        <v>0</v>
      </c>
      <c r="Q478" s="40">
        <v>0</v>
      </c>
      <c r="R478" s="6">
        <v>0</v>
      </c>
      <c r="S478" s="6">
        <v>0</v>
      </c>
      <c r="T478" s="38">
        <v>0</v>
      </c>
      <c r="U478" s="40">
        <v>4574351.88</v>
      </c>
      <c r="V478" s="6">
        <v>6386.39</v>
      </c>
      <c r="W478" s="32">
        <v>146010.71000000002</v>
      </c>
      <c r="X478" s="38">
        <v>4726748.9799999995</v>
      </c>
      <c r="Y478" s="65"/>
    </row>
    <row r="479" spans="1:25" ht="13.5" outlineLevel="2" thickBot="1" x14ac:dyDescent="0.25">
      <c r="A479" s="465"/>
      <c r="B479" s="95">
        <v>810105</v>
      </c>
      <c r="C479" s="131" t="s">
        <v>330</v>
      </c>
      <c r="D479" s="135" t="s">
        <v>336</v>
      </c>
      <c r="E479" s="40">
        <v>5994092.1399999997</v>
      </c>
      <c r="F479" s="6">
        <v>5599.54</v>
      </c>
      <c r="G479" s="6">
        <v>142143.38</v>
      </c>
      <c r="H479" s="38">
        <v>6141835.0599999996</v>
      </c>
      <c r="I479" s="40">
        <v>2441944.7399999998</v>
      </c>
      <c r="J479" s="6">
        <v>0</v>
      </c>
      <c r="K479" s="6">
        <v>78223.48000000001</v>
      </c>
      <c r="L479" s="38">
        <v>2520168.2199999997</v>
      </c>
      <c r="M479" s="40">
        <v>0</v>
      </c>
      <c r="N479" s="6">
        <v>0</v>
      </c>
      <c r="O479" s="6">
        <v>0</v>
      </c>
      <c r="P479" s="38">
        <v>0</v>
      </c>
      <c r="Q479" s="40">
        <v>0</v>
      </c>
      <c r="R479" s="6">
        <v>0</v>
      </c>
      <c r="S479" s="6">
        <v>0</v>
      </c>
      <c r="T479" s="38">
        <v>0</v>
      </c>
      <c r="U479" s="40">
        <v>8436036.879999999</v>
      </c>
      <c r="V479" s="6">
        <v>5599.54</v>
      </c>
      <c r="W479" s="32">
        <v>220366.86000000002</v>
      </c>
      <c r="X479" s="38">
        <v>8662003.2799999975</v>
      </c>
      <c r="Y479" s="65"/>
    </row>
    <row r="480" spans="1:25" ht="13.5" hidden="1" outlineLevel="2" thickBot="1" x14ac:dyDescent="0.25">
      <c r="A480" s="475"/>
      <c r="B480" s="96">
        <v>810105</v>
      </c>
      <c r="C480" s="132" t="s">
        <v>331</v>
      </c>
      <c r="D480" s="136" t="s">
        <v>293</v>
      </c>
      <c r="E480" s="45">
        <v>0</v>
      </c>
      <c r="F480" s="46">
        <v>0</v>
      </c>
      <c r="G480" s="46">
        <v>0</v>
      </c>
      <c r="H480" s="44">
        <v>0</v>
      </c>
      <c r="I480" s="45">
        <v>0</v>
      </c>
      <c r="J480" s="46">
        <v>0</v>
      </c>
      <c r="K480" s="46">
        <v>0</v>
      </c>
      <c r="L480" s="44">
        <v>0</v>
      </c>
      <c r="M480" s="45">
        <v>0</v>
      </c>
      <c r="N480" s="46">
        <v>0</v>
      </c>
      <c r="O480" s="46">
        <v>0</v>
      </c>
      <c r="P480" s="44">
        <v>0</v>
      </c>
      <c r="Q480" s="45">
        <v>0</v>
      </c>
      <c r="R480" s="46">
        <v>0</v>
      </c>
      <c r="S480" s="46">
        <v>0</v>
      </c>
      <c r="T480" s="44">
        <v>0</v>
      </c>
      <c r="U480" s="45">
        <v>0</v>
      </c>
      <c r="V480" s="46">
        <v>0</v>
      </c>
      <c r="W480" s="43">
        <v>0</v>
      </c>
      <c r="X480" s="44">
        <v>0</v>
      </c>
      <c r="Y480" s="65"/>
    </row>
    <row r="481" spans="1:25" s="106" customFormat="1" outlineLevel="1" x14ac:dyDescent="0.2">
      <c r="A481" s="464">
        <v>810106</v>
      </c>
      <c r="B481" s="97">
        <v>810106</v>
      </c>
      <c r="C481" s="100" t="s">
        <v>129</v>
      </c>
      <c r="D481" s="101" t="s">
        <v>334</v>
      </c>
      <c r="E481" s="107">
        <v>116410097.02999999</v>
      </c>
      <c r="F481" s="108">
        <v>87697.4</v>
      </c>
      <c r="G481" s="108">
        <v>10157868.689999999</v>
      </c>
      <c r="H481" s="109">
        <v>126655663.11999999</v>
      </c>
      <c r="I481" s="107">
        <v>129081775.25</v>
      </c>
      <c r="J481" s="108">
        <v>81581.009999999995</v>
      </c>
      <c r="K481" s="108">
        <v>8170987.9699999988</v>
      </c>
      <c r="L481" s="109">
        <v>137334344.23000002</v>
      </c>
      <c r="M481" s="107">
        <v>131454881.13000001</v>
      </c>
      <c r="N481" s="108">
        <v>8685</v>
      </c>
      <c r="O481" s="108">
        <v>12231991.48</v>
      </c>
      <c r="P481" s="109">
        <v>143695557.61000001</v>
      </c>
      <c r="Q481" s="107">
        <v>143195755.42000002</v>
      </c>
      <c r="R481" s="108">
        <v>53780.299999999996</v>
      </c>
      <c r="S481" s="108">
        <v>12313685.130000001</v>
      </c>
      <c r="T481" s="109">
        <v>155563220.85000002</v>
      </c>
      <c r="U481" s="107">
        <v>520142508.82999998</v>
      </c>
      <c r="V481" s="108">
        <v>231743.70999999996</v>
      </c>
      <c r="W481" s="108">
        <v>42874533.270000003</v>
      </c>
      <c r="X481" s="109">
        <v>563248785.80999994</v>
      </c>
      <c r="Y481" s="105"/>
    </row>
    <row r="482" spans="1:25" outlineLevel="2" x14ac:dyDescent="0.2">
      <c r="A482" s="465"/>
      <c r="B482" s="95">
        <v>810106</v>
      </c>
      <c r="C482" s="14" t="s">
        <v>332</v>
      </c>
      <c r="D482" s="135" t="s">
        <v>265</v>
      </c>
      <c r="E482" s="40">
        <v>108918590.31999999</v>
      </c>
      <c r="F482" s="6">
        <v>87697.4</v>
      </c>
      <c r="G482" s="6">
        <v>9364684.8100000005</v>
      </c>
      <c r="H482" s="38">
        <v>118370972.53</v>
      </c>
      <c r="I482" s="40">
        <v>119341366.48999999</v>
      </c>
      <c r="J482" s="6">
        <v>77266.549999999988</v>
      </c>
      <c r="K482" s="6">
        <v>7295738.3699999992</v>
      </c>
      <c r="L482" s="38">
        <v>126714371.41</v>
      </c>
      <c r="M482" s="40">
        <v>120058003.91</v>
      </c>
      <c r="N482" s="6">
        <v>0</v>
      </c>
      <c r="O482" s="6">
        <v>11358442.51</v>
      </c>
      <c r="P482" s="38">
        <v>131416446.42</v>
      </c>
      <c r="Q482" s="40">
        <v>128725377.41</v>
      </c>
      <c r="R482" s="6">
        <v>48328.09</v>
      </c>
      <c r="S482" s="6">
        <v>11156724.710000001</v>
      </c>
      <c r="T482" s="38">
        <v>139930430.21000001</v>
      </c>
      <c r="U482" s="40">
        <v>477043338.13</v>
      </c>
      <c r="V482" s="6">
        <v>213292.03999999998</v>
      </c>
      <c r="W482" s="32">
        <v>39175590.399999999</v>
      </c>
      <c r="X482" s="38">
        <v>516432220.56999999</v>
      </c>
      <c r="Y482" s="65"/>
    </row>
    <row r="483" spans="1:25" outlineLevel="2" x14ac:dyDescent="0.2">
      <c r="A483" s="465"/>
      <c r="B483" s="95">
        <v>810106</v>
      </c>
      <c r="C483" s="14" t="s">
        <v>333</v>
      </c>
      <c r="D483" s="135" t="s">
        <v>277</v>
      </c>
      <c r="E483" s="40">
        <v>0</v>
      </c>
      <c r="F483" s="6">
        <v>0</v>
      </c>
      <c r="G483" s="6">
        <v>0</v>
      </c>
      <c r="H483" s="38">
        <v>0</v>
      </c>
      <c r="I483" s="40">
        <v>0</v>
      </c>
      <c r="J483" s="6">
        <v>0</v>
      </c>
      <c r="K483" s="6">
        <v>0</v>
      </c>
      <c r="L483" s="38">
        <v>0</v>
      </c>
      <c r="M483" s="40">
        <v>563078.34</v>
      </c>
      <c r="N483" s="6">
        <v>0</v>
      </c>
      <c r="O483" s="6">
        <v>0</v>
      </c>
      <c r="P483" s="38">
        <v>563078.34</v>
      </c>
      <c r="Q483" s="40">
        <v>1001307.48</v>
      </c>
      <c r="R483" s="6">
        <v>0</v>
      </c>
      <c r="S483" s="6">
        <v>17386.72</v>
      </c>
      <c r="T483" s="38">
        <v>1018694.2</v>
      </c>
      <c r="U483" s="40">
        <v>1564385.8199999998</v>
      </c>
      <c r="V483" s="6">
        <v>0</v>
      </c>
      <c r="W483" s="32">
        <v>17386.72</v>
      </c>
      <c r="X483" s="38">
        <v>1581772.5399999998</v>
      </c>
      <c r="Y483" s="65"/>
    </row>
    <row r="484" spans="1:25" outlineLevel="2" x14ac:dyDescent="0.2">
      <c r="A484" s="465"/>
      <c r="B484" s="95">
        <v>810106</v>
      </c>
      <c r="C484" s="14" t="s">
        <v>328</v>
      </c>
      <c r="D484" s="133" t="s">
        <v>303</v>
      </c>
      <c r="E484" s="40">
        <v>1371560.41</v>
      </c>
      <c r="F484" s="6">
        <v>0</v>
      </c>
      <c r="G484" s="6">
        <v>402604.26</v>
      </c>
      <c r="H484" s="38">
        <v>1774164.67</v>
      </c>
      <c r="I484" s="40">
        <v>2186154.44</v>
      </c>
      <c r="J484" s="6">
        <v>2049.7399999999998</v>
      </c>
      <c r="K484" s="6">
        <v>473130.14</v>
      </c>
      <c r="L484" s="38">
        <v>2661334.3200000003</v>
      </c>
      <c r="M484" s="40">
        <v>2981606.59</v>
      </c>
      <c r="N484" s="6">
        <v>4626.8099999999995</v>
      </c>
      <c r="O484" s="6">
        <v>421358.18</v>
      </c>
      <c r="P484" s="38">
        <v>3407591.58</v>
      </c>
      <c r="Q484" s="40">
        <v>5127134.45</v>
      </c>
      <c r="R484" s="6">
        <v>4099.4799999999996</v>
      </c>
      <c r="S484" s="6">
        <v>669305.43999999994</v>
      </c>
      <c r="T484" s="38">
        <v>5800539.370000001</v>
      </c>
      <c r="U484" s="40">
        <v>11666455.890000001</v>
      </c>
      <c r="V484" s="6">
        <v>10776.029999999999</v>
      </c>
      <c r="W484" s="32">
        <v>1966398.02</v>
      </c>
      <c r="X484" s="38">
        <v>13643629.939999999</v>
      </c>
    </row>
    <row r="485" spans="1:25" hidden="1" outlineLevel="2" x14ac:dyDescent="0.2">
      <c r="A485" s="465"/>
      <c r="B485" s="95">
        <v>810106</v>
      </c>
      <c r="C485" s="14" t="s">
        <v>329</v>
      </c>
      <c r="D485" s="133" t="s">
        <v>335</v>
      </c>
      <c r="E485" s="40">
        <v>0</v>
      </c>
      <c r="F485" s="6">
        <v>0</v>
      </c>
      <c r="G485" s="6">
        <v>0</v>
      </c>
      <c r="H485" s="38">
        <v>0</v>
      </c>
      <c r="I485" s="40">
        <v>0</v>
      </c>
      <c r="J485" s="6">
        <v>0</v>
      </c>
      <c r="K485" s="6">
        <v>0</v>
      </c>
      <c r="L485" s="38">
        <v>0</v>
      </c>
      <c r="M485" s="40">
        <v>0</v>
      </c>
      <c r="N485" s="6">
        <v>0</v>
      </c>
      <c r="O485" s="6">
        <v>0</v>
      </c>
      <c r="P485" s="38">
        <v>0</v>
      </c>
      <c r="Q485" s="40">
        <v>0</v>
      </c>
      <c r="R485" s="6">
        <v>0</v>
      </c>
      <c r="S485" s="6">
        <v>0</v>
      </c>
      <c r="T485" s="38">
        <v>0</v>
      </c>
      <c r="U485" s="40">
        <v>0</v>
      </c>
      <c r="V485" s="6">
        <v>0</v>
      </c>
      <c r="W485" s="32">
        <v>0</v>
      </c>
      <c r="X485" s="38">
        <v>0</v>
      </c>
      <c r="Y485" s="65"/>
    </row>
    <row r="486" spans="1:25" ht="13.5" outlineLevel="2" thickBot="1" x14ac:dyDescent="0.25">
      <c r="A486" s="465"/>
      <c r="B486" s="95">
        <v>810106</v>
      </c>
      <c r="C486" s="131" t="s">
        <v>330</v>
      </c>
      <c r="D486" s="135" t="s">
        <v>336</v>
      </c>
      <c r="E486" s="40">
        <v>6119946.2999999998</v>
      </c>
      <c r="F486" s="6">
        <v>0</v>
      </c>
      <c r="G486" s="6">
        <v>390579.62</v>
      </c>
      <c r="H486" s="38">
        <v>6510525.9199999999</v>
      </c>
      <c r="I486" s="40">
        <v>7554254.3200000003</v>
      </c>
      <c r="J486" s="6">
        <v>2264.7200000000003</v>
      </c>
      <c r="K486" s="6">
        <v>402119.46</v>
      </c>
      <c r="L486" s="38">
        <v>7958638.5</v>
      </c>
      <c r="M486" s="40">
        <v>7852192.29</v>
      </c>
      <c r="N486" s="6">
        <v>4058.19</v>
      </c>
      <c r="O486" s="6">
        <v>452190.79000000004</v>
      </c>
      <c r="P486" s="38">
        <v>8308441.2700000005</v>
      </c>
      <c r="Q486" s="40">
        <v>8341936.0800000001</v>
      </c>
      <c r="R486" s="6">
        <v>1352.73</v>
      </c>
      <c r="S486" s="6">
        <v>470268.26</v>
      </c>
      <c r="T486" s="38">
        <v>8813557.0700000003</v>
      </c>
      <c r="U486" s="40">
        <v>29868328.990000002</v>
      </c>
      <c r="V486" s="6">
        <v>7675.6399999999994</v>
      </c>
      <c r="W486" s="32">
        <v>1715158.1300000001</v>
      </c>
      <c r="X486" s="38">
        <v>31591162.760000002</v>
      </c>
      <c r="Y486" s="65"/>
    </row>
    <row r="487" spans="1:25" ht="13.5" hidden="1" outlineLevel="2" thickBot="1" x14ac:dyDescent="0.25">
      <c r="A487" s="475"/>
      <c r="B487" s="96">
        <v>810106</v>
      </c>
      <c r="C487" s="132" t="s">
        <v>331</v>
      </c>
      <c r="D487" s="136" t="s">
        <v>293</v>
      </c>
      <c r="E487" s="45">
        <v>0</v>
      </c>
      <c r="F487" s="46">
        <v>0</v>
      </c>
      <c r="G487" s="46">
        <v>0</v>
      </c>
      <c r="H487" s="44">
        <v>0</v>
      </c>
      <c r="I487" s="45">
        <v>0</v>
      </c>
      <c r="J487" s="46">
        <v>0</v>
      </c>
      <c r="K487" s="46">
        <v>0</v>
      </c>
      <c r="L487" s="44">
        <v>0</v>
      </c>
      <c r="M487" s="45">
        <v>0</v>
      </c>
      <c r="N487" s="46">
        <v>0</v>
      </c>
      <c r="O487" s="46">
        <v>0</v>
      </c>
      <c r="P487" s="44">
        <v>0</v>
      </c>
      <c r="Q487" s="45">
        <v>0</v>
      </c>
      <c r="R487" s="46">
        <v>0</v>
      </c>
      <c r="S487" s="46">
        <v>0</v>
      </c>
      <c r="T487" s="44">
        <v>0</v>
      </c>
      <c r="U487" s="45">
        <v>0</v>
      </c>
      <c r="V487" s="46">
        <v>0</v>
      </c>
      <c r="W487" s="43">
        <v>0</v>
      </c>
      <c r="X487" s="44">
        <v>0</v>
      </c>
      <c r="Y487" s="65"/>
    </row>
    <row r="488" spans="1:25" s="106" customFormat="1" outlineLevel="1" x14ac:dyDescent="0.2">
      <c r="A488" s="466">
        <v>810144</v>
      </c>
      <c r="B488" s="97">
        <v>810144</v>
      </c>
      <c r="C488" s="100" t="s">
        <v>130</v>
      </c>
      <c r="D488" s="101" t="s">
        <v>334</v>
      </c>
      <c r="E488" s="107">
        <v>222290329.36000001</v>
      </c>
      <c r="F488" s="108">
        <v>7537448.2300000004</v>
      </c>
      <c r="G488" s="108">
        <v>18294211.43</v>
      </c>
      <c r="H488" s="109">
        <v>248121989.02000001</v>
      </c>
      <c r="I488" s="107">
        <v>214350828.57999998</v>
      </c>
      <c r="J488" s="108">
        <v>9677229.9400000013</v>
      </c>
      <c r="K488" s="108">
        <v>21224596.030000005</v>
      </c>
      <c r="L488" s="109">
        <v>245252654.54999998</v>
      </c>
      <c r="M488" s="107">
        <v>199289919.86000001</v>
      </c>
      <c r="N488" s="108">
        <v>9412621.0700000003</v>
      </c>
      <c r="O488" s="108">
        <v>20205498.59</v>
      </c>
      <c r="P488" s="109">
        <v>228908039.52000001</v>
      </c>
      <c r="Q488" s="107">
        <v>233074639.53999999</v>
      </c>
      <c r="R488" s="108">
        <v>9210558.6499999985</v>
      </c>
      <c r="S488" s="108">
        <v>21294153.190000001</v>
      </c>
      <c r="T488" s="109">
        <v>263579351.38</v>
      </c>
      <c r="U488" s="107">
        <v>869005717.34000003</v>
      </c>
      <c r="V488" s="108">
        <v>35837857.890000001</v>
      </c>
      <c r="W488" s="108">
        <v>81018459.24000001</v>
      </c>
      <c r="X488" s="109">
        <v>985862034.47000003</v>
      </c>
      <c r="Y488" s="105"/>
    </row>
    <row r="489" spans="1:25" outlineLevel="2" x14ac:dyDescent="0.2">
      <c r="A489" s="467"/>
      <c r="B489" s="95">
        <v>810144</v>
      </c>
      <c r="C489" s="14" t="s">
        <v>332</v>
      </c>
      <c r="D489" s="133" t="s">
        <v>265</v>
      </c>
      <c r="E489" s="40">
        <v>169359992.39000002</v>
      </c>
      <c r="F489" s="6">
        <v>7387632.5100000007</v>
      </c>
      <c r="G489" s="6">
        <v>16120762.23</v>
      </c>
      <c r="H489" s="38">
        <v>192868387.13</v>
      </c>
      <c r="I489" s="40">
        <v>159044694.81</v>
      </c>
      <c r="J489" s="6">
        <v>9452475.8200000003</v>
      </c>
      <c r="K489" s="6">
        <v>18629585.440000001</v>
      </c>
      <c r="L489" s="38">
        <v>187126756.06999999</v>
      </c>
      <c r="M489" s="40">
        <v>147531487.38</v>
      </c>
      <c r="N489" s="6">
        <v>9245096.5</v>
      </c>
      <c r="O489" s="6">
        <v>18282827.600000001</v>
      </c>
      <c r="P489" s="38">
        <v>175059411.47999999</v>
      </c>
      <c r="Q489" s="40">
        <v>163404969.78999999</v>
      </c>
      <c r="R489" s="6">
        <v>9060854.8099999987</v>
      </c>
      <c r="S489" s="6">
        <v>18762902.48</v>
      </c>
      <c r="T489" s="38">
        <v>191228727.07999998</v>
      </c>
      <c r="U489" s="40">
        <v>639341144.37</v>
      </c>
      <c r="V489" s="6">
        <v>35146059.640000001</v>
      </c>
      <c r="W489" s="32">
        <v>71796077.75</v>
      </c>
      <c r="X489" s="38">
        <v>746283281.75999999</v>
      </c>
      <c r="Y489" s="65"/>
    </row>
    <row r="490" spans="1:25" outlineLevel="2" x14ac:dyDescent="0.2">
      <c r="A490" s="467"/>
      <c r="B490" s="95">
        <v>810144</v>
      </c>
      <c r="C490" s="14" t="s">
        <v>333</v>
      </c>
      <c r="D490" s="133" t="s">
        <v>277</v>
      </c>
      <c r="E490" s="40">
        <v>13155578.57</v>
      </c>
      <c r="F490" s="6">
        <v>18643.59</v>
      </c>
      <c r="G490" s="6">
        <v>338049.16</v>
      </c>
      <c r="H490" s="38">
        <v>13512271.32</v>
      </c>
      <c r="I490" s="40">
        <v>13935322.569999998</v>
      </c>
      <c r="J490" s="6">
        <v>23650.13</v>
      </c>
      <c r="K490" s="6">
        <v>219408.53000000003</v>
      </c>
      <c r="L490" s="38">
        <v>14178381.229999999</v>
      </c>
      <c r="M490" s="40">
        <v>13303659.59</v>
      </c>
      <c r="N490" s="6">
        <v>0</v>
      </c>
      <c r="O490" s="6">
        <v>248014.08000000002</v>
      </c>
      <c r="P490" s="38">
        <v>13551673.67</v>
      </c>
      <c r="Q490" s="40">
        <v>14645456.809999999</v>
      </c>
      <c r="R490" s="6">
        <v>0</v>
      </c>
      <c r="S490" s="6">
        <v>240106.27</v>
      </c>
      <c r="T490" s="38">
        <v>14885563.079999998</v>
      </c>
      <c r="U490" s="40">
        <v>55040017.540000007</v>
      </c>
      <c r="V490" s="6">
        <v>42293.72</v>
      </c>
      <c r="W490" s="32">
        <v>1045578.04</v>
      </c>
      <c r="X490" s="38">
        <v>56127889.300000004</v>
      </c>
      <c r="Y490" s="65"/>
    </row>
    <row r="491" spans="1:25" outlineLevel="2" x14ac:dyDescent="0.2">
      <c r="A491" s="467"/>
      <c r="B491" s="95">
        <v>810144</v>
      </c>
      <c r="C491" s="14" t="s">
        <v>328</v>
      </c>
      <c r="D491" s="133" t="s">
        <v>303</v>
      </c>
      <c r="E491" s="40">
        <v>15030356.550000001</v>
      </c>
      <c r="F491" s="6">
        <v>8006.71</v>
      </c>
      <c r="G491" s="6">
        <v>397060.18</v>
      </c>
      <c r="H491" s="38">
        <v>15435423.440000001</v>
      </c>
      <c r="I491" s="40">
        <v>18181636.030000001</v>
      </c>
      <c r="J491" s="6">
        <v>12832.130000000001</v>
      </c>
      <c r="K491" s="6">
        <v>473242.85</v>
      </c>
      <c r="L491" s="38">
        <v>18667711.010000002</v>
      </c>
      <c r="M491" s="40">
        <v>14103587.369999999</v>
      </c>
      <c r="N491" s="6">
        <v>16620.91</v>
      </c>
      <c r="O491" s="6">
        <v>421024.82</v>
      </c>
      <c r="P491" s="38">
        <v>14541233.1</v>
      </c>
      <c r="Q491" s="40">
        <v>19723939.620000001</v>
      </c>
      <c r="R491" s="6">
        <v>24366.059999999998</v>
      </c>
      <c r="S491" s="6">
        <v>469681.27</v>
      </c>
      <c r="T491" s="38">
        <v>20217986.949999999</v>
      </c>
      <c r="U491" s="40">
        <v>67039519.570000008</v>
      </c>
      <c r="V491" s="6">
        <v>61825.81</v>
      </c>
      <c r="W491" s="32">
        <v>1761009.12</v>
      </c>
      <c r="X491" s="38">
        <v>68862354.500000015</v>
      </c>
    </row>
    <row r="492" spans="1:25" outlineLevel="2" x14ac:dyDescent="0.2">
      <c r="A492" s="467"/>
      <c r="B492" s="95">
        <v>810144</v>
      </c>
      <c r="C492" s="14" t="s">
        <v>329</v>
      </c>
      <c r="D492" s="133" t="s">
        <v>335</v>
      </c>
      <c r="E492" s="40">
        <v>6053950.04</v>
      </c>
      <c r="F492" s="6">
        <v>9571.0400000000009</v>
      </c>
      <c r="G492" s="6">
        <v>121049.56</v>
      </c>
      <c r="H492" s="38">
        <v>6184570.6399999997</v>
      </c>
      <c r="I492" s="40">
        <v>7374409.9399999995</v>
      </c>
      <c r="J492" s="6">
        <v>5686.1200000000008</v>
      </c>
      <c r="K492" s="6">
        <v>151167.35</v>
      </c>
      <c r="L492" s="38">
        <v>7531263.4099999992</v>
      </c>
      <c r="M492" s="40">
        <v>6382838.4699999997</v>
      </c>
      <c r="N492" s="6">
        <v>10813.64</v>
      </c>
      <c r="O492" s="6">
        <v>107814.62</v>
      </c>
      <c r="P492" s="38">
        <v>6501466.7299999995</v>
      </c>
      <c r="Q492" s="40">
        <v>7814615.75</v>
      </c>
      <c r="R492" s="6">
        <v>3122.3599999999997</v>
      </c>
      <c r="S492" s="6">
        <v>132316.23000000001</v>
      </c>
      <c r="T492" s="38">
        <v>7950054.3400000008</v>
      </c>
      <c r="U492" s="40">
        <v>27625814.199999999</v>
      </c>
      <c r="V492" s="6">
        <v>29193.160000000003</v>
      </c>
      <c r="W492" s="32">
        <v>512347.76</v>
      </c>
      <c r="X492" s="38">
        <v>28167355.120000001</v>
      </c>
      <c r="Y492" s="65"/>
    </row>
    <row r="493" spans="1:25" ht="13.5" outlineLevel="2" thickBot="1" x14ac:dyDescent="0.25">
      <c r="A493" s="467"/>
      <c r="B493" s="95">
        <v>810144</v>
      </c>
      <c r="C493" s="131" t="s">
        <v>330</v>
      </c>
      <c r="D493" s="133" t="s">
        <v>336</v>
      </c>
      <c r="E493" s="40">
        <v>18690451.809999999</v>
      </c>
      <c r="F493" s="6">
        <v>113594.38</v>
      </c>
      <c r="G493" s="6">
        <v>1317290.2999999998</v>
      </c>
      <c r="H493" s="38">
        <v>20121336.489999998</v>
      </c>
      <c r="I493" s="40">
        <v>15814765.23</v>
      </c>
      <c r="J493" s="6">
        <v>182585.74</v>
      </c>
      <c r="K493" s="6">
        <v>1751191.8599999999</v>
      </c>
      <c r="L493" s="38">
        <v>17748542.830000002</v>
      </c>
      <c r="M493" s="40">
        <v>17968347.050000001</v>
      </c>
      <c r="N493" s="6">
        <v>140090.01999999999</v>
      </c>
      <c r="O493" s="6">
        <v>1145817.47</v>
      </c>
      <c r="P493" s="38">
        <v>19254254.539999999</v>
      </c>
      <c r="Q493" s="40">
        <v>27485657.57</v>
      </c>
      <c r="R493" s="6">
        <v>122215.42</v>
      </c>
      <c r="S493" s="6">
        <v>1689146.94</v>
      </c>
      <c r="T493" s="38">
        <v>29297019.930000003</v>
      </c>
      <c r="U493" s="40">
        <v>79959221.659999996</v>
      </c>
      <c r="V493" s="6">
        <v>558485.56000000006</v>
      </c>
      <c r="W493" s="32">
        <v>5903446.5700000003</v>
      </c>
      <c r="X493" s="38">
        <v>86421153.789999992</v>
      </c>
      <c r="Y493" s="65"/>
    </row>
    <row r="494" spans="1:25" ht="13.5" hidden="1" outlineLevel="2" thickBot="1" x14ac:dyDescent="0.25">
      <c r="A494" s="468"/>
      <c r="B494" s="96">
        <v>810144</v>
      </c>
      <c r="C494" s="132" t="s">
        <v>331</v>
      </c>
      <c r="D494" s="134" t="s">
        <v>293</v>
      </c>
      <c r="E494" s="45">
        <v>0</v>
      </c>
      <c r="F494" s="46">
        <v>0</v>
      </c>
      <c r="G494" s="46">
        <v>0</v>
      </c>
      <c r="H494" s="44">
        <v>0</v>
      </c>
      <c r="I494" s="45">
        <v>0</v>
      </c>
      <c r="J494" s="46">
        <v>0</v>
      </c>
      <c r="K494" s="46">
        <v>0</v>
      </c>
      <c r="L494" s="44">
        <v>0</v>
      </c>
      <c r="M494" s="45">
        <v>0</v>
      </c>
      <c r="N494" s="46">
        <v>0</v>
      </c>
      <c r="O494" s="46">
        <v>0</v>
      </c>
      <c r="P494" s="44">
        <v>0</v>
      </c>
      <c r="Q494" s="45">
        <v>0</v>
      </c>
      <c r="R494" s="46">
        <v>0</v>
      </c>
      <c r="S494" s="46">
        <v>0</v>
      </c>
      <c r="T494" s="44">
        <v>0</v>
      </c>
      <c r="U494" s="45">
        <v>0</v>
      </c>
      <c r="V494" s="46">
        <v>0</v>
      </c>
      <c r="W494" s="43">
        <v>0</v>
      </c>
      <c r="X494" s="44">
        <v>0</v>
      </c>
      <c r="Y494" s="65"/>
    </row>
    <row r="495" spans="1:25" s="106" customFormat="1" outlineLevel="1" x14ac:dyDescent="0.2">
      <c r="A495" s="466">
        <v>810173</v>
      </c>
      <c r="B495" s="97">
        <v>810173</v>
      </c>
      <c r="C495" s="100" t="s">
        <v>21</v>
      </c>
      <c r="D495" s="101" t="s">
        <v>334</v>
      </c>
      <c r="E495" s="107">
        <v>4563280.75</v>
      </c>
      <c r="F495" s="108">
        <v>0</v>
      </c>
      <c r="G495" s="108">
        <v>94434.66</v>
      </c>
      <c r="H495" s="109">
        <v>4657715.41</v>
      </c>
      <c r="I495" s="107">
        <v>4333760.5</v>
      </c>
      <c r="J495" s="108">
        <v>0</v>
      </c>
      <c r="K495" s="108">
        <v>164683.78</v>
      </c>
      <c r="L495" s="109">
        <v>4498444.28</v>
      </c>
      <c r="M495" s="107">
        <v>3800253.32</v>
      </c>
      <c r="N495" s="108">
        <v>0</v>
      </c>
      <c r="O495" s="108">
        <v>43548.93</v>
      </c>
      <c r="P495" s="109">
        <v>3843802.25</v>
      </c>
      <c r="Q495" s="107">
        <v>3787664.1899999995</v>
      </c>
      <c r="R495" s="108">
        <v>0</v>
      </c>
      <c r="S495" s="108">
        <v>57824.049999999996</v>
      </c>
      <c r="T495" s="109">
        <v>3845488.2399999993</v>
      </c>
      <c r="U495" s="107">
        <v>16484958.76</v>
      </c>
      <c r="V495" s="108">
        <v>0</v>
      </c>
      <c r="W495" s="108">
        <v>360491.42</v>
      </c>
      <c r="X495" s="109">
        <v>16845450.18</v>
      </c>
      <c r="Y495" s="105"/>
    </row>
    <row r="496" spans="1:25" hidden="1" outlineLevel="2" x14ac:dyDescent="0.2">
      <c r="A496" s="467"/>
      <c r="B496" s="95">
        <v>810173</v>
      </c>
      <c r="C496" s="14" t="s">
        <v>332</v>
      </c>
      <c r="D496" s="133" t="s">
        <v>265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  <c r="Y496" s="65"/>
    </row>
    <row r="497" spans="1:25" hidden="1" outlineLevel="2" x14ac:dyDescent="0.2">
      <c r="A497" s="467"/>
      <c r="B497" s="95">
        <v>810173</v>
      </c>
      <c r="C497" s="14" t="s">
        <v>333</v>
      </c>
      <c r="D497" s="133" t="s">
        <v>277</v>
      </c>
      <c r="E497" s="40">
        <v>0</v>
      </c>
      <c r="F497" s="6">
        <v>0</v>
      </c>
      <c r="G497" s="6">
        <v>0</v>
      </c>
      <c r="H497" s="38">
        <v>0</v>
      </c>
      <c r="I497" s="40">
        <v>0</v>
      </c>
      <c r="J497" s="6">
        <v>0</v>
      </c>
      <c r="K497" s="6">
        <v>0</v>
      </c>
      <c r="L497" s="38">
        <v>0</v>
      </c>
      <c r="M497" s="40">
        <v>0</v>
      </c>
      <c r="N497" s="6">
        <v>0</v>
      </c>
      <c r="O497" s="6">
        <v>0</v>
      </c>
      <c r="P497" s="38">
        <v>0</v>
      </c>
      <c r="Q497" s="40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  <c r="Y497" s="65"/>
    </row>
    <row r="498" spans="1:25" outlineLevel="2" x14ac:dyDescent="0.2">
      <c r="A498" s="467"/>
      <c r="B498" s="95">
        <v>810173</v>
      </c>
      <c r="C498" s="14" t="s">
        <v>328</v>
      </c>
      <c r="D498" s="133" t="s">
        <v>303</v>
      </c>
      <c r="E498" s="40">
        <v>171930.47</v>
      </c>
      <c r="F498" s="6">
        <v>0</v>
      </c>
      <c r="G498" s="6">
        <v>2082.4699999999998</v>
      </c>
      <c r="H498" s="38">
        <v>174012.94</v>
      </c>
      <c r="I498" s="40">
        <v>156020.38</v>
      </c>
      <c r="J498" s="6">
        <v>0</v>
      </c>
      <c r="K498" s="6">
        <v>5065.47</v>
      </c>
      <c r="L498" s="38">
        <v>161085.85</v>
      </c>
      <c r="M498" s="40">
        <v>154129.07999999999</v>
      </c>
      <c r="N498" s="6">
        <v>0</v>
      </c>
      <c r="O498" s="6">
        <v>2172.9299999999998</v>
      </c>
      <c r="P498" s="38">
        <v>156302.00999999998</v>
      </c>
      <c r="Q498" s="40">
        <v>152243.60999999999</v>
      </c>
      <c r="R498" s="6">
        <v>0</v>
      </c>
      <c r="S498" s="6">
        <v>4158.92</v>
      </c>
      <c r="T498" s="38">
        <v>156402.53</v>
      </c>
      <c r="U498" s="40">
        <v>634323.53999999992</v>
      </c>
      <c r="V498" s="6">
        <v>0</v>
      </c>
      <c r="W498" s="32">
        <v>13479.79</v>
      </c>
      <c r="X498" s="38">
        <v>647803.32999999996</v>
      </c>
    </row>
    <row r="499" spans="1:25" hidden="1" outlineLevel="2" x14ac:dyDescent="0.2">
      <c r="A499" s="467"/>
      <c r="B499" s="95">
        <v>810173</v>
      </c>
      <c r="C499" s="14" t="s">
        <v>329</v>
      </c>
      <c r="D499" s="133" t="s">
        <v>335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  <c r="Y499" s="65"/>
    </row>
    <row r="500" spans="1:25" ht="13.5" outlineLevel="2" thickBot="1" x14ac:dyDescent="0.25">
      <c r="A500" s="467"/>
      <c r="B500" s="95">
        <v>810173</v>
      </c>
      <c r="C500" s="131" t="s">
        <v>330</v>
      </c>
      <c r="D500" s="133" t="s">
        <v>336</v>
      </c>
      <c r="E500" s="40">
        <v>4391350.28</v>
      </c>
      <c r="F500" s="6">
        <v>0</v>
      </c>
      <c r="G500" s="6">
        <v>92352.19</v>
      </c>
      <c r="H500" s="38">
        <v>4483702.4700000007</v>
      </c>
      <c r="I500" s="40">
        <v>4177740.12</v>
      </c>
      <c r="J500" s="6">
        <v>0</v>
      </c>
      <c r="K500" s="6">
        <v>159618.31</v>
      </c>
      <c r="L500" s="38">
        <v>4337358.43</v>
      </c>
      <c r="M500" s="40">
        <v>3646124.2399999998</v>
      </c>
      <c r="N500" s="6">
        <v>0</v>
      </c>
      <c r="O500" s="6">
        <v>41376</v>
      </c>
      <c r="P500" s="38">
        <v>3687500.2399999998</v>
      </c>
      <c r="Q500" s="40">
        <v>3635420.5799999996</v>
      </c>
      <c r="R500" s="6">
        <v>0</v>
      </c>
      <c r="S500" s="6">
        <v>53665.13</v>
      </c>
      <c r="T500" s="38">
        <v>3689085.7099999995</v>
      </c>
      <c r="U500" s="40">
        <v>15850635.220000001</v>
      </c>
      <c r="V500" s="6">
        <v>0</v>
      </c>
      <c r="W500" s="32">
        <v>347011.63</v>
      </c>
      <c r="X500" s="38">
        <v>16197646.850000001</v>
      </c>
      <c r="Y500" s="65"/>
    </row>
    <row r="501" spans="1:25" ht="13.5" hidden="1" outlineLevel="2" thickBot="1" x14ac:dyDescent="0.25">
      <c r="A501" s="468"/>
      <c r="B501" s="96">
        <v>810173</v>
      </c>
      <c r="C501" s="132" t="s">
        <v>331</v>
      </c>
      <c r="D501" s="134" t="s">
        <v>293</v>
      </c>
      <c r="E501" s="45">
        <v>0</v>
      </c>
      <c r="F501" s="46">
        <v>0</v>
      </c>
      <c r="G501" s="46">
        <v>0</v>
      </c>
      <c r="H501" s="44">
        <v>0</v>
      </c>
      <c r="I501" s="45">
        <v>0</v>
      </c>
      <c r="J501" s="46">
        <v>0</v>
      </c>
      <c r="K501" s="46">
        <v>0</v>
      </c>
      <c r="L501" s="44">
        <v>0</v>
      </c>
      <c r="M501" s="45">
        <v>0</v>
      </c>
      <c r="N501" s="46">
        <v>0</v>
      </c>
      <c r="O501" s="46">
        <v>0</v>
      </c>
      <c r="P501" s="44">
        <v>0</v>
      </c>
      <c r="Q501" s="45">
        <v>0</v>
      </c>
      <c r="R501" s="46">
        <v>0</v>
      </c>
      <c r="S501" s="46">
        <v>0</v>
      </c>
      <c r="T501" s="44">
        <v>0</v>
      </c>
      <c r="U501" s="45">
        <v>0</v>
      </c>
      <c r="V501" s="46">
        <v>0</v>
      </c>
      <c r="W501" s="43">
        <v>0</v>
      </c>
      <c r="X501" s="44">
        <v>0</v>
      </c>
      <c r="Y501" s="65"/>
    </row>
    <row r="502" spans="1:25" s="106" customFormat="1" outlineLevel="1" x14ac:dyDescent="0.2">
      <c r="A502" s="464">
        <v>810177</v>
      </c>
      <c r="B502" s="97">
        <v>810177</v>
      </c>
      <c r="C502" s="100" t="s">
        <v>84</v>
      </c>
      <c r="D502" s="101" t="s">
        <v>334</v>
      </c>
      <c r="E502" s="107">
        <v>3579274.5300000003</v>
      </c>
      <c r="F502" s="108">
        <v>0</v>
      </c>
      <c r="G502" s="108">
        <v>43928.78</v>
      </c>
      <c r="H502" s="109">
        <v>3623203.31</v>
      </c>
      <c r="I502" s="107">
        <v>3906886.76</v>
      </c>
      <c r="J502" s="108">
        <v>12953.1</v>
      </c>
      <c r="K502" s="108">
        <v>152403.96</v>
      </c>
      <c r="L502" s="109">
        <v>4072243.82</v>
      </c>
      <c r="M502" s="107">
        <v>2920464.94</v>
      </c>
      <c r="N502" s="108">
        <v>0</v>
      </c>
      <c r="O502" s="108">
        <v>93457.73000000001</v>
      </c>
      <c r="P502" s="109">
        <v>3013922.67</v>
      </c>
      <c r="Q502" s="107">
        <v>2714574.7</v>
      </c>
      <c r="R502" s="108">
        <v>0</v>
      </c>
      <c r="S502" s="108">
        <v>65179.63</v>
      </c>
      <c r="T502" s="109">
        <v>2779754.33</v>
      </c>
      <c r="U502" s="107">
        <v>13121200.93</v>
      </c>
      <c r="V502" s="108">
        <v>12953.1</v>
      </c>
      <c r="W502" s="108">
        <v>354970.10000000003</v>
      </c>
      <c r="X502" s="109">
        <v>13489124.129999999</v>
      </c>
      <c r="Y502" s="105"/>
    </row>
    <row r="503" spans="1:25" hidden="1" outlineLevel="2" x14ac:dyDescent="0.2">
      <c r="A503" s="465"/>
      <c r="B503" s="95">
        <v>810177</v>
      </c>
      <c r="C503" s="14" t="s">
        <v>332</v>
      </c>
      <c r="D503" s="135" t="s">
        <v>265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  <c r="Y503" s="65"/>
    </row>
    <row r="504" spans="1:25" hidden="1" outlineLevel="2" x14ac:dyDescent="0.2">
      <c r="A504" s="465"/>
      <c r="B504" s="95">
        <v>810177</v>
      </c>
      <c r="C504" s="14" t="s">
        <v>333</v>
      </c>
      <c r="D504" s="135" t="s">
        <v>277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  <c r="Y504" s="65"/>
    </row>
    <row r="505" spans="1:25" outlineLevel="2" x14ac:dyDescent="0.2">
      <c r="A505" s="465"/>
      <c r="B505" s="95">
        <v>810177</v>
      </c>
      <c r="C505" s="14" t="s">
        <v>328</v>
      </c>
      <c r="D505" s="133" t="s">
        <v>303</v>
      </c>
      <c r="E505" s="40">
        <v>95353.26999999999</v>
      </c>
      <c r="F505" s="6">
        <v>0</v>
      </c>
      <c r="G505" s="6">
        <v>0</v>
      </c>
      <c r="H505" s="38">
        <v>95353.26999999999</v>
      </c>
      <c r="I505" s="40">
        <v>202833.42</v>
      </c>
      <c r="J505" s="6">
        <v>0</v>
      </c>
      <c r="K505" s="6">
        <v>2010.1</v>
      </c>
      <c r="L505" s="38">
        <v>204843.52000000002</v>
      </c>
      <c r="M505" s="40">
        <v>300482.44</v>
      </c>
      <c r="N505" s="6">
        <v>0</v>
      </c>
      <c r="O505" s="6">
        <v>0</v>
      </c>
      <c r="P505" s="38">
        <v>300482.44</v>
      </c>
      <c r="Q505" s="40">
        <v>935573.14</v>
      </c>
      <c r="R505" s="6">
        <v>0</v>
      </c>
      <c r="S505" s="6">
        <v>15013.49</v>
      </c>
      <c r="T505" s="38">
        <v>950586.63</v>
      </c>
      <c r="U505" s="40">
        <v>1534242.27</v>
      </c>
      <c r="V505" s="6">
        <v>0</v>
      </c>
      <c r="W505" s="32">
        <v>17023.59</v>
      </c>
      <c r="X505" s="38">
        <v>1551265.86</v>
      </c>
    </row>
    <row r="506" spans="1:25" hidden="1" outlineLevel="2" x14ac:dyDescent="0.2">
      <c r="A506" s="465"/>
      <c r="B506" s="95">
        <v>810177</v>
      </c>
      <c r="C506" s="14" t="s">
        <v>329</v>
      </c>
      <c r="D506" s="133" t="s">
        <v>335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  <c r="Y506" s="65"/>
    </row>
    <row r="507" spans="1:25" ht="13.5" outlineLevel="2" thickBot="1" x14ac:dyDescent="0.25">
      <c r="A507" s="465"/>
      <c r="B507" s="95">
        <v>810177</v>
      </c>
      <c r="C507" s="131" t="s">
        <v>330</v>
      </c>
      <c r="D507" s="135" t="s">
        <v>336</v>
      </c>
      <c r="E507" s="40">
        <v>3483921.2600000002</v>
      </c>
      <c r="F507" s="6">
        <v>0</v>
      </c>
      <c r="G507" s="6">
        <v>43928.78</v>
      </c>
      <c r="H507" s="38">
        <v>3527850.04</v>
      </c>
      <c r="I507" s="40">
        <v>3704053.34</v>
      </c>
      <c r="J507" s="6">
        <v>12953.1</v>
      </c>
      <c r="K507" s="6">
        <v>150393.85999999999</v>
      </c>
      <c r="L507" s="38">
        <v>3867400.3</v>
      </c>
      <c r="M507" s="40">
        <v>2619982.5</v>
      </c>
      <c r="N507" s="6">
        <v>0</v>
      </c>
      <c r="O507" s="6">
        <v>93457.73000000001</v>
      </c>
      <c r="P507" s="38">
        <v>2713440.23</v>
      </c>
      <c r="Q507" s="40">
        <v>1779001.56</v>
      </c>
      <c r="R507" s="6">
        <v>0</v>
      </c>
      <c r="S507" s="6">
        <v>50166.14</v>
      </c>
      <c r="T507" s="38">
        <v>1829167.7</v>
      </c>
      <c r="U507" s="40">
        <v>11586958.66</v>
      </c>
      <c r="V507" s="6">
        <v>12953.1</v>
      </c>
      <c r="W507" s="32">
        <v>337946.51</v>
      </c>
      <c r="X507" s="38">
        <v>11937858.27</v>
      </c>
      <c r="Y507" s="65"/>
    </row>
    <row r="508" spans="1:25" ht="13.5" hidden="1" outlineLevel="2" thickBot="1" x14ac:dyDescent="0.25">
      <c r="A508" s="475"/>
      <c r="B508" s="96">
        <v>810177</v>
      </c>
      <c r="C508" s="132" t="s">
        <v>331</v>
      </c>
      <c r="D508" s="136" t="s">
        <v>293</v>
      </c>
      <c r="E508" s="45">
        <v>0</v>
      </c>
      <c r="F508" s="46">
        <v>0</v>
      </c>
      <c r="G508" s="46">
        <v>0</v>
      </c>
      <c r="H508" s="44">
        <v>0</v>
      </c>
      <c r="I508" s="45">
        <v>0</v>
      </c>
      <c r="J508" s="46">
        <v>0</v>
      </c>
      <c r="K508" s="46">
        <v>0</v>
      </c>
      <c r="L508" s="44">
        <v>0</v>
      </c>
      <c r="M508" s="45">
        <v>0</v>
      </c>
      <c r="N508" s="46">
        <v>0</v>
      </c>
      <c r="O508" s="46">
        <v>0</v>
      </c>
      <c r="P508" s="44">
        <v>0</v>
      </c>
      <c r="Q508" s="45">
        <v>0</v>
      </c>
      <c r="R508" s="46">
        <v>0</v>
      </c>
      <c r="S508" s="46">
        <v>0</v>
      </c>
      <c r="T508" s="44">
        <v>0</v>
      </c>
      <c r="U508" s="45">
        <v>0</v>
      </c>
      <c r="V508" s="46">
        <v>0</v>
      </c>
      <c r="W508" s="43">
        <v>0</v>
      </c>
      <c r="X508" s="44">
        <v>0</v>
      </c>
      <c r="Y508" s="65"/>
    </row>
    <row r="509" spans="1:25" s="106" customFormat="1" outlineLevel="1" x14ac:dyDescent="0.2">
      <c r="A509" s="466">
        <v>810187</v>
      </c>
      <c r="B509" s="97">
        <v>810187</v>
      </c>
      <c r="C509" s="100" t="s">
        <v>73</v>
      </c>
      <c r="D509" s="101" t="s">
        <v>334</v>
      </c>
      <c r="E509" s="107">
        <v>825436.14</v>
      </c>
      <c r="F509" s="108">
        <v>0</v>
      </c>
      <c r="G509" s="108">
        <v>20179.419999999998</v>
      </c>
      <c r="H509" s="109">
        <v>845615.56</v>
      </c>
      <c r="I509" s="107">
        <v>850634.89999999991</v>
      </c>
      <c r="J509" s="108">
        <v>5787.09</v>
      </c>
      <c r="K509" s="108">
        <v>41319.58</v>
      </c>
      <c r="L509" s="109">
        <v>897741.56999999983</v>
      </c>
      <c r="M509" s="107">
        <v>758642.47000000009</v>
      </c>
      <c r="N509" s="108">
        <v>0</v>
      </c>
      <c r="O509" s="108">
        <v>20253.740000000002</v>
      </c>
      <c r="P509" s="109">
        <v>778896.21000000008</v>
      </c>
      <c r="Q509" s="107">
        <v>150009.85999999999</v>
      </c>
      <c r="R509" s="108">
        <v>4293.57</v>
      </c>
      <c r="S509" s="108">
        <v>1037.22</v>
      </c>
      <c r="T509" s="109">
        <v>155340.65</v>
      </c>
      <c r="U509" s="107">
        <v>2584723.37</v>
      </c>
      <c r="V509" s="108">
        <v>10080.66</v>
      </c>
      <c r="W509" s="108">
        <v>82789.960000000006</v>
      </c>
      <c r="X509" s="109">
        <v>2677593.9900000002</v>
      </c>
      <c r="Y509" s="105"/>
    </row>
    <row r="510" spans="1:25" hidden="1" outlineLevel="2" x14ac:dyDescent="0.2">
      <c r="A510" s="467"/>
      <c r="B510" s="95">
        <v>810187</v>
      </c>
      <c r="C510" s="14" t="s">
        <v>332</v>
      </c>
      <c r="D510" s="133" t="s">
        <v>265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  <c r="Y510" s="65"/>
    </row>
    <row r="511" spans="1:25" hidden="1" outlineLevel="2" x14ac:dyDescent="0.2">
      <c r="A511" s="467"/>
      <c r="B511" s="95">
        <v>810187</v>
      </c>
      <c r="C511" s="14" t="s">
        <v>333</v>
      </c>
      <c r="D511" s="133" t="s">
        <v>277</v>
      </c>
      <c r="E511" s="40">
        <v>0</v>
      </c>
      <c r="F511" s="6">
        <v>0</v>
      </c>
      <c r="G511" s="6">
        <v>0</v>
      </c>
      <c r="H511" s="38">
        <v>0</v>
      </c>
      <c r="I511" s="40">
        <v>0</v>
      </c>
      <c r="J511" s="6">
        <v>0</v>
      </c>
      <c r="K511" s="6">
        <v>0</v>
      </c>
      <c r="L511" s="38">
        <v>0</v>
      </c>
      <c r="M511" s="40">
        <v>0</v>
      </c>
      <c r="N511" s="6">
        <v>0</v>
      </c>
      <c r="O511" s="6">
        <v>0</v>
      </c>
      <c r="P511" s="38">
        <v>0</v>
      </c>
      <c r="Q511" s="40">
        <v>0</v>
      </c>
      <c r="R511" s="6">
        <v>0</v>
      </c>
      <c r="S511" s="6">
        <v>0</v>
      </c>
      <c r="T511" s="38">
        <v>0</v>
      </c>
      <c r="U511" s="40">
        <v>0</v>
      </c>
      <c r="V511" s="6">
        <v>0</v>
      </c>
      <c r="W511" s="32">
        <v>0</v>
      </c>
      <c r="X511" s="38">
        <v>0</v>
      </c>
      <c r="Y511" s="65"/>
    </row>
    <row r="512" spans="1:25" outlineLevel="2" x14ac:dyDescent="0.2">
      <c r="A512" s="467"/>
      <c r="B512" s="95">
        <v>810187</v>
      </c>
      <c r="C512" s="14" t="s">
        <v>328</v>
      </c>
      <c r="D512" s="133" t="s">
        <v>303</v>
      </c>
      <c r="E512" s="40">
        <v>69049.149999999994</v>
      </c>
      <c r="F512" s="6">
        <v>0</v>
      </c>
      <c r="G512" s="6">
        <v>0</v>
      </c>
      <c r="H512" s="38">
        <v>69049.149999999994</v>
      </c>
      <c r="I512" s="40">
        <v>51697.81</v>
      </c>
      <c r="J512" s="6">
        <v>0</v>
      </c>
      <c r="K512" s="6">
        <v>1037.22</v>
      </c>
      <c r="L512" s="38">
        <v>52735.03</v>
      </c>
      <c r="M512" s="40">
        <v>63141.41</v>
      </c>
      <c r="N512" s="6">
        <v>0</v>
      </c>
      <c r="O512" s="6">
        <v>1770.91</v>
      </c>
      <c r="P512" s="38">
        <v>64912.320000000007</v>
      </c>
      <c r="Q512" s="40">
        <v>69947.41</v>
      </c>
      <c r="R512" s="6">
        <v>0</v>
      </c>
      <c r="S512" s="6">
        <v>1037.22</v>
      </c>
      <c r="T512" s="38">
        <v>70984.63</v>
      </c>
      <c r="U512" s="40">
        <v>253835.78</v>
      </c>
      <c r="V512" s="6">
        <v>0</v>
      </c>
      <c r="W512" s="32">
        <v>3845.3500000000004</v>
      </c>
      <c r="X512" s="38">
        <v>257681.13</v>
      </c>
    </row>
    <row r="513" spans="1:25" hidden="1" outlineLevel="2" x14ac:dyDescent="0.2">
      <c r="A513" s="467"/>
      <c r="B513" s="95">
        <v>810187</v>
      </c>
      <c r="C513" s="14" t="s">
        <v>329</v>
      </c>
      <c r="D513" s="133" t="s">
        <v>335</v>
      </c>
      <c r="E513" s="40">
        <v>0</v>
      </c>
      <c r="F513" s="6">
        <v>0</v>
      </c>
      <c r="G513" s="6">
        <v>0</v>
      </c>
      <c r="H513" s="38">
        <v>0</v>
      </c>
      <c r="I513" s="40">
        <v>0</v>
      </c>
      <c r="J513" s="6">
        <v>0</v>
      </c>
      <c r="K513" s="6">
        <v>0</v>
      </c>
      <c r="L513" s="38">
        <v>0</v>
      </c>
      <c r="M513" s="40">
        <v>0</v>
      </c>
      <c r="N513" s="6">
        <v>0</v>
      </c>
      <c r="O513" s="6">
        <v>0</v>
      </c>
      <c r="P513" s="38">
        <v>0</v>
      </c>
      <c r="Q513" s="40">
        <v>0</v>
      </c>
      <c r="R513" s="6">
        <v>0</v>
      </c>
      <c r="S513" s="6">
        <v>0</v>
      </c>
      <c r="T513" s="38">
        <v>0</v>
      </c>
      <c r="U513" s="40">
        <v>0</v>
      </c>
      <c r="V513" s="6">
        <v>0</v>
      </c>
      <c r="W513" s="32">
        <v>0</v>
      </c>
      <c r="X513" s="38">
        <v>0</v>
      </c>
      <c r="Y513" s="65"/>
    </row>
    <row r="514" spans="1:25" ht="13.5" outlineLevel="2" thickBot="1" x14ac:dyDescent="0.25">
      <c r="A514" s="467"/>
      <c r="B514" s="95">
        <v>810187</v>
      </c>
      <c r="C514" s="131" t="s">
        <v>330</v>
      </c>
      <c r="D514" s="133" t="s">
        <v>336</v>
      </c>
      <c r="E514" s="40">
        <v>756386.99</v>
      </c>
      <c r="F514" s="6">
        <v>0</v>
      </c>
      <c r="G514" s="6">
        <v>20179.419999999998</v>
      </c>
      <c r="H514" s="38">
        <v>776566.41</v>
      </c>
      <c r="I514" s="40">
        <v>798937.09</v>
      </c>
      <c r="J514" s="6">
        <v>5787.09</v>
      </c>
      <c r="K514" s="6">
        <v>40282.36</v>
      </c>
      <c r="L514" s="38">
        <v>845006.53999999992</v>
      </c>
      <c r="M514" s="40">
        <v>695501.06</v>
      </c>
      <c r="N514" s="6">
        <v>0</v>
      </c>
      <c r="O514" s="6">
        <v>18482.830000000002</v>
      </c>
      <c r="P514" s="38">
        <v>713983.89</v>
      </c>
      <c r="Q514" s="40">
        <v>80062.45</v>
      </c>
      <c r="R514" s="6">
        <v>4293.57</v>
      </c>
      <c r="S514" s="6">
        <v>0</v>
      </c>
      <c r="T514" s="38">
        <v>84356.01999999999</v>
      </c>
      <c r="U514" s="40">
        <v>2330887.5900000003</v>
      </c>
      <c r="V514" s="6">
        <v>10080.66</v>
      </c>
      <c r="W514" s="32">
        <v>78944.61</v>
      </c>
      <c r="X514" s="38">
        <v>2419912.8600000003</v>
      </c>
      <c r="Y514" s="65"/>
    </row>
    <row r="515" spans="1:25" ht="13.5" hidden="1" outlineLevel="2" thickBot="1" x14ac:dyDescent="0.25">
      <c r="A515" s="468"/>
      <c r="B515" s="96">
        <v>810187</v>
      </c>
      <c r="C515" s="132" t="s">
        <v>331</v>
      </c>
      <c r="D515" s="134" t="s">
        <v>293</v>
      </c>
      <c r="E515" s="45">
        <v>0</v>
      </c>
      <c r="F515" s="46">
        <v>0</v>
      </c>
      <c r="G515" s="46">
        <v>0</v>
      </c>
      <c r="H515" s="44">
        <v>0</v>
      </c>
      <c r="I515" s="45">
        <v>0</v>
      </c>
      <c r="J515" s="46">
        <v>0</v>
      </c>
      <c r="K515" s="46">
        <v>0</v>
      </c>
      <c r="L515" s="44">
        <v>0</v>
      </c>
      <c r="M515" s="45">
        <v>0</v>
      </c>
      <c r="N515" s="46">
        <v>0</v>
      </c>
      <c r="O515" s="46">
        <v>0</v>
      </c>
      <c r="P515" s="44">
        <v>0</v>
      </c>
      <c r="Q515" s="45">
        <v>0</v>
      </c>
      <c r="R515" s="46">
        <v>0</v>
      </c>
      <c r="S515" s="46">
        <v>0</v>
      </c>
      <c r="T515" s="44">
        <v>0</v>
      </c>
      <c r="U515" s="45">
        <v>0</v>
      </c>
      <c r="V515" s="46">
        <v>0</v>
      </c>
      <c r="W515" s="43">
        <v>0</v>
      </c>
      <c r="X515" s="44">
        <v>0</v>
      </c>
      <c r="Y515" s="65"/>
    </row>
    <row r="516" spans="1:25" s="106" customFormat="1" outlineLevel="1" x14ac:dyDescent="0.2">
      <c r="A516" s="464">
        <v>810196</v>
      </c>
      <c r="B516" s="97">
        <v>810196</v>
      </c>
      <c r="C516" s="100" t="s">
        <v>166</v>
      </c>
      <c r="D516" s="101" t="s">
        <v>334</v>
      </c>
      <c r="E516" s="107">
        <v>108072254.95999999</v>
      </c>
      <c r="F516" s="108">
        <v>47893.68</v>
      </c>
      <c r="G516" s="108">
        <v>2211091.56</v>
      </c>
      <c r="H516" s="109">
        <v>110331240.2</v>
      </c>
      <c r="I516" s="107">
        <v>108093023.97999999</v>
      </c>
      <c r="J516" s="108">
        <v>47893.68</v>
      </c>
      <c r="K516" s="108">
        <v>2209511.13</v>
      </c>
      <c r="L516" s="109">
        <v>110350428.78999999</v>
      </c>
      <c r="M516" s="107">
        <v>108110408.71000001</v>
      </c>
      <c r="N516" s="108">
        <v>47893.68</v>
      </c>
      <c r="O516" s="108">
        <v>2211091.56</v>
      </c>
      <c r="P516" s="109">
        <v>110369393.95000002</v>
      </c>
      <c r="Q516" s="107">
        <v>108154076.73000002</v>
      </c>
      <c r="R516" s="108">
        <v>47893.68</v>
      </c>
      <c r="S516" s="108">
        <v>2211091.56</v>
      </c>
      <c r="T516" s="109">
        <v>110413061.97000003</v>
      </c>
      <c r="U516" s="107">
        <v>432429764.38</v>
      </c>
      <c r="V516" s="108">
        <v>191574.72</v>
      </c>
      <c r="W516" s="108">
        <v>8842785.8100000005</v>
      </c>
      <c r="X516" s="109">
        <v>441464124.91000003</v>
      </c>
      <c r="Y516" s="105"/>
    </row>
    <row r="517" spans="1:25" hidden="1" outlineLevel="2" x14ac:dyDescent="0.2">
      <c r="A517" s="465"/>
      <c r="B517" s="95">
        <v>810196</v>
      </c>
      <c r="C517" s="14" t="s">
        <v>332</v>
      </c>
      <c r="D517" s="135" t="s">
        <v>265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  <c r="Y517" s="65"/>
    </row>
    <row r="518" spans="1:25" hidden="1" outlineLevel="2" x14ac:dyDescent="0.2">
      <c r="A518" s="465"/>
      <c r="B518" s="95">
        <v>810196</v>
      </c>
      <c r="C518" s="14" t="s">
        <v>333</v>
      </c>
      <c r="D518" s="135" t="s">
        <v>277</v>
      </c>
      <c r="E518" s="40">
        <v>0</v>
      </c>
      <c r="F518" s="6">
        <v>0</v>
      </c>
      <c r="G518" s="6">
        <v>0</v>
      </c>
      <c r="H518" s="38">
        <v>0</v>
      </c>
      <c r="I518" s="40">
        <v>0</v>
      </c>
      <c r="J518" s="6">
        <v>0</v>
      </c>
      <c r="K518" s="6">
        <v>0</v>
      </c>
      <c r="L518" s="38">
        <v>0</v>
      </c>
      <c r="M518" s="40">
        <v>0</v>
      </c>
      <c r="N518" s="6">
        <v>0</v>
      </c>
      <c r="O518" s="6">
        <v>0</v>
      </c>
      <c r="P518" s="38">
        <v>0</v>
      </c>
      <c r="Q518" s="40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  <c r="Y518" s="65"/>
    </row>
    <row r="519" spans="1:25" hidden="1" outlineLevel="2" x14ac:dyDescent="0.2">
      <c r="A519" s="465"/>
      <c r="B519" s="95">
        <v>810196</v>
      </c>
      <c r="C519" s="14" t="s">
        <v>328</v>
      </c>
      <c r="D519" s="133" t="s">
        <v>303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idden="1" outlineLevel="2" x14ac:dyDescent="0.2">
      <c r="A520" s="465"/>
      <c r="B520" s="95">
        <v>810196</v>
      </c>
      <c r="C520" s="14" t="s">
        <v>329</v>
      </c>
      <c r="D520" s="133" t="s">
        <v>335</v>
      </c>
      <c r="E520" s="40">
        <v>0</v>
      </c>
      <c r="F520" s="6">
        <v>0</v>
      </c>
      <c r="G520" s="6">
        <v>0</v>
      </c>
      <c r="H520" s="38">
        <v>0</v>
      </c>
      <c r="I520" s="40">
        <v>0</v>
      </c>
      <c r="J520" s="6">
        <v>0</v>
      </c>
      <c r="K520" s="6">
        <v>0</v>
      </c>
      <c r="L520" s="38">
        <v>0</v>
      </c>
      <c r="M520" s="40">
        <v>0</v>
      </c>
      <c r="N520" s="6">
        <v>0</v>
      </c>
      <c r="O520" s="6">
        <v>0</v>
      </c>
      <c r="P520" s="38">
        <v>0</v>
      </c>
      <c r="Q520" s="40">
        <v>0</v>
      </c>
      <c r="R520" s="6">
        <v>0</v>
      </c>
      <c r="S520" s="6">
        <v>0</v>
      </c>
      <c r="T520" s="38">
        <v>0</v>
      </c>
      <c r="U520" s="40">
        <v>0</v>
      </c>
      <c r="V520" s="6">
        <v>0</v>
      </c>
      <c r="W520" s="32">
        <v>0</v>
      </c>
      <c r="X520" s="38">
        <v>0</v>
      </c>
      <c r="Y520" s="65"/>
    </row>
    <row r="521" spans="1:25" hidden="1" outlineLevel="2" x14ac:dyDescent="0.2">
      <c r="A521" s="465"/>
      <c r="B521" s="95">
        <v>810196</v>
      </c>
      <c r="C521" s="131" t="s">
        <v>330</v>
      </c>
      <c r="D521" s="135" t="s">
        <v>336</v>
      </c>
      <c r="E521" s="40">
        <v>0</v>
      </c>
      <c r="F521" s="6">
        <v>0</v>
      </c>
      <c r="G521" s="6">
        <v>0</v>
      </c>
      <c r="H521" s="38">
        <v>0</v>
      </c>
      <c r="I521" s="40">
        <v>0</v>
      </c>
      <c r="J521" s="6">
        <v>0</v>
      </c>
      <c r="K521" s="6">
        <v>0</v>
      </c>
      <c r="L521" s="38">
        <v>0</v>
      </c>
      <c r="M521" s="40">
        <v>0</v>
      </c>
      <c r="N521" s="6">
        <v>0</v>
      </c>
      <c r="O521" s="6">
        <v>0</v>
      </c>
      <c r="P521" s="38">
        <v>0</v>
      </c>
      <c r="Q521" s="40">
        <v>0</v>
      </c>
      <c r="R521" s="6">
        <v>0</v>
      </c>
      <c r="S521" s="6">
        <v>0</v>
      </c>
      <c r="T521" s="38">
        <v>0</v>
      </c>
      <c r="U521" s="40">
        <v>0</v>
      </c>
      <c r="V521" s="6">
        <v>0</v>
      </c>
      <c r="W521" s="32">
        <v>0</v>
      </c>
      <c r="X521" s="38">
        <v>0</v>
      </c>
      <c r="Y521" s="65"/>
    </row>
    <row r="522" spans="1:25" ht="13.5" outlineLevel="2" thickBot="1" x14ac:dyDescent="0.25">
      <c r="A522" s="475"/>
      <c r="B522" s="96">
        <v>810196</v>
      </c>
      <c r="C522" s="132" t="s">
        <v>331</v>
      </c>
      <c r="D522" s="136" t="s">
        <v>293</v>
      </c>
      <c r="E522" s="45">
        <v>108072254.95999999</v>
      </c>
      <c r="F522" s="46">
        <v>47893.68</v>
      </c>
      <c r="G522" s="46">
        <v>2211091.56</v>
      </c>
      <c r="H522" s="44">
        <v>110331240.2</v>
      </c>
      <c r="I522" s="45">
        <v>108093023.97999999</v>
      </c>
      <c r="J522" s="46">
        <v>47893.68</v>
      </c>
      <c r="K522" s="46">
        <v>2209511.13</v>
      </c>
      <c r="L522" s="44">
        <v>110350428.78999999</v>
      </c>
      <c r="M522" s="45">
        <v>108110408.71000001</v>
      </c>
      <c r="N522" s="46">
        <v>47893.68</v>
      </c>
      <c r="O522" s="46">
        <v>2211091.56</v>
      </c>
      <c r="P522" s="44">
        <v>110369393.95000002</v>
      </c>
      <c r="Q522" s="45">
        <v>108154076.73000002</v>
      </c>
      <c r="R522" s="46">
        <v>47893.68</v>
      </c>
      <c r="S522" s="46">
        <v>2211091.56</v>
      </c>
      <c r="T522" s="44">
        <v>110413061.97000003</v>
      </c>
      <c r="U522" s="45">
        <v>432429764.38</v>
      </c>
      <c r="V522" s="46">
        <v>191574.72</v>
      </c>
      <c r="W522" s="43">
        <v>8842785.8100000005</v>
      </c>
      <c r="X522" s="44">
        <v>441464124.91000003</v>
      </c>
      <c r="Y522" s="65"/>
    </row>
    <row r="523" spans="1:25" s="106" customFormat="1" outlineLevel="1" x14ac:dyDescent="0.2">
      <c r="A523" s="466">
        <v>810240</v>
      </c>
      <c r="B523" s="97">
        <v>810240</v>
      </c>
      <c r="C523" s="100" t="s">
        <v>181</v>
      </c>
      <c r="D523" s="101" t="s">
        <v>334</v>
      </c>
      <c r="E523" s="107">
        <v>4902159.74</v>
      </c>
      <c r="F523" s="108">
        <v>0</v>
      </c>
      <c r="G523" s="108">
        <v>256377.66999999998</v>
      </c>
      <c r="H523" s="109">
        <v>5158537.41</v>
      </c>
      <c r="I523" s="107">
        <v>4613839.8499999996</v>
      </c>
      <c r="J523" s="108">
        <v>0</v>
      </c>
      <c r="K523" s="108">
        <v>168072.95</v>
      </c>
      <c r="L523" s="109">
        <v>4781912.8</v>
      </c>
      <c r="M523" s="107">
        <v>4328548.05</v>
      </c>
      <c r="N523" s="108">
        <v>0</v>
      </c>
      <c r="O523" s="108">
        <v>244272.12</v>
      </c>
      <c r="P523" s="109">
        <v>4572820.17</v>
      </c>
      <c r="Q523" s="107">
        <v>5110674.53</v>
      </c>
      <c r="R523" s="108">
        <v>0</v>
      </c>
      <c r="S523" s="108">
        <v>301889.39</v>
      </c>
      <c r="T523" s="109">
        <v>5412563.9199999999</v>
      </c>
      <c r="U523" s="107">
        <v>18955222.169999998</v>
      </c>
      <c r="V523" s="108">
        <v>0</v>
      </c>
      <c r="W523" s="108">
        <v>970612.13</v>
      </c>
      <c r="X523" s="109">
        <v>19925834.299999997</v>
      </c>
      <c r="Y523" s="105"/>
    </row>
    <row r="524" spans="1:25" hidden="1" outlineLevel="2" x14ac:dyDescent="0.2">
      <c r="A524" s="467"/>
      <c r="B524" s="95">
        <v>810240</v>
      </c>
      <c r="C524" s="14" t="s">
        <v>332</v>
      </c>
      <c r="D524" s="133" t="s">
        <v>265</v>
      </c>
      <c r="E524" s="40">
        <v>0</v>
      </c>
      <c r="F524" s="6">
        <v>0</v>
      </c>
      <c r="G524" s="6">
        <v>0</v>
      </c>
      <c r="H524" s="38">
        <v>0</v>
      </c>
      <c r="I524" s="40">
        <v>0</v>
      </c>
      <c r="J524" s="6">
        <v>0</v>
      </c>
      <c r="K524" s="6">
        <v>0</v>
      </c>
      <c r="L524" s="38">
        <v>0</v>
      </c>
      <c r="M524" s="40">
        <v>0</v>
      </c>
      <c r="N524" s="6">
        <v>0</v>
      </c>
      <c r="O524" s="6">
        <v>0</v>
      </c>
      <c r="P524" s="38">
        <v>0</v>
      </c>
      <c r="Q524" s="40">
        <v>0</v>
      </c>
      <c r="R524" s="6">
        <v>0</v>
      </c>
      <c r="S524" s="6">
        <v>0</v>
      </c>
      <c r="T524" s="38">
        <v>0</v>
      </c>
      <c r="U524" s="40">
        <v>0</v>
      </c>
      <c r="V524" s="6">
        <v>0</v>
      </c>
      <c r="W524" s="32">
        <v>0</v>
      </c>
      <c r="X524" s="38">
        <v>0</v>
      </c>
      <c r="Y524" s="65"/>
    </row>
    <row r="525" spans="1:25" outlineLevel="2" x14ac:dyDescent="0.2">
      <c r="A525" s="467"/>
      <c r="B525" s="95">
        <v>810240</v>
      </c>
      <c r="C525" s="14" t="s">
        <v>333</v>
      </c>
      <c r="D525" s="133" t="s">
        <v>277</v>
      </c>
      <c r="E525" s="40">
        <v>3614131.34</v>
      </c>
      <c r="F525" s="6">
        <v>0</v>
      </c>
      <c r="G525" s="6">
        <v>207572.12</v>
      </c>
      <c r="H525" s="38">
        <v>3821703.46</v>
      </c>
      <c r="I525" s="40">
        <v>3425225.0999999996</v>
      </c>
      <c r="J525" s="6">
        <v>0</v>
      </c>
      <c r="K525" s="6">
        <v>119905.5</v>
      </c>
      <c r="L525" s="38">
        <v>3545130.5999999996</v>
      </c>
      <c r="M525" s="40">
        <v>3193897.94</v>
      </c>
      <c r="N525" s="6">
        <v>0</v>
      </c>
      <c r="O525" s="6">
        <v>196826</v>
      </c>
      <c r="P525" s="38">
        <v>3390723.94</v>
      </c>
      <c r="Q525" s="40">
        <v>3772498.9000000004</v>
      </c>
      <c r="R525" s="6">
        <v>0</v>
      </c>
      <c r="S525" s="6">
        <v>249991.62</v>
      </c>
      <c r="T525" s="38">
        <v>4022490.5200000005</v>
      </c>
      <c r="U525" s="40">
        <v>14005753.279999999</v>
      </c>
      <c r="V525" s="6">
        <v>0</v>
      </c>
      <c r="W525" s="32">
        <v>774295.24</v>
      </c>
      <c r="X525" s="38">
        <v>14780048.52</v>
      </c>
      <c r="Y525" s="65"/>
    </row>
    <row r="526" spans="1:25" ht="13.5" outlineLevel="2" thickBot="1" x14ac:dyDescent="0.25">
      <c r="A526" s="467"/>
      <c r="B526" s="95">
        <v>810240</v>
      </c>
      <c r="C526" s="14" t="s">
        <v>328</v>
      </c>
      <c r="D526" s="133" t="s">
        <v>303</v>
      </c>
      <c r="E526" s="40">
        <v>1288028.3999999999</v>
      </c>
      <c r="F526" s="6">
        <v>0</v>
      </c>
      <c r="G526" s="6">
        <v>48805.549999999996</v>
      </c>
      <c r="H526" s="38">
        <v>1336833.95</v>
      </c>
      <c r="I526" s="40">
        <v>1188614.75</v>
      </c>
      <c r="J526" s="6">
        <v>0</v>
      </c>
      <c r="K526" s="6">
        <v>48167.45</v>
      </c>
      <c r="L526" s="38">
        <v>1236782.2</v>
      </c>
      <c r="M526" s="40">
        <v>1134650.1099999999</v>
      </c>
      <c r="N526" s="6">
        <v>0</v>
      </c>
      <c r="O526" s="6">
        <v>47446.119999999995</v>
      </c>
      <c r="P526" s="38">
        <v>1182096.23</v>
      </c>
      <c r="Q526" s="40">
        <v>1338175.6300000001</v>
      </c>
      <c r="R526" s="6">
        <v>0</v>
      </c>
      <c r="S526" s="6">
        <v>51897.770000000004</v>
      </c>
      <c r="T526" s="38">
        <v>1390073.4000000001</v>
      </c>
      <c r="U526" s="40">
        <v>4949468.8899999997</v>
      </c>
      <c r="V526" s="6">
        <v>0</v>
      </c>
      <c r="W526" s="32">
        <v>196316.89</v>
      </c>
      <c r="X526" s="38">
        <v>5145785.7799999993</v>
      </c>
    </row>
    <row r="527" spans="1:25" ht="13.5" hidden="1" outlineLevel="2" thickBot="1" x14ac:dyDescent="0.25">
      <c r="A527" s="467"/>
      <c r="B527" s="95">
        <v>810240</v>
      </c>
      <c r="C527" s="14" t="s">
        <v>329</v>
      </c>
      <c r="D527" s="133" t="s">
        <v>335</v>
      </c>
      <c r="E527" s="40">
        <v>0</v>
      </c>
      <c r="F527" s="6">
        <v>0</v>
      </c>
      <c r="G527" s="6">
        <v>0</v>
      </c>
      <c r="H527" s="38">
        <v>0</v>
      </c>
      <c r="I527" s="40">
        <v>0</v>
      </c>
      <c r="J527" s="6">
        <v>0</v>
      </c>
      <c r="K527" s="6">
        <v>0</v>
      </c>
      <c r="L527" s="38">
        <v>0</v>
      </c>
      <c r="M527" s="40">
        <v>0</v>
      </c>
      <c r="N527" s="6">
        <v>0</v>
      </c>
      <c r="O527" s="6">
        <v>0</v>
      </c>
      <c r="P527" s="38">
        <v>0</v>
      </c>
      <c r="Q527" s="40">
        <v>0</v>
      </c>
      <c r="R527" s="6">
        <v>0</v>
      </c>
      <c r="S527" s="6">
        <v>0</v>
      </c>
      <c r="T527" s="38">
        <v>0</v>
      </c>
      <c r="U527" s="40">
        <v>0</v>
      </c>
      <c r="V527" s="6">
        <v>0</v>
      </c>
      <c r="W527" s="32">
        <v>0</v>
      </c>
      <c r="X527" s="38">
        <v>0</v>
      </c>
      <c r="Y527" s="65"/>
    </row>
    <row r="528" spans="1:25" ht="13.5" hidden="1" outlineLevel="2" thickBot="1" x14ac:dyDescent="0.25">
      <c r="A528" s="467"/>
      <c r="B528" s="95">
        <v>810240</v>
      </c>
      <c r="C528" s="131" t="s">
        <v>330</v>
      </c>
      <c r="D528" s="133" t="s">
        <v>336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  <c r="Y528" s="65"/>
    </row>
    <row r="529" spans="1:25" ht="13.5" hidden="1" outlineLevel="2" thickBot="1" x14ac:dyDescent="0.25">
      <c r="A529" s="468"/>
      <c r="B529" s="96">
        <v>810240</v>
      </c>
      <c r="C529" s="132" t="s">
        <v>331</v>
      </c>
      <c r="D529" s="134" t="s">
        <v>293</v>
      </c>
      <c r="E529" s="45">
        <v>0</v>
      </c>
      <c r="F529" s="46">
        <v>0</v>
      </c>
      <c r="G529" s="46">
        <v>0</v>
      </c>
      <c r="H529" s="44">
        <v>0</v>
      </c>
      <c r="I529" s="45">
        <v>0</v>
      </c>
      <c r="J529" s="46">
        <v>0</v>
      </c>
      <c r="K529" s="46">
        <v>0</v>
      </c>
      <c r="L529" s="44">
        <v>0</v>
      </c>
      <c r="M529" s="45">
        <v>0</v>
      </c>
      <c r="N529" s="46">
        <v>0</v>
      </c>
      <c r="O529" s="46">
        <v>0</v>
      </c>
      <c r="P529" s="44">
        <v>0</v>
      </c>
      <c r="Q529" s="45">
        <v>0</v>
      </c>
      <c r="R529" s="46">
        <v>0</v>
      </c>
      <c r="S529" s="46">
        <v>0</v>
      </c>
      <c r="T529" s="44">
        <v>0</v>
      </c>
      <c r="U529" s="45">
        <v>0</v>
      </c>
      <c r="V529" s="46">
        <v>0</v>
      </c>
      <c r="W529" s="43">
        <v>0</v>
      </c>
      <c r="X529" s="44">
        <v>0</v>
      </c>
      <c r="Y529" s="65"/>
    </row>
    <row r="530" spans="1:25" s="106" customFormat="1" outlineLevel="1" x14ac:dyDescent="0.2">
      <c r="A530" s="464">
        <v>810301</v>
      </c>
      <c r="B530" s="97">
        <v>810301</v>
      </c>
      <c r="C530" s="100" t="s">
        <v>253</v>
      </c>
      <c r="D530" s="101" t="s">
        <v>334</v>
      </c>
      <c r="E530" s="107">
        <v>2957179.66</v>
      </c>
      <c r="F530" s="108">
        <v>0</v>
      </c>
      <c r="G530" s="108">
        <v>150005.37</v>
      </c>
      <c r="H530" s="109">
        <v>3107185.0300000003</v>
      </c>
      <c r="I530" s="107">
        <v>4377074.78</v>
      </c>
      <c r="J530" s="108">
        <v>0</v>
      </c>
      <c r="K530" s="108">
        <v>257694.69</v>
      </c>
      <c r="L530" s="109">
        <v>4634769.4700000007</v>
      </c>
      <c r="M530" s="107">
        <v>3016525.7099999995</v>
      </c>
      <c r="N530" s="108">
        <v>0</v>
      </c>
      <c r="O530" s="108">
        <v>101269.71</v>
      </c>
      <c r="P530" s="109">
        <v>3117795.4199999995</v>
      </c>
      <c r="Q530" s="107">
        <v>8094875.8200000003</v>
      </c>
      <c r="R530" s="108">
        <v>9825.61</v>
      </c>
      <c r="S530" s="108">
        <v>373640.06</v>
      </c>
      <c r="T530" s="109">
        <v>8478341.4900000002</v>
      </c>
      <c r="U530" s="107">
        <v>18445655.969999999</v>
      </c>
      <c r="V530" s="108">
        <v>9825.61</v>
      </c>
      <c r="W530" s="108">
        <v>882609.83000000007</v>
      </c>
      <c r="X530" s="109">
        <v>19338091.409999996</v>
      </c>
      <c r="Y530" s="105"/>
    </row>
    <row r="531" spans="1:25" hidden="1" outlineLevel="2" x14ac:dyDescent="0.2">
      <c r="A531" s="465"/>
      <c r="B531" s="95">
        <v>810301</v>
      </c>
      <c r="C531" s="14" t="s">
        <v>332</v>
      </c>
      <c r="D531" s="135" t="s">
        <v>265</v>
      </c>
      <c r="E531" s="40">
        <v>0</v>
      </c>
      <c r="F531" s="6">
        <v>0</v>
      </c>
      <c r="G531" s="6">
        <v>0</v>
      </c>
      <c r="H531" s="38">
        <v>0</v>
      </c>
      <c r="I531" s="40">
        <v>0</v>
      </c>
      <c r="J531" s="6">
        <v>0</v>
      </c>
      <c r="K531" s="6">
        <v>0</v>
      </c>
      <c r="L531" s="38">
        <v>0</v>
      </c>
      <c r="M531" s="40">
        <v>0</v>
      </c>
      <c r="N531" s="6">
        <v>0</v>
      </c>
      <c r="O531" s="6">
        <v>0</v>
      </c>
      <c r="P531" s="38">
        <v>0</v>
      </c>
      <c r="Q531" s="40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  <c r="Y531" s="65"/>
    </row>
    <row r="532" spans="1:25" hidden="1" outlineLevel="2" x14ac:dyDescent="0.2">
      <c r="A532" s="465"/>
      <c r="B532" s="95">
        <v>810301</v>
      </c>
      <c r="C532" s="14" t="s">
        <v>333</v>
      </c>
      <c r="D532" s="135" t="s">
        <v>277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  <c r="Y532" s="65"/>
    </row>
    <row r="533" spans="1:25" hidden="1" outlineLevel="2" x14ac:dyDescent="0.2">
      <c r="A533" s="465"/>
      <c r="B533" s="95">
        <v>810301</v>
      </c>
      <c r="C533" s="14" t="s">
        <v>328</v>
      </c>
      <c r="D533" s="133" t="s">
        <v>303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idden="1" outlineLevel="2" x14ac:dyDescent="0.2">
      <c r="A534" s="465"/>
      <c r="B534" s="95">
        <v>810301</v>
      </c>
      <c r="C534" s="14" t="s">
        <v>329</v>
      </c>
      <c r="D534" s="133" t="s">
        <v>335</v>
      </c>
      <c r="E534" s="40">
        <v>0</v>
      </c>
      <c r="F534" s="6">
        <v>0</v>
      </c>
      <c r="G534" s="6">
        <v>0</v>
      </c>
      <c r="H534" s="38">
        <v>0</v>
      </c>
      <c r="I534" s="40">
        <v>0</v>
      </c>
      <c r="J534" s="6">
        <v>0</v>
      </c>
      <c r="K534" s="6">
        <v>0</v>
      </c>
      <c r="L534" s="38">
        <v>0</v>
      </c>
      <c r="M534" s="40">
        <v>0</v>
      </c>
      <c r="N534" s="6">
        <v>0</v>
      </c>
      <c r="O534" s="6">
        <v>0</v>
      </c>
      <c r="P534" s="38">
        <v>0</v>
      </c>
      <c r="Q534" s="40">
        <v>0</v>
      </c>
      <c r="R534" s="6">
        <v>0</v>
      </c>
      <c r="S534" s="6">
        <v>0</v>
      </c>
      <c r="T534" s="38">
        <v>0</v>
      </c>
      <c r="U534" s="40">
        <v>0</v>
      </c>
      <c r="V534" s="6">
        <v>0</v>
      </c>
      <c r="W534" s="32">
        <v>0</v>
      </c>
      <c r="X534" s="38">
        <v>0</v>
      </c>
      <c r="Y534" s="65"/>
    </row>
    <row r="535" spans="1:25" ht="13.5" outlineLevel="2" thickBot="1" x14ac:dyDescent="0.25">
      <c r="A535" s="465"/>
      <c r="B535" s="95">
        <v>810301</v>
      </c>
      <c r="C535" s="131" t="s">
        <v>330</v>
      </c>
      <c r="D535" s="135" t="s">
        <v>336</v>
      </c>
      <c r="E535" s="40">
        <v>2957179.66</v>
      </c>
      <c r="F535" s="6">
        <v>0</v>
      </c>
      <c r="G535" s="6">
        <v>150005.37</v>
      </c>
      <c r="H535" s="38">
        <v>3107185.0300000003</v>
      </c>
      <c r="I535" s="40">
        <v>4377074.78</v>
      </c>
      <c r="J535" s="6">
        <v>0</v>
      </c>
      <c r="K535" s="6">
        <v>257694.69</v>
      </c>
      <c r="L535" s="38">
        <v>4634769.4700000007</v>
      </c>
      <c r="M535" s="40">
        <v>3016525.7099999995</v>
      </c>
      <c r="N535" s="6">
        <v>0</v>
      </c>
      <c r="O535" s="6">
        <v>101269.71</v>
      </c>
      <c r="P535" s="38">
        <v>3117795.4199999995</v>
      </c>
      <c r="Q535" s="40">
        <v>8094875.8200000003</v>
      </c>
      <c r="R535" s="6">
        <v>9825.61</v>
      </c>
      <c r="S535" s="6">
        <v>373640.06</v>
      </c>
      <c r="T535" s="38">
        <v>8478341.4900000002</v>
      </c>
      <c r="U535" s="40">
        <v>18445655.969999999</v>
      </c>
      <c r="V535" s="6">
        <v>9825.61</v>
      </c>
      <c r="W535" s="32">
        <v>882609.83000000007</v>
      </c>
      <c r="X535" s="38">
        <v>19338091.409999996</v>
      </c>
      <c r="Y535" s="65"/>
    </row>
    <row r="536" spans="1:25" ht="13.5" hidden="1" outlineLevel="2" thickBot="1" x14ac:dyDescent="0.25">
      <c r="A536" s="475"/>
      <c r="B536" s="96">
        <v>810301</v>
      </c>
      <c r="C536" s="132" t="s">
        <v>331</v>
      </c>
      <c r="D536" s="136" t="s">
        <v>293</v>
      </c>
      <c r="E536" s="45">
        <v>0</v>
      </c>
      <c r="F536" s="46">
        <v>0</v>
      </c>
      <c r="G536" s="46">
        <v>0</v>
      </c>
      <c r="H536" s="44">
        <v>0</v>
      </c>
      <c r="I536" s="45">
        <v>0</v>
      </c>
      <c r="J536" s="46">
        <v>0</v>
      </c>
      <c r="K536" s="46">
        <v>0</v>
      </c>
      <c r="L536" s="44">
        <v>0</v>
      </c>
      <c r="M536" s="45">
        <v>0</v>
      </c>
      <c r="N536" s="46">
        <v>0</v>
      </c>
      <c r="O536" s="46">
        <v>0</v>
      </c>
      <c r="P536" s="44">
        <v>0</v>
      </c>
      <c r="Q536" s="45">
        <v>0</v>
      </c>
      <c r="R536" s="46">
        <v>0</v>
      </c>
      <c r="S536" s="46">
        <v>0</v>
      </c>
      <c r="T536" s="44">
        <v>0</v>
      </c>
      <c r="U536" s="45">
        <v>0</v>
      </c>
      <c r="V536" s="46">
        <v>0</v>
      </c>
      <c r="W536" s="43">
        <v>0</v>
      </c>
      <c r="X536" s="44">
        <v>0</v>
      </c>
      <c r="Y536" s="65"/>
    </row>
    <row r="537" spans="1:25" s="106" customFormat="1" outlineLevel="1" x14ac:dyDescent="0.2">
      <c r="A537" s="464">
        <v>810302</v>
      </c>
      <c r="B537" s="97">
        <v>810302</v>
      </c>
      <c r="C537" s="100" t="s">
        <v>74</v>
      </c>
      <c r="D537" s="101" t="s">
        <v>334</v>
      </c>
      <c r="E537" s="107">
        <v>143283.28</v>
      </c>
      <c r="F537" s="108">
        <v>0</v>
      </c>
      <c r="G537" s="108">
        <v>0</v>
      </c>
      <c r="H537" s="109">
        <v>143283.28</v>
      </c>
      <c r="I537" s="107">
        <v>3508177.89</v>
      </c>
      <c r="J537" s="108">
        <v>0</v>
      </c>
      <c r="K537" s="108">
        <v>112741.32</v>
      </c>
      <c r="L537" s="109">
        <v>3620919.21</v>
      </c>
      <c r="M537" s="107">
        <v>2168667.85</v>
      </c>
      <c r="N537" s="108">
        <v>0</v>
      </c>
      <c r="O537" s="108">
        <v>72395.760000000009</v>
      </c>
      <c r="P537" s="109">
        <v>2241063.6100000003</v>
      </c>
      <c r="Q537" s="107">
        <v>2538753.44</v>
      </c>
      <c r="R537" s="108">
        <v>0</v>
      </c>
      <c r="S537" s="108">
        <v>87383.950000000012</v>
      </c>
      <c r="T537" s="109">
        <v>2626137.39</v>
      </c>
      <c r="U537" s="107">
        <v>8358882.459999999</v>
      </c>
      <c r="V537" s="108">
        <v>0</v>
      </c>
      <c r="W537" s="108">
        <v>272521.03000000003</v>
      </c>
      <c r="X537" s="109">
        <v>8631403.4899999984</v>
      </c>
      <c r="Y537" s="105"/>
    </row>
    <row r="538" spans="1:25" hidden="1" outlineLevel="2" x14ac:dyDescent="0.2">
      <c r="A538" s="465"/>
      <c r="B538" s="95">
        <v>810302</v>
      </c>
      <c r="C538" s="14" t="s">
        <v>332</v>
      </c>
      <c r="D538" s="135" t="s">
        <v>265</v>
      </c>
      <c r="E538" s="40">
        <v>0</v>
      </c>
      <c r="F538" s="6">
        <v>0</v>
      </c>
      <c r="G538" s="6">
        <v>0</v>
      </c>
      <c r="H538" s="38">
        <v>0</v>
      </c>
      <c r="I538" s="40">
        <v>0</v>
      </c>
      <c r="J538" s="6">
        <v>0</v>
      </c>
      <c r="K538" s="6">
        <v>0</v>
      </c>
      <c r="L538" s="38">
        <v>0</v>
      </c>
      <c r="M538" s="40">
        <v>0</v>
      </c>
      <c r="N538" s="6">
        <v>0</v>
      </c>
      <c r="O538" s="6">
        <v>0</v>
      </c>
      <c r="P538" s="38">
        <v>0</v>
      </c>
      <c r="Q538" s="40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  <c r="Y538" s="65"/>
    </row>
    <row r="539" spans="1:25" ht="13.5" outlineLevel="2" thickBot="1" x14ac:dyDescent="0.25">
      <c r="A539" s="465"/>
      <c r="B539" s="95">
        <v>810302</v>
      </c>
      <c r="C539" s="14" t="s">
        <v>333</v>
      </c>
      <c r="D539" s="135" t="s">
        <v>277</v>
      </c>
      <c r="E539" s="40">
        <v>143283.28</v>
      </c>
      <c r="F539" s="6">
        <v>0</v>
      </c>
      <c r="G539" s="6">
        <v>0</v>
      </c>
      <c r="H539" s="38">
        <v>143283.28</v>
      </c>
      <c r="I539" s="40">
        <v>3508177.89</v>
      </c>
      <c r="J539" s="6">
        <v>0</v>
      </c>
      <c r="K539" s="6">
        <v>112741.32</v>
      </c>
      <c r="L539" s="38">
        <v>3620919.21</v>
      </c>
      <c r="M539" s="40">
        <v>2168667.85</v>
      </c>
      <c r="N539" s="6">
        <v>0</v>
      </c>
      <c r="O539" s="6">
        <v>72395.760000000009</v>
      </c>
      <c r="P539" s="38">
        <v>2241063.6100000003</v>
      </c>
      <c r="Q539" s="40">
        <v>2538753.44</v>
      </c>
      <c r="R539" s="6">
        <v>0</v>
      </c>
      <c r="S539" s="6">
        <v>87383.950000000012</v>
      </c>
      <c r="T539" s="38">
        <v>2626137.39</v>
      </c>
      <c r="U539" s="40">
        <v>8358882.459999999</v>
      </c>
      <c r="V539" s="6">
        <v>0</v>
      </c>
      <c r="W539" s="32">
        <v>272521.03000000003</v>
      </c>
      <c r="X539" s="38">
        <v>8631403.4899999984</v>
      </c>
      <c r="Y539" s="65"/>
    </row>
    <row r="540" spans="1:25" ht="13.5" hidden="1" outlineLevel="2" thickBot="1" x14ac:dyDescent="0.25">
      <c r="A540" s="465"/>
      <c r="B540" s="95">
        <v>810302</v>
      </c>
      <c r="C540" s="14" t="s">
        <v>328</v>
      </c>
      <c r="D540" s="133" t="s">
        <v>303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thickBot="1" x14ac:dyDescent="0.25">
      <c r="A541" s="465"/>
      <c r="B541" s="95">
        <v>810302</v>
      </c>
      <c r="C541" s="14" t="s">
        <v>329</v>
      </c>
      <c r="D541" s="133" t="s">
        <v>335</v>
      </c>
      <c r="E541" s="40">
        <v>0</v>
      </c>
      <c r="F541" s="6">
        <v>0</v>
      </c>
      <c r="G541" s="6">
        <v>0</v>
      </c>
      <c r="H541" s="38">
        <v>0</v>
      </c>
      <c r="I541" s="40">
        <v>0</v>
      </c>
      <c r="J541" s="6">
        <v>0</v>
      </c>
      <c r="K541" s="6">
        <v>0</v>
      </c>
      <c r="L541" s="38">
        <v>0</v>
      </c>
      <c r="M541" s="40">
        <v>0</v>
      </c>
      <c r="N541" s="6">
        <v>0</v>
      </c>
      <c r="O541" s="6">
        <v>0</v>
      </c>
      <c r="P541" s="38">
        <v>0</v>
      </c>
      <c r="Q541" s="40">
        <v>0</v>
      </c>
      <c r="R541" s="6">
        <v>0</v>
      </c>
      <c r="S541" s="6">
        <v>0</v>
      </c>
      <c r="T541" s="38">
        <v>0</v>
      </c>
      <c r="U541" s="40">
        <v>0</v>
      </c>
      <c r="V541" s="6">
        <v>0</v>
      </c>
      <c r="W541" s="32">
        <v>0</v>
      </c>
      <c r="X541" s="38">
        <v>0</v>
      </c>
      <c r="Y541" s="65"/>
    </row>
    <row r="542" spans="1:25" ht="13.5" hidden="1" outlineLevel="2" thickBot="1" x14ac:dyDescent="0.25">
      <c r="A542" s="465"/>
      <c r="B542" s="95">
        <v>810302</v>
      </c>
      <c r="C542" s="131" t="s">
        <v>330</v>
      </c>
      <c r="D542" s="135" t="s">
        <v>336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  <c r="Y542" s="65"/>
    </row>
    <row r="543" spans="1:25" ht="13.5" hidden="1" outlineLevel="2" thickBot="1" x14ac:dyDescent="0.25">
      <c r="A543" s="475"/>
      <c r="B543" s="96">
        <v>810302</v>
      </c>
      <c r="C543" s="132" t="s">
        <v>331</v>
      </c>
      <c r="D543" s="136" t="s">
        <v>293</v>
      </c>
      <c r="E543" s="45">
        <v>0</v>
      </c>
      <c r="F543" s="46">
        <v>0</v>
      </c>
      <c r="G543" s="46">
        <v>0</v>
      </c>
      <c r="H543" s="44">
        <v>0</v>
      </c>
      <c r="I543" s="45">
        <v>0</v>
      </c>
      <c r="J543" s="46">
        <v>0</v>
      </c>
      <c r="K543" s="46">
        <v>0</v>
      </c>
      <c r="L543" s="44">
        <v>0</v>
      </c>
      <c r="M543" s="45">
        <v>0</v>
      </c>
      <c r="N543" s="46">
        <v>0</v>
      </c>
      <c r="O543" s="46">
        <v>0</v>
      </c>
      <c r="P543" s="44">
        <v>0</v>
      </c>
      <c r="Q543" s="45">
        <v>0</v>
      </c>
      <c r="R543" s="46">
        <v>0</v>
      </c>
      <c r="S543" s="46">
        <v>0</v>
      </c>
      <c r="T543" s="44">
        <v>0</v>
      </c>
      <c r="U543" s="45">
        <v>0</v>
      </c>
      <c r="V543" s="46">
        <v>0</v>
      </c>
      <c r="W543" s="43">
        <v>0</v>
      </c>
      <c r="X543" s="44">
        <v>0</v>
      </c>
      <c r="Y543" s="65"/>
    </row>
    <row r="544" spans="1:25" s="106" customFormat="1" outlineLevel="1" x14ac:dyDescent="0.2">
      <c r="A544" s="464">
        <v>810308</v>
      </c>
      <c r="B544" s="97">
        <v>810308</v>
      </c>
      <c r="C544" s="100" t="s">
        <v>162</v>
      </c>
      <c r="D544" s="101" t="s">
        <v>334</v>
      </c>
      <c r="E544" s="107">
        <v>218626.84000000003</v>
      </c>
      <c r="F544" s="108">
        <v>0</v>
      </c>
      <c r="G544" s="108">
        <v>6492.63</v>
      </c>
      <c r="H544" s="109">
        <v>225119.47000000003</v>
      </c>
      <c r="I544" s="107">
        <v>369681.91999999998</v>
      </c>
      <c r="J544" s="108">
        <v>0</v>
      </c>
      <c r="K544" s="108">
        <v>9046.9500000000007</v>
      </c>
      <c r="L544" s="109">
        <v>378728.87</v>
      </c>
      <c r="M544" s="107">
        <v>43930.8</v>
      </c>
      <c r="N544" s="108">
        <v>0</v>
      </c>
      <c r="O544" s="108">
        <v>0</v>
      </c>
      <c r="P544" s="109">
        <v>43930.8</v>
      </c>
      <c r="Q544" s="107">
        <v>94178.109999999971</v>
      </c>
      <c r="R544" s="108">
        <v>0</v>
      </c>
      <c r="S544" s="108">
        <v>0</v>
      </c>
      <c r="T544" s="109">
        <v>94178.109999999971</v>
      </c>
      <c r="U544" s="107">
        <v>726417.67</v>
      </c>
      <c r="V544" s="108">
        <v>0</v>
      </c>
      <c r="W544" s="108">
        <v>15539.580000000002</v>
      </c>
      <c r="X544" s="109">
        <v>741957.25</v>
      </c>
      <c r="Y544" s="105"/>
    </row>
    <row r="545" spans="1:25" hidden="1" outlineLevel="2" x14ac:dyDescent="0.2">
      <c r="A545" s="465"/>
      <c r="B545" s="95">
        <v>810308</v>
      </c>
      <c r="C545" s="14" t="s">
        <v>332</v>
      </c>
      <c r="D545" s="135" t="s">
        <v>265</v>
      </c>
      <c r="E545" s="40">
        <v>0</v>
      </c>
      <c r="F545" s="6">
        <v>0</v>
      </c>
      <c r="G545" s="6">
        <v>0</v>
      </c>
      <c r="H545" s="38">
        <v>0</v>
      </c>
      <c r="I545" s="40">
        <v>0</v>
      </c>
      <c r="J545" s="6">
        <v>0</v>
      </c>
      <c r="K545" s="6">
        <v>0</v>
      </c>
      <c r="L545" s="38">
        <v>0</v>
      </c>
      <c r="M545" s="40">
        <v>0</v>
      </c>
      <c r="N545" s="6">
        <v>0</v>
      </c>
      <c r="O545" s="6">
        <v>0</v>
      </c>
      <c r="P545" s="38">
        <v>0</v>
      </c>
      <c r="Q545" s="40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  <c r="Y545" s="65"/>
    </row>
    <row r="546" spans="1:25" hidden="1" outlineLevel="2" x14ac:dyDescent="0.2">
      <c r="A546" s="465"/>
      <c r="B546" s="95">
        <v>810308</v>
      </c>
      <c r="C546" s="14" t="s">
        <v>333</v>
      </c>
      <c r="D546" s="135" t="s">
        <v>277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  <c r="Y546" s="65"/>
    </row>
    <row r="547" spans="1:25" outlineLevel="2" x14ac:dyDescent="0.2">
      <c r="A547" s="465"/>
      <c r="B547" s="95">
        <v>810308</v>
      </c>
      <c r="C547" s="14" t="s">
        <v>328</v>
      </c>
      <c r="D547" s="133" t="s">
        <v>303</v>
      </c>
      <c r="E547" s="40">
        <v>35277.379999999997</v>
      </c>
      <c r="F547" s="6">
        <v>0</v>
      </c>
      <c r="G547" s="6">
        <v>3089.53</v>
      </c>
      <c r="H547" s="38">
        <v>38366.909999999996</v>
      </c>
      <c r="I547" s="40">
        <v>121149.08</v>
      </c>
      <c r="J547" s="6">
        <v>0</v>
      </c>
      <c r="K547" s="6">
        <v>0</v>
      </c>
      <c r="L547" s="38">
        <v>121149.08</v>
      </c>
      <c r="M547" s="40">
        <v>43930.8</v>
      </c>
      <c r="N547" s="6">
        <v>0</v>
      </c>
      <c r="O547" s="6">
        <v>0</v>
      </c>
      <c r="P547" s="38">
        <v>43930.8</v>
      </c>
      <c r="Q547" s="40">
        <v>94178.11000000003</v>
      </c>
      <c r="R547" s="6">
        <v>0</v>
      </c>
      <c r="S547" s="6">
        <v>0</v>
      </c>
      <c r="T547" s="38">
        <v>94178.11000000003</v>
      </c>
      <c r="U547" s="40">
        <v>294535.37000000005</v>
      </c>
      <c r="V547" s="6">
        <v>0</v>
      </c>
      <c r="W547" s="32">
        <v>3089.53</v>
      </c>
      <c r="X547" s="38">
        <v>297624.90000000008</v>
      </c>
    </row>
    <row r="548" spans="1:25" hidden="1" outlineLevel="2" x14ac:dyDescent="0.2">
      <c r="A548" s="465"/>
      <c r="B548" s="95">
        <v>810308</v>
      </c>
      <c r="C548" s="14" t="s">
        <v>329</v>
      </c>
      <c r="D548" s="133" t="s">
        <v>335</v>
      </c>
      <c r="E548" s="40">
        <v>0</v>
      </c>
      <c r="F548" s="6">
        <v>0</v>
      </c>
      <c r="G548" s="6">
        <v>0</v>
      </c>
      <c r="H548" s="38">
        <v>0</v>
      </c>
      <c r="I548" s="40">
        <v>0</v>
      </c>
      <c r="J548" s="6">
        <v>0</v>
      </c>
      <c r="K548" s="6">
        <v>0</v>
      </c>
      <c r="L548" s="38">
        <v>0</v>
      </c>
      <c r="M548" s="40">
        <v>0</v>
      </c>
      <c r="N548" s="6">
        <v>0</v>
      </c>
      <c r="O548" s="6">
        <v>0</v>
      </c>
      <c r="P548" s="38">
        <v>0</v>
      </c>
      <c r="Q548" s="40">
        <v>0</v>
      </c>
      <c r="R548" s="6">
        <v>0</v>
      </c>
      <c r="S548" s="6">
        <v>0</v>
      </c>
      <c r="T548" s="38">
        <v>0</v>
      </c>
      <c r="U548" s="40">
        <v>0</v>
      </c>
      <c r="V548" s="6">
        <v>0</v>
      </c>
      <c r="W548" s="32">
        <v>0</v>
      </c>
      <c r="X548" s="38">
        <v>0</v>
      </c>
      <c r="Y548" s="65"/>
    </row>
    <row r="549" spans="1:25" ht="13.5" outlineLevel="2" thickBot="1" x14ac:dyDescent="0.25">
      <c r="A549" s="465"/>
      <c r="B549" s="95">
        <v>810308</v>
      </c>
      <c r="C549" s="131" t="s">
        <v>330</v>
      </c>
      <c r="D549" s="135" t="s">
        <v>336</v>
      </c>
      <c r="E549" s="40">
        <v>183349.46000000002</v>
      </c>
      <c r="F549" s="6">
        <v>0</v>
      </c>
      <c r="G549" s="6">
        <v>3403.1</v>
      </c>
      <c r="H549" s="38">
        <v>186752.56000000003</v>
      </c>
      <c r="I549" s="40">
        <v>248532.84</v>
      </c>
      <c r="J549" s="6">
        <v>0</v>
      </c>
      <c r="K549" s="6">
        <v>9046.9500000000007</v>
      </c>
      <c r="L549" s="38">
        <v>257579.79</v>
      </c>
      <c r="M549" s="40">
        <v>0</v>
      </c>
      <c r="N549" s="6">
        <v>0</v>
      </c>
      <c r="O549" s="6">
        <v>0</v>
      </c>
      <c r="P549" s="38">
        <v>0</v>
      </c>
      <c r="Q549" s="40">
        <v>-5.8207660913467407E-11</v>
      </c>
      <c r="R549" s="6">
        <v>0</v>
      </c>
      <c r="S549" s="6">
        <v>0</v>
      </c>
      <c r="T549" s="38">
        <v>-5.8207660913467407E-11</v>
      </c>
      <c r="U549" s="40">
        <v>431882.3</v>
      </c>
      <c r="V549" s="6">
        <v>0</v>
      </c>
      <c r="W549" s="32">
        <v>12450.050000000001</v>
      </c>
      <c r="X549" s="38">
        <v>444332.35</v>
      </c>
      <c r="Y549" s="65"/>
    </row>
    <row r="550" spans="1:25" ht="13.5" hidden="1" outlineLevel="2" thickBot="1" x14ac:dyDescent="0.25">
      <c r="A550" s="475"/>
      <c r="B550" s="96">
        <v>810308</v>
      </c>
      <c r="C550" s="132" t="s">
        <v>331</v>
      </c>
      <c r="D550" s="136" t="s">
        <v>293</v>
      </c>
      <c r="E550" s="45">
        <v>0</v>
      </c>
      <c r="F550" s="46">
        <v>0</v>
      </c>
      <c r="G550" s="46">
        <v>0</v>
      </c>
      <c r="H550" s="44">
        <v>0</v>
      </c>
      <c r="I550" s="45">
        <v>0</v>
      </c>
      <c r="J550" s="46">
        <v>0</v>
      </c>
      <c r="K550" s="46">
        <v>0</v>
      </c>
      <c r="L550" s="44">
        <v>0</v>
      </c>
      <c r="M550" s="45">
        <v>0</v>
      </c>
      <c r="N550" s="46">
        <v>0</v>
      </c>
      <c r="O550" s="46">
        <v>0</v>
      </c>
      <c r="P550" s="44">
        <v>0</v>
      </c>
      <c r="Q550" s="45">
        <v>0</v>
      </c>
      <c r="R550" s="46">
        <v>0</v>
      </c>
      <c r="S550" s="46">
        <v>0</v>
      </c>
      <c r="T550" s="44">
        <v>0</v>
      </c>
      <c r="U550" s="45">
        <v>0</v>
      </c>
      <c r="V550" s="46">
        <v>0</v>
      </c>
      <c r="W550" s="43">
        <v>0</v>
      </c>
      <c r="X550" s="44">
        <v>0</v>
      </c>
      <c r="Y550" s="65"/>
    </row>
    <row r="551" spans="1:25" s="106" customFormat="1" outlineLevel="1" x14ac:dyDescent="0.2">
      <c r="A551" s="464">
        <v>810320</v>
      </c>
      <c r="B551" s="97">
        <v>810320</v>
      </c>
      <c r="C551" s="100" t="s">
        <v>163</v>
      </c>
      <c r="D551" s="101" t="s">
        <v>334</v>
      </c>
      <c r="E551" s="107">
        <v>163047</v>
      </c>
      <c r="F551" s="108">
        <v>375.9</v>
      </c>
      <c r="G551" s="108">
        <v>719.68</v>
      </c>
      <c r="H551" s="109">
        <v>164142.57999999999</v>
      </c>
      <c r="I551" s="107">
        <v>163096.24</v>
      </c>
      <c r="J551" s="108">
        <v>0</v>
      </c>
      <c r="K551" s="108">
        <v>6044.16</v>
      </c>
      <c r="L551" s="109">
        <v>169140.4</v>
      </c>
      <c r="M551" s="107">
        <v>120699.80000000002</v>
      </c>
      <c r="N551" s="108">
        <v>0</v>
      </c>
      <c r="O551" s="108">
        <v>2878.72</v>
      </c>
      <c r="P551" s="109">
        <v>123578.52000000002</v>
      </c>
      <c r="Q551" s="107">
        <v>388719.05000000005</v>
      </c>
      <c r="R551" s="108">
        <v>0</v>
      </c>
      <c r="S551" s="108">
        <v>28418.39</v>
      </c>
      <c r="T551" s="109">
        <v>417137.44000000006</v>
      </c>
      <c r="U551" s="107">
        <v>835562.09000000008</v>
      </c>
      <c r="V551" s="108">
        <v>375.9</v>
      </c>
      <c r="W551" s="108">
        <v>38060.949999999997</v>
      </c>
      <c r="X551" s="109">
        <v>873998.94000000006</v>
      </c>
      <c r="Y551" s="105"/>
    </row>
    <row r="552" spans="1:25" hidden="1" outlineLevel="2" x14ac:dyDescent="0.2">
      <c r="A552" s="465"/>
      <c r="B552" s="95">
        <v>810320</v>
      </c>
      <c r="C552" s="14" t="s">
        <v>332</v>
      </c>
      <c r="D552" s="135" t="s">
        <v>265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  <c r="Y552" s="65"/>
    </row>
    <row r="553" spans="1:25" hidden="1" outlineLevel="2" x14ac:dyDescent="0.2">
      <c r="A553" s="465"/>
      <c r="B553" s="95">
        <v>810320</v>
      </c>
      <c r="C553" s="14" t="s">
        <v>333</v>
      </c>
      <c r="D553" s="135" t="s">
        <v>277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  <c r="Y553" s="65"/>
    </row>
    <row r="554" spans="1:25" outlineLevel="2" x14ac:dyDescent="0.2">
      <c r="A554" s="465"/>
      <c r="B554" s="95">
        <v>810320</v>
      </c>
      <c r="C554" s="14" t="s">
        <v>328</v>
      </c>
      <c r="D554" s="133" t="s">
        <v>303</v>
      </c>
      <c r="E554" s="40">
        <v>126911.74</v>
      </c>
      <c r="F554" s="6">
        <v>375.9</v>
      </c>
      <c r="G554" s="6">
        <v>719.68</v>
      </c>
      <c r="H554" s="38">
        <v>128007.31999999999</v>
      </c>
      <c r="I554" s="40">
        <v>121638.22</v>
      </c>
      <c r="J554" s="6">
        <v>0</v>
      </c>
      <c r="K554" s="6">
        <v>2597.8200000000002</v>
      </c>
      <c r="L554" s="38">
        <v>124236.04000000001</v>
      </c>
      <c r="M554" s="40">
        <v>35707.200000000004</v>
      </c>
      <c r="N554" s="6">
        <v>0</v>
      </c>
      <c r="O554" s="6">
        <v>2878.72</v>
      </c>
      <c r="P554" s="38">
        <v>38585.920000000006</v>
      </c>
      <c r="Q554" s="40">
        <v>111001.51999999999</v>
      </c>
      <c r="R554" s="6">
        <v>0</v>
      </c>
      <c r="S554" s="6">
        <v>1534.3600000000001</v>
      </c>
      <c r="T554" s="38">
        <v>112535.87999999999</v>
      </c>
      <c r="U554" s="40">
        <v>395258.68000000005</v>
      </c>
      <c r="V554" s="6">
        <v>375.9</v>
      </c>
      <c r="W554" s="32">
        <v>7730.58</v>
      </c>
      <c r="X554" s="38">
        <v>403365.16000000009</v>
      </c>
    </row>
    <row r="555" spans="1:25" hidden="1" outlineLevel="2" x14ac:dyDescent="0.2">
      <c r="A555" s="465"/>
      <c r="B555" s="95">
        <v>810320</v>
      </c>
      <c r="C555" s="14" t="s">
        <v>329</v>
      </c>
      <c r="D555" s="133" t="s">
        <v>335</v>
      </c>
      <c r="E555" s="40">
        <v>0</v>
      </c>
      <c r="F555" s="6">
        <v>0</v>
      </c>
      <c r="G555" s="6">
        <v>0</v>
      </c>
      <c r="H555" s="38">
        <v>0</v>
      </c>
      <c r="I555" s="40">
        <v>0</v>
      </c>
      <c r="J555" s="6">
        <v>0</v>
      </c>
      <c r="K555" s="6">
        <v>0</v>
      </c>
      <c r="L555" s="38">
        <v>0</v>
      </c>
      <c r="M555" s="40">
        <v>0</v>
      </c>
      <c r="N555" s="6">
        <v>0</v>
      </c>
      <c r="O555" s="6">
        <v>0</v>
      </c>
      <c r="P555" s="38">
        <v>0</v>
      </c>
      <c r="Q555" s="40">
        <v>0</v>
      </c>
      <c r="R555" s="6">
        <v>0</v>
      </c>
      <c r="S555" s="6">
        <v>0</v>
      </c>
      <c r="T555" s="38">
        <v>0</v>
      </c>
      <c r="U555" s="40">
        <v>0</v>
      </c>
      <c r="V555" s="6">
        <v>0</v>
      </c>
      <c r="W555" s="32">
        <v>0</v>
      </c>
      <c r="X555" s="38">
        <v>0</v>
      </c>
      <c r="Y555" s="65"/>
    </row>
    <row r="556" spans="1:25" ht="13.5" outlineLevel="2" thickBot="1" x14ac:dyDescent="0.25">
      <c r="A556" s="465"/>
      <c r="B556" s="95">
        <v>810320</v>
      </c>
      <c r="C556" s="131" t="s">
        <v>330</v>
      </c>
      <c r="D556" s="135" t="s">
        <v>336</v>
      </c>
      <c r="E556" s="40">
        <v>36135.259999999995</v>
      </c>
      <c r="F556" s="6">
        <v>0</v>
      </c>
      <c r="G556" s="6">
        <v>0</v>
      </c>
      <c r="H556" s="38">
        <v>36135.259999999995</v>
      </c>
      <c r="I556" s="40">
        <v>41458.019999999997</v>
      </c>
      <c r="J556" s="6">
        <v>0</v>
      </c>
      <c r="K556" s="6">
        <v>3446.34</v>
      </c>
      <c r="L556" s="38">
        <v>44904.36</v>
      </c>
      <c r="M556" s="40">
        <v>84992.6</v>
      </c>
      <c r="N556" s="6">
        <v>0</v>
      </c>
      <c r="O556" s="6">
        <v>0</v>
      </c>
      <c r="P556" s="38">
        <v>84992.6</v>
      </c>
      <c r="Q556" s="40">
        <v>277717.53000000003</v>
      </c>
      <c r="R556" s="6">
        <v>0</v>
      </c>
      <c r="S556" s="6">
        <v>26884.03</v>
      </c>
      <c r="T556" s="38">
        <v>304601.56000000006</v>
      </c>
      <c r="U556" s="40">
        <v>440303.41000000003</v>
      </c>
      <c r="V556" s="6">
        <v>0</v>
      </c>
      <c r="W556" s="32">
        <v>30330.37</v>
      </c>
      <c r="X556" s="38">
        <v>470633.78</v>
      </c>
      <c r="Y556" s="65"/>
    </row>
    <row r="557" spans="1:25" ht="13.5" hidden="1" outlineLevel="2" thickBot="1" x14ac:dyDescent="0.25">
      <c r="A557" s="475"/>
      <c r="B557" s="96">
        <v>810320</v>
      </c>
      <c r="C557" s="132" t="s">
        <v>331</v>
      </c>
      <c r="D557" s="136" t="s">
        <v>293</v>
      </c>
      <c r="E557" s="45">
        <v>0</v>
      </c>
      <c r="F557" s="46">
        <v>0</v>
      </c>
      <c r="G557" s="46">
        <v>0</v>
      </c>
      <c r="H557" s="44">
        <v>0</v>
      </c>
      <c r="I557" s="45">
        <v>0</v>
      </c>
      <c r="J557" s="46">
        <v>0</v>
      </c>
      <c r="K557" s="46">
        <v>0</v>
      </c>
      <c r="L557" s="44">
        <v>0</v>
      </c>
      <c r="M557" s="45">
        <v>0</v>
      </c>
      <c r="N557" s="46">
        <v>0</v>
      </c>
      <c r="O557" s="46">
        <v>0</v>
      </c>
      <c r="P557" s="44">
        <v>0</v>
      </c>
      <c r="Q557" s="45">
        <v>0</v>
      </c>
      <c r="R557" s="46">
        <v>0</v>
      </c>
      <c r="S557" s="46">
        <v>0</v>
      </c>
      <c r="T557" s="44">
        <v>0</v>
      </c>
      <c r="U557" s="45">
        <v>0</v>
      </c>
      <c r="V557" s="46">
        <v>0</v>
      </c>
      <c r="W557" s="43">
        <v>0</v>
      </c>
      <c r="X557" s="44">
        <v>0</v>
      </c>
      <c r="Y557" s="65"/>
    </row>
    <row r="558" spans="1:25" s="106" customFormat="1" outlineLevel="1" x14ac:dyDescent="0.2">
      <c r="A558" s="466">
        <v>810323</v>
      </c>
      <c r="B558" s="97">
        <v>810323</v>
      </c>
      <c r="C558" s="100" t="s">
        <v>183</v>
      </c>
      <c r="D558" s="101" t="s">
        <v>334</v>
      </c>
      <c r="E558" s="107">
        <v>25805373.389999997</v>
      </c>
      <c r="F558" s="108">
        <v>0</v>
      </c>
      <c r="G558" s="108">
        <v>672553.28</v>
      </c>
      <c r="H558" s="109">
        <v>26477926.669999998</v>
      </c>
      <c r="I558" s="107">
        <v>25804857.439999998</v>
      </c>
      <c r="J558" s="108">
        <v>0</v>
      </c>
      <c r="K558" s="108">
        <v>1127306.3</v>
      </c>
      <c r="L558" s="109">
        <v>26932163.739999998</v>
      </c>
      <c r="M558" s="107">
        <v>25148076.449999999</v>
      </c>
      <c r="N558" s="108">
        <v>0</v>
      </c>
      <c r="O558" s="108">
        <v>1070729.96</v>
      </c>
      <c r="P558" s="109">
        <v>26218806.41</v>
      </c>
      <c r="Q558" s="107">
        <v>26152581.219999999</v>
      </c>
      <c r="R558" s="108">
        <v>0</v>
      </c>
      <c r="S558" s="108">
        <v>1676776.32</v>
      </c>
      <c r="T558" s="109">
        <v>27829357.539999999</v>
      </c>
      <c r="U558" s="107">
        <v>102910888.5</v>
      </c>
      <c r="V558" s="108">
        <v>0</v>
      </c>
      <c r="W558" s="108">
        <v>4547365.8600000003</v>
      </c>
      <c r="X558" s="109">
        <v>107458254.36</v>
      </c>
      <c r="Y558" s="105"/>
    </row>
    <row r="559" spans="1:25" hidden="1" outlineLevel="2" x14ac:dyDescent="0.2">
      <c r="A559" s="467"/>
      <c r="B559" s="95">
        <v>810323</v>
      </c>
      <c r="C559" s="14" t="s">
        <v>332</v>
      </c>
      <c r="D559" s="133" t="s">
        <v>265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  <c r="Y559" s="65"/>
    </row>
    <row r="560" spans="1:25" ht="13.5" outlineLevel="2" thickBot="1" x14ac:dyDescent="0.25">
      <c r="A560" s="467"/>
      <c r="B560" s="95">
        <v>810323</v>
      </c>
      <c r="C560" s="14" t="s">
        <v>333</v>
      </c>
      <c r="D560" s="133" t="s">
        <v>277</v>
      </c>
      <c r="E560" s="40">
        <v>25805373.389999997</v>
      </c>
      <c r="F560" s="6">
        <v>0</v>
      </c>
      <c r="G560" s="6">
        <v>672553.28</v>
      </c>
      <c r="H560" s="38">
        <v>26477926.669999998</v>
      </c>
      <c r="I560" s="40">
        <v>25804857.439999998</v>
      </c>
      <c r="J560" s="6">
        <v>0</v>
      </c>
      <c r="K560" s="6">
        <v>1127306.3</v>
      </c>
      <c r="L560" s="38">
        <v>26932163.739999998</v>
      </c>
      <c r="M560" s="40">
        <v>25148076.449999999</v>
      </c>
      <c r="N560" s="6">
        <v>0</v>
      </c>
      <c r="O560" s="6">
        <v>1070729.96</v>
      </c>
      <c r="P560" s="38">
        <v>26218806.41</v>
      </c>
      <c r="Q560" s="40">
        <v>26152581.219999999</v>
      </c>
      <c r="R560" s="6">
        <v>0</v>
      </c>
      <c r="S560" s="6">
        <v>1676776.32</v>
      </c>
      <c r="T560" s="38">
        <v>27829357.539999999</v>
      </c>
      <c r="U560" s="40">
        <v>102910888.5</v>
      </c>
      <c r="V560" s="6">
        <v>0</v>
      </c>
      <c r="W560" s="32">
        <v>4547365.8600000003</v>
      </c>
      <c r="X560" s="38">
        <v>107458254.36</v>
      </c>
      <c r="Y560" s="65"/>
    </row>
    <row r="561" spans="1:25" ht="13.5" hidden="1" outlineLevel="2" thickBot="1" x14ac:dyDescent="0.25">
      <c r="A561" s="467"/>
      <c r="B561" s="95">
        <v>810323</v>
      </c>
      <c r="C561" s="14" t="s">
        <v>328</v>
      </c>
      <c r="D561" s="133" t="s">
        <v>303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5" ht="13.5" hidden="1" outlineLevel="2" thickBot="1" x14ac:dyDescent="0.25">
      <c r="A562" s="467"/>
      <c r="B562" s="95">
        <v>810323</v>
      </c>
      <c r="C562" s="14" t="s">
        <v>329</v>
      </c>
      <c r="D562" s="133" t="s">
        <v>335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  <c r="Y562" s="65"/>
    </row>
    <row r="563" spans="1:25" ht="13.5" hidden="1" outlineLevel="2" thickBot="1" x14ac:dyDescent="0.25">
      <c r="A563" s="467"/>
      <c r="B563" s="95">
        <v>810323</v>
      </c>
      <c r="C563" s="131" t="s">
        <v>330</v>
      </c>
      <c r="D563" s="133" t="s">
        <v>336</v>
      </c>
      <c r="E563" s="40">
        <v>0</v>
      </c>
      <c r="F563" s="6">
        <v>0</v>
      </c>
      <c r="G563" s="6">
        <v>0</v>
      </c>
      <c r="H563" s="38">
        <v>0</v>
      </c>
      <c r="I563" s="40">
        <v>0</v>
      </c>
      <c r="J563" s="6">
        <v>0</v>
      </c>
      <c r="K563" s="6">
        <v>0</v>
      </c>
      <c r="L563" s="38">
        <v>0</v>
      </c>
      <c r="M563" s="40">
        <v>0</v>
      </c>
      <c r="N563" s="6">
        <v>0</v>
      </c>
      <c r="O563" s="6">
        <v>0</v>
      </c>
      <c r="P563" s="38">
        <v>0</v>
      </c>
      <c r="Q563" s="40">
        <v>0</v>
      </c>
      <c r="R563" s="6">
        <v>0</v>
      </c>
      <c r="S563" s="6">
        <v>0</v>
      </c>
      <c r="T563" s="38">
        <v>0</v>
      </c>
      <c r="U563" s="40">
        <v>0</v>
      </c>
      <c r="V563" s="6">
        <v>0</v>
      </c>
      <c r="W563" s="32">
        <v>0</v>
      </c>
      <c r="X563" s="38">
        <v>0</v>
      </c>
      <c r="Y563" s="65"/>
    </row>
    <row r="564" spans="1:25" ht="13.5" hidden="1" outlineLevel="2" thickBot="1" x14ac:dyDescent="0.25">
      <c r="A564" s="468"/>
      <c r="B564" s="96">
        <v>810323</v>
      </c>
      <c r="C564" s="132" t="s">
        <v>331</v>
      </c>
      <c r="D564" s="134" t="s">
        <v>293</v>
      </c>
      <c r="E564" s="45">
        <v>0</v>
      </c>
      <c r="F564" s="46">
        <v>0</v>
      </c>
      <c r="G564" s="46">
        <v>0</v>
      </c>
      <c r="H564" s="44">
        <v>0</v>
      </c>
      <c r="I564" s="45">
        <v>0</v>
      </c>
      <c r="J564" s="46">
        <v>0</v>
      </c>
      <c r="K564" s="46">
        <v>0</v>
      </c>
      <c r="L564" s="44">
        <v>0</v>
      </c>
      <c r="M564" s="45">
        <v>0</v>
      </c>
      <c r="N564" s="46">
        <v>0</v>
      </c>
      <c r="O564" s="46">
        <v>0</v>
      </c>
      <c r="P564" s="44">
        <v>0</v>
      </c>
      <c r="Q564" s="45">
        <v>0</v>
      </c>
      <c r="R564" s="46">
        <v>0</v>
      </c>
      <c r="S564" s="46">
        <v>0</v>
      </c>
      <c r="T564" s="44">
        <v>0</v>
      </c>
      <c r="U564" s="45">
        <v>0</v>
      </c>
      <c r="V564" s="46">
        <v>0</v>
      </c>
      <c r="W564" s="43">
        <v>0</v>
      </c>
      <c r="X564" s="44">
        <v>0</v>
      </c>
      <c r="Y564" s="65"/>
    </row>
    <row r="565" spans="1:25" s="106" customFormat="1" outlineLevel="1" x14ac:dyDescent="0.2">
      <c r="A565" s="464">
        <v>810330</v>
      </c>
      <c r="B565" s="97">
        <v>810330</v>
      </c>
      <c r="C565" s="100" t="s">
        <v>254</v>
      </c>
      <c r="D565" s="101" t="s">
        <v>334</v>
      </c>
      <c r="E565" s="107">
        <v>0</v>
      </c>
      <c r="F565" s="108">
        <v>0</v>
      </c>
      <c r="G565" s="108">
        <v>0</v>
      </c>
      <c r="H565" s="109">
        <v>0</v>
      </c>
      <c r="I565" s="107">
        <v>0</v>
      </c>
      <c r="J565" s="108">
        <v>0</v>
      </c>
      <c r="K565" s="108">
        <v>0</v>
      </c>
      <c r="L565" s="109">
        <v>0</v>
      </c>
      <c r="M565" s="107">
        <v>41948.08</v>
      </c>
      <c r="N565" s="108">
        <v>4006.28</v>
      </c>
      <c r="O565" s="108">
        <v>0</v>
      </c>
      <c r="P565" s="109">
        <v>45954.36</v>
      </c>
      <c r="Q565" s="107">
        <v>894955.24</v>
      </c>
      <c r="R565" s="108">
        <v>0</v>
      </c>
      <c r="S565" s="108">
        <v>16025.11</v>
      </c>
      <c r="T565" s="109">
        <v>910980.35</v>
      </c>
      <c r="U565" s="107">
        <v>936903.32</v>
      </c>
      <c r="V565" s="108">
        <v>4006.28</v>
      </c>
      <c r="W565" s="108">
        <v>16025.11</v>
      </c>
      <c r="X565" s="109">
        <v>956934.71</v>
      </c>
      <c r="Y565" s="105"/>
    </row>
    <row r="566" spans="1:25" hidden="1" outlineLevel="2" x14ac:dyDescent="0.2">
      <c r="A566" s="465"/>
      <c r="B566" s="95">
        <v>810330</v>
      </c>
      <c r="C566" s="14" t="s">
        <v>332</v>
      </c>
      <c r="D566" s="135" t="s">
        <v>265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  <c r="Y566" s="65"/>
    </row>
    <row r="567" spans="1:25" ht="13.5" outlineLevel="2" thickBot="1" x14ac:dyDescent="0.25">
      <c r="A567" s="465"/>
      <c r="B567" s="95">
        <v>810330</v>
      </c>
      <c r="C567" s="14" t="s">
        <v>333</v>
      </c>
      <c r="D567" s="135" t="s">
        <v>277</v>
      </c>
      <c r="E567" s="40">
        <v>0</v>
      </c>
      <c r="F567" s="6">
        <v>0</v>
      </c>
      <c r="G567" s="6">
        <v>0</v>
      </c>
      <c r="H567" s="38">
        <v>0</v>
      </c>
      <c r="I567" s="40">
        <v>0</v>
      </c>
      <c r="J567" s="6">
        <v>0</v>
      </c>
      <c r="K567" s="6">
        <v>0</v>
      </c>
      <c r="L567" s="38">
        <v>0</v>
      </c>
      <c r="M567" s="40">
        <v>41948.08</v>
      </c>
      <c r="N567" s="6">
        <v>4006.28</v>
      </c>
      <c r="O567" s="6">
        <v>0</v>
      </c>
      <c r="P567" s="38">
        <v>45954.36</v>
      </c>
      <c r="Q567" s="40">
        <v>894955.24</v>
      </c>
      <c r="R567" s="6">
        <v>0</v>
      </c>
      <c r="S567" s="6">
        <v>16025.11</v>
      </c>
      <c r="T567" s="38">
        <v>910980.35</v>
      </c>
      <c r="U567" s="40">
        <v>936903.32</v>
      </c>
      <c r="V567" s="6">
        <v>4006.28</v>
      </c>
      <c r="W567" s="32">
        <v>16025.11</v>
      </c>
      <c r="X567" s="38">
        <v>956934.71</v>
      </c>
      <c r="Y567" s="65"/>
    </row>
    <row r="568" spans="1:25" ht="13.5" hidden="1" outlineLevel="2" thickBot="1" x14ac:dyDescent="0.25">
      <c r="A568" s="465"/>
      <c r="B568" s="95">
        <v>810330</v>
      </c>
      <c r="C568" s="14" t="s">
        <v>328</v>
      </c>
      <c r="D568" s="133" t="s">
        <v>303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5" ht="13.5" hidden="1" outlineLevel="2" thickBot="1" x14ac:dyDescent="0.25">
      <c r="A569" s="465"/>
      <c r="B569" s="95">
        <v>810330</v>
      </c>
      <c r="C569" s="14" t="s">
        <v>329</v>
      </c>
      <c r="D569" s="133" t="s">
        <v>335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  <c r="Y569" s="65"/>
    </row>
    <row r="570" spans="1:25" ht="13.5" hidden="1" outlineLevel="2" thickBot="1" x14ac:dyDescent="0.25">
      <c r="A570" s="465"/>
      <c r="B570" s="95">
        <v>810330</v>
      </c>
      <c r="C570" s="131" t="s">
        <v>330</v>
      </c>
      <c r="D570" s="135" t="s">
        <v>336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  <c r="Y570" s="65"/>
    </row>
    <row r="571" spans="1:25" ht="13.5" hidden="1" outlineLevel="2" thickBot="1" x14ac:dyDescent="0.25">
      <c r="A571" s="475"/>
      <c r="B571" s="96">
        <v>810330</v>
      </c>
      <c r="C571" s="132" t="s">
        <v>331</v>
      </c>
      <c r="D571" s="136" t="s">
        <v>293</v>
      </c>
      <c r="E571" s="45">
        <v>0</v>
      </c>
      <c r="F571" s="46">
        <v>0</v>
      </c>
      <c r="G571" s="46">
        <v>0</v>
      </c>
      <c r="H571" s="44">
        <v>0</v>
      </c>
      <c r="I571" s="45">
        <v>0</v>
      </c>
      <c r="J571" s="46">
        <v>0</v>
      </c>
      <c r="K571" s="46">
        <v>0</v>
      </c>
      <c r="L571" s="44">
        <v>0</v>
      </c>
      <c r="M571" s="45">
        <v>0</v>
      </c>
      <c r="N571" s="46">
        <v>0</v>
      </c>
      <c r="O571" s="46">
        <v>0</v>
      </c>
      <c r="P571" s="44">
        <v>0</v>
      </c>
      <c r="Q571" s="45">
        <v>0</v>
      </c>
      <c r="R571" s="46">
        <v>0</v>
      </c>
      <c r="S571" s="46">
        <v>0</v>
      </c>
      <c r="T571" s="44">
        <v>0</v>
      </c>
      <c r="U571" s="45">
        <v>0</v>
      </c>
      <c r="V571" s="46">
        <v>0</v>
      </c>
      <c r="W571" s="43">
        <v>0</v>
      </c>
      <c r="X571" s="44">
        <v>0</v>
      </c>
      <c r="Y571" s="65"/>
    </row>
    <row r="572" spans="1:25" s="106" customFormat="1" outlineLevel="1" x14ac:dyDescent="0.2">
      <c r="A572" s="464">
        <v>810333</v>
      </c>
      <c r="B572" s="97">
        <v>810333</v>
      </c>
      <c r="C572" s="100" t="s">
        <v>296</v>
      </c>
      <c r="D572" s="101" t="s">
        <v>334</v>
      </c>
      <c r="E572" s="107">
        <v>115945.37</v>
      </c>
      <c r="F572" s="108">
        <v>0</v>
      </c>
      <c r="G572" s="108">
        <v>0</v>
      </c>
      <c r="H572" s="109">
        <v>115945.37</v>
      </c>
      <c r="I572" s="107">
        <v>427618.16000000003</v>
      </c>
      <c r="J572" s="108">
        <v>0</v>
      </c>
      <c r="K572" s="108">
        <v>0</v>
      </c>
      <c r="L572" s="109">
        <v>427618.16000000003</v>
      </c>
      <c r="M572" s="107">
        <v>841078.55999999994</v>
      </c>
      <c r="N572" s="108">
        <v>0</v>
      </c>
      <c r="O572" s="108">
        <v>29476.83</v>
      </c>
      <c r="P572" s="109">
        <v>870555.3899999999</v>
      </c>
      <c r="Q572" s="107">
        <v>1141517.76</v>
      </c>
      <c r="R572" s="108">
        <v>0</v>
      </c>
      <c r="S572" s="108">
        <v>29476.83</v>
      </c>
      <c r="T572" s="109">
        <v>1170994.5900000001</v>
      </c>
      <c r="U572" s="107">
        <v>2526159.8499999996</v>
      </c>
      <c r="V572" s="108">
        <v>0</v>
      </c>
      <c r="W572" s="108">
        <v>58953.66</v>
      </c>
      <c r="X572" s="109">
        <v>2585113.5099999998</v>
      </c>
      <c r="Y572" s="105"/>
    </row>
    <row r="573" spans="1:25" hidden="1" outlineLevel="2" x14ac:dyDescent="0.2">
      <c r="A573" s="465"/>
      <c r="B573" s="95">
        <v>810333</v>
      </c>
      <c r="C573" s="14" t="s">
        <v>332</v>
      </c>
      <c r="D573" s="135" t="s">
        <v>265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  <c r="Y573" s="65"/>
    </row>
    <row r="574" spans="1:25" hidden="1" outlineLevel="2" x14ac:dyDescent="0.2">
      <c r="A574" s="465"/>
      <c r="B574" s="95">
        <v>810333</v>
      </c>
      <c r="C574" s="14" t="s">
        <v>333</v>
      </c>
      <c r="D574" s="135" t="s">
        <v>277</v>
      </c>
      <c r="E574" s="40">
        <v>0</v>
      </c>
      <c r="F574" s="6">
        <v>0</v>
      </c>
      <c r="G574" s="6">
        <v>0</v>
      </c>
      <c r="H574" s="38">
        <v>0</v>
      </c>
      <c r="I574" s="40">
        <v>0</v>
      </c>
      <c r="J574" s="6">
        <v>0</v>
      </c>
      <c r="K574" s="6">
        <v>0</v>
      </c>
      <c r="L574" s="38">
        <v>0</v>
      </c>
      <c r="M574" s="40">
        <v>0</v>
      </c>
      <c r="N574" s="6">
        <v>0</v>
      </c>
      <c r="O574" s="6">
        <v>0</v>
      </c>
      <c r="P574" s="38">
        <v>0</v>
      </c>
      <c r="Q574" s="40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  <c r="Y574" s="65"/>
    </row>
    <row r="575" spans="1:25" hidden="1" outlineLevel="2" x14ac:dyDescent="0.2">
      <c r="A575" s="465"/>
      <c r="B575" s="95">
        <v>810333</v>
      </c>
      <c r="C575" s="14" t="s">
        <v>328</v>
      </c>
      <c r="D575" s="133" t="s">
        <v>303</v>
      </c>
      <c r="E575" s="40">
        <v>0</v>
      </c>
      <c r="F575" s="6">
        <v>0</v>
      </c>
      <c r="G575" s="6">
        <v>0</v>
      </c>
      <c r="H575" s="38">
        <v>0</v>
      </c>
      <c r="I575" s="40">
        <v>0</v>
      </c>
      <c r="J575" s="6">
        <v>0</v>
      </c>
      <c r="K575" s="6">
        <v>0</v>
      </c>
      <c r="L575" s="38">
        <v>0</v>
      </c>
      <c r="M575" s="40">
        <v>0</v>
      </c>
      <c r="N575" s="6">
        <v>0</v>
      </c>
      <c r="O575" s="6">
        <v>0</v>
      </c>
      <c r="P575" s="38">
        <v>0</v>
      </c>
      <c r="Q575" s="40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5" hidden="1" outlineLevel="2" x14ac:dyDescent="0.2">
      <c r="A576" s="465"/>
      <c r="B576" s="95">
        <v>810333</v>
      </c>
      <c r="C576" s="14" t="s">
        <v>329</v>
      </c>
      <c r="D576" s="133" t="s">
        <v>335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  <c r="Y576" s="65"/>
    </row>
    <row r="577" spans="1:25" ht="13.5" outlineLevel="2" thickBot="1" x14ac:dyDescent="0.25">
      <c r="A577" s="465"/>
      <c r="B577" s="95">
        <v>810333</v>
      </c>
      <c r="C577" s="131" t="s">
        <v>330</v>
      </c>
      <c r="D577" s="135" t="s">
        <v>336</v>
      </c>
      <c r="E577" s="40">
        <v>115945.37</v>
      </c>
      <c r="F577" s="6">
        <v>0</v>
      </c>
      <c r="G577" s="6">
        <v>0</v>
      </c>
      <c r="H577" s="38">
        <v>115945.37</v>
      </c>
      <c r="I577" s="40">
        <v>427618.16000000003</v>
      </c>
      <c r="J577" s="6">
        <v>0</v>
      </c>
      <c r="K577" s="6">
        <v>0</v>
      </c>
      <c r="L577" s="38">
        <v>427618.16000000003</v>
      </c>
      <c r="M577" s="40">
        <v>841078.55999999994</v>
      </c>
      <c r="N577" s="6">
        <v>0</v>
      </c>
      <c r="O577" s="6">
        <v>29476.83</v>
      </c>
      <c r="P577" s="38">
        <v>870555.3899999999</v>
      </c>
      <c r="Q577" s="40">
        <v>1141517.76</v>
      </c>
      <c r="R577" s="6">
        <v>0</v>
      </c>
      <c r="S577" s="6">
        <v>29476.83</v>
      </c>
      <c r="T577" s="38">
        <v>1170994.5900000001</v>
      </c>
      <c r="U577" s="40">
        <v>2526159.8499999996</v>
      </c>
      <c r="V577" s="6">
        <v>0</v>
      </c>
      <c r="W577" s="32">
        <v>58953.66</v>
      </c>
      <c r="X577" s="38">
        <v>2585113.5099999998</v>
      </c>
      <c r="Y577" s="65"/>
    </row>
    <row r="578" spans="1:25" ht="13.5" hidden="1" outlineLevel="2" thickBot="1" x14ac:dyDescent="0.25">
      <c r="A578" s="475"/>
      <c r="B578" s="96">
        <v>810333</v>
      </c>
      <c r="C578" s="132" t="s">
        <v>331</v>
      </c>
      <c r="D578" s="136" t="s">
        <v>293</v>
      </c>
      <c r="E578" s="45">
        <v>0</v>
      </c>
      <c r="F578" s="46">
        <v>0</v>
      </c>
      <c r="G578" s="46">
        <v>0</v>
      </c>
      <c r="H578" s="44">
        <v>0</v>
      </c>
      <c r="I578" s="45">
        <v>0</v>
      </c>
      <c r="J578" s="46">
        <v>0</v>
      </c>
      <c r="K578" s="46">
        <v>0</v>
      </c>
      <c r="L578" s="44">
        <v>0</v>
      </c>
      <c r="M578" s="45">
        <v>0</v>
      </c>
      <c r="N578" s="46">
        <v>0</v>
      </c>
      <c r="O578" s="46">
        <v>0</v>
      </c>
      <c r="P578" s="44">
        <v>0</v>
      </c>
      <c r="Q578" s="45">
        <v>0</v>
      </c>
      <c r="R578" s="46">
        <v>0</v>
      </c>
      <c r="S578" s="46">
        <v>0</v>
      </c>
      <c r="T578" s="44">
        <v>0</v>
      </c>
      <c r="U578" s="45">
        <v>0</v>
      </c>
      <c r="V578" s="46">
        <v>0</v>
      </c>
      <c r="W578" s="43">
        <v>0</v>
      </c>
      <c r="X578" s="44">
        <v>0</v>
      </c>
      <c r="Y578" s="65"/>
    </row>
    <row r="579" spans="1:25" s="106" customFormat="1" outlineLevel="1" x14ac:dyDescent="0.2">
      <c r="A579" s="464">
        <v>810340</v>
      </c>
      <c r="B579" s="97">
        <v>810340</v>
      </c>
      <c r="C579" s="100" t="s">
        <v>394</v>
      </c>
      <c r="D579" s="101" t="s">
        <v>334</v>
      </c>
      <c r="E579" s="107">
        <v>25678.44</v>
      </c>
      <c r="F579" s="108">
        <v>0</v>
      </c>
      <c r="G579" s="108">
        <v>0</v>
      </c>
      <c r="H579" s="109">
        <v>25678.44</v>
      </c>
      <c r="I579" s="107">
        <v>64980.880000000005</v>
      </c>
      <c r="J579" s="108">
        <v>0</v>
      </c>
      <c r="K579" s="108">
        <v>0</v>
      </c>
      <c r="L579" s="109">
        <v>64980.880000000005</v>
      </c>
      <c r="M579" s="107">
        <v>58168.88</v>
      </c>
      <c r="N579" s="108">
        <v>0</v>
      </c>
      <c r="O579" s="108">
        <v>0</v>
      </c>
      <c r="P579" s="109">
        <v>58168.88</v>
      </c>
      <c r="Q579" s="107">
        <v>150466.85999999999</v>
      </c>
      <c r="R579" s="108">
        <v>0</v>
      </c>
      <c r="S579" s="108">
        <v>0</v>
      </c>
      <c r="T579" s="109">
        <v>150466.85999999999</v>
      </c>
      <c r="U579" s="107">
        <v>299295.06</v>
      </c>
      <c r="V579" s="108">
        <v>0</v>
      </c>
      <c r="W579" s="108">
        <v>0</v>
      </c>
      <c r="X579" s="109">
        <v>299295.06</v>
      </c>
      <c r="Y579" s="105"/>
    </row>
    <row r="580" spans="1:25" hidden="1" outlineLevel="2" x14ac:dyDescent="0.2">
      <c r="A580" s="465"/>
      <c r="B580" s="95">
        <v>810340</v>
      </c>
      <c r="C580" s="14" t="s">
        <v>332</v>
      </c>
      <c r="D580" s="135" t="s">
        <v>265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  <c r="Y580" s="65"/>
    </row>
    <row r="581" spans="1:25" hidden="1" outlineLevel="2" x14ac:dyDescent="0.2">
      <c r="A581" s="465"/>
      <c r="B581" s="95">
        <v>810340</v>
      </c>
      <c r="C581" s="14" t="s">
        <v>333</v>
      </c>
      <c r="D581" s="135" t="s">
        <v>277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  <c r="Y581" s="65"/>
    </row>
    <row r="582" spans="1:25" hidden="1" outlineLevel="2" x14ac:dyDescent="0.2">
      <c r="A582" s="465"/>
      <c r="B582" s="95">
        <v>810340</v>
      </c>
      <c r="C582" s="14" t="s">
        <v>328</v>
      </c>
      <c r="D582" s="133" t="s">
        <v>303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idden="1" outlineLevel="2" x14ac:dyDescent="0.2">
      <c r="A583" s="465"/>
      <c r="B583" s="95">
        <v>810340</v>
      </c>
      <c r="C583" s="14" t="s">
        <v>329</v>
      </c>
      <c r="D583" s="133" t="s">
        <v>335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  <c r="Y583" s="65"/>
    </row>
    <row r="584" spans="1:25" ht="13.5" outlineLevel="2" thickBot="1" x14ac:dyDescent="0.25">
      <c r="A584" s="465"/>
      <c r="B584" s="95">
        <v>810340</v>
      </c>
      <c r="C584" s="131" t="s">
        <v>330</v>
      </c>
      <c r="D584" s="135" t="s">
        <v>336</v>
      </c>
      <c r="E584" s="40">
        <v>25678.44</v>
      </c>
      <c r="F584" s="6">
        <v>0</v>
      </c>
      <c r="G584" s="6">
        <v>0</v>
      </c>
      <c r="H584" s="38">
        <v>25678.44</v>
      </c>
      <c r="I584" s="40">
        <v>64980.880000000005</v>
      </c>
      <c r="J584" s="6">
        <v>0</v>
      </c>
      <c r="K584" s="6">
        <v>0</v>
      </c>
      <c r="L584" s="38">
        <v>64980.880000000005</v>
      </c>
      <c r="M584" s="40">
        <v>58168.88</v>
      </c>
      <c r="N584" s="6">
        <v>0</v>
      </c>
      <c r="O584" s="6">
        <v>0</v>
      </c>
      <c r="P584" s="38">
        <v>58168.88</v>
      </c>
      <c r="Q584" s="40">
        <v>150466.85999999999</v>
      </c>
      <c r="R584" s="6">
        <v>0</v>
      </c>
      <c r="S584" s="6">
        <v>0</v>
      </c>
      <c r="T584" s="38">
        <v>150466.85999999999</v>
      </c>
      <c r="U584" s="40">
        <v>299295.06</v>
      </c>
      <c r="V584" s="6">
        <v>0</v>
      </c>
      <c r="W584" s="32">
        <v>0</v>
      </c>
      <c r="X584" s="38">
        <v>299295.06</v>
      </c>
      <c r="Y584" s="65"/>
    </row>
    <row r="585" spans="1:25" ht="13.5" hidden="1" outlineLevel="2" thickBot="1" x14ac:dyDescent="0.25">
      <c r="A585" s="475"/>
      <c r="B585" s="96">
        <v>810340</v>
      </c>
      <c r="C585" s="132" t="s">
        <v>331</v>
      </c>
      <c r="D585" s="136" t="s">
        <v>293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  <c r="Y585" s="65"/>
    </row>
    <row r="586" spans="1:25" ht="12.75" customHeight="1" thickBot="1" x14ac:dyDescent="0.25">
      <c r="A586" s="55"/>
      <c r="B586" s="93"/>
      <c r="C586" s="54" t="s">
        <v>22</v>
      </c>
      <c r="D586" s="50"/>
      <c r="E586" s="51">
        <v>273411234.12000006</v>
      </c>
      <c r="F586" s="52">
        <v>171043349.47</v>
      </c>
      <c r="G586" s="52">
        <v>46402527.649999991</v>
      </c>
      <c r="H586" s="53">
        <v>490857111.24000001</v>
      </c>
      <c r="I586" s="51">
        <v>280130773.58000004</v>
      </c>
      <c r="J586" s="52">
        <v>168329749.34999999</v>
      </c>
      <c r="K586" s="52">
        <v>43511108.030000001</v>
      </c>
      <c r="L586" s="53">
        <v>491971630.96000004</v>
      </c>
      <c r="M586" s="51">
        <v>281923473.33999997</v>
      </c>
      <c r="N586" s="52">
        <v>192770601.88000003</v>
      </c>
      <c r="O586" s="52">
        <v>46838988.5</v>
      </c>
      <c r="P586" s="53">
        <v>521533063.72000003</v>
      </c>
      <c r="Q586" s="51">
        <v>273021098.38999999</v>
      </c>
      <c r="R586" s="52">
        <v>196984701.58000001</v>
      </c>
      <c r="S586" s="52">
        <v>47922391.659999996</v>
      </c>
      <c r="T586" s="53">
        <v>517928191.63</v>
      </c>
      <c r="U586" s="51">
        <v>1108486579.4300001</v>
      </c>
      <c r="V586" s="52">
        <v>729128402.27999985</v>
      </c>
      <c r="W586" s="52">
        <v>184675015.84</v>
      </c>
      <c r="X586" s="53">
        <v>2022289997.55</v>
      </c>
      <c r="Y586" s="65"/>
    </row>
    <row r="587" spans="1:25" s="106" customFormat="1" outlineLevel="1" x14ac:dyDescent="0.2">
      <c r="A587" s="466">
        <v>810002</v>
      </c>
      <c r="B587" s="97">
        <v>810002</v>
      </c>
      <c r="C587" s="100" t="s">
        <v>131</v>
      </c>
      <c r="D587" s="101" t="s">
        <v>334</v>
      </c>
      <c r="E587" s="107">
        <v>20934048.620000001</v>
      </c>
      <c r="F587" s="108">
        <v>8328310.1000000006</v>
      </c>
      <c r="G587" s="108">
        <v>3337997.4400000004</v>
      </c>
      <c r="H587" s="109">
        <v>32600356.160000004</v>
      </c>
      <c r="I587" s="107">
        <v>22108054.039999999</v>
      </c>
      <c r="J587" s="108">
        <v>8850904.7100000009</v>
      </c>
      <c r="K587" s="108">
        <v>3267404.48</v>
      </c>
      <c r="L587" s="109">
        <v>34226363.229999997</v>
      </c>
      <c r="M587" s="107">
        <v>17458615.379999999</v>
      </c>
      <c r="N587" s="108">
        <v>7799309.5800000001</v>
      </c>
      <c r="O587" s="108">
        <v>2693686.1599999997</v>
      </c>
      <c r="P587" s="109">
        <v>27951611.120000001</v>
      </c>
      <c r="Q587" s="107">
        <v>24155015.18</v>
      </c>
      <c r="R587" s="108">
        <v>10034601.559999999</v>
      </c>
      <c r="S587" s="108">
        <v>3310809.82</v>
      </c>
      <c r="T587" s="109">
        <v>37500426.559999995</v>
      </c>
      <c r="U587" s="107">
        <v>84655733.219999999</v>
      </c>
      <c r="V587" s="108">
        <v>35013125.950000003</v>
      </c>
      <c r="W587" s="108">
        <v>12609897.900000002</v>
      </c>
      <c r="X587" s="109">
        <v>132278757.07000001</v>
      </c>
      <c r="Y587" s="105"/>
    </row>
    <row r="588" spans="1:25" hidden="1" outlineLevel="2" x14ac:dyDescent="0.2">
      <c r="A588" s="467"/>
      <c r="B588" s="95">
        <v>810002</v>
      </c>
      <c r="C588" s="14" t="s">
        <v>332</v>
      </c>
      <c r="D588" s="133" t="s">
        <v>265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  <c r="Y588" s="65"/>
    </row>
    <row r="589" spans="1:25" hidden="1" outlineLevel="2" x14ac:dyDescent="0.2">
      <c r="A589" s="467"/>
      <c r="B589" s="95">
        <v>810002</v>
      </c>
      <c r="C589" s="14" t="s">
        <v>333</v>
      </c>
      <c r="D589" s="133" t="s">
        <v>277</v>
      </c>
      <c r="E589" s="40">
        <v>0</v>
      </c>
      <c r="F589" s="6">
        <v>0</v>
      </c>
      <c r="G589" s="6">
        <v>0</v>
      </c>
      <c r="H589" s="38">
        <v>0</v>
      </c>
      <c r="I589" s="40">
        <v>0</v>
      </c>
      <c r="J589" s="6">
        <v>0</v>
      </c>
      <c r="K589" s="6">
        <v>0</v>
      </c>
      <c r="L589" s="38">
        <v>0</v>
      </c>
      <c r="M589" s="40">
        <v>0</v>
      </c>
      <c r="N589" s="6">
        <v>0</v>
      </c>
      <c r="O589" s="6">
        <v>0</v>
      </c>
      <c r="P589" s="38">
        <v>0</v>
      </c>
      <c r="Q589" s="40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  <c r="Y589" s="65"/>
    </row>
    <row r="590" spans="1:25" outlineLevel="2" x14ac:dyDescent="0.2">
      <c r="A590" s="467"/>
      <c r="B590" s="95">
        <v>810002</v>
      </c>
      <c r="C590" s="14" t="s">
        <v>328</v>
      </c>
      <c r="D590" s="133" t="s">
        <v>303</v>
      </c>
      <c r="E590" s="40">
        <v>5097737.3900000006</v>
      </c>
      <c r="F590" s="6">
        <v>2126948.39</v>
      </c>
      <c r="G590" s="6">
        <v>793942.62</v>
      </c>
      <c r="H590" s="38">
        <v>8018628.4000000013</v>
      </c>
      <c r="I590" s="40">
        <v>4231054.63</v>
      </c>
      <c r="J590" s="6">
        <v>1796373.8</v>
      </c>
      <c r="K590" s="6">
        <v>675915.3</v>
      </c>
      <c r="L590" s="38">
        <v>6703343.7299999995</v>
      </c>
      <c r="M590" s="40">
        <v>3167948.91</v>
      </c>
      <c r="N590" s="6">
        <v>1303598.8599999999</v>
      </c>
      <c r="O590" s="6">
        <v>455392.85</v>
      </c>
      <c r="P590" s="38">
        <v>4926940.6199999992</v>
      </c>
      <c r="Q590" s="40">
        <v>5181593.8999999994</v>
      </c>
      <c r="R590" s="6">
        <v>2093361.4699999997</v>
      </c>
      <c r="S590" s="6">
        <v>669722.91</v>
      </c>
      <c r="T590" s="38">
        <v>7944678.2799999993</v>
      </c>
      <c r="U590" s="40">
        <v>17678334.829999998</v>
      </c>
      <c r="V590" s="6">
        <v>7320282.5200000005</v>
      </c>
      <c r="W590" s="32">
        <v>2594973.6800000002</v>
      </c>
      <c r="X590" s="38">
        <v>27593591.029999997</v>
      </c>
    </row>
    <row r="591" spans="1:25" outlineLevel="2" x14ac:dyDescent="0.2">
      <c r="A591" s="467"/>
      <c r="B591" s="95">
        <v>810002</v>
      </c>
      <c r="C591" s="14" t="s">
        <v>329</v>
      </c>
      <c r="D591" s="133" t="s">
        <v>335</v>
      </c>
      <c r="E591" s="40">
        <v>137977.97999999998</v>
      </c>
      <c r="F591" s="6">
        <v>65985.89</v>
      </c>
      <c r="G591" s="6">
        <v>24430.89</v>
      </c>
      <c r="H591" s="38">
        <v>228394.76</v>
      </c>
      <c r="I591" s="40">
        <v>130303.28</v>
      </c>
      <c r="J591" s="6">
        <v>51107.01</v>
      </c>
      <c r="K591" s="6">
        <v>13049.640000000001</v>
      </c>
      <c r="L591" s="38">
        <v>194459.93000000002</v>
      </c>
      <c r="M591" s="40">
        <v>236087.32</v>
      </c>
      <c r="N591" s="6">
        <v>76215.240000000005</v>
      </c>
      <c r="O591" s="6">
        <v>23508.219999999998</v>
      </c>
      <c r="P591" s="38">
        <v>335810.77999999997</v>
      </c>
      <c r="Q591" s="40">
        <v>37245.279999999999</v>
      </c>
      <c r="R591" s="6">
        <v>28320.41</v>
      </c>
      <c r="S591" s="6">
        <v>7047.44</v>
      </c>
      <c r="T591" s="38">
        <v>72613.13</v>
      </c>
      <c r="U591" s="40">
        <v>541613.86</v>
      </c>
      <c r="V591" s="6">
        <v>221628.55000000002</v>
      </c>
      <c r="W591" s="32">
        <v>68036.19</v>
      </c>
      <c r="X591" s="38">
        <v>831278.60000000009</v>
      </c>
      <c r="Y591" s="65"/>
    </row>
    <row r="592" spans="1:25" ht="13.5" outlineLevel="2" thickBot="1" x14ac:dyDescent="0.25">
      <c r="A592" s="467"/>
      <c r="B592" s="95">
        <v>810002</v>
      </c>
      <c r="C592" s="131" t="s">
        <v>330</v>
      </c>
      <c r="D592" s="133" t="s">
        <v>336</v>
      </c>
      <c r="E592" s="40">
        <v>15698333.25</v>
      </c>
      <c r="F592" s="6">
        <v>6135375.8200000003</v>
      </c>
      <c r="G592" s="6">
        <v>2519623.9300000002</v>
      </c>
      <c r="H592" s="38">
        <v>24353333</v>
      </c>
      <c r="I592" s="40">
        <v>17746696.129999999</v>
      </c>
      <c r="J592" s="6">
        <v>7003423.9000000004</v>
      </c>
      <c r="K592" s="6">
        <v>2578439.54</v>
      </c>
      <c r="L592" s="38">
        <v>27328559.57</v>
      </c>
      <c r="M592" s="40">
        <v>14054579.15</v>
      </c>
      <c r="N592" s="6">
        <v>6419495.4800000004</v>
      </c>
      <c r="O592" s="6">
        <v>2214785.09</v>
      </c>
      <c r="P592" s="38">
        <v>22688859.720000003</v>
      </c>
      <c r="Q592" s="40">
        <v>18936176</v>
      </c>
      <c r="R592" s="6">
        <v>7912919.6799999997</v>
      </c>
      <c r="S592" s="6">
        <v>2634039.4699999997</v>
      </c>
      <c r="T592" s="38">
        <v>29483135.149999999</v>
      </c>
      <c r="U592" s="40">
        <v>66435784.530000001</v>
      </c>
      <c r="V592" s="6">
        <v>27471214.880000003</v>
      </c>
      <c r="W592" s="32">
        <v>9946888.0300000012</v>
      </c>
      <c r="X592" s="38">
        <v>103853887.44</v>
      </c>
      <c r="Y592" s="65"/>
    </row>
    <row r="593" spans="1:25" ht="13.5" hidden="1" outlineLevel="2" thickBot="1" x14ac:dyDescent="0.25">
      <c r="A593" s="468"/>
      <c r="B593" s="96">
        <v>810002</v>
      </c>
      <c r="C593" s="132" t="s">
        <v>331</v>
      </c>
      <c r="D593" s="134" t="s">
        <v>293</v>
      </c>
      <c r="E593" s="45">
        <v>0</v>
      </c>
      <c r="F593" s="46">
        <v>0</v>
      </c>
      <c r="G593" s="46">
        <v>0</v>
      </c>
      <c r="H593" s="44">
        <v>0</v>
      </c>
      <c r="I593" s="45">
        <v>0</v>
      </c>
      <c r="J593" s="46">
        <v>0</v>
      </c>
      <c r="K593" s="46">
        <v>0</v>
      </c>
      <c r="L593" s="44">
        <v>0</v>
      </c>
      <c r="M593" s="45">
        <v>0</v>
      </c>
      <c r="N593" s="46">
        <v>0</v>
      </c>
      <c r="O593" s="46">
        <v>0</v>
      </c>
      <c r="P593" s="44">
        <v>0</v>
      </c>
      <c r="Q593" s="45">
        <v>0</v>
      </c>
      <c r="R593" s="46">
        <v>0</v>
      </c>
      <c r="S593" s="46">
        <v>0</v>
      </c>
      <c r="T593" s="44">
        <v>0</v>
      </c>
      <c r="U593" s="45">
        <v>0</v>
      </c>
      <c r="V593" s="46">
        <v>0</v>
      </c>
      <c r="W593" s="43">
        <v>0</v>
      </c>
      <c r="X593" s="44">
        <v>0</v>
      </c>
      <c r="Y593" s="65"/>
    </row>
    <row r="594" spans="1:25" s="106" customFormat="1" outlineLevel="1" x14ac:dyDescent="0.2">
      <c r="A594" s="464">
        <v>810003</v>
      </c>
      <c r="B594" s="97">
        <v>810003</v>
      </c>
      <c r="C594" s="100" t="s">
        <v>132</v>
      </c>
      <c r="D594" s="101" t="s">
        <v>334</v>
      </c>
      <c r="E594" s="107">
        <v>57333597.049999997</v>
      </c>
      <c r="F594" s="108">
        <v>19931257.800000001</v>
      </c>
      <c r="G594" s="108">
        <v>10126565.960000001</v>
      </c>
      <c r="H594" s="137">
        <v>87391420.810000002</v>
      </c>
      <c r="I594" s="107">
        <v>60225272.780000001</v>
      </c>
      <c r="J594" s="108">
        <v>20482529.82</v>
      </c>
      <c r="K594" s="108">
        <v>10178472.030000001</v>
      </c>
      <c r="L594" s="137">
        <v>90886274.629999995</v>
      </c>
      <c r="M594" s="107">
        <v>53135936.61999999</v>
      </c>
      <c r="N594" s="108">
        <v>18083247.290000003</v>
      </c>
      <c r="O594" s="108">
        <v>9231773.459999999</v>
      </c>
      <c r="P594" s="137">
        <v>80450957.36999999</v>
      </c>
      <c r="Q594" s="107">
        <v>56667134.449999996</v>
      </c>
      <c r="R594" s="108">
        <v>18883454.800000001</v>
      </c>
      <c r="S594" s="108">
        <v>9305309.2699999996</v>
      </c>
      <c r="T594" s="137">
        <v>84855898.519999996</v>
      </c>
      <c r="U594" s="107">
        <v>227361940.89999998</v>
      </c>
      <c r="V594" s="108">
        <v>77380489.710000008</v>
      </c>
      <c r="W594" s="108">
        <v>38842120.719999999</v>
      </c>
      <c r="X594" s="137">
        <v>343584551.33000004</v>
      </c>
      <c r="Y594" s="105"/>
    </row>
    <row r="595" spans="1:25" hidden="1" outlineLevel="2" x14ac:dyDescent="0.2">
      <c r="A595" s="465"/>
      <c r="B595" s="95">
        <v>810003</v>
      </c>
      <c r="C595" s="14" t="s">
        <v>332</v>
      </c>
      <c r="D595" s="135" t="s">
        <v>265</v>
      </c>
      <c r="E595" s="40">
        <v>0</v>
      </c>
      <c r="F595" s="6">
        <v>0</v>
      </c>
      <c r="G595" s="6">
        <v>0</v>
      </c>
      <c r="H595" s="38">
        <v>0</v>
      </c>
      <c r="I595" s="40">
        <v>0</v>
      </c>
      <c r="J595" s="6">
        <v>0</v>
      </c>
      <c r="K595" s="6">
        <v>0</v>
      </c>
      <c r="L595" s="38">
        <v>0</v>
      </c>
      <c r="M595" s="40">
        <v>0</v>
      </c>
      <c r="N595" s="6">
        <v>0</v>
      </c>
      <c r="O595" s="6">
        <v>0</v>
      </c>
      <c r="P595" s="38">
        <v>0</v>
      </c>
      <c r="Q595" s="40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  <c r="Y595" s="65"/>
    </row>
    <row r="596" spans="1:25" outlineLevel="2" x14ac:dyDescent="0.2">
      <c r="A596" s="465"/>
      <c r="B596" s="95">
        <v>810003</v>
      </c>
      <c r="C596" s="14" t="s">
        <v>333</v>
      </c>
      <c r="D596" s="135" t="s">
        <v>277</v>
      </c>
      <c r="E596" s="40">
        <v>8439846.4900000002</v>
      </c>
      <c r="F596" s="6">
        <v>3043321.0599999996</v>
      </c>
      <c r="G596" s="6">
        <v>1358760.94</v>
      </c>
      <c r="H596" s="38">
        <v>12841928.49</v>
      </c>
      <c r="I596" s="40">
        <v>7767839.2800000003</v>
      </c>
      <c r="J596" s="6">
        <v>2340119.66</v>
      </c>
      <c r="K596" s="6">
        <v>1193287.31</v>
      </c>
      <c r="L596" s="38">
        <v>11301246.250000002</v>
      </c>
      <c r="M596" s="40">
        <v>3828273.1899999995</v>
      </c>
      <c r="N596" s="6">
        <v>1005708.38</v>
      </c>
      <c r="O596" s="6">
        <v>638752.30000000005</v>
      </c>
      <c r="P596" s="38">
        <v>5472733.8699999992</v>
      </c>
      <c r="Q596" s="40">
        <v>10320453.73</v>
      </c>
      <c r="R596" s="6">
        <v>3182779.86</v>
      </c>
      <c r="S596" s="6">
        <v>1747773.68</v>
      </c>
      <c r="T596" s="38">
        <v>15251007.27</v>
      </c>
      <c r="U596" s="40">
        <v>30356412.690000001</v>
      </c>
      <c r="V596" s="6">
        <v>9571928.959999999</v>
      </c>
      <c r="W596" s="32">
        <v>4938574.2299999995</v>
      </c>
      <c r="X596" s="38">
        <v>44866915.879999995</v>
      </c>
      <c r="Y596" s="65"/>
    </row>
    <row r="597" spans="1:25" outlineLevel="2" x14ac:dyDescent="0.2">
      <c r="A597" s="465"/>
      <c r="B597" s="95">
        <v>810003</v>
      </c>
      <c r="C597" s="14" t="s">
        <v>328</v>
      </c>
      <c r="D597" s="133" t="s">
        <v>303</v>
      </c>
      <c r="E597" s="40">
        <v>14497639.57</v>
      </c>
      <c r="F597" s="6">
        <v>5359809.53</v>
      </c>
      <c r="G597" s="6">
        <v>2641576.39</v>
      </c>
      <c r="H597" s="38">
        <v>22499025.490000002</v>
      </c>
      <c r="I597" s="40">
        <v>14334042.109999999</v>
      </c>
      <c r="J597" s="6">
        <v>5560311.3200000003</v>
      </c>
      <c r="K597" s="6">
        <v>2755050.83</v>
      </c>
      <c r="L597" s="38">
        <v>22649404.259999998</v>
      </c>
      <c r="M597" s="40">
        <v>14731765.249999998</v>
      </c>
      <c r="N597" s="6">
        <v>5692150.6400000006</v>
      </c>
      <c r="O597" s="6">
        <v>2871005.8899999997</v>
      </c>
      <c r="P597" s="38">
        <v>23294921.780000001</v>
      </c>
      <c r="Q597" s="40">
        <v>14312245.120000001</v>
      </c>
      <c r="R597" s="6">
        <v>5772700.2599999998</v>
      </c>
      <c r="S597" s="6">
        <v>2936175.37</v>
      </c>
      <c r="T597" s="38">
        <v>23021120.750000004</v>
      </c>
      <c r="U597" s="40">
        <v>57875692.049999997</v>
      </c>
      <c r="V597" s="6">
        <v>22384971.75</v>
      </c>
      <c r="W597" s="32">
        <v>11203808.48</v>
      </c>
      <c r="X597" s="38">
        <v>91464472.280000001</v>
      </c>
    </row>
    <row r="598" spans="1:25" outlineLevel="2" x14ac:dyDescent="0.2">
      <c r="A598" s="465"/>
      <c r="B598" s="95">
        <v>810003</v>
      </c>
      <c r="C598" s="14" t="s">
        <v>329</v>
      </c>
      <c r="D598" s="133" t="s">
        <v>335</v>
      </c>
      <c r="E598" s="40">
        <v>2477499.16</v>
      </c>
      <c r="F598" s="6">
        <v>625784.13</v>
      </c>
      <c r="G598" s="6">
        <v>346271.51999999996</v>
      </c>
      <c r="H598" s="38">
        <v>3449554.81</v>
      </c>
      <c r="I598" s="40">
        <v>2777801.4299999997</v>
      </c>
      <c r="J598" s="6">
        <v>586929.24</v>
      </c>
      <c r="K598" s="6">
        <v>311421.40000000002</v>
      </c>
      <c r="L598" s="38">
        <v>3676152.07</v>
      </c>
      <c r="M598" s="40">
        <v>2654109.4699999997</v>
      </c>
      <c r="N598" s="6">
        <v>596611.67000000004</v>
      </c>
      <c r="O598" s="6">
        <v>359682.1</v>
      </c>
      <c r="P598" s="38">
        <v>3610403.2399999998</v>
      </c>
      <c r="Q598" s="40">
        <v>3063065.4399999995</v>
      </c>
      <c r="R598" s="6">
        <v>854389.24000000011</v>
      </c>
      <c r="S598" s="6">
        <v>406569.57</v>
      </c>
      <c r="T598" s="38">
        <v>4324024.25</v>
      </c>
      <c r="U598" s="40">
        <v>10972475.5</v>
      </c>
      <c r="V598" s="6">
        <v>2663714.2800000003</v>
      </c>
      <c r="W598" s="32">
        <v>1423944.5899999999</v>
      </c>
      <c r="X598" s="38">
        <v>15060134.370000001</v>
      </c>
      <c r="Y598" s="65"/>
    </row>
    <row r="599" spans="1:25" ht="13.5" outlineLevel="2" thickBot="1" x14ac:dyDescent="0.25">
      <c r="A599" s="465"/>
      <c r="B599" s="95">
        <v>810003</v>
      </c>
      <c r="C599" s="131" t="s">
        <v>330</v>
      </c>
      <c r="D599" s="135" t="s">
        <v>336</v>
      </c>
      <c r="E599" s="40">
        <v>31918611.829999998</v>
      </c>
      <c r="F599" s="6">
        <v>10902343.08</v>
      </c>
      <c r="G599" s="6">
        <v>5779957.1100000003</v>
      </c>
      <c r="H599" s="38">
        <v>48600912.019999996</v>
      </c>
      <c r="I599" s="40">
        <v>35345589.960000001</v>
      </c>
      <c r="J599" s="6">
        <v>11995169.600000001</v>
      </c>
      <c r="K599" s="6">
        <v>5918712.4900000002</v>
      </c>
      <c r="L599" s="38">
        <v>53259472.050000004</v>
      </c>
      <c r="M599" s="40">
        <v>31921788.709999993</v>
      </c>
      <c r="N599" s="6">
        <v>10788776.600000001</v>
      </c>
      <c r="O599" s="6">
        <v>5362333.17</v>
      </c>
      <c r="P599" s="38">
        <v>48072898.479999997</v>
      </c>
      <c r="Q599" s="40">
        <v>28971370.159999996</v>
      </c>
      <c r="R599" s="6">
        <v>9073585.4400000013</v>
      </c>
      <c r="S599" s="6">
        <v>4214790.6500000004</v>
      </c>
      <c r="T599" s="38">
        <v>42259746.249999993</v>
      </c>
      <c r="U599" s="40">
        <v>128157360.65999998</v>
      </c>
      <c r="V599" s="6">
        <v>42759874.719999999</v>
      </c>
      <c r="W599" s="32">
        <v>21275793.420000002</v>
      </c>
      <c r="X599" s="38">
        <v>192193028.80000001</v>
      </c>
      <c r="Y599" s="65"/>
    </row>
    <row r="600" spans="1:25" ht="13.5" hidden="1" outlineLevel="2" thickBot="1" x14ac:dyDescent="0.25">
      <c r="A600" s="474"/>
      <c r="B600" s="95">
        <v>810003</v>
      </c>
      <c r="C600" s="131" t="s">
        <v>331</v>
      </c>
      <c r="D600" s="133" t="s">
        <v>293</v>
      </c>
      <c r="E600" s="40">
        <v>0</v>
      </c>
      <c r="F600" s="6">
        <v>0</v>
      </c>
      <c r="G600" s="6">
        <v>0</v>
      </c>
      <c r="H600" s="141">
        <v>0</v>
      </c>
      <c r="I600" s="40">
        <v>0</v>
      </c>
      <c r="J600" s="6">
        <v>0</v>
      </c>
      <c r="K600" s="6">
        <v>0</v>
      </c>
      <c r="L600" s="38">
        <v>0</v>
      </c>
      <c r="M600" s="40">
        <v>0</v>
      </c>
      <c r="N600" s="6">
        <v>0</v>
      </c>
      <c r="O600" s="6">
        <v>0</v>
      </c>
      <c r="P600" s="38">
        <v>0</v>
      </c>
      <c r="Q600" s="40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5" s="106" customFormat="1" outlineLevel="1" x14ac:dyDescent="0.2">
      <c r="A601" s="466">
        <v>810107</v>
      </c>
      <c r="B601" s="97">
        <v>810107</v>
      </c>
      <c r="C601" s="100" t="s">
        <v>133</v>
      </c>
      <c r="D601" s="101" t="s">
        <v>334</v>
      </c>
      <c r="E601" s="107">
        <v>146734108.88999999</v>
      </c>
      <c r="F601" s="108">
        <v>119873191.63999999</v>
      </c>
      <c r="G601" s="108">
        <v>25913186.239999998</v>
      </c>
      <c r="H601" s="109">
        <v>292520486.76999998</v>
      </c>
      <c r="I601" s="107">
        <v>147549795.36000001</v>
      </c>
      <c r="J601" s="108">
        <v>114878390.66</v>
      </c>
      <c r="K601" s="108">
        <v>22673707.769999996</v>
      </c>
      <c r="L601" s="109">
        <v>285101893.79000002</v>
      </c>
      <c r="M601" s="107">
        <v>161137279.78999999</v>
      </c>
      <c r="N601" s="108">
        <v>144078993.60000002</v>
      </c>
      <c r="O601" s="108">
        <v>27725001.639999997</v>
      </c>
      <c r="P601" s="109">
        <v>332941275.02999997</v>
      </c>
      <c r="Q601" s="107">
        <v>143407747.92999998</v>
      </c>
      <c r="R601" s="108">
        <v>145300398.90000001</v>
      </c>
      <c r="S601" s="108">
        <v>28337433.549999997</v>
      </c>
      <c r="T601" s="109">
        <v>317045580.38</v>
      </c>
      <c r="U601" s="107">
        <v>598828931.97000003</v>
      </c>
      <c r="V601" s="108">
        <v>524130974.79999995</v>
      </c>
      <c r="W601" s="108">
        <v>104649329.2</v>
      </c>
      <c r="X601" s="109">
        <v>1227609235.97</v>
      </c>
      <c r="Y601" s="105"/>
    </row>
    <row r="602" spans="1:25" outlineLevel="2" x14ac:dyDescent="0.2">
      <c r="A602" s="467"/>
      <c r="B602" s="95">
        <v>810107</v>
      </c>
      <c r="C602" s="14" t="s">
        <v>332</v>
      </c>
      <c r="D602" s="133" t="s">
        <v>265</v>
      </c>
      <c r="E602" s="40">
        <v>111811404.72</v>
      </c>
      <c r="F602" s="6">
        <v>99616163.719999999</v>
      </c>
      <c r="G602" s="6">
        <v>19879148.43</v>
      </c>
      <c r="H602" s="38">
        <v>231306716.87</v>
      </c>
      <c r="I602" s="40">
        <v>112330787.83000001</v>
      </c>
      <c r="J602" s="6">
        <v>95871681.019999996</v>
      </c>
      <c r="K602" s="6">
        <v>16277691.68</v>
      </c>
      <c r="L602" s="38">
        <v>224480160.53000003</v>
      </c>
      <c r="M602" s="40">
        <v>130604762.00999999</v>
      </c>
      <c r="N602" s="6">
        <v>126743129.27000001</v>
      </c>
      <c r="O602" s="6">
        <v>22302859.359999999</v>
      </c>
      <c r="P602" s="38">
        <v>279650750.63999999</v>
      </c>
      <c r="Q602" s="40">
        <v>107962872.82999998</v>
      </c>
      <c r="R602" s="6">
        <v>124527818.18000001</v>
      </c>
      <c r="S602" s="6">
        <v>22994895.309999999</v>
      </c>
      <c r="T602" s="38">
        <v>255485586.31999999</v>
      </c>
      <c r="U602" s="40">
        <v>462709827.38999999</v>
      </c>
      <c r="V602" s="6">
        <v>446758792.19</v>
      </c>
      <c r="W602" s="32">
        <v>81454594.780000001</v>
      </c>
      <c r="X602" s="38">
        <v>990923214.3599999</v>
      </c>
      <c r="Y602" s="65"/>
    </row>
    <row r="603" spans="1:25" outlineLevel="2" x14ac:dyDescent="0.2">
      <c r="A603" s="467"/>
      <c r="B603" s="95">
        <v>810107</v>
      </c>
      <c r="C603" s="14" t="s">
        <v>333</v>
      </c>
      <c r="D603" s="133" t="s">
        <v>277</v>
      </c>
      <c r="E603" s="40">
        <v>8391916.6600000001</v>
      </c>
      <c r="F603" s="6">
        <v>4179536.6399999997</v>
      </c>
      <c r="G603" s="6">
        <v>1958399.65</v>
      </c>
      <c r="H603" s="38">
        <v>14529852.950000001</v>
      </c>
      <c r="I603" s="40">
        <v>10350873.280000001</v>
      </c>
      <c r="J603" s="6">
        <v>4992783.24</v>
      </c>
      <c r="K603" s="6">
        <v>2586218.81</v>
      </c>
      <c r="L603" s="38">
        <v>17929875.330000002</v>
      </c>
      <c r="M603" s="40">
        <v>8770382.5899999999</v>
      </c>
      <c r="N603" s="6">
        <v>4275976.45</v>
      </c>
      <c r="O603" s="6">
        <v>2122292.08</v>
      </c>
      <c r="P603" s="38">
        <v>15168651.119999999</v>
      </c>
      <c r="Q603" s="40">
        <v>8252277.6900000004</v>
      </c>
      <c r="R603" s="6">
        <v>4040045.2099999995</v>
      </c>
      <c r="S603" s="6">
        <v>1492994.13</v>
      </c>
      <c r="T603" s="38">
        <v>13785317.030000001</v>
      </c>
      <c r="U603" s="40">
        <v>35765450.219999999</v>
      </c>
      <c r="V603" s="6">
        <v>17488341.539999999</v>
      </c>
      <c r="W603" s="32">
        <v>8159904.6699999999</v>
      </c>
      <c r="X603" s="38">
        <v>61413696.43</v>
      </c>
      <c r="Y603" s="65"/>
    </row>
    <row r="604" spans="1:25" outlineLevel="2" x14ac:dyDescent="0.2">
      <c r="A604" s="467"/>
      <c r="B604" s="95">
        <v>810107</v>
      </c>
      <c r="C604" s="14" t="s">
        <v>328</v>
      </c>
      <c r="D604" s="133" t="s">
        <v>303</v>
      </c>
      <c r="E604" s="40">
        <v>6622929.7800000003</v>
      </c>
      <c r="F604" s="6">
        <v>3813462.17</v>
      </c>
      <c r="G604" s="6">
        <v>1053991.47</v>
      </c>
      <c r="H604" s="38">
        <v>11490383.42</v>
      </c>
      <c r="I604" s="40">
        <v>6784297.4699999997</v>
      </c>
      <c r="J604" s="6">
        <v>3922883</v>
      </c>
      <c r="K604" s="6">
        <v>1012710.49</v>
      </c>
      <c r="L604" s="38">
        <v>11719890.959999999</v>
      </c>
      <c r="M604" s="40">
        <v>5359726.79</v>
      </c>
      <c r="N604" s="6">
        <v>2753173.8499999996</v>
      </c>
      <c r="O604" s="6">
        <v>784807.84</v>
      </c>
      <c r="P604" s="38">
        <v>8897708.4800000004</v>
      </c>
      <c r="Q604" s="40">
        <v>5834105.1499999994</v>
      </c>
      <c r="R604" s="6">
        <v>3228391.05</v>
      </c>
      <c r="S604" s="6">
        <v>778054.83000000007</v>
      </c>
      <c r="T604" s="38">
        <v>9840551.0299999993</v>
      </c>
      <c r="U604" s="40">
        <v>24601059.189999998</v>
      </c>
      <c r="V604" s="6">
        <v>13717910.07</v>
      </c>
      <c r="W604" s="32">
        <v>3629564.63</v>
      </c>
      <c r="X604" s="38">
        <v>41948533.890000001</v>
      </c>
    </row>
    <row r="605" spans="1:25" outlineLevel="2" x14ac:dyDescent="0.2">
      <c r="A605" s="467"/>
      <c r="B605" s="95">
        <v>810107</v>
      </c>
      <c r="C605" s="14" t="s">
        <v>329</v>
      </c>
      <c r="D605" s="133" t="s">
        <v>335</v>
      </c>
      <c r="E605" s="40">
        <v>2696536.7600000002</v>
      </c>
      <c r="F605" s="6">
        <v>1410255.82</v>
      </c>
      <c r="G605" s="6">
        <v>424231.66000000003</v>
      </c>
      <c r="H605" s="38">
        <v>4531024.24</v>
      </c>
      <c r="I605" s="40">
        <v>3345546.5299999993</v>
      </c>
      <c r="J605" s="6">
        <v>1649290.95</v>
      </c>
      <c r="K605" s="6">
        <v>547071.68000000005</v>
      </c>
      <c r="L605" s="38">
        <v>5541909.1599999992</v>
      </c>
      <c r="M605" s="40">
        <v>2851039.65</v>
      </c>
      <c r="N605" s="6">
        <v>1697290.5099999998</v>
      </c>
      <c r="O605" s="6">
        <v>421734.82000000007</v>
      </c>
      <c r="P605" s="38">
        <v>4970064.9800000004</v>
      </c>
      <c r="Q605" s="40">
        <v>2788571.78</v>
      </c>
      <c r="R605" s="6">
        <v>1569770.7500000002</v>
      </c>
      <c r="S605" s="6">
        <v>417266.71</v>
      </c>
      <c r="T605" s="38">
        <v>4775609.24</v>
      </c>
      <c r="U605" s="40">
        <v>11681694.719999999</v>
      </c>
      <c r="V605" s="6">
        <v>6326608.0299999993</v>
      </c>
      <c r="W605" s="32">
        <v>1810304.87</v>
      </c>
      <c r="X605" s="38">
        <v>19818607.620000001</v>
      </c>
      <c r="Y605" s="65"/>
    </row>
    <row r="606" spans="1:25" ht="13.5" outlineLevel="2" thickBot="1" x14ac:dyDescent="0.25">
      <c r="A606" s="467"/>
      <c r="B606" s="95">
        <v>810107</v>
      </c>
      <c r="C606" s="131" t="s">
        <v>330</v>
      </c>
      <c r="D606" s="133" t="s">
        <v>336</v>
      </c>
      <c r="E606" s="40">
        <v>17211320.969999999</v>
      </c>
      <c r="F606" s="6">
        <v>10853773.289999999</v>
      </c>
      <c r="G606" s="6">
        <v>2597415.0300000003</v>
      </c>
      <c r="H606" s="38">
        <v>30662509.289999999</v>
      </c>
      <c r="I606" s="40">
        <v>14738290.249999998</v>
      </c>
      <c r="J606" s="6">
        <v>8441752.4499999993</v>
      </c>
      <c r="K606" s="6">
        <v>2250015.11</v>
      </c>
      <c r="L606" s="38">
        <v>25430057.809999995</v>
      </c>
      <c r="M606" s="40">
        <v>13551368.75</v>
      </c>
      <c r="N606" s="6">
        <v>8609423.5199999996</v>
      </c>
      <c r="O606" s="6">
        <v>2093307.54</v>
      </c>
      <c r="P606" s="38">
        <v>24254099.809999999</v>
      </c>
      <c r="Q606" s="40">
        <v>18569920.48</v>
      </c>
      <c r="R606" s="6">
        <v>11934373.709999999</v>
      </c>
      <c r="S606" s="6">
        <v>2654222.5700000003</v>
      </c>
      <c r="T606" s="38">
        <v>33158516.759999998</v>
      </c>
      <c r="U606" s="40">
        <v>64070900.450000003</v>
      </c>
      <c r="V606" s="6">
        <v>39839322.969999999</v>
      </c>
      <c r="W606" s="32">
        <v>9594960.25</v>
      </c>
      <c r="X606" s="38">
        <v>113505183.67</v>
      </c>
      <c r="Y606" s="65"/>
    </row>
    <row r="607" spans="1:25" ht="13.5" hidden="1" outlineLevel="2" thickBot="1" x14ac:dyDescent="0.25">
      <c r="A607" s="468"/>
      <c r="B607" s="96">
        <v>810107</v>
      </c>
      <c r="C607" s="132" t="s">
        <v>331</v>
      </c>
      <c r="D607" s="134" t="s">
        <v>293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  <c r="Y607" s="65"/>
    </row>
    <row r="608" spans="1:25" s="106" customFormat="1" outlineLevel="1" x14ac:dyDescent="0.2">
      <c r="A608" s="464">
        <v>810108</v>
      </c>
      <c r="B608" s="97">
        <v>810108</v>
      </c>
      <c r="C608" s="100" t="s">
        <v>134</v>
      </c>
      <c r="D608" s="101" t="s">
        <v>334</v>
      </c>
      <c r="E608" s="107">
        <v>30720793.920000002</v>
      </c>
      <c r="F608" s="108">
        <v>16605303.41</v>
      </c>
      <c r="G608" s="108">
        <v>3987786.66</v>
      </c>
      <c r="H608" s="109">
        <v>51313883.989999995</v>
      </c>
      <c r="I608" s="107">
        <v>32532193.420000002</v>
      </c>
      <c r="J608" s="108">
        <v>17820637.760000002</v>
      </c>
      <c r="K608" s="108">
        <v>4372147.88</v>
      </c>
      <c r="L608" s="109">
        <v>54724979.06000001</v>
      </c>
      <c r="M608" s="107">
        <v>32553646.91</v>
      </c>
      <c r="N608" s="108">
        <v>16547492.879999997</v>
      </c>
      <c r="O608" s="108">
        <v>4144423.0999999996</v>
      </c>
      <c r="P608" s="109">
        <v>53245562.890000001</v>
      </c>
      <c r="Q608" s="107">
        <v>31071706.329999998</v>
      </c>
      <c r="R608" s="108">
        <v>16477112.909999996</v>
      </c>
      <c r="S608" s="108">
        <v>3951165.98</v>
      </c>
      <c r="T608" s="109">
        <v>51499985.219999991</v>
      </c>
      <c r="U608" s="107">
        <v>126878340.58000001</v>
      </c>
      <c r="V608" s="108">
        <v>67450546.959999993</v>
      </c>
      <c r="W608" s="108">
        <v>16455523.620000001</v>
      </c>
      <c r="X608" s="109">
        <v>210784411.16000003</v>
      </c>
      <c r="Y608" s="105"/>
    </row>
    <row r="609" spans="1:25" hidden="1" outlineLevel="2" x14ac:dyDescent="0.2">
      <c r="A609" s="465"/>
      <c r="B609" s="95">
        <v>810108</v>
      </c>
      <c r="C609" s="14" t="s">
        <v>332</v>
      </c>
      <c r="D609" s="135" t="s">
        <v>265</v>
      </c>
      <c r="E609" s="40">
        <v>0</v>
      </c>
      <c r="F609" s="6">
        <v>0</v>
      </c>
      <c r="G609" s="6">
        <v>0</v>
      </c>
      <c r="H609" s="38">
        <v>0</v>
      </c>
      <c r="I609" s="40">
        <v>0</v>
      </c>
      <c r="J609" s="6">
        <v>0</v>
      </c>
      <c r="K609" s="6">
        <v>0</v>
      </c>
      <c r="L609" s="38">
        <v>0</v>
      </c>
      <c r="M609" s="40">
        <v>0</v>
      </c>
      <c r="N609" s="6">
        <v>0</v>
      </c>
      <c r="O609" s="6">
        <v>0</v>
      </c>
      <c r="P609" s="38">
        <v>0</v>
      </c>
      <c r="Q609" s="40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  <c r="Y609" s="65"/>
    </row>
    <row r="610" spans="1:25" outlineLevel="2" x14ac:dyDescent="0.2">
      <c r="A610" s="465"/>
      <c r="B610" s="95">
        <v>810108</v>
      </c>
      <c r="C610" s="14" t="s">
        <v>333</v>
      </c>
      <c r="D610" s="135" t="s">
        <v>277</v>
      </c>
      <c r="E610" s="40">
        <v>3868003.73</v>
      </c>
      <c r="F610" s="6">
        <v>1827857.17</v>
      </c>
      <c r="G610" s="6">
        <v>370852.01</v>
      </c>
      <c r="H610" s="38">
        <v>6066712.9100000001</v>
      </c>
      <c r="I610" s="40">
        <v>4449323.1900000004</v>
      </c>
      <c r="J610" s="6">
        <v>2549528.11</v>
      </c>
      <c r="K610" s="6">
        <v>637951.47</v>
      </c>
      <c r="L610" s="38">
        <v>7636802.7700000005</v>
      </c>
      <c r="M610" s="40">
        <v>5327090.49</v>
      </c>
      <c r="N610" s="6">
        <v>1892261.12</v>
      </c>
      <c r="O610" s="6">
        <v>547273.05999999994</v>
      </c>
      <c r="P610" s="38">
        <v>7766624.6699999999</v>
      </c>
      <c r="Q610" s="40">
        <v>3991403.2</v>
      </c>
      <c r="R610" s="6">
        <v>2102640.29</v>
      </c>
      <c r="S610" s="6">
        <v>438166.16000000003</v>
      </c>
      <c r="T610" s="38">
        <v>6532209.6500000004</v>
      </c>
      <c r="U610" s="40">
        <v>17635820.609999999</v>
      </c>
      <c r="V610" s="6">
        <v>8372286.6899999995</v>
      </c>
      <c r="W610" s="32">
        <v>1994242.7000000002</v>
      </c>
      <c r="X610" s="38">
        <v>28002349.999999996</v>
      </c>
      <c r="Y610" s="65"/>
    </row>
    <row r="611" spans="1:25" outlineLevel="2" x14ac:dyDescent="0.2">
      <c r="A611" s="465"/>
      <c r="B611" s="95">
        <v>810108</v>
      </c>
      <c r="C611" s="14" t="s">
        <v>328</v>
      </c>
      <c r="D611" s="133" t="s">
        <v>303</v>
      </c>
      <c r="E611" s="40">
        <v>9624462.4499999993</v>
      </c>
      <c r="F611" s="6">
        <v>5293590.1499999994</v>
      </c>
      <c r="G611" s="6">
        <v>1196815.02</v>
      </c>
      <c r="H611" s="38">
        <v>16114867.619999997</v>
      </c>
      <c r="I611" s="40">
        <v>9649834.3300000001</v>
      </c>
      <c r="J611" s="6">
        <v>5305638.05</v>
      </c>
      <c r="K611" s="6">
        <v>1193696.6399999999</v>
      </c>
      <c r="L611" s="38">
        <v>16149169.02</v>
      </c>
      <c r="M611" s="40">
        <v>9945969.8200000003</v>
      </c>
      <c r="N611" s="6">
        <v>5343414.29</v>
      </c>
      <c r="O611" s="6">
        <v>1180478.1599999999</v>
      </c>
      <c r="P611" s="38">
        <v>16469862.27</v>
      </c>
      <c r="Q611" s="40">
        <v>9470646.3100000005</v>
      </c>
      <c r="R611" s="6">
        <v>5348226.3699999992</v>
      </c>
      <c r="S611" s="6">
        <v>1118554.93</v>
      </c>
      <c r="T611" s="38">
        <v>15937427.609999999</v>
      </c>
      <c r="U611" s="40">
        <v>38690912.910000004</v>
      </c>
      <c r="V611" s="6">
        <v>21290868.859999999</v>
      </c>
      <c r="W611" s="32">
        <v>4689544.75</v>
      </c>
      <c r="X611" s="38">
        <v>64671326.520000003</v>
      </c>
    </row>
    <row r="612" spans="1:25" outlineLevel="2" x14ac:dyDescent="0.2">
      <c r="A612" s="465"/>
      <c r="B612" s="95">
        <v>810108</v>
      </c>
      <c r="C612" s="14" t="s">
        <v>329</v>
      </c>
      <c r="D612" s="133" t="s">
        <v>335</v>
      </c>
      <c r="E612" s="40">
        <v>1744622.91</v>
      </c>
      <c r="F612" s="6">
        <v>1055120.71</v>
      </c>
      <c r="G612" s="6">
        <v>214959.55</v>
      </c>
      <c r="H612" s="38">
        <v>3014703.17</v>
      </c>
      <c r="I612" s="40">
        <v>1779981.3499999999</v>
      </c>
      <c r="J612" s="6">
        <v>1201655.8999999999</v>
      </c>
      <c r="K612" s="6">
        <v>235675.79</v>
      </c>
      <c r="L612" s="38">
        <v>3217313.04</v>
      </c>
      <c r="M612" s="40">
        <v>780000.21</v>
      </c>
      <c r="N612" s="6">
        <v>586862.02</v>
      </c>
      <c r="O612" s="6">
        <v>88957.73000000001</v>
      </c>
      <c r="P612" s="38">
        <v>1455819.96</v>
      </c>
      <c r="Q612" s="40">
        <v>1555622.84</v>
      </c>
      <c r="R612" s="6">
        <v>998916.16</v>
      </c>
      <c r="S612" s="6">
        <v>195808.90000000002</v>
      </c>
      <c r="T612" s="38">
        <v>2750347.9</v>
      </c>
      <c r="U612" s="40">
        <v>5860227.3099999996</v>
      </c>
      <c r="V612" s="6">
        <v>3842554.79</v>
      </c>
      <c r="W612" s="32">
        <v>735401.97</v>
      </c>
      <c r="X612" s="38">
        <v>10438184.07</v>
      </c>
      <c r="Y612" s="65"/>
    </row>
    <row r="613" spans="1:25" ht="13.5" outlineLevel="2" thickBot="1" x14ac:dyDescent="0.25">
      <c r="A613" s="465"/>
      <c r="B613" s="95">
        <v>810108</v>
      </c>
      <c r="C613" s="131" t="s">
        <v>330</v>
      </c>
      <c r="D613" s="135" t="s">
        <v>336</v>
      </c>
      <c r="E613" s="40">
        <v>15483704.830000002</v>
      </c>
      <c r="F613" s="6">
        <v>8428735.3800000008</v>
      </c>
      <c r="G613" s="6">
        <v>2205160.08</v>
      </c>
      <c r="H613" s="38">
        <v>26117600.289999999</v>
      </c>
      <c r="I613" s="40">
        <v>16653054.550000001</v>
      </c>
      <c r="J613" s="6">
        <v>8763815.7000000011</v>
      </c>
      <c r="K613" s="6">
        <v>2304823.98</v>
      </c>
      <c r="L613" s="38">
        <v>27721694.23</v>
      </c>
      <c r="M613" s="40">
        <v>16500586.390000001</v>
      </c>
      <c r="N613" s="6">
        <v>8724955.4499999974</v>
      </c>
      <c r="O613" s="6">
        <v>2327714.15</v>
      </c>
      <c r="P613" s="38">
        <v>27553255.989999995</v>
      </c>
      <c r="Q613" s="40">
        <v>16054033.979999999</v>
      </c>
      <c r="R613" s="6">
        <v>8027330.0899999989</v>
      </c>
      <c r="S613" s="6">
        <v>2198635.9900000002</v>
      </c>
      <c r="T613" s="38">
        <v>26280000.059999995</v>
      </c>
      <c r="U613" s="40">
        <v>64691379.75</v>
      </c>
      <c r="V613" s="6">
        <v>33944836.619999997</v>
      </c>
      <c r="W613" s="32">
        <v>9036334.2000000011</v>
      </c>
      <c r="X613" s="38">
        <v>107672550.57000001</v>
      </c>
      <c r="Y613" s="65"/>
    </row>
    <row r="614" spans="1:25" ht="13.5" hidden="1" outlineLevel="2" thickBot="1" x14ac:dyDescent="0.25">
      <c r="A614" s="475"/>
      <c r="B614" s="96">
        <v>810108</v>
      </c>
      <c r="C614" s="132" t="s">
        <v>331</v>
      </c>
      <c r="D614" s="136" t="s">
        <v>293</v>
      </c>
      <c r="E614" s="45">
        <v>0</v>
      </c>
      <c r="F614" s="46">
        <v>0</v>
      </c>
      <c r="G614" s="46">
        <v>0</v>
      </c>
      <c r="H614" s="44">
        <v>0</v>
      </c>
      <c r="I614" s="45">
        <v>0</v>
      </c>
      <c r="J614" s="46">
        <v>0</v>
      </c>
      <c r="K614" s="46">
        <v>0</v>
      </c>
      <c r="L614" s="44">
        <v>0</v>
      </c>
      <c r="M614" s="45">
        <v>0</v>
      </c>
      <c r="N614" s="46">
        <v>0</v>
      </c>
      <c r="O614" s="46">
        <v>0</v>
      </c>
      <c r="P614" s="44">
        <v>0</v>
      </c>
      <c r="Q614" s="45">
        <v>0</v>
      </c>
      <c r="R614" s="46">
        <v>0</v>
      </c>
      <c r="S614" s="46">
        <v>0</v>
      </c>
      <c r="T614" s="44">
        <v>0</v>
      </c>
      <c r="U614" s="45">
        <v>0</v>
      </c>
      <c r="V614" s="46">
        <v>0</v>
      </c>
      <c r="W614" s="43">
        <v>0</v>
      </c>
      <c r="X614" s="44">
        <v>0</v>
      </c>
      <c r="Y614" s="65"/>
    </row>
    <row r="615" spans="1:25" s="106" customFormat="1" outlineLevel="1" x14ac:dyDescent="0.2">
      <c r="A615" s="466">
        <v>810194</v>
      </c>
      <c r="B615" s="97">
        <v>810194</v>
      </c>
      <c r="C615" s="100" t="s">
        <v>135</v>
      </c>
      <c r="D615" s="101" t="s">
        <v>334</v>
      </c>
      <c r="E615" s="107">
        <v>17465983.789999999</v>
      </c>
      <c r="F615" s="108">
        <v>6189485.8399999999</v>
      </c>
      <c r="G615" s="108">
        <v>2997391.19</v>
      </c>
      <c r="H615" s="109">
        <v>26652860.82</v>
      </c>
      <c r="I615" s="107">
        <v>17465983.789999999</v>
      </c>
      <c r="J615" s="108">
        <v>6197914.8000000007</v>
      </c>
      <c r="K615" s="108">
        <v>2997918</v>
      </c>
      <c r="L615" s="109">
        <v>26661816.59</v>
      </c>
      <c r="M615" s="107">
        <v>17466510.600000001</v>
      </c>
      <c r="N615" s="108">
        <v>6197387.9900000002</v>
      </c>
      <c r="O615" s="108">
        <v>2997918</v>
      </c>
      <c r="P615" s="109">
        <v>26661816.590000004</v>
      </c>
      <c r="Q615" s="107">
        <v>17466510.600000001</v>
      </c>
      <c r="R615" s="108">
        <v>6197914.8000000007</v>
      </c>
      <c r="S615" s="108">
        <v>2997918</v>
      </c>
      <c r="T615" s="109">
        <v>26662343.400000002</v>
      </c>
      <c r="U615" s="107">
        <v>69864988.780000001</v>
      </c>
      <c r="V615" s="108">
        <v>24782703.430000003</v>
      </c>
      <c r="W615" s="108">
        <v>11991145.189999999</v>
      </c>
      <c r="X615" s="109">
        <v>106638837.40000001</v>
      </c>
      <c r="Y615" s="105"/>
    </row>
    <row r="616" spans="1:25" hidden="1" outlineLevel="2" x14ac:dyDescent="0.2">
      <c r="A616" s="467"/>
      <c r="B616" s="95">
        <v>810194</v>
      </c>
      <c r="C616" s="14" t="s">
        <v>332</v>
      </c>
      <c r="D616" s="133" t="s">
        <v>265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  <c r="Y616" s="65"/>
    </row>
    <row r="617" spans="1:25" hidden="1" outlineLevel="2" x14ac:dyDescent="0.2">
      <c r="A617" s="467"/>
      <c r="B617" s="95">
        <v>810194</v>
      </c>
      <c r="C617" s="14" t="s">
        <v>333</v>
      </c>
      <c r="D617" s="133" t="s">
        <v>277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  <c r="Y617" s="65"/>
    </row>
    <row r="618" spans="1:25" hidden="1" outlineLevel="2" x14ac:dyDescent="0.2">
      <c r="A618" s="467"/>
      <c r="B618" s="95">
        <v>810194</v>
      </c>
      <c r="C618" s="14" t="s">
        <v>328</v>
      </c>
      <c r="D618" s="133" t="s">
        <v>303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hidden="1" outlineLevel="2" x14ac:dyDescent="0.2">
      <c r="A619" s="467"/>
      <c r="B619" s="95">
        <v>810194</v>
      </c>
      <c r="C619" s="14" t="s">
        <v>329</v>
      </c>
      <c r="D619" s="133" t="s">
        <v>335</v>
      </c>
      <c r="E619" s="40">
        <v>0</v>
      </c>
      <c r="F619" s="6">
        <v>0</v>
      </c>
      <c r="G619" s="6">
        <v>0</v>
      </c>
      <c r="H619" s="38">
        <v>0</v>
      </c>
      <c r="I619" s="40">
        <v>0</v>
      </c>
      <c r="J619" s="6">
        <v>0</v>
      </c>
      <c r="K619" s="6">
        <v>0</v>
      </c>
      <c r="L619" s="38">
        <v>0</v>
      </c>
      <c r="M619" s="40">
        <v>0</v>
      </c>
      <c r="N619" s="6">
        <v>0</v>
      </c>
      <c r="O619" s="6">
        <v>0</v>
      </c>
      <c r="P619" s="38">
        <v>0</v>
      </c>
      <c r="Q619" s="40">
        <v>0</v>
      </c>
      <c r="R619" s="6">
        <v>0</v>
      </c>
      <c r="S619" s="6">
        <v>0</v>
      </c>
      <c r="T619" s="38">
        <v>0</v>
      </c>
      <c r="U619" s="40">
        <v>0</v>
      </c>
      <c r="V619" s="6">
        <v>0</v>
      </c>
      <c r="W619" s="32">
        <v>0</v>
      </c>
      <c r="X619" s="38">
        <v>0</v>
      </c>
      <c r="Y619" s="65"/>
    </row>
    <row r="620" spans="1:25" hidden="1" outlineLevel="2" x14ac:dyDescent="0.2">
      <c r="A620" s="467"/>
      <c r="B620" s="95">
        <v>810194</v>
      </c>
      <c r="C620" s="131" t="s">
        <v>330</v>
      </c>
      <c r="D620" s="133" t="s">
        <v>336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  <c r="Y620" s="65"/>
    </row>
    <row r="621" spans="1:25" ht="13.5" outlineLevel="2" thickBot="1" x14ac:dyDescent="0.25">
      <c r="A621" s="468"/>
      <c r="B621" s="96">
        <v>810194</v>
      </c>
      <c r="C621" s="132" t="s">
        <v>331</v>
      </c>
      <c r="D621" s="134" t="s">
        <v>293</v>
      </c>
      <c r="E621" s="45">
        <v>17465983.789999999</v>
      </c>
      <c r="F621" s="46">
        <v>6189485.8399999999</v>
      </c>
      <c r="G621" s="46">
        <v>2997391.19</v>
      </c>
      <c r="H621" s="44">
        <v>26652860.82</v>
      </c>
      <c r="I621" s="45">
        <v>17465983.789999999</v>
      </c>
      <c r="J621" s="46">
        <v>6197914.8000000007</v>
      </c>
      <c r="K621" s="46">
        <v>2997918</v>
      </c>
      <c r="L621" s="44">
        <v>26661816.59</v>
      </c>
      <c r="M621" s="45">
        <v>17466510.600000001</v>
      </c>
      <c r="N621" s="46">
        <v>6197387.9900000002</v>
      </c>
      <c r="O621" s="46">
        <v>2997918</v>
      </c>
      <c r="P621" s="44">
        <v>26661816.590000004</v>
      </c>
      <c r="Q621" s="45">
        <v>17466510.600000001</v>
      </c>
      <c r="R621" s="46">
        <v>6197914.8000000007</v>
      </c>
      <c r="S621" s="46">
        <v>2997918</v>
      </c>
      <c r="T621" s="44">
        <v>26662343.400000002</v>
      </c>
      <c r="U621" s="45">
        <v>69864988.780000001</v>
      </c>
      <c r="V621" s="46">
        <v>24782703.430000003</v>
      </c>
      <c r="W621" s="43">
        <v>11991145.189999999</v>
      </c>
      <c r="X621" s="44">
        <v>106638837.40000001</v>
      </c>
      <c r="Y621" s="65"/>
    </row>
    <row r="622" spans="1:25" s="106" customFormat="1" outlineLevel="1" x14ac:dyDescent="0.2">
      <c r="A622" s="464">
        <v>810203</v>
      </c>
      <c r="B622" s="97">
        <v>810203</v>
      </c>
      <c r="C622" s="100" t="s">
        <v>23</v>
      </c>
      <c r="D622" s="101" t="s">
        <v>334</v>
      </c>
      <c r="E622" s="107">
        <v>222701.85</v>
      </c>
      <c r="F622" s="108">
        <v>115800.68</v>
      </c>
      <c r="G622" s="108">
        <v>39600.159999999996</v>
      </c>
      <c r="H622" s="109">
        <v>378102.69</v>
      </c>
      <c r="I622" s="107">
        <v>249474.19</v>
      </c>
      <c r="J622" s="108">
        <v>99371.6</v>
      </c>
      <c r="K622" s="108">
        <v>21457.870000000003</v>
      </c>
      <c r="L622" s="109">
        <v>370303.66000000003</v>
      </c>
      <c r="M622" s="107">
        <v>171484.03999999998</v>
      </c>
      <c r="N622" s="108">
        <v>64170.54</v>
      </c>
      <c r="O622" s="108">
        <v>46186.14</v>
      </c>
      <c r="P622" s="109">
        <v>281840.71999999997</v>
      </c>
      <c r="Q622" s="107">
        <v>252983.90000000002</v>
      </c>
      <c r="R622" s="108">
        <v>91218.61</v>
      </c>
      <c r="S622" s="108">
        <v>19755.04</v>
      </c>
      <c r="T622" s="109">
        <v>363957.55</v>
      </c>
      <c r="U622" s="107">
        <v>896643.98</v>
      </c>
      <c r="V622" s="108">
        <v>370561.43000000005</v>
      </c>
      <c r="W622" s="108">
        <v>126999.20999999999</v>
      </c>
      <c r="X622" s="109">
        <v>1394204.62</v>
      </c>
      <c r="Y622" s="105"/>
    </row>
    <row r="623" spans="1:25" hidden="1" outlineLevel="2" x14ac:dyDescent="0.2">
      <c r="A623" s="465"/>
      <c r="B623" s="95">
        <v>810203</v>
      </c>
      <c r="C623" s="14" t="s">
        <v>332</v>
      </c>
      <c r="D623" s="135" t="s">
        <v>265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  <c r="Y623" s="65"/>
    </row>
    <row r="624" spans="1:25" hidden="1" outlineLevel="2" x14ac:dyDescent="0.2">
      <c r="A624" s="465"/>
      <c r="B624" s="95">
        <v>810203</v>
      </c>
      <c r="C624" s="14" t="s">
        <v>333</v>
      </c>
      <c r="D624" s="135" t="s">
        <v>277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  <c r="Y624" s="65"/>
    </row>
    <row r="625" spans="1:25" outlineLevel="2" x14ac:dyDescent="0.2">
      <c r="A625" s="465"/>
      <c r="B625" s="95">
        <v>810203</v>
      </c>
      <c r="C625" s="14" t="s">
        <v>328</v>
      </c>
      <c r="D625" s="133" t="s">
        <v>303</v>
      </c>
      <c r="E625" s="40">
        <v>61320.510000000009</v>
      </c>
      <c r="F625" s="6">
        <v>22716.260000000002</v>
      </c>
      <c r="G625" s="6">
        <v>7428.17</v>
      </c>
      <c r="H625" s="38">
        <v>91464.940000000017</v>
      </c>
      <c r="I625" s="40">
        <v>34979.97</v>
      </c>
      <c r="J625" s="6">
        <v>10878.720000000001</v>
      </c>
      <c r="K625" s="6">
        <v>1037.22</v>
      </c>
      <c r="L625" s="38">
        <v>46895.91</v>
      </c>
      <c r="M625" s="40">
        <v>0</v>
      </c>
      <c r="N625" s="6">
        <v>0</v>
      </c>
      <c r="O625" s="6">
        <v>0</v>
      </c>
      <c r="P625" s="38">
        <v>0</v>
      </c>
      <c r="Q625" s="40">
        <v>70665.350000000006</v>
      </c>
      <c r="R625" s="6">
        <v>41072.559999999998</v>
      </c>
      <c r="S625" s="6">
        <v>12384.28</v>
      </c>
      <c r="T625" s="38">
        <v>124122.19</v>
      </c>
      <c r="U625" s="40">
        <v>166965.83000000002</v>
      </c>
      <c r="V625" s="6">
        <v>74667.540000000008</v>
      </c>
      <c r="W625" s="32">
        <v>20849.669999999998</v>
      </c>
      <c r="X625" s="38">
        <v>262483.04000000004</v>
      </c>
    </row>
    <row r="626" spans="1:25" hidden="1" outlineLevel="2" x14ac:dyDescent="0.2">
      <c r="A626" s="465"/>
      <c r="B626" s="95">
        <v>810203</v>
      </c>
      <c r="C626" s="14" t="s">
        <v>329</v>
      </c>
      <c r="D626" s="133" t="s">
        <v>335</v>
      </c>
      <c r="E626" s="40">
        <v>0</v>
      </c>
      <c r="F626" s="6">
        <v>0</v>
      </c>
      <c r="G626" s="6">
        <v>0</v>
      </c>
      <c r="H626" s="38">
        <v>0</v>
      </c>
      <c r="I626" s="40">
        <v>0</v>
      </c>
      <c r="J626" s="6">
        <v>0</v>
      </c>
      <c r="K626" s="6">
        <v>0</v>
      </c>
      <c r="L626" s="38">
        <v>0</v>
      </c>
      <c r="M626" s="40">
        <v>0</v>
      </c>
      <c r="N626" s="6">
        <v>0</v>
      </c>
      <c r="O626" s="6">
        <v>0</v>
      </c>
      <c r="P626" s="38">
        <v>0</v>
      </c>
      <c r="Q626" s="40">
        <v>0</v>
      </c>
      <c r="R626" s="6">
        <v>0</v>
      </c>
      <c r="S626" s="6">
        <v>0</v>
      </c>
      <c r="T626" s="38">
        <v>0</v>
      </c>
      <c r="U626" s="40">
        <v>0</v>
      </c>
      <c r="V626" s="6">
        <v>0</v>
      </c>
      <c r="W626" s="32">
        <v>0</v>
      </c>
      <c r="X626" s="38">
        <v>0</v>
      </c>
      <c r="Y626" s="65"/>
    </row>
    <row r="627" spans="1:25" ht="13.5" outlineLevel="2" thickBot="1" x14ac:dyDescent="0.25">
      <c r="A627" s="465"/>
      <c r="B627" s="95">
        <v>810203</v>
      </c>
      <c r="C627" s="131" t="s">
        <v>330</v>
      </c>
      <c r="D627" s="135" t="s">
        <v>336</v>
      </c>
      <c r="E627" s="40">
        <v>161381.34</v>
      </c>
      <c r="F627" s="6">
        <v>93084.42</v>
      </c>
      <c r="G627" s="6">
        <v>32171.989999999998</v>
      </c>
      <c r="H627" s="38">
        <v>286637.75</v>
      </c>
      <c r="I627" s="40">
        <v>214494.22</v>
      </c>
      <c r="J627" s="6">
        <v>88492.88</v>
      </c>
      <c r="K627" s="6">
        <v>20420.650000000001</v>
      </c>
      <c r="L627" s="38">
        <v>323407.75</v>
      </c>
      <c r="M627" s="40">
        <v>171484.03999999998</v>
      </c>
      <c r="N627" s="6">
        <v>64170.54</v>
      </c>
      <c r="O627" s="6">
        <v>46186.14</v>
      </c>
      <c r="P627" s="38">
        <v>281840.71999999997</v>
      </c>
      <c r="Q627" s="40">
        <v>182318.55000000002</v>
      </c>
      <c r="R627" s="6">
        <v>50146.05</v>
      </c>
      <c r="S627" s="6">
        <v>7370.76</v>
      </c>
      <c r="T627" s="38">
        <v>239835.36000000004</v>
      </c>
      <c r="U627" s="40">
        <v>729678.15</v>
      </c>
      <c r="V627" s="6">
        <v>295893.89</v>
      </c>
      <c r="W627" s="32">
        <v>106149.54</v>
      </c>
      <c r="X627" s="38">
        <v>1131721.58</v>
      </c>
      <c r="Y627" s="65"/>
    </row>
    <row r="628" spans="1:25" ht="13.5" hidden="1" outlineLevel="2" thickBot="1" x14ac:dyDescent="0.25">
      <c r="A628" s="475"/>
      <c r="B628" s="96">
        <v>810203</v>
      </c>
      <c r="C628" s="132" t="s">
        <v>331</v>
      </c>
      <c r="D628" s="136" t="s">
        <v>293</v>
      </c>
      <c r="E628" s="45">
        <v>0</v>
      </c>
      <c r="F628" s="46">
        <v>0</v>
      </c>
      <c r="G628" s="46">
        <v>0</v>
      </c>
      <c r="H628" s="44">
        <v>0</v>
      </c>
      <c r="I628" s="45">
        <v>0</v>
      </c>
      <c r="J628" s="46">
        <v>0</v>
      </c>
      <c r="K628" s="46">
        <v>0</v>
      </c>
      <c r="L628" s="44">
        <v>0</v>
      </c>
      <c r="M628" s="45">
        <v>0</v>
      </c>
      <c r="N628" s="46">
        <v>0</v>
      </c>
      <c r="O628" s="46">
        <v>0</v>
      </c>
      <c r="P628" s="44">
        <v>0</v>
      </c>
      <c r="Q628" s="45">
        <v>0</v>
      </c>
      <c r="R628" s="46">
        <v>0</v>
      </c>
      <c r="S628" s="46">
        <v>0</v>
      </c>
      <c r="T628" s="44">
        <v>0</v>
      </c>
      <c r="U628" s="45">
        <v>0</v>
      </c>
      <c r="V628" s="46">
        <v>0</v>
      </c>
      <c r="W628" s="43">
        <v>0</v>
      </c>
      <c r="X628" s="44">
        <v>0</v>
      </c>
      <c r="Y628" s="65"/>
    </row>
    <row r="629" spans="1:25" ht="12.75" customHeight="1" thickBot="1" x14ac:dyDescent="0.25">
      <c r="A629" s="55"/>
      <c r="B629" s="93"/>
      <c r="C629" s="54" t="s">
        <v>24</v>
      </c>
      <c r="D629" s="50"/>
      <c r="E629" s="51">
        <v>975901.53999999992</v>
      </c>
      <c r="F629" s="52">
        <v>35768.269999999997</v>
      </c>
      <c r="G629" s="56">
        <v>62216303.549999997</v>
      </c>
      <c r="H629" s="53">
        <v>63227973.359999999</v>
      </c>
      <c r="I629" s="51">
        <v>1115632.96</v>
      </c>
      <c r="J629" s="52">
        <v>37188.200000000004</v>
      </c>
      <c r="K629" s="56">
        <v>66271692.269999996</v>
      </c>
      <c r="L629" s="53">
        <v>67424513.429999992</v>
      </c>
      <c r="M629" s="51">
        <v>1027878.0099999999</v>
      </c>
      <c r="N629" s="52">
        <v>37311.120000000003</v>
      </c>
      <c r="O629" s="56">
        <v>62482544.43</v>
      </c>
      <c r="P629" s="53">
        <v>63547733.560000002</v>
      </c>
      <c r="Q629" s="51">
        <v>1221917.31</v>
      </c>
      <c r="R629" s="52">
        <v>63792.959999999999</v>
      </c>
      <c r="S629" s="56">
        <v>75588104.560000002</v>
      </c>
      <c r="T629" s="53">
        <v>76873814.829999998</v>
      </c>
      <c r="U629" s="51">
        <v>4341329.8199999994</v>
      </c>
      <c r="V629" s="52">
        <v>174060.55000000002</v>
      </c>
      <c r="W629" s="56">
        <v>266558644.81</v>
      </c>
      <c r="X629" s="53">
        <v>271074035.18000001</v>
      </c>
      <c r="Y629" s="65"/>
    </row>
    <row r="630" spans="1:25" s="106" customFormat="1" outlineLevel="1" x14ac:dyDescent="0.2">
      <c r="A630" s="466">
        <v>810111</v>
      </c>
      <c r="B630" s="97">
        <v>810111</v>
      </c>
      <c r="C630" s="100" t="s">
        <v>136</v>
      </c>
      <c r="D630" s="101" t="s">
        <v>334</v>
      </c>
      <c r="E630" s="107">
        <v>975901.53999999992</v>
      </c>
      <c r="F630" s="108">
        <v>35768.269999999997</v>
      </c>
      <c r="G630" s="108">
        <v>62216303.549999997</v>
      </c>
      <c r="H630" s="109">
        <v>63227973.359999999</v>
      </c>
      <c r="I630" s="107">
        <v>1115632.96</v>
      </c>
      <c r="J630" s="108">
        <v>37188.200000000004</v>
      </c>
      <c r="K630" s="108">
        <v>66271692.269999996</v>
      </c>
      <c r="L630" s="109">
        <v>67424513.429999992</v>
      </c>
      <c r="M630" s="107">
        <v>1027878.0099999999</v>
      </c>
      <c r="N630" s="108">
        <v>37311.120000000003</v>
      </c>
      <c r="O630" s="108">
        <v>62482544.43</v>
      </c>
      <c r="P630" s="109">
        <v>63547733.560000002</v>
      </c>
      <c r="Q630" s="107">
        <v>1221917.31</v>
      </c>
      <c r="R630" s="108">
        <v>63792.959999999999</v>
      </c>
      <c r="S630" s="108">
        <v>75588104.560000002</v>
      </c>
      <c r="T630" s="109">
        <v>76873814.829999998</v>
      </c>
      <c r="U630" s="107">
        <v>4341329.8199999994</v>
      </c>
      <c r="V630" s="108">
        <v>174060.55000000002</v>
      </c>
      <c r="W630" s="108">
        <v>266558644.81</v>
      </c>
      <c r="X630" s="109">
        <v>271074035.18000001</v>
      </c>
      <c r="Y630" s="105"/>
    </row>
    <row r="631" spans="1:25" outlineLevel="2" x14ac:dyDescent="0.2">
      <c r="A631" s="467"/>
      <c r="B631" s="95">
        <v>810111</v>
      </c>
      <c r="C631" s="14" t="s">
        <v>332</v>
      </c>
      <c r="D631" s="133" t="s">
        <v>265</v>
      </c>
      <c r="E631" s="40">
        <v>11758.900000000001</v>
      </c>
      <c r="F631" s="6">
        <v>0</v>
      </c>
      <c r="G631" s="6">
        <v>8794579.2100000009</v>
      </c>
      <c r="H631" s="38">
        <v>8806338.1100000013</v>
      </c>
      <c r="I631" s="40">
        <v>171326.37</v>
      </c>
      <c r="J631" s="6">
        <v>0</v>
      </c>
      <c r="K631" s="6">
        <v>11529972.060000001</v>
      </c>
      <c r="L631" s="38">
        <v>11701298.43</v>
      </c>
      <c r="M631" s="40">
        <v>97909.58</v>
      </c>
      <c r="N631" s="6">
        <v>0</v>
      </c>
      <c r="O631" s="6">
        <v>11036220.779999999</v>
      </c>
      <c r="P631" s="38">
        <v>11134130.359999999</v>
      </c>
      <c r="Q631" s="40">
        <v>72903.09</v>
      </c>
      <c r="R631" s="6">
        <v>0</v>
      </c>
      <c r="S631" s="6">
        <v>13193646.57</v>
      </c>
      <c r="T631" s="38">
        <v>13266549.66</v>
      </c>
      <c r="U631" s="40">
        <v>353897.93999999994</v>
      </c>
      <c r="V631" s="6">
        <v>0</v>
      </c>
      <c r="W631" s="32">
        <v>44554418.620000005</v>
      </c>
      <c r="X631" s="38">
        <v>44908316.560000002</v>
      </c>
      <c r="Y631" s="65"/>
    </row>
    <row r="632" spans="1:25" outlineLevel="2" x14ac:dyDescent="0.2">
      <c r="A632" s="467"/>
      <c r="B632" s="95">
        <v>810111</v>
      </c>
      <c r="C632" s="14" t="s">
        <v>333</v>
      </c>
      <c r="D632" s="133" t="s">
        <v>277</v>
      </c>
      <c r="E632" s="40">
        <v>0</v>
      </c>
      <c r="F632" s="6">
        <v>0</v>
      </c>
      <c r="G632" s="6">
        <v>1985650.82</v>
      </c>
      <c r="H632" s="38">
        <v>1985650.82</v>
      </c>
      <c r="I632" s="40">
        <v>2903.37</v>
      </c>
      <c r="J632" s="6">
        <v>0</v>
      </c>
      <c r="K632" s="6">
        <v>2531338.89</v>
      </c>
      <c r="L632" s="38">
        <v>2534242.2600000002</v>
      </c>
      <c r="M632" s="40">
        <v>0</v>
      </c>
      <c r="N632" s="6">
        <v>0</v>
      </c>
      <c r="O632" s="6">
        <v>1731078.9</v>
      </c>
      <c r="P632" s="38">
        <v>1731078.9</v>
      </c>
      <c r="Q632" s="40">
        <v>15082.45</v>
      </c>
      <c r="R632" s="6">
        <v>20361.310000000001</v>
      </c>
      <c r="S632" s="6">
        <v>2373123.7400000002</v>
      </c>
      <c r="T632" s="38">
        <v>2408567.5</v>
      </c>
      <c r="U632" s="40">
        <v>17985.82</v>
      </c>
      <c r="V632" s="6">
        <v>20361.310000000001</v>
      </c>
      <c r="W632" s="32">
        <v>8621192.3499999996</v>
      </c>
      <c r="X632" s="38">
        <v>8659539.4800000004</v>
      </c>
      <c r="Y632" s="65"/>
    </row>
    <row r="633" spans="1:25" outlineLevel="2" x14ac:dyDescent="0.2">
      <c r="A633" s="467"/>
      <c r="B633" s="95">
        <v>810111</v>
      </c>
      <c r="C633" s="14" t="s">
        <v>328</v>
      </c>
      <c r="D633" s="133" t="s">
        <v>303</v>
      </c>
      <c r="E633" s="40">
        <v>221827.29</v>
      </c>
      <c r="F633" s="6">
        <v>6477.61</v>
      </c>
      <c r="G633" s="6">
        <v>16264372.290000001</v>
      </c>
      <c r="H633" s="38">
        <v>16492677.190000001</v>
      </c>
      <c r="I633" s="40">
        <v>220567.37999999998</v>
      </c>
      <c r="J633" s="6">
        <v>8033.4500000000007</v>
      </c>
      <c r="K633" s="6">
        <v>16228016.470000001</v>
      </c>
      <c r="L633" s="38">
        <v>16456617.300000001</v>
      </c>
      <c r="M633" s="40">
        <v>223004.36</v>
      </c>
      <c r="N633" s="6">
        <v>6929.8</v>
      </c>
      <c r="O633" s="6">
        <v>15704039.690000001</v>
      </c>
      <c r="P633" s="38">
        <v>15933973.850000001</v>
      </c>
      <c r="Q633" s="40">
        <v>247377.90000000002</v>
      </c>
      <c r="R633" s="6">
        <v>7152.26</v>
      </c>
      <c r="S633" s="6">
        <v>15174957.59</v>
      </c>
      <c r="T633" s="38">
        <v>15429487.75</v>
      </c>
      <c r="U633" s="40">
        <v>912776.93</v>
      </c>
      <c r="V633" s="6">
        <v>28593.120000000003</v>
      </c>
      <c r="W633" s="32">
        <v>63371386.040000007</v>
      </c>
      <c r="X633" s="38">
        <v>64312756.090000004</v>
      </c>
    </row>
    <row r="634" spans="1:25" outlineLevel="2" x14ac:dyDescent="0.2">
      <c r="A634" s="467"/>
      <c r="B634" s="95">
        <v>810111</v>
      </c>
      <c r="C634" s="14" t="s">
        <v>329</v>
      </c>
      <c r="D634" s="133" t="s">
        <v>335</v>
      </c>
      <c r="E634" s="40">
        <v>16420</v>
      </c>
      <c r="F634" s="6">
        <v>0</v>
      </c>
      <c r="G634" s="6">
        <v>1127492.0999999999</v>
      </c>
      <c r="H634" s="38">
        <v>1143912.0999999999</v>
      </c>
      <c r="I634" s="40">
        <v>25663.52</v>
      </c>
      <c r="J634" s="6">
        <v>1242.5999999999999</v>
      </c>
      <c r="K634" s="6">
        <v>1334440.4500000002</v>
      </c>
      <c r="L634" s="38">
        <v>1361346.5700000003</v>
      </c>
      <c r="M634" s="40">
        <v>5518.16</v>
      </c>
      <c r="N634" s="6">
        <v>2563.7600000000002</v>
      </c>
      <c r="O634" s="6">
        <v>931040.18</v>
      </c>
      <c r="P634" s="38">
        <v>939122.10000000009</v>
      </c>
      <c r="Q634" s="40">
        <v>26741.190000000002</v>
      </c>
      <c r="R634" s="6">
        <v>1242.5999999999999</v>
      </c>
      <c r="S634" s="6">
        <v>2085660.8099999996</v>
      </c>
      <c r="T634" s="38">
        <v>2113644.5999999996</v>
      </c>
      <c r="U634" s="40">
        <v>74342.87000000001</v>
      </c>
      <c r="V634" s="6">
        <v>5048.96</v>
      </c>
      <c r="W634" s="32">
        <v>5478633.5399999991</v>
      </c>
      <c r="X634" s="38">
        <v>5558025.3699999992</v>
      </c>
      <c r="Y634" s="65"/>
    </row>
    <row r="635" spans="1:25" outlineLevel="2" x14ac:dyDescent="0.2">
      <c r="A635" s="467"/>
      <c r="B635" s="95">
        <v>810111</v>
      </c>
      <c r="C635" s="131" t="s">
        <v>330</v>
      </c>
      <c r="D635" s="133" t="s">
        <v>336</v>
      </c>
      <c r="E635" s="40">
        <v>669162.94999999995</v>
      </c>
      <c r="F635" s="6">
        <v>27622.06</v>
      </c>
      <c r="G635" s="6">
        <v>27340651.609999999</v>
      </c>
      <c r="H635" s="38">
        <v>28037436.620000001</v>
      </c>
      <c r="I635" s="40">
        <v>638439.91999999993</v>
      </c>
      <c r="J635" s="6">
        <v>26243.550000000003</v>
      </c>
      <c r="K635" s="6">
        <v>27944472.239999998</v>
      </c>
      <c r="L635" s="38">
        <v>28609155.709999997</v>
      </c>
      <c r="M635" s="40">
        <v>644713.50999999989</v>
      </c>
      <c r="N635" s="6">
        <v>26148.959999999999</v>
      </c>
      <c r="O635" s="6">
        <v>26388197.179999996</v>
      </c>
      <c r="P635" s="38">
        <v>27059059.649999995</v>
      </c>
      <c r="Q635" s="40">
        <v>803607.09</v>
      </c>
      <c r="R635" s="6">
        <v>33368.19</v>
      </c>
      <c r="S635" s="6">
        <v>36052943.850000001</v>
      </c>
      <c r="T635" s="38">
        <v>36889919.130000003</v>
      </c>
      <c r="U635" s="40">
        <v>2755923.4699999997</v>
      </c>
      <c r="V635" s="6">
        <v>113382.76000000001</v>
      </c>
      <c r="W635" s="32">
        <v>117726264.88</v>
      </c>
      <c r="X635" s="38">
        <v>120595571.11</v>
      </c>
      <c r="Y635" s="65"/>
    </row>
    <row r="636" spans="1:25" ht="13.5" outlineLevel="2" thickBot="1" x14ac:dyDescent="0.25">
      <c r="A636" s="468"/>
      <c r="B636" s="96">
        <v>810111</v>
      </c>
      <c r="C636" s="132" t="s">
        <v>331</v>
      </c>
      <c r="D636" s="134" t="s">
        <v>293</v>
      </c>
      <c r="E636" s="45">
        <v>56732.399999999994</v>
      </c>
      <c r="F636" s="46">
        <v>1668.6000000000001</v>
      </c>
      <c r="G636" s="46">
        <v>6703557.5199999996</v>
      </c>
      <c r="H636" s="44">
        <v>6761958.5199999996</v>
      </c>
      <c r="I636" s="45">
        <v>56732.399999999994</v>
      </c>
      <c r="J636" s="46">
        <v>1668.6000000000001</v>
      </c>
      <c r="K636" s="46">
        <v>6703452.1600000001</v>
      </c>
      <c r="L636" s="44">
        <v>6761853.1600000001</v>
      </c>
      <c r="M636" s="45">
        <v>56732.399999999994</v>
      </c>
      <c r="N636" s="46">
        <v>1668.6000000000001</v>
      </c>
      <c r="O636" s="46">
        <v>6691967.7000000002</v>
      </c>
      <c r="P636" s="44">
        <v>6750368.7000000002</v>
      </c>
      <c r="Q636" s="45">
        <v>56205.59</v>
      </c>
      <c r="R636" s="46">
        <v>1668.6000000000001</v>
      </c>
      <c r="S636" s="46">
        <v>6707772</v>
      </c>
      <c r="T636" s="44">
        <v>6765646.1900000004</v>
      </c>
      <c r="U636" s="45">
        <v>226402.78999999998</v>
      </c>
      <c r="V636" s="46">
        <v>6674.4000000000005</v>
      </c>
      <c r="W636" s="43">
        <v>26806749.379999999</v>
      </c>
      <c r="X636" s="44">
        <v>27039826.57</v>
      </c>
      <c r="Y636" s="65"/>
    </row>
    <row r="637" spans="1:25" ht="12.75" customHeight="1" thickBot="1" x14ac:dyDescent="0.25">
      <c r="A637" s="55"/>
      <c r="B637" s="93"/>
      <c r="C637" s="54" t="s">
        <v>25</v>
      </c>
      <c r="D637" s="50"/>
      <c r="E637" s="51">
        <v>223903376.06999999</v>
      </c>
      <c r="F637" s="52">
        <v>4721153.0199999996</v>
      </c>
      <c r="G637" s="52">
        <v>392330.72000000003</v>
      </c>
      <c r="H637" s="53">
        <v>229016859.81</v>
      </c>
      <c r="I637" s="51">
        <v>232023736.09999999</v>
      </c>
      <c r="J637" s="52">
        <v>2207467.1200000006</v>
      </c>
      <c r="K637" s="52">
        <v>636463.14</v>
      </c>
      <c r="L637" s="53">
        <v>234867666.35999998</v>
      </c>
      <c r="M637" s="51">
        <v>211779167.49999997</v>
      </c>
      <c r="N637" s="52">
        <v>3022004.4000000004</v>
      </c>
      <c r="O637" s="52">
        <v>1661777.9200000002</v>
      </c>
      <c r="P637" s="53">
        <v>216462949.81999996</v>
      </c>
      <c r="Q637" s="51">
        <v>234569157.09</v>
      </c>
      <c r="R637" s="52">
        <v>2716672.6999999997</v>
      </c>
      <c r="S637" s="52">
        <v>313810.81</v>
      </c>
      <c r="T637" s="53">
        <v>237599640.59999999</v>
      </c>
      <c r="U637" s="51">
        <v>902275436.76000011</v>
      </c>
      <c r="V637" s="52">
        <v>12667297.24</v>
      </c>
      <c r="W637" s="52">
        <v>3004382.5900000003</v>
      </c>
      <c r="X637" s="53">
        <v>917947116.59000015</v>
      </c>
      <c r="Y637" s="65"/>
    </row>
    <row r="638" spans="1:25" s="106" customFormat="1" outlineLevel="1" x14ac:dyDescent="0.2">
      <c r="A638" s="466">
        <v>810005</v>
      </c>
      <c r="B638" s="97">
        <v>810005</v>
      </c>
      <c r="C638" s="100" t="s">
        <v>137</v>
      </c>
      <c r="D638" s="101" t="s">
        <v>334</v>
      </c>
      <c r="E638" s="107">
        <v>209085286.16</v>
      </c>
      <c r="F638" s="108">
        <v>4605889.24</v>
      </c>
      <c r="G638" s="108">
        <v>380370.60000000003</v>
      </c>
      <c r="H638" s="109">
        <v>214071546</v>
      </c>
      <c r="I638" s="107">
        <v>218188835.76999998</v>
      </c>
      <c r="J638" s="108">
        <v>2126419.7600000002</v>
      </c>
      <c r="K638" s="108">
        <v>621166.26</v>
      </c>
      <c r="L638" s="109">
        <v>220936421.78999996</v>
      </c>
      <c r="M638" s="107">
        <v>201217453.57999995</v>
      </c>
      <c r="N638" s="108">
        <v>2912769.2700000005</v>
      </c>
      <c r="O638" s="108">
        <v>1605091.83</v>
      </c>
      <c r="P638" s="109">
        <v>205735314.67999998</v>
      </c>
      <c r="Q638" s="107">
        <v>218971345.40000004</v>
      </c>
      <c r="R638" s="108">
        <v>2596512.83</v>
      </c>
      <c r="S638" s="108">
        <v>310039.86</v>
      </c>
      <c r="T638" s="109">
        <v>221877898.09000006</v>
      </c>
      <c r="U638" s="107">
        <v>847462920.91000009</v>
      </c>
      <c r="V638" s="108">
        <v>12241591.100000001</v>
      </c>
      <c r="W638" s="108">
        <v>2916668.5500000003</v>
      </c>
      <c r="X638" s="109">
        <v>862621180.56000006</v>
      </c>
      <c r="Y638" s="105"/>
    </row>
    <row r="639" spans="1:25" outlineLevel="2" x14ac:dyDescent="0.2">
      <c r="A639" s="467"/>
      <c r="B639" s="95">
        <v>810005</v>
      </c>
      <c r="C639" s="14" t="s">
        <v>332</v>
      </c>
      <c r="D639" s="133" t="s">
        <v>265</v>
      </c>
      <c r="E639" s="40">
        <v>79123593.439999998</v>
      </c>
      <c r="F639" s="6">
        <v>3091065.36</v>
      </c>
      <c r="G639" s="6">
        <v>192223.34</v>
      </c>
      <c r="H639" s="38">
        <v>82406882.140000001</v>
      </c>
      <c r="I639" s="40">
        <v>86472992.170000002</v>
      </c>
      <c r="J639" s="6">
        <v>778128.79999999993</v>
      </c>
      <c r="K639" s="6">
        <v>405404.36</v>
      </c>
      <c r="L639" s="38">
        <v>87656525.329999998</v>
      </c>
      <c r="M639" s="40">
        <v>75010582.139999986</v>
      </c>
      <c r="N639" s="6">
        <v>1557681.3900000001</v>
      </c>
      <c r="O639" s="6">
        <v>1421807.3</v>
      </c>
      <c r="P639" s="38">
        <v>77990070.829999983</v>
      </c>
      <c r="Q639" s="40">
        <v>82767169.160000011</v>
      </c>
      <c r="R639" s="6">
        <v>1170129.1099999999</v>
      </c>
      <c r="S639" s="6">
        <v>104419.91</v>
      </c>
      <c r="T639" s="38">
        <v>84041718.180000007</v>
      </c>
      <c r="U639" s="40">
        <v>323374336.91000003</v>
      </c>
      <c r="V639" s="6">
        <v>6597004.6600000001</v>
      </c>
      <c r="W639" s="32">
        <v>2123854.91</v>
      </c>
      <c r="X639" s="38">
        <v>332095196.48000008</v>
      </c>
      <c r="Y639" s="65"/>
    </row>
    <row r="640" spans="1:25" outlineLevel="2" x14ac:dyDescent="0.2">
      <c r="A640" s="467"/>
      <c r="B640" s="95">
        <v>810005</v>
      </c>
      <c r="C640" s="14" t="s">
        <v>333</v>
      </c>
      <c r="D640" s="133" t="s">
        <v>277</v>
      </c>
      <c r="E640" s="40">
        <v>10889682.49</v>
      </c>
      <c r="F640" s="6">
        <v>180151.52000000002</v>
      </c>
      <c r="G640" s="6">
        <v>16758.28</v>
      </c>
      <c r="H640" s="38">
        <v>11086592.289999999</v>
      </c>
      <c r="I640" s="40">
        <v>9875308.9900000002</v>
      </c>
      <c r="J640" s="6">
        <v>56140.24</v>
      </c>
      <c r="K640" s="6">
        <v>22623.68</v>
      </c>
      <c r="L640" s="38">
        <v>9954072.9100000001</v>
      </c>
      <c r="M640" s="40">
        <v>10175334.629999999</v>
      </c>
      <c r="N640" s="6">
        <v>109347.78</v>
      </c>
      <c r="O640" s="6">
        <v>0</v>
      </c>
      <c r="P640" s="38">
        <v>10284682.409999998</v>
      </c>
      <c r="Q640" s="40">
        <v>7867164.29</v>
      </c>
      <c r="R640" s="6">
        <v>84629.32</v>
      </c>
      <c r="S640" s="6">
        <v>0</v>
      </c>
      <c r="T640" s="38">
        <v>7951793.6100000003</v>
      </c>
      <c r="U640" s="40">
        <v>38807490.399999999</v>
      </c>
      <c r="V640" s="6">
        <v>430268.86000000004</v>
      </c>
      <c r="W640" s="32">
        <v>39381.96</v>
      </c>
      <c r="X640" s="38">
        <v>39277141.219999999</v>
      </c>
      <c r="Y640" s="65"/>
    </row>
    <row r="641" spans="1:25" outlineLevel="2" x14ac:dyDescent="0.2">
      <c r="A641" s="467"/>
      <c r="B641" s="95">
        <v>810005</v>
      </c>
      <c r="C641" s="14" t="s">
        <v>328</v>
      </c>
      <c r="D641" s="133" t="s">
        <v>303</v>
      </c>
      <c r="E641" s="40">
        <v>32690286.600000001</v>
      </c>
      <c r="F641" s="6">
        <v>278486.34999999998</v>
      </c>
      <c r="G641" s="6">
        <v>33849.57</v>
      </c>
      <c r="H641" s="38">
        <v>33002622.520000003</v>
      </c>
      <c r="I641" s="40">
        <v>32811639.989999998</v>
      </c>
      <c r="J641" s="6">
        <v>281751.20999999996</v>
      </c>
      <c r="K641" s="6">
        <v>34183.420000000006</v>
      </c>
      <c r="L641" s="38">
        <v>33127574.620000001</v>
      </c>
      <c r="M641" s="40">
        <v>32451515.02</v>
      </c>
      <c r="N641" s="6">
        <v>280835.71000000002</v>
      </c>
      <c r="O641" s="6">
        <v>39720.100000000006</v>
      </c>
      <c r="P641" s="38">
        <v>32772070.830000002</v>
      </c>
      <c r="Q641" s="40">
        <v>31680333.760000002</v>
      </c>
      <c r="R641" s="6">
        <v>301316.3</v>
      </c>
      <c r="S641" s="6">
        <v>43391.34</v>
      </c>
      <c r="T641" s="38">
        <v>32025041.400000002</v>
      </c>
      <c r="U641" s="40">
        <v>129633775.37</v>
      </c>
      <c r="V641" s="6">
        <v>1142389.57</v>
      </c>
      <c r="W641" s="32">
        <v>151144.43</v>
      </c>
      <c r="X641" s="38">
        <v>130927309.37</v>
      </c>
    </row>
    <row r="642" spans="1:25" outlineLevel="2" x14ac:dyDescent="0.2">
      <c r="A642" s="467"/>
      <c r="B642" s="95">
        <v>810005</v>
      </c>
      <c r="C642" s="14" t="s">
        <v>329</v>
      </c>
      <c r="D642" s="133" t="s">
        <v>335</v>
      </c>
      <c r="E642" s="40">
        <v>6045322.8399999999</v>
      </c>
      <c r="F642" s="6">
        <v>63043.71</v>
      </c>
      <c r="G642" s="6">
        <v>16194.95</v>
      </c>
      <c r="H642" s="38">
        <v>6124561.5</v>
      </c>
      <c r="I642" s="40">
        <v>6704956.3399999999</v>
      </c>
      <c r="J642" s="6">
        <v>45724.160000000003</v>
      </c>
      <c r="K642" s="6">
        <v>16414.89</v>
      </c>
      <c r="L642" s="38">
        <v>6767095.3899999997</v>
      </c>
      <c r="M642" s="40">
        <v>6423018</v>
      </c>
      <c r="N642" s="6">
        <v>48954.81</v>
      </c>
      <c r="O642" s="6">
        <v>18180.95</v>
      </c>
      <c r="P642" s="38">
        <v>6490153.7599999998</v>
      </c>
      <c r="Q642" s="40">
        <v>8276337.8599999994</v>
      </c>
      <c r="R642" s="6">
        <v>64133.759999999995</v>
      </c>
      <c r="S642" s="6">
        <v>20914.71</v>
      </c>
      <c r="T642" s="38">
        <v>8361386.3299999991</v>
      </c>
      <c r="U642" s="40">
        <v>27449635.039999999</v>
      </c>
      <c r="V642" s="6">
        <v>221856.44</v>
      </c>
      <c r="W642" s="32">
        <v>71705.5</v>
      </c>
      <c r="X642" s="38">
        <v>27743196.98</v>
      </c>
      <c r="Y642" s="65"/>
    </row>
    <row r="643" spans="1:25" outlineLevel="2" x14ac:dyDescent="0.2">
      <c r="A643" s="467"/>
      <c r="B643" s="95">
        <v>810005</v>
      </c>
      <c r="C643" s="131" t="s">
        <v>330</v>
      </c>
      <c r="D643" s="133" t="s">
        <v>336</v>
      </c>
      <c r="E643" s="40">
        <v>61992123.039999999</v>
      </c>
      <c r="F643" s="6">
        <v>777058.60000000009</v>
      </c>
      <c r="G643" s="6">
        <v>91309.66</v>
      </c>
      <c r="H643" s="38">
        <v>62860491.299999997</v>
      </c>
      <c r="I643" s="40">
        <v>64072791.480000004</v>
      </c>
      <c r="J643" s="6">
        <v>748591.65</v>
      </c>
      <c r="K643" s="6">
        <v>113031.92000000001</v>
      </c>
      <c r="L643" s="38">
        <v>64934415.050000004</v>
      </c>
      <c r="M643" s="40">
        <v>58628044.569999993</v>
      </c>
      <c r="N643" s="6">
        <v>699865.88</v>
      </c>
      <c r="O643" s="6">
        <v>95348.68</v>
      </c>
      <c r="P643" s="38">
        <v>59423259.129999995</v>
      </c>
      <c r="Q643" s="40">
        <v>70036589.390000015</v>
      </c>
      <c r="R643" s="6">
        <v>760220.64</v>
      </c>
      <c r="S643" s="6">
        <v>111279.1</v>
      </c>
      <c r="T643" s="38">
        <v>70908089.13000001</v>
      </c>
      <c r="U643" s="40">
        <v>254729548.48000002</v>
      </c>
      <c r="V643" s="6">
        <v>2985736.77</v>
      </c>
      <c r="W643" s="32">
        <v>410969.36</v>
      </c>
      <c r="X643" s="38">
        <v>258126254.61000004</v>
      </c>
      <c r="Y643" s="65"/>
    </row>
    <row r="644" spans="1:25" ht="13.5" outlineLevel="2" thickBot="1" x14ac:dyDescent="0.25">
      <c r="A644" s="468"/>
      <c r="B644" s="96">
        <v>810005</v>
      </c>
      <c r="C644" s="132" t="s">
        <v>331</v>
      </c>
      <c r="D644" s="134" t="s">
        <v>293</v>
      </c>
      <c r="E644" s="45">
        <v>18344277.75</v>
      </c>
      <c r="F644" s="46">
        <v>216083.69999999998</v>
      </c>
      <c r="G644" s="46">
        <v>30034.800000000003</v>
      </c>
      <c r="H644" s="44">
        <v>18590396.25</v>
      </c>
      <c r="I644" s="45">
        <v>18251146.799999997</v>
      </c>
      <c r="J644" s="46">
        <v>216083.69999999998</v>
      </c>
      <c r="K644" s="46">
        <v>29507.989999999998</v>
      </c>
      <c r="L644" s="44">
        <v>18496738.489999995</v>
      </c>
      <c r="M644" s="45">
        <v>18528959.219999999</v>
      </c>
      <c r="N644" s="46">
        <v>216083.69999999998</v>
      </c>
      <c r="O644" s="46">
        <v>30034.800000000003</v>
      </c>
      <c r="P644" s="44">
        <v>18775077.719999999</v>
      </c>
      <c r="Q644" s="45">
        <v>18343750.939999998</v>
      </c>
      <c r="R644" s="46">
        <v>216083.69999999998</v>
      </c>
      <c r="S644" s="46">
        <v>30034.800000000003</v>
      </c>
      <c r="T644" s="44">
        <v>18589869.439999998</v>
      </c>
      <c r="U644" s="45">
        <v>73468134.709999993</v>
      </c>
      <c r="V644" s="46">
        <v>864334.79999999993</v>
      </c>
      <c r="W644" s="43">
        <v>119612.39</v>
      </c>
      <c r="X644" s="44">
        <v>74452081.899999991</v>
      </c>
      <c r="Y644" s="65"/>
    </row>
    <row r="645" spans="1:25" s="106" customFormat="1" outlineLevel="1" x14ac:dyDescent="0.2">
      <c r="A645" s="464">
        <v>810146</v>
      </c>
      <c r="B645" s="97">
        <v>810146</v>
      </c>
      <c r="C645" s="100" t="s">
        <v>138</v>
      </c>
      <c r="D645" s="101" t="s">
        <v>334</v>
      </c>
      <c r="E645" s="107">
        <v>14279509.789999999</v>
      </c>
      <c r="F645" s="108">
        <v>109809.26999999999</v>
      </c>
      <c r="G645" s="108">
        <v>11960.119999999999</v>
      </c>
      <c r="H645" s="109">
        <v>14401279.179999998</v>
      </c>
      <c r="I645" s="107">
        <v>13338461.960000001</v>
      </c>
      <c r="J645" s="108">
        <v>78673.429999999993</v>
      </c>
      <c r="K645" s="108">
        <v>15296.880000000001</v>
      </c>
      <c r="L645" s="109">
        <v>13432432.270000001</v>
      </c>
      <c r="M645" s="107">
        <v>10227034.709999999</v>
      </c>
      <c r="N645" s="108">
        <v>95610.63</v>
      </c>
      <c r="O645" s="108">
        <v>52568.27</v>
      </c>
      <c r="P645" s="109">
        <v>10375213.609999999</v>
      </c>
      <c r="Q645" s="107">
        <v>14921481.139999999</v>
      </c>
      <c r="R645" s="108">
        <v>94553.09</v>
      </c>
      <c r="S645" s="108">
        <v>3770.95</v>
      </c>
      <c r="T645" s="109">
        <v>15019805.179999998</v>
      </c>
      <c r="U645" s="107">
        <v>52766487.600000001</v>
      </c>
      <c r="V645" s="108">
        <v>378646.42000000004</v>
      </c>
      <c r="W645" s="108">
        <v>83596.22</v>
      </c>
      <c r="X645" s="109">
        <v>53228730.240000002</v>
      </c>
      <c r="Y645" s="105"/>
    </row>
    <row r="646" spans="1:25" hidden="1" outlineLevel="2" x14ac:dyDescent="0.2">
      <c r="A646" s="465"/>
      <c r="B646" s="95">
        <v>810146</v>
      </c>
      <c r="C646" s="14" t="s">
        <v>332</v>
      </c>
      <c r="D646" s="135" t="s">
        <v>265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  <c r="Y646" s="65"/>
    </row>
    <row r="647" spans="1:25" hidden="1" outlineLevel="2" x14ac:dyDescent="0.2">
      <c r="A647" s="465"/>
      <c r="B647" s="95">
        <v>810146</v>
      </c>
      <c r="C647" s="14" t="s">
        <v>333</v>
      </c>
      <c r="D647" s="135" t="s">
        <v>277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  <c r="Y647" s="65"/>
    </row>
    <row r="648" spans="1:25" outlineLevel="2" x14ac:dyDescent="0.2">
      <c r="A648" s="465"/>
      <c r="B648" s="95">
        <v>810146</v>
      </c>
      <c r="C648" s="14" t="s">
        <v>328</v>
      </c>
      <c r="D648" s="133" t="s">
        <v>303</v>
      </c>
      <c r="E648" s="40">
        <v>4220674.13</v>
      </c>
      <c r="F648" s="6">
        <v>33345.57</v>
      </c>
      <c r="G648" s="6">
        <v>1672.4</v>
      </c>
      <c r="H648" s="38">
        <v>4255692.1000000006</v>
      </c>
      <c r="I648" s="40">
        <v>3894007.71</v>
      </c>
      <c r="J648" s="6">
        <v>24889.07</v>
      </c>
      <c r="K648" s="6">
        <v>2305.59</v>
      </c>
      <c r="L648" s="38">
        <v>3921202.3699999996</v>
      </c>
      <c r="M648" s="40">
        <v>2417241.71</v>
      </c>
      <c r="N648" s="6">
        <v>21502.120000000003</v>
      </c>
      <c r="O648" s="6">
        <v>3238.27</v>
      </c>
      <c r="P648" s="38">
        <v>2441982.1</v>
      </c>
      <c r="Q648" s="40">
        <v>3298033.2299999995</v>
      </c>
      <c r="R648" s="6">
        <v>27142.440000000002</v>
      </c>
      <c r="S648" s="6">
        <v>3770.95</v>
      </c>
      <c r="T648" s="38">
        <v>3328946.6199999996</v>
      </c>
      <c r="U648" s="40">
        <v>13829956.780000001</v>
      </c>
      <c r="V648" s="6">
        <v>106879.20000000001</v>
      </c>
      <c r="W648" s="32">
        <v>10987.21</v>
      </c>
      <c r="X648" s="38">
        <v>13947823.190000001</v>
      </c>
    </row>
    <row r="649" spans="1:25" outlineLevel="2" x14ac:dyDescent="0.2">
      <c r="A649" s="465"/>
      <c r="B649" s="95">
        <v>810146</v>
      </c>
      <c r="C649" s="14" t="s">
        <v>329</v>
      </c>
      <c r="D649" s="133" t="s">
        <v>335</v>
      </c>
      <c r="E649" s="40">
        <v>135352.71</v>
      </c>
      <c r="F649" s="6">
        <v>0</v>
      </c>
      <c r="G649" s="6">
        <v>0</v>
      </c>
      <c r="H649" s="38">
        <v>135352.71</v>
      </c>
      <c r="I649" s="40">
        <v>177609.29</v>
      </c>
      <c r="J649" s="6">
        <v>729.67</v>
      </c>
      <c r="K649" s="6">
        <v>0</v>
      </c>
      <c r="L649" s="38">
        <v>178338.96000000002</v>
      </c>
      <c r="M649" s="40">
        <v>137153.82</v>
      </c>
      <c r="N649" s="6">
        <v>0</v>
      </c>
      <c r="O649" s="6">
        <v>667.36</v>
      </c>
      <c r="P649" s="38">
        <v>137821.18</v>
      </c>
      <c r="Q649" s="40">
        <v>66910.459999999992</v>
      </c>
      <c r="R649" s="6">
        <v>729.67</v>
      </c>
      <c r="S649" s="6">
        <v>0</v>
      </c>
      <c r="T649" s="38">
        <v>67640.12999999999</v>
      </c>
      <c r="U649" s="40">
        <v>517026.28</v>
      </c>
      <c r="V649" s="6">
        <v>1459.34</v>
      </c>
      <c r="W649" s="32">
        <v>667.36</v>
      </c>
      <c r="X649" s="38">
        <v>519152.98000000004</v>
      </c>
      <c r="Y649" s="65"/>
    </row>
    <row r="650" spans="1:25" ht="13.5" outlineLevel="2" thickBot="1" x14ac:dyDescent="0.25">
      <c r="A650" s="465"/>
      <c r="B650" s="95">
        <v>810146</v>
      </c>
      <c r="C650" s="131" t="s">
        <v>330</v>
      </c>
      <c r="D650" s="135" t="s">
        <v>336</v>
      </c>
      <c r="E650" s="40">
        <v>9923482.9499999993</v>
      </c>
      <c r="F650" s="6">
        <v>76463.7</v>
      </c>
      <c r="G650" s="6">
        <v>10287.719999999999</v>
      </c>
      <c r="H650" s="38">
        <v>10010234.369999999</v>
      </c>
      <c r="I650" s="40">
        <v>9266844.9600000009</v>
      </c>
      <c r="J650" s="6">
        <v>53054.69</v>
      </c>
      <c r="K650" s="6">
        <v>12991.29</v>
      </c>
      <c r="L650" s="38">
        <v>9332890.9399999995</v>
      </c>
      <c r="M650" s="40">
        <v>7672639.1799999997</v>
      </c>
      <c r="N650" s="6">
        <v>74108.509999999995</v>
      </c>
      <c r="O650" s="6">
        <v>48662.64</v>
      </c>
      <c r="P650" s="38">
        <v>7795410.3299999991</v>
      </c>
      <c r="Q650" s="40">
        <v>11556537.449999999</v>
      </c>
      <c r="R650" s="6">
        <v>66680.98</v>
      </c>
      <c r="S650" s="6">
        <v>0</v>
      </c>
      <c r="T650" s="38">
        <v>11623218.43</v>
      </c>
      <c r="U650" s="40">
        <v>38419504.539999999</v>
      </c>
      <c r="V650" s="6">
        <v>270307.88</v>
      </c>
      <c r="W650" s="32">
        <v>71941.649999999994</v>
      </c>
      <c r="X650" s="38">
        <v>38761754.07</v>
      </c>
      <c r="Y650" s="65"/>
    </row>
    <row r="651" spans="1:25" ht="13.5" hidden="1" outlineLevel="2" thickBot="1" x14ac:dyDescent="0.25">
      <c r="A651" s="475"/>
      <c r="B651" s="96">
        <v>810146</v>
      </c>
      <c r="C651" s="132" t="s">
        <v>331</v>
      </c>
      <c r="D651" s="136" t="s">
        <v>293</v>
      </c>
      <c r="E651" s="45">
        <v>0</v>
      </c>
      <c r="F651" s="46">
        <v>0</v>
      </c>
      <c r="G651" s="46">
        <v>0</v>
      </c>
      <c r="H651" s="44">
        <v>0</v>
      </c>
      <c r="I651" s="45">
        <v>0</v>
      </c>
      <c r="J651" s="46">
        <v>0</v>
      </c>
      <c r="K651" s="46">
        <v>0</v>
      </c>
      <c r="L651" s="44">
        <v>0</v>
      </c>
      <c r="M651" s="45">
        <v>0</v>
      </c>
      <c r="N651" s="46">
        <v>0</v>
      </c>
      <c r="O651" s="46">
        <v>0</v>
      </c>
      <c r="P651" s="44">
        <v>0</v>
      </c>
      <c r="Q651" s="45">
        <v>0</v>
      </c>
      <c r="R651" s="46">
        <v>0</v>
      </c>
      <c r="S651" s="46">
        <v>0</v>
      </c>
      <c r="T651" s="44">
        <v>0</v>
      </c>
      <c r="U651" s="45">
        <v>0</v>
      </c>
      <c r="V651" s="46">
        <v>0</v>
      </c>
      <c r="W651" s="43">
        <v>0</v>
      </c>
      <c r="X651" s="44">
        <v>0</v>
      </c>
      <c r="Y651" s="65"/>
    </row>
    <row r="652" spans="1:25" s="106" customFormat="1" outlineLevel="1" x14ac:dyDescent="0.2">
      <c r="A652" s="466">
        <v>810181</v>
      </c>
      <c r="B652" s="97">
        <v>810181</v>
      </c>
      <c r="C652" s="100" t="s">
        <v>26</v>
      </c>
      <c r="D652" s="101" t="s">
        <v>334</v>
      </c>
      <c r="E652" s="107">
        <v>510420.55000000005</v>
      </c>
      <c r="F652" s="108">
        <v>5454.51</v>
      </c>
      <c r="G652" s="108">
        <v>0</v>
      </c>
      <c r="H652" s="109">
        <v>515875.06000000006</v>
      </c>
      <c r="I652" s="107">
        <v>387707.82000000007</v>
      </c>
      <c r="J652" s="108">
        <v>0</v>
      </c>
      <c r="K652" s="108">
        <v>0</v>
      </c>
      <c r="L652" s="109">
        <v>387707.82000000007</v>
      </c>
      <c r="M652" s="107">
        <v>217992.75000000003</v>
      </c>
      <c r="N652" s="108">
        <v>8052.49</v>
      </c>
      <c r="O652" s="108">
        <v>0</v>
      </c>
      <c r="P652" s="109">
        <v>226045.24000000002</v>
      </c>
      <c r="Q652" s="107">
        <v>526145.66999999993</v>
      </c>
      <c r="R652" s="108">
        <v>25606.779999999995</v>
      </c>
      <c r="S652" s="108">
        <v>0</v>
      </c>
      <c r="T652" s="109">
        <v>551752.44999999995</v>
      </c>
      <c r="U652" s="107">
        <v>1642266.79</v>
      </c>
      <c r="V652" s="108">
        <v>39113.78</v>
      </c>
      <c r="W652" s="108">
        <v>0</v>
      </c>
      <c r="X652" s="109">
        <v>1681380.57</v>
      </c>
      <c r="Y652" s="105"/>
    </row>
    <row r="653" spans="1:25" hidden="1" outlineLevel="2" x14ac:dyDescent="0.2">
      <c r="A653" s="467"/>
      <c r="B653" s="95">
        <v>810181</v>
      </c>
      <c r="C653" s="14" t="s">
        <v>332</v>
      </c>
      <c r="D653" s="133" t="s">
        <v>265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  <c r="Y653" s="65"/>
    </row>
    <row r="654" spans="1:25" hidden="1" outlineLevel="2" x14ac:dyDescent="0.2">
      <c r="A654" s="467"/>
      <c r="B654" s="95">
        <v>810181</v>
      </c>
      <c r="C654" s="14" t="s">
        <v>333</v>
      </c>
      <c r="D654" s="133" t="s">
        <v>277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  <c r="Y654" s="65"/>
    </row>
    <row r="655" spans="1:25" outlineLevel="2" x14ac:dyDescent="0.2">
      <c r="A655" s="467"/>
      <c r="B655" s="95">
        <v>810181</v>
      </c>
      <c r="C655" s="14" t="s">
        <v>328</v>
      </c>
      <c r="D655" s="133" t="s">
        <v>303</v>
      </c>
      <c r="E655" s="40">
        <v>66184.91</v>
      </c>
      <c r="F655" s="6">
        <v>1067.3699999999999</v>
      </c>
      <c r="G655" s="6">
        <v>0</v>
      </c>
      <c r="H655" s="38">
        <v>67252.28</v>
      </c>
      <c r="I655" s="40">
        <v>58884.160000000003</v>
      </c>
      <c r="J655" s="6">
        <v>0</v>
      </c>
      <c r="K655" s="6">
        <v>0</v>
      </c>
      <c r="L655" s="38">
        <v>58884.160000000003</v>
      </c>
      <c r="M655" s="40">
        <v>45520.920000000006</v>
      </c>
      <c r="N655" s="6">
        <v>5833.33</v>
      </c>
      <c r="O655" s="6">
        <v>0</v>
      </c>
      <c r="P655" s="38">
        <v>51354.250000000007</v>
      </c>
      <c r="Q655" s="40">
        <v>32728.589999999997</v>
      </c>
      <c r="R655" s="6">
        <v>1344.76</v>
      </c>
      <c r="S655" s="6">
        <v>0</v>
      </c>
      <c r="T655" s="38">
        <v>34073.35</v>
      </c>
      <c r="U655" s="40">
        <v>203318.58000000002</v>
      </c>
      <c r="V655" s="6">
        <v>8245.4599999999991</v>
      </c>
      <c r="W655" s="32">
        <v>0</v>
      </c>
      <c r="X655" s="38">
        <v>211564.04</v>
      </c>
    </row>
    <row r="656" spans="1:25" hidden="1" outlineLevel="2" x14ac:dyDescent="0.2">
      <c r="A656" s="467"/>
      <c r="B656" s="95">
        <v>810181</v>
      </c>
      <c r="C656" s="14" t="s">
        <v>329</v>
      </c>
      <c r="D656" s="133" t="s">
        <v>335</v>
      </c>
      <c r="E656" s="40">
        <v>0</v>
      </c>
      <c r="F656" s="6">
        <v>0</v>
      </c>
      <c r="G656" s="6">
        <v>0</v>
      </c>
      <c r="H656" s="38">
        <v>0</v>
      </c>
      <c r="I656" s="40">
        <v>0</v>
      </c>
      <c r="J656" s="6">
        <v>0</v>
      </c>
      <c r="K656" s="6">
        <v>0</v>
      </c>
      <c r="L656" s="38">
        <v>0</v>
      </c>
      <c r="M656" s="40">
        <v>0</v>
      </c>
      <c r="N656" s="6">
        <v>0</v>
      </c>
      <c r="O656" s="6">
        <v>0</v>
      </c>
      <c r="P656" s="38">
        <v>0</v>
      </c>
      <c r="Q656" s="40">
        <v>0</v>
      </c>
      <c r="R656" s="6">
        <v>0</v>
      </c>
      <c r="S656" s="6">
        <v>0</v>
      </c>
      <c r="T656" s="38">
        <v>0</v>
      </c>
      <c r="U656" s="40">
        <v>0</v>
      </c>
      <c r="V656" s="6">
        <v>0</v>
      </c>
      <c r="W656" s="32">
        <v>0</v>
      </c>
      <c r="X656" s="38">
        <v>0</v>
      </c>
      <c r="Y656" s="65"/>
    </row>
    <row r="657" spans="1:25" ht="13.5" outlineLevel="2" thickBot="1" x14ac:dyDescent="0.25">
      <c r="A657" s="467"/>
      <c r="B657" s="95">
        <v>810181</v>
      </c>
      <c r="C657" s="131" t="s">
        <v>330</v>
      </c>
      <c r="D657" s="133" t="s">
        <v>336</v>
      </c>
      <c r="E657" s="40">
        <v>444235.64</v>
      </c>
      <c r="F657" s="6">
        <v>4387.1400000000003</v>
      </c>
      <c r="G657" s="6">
        <v>0</v>
      </c>
      <c r="H657" s="38">
        <v>448622.78</v>
      </c>
      <c r="I657" s="40">
        <v>328823.66000000003</v>
      </c>
      <c r="J657" s="6">
        <v>0</v>
      </c>
      <c r="K657" s="6">
        <v>0</v>
      </c>
      <c r="L657" s="38">
        <v>328823.66000000003</v>
      </c>
      <c r="M657" s="40">
        <v>172471.83000000002</v>
      </c>
      <c r="N657" s="6">
        <v>2219.16</v>
      </c>
      <c r="O657" s="6">
        <v>0</v>
      </c>
      <c r="P657" s="38">
        <v>174690.99000000002</v>
      </c>
      <c r="Q657" s="40">
        <v>493417.07999999996</v>
      </c>
      <c r="R657" s="6">
        <v>24262.019999999997</v>
      </c>
      <c r="S657" s="6">
        <v>0</v>
      </c>
      <c r="T657" s="38">
        <v>517679.1</v>
      </c>
      <c r="U657" s="40">
        <v>1438948.21</v>
      </c>
      <c r="V657" s="6">
        <v>30868.319999999996</v>
      </c>
      <c r="W657" s="32">
        <v>0</v>
      </c>
      <c r="X657" s="38">
        <v>1469816.53</v>
      </c>
      <c r="Y657" s="65"/>
    </row>
    <row r="658" spans="1:25" ht="13.5" hidden="1" outlineLevel="2" thickBot="1" x14ac:dyDescent="0.25">
      <c r="A658" s="468"/>
      <c r="B658" s="96">
        <v>810181</v>
      </c>
      <c r="C658" s="132" t="s">
        <v>331</v>
      </c>
      <c r="D658" s="134" t="s">
        <v>293</v>
      </c>
      <c r="E658" s="45">
        <v>0</v>
      </c>
      <c r="F658" s="46">
        <v>0</v>
      </c>
      <c r="G658" s="46">
        <v>0</v>
      </c>
      <c r="H658" s="44">
        <v>0</v>
      </c>
      <c r="I658" s="45">
        <v>0</v>
      </c>
      <c r="J658" s="46">
        <v>0</v>
      </c>
      <c r="K658" s="46">
        <v>0</v>
      </c>
      <c r="L658" s="44">
        <v>0</v>
      </c>
      <c r="M658" s="45">
        <v>0</v>
      </c>
      <c r="N658" s="46">
        <v>0</v>
      </c>
      <c r="O658" s="46">
        <v>0</v>
      </c>
      <c r="P658" s="44">
        <v>0</v>
      </c>
      <c r="Q658" s="45">
        <v>0</v>
      </c>
      <c r="R658" s="46">
        <v>0</v>
      </c>
      <c r="S658" s="46">
        <v>0</v>
      </c>
      <c r="T658" s="44">
        <v>0</v>
      </c>
      <c r="U658" s="45">
        <v>0</v>
      </c>
      <c r="V658" s="46">
        <v>0</v>
      </c>
      <c r="W658" s="43">
        <v>0</v>
      </c>
      <c r="X658" s="44">
        <v>0</v>
      </c>
      <c r="Y658" s="65"/>
    </row>
    <row r="659" spans="1:25" s="106" customFormat="1" outlineLevel="1" x14ac:dyDescent="0.2">
      <c r="A659" s="464">
        <v>810199</v>
      </c>
      <c r="B659" s="97">
        <v>810199</v>
      </c>
      <c r="C659" s="100" t="s">
        <v>27</v>
      </c>
      <c r="D659" s="101" t="s">
        <v>334</v>
      </c>
      <c r="E659" s="107">
        <v>28159.57</v>
      </c>
      <c r="F659" s="108">
        <v>0</v>
      </c>
      <c r="G659" s="108">
        <v>0</v>
      </c>
      <c r="H659" s="109">
        <v>28159.57</v>
      </c>
      <c r="I659" s="107">
        <v>108730.55</v>
      </c>
      <c r="J659" s="108">
        <v>2373.9299999999998</v>
      </c>
      <c r="K659" s="108">
        <v>0</v>
      </c>
      <c r="L659" s="109">
        <v>111104.48</v>
      </c>
      <c r="M659" s="107">
        <v>116686.46</v>
      </c>
      <c r="N659" s="108">
        <v>5572.01</v>
      </c>
      <c r="O659" s="108">
        <v>4117.82</v>
      </c>
      <c r="P659" s="109">
        <v>126376.29000000001</v>
      </c>
      <c r="Q659" s="107">
        <v>150184.88</v>
      </c>
      <c r="R659" s="108">
        <v>0</v>
      </c>
      <c r="S659" s="108">
        <v>0</v>
      </c>
      <c r="T659" s="109">
        <v>150184.88</v>
      </c>
      <c r="U659" s="107">
        <v>403761.46</v>
      </c>
      <c r="V659" s="108">
        <v>7945.9400000000005</v>
      </c>
      <c r="W659" s="108">
        <v>4117.82</v>
      </c>
      <c r="X659" s="109">
        <v>415825.22000000003</v>
      </c>
      <c r="Y659" s="105"/>
    </row>
    <row r="660" spans="1:25" hidden="1" outlineLevel="2" x14ac:dyDescent="0.2">
      <c r="A660" s="465"/>
      <c r="B660" s="95">
        <v>810199</v>
      </c>
      <c r="C660" s="14" t="s">
        <v>332</v>
      </c>
      <c r="D660" s="135" t="s">
        <v>265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  <c r="Y660" s="65"/>
    </row>
    <row r="661" spans="1:25" hidden="1" outlineLevel="2" x14ac:dyDescent="0.2">
      <c r="A661" s="465"/>
      <c r="B661" s="95">
        <v>810199</v>
      </c>
      <c r="C661" s="14" t="s">
        <v>333</v>
      </c>
      <c r="D661" s="135" t="s">
        <v>277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  <c r="Y661" s="65"/>
    </row>
    <row r="662" spans="1:25" outlineLevel="2" x14ac:dyDescent="0.2">
      <c r="A662" s="465"/>
      <c r="B662" s="95">
        <v>810199</v>
      </c>
      <c r="C662" s="14" t="s">
        <v>328</v>
      </c>
      <c r="D662" s="133" t="s">
        <v>303</v>
      </c>
      <c r="E662" s="40">
        <v>0</v>
      </c>
      <c r="F662" s="6">
        <v>0</v>
      </c>
      <c r="G662" s="6">
        <v>0</v>
      </c>
      <c r="H662" s="38">
        <v>0</v>
      </c>
      <c r="I662" s="40">
        <v>2689.52</v>
      </c>
      <c r="J662" s="6">
        <v>0</v>
      </c>
      <c r="K662" s="6">
        <v>0</v>
      </c>
      <c r="L662" s="38">
        <v>2689.52</v>
      </c>
      <c r="M662" s="40">
        <v>5379.04</v>
      </c>
      <c r="N662" s="6">
        <v>0</v>
      </c>
      <c r="O662" s="6">
        <v>0</v>
      </c>
      <c r="P662" s="38">
        <v>5379.04</v>
      </c>
      <c r="Q662" s="40">
        <v>2074.44</v>
      </c>
      <c r="R662" s="6">
        <v>0</v>
      </c>
      <c r="S662" s="6">
        <v>0</v>
      </c>
      <c r="T662" s="38">
        <v>2074.44</v>
      </c>
      <c r="U662" s="40">
        <v>10143</v>
      </c>
      <c r="V662" s="6">
        <v>0</v>
      </c>
      <c r="W662" s="32">
        <v>0</v>
      </c>
      <c r="X662" s="38">
        <v>10143</v>
      </c>
    </row>
    <row r="663" spans="1:25" hidden="1" outlineLevel="2" x14ac:dyDescent="0.2">
      <c r="A663" s="465"/>
      <c r="B663" s="95">
        <v>810199</v>
      </c>
      <c r="C663" s="14" t="s">
        <v>329</v>
      </c>
      <c r="D663" s="133" t="s">
        <v>335</v>
      </c>
      <c r="E663" s="40">
        <v>0</v>
      </c>
      <c r="F663" s="6">
        <v>0</v>
      </c>
      <c r="G663" s="6">
        <v>0</v>
      </c>
      <c r="H663" s="38">
        <v>0</v>
      </c>
      <c r="I663" s="40">
        <v>0</v>
      </c>
      <c r="J663" s="6">
        <v>0</v>
      </c>
      <c r="K663" s="6">
        <v>0</v>
      </c>
      <c r="L663" s="38">
        <v>0</v>
      </c>
      <c r="M663" s="40">
        <v>0</v>
      </c>
      <c r="N663" s="6">
        <v>0</v>
      </c>
      <c r="O663" s="6">
        <v>0</v>
      </c>
      <c r="P663" s="38">
        <v>0</v>
      </c>
      <c r="Q663" s="40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  <c r="Y663" s="65"/>
    </row>
    <row r="664" spans="1:25" ht="13.5" outlineLevel="2" thickBot="1" x14ac:dyDescent="0.25">
      <c r="A664" s="465"/>
      <c r="B664" s="95">
        <v>810199</v>
      </c>
      <c r="C664" s="131" t="s">
        <v>330</v>
      </c>
      <c r="D664" s="135" t="s">
        <v>336</v>
      </c>
      <c r="E664" s="40">
        <v>28159.57</v>
      </c>
      <c r="F664" s="6">
        <v>0</v>
      </c>
      <c r="G664" s="6">
        <v>0</v>
      </c>
      <c r="H664" s="38">
        <v>28159.57</v>
      </c>
      <c r="I664" s="40">
        <v>106041.03</v>
      </c>
      <c r="J664" s="6">
        <v>2373.9299999999998</v>
      </c>
      <c r="K664" s="6">
        <v>0</v>
      </c>
      <c r="L664" s="38">
        <v>108414.95999999999</v>
      </c>
      <c r="M664" s="40">
        <v>111307.42000000001</v>
      </c>
      <c r="N664" s="6">
        <v>5572.01</v>
      </c>
      <c r="O664" s="6">
        <v>4117.82</v>
      </c>
      <c r="P664" s="38">
        <v>120997.25</v>
      </c>
      <c r="Q664" s="40">
        <v>148110.44</v>
      </c>
      <c r="R664" s="6">
        <v>0</v>
      </c>
      <c r="S664" s="6">
        <v>0</v>
      </c>
      <c r="T664" s="38">
        <v>148110.44</v>
      </c>
      <c r="U664" s="40">
        <v>393618.46</v>
      </c>
      <c r="V664" s="6">
        <v>7945.9400000000005</v>
      </c>
      <c r="W664" s="32">
        <v>4117.82</v>
      </c>
      <c r="X664" s="38">
        <v>405682.22000000003</v>
      </c>
      <c r="Y664" s="65"/>
    </row>
    <row r="665" spans="1:25" ht="13.5" hidden="1" outlineLevel="2" thickBot="1" x14ac:dyDescent="0.25">
      <c r="A665" s="475"/>
      <c r="B665" s="96">
        <v>810199</v>
      </c>
      <c r="C665" s="132" t="s">
        <v>331</v>
      </c>
      <c r="D665" s="136" t="s">
        <v>293</v>
      </c>
      <c r="E665" s="45">
        <v>0</v>
      </c>
      <c r="F665" s="46">
        <v>0</v>
      </c>
      <c r="G665" s="46">
        <v>0</v>
      </c>
      <c r="H665" s="44">
        <v>0</v>
      </c>
      <c r="I665" s="45">
        <v>0</v>
      </c>
      <c r="J665" s="46">
        <v>0</v>
      </c>
      <c r="K665" s="46">
        <v>0</v>
      </c>
      <c r="L665" s="44">
        <v>0</v>
      </c>
      <c r="M665" s="45">
        <v>0</v>
      </c>
      <c r="N665" s="46">
        <v>0</v>
      </c>
      <c r="O665" s="46">
        <v>0</v>
      </c>
      <c r="P665" s="44">
        <v>0</v>
      </c>
      <c r="Q665" s="45">
        <v>0</v>
      </c>
      <c r="R665" s="46">
        <v>0</v>
      </c>
      <c r="S665" s="46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  <c r="Y665" s="65"/>
    </row>
    <row r="666" spans="1:25" ht="12.75" customHeight="1" thickBot="1" x14ac:dyDescent="0.25">
      <c r="A666" s="55"/>
      <c r="B666" s="93"/>
      <c r="C666" s="54" t="s">
        <v>28</v>
      </c>
      <c r="D666" s="50"/>
      <c r="E666" s="51">
        <v>155717061.03000003</v>
      </c>
      <c r="F666" s="52">
        <v>33891.380000000005</v>
      </c>
      <c r="G666" s="56">
        <v>134482.45000000001</v>
      </c>
      <c r="H666" s="53">
        <v>155885434.86000001</v>
      </c>
      <c r="I666" s="51">
        <v>141074595.08999997</v>
      </c>
      <c r="J666" s="52">
        <v>52274.79</v>
      </c>
      <c r="K666" s="56">
        <v>175984.16</v>
      </c>
      <c r="L666" s="53">
        <v>141302854.03999996</v>
      </c>
      <c r="M666" s="51">
        <v>126738917.44</v>
      </c>
      <c r="N666" s="52">
        <v>32245.640000000003</v>
      </c>
      <c r="O666" s="56">
        <v>185841.67000000004</v>
      </c>
      <c r="P666" s="53">
        <v>126957004.75</v>
      </c>
      <c r="Q666" s="51">
        <v>204988085.31999999</v>
      </c>
      <c r="R666" s="52">
        <v>56328.499999999993</v>
      </c>
      <c r="S666" s="56">
        <v>243781.73</v>
      </c>
      <c r="T666" s="53">
        <v>205288195.54999998</v>
      </c>
      <c r="U666" s="51">
        <v>628518658.87999988</v>
      </c>
      <c r="V666" s="52">
        <v>174740.31</v>
      </c>
      <c r="W666" s="56">
        <v>740090.01</v>
      </c>
      <c r="X666" s="53">
        <v>629433489.19999981</v>
      </c>
      <c r="Y666" s="65"/>
    </row>
    <row r="667" spans="1:25" s="106" customFormat="1" outlineLevel="1" x14ac:dyDescent="0.2">
      <c r="A667" s="466">
        <v>810113</v>
      </c>
      <c r="B667" s="97">
        <v>810113</v>
      </c>
      <c r="C667" s="100" t="s">
        <v>139</v>
      </c>
      <c r="D667" s="101" t="s">
        <v>334</v>
      </c>
      <c r="E667" s="107">
        <v>138248363.61000001</v>
      </c>
      <c r="F667" s="108">
        <v>33891.380000000005</v>
      </c>
      <c r="G667" s="108">
        <v>130787.88</v>
      </c>
      <c r="H667" s="109">
        <v>138413042.87</v>
      </c>
      <c r="I667" s="107">
        <v>124460777.80999997</v>
      </c>
      <c r="J667" s="108">
        <v>40943.86</v>
      </c>
      <c r="K667" s="108">
        <v>156309.32</v>
      </c>
      <c r="L667" s="109">
        <v>124658030.98999996</v>
      </c>
      <c r="M667" s="107">
        <v>114471185.81</v>
      </c>
      <c r="N667" s="108">
        <v>32245.640000000003</v>
      </c>
      <c r="O667" s="108">
        <v>184464.75000000003</v>
      </c>
      <c r="P667" s="109">
        <v>114687896.2</v>
      </c>
      <c r="Q667" s="107">
        <v>185423937.10999998</v>
      </c>
      <c r="R667" s="108">
        <v>52300.259999999995</v>
      </c>
      <c r="S667" s="108">
        <v>234056.24000000002</v>
      </c>
      <c r="T667" s="109">
        <v>185710293.60999998</v>
      </c>
      <c r="U667" s="107">
        <v>562604264.33999991</v>
      </c>
      <c r="V667" s="108">
        <v>159381.13999999998</v>
      </c>
      <c r="W667" s="108">
        <v>705618.19000000006</v>
      </c>
      <c r="X667" s="109">
        <v>563469263.66999996</v>
      </c>
      <c r="Y667" s="105"/>
    </row>
    <row r="668" spans="1:25" outlineLevel="2" x14ac:dyDescent="0.2">
      <c r="A668" s="467"/>
      <c r="B668" s="95">
        <v>810113</v>
      </c>
      <c r="C668" s="14" t="s">
        <v>332</v>
      </c>
      <c r="D668" s="133" t="s">
        <v>265</v>
      </c>
      <c r="E668" s="40">
        <v>46733145.309999995</v>
      </c>
      <c r="F668" s="6">
        <v>0</v>
      </c>
      <c r="G668" s="6">
        <v>29598.37</v>
      </c>
      <c r="H668" s="38">
        <v>46762743.679999992</v>
      </c>
      <c r="I668" s="40">
        <v>32518465.759999998</v>
      </c>
      <c r="J668" s="6">
        <v>0</v>
      </c>
      <c r="K668" s="6">
        <v>31220.11</v>
      </c>
      <c r="L668" s="38">
        <v>32549685.869999997</v>
      </c>
      <c r="M668" s="40">
        <v>29745130.110000003</v>
      </c>
      <c r="N668" s="6">
        <v>0</v>
      </c>
      <c r="O668" s="6">
        <v>76511.259999999995</v>
      </c>
      <c r="P668" s="38">
        <v>29821641.370000005</v>
      </c>
      <c r="Q668" s="40">
        <v>41790582.379999995</v>
      </c>
      <c r="R668" s="6">
        <v>0</v>
      </c>
      <c r="S668" s="6">
        <v>46780.850000000006</v>
      </c>
      <c r="T668" s="38">
        <v>41837363.229999997</v>
      </c>
      <c r="U668" s="40">
        <v>150787323.56</v>
      </c>
      <c r="V668" s="6">
        <v>0</v>
      </c>
      <c r="W668" s="32">
        <v>184110.59</v>
      </c>
      <c r="X668" s="38">
        <v>150971434.15000001</v>
      </c>
      <c r="Y668" s="65"/>
    </row>
    <row r="669" spans="1:25" outlineLevel="2" x14ac:dyDescent="0.2">
      <c r="A669" s="467"/>
      <c r="B669" s="95">
        <v>810113</v>
      </c>
      <c r="C669" s="14" t="s">
        <v>333</v>
      </c>
      <c r="D669" s="133" t="s">
        <v>277</v>
      </c>
      <c r="E669" s="40">
        <v>5238074.78</v>
      </c>
      <c r="F669" s="6">
        <v>0</v>
      </c>
      <c r="G669" s="6">
        <v>0</v>
      </c>
      <c r="H669" s="38">
        <v>5238074.78</v>
      </c>
      <c r="I669" s="40">
        <v>5988581.8700000001</v>
      </c>
      <c r="J669" s="6">
        <v>0</v>
      </c>
      <c r="K669" s="6">
        <v>0</v>
      </c>
      <c r="L669" s="38">
        <v>5988581.8700000001</v>
      </c>
      <c r="M669" s="40">
        <v>951074.31</v>
      </c>
      <c r="N669" s="6">
        <v>0</v>
      </c>
      <c r="O669" s="6">
        <v>0</v>
      </c>
      <c r="P669" s="38">
        <v>951074.31</v>
      </c>
      <c r="Q669" s="40">
        <v>3778321.8099999996</v>
      </c>
      <c r="R669" s="6">
        <v>0</v>
      </c>
      <c r="S669" s="6">
        <v>0</v>
      </c>
      <c r="T669" s="38">
        <v>3778321.8099999996</v>
      </c>
      <c r="U669" s="40">
        <v>15956052.77</v>
      </c>
      <c r="V669" s="6">
        <v>0</v>
      </c>
      <c r="W669" s="32">
        <v>0</v>
      </c>
      <c r="X669" s="38">
        <v>15956052.77</v>
      </c>
      <c r="Y669" s="65"/>
    </row>
    <row r="670" spans="1:25" outlineLevel="2" x14ac:dyDescent="0.2">
      <c r="A670" s="467"/>
      <c r="B670" s="95">
        <v>810113</v>
      </c>
      <c r="C670" s="14" t="s">
        <v>328</v>
      </c>
      <c r="D670" s="133" t="s">
        <v>303</v>
      </c>
      <c r="E670" s="40">
        <v>28039008.280000001</v>
      </c>
      <c r="F670" s="6">
        <v>6634.0300000000007</v>
      </c>
      <c r="G670" s="6">
        <v>11241.51</v>
      </c>
      <c r="H670" s="38">
        <v>28056883.820000004</v>
      </c>
      <c r="I670" s="40">
        <v>28073802.91</v>
      </c>
      <c r="J670" s="6">
        <v>7251.63</v>
      </c>
      <c r="K670" s="6">
        <v>11840.14</v>
      </c>
      <c r="L670" s="38">
        <v>28092894.68</v>
      </c>
      <c r="M670" s="40">
        <v>27641965.5</v>
      </c>
      <c r="N670" s="6">
        <v>7003.2</v>
      </c>
      <c r="O670" s="6">
        <v>18755.650000000001</v>
      </c>
      <c r="P670" s="38">
        <v>27667724.349999998</v>
      </c>
      <c r="Q670" s="40">
        <v>34332670.609999999</v>
      </c>
      <c r="R670" s="6">
        <v>9992.42</v>
      </c>
      <c r="S670" s="6">
        <v>24667.530000000006</v>
      </c>
      <c r="T670" s="38">
        <v>34367330.560000002</v>
      </c>
      <c r="U670" s="40">
        <v>118087447.3</v>
      </c>
      <c r="V670" s="6">
        <v>30881.279999999999</v>
      </c>
      <c r="W670" s="32">
        <v>66504.830000000016</v>
      </c>
      <c r="X670" s="38">
        <v>118184833.41</v>
      </c>
    </row>
    <row r="671" spans="1:25" outlineLevel="2" x14ac:dyDescent="0.2">
      <c r="A671" s="467"/>
      <c r="B671" s="95">
        <v>810113</v>
      </c>
      <c r="C671" s="14" t="s">
        <v>329</v>
      </c>
      <c r="D671" s="133" t="s">
        <v>335</v>
      </c>
      <c r="E671" s="40">
        <v>3092194.8099999996</v>
      </c>
      <c r="F671" s="6">
        <v>2636.99</v>
      </c>
      <c r="G671" s="6">
        <v>4370.82</v>
      </c>
      <c r="H671" s="38">
        <v>3099202.6199999996</v>
      </c>
      <c r="I671" s="40">
        <v>2893712.89</v>
      </c>
      <c r="J671" s="6">
        <v>1321.16</v>
      </c>
      <c r="K671" s="6">
        <v>1015.44</v>
      </c>
      <c r="L671" s="38">
        <v>2896049.49</v>
      </c>
      <c r="M671" s="40">
        <v>2198131.0300000003</v>
      </c>
      <c r="N671" s="6">
        <v>810.13</v>
      </c>
      <c r="O671" s="6">
        <v>3787.67</v>
      </c>
      <c r="P671" s="38">
        <v>2202728.83</v>
      </c>
      <c r="Q671" s="40">
        <v>2471544.0999999996</v>
      </c>
      <c r="R671" s="6">
        <v>1015.44</v>
      </c>
      <c r="S671" s="6">
        <v>10077.09</v>
      </c>
      <c r="T671" s="38">
        <v>2482636.6299999994</v>
      </c>
      <c r="U671" s="40">
        <v>10655582.829999998</v>
      </c>
      <c r="V671" s="6">
        <v>5783.7199999999993</v>
      </c>
      <c r="W671" s="32">
        <v>19251.02</v>
      </c>
      <c r="X671" s="38">
        <v>10680617.569999998</v>
      </c>
      <c r="Y671" s="65"/>
    </row>
    <row r="672" spans="1:25" outlineLevel="2" x14ac:dyDescent="0.2">
      <c r="A672" s="467"/>
      <c r="B672" s="95">
        <v>810113</v>
      </c>
      <c r="C672" s="131" t="s">
        <v>330</v>
      </c>
      <c r="D672" s="133" t="s">
        <v>336</v>
      </c>
      <c r="E672" s="40">
        <v>37286569.240000002</v>
      </c>
      <c r="F672" s="6">
        <v>18653.840000000004</v>
      </c>
      <c r="G672" s="6">
        <v>66825.260000000009</v>
      </c>
      <c r="H672" s="38">
        <v>37372048.340000004</v>
      </c>
      <c r="I672" s="40">
        <v>37032131.809999995</v>
      </c>
      <c r="J672" s="6">
        <v>26404.550000000003</v>
      </c>
      <c r="K672" s="6">
        <v>93481.709999999992</v>
      </c>
      <c r="L672" s="38">
        <v>37152018.069999993</v>
      </c>
      <c r="M672" s="40">
        <v>36119708.5</v>
      </c>
      <c r="N672" s="6">
        <v>18465.79</v>
      </c>
      <c r="O672" s="6">
        <v>66658.25</v>
      </c>
      <c r="P672" s="38">
        <v>36204832.539999999</v>
      </c>
      <c r="Q672" s="40">
        <v>85096735.640000001</v>
      </c>
      <c r="R672" s="6">
        <v>35325.879999999997</v>
      </c>
      <c r="S672" s="6">
        <v>133778.85</v>
      </c>
      <c r="T672" s="38">
        <v>85265840.36999999</v>
      </c>
      <c r="U672" s="40">
        <v>195535145.19</v>
      </c>
      <c r="V672" s="6">
        <v>98850.06</v>
      </c>
      <c r="W672" s="32">
        <v>360744.07</v>
      </c>
      <c r="X672" s="38">
        <v>195994739.31999999</v>
      </c>
      <c r="Y672" s="65"/>
    </row>
    <row r="673" spans="1:25" ht="13.5" outlineLevel="2" thickBot="1" x14ac:dyDescent="0.25">
      <c r="A673" s="468"/>
      <c r="B673" s="96">
        <v>810113</v>
      </c>
      <c r="C673" s="132" t="s">
        <v>331</v>
      </c>
      <c r="D673" s="134" t="s">
        <v>293</v>
      </c>
      <c r="E673" s="45">
        <v>17859371.190000001</v>
      </c>
      <c r="F673" s="46">
        <v>5966.5199999999995</v>
      </c>
      <c r="G673" s="46">
        <v>18751.920000000002</v>
      </c>
      <c r="H673" s="44">
        <v>17884089.630000003</v>
      </c>
      <c r="I673" s="45">
        <v>17954082.57</v>
      </c>
      <c r="J673" s="46">
        <v>5966.5199999999995</v>
      </c>
      <c r="K673" s="46">
        <v>18751.920000000002</v>
      </c>
      <c r="L673" s="44">
        <v>17978801.010000002</v>
      </c>
      <c r="M673" s="45">
        <v>17815176.359999999</v>
      </c>
      <c r="N673" s="46">
        <v>5966.5199999999995</v>
      </c>
      <c r="O673" s="46">
        <v>18751.920000000002</v>
      </c>
      <c r="P673" s="44">
        <v>17839894.800000001</v>
      </c>
      <c r="Q673" s="45">
        <v>17954082.57</v>
      </c>
      <c r="R673" s="46">
        <v>5966.5199999999995</v>
      </c>
      <c r="S673" s="46">
        <v>18751.920000000002</v>
      </c>
      <c r="T673" s="44">
        <v>17978801.010000002</v>
      </c>
      <c r="U673" s="45">
        <v>71582712.689999998</v>
      </c>
      <c r="V673" s="46">
        <v>23866.079999999998</v>
      </c>
      <c r="W673" s="43">
        <v>75007.680000000008</v>
      </c>
      <c r="X673" s="44">
        <v>71681586.450000003</v>
      </c>
      <c r="Y673" s="65"/>
    </row>
    <row r="674" spans="1:25" s="106" customFormat="1" outlineLevel="1" x14ac:dyDescent="0.2">
      <c r="A674" s="464">
        <v>810114</v>
      </c>
      <c r="B674" s="97">
        <v>810114</v>
      </c>
      <c r="C674" s="100" t="s">
        <v>140</v>
      </c>
      <c r="D674" s="101" t="s">
        <v>334</v>
      </c>
      <c r="E674" s="107">
        <v>17468697.420000002</v>
      </c>
      <c r="F674" s="108">
        <v>0</v>
      </c>
      <c r="G674" s="108">
        <v>3694.5699999999997</v>
      </c>
      <c r="H674" s="109">
        <v>17472391.990000002</v>
      </c>
      <c r="I674" s="107">
        <v>16613817.280000001</v>
      </c>
      <c r="J674" s="108">
        <v>11330.93</v>
      </c>
      <c r="K674" s="108">
        <v>19674.84</v>
      </c>
      <c r="L674" s="109">
        <v>16644823.050000001</v>
      </c>
      <c r="M674" s="107">
        <v>12267731.629999999</v>
      </c>
      <c r="N674" s="108">
        <v>0</v>
      </c>
      <c r="O674" s="108">
        <v>1376.92</v>
      </c>
      <c r="P674" s="109">
        <v>12269108.549999999</v>
      </c>
      <c r="Q674" s="107">
        <v>19564148.209999997</v>
      </c>
      <c r="R674" s="108">
        <v>4028.24</v>
      </c>
      <c r="S674" s="108">
        <v>9725.49</v>
      </c>
      <c r="T674" s="109">
        <v>19577901.939999994</v>
      </c>
      <c r="U674" s="107">
        <v>65914394.539999992</v>
      </c>
      <c r="V674" s="108">
        <v>15359.17</v>
      </c>
      <c r="W674" s="108">
        <v>34471.82</v>
      </c>
      <c r="X674" s="109">
        <v>65964225.529999994</v>
      </c>
      <c r="Y674" s="105"/>
    </row>
    <row r="675" spans="1:25" hidden="1" outlineLevel="2" x14ac:dyDescent="0.2">
      <c r="A675" s="465"/>
      <c r="B675" s="95">
        <v>810114</v>
      </c>
      <c r="C675" s="14" t="s">
        <v>332</v>
      </c>
      <c r="D675" s="135" t="s">
        <v>265</v>
      </c>
      <c r="E675" s="40">
        <v>0</v>
      </c>
      <c r="F675" s="6">
        <v>0</v>
      </c>
      <c r="G675" s="6">
        <v>0</v>
      </c>
      <c r="H675" s="38">
        <v>0</v>
      </c>
      <c r="I675" s="40">
        <v>0</v>
      </c>
      <c r="J675" s="6">
        <v>0</v>
      </c>
      <c r="K675" s="6">
        <v>0</v>
      </c>
      <c r="L675" s="38">
        <v>0</v>
      </c>
      <c r="M675" s="40">
        <v>0</v>
      </c>
      <c r="N675" s="6">
        <v>0</v>
      </c>
      <c r="O675" s="6">
        <v>0</v>
      </c>
      <c r="P675" s="38">
        <v>0</v>
      </c>
      <c r="Q675" s="40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  <c r="Y675" s="65"/>
    </row>
    <row r="676" spans="1:25" hidden="1" outlineLevel="2" x14ac:dyDescent="0.2">
      <c r="A676" s="465"/>
      <c r="B676" s="95">
        <v>810114</v>
      </c>
      <c r="C676" s="14" t="s">
        <v>333</v>
      </c>
      <c r="D676" s="135" t="s">
        <v>277</v>
      </c>
      <c r="E676" s="40">
        <v>0</v>
      </c>
      <c r="F676" s="6">
        <v>0</v>
      </c>
      <c r="G676" s="6">
        <v>0</v>
      </c>
      <c r="H676" s="38">
        <v>0</v>
      </c>
      <c r="I676" s="40">
        <v>0</v>
      </c>
      <c r="J676" s="6">
        <v>0</v>
      </c>
      <c r="K676" s="6">
        <v>0</v>
      </c>
      <c r="L676" s="38">
        <v>0</v>
      </c>
      <c r="M676" s="40">
        <v>0</v>
      </c>
      <c r="N676" s="6">
        <v>0</v>
      </c>
      <c r="O676" s="6">
        <v>0</v>
      </c>
      <c r="P676" s="38">
        <v>0</v>
      </c>
      <c r="Q676" s="40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  <c r="Y676" s="65"/>
    </row>
    <row r="677" spans="1:25" outlineLevel="2" x14ac:dyDescent="0.2">
      <c r="A677" s="465"/>
      <c r="B677" s="95">
        <v>810114</v>
      </c>
      <c r="C677" s="14" t="s">
        <v>328</v>
      </c>
      <c r="D677" s="133" t="s">
        <v>303</v>
      </c>
      <c r="E677" s="40">
        <v>3509596.1</v>
      </c>
      <c r="F677" s="6">
        <v>0</v>
      </c>
      <c r="G677" s="6">
        <v>3694.5699999999997</v>
      </c>
      <c r="H677" s="38">
        <v>3513290.67</v>
      </c>
      <c r="I677" s="40">
        <v>2613886.67</v>
      </c>
      <c r="J677" s="6">
        <v>0</v>
      </c>
      <c r="K677" s="6">
        <v>1344.76</v>
      </c>
      <c r="L677" s="38">
        <v>2615231.4299999997</v>
      </c>
      <c r="M677" s="40">
        <v>2613751.44</v>
      </c>
      <c r="N677" s="6">
        <v>0</v>
      </c>
      <c r="O677" s="6">
        <v>1376.92</v>
      </c>
      <c r="P677" s="38">
        <v>2615128.36</v>
      </c>
      <c r="Q677" s="40">
        <v>3879721.5299999993</v>
      </c>
      <c r="R677" s="6">
        <v>0</v>
      </c>
      <c r="S677" s="6">
        <v>1292.49</v>
      </c>
      <c r="T677" s="38">
        <v>3881014.0199999996</v>
      </c>
      <c r="U677" s="40">
        <v>12616955.739999998</v>
      </c>
      <c r="V677" s="6">
        <v>0</v>
      </c>
      <c r="W677" s="32">
        <v>7708.74</v>
      </c>
      <c r="X677" s="38">
        <v>12624664.479999999</v>
      </c>
    </row>
    <row r="678" spans="1:25" outlineLevel="2" x14ac:dyDescent="0.2">
      <c r="A678" s="465"/>
      <c r="B678" s="95">
        <v>810114</v>
      </c>
      <c r="C678" s="14" t="s">
        <v>329</v>
      </c>
      <c r="D678" s="133" t="s">
        <v>335</v>
      </c>
      <c r="E678" s="40">
        <v>125645.85999999999</v>
      </c>
      <c r="F678" s="6">
        <v>0</v>
      </c>
      <c r="G678" s="6">
        <v>0</v>
      </c>
      <c r="H678" s="38">
        <v>125645.85999999999</v>
      </c>
      <c r="I678" s="40">
        <v>116015.56</v>
      </c>
      <c r="J678" s="6">
        <v>0</v>
      </c>
      <c r="K678" s="6">
        <v>0</v>
      </c>
      <c r="L678" s="38">
        <v>116015.56</v>
      </c>
      <c r="M678" s="40">
        <v>119545.39</v>
      </c>
      <c r="N678" s="6">
        <v>0</v>
      </c>
      <c r="O678" s="6">
        <v>0</v>
      </c>
      <c r="P678" s="38">
        <v>119545.39</v>
      </c>
      <c r="Q678" s="40">
        <v>122166.3</v>
      </c>
      <c r="R678" s="6">
        <v>0</v>
      </c>
      <c r="S678" s="6">
        <v>0</v>
      </c>
      <c r="T678" s="38">
        <v>122166.3</v>
      </c>
      <c r="U678" s="40">
        <v>483373.11</v>
      </c>
      <c r="V678" s="6">
        <v>0</v>
      </c>
      <c r="W678" s="32">
        <v>0</v>
      </c>
      <c r="X678" s="38">
        <v>483373.11</v>
      </c>
      <c r="Y678" s="65"/>
    </row>
    <row r="679" spans="1:25" ht="13.5" outlineLevel="2" thickBot="1" x14ac:dyDescent="0.25">
      <c r="A679" s="465"/>
      <c r="B679" s="95">
        <v>810114</v>
      </c>
      <c r="C679" s="131" t="s">
        <v>330</v>
      </c>
      <c r="D679" s="135" t="s">
        <v>336</v>
      </c>
      <c r="E679" s="40">
        <v>13833455.460000001</v>
      </c>
      <c r="F679" s="6">
        <v>0</v>
      </c>
      <c r="G679" s="6">
        <v>0</v>
      </c>
      <c r="H679" s="38">
        <v>13833455.460000001</v>
      </c>
      <c r="I679" s="40">
        <v>13883915.050000001</v>
      </c>
      <c r="J679" s="6">
        <v>11330.93</v>
      </c>
      <c r="K679" s="6">
        <v>18330.080000000002</v>
      </c>
      <c r="L679" s="38">
        <v>13913576.060000001</v>
      </c>
      <c r="M679" s="40">
        <v>9534434.7999999989</v>
      </c>
      <c r="N679" s="6">
        <v>0</v>
      </c>
      <c r="O679" s="6">
        <v>0</v>
      </c>
      <c r="P679" s="38">
        <v>9534434.7999999989</v>
      </c>
      <c r="Q679" s="40">
        <v>15562260.379999999</v>
      </c>
      <c r="R679" s="6">
        <v>4028.24</v>
      </c>
      <c r="S679" s="6">
        <v>8433</v>
      </c>
      <c r="T679" s="38">
        <v>15574721.619999999</v>
      </c>
      <c r="U679" s="40">
        <v>52814065.689999998</v>
      </c>
      <c r="V679" s="6">
        <v>15359.17</v>
      </c>
      <c r="W679" s="32">
        <v>26763.08</v>
      </c>
      <c r="X679" s="38">
        <v>52856187.939999998</v>
      </c>
      <c r="Y679" s="65"/>
    </row>
    <row r="680" spans="1:25" ht="13.5" hidden="1" outlineLevel="2" thickBot="1" x14ac:dyDescent="0.25">
      <c r="A680" s="475"/>
      <c r="B680" s="96">
        <v>810114</v>
      </c>
      <c r="C680" s="132" t="s">
        <v>331</v>
      </c>
      <c r="D680" s="136" t="s">
        <v>293</v>
      </c>
      <c r="E680" s="45">
        <v>0</v>
      </c>
      <c r="F680" s="46">
        <v>0</v>
      </c>
      <c r="G680" s="46">
        <v>0</v>
      </c>
      <c r="H680" s="44">
        <v>0</v>
      </c>
      <c r="I680" s="45">
        <v>0</v>
      </c>
      <c r="J680" s="46">
        <v>0</v>
      </c>
      <c r="K680" s="46">
        <v>0</v>
      </c>
      <c r="L680" s="44">
        <v>0</v>
      </c>
      <c r="M680" s="45">
        <v>0</v>
      </c>
      <c r="N680" s="46">
        <v>0</v>
      </c>
      <c r="O680" s="46">
        <v>0</v>
      </c>
      <c r="P680" s="44">
        <v>0</v>
      </c>
      <c r="Q680" s="45">
        <v>0</v>
      </c>
      <c r="R680" s="46">
        <v>0</v>
      </c>
      <c r="S680" s="46">
        <v>0</v>
      </c>
      <c r="T680" s="44">
        <v>0</v>
      </c>
      <c r="U680" s="45">
        <v>0</v>
      </c>
      <c r="V680" s="46">
        <v>0</v>
      </c>
      <c r="W680" s="43">
        <v>0</v>
      </c>
      <c r="X680" s="44">
        <v>0</v>
      </c>
      <c r="Y680" s="65"/>
    </row>
    <row r="681" spans="1:25" ht="12.75" customHeight="1" thickBot="1" x14ac:dyDescent="0.25">
      <c r="A681" s="55"/>
      <c r="B681" s="93"/>
      <c r="C681" s="54" t="s">
        <v>29</v>
      </c>
      <c r="D681" s="50"/>
      <c r="E681" s="51">
        <v>2631624780.9699998</v>
      </c>
      <c r="F681" s="52">
        <v>158122298.79999995</v>
      </c>
      <c r="G681" s="52">
        <v>241876388.99999997</v>
      </c>
      <c r="H681" s="53">
        <v>3031623468.7699995</v>
      </c>
      <c r="I681" s="51">
        <v>2858082520.5200009</v>
      </c>
      <c r="J681" s="52">
        <v>178512257.34999999</v>
      </c>
      <c r="K681" s="52">
        <v>268176072.14999998</v>
      </c>
      <c r="L681" s="53">
        <v>3304770850.0200009</v>
      </c>
      <c r="M681" s="51">
        <v>2918817118.8699989</v>
      </c>
      <c r="N681" s="52">
        <v>189675682.57000005</v>
      </c>
      <c r="O681" s="52">
        <v>280326222.67999995</v>
      </c>
      <c r="P681" s="53">
        <v>3388819024.1199989</v>
      </c>
      <c r="Q681" s="51">
        <v>3079419827.0400009</v>
      </c>
      <c r="R681" s="52">
        <v>197681389.50999999</v>
      </c>
      <c r="S681" s="52">
        <v>301612845.63</v>
      </c>
      <c r="T681" s="53">
        <v>3578714062.1800013</v>
      </c>
      <c r="U681" s="51">
        <v>11487944247.400003</v>
      </c>
      <c r="V681" s="52">
        <v>723991628.23000002</v>
      </c>
      <c r="W681" s="52">
        <v>1091991529.4600003</v>
      </c>
      <c r="X681" s="53">
        <v>13303927405.090004</v>
      </c>
      <c r="Y681" s="65"/>
    </row>
    <row r="682" spans="1:25" s="106" customFormat="1" outlineLevel="1" x14ac:dyDescent="0.2">
      <c r="A682" s="466">
        <v>810077</v>
      </c>
      <c r="B682" s="97">
        <v>810077</v>
      </c>
      <c r="C682" s="100" t="s">
        <v>141</v>
      </c>
      <c r="D682" s="101" t="s">
        <v>334</v>
      </c>
      <c r="E682" s="107">
        <v>758107945.48000002</v>
      </c>
      <c r="F682" s="108">
        <v>41089045.710000001</v>
      </c>
      <c r="G682" s="108">
        <v>85494810.439999983</v>
      </c>
      <c r="H682" s="109">
        <v>884691801.63</v>
      </c>
      <c r="I682" s="107">
        <v>919967888.39999998</v>
      </c>
      <c r="J682" s="108">
        <v>54354744.950000003</v>
      </c>
      <c r="K682" s="108">
        <v>104664771.74000001</v>
      </c>
      <c r="L682" s="109">
        <v>1078987405.0900002</v>
      </c>
      <c r="M682" s="107">
        <v>1052289902.27</v>
      </c>
      <c r="N682" s="108">
        <v>65555755.910000004</v>
      </c>
      <c r="O682" s="108">
        <v>122075747.35000001</v>
      </c>
      <c r="P682" s="109">
        <v>1239921405.53</v>
      </c>
      <c r="Q682" s="107">
        <v>1104335448.5900002</v>
      </c>
      <c r="R682" s="108">
        <v>67701174.109999999</v>
      </c>
      <c r="S682" s="108">
        <v>125261128.83000001</v>
      </c>
      <c r="T682" s="109">
        <v>1297297751.53</v>
      </c>
      <c r="U682" s="107">
        <v>3834701184.7400002</v>
      </c>
      <c r="V682" s="108">
        <v>228700720.68000004</v>
      </c>
      <c r="W682" s="108">
        <v>437496458.36000007</v>
      </c>
      <c r="X682" s="109">
        <v>4500898363.7799997</v>
      </c>
      <c r="Y682" s="105"/>
    </row>
    <row r="683" spans="1:25" outlineLevel="2" x14ac:dyDescent="0.2">
      <c r="A683" s="467"/>
      <c r="B683" s="95">
        <v>810077</v>
      </c>
      <c r="C683" s="14" t="s">
        <v>332</v>
      </c>
      <c r="D683" s="133" t="s">
        <v>265</v>
      </c>
      <c r="E683" s="40">
        <v>504489706.19000006</v>
      </c>
      <c r="F683" s="6">
        <v>28085864.319999997</v>
      </c>
      <c r="G683" s="6">
        <v>55313787.030000001</v>
      </c>
      <c r="H683" s="38">
        <v>587889357.54000008</v>
      </c>
      <c r="I683" s="40">
        <v>571178947.46000004</v>
      </c>
      <c r="J683" s="6">
        <v>31625924.169999998</v>
      </c>
      <c r="K683" s="6">
        <v>73854655.620000005</v>
      </c>
      <c r="L683" s="38">
        <v>676659527.25</v>
      </c>
      <c r="M683" s="40">
        <v>705621828.29999995</v>
      </c>
      <c r="N683" s="6">
        <v>41650281.670000002</v>
      </c>
      <c r="O683" s="6">
        <v>86302328.070000008</v>
      </c>
      <c r="P683" s="38">
        <v>833574438.03999996</v>
      </c>
      <c r="Q683" s="40">
        <v>760344769.68000007</v>
      </c>
      <c r="R683" s="6">
        <v>43330028.579999998</v>
      </c>
      <c r="S683" s="6">
        <v>88820174.210000008</v>
      </c>
      <c r="T683" s="38">
        <v>892494972.47000015</v>
      </c>
      <c r="U683" s="40">
        <v>2541635251.6300001</v>
      </c>
      <c r="V683" s="6">
        <v>144692098.74000001</v>
      </c>
      <c r="W683" s="32">
        <v>304290944.93000007</v>
      </c>
      <c r="X683" s="38">
        <v>2990618295.3000002</v>
      </c>
      <c r="Y683" s="65"/>
    </row>
    <row r="684" spans="1:25" outlineLevel="2" x14ac:dyDescent="0.2">
      <c r="A684" s="467"/>
      <c r="B684" s="95">
        <v>810077</v>
      </c>
      <c r="C684" s="14" t="s">
        <v>333</v>
      </c>
      <c r="D684" s="133" t="s">
        <v>277</v>
      </c>
      <c r="E684" s="40">
        <v>176437770.01999998</v>
      </c>
      <c r="F684" s="6">
        <v>9335613.0099999998</v>
      </c>
      <c r="G684" s="6">
        <v>24760840.489999998</v>
      </c>
      <c r="H684" s="38">
        <v>210534223.51999998</v>
      </c>
      <c r="I684" s="40">
        <v>236109094.57999998</v>
      </c>
      <c r="J684" s="6">
        <v>16107130.41</v>
      </c>
      <c r="K684" s="6">
        <v>21516236.879999999</v>
      </c>
      <c r="L684" s="38">
        <v>273732461.87</v>
      </c>
      <c r="M684" s="40">
        <v>249464010.34999999</v>
      </c>
      <c r="N684" s="6">
        <v>18794434.169999998</v>
      </c>
      <c r="O684" s="6">
        <v>28245525.030000001</v>
      </c>
      <c r="P684" s="38">
        <v>296503969.54999995</v>
      </c>
      <c r="Q684" s="40">
        <v>225100213.13</v>
      </c>
      <c r="R684" s="6">
        <v>17103623.210000001</v>
      </c>
      <c r="S684" s="6">
        <v>27099793.73</v>
      </c>
      <c r="T684" s="38">
        <v>269303630.06999999</v>
      </c>
      <c r="U684" s="40">
        <v>887111088.07999992</v>
      </c>
      <c r="V684" s="6">
        <v>61340800.800000004</v>
      </c>
      <c r="W684" s="32">
        <v>101622396.13000001</v>
      </c>
      <c r="X684" s="38">
        <v>1050074285.0099999</v>
      </c>
      <c r="Y684" s="65"/>
    </row>
    <row r="685" spans="1:25" outlineLevel="2" x14ac:dyDescent="0.2">
      <c r="A685" s="467"/>
      <c r="B685" s="95">
        <v>810077</v>
      </c>
      <c r="C685" s="14" t="s">
        <v>328</v>
      </c>
      <c r="D685" s="133" t="s">
        <v>303</v>
      </c>
      <c r="E685" s="40">
        <v>22683461.899999999</v>
      </c>
      <c r="F685" s="6">
        <v>800951.37</v>
      </c>
      <c r="G685" s="6">
        <v>1116734.1600000001</v>
      </c>
      <c r="H685" s="38">
        <v>24601147.43</v>
      </c>
      <c r="I685" s="40">
        <v>21498866.720000003</v>
      </c>
      <c r="J685" s="6">
        <v>1034826.63</v>
      </c>
      <c r="K685" s="6">
        <v>1353462.26</v>
      </c>
      <c r="L685" s="38">
        <v>23887155.610000003</v>
      </c>
      <c r="M685" s="40">
        <v>17088043.719999999</v>
      </c>
      <c r="N685" s="6">
        <v>639147.76</v>
      </c>
      <c r="O685" s="6">
        <v>1128928.98</v>
      </c>
      <c r="P685" s="38">
        <v>18856120.460000001</v>
      </c>
      <c r="Q685" s="40">
        <v>17910280.329999998</v>
      </c>
      <c r="R685" s="6">
        <v>782218.1</v>
      </c>
      <c r="S685" s="6">
        <v>1308370.33</v>
      </c>
      <c r="T685" s="38">
        <v>20000868.759999998</v>
      </c>
      <c r="U685" s="40">
        <v>79180652.670000002</v>
      </c>
      <c r="V685" s="6">
        <v>3257143.86</v>
      </c>
      <c r="W685" s="32">
        <v>4907495.7300000004</v>
      </c>
      <c r="X685" s="38">
        <v>87345292.260000005</v>
      </c>
    </row>
    <row r="686" spans="1:25" outlineLevel="2" x14ac:dyDescent="0.2">
      <c r="A686" s="467"/>
      <c r="B686" s="95">
        <v>810077</v>
      </c>
      <c r="C686" s="14" t="s">
        <v>329</v>
      </c>
      <c r="D686" s="133" t="s">
        <v>335</v>
      </c>
      <c r="E686" s="40">
        <v>7536512.2999999998</v>
      </c>
      <c r="F686" s="6">
        <v>433805.69999999995</v>
      </c>
      <c r="G686" s="6">
        <v>498693.32</v>
      </c>
      <c r="H686" s="38">
        <v>8469011.3200000003</v>
      </c>
      <c r="I686" s="40">
        <v>11716976.48</v>
      </c>
      <c r="J686" s="6">
        <v>632485.39</v>
      </c>
      <c r="K686" s="6">
        <v>803982.81</v>
      </c>
      <c r="L686" s="38">
        <v>13153444.680000002</v>
      </c>
      <c r="M686" s="40">
        <v>9707292.4100000001</v>
      </c>
      <c r="N686" s="6">
        <v>569030.56000000006</v>
      </c>
      <c r="O686" s="6">
        <v>618178.74</v>
      </c>
      <c r="P686" s="38">
        <v>10894501.710000001</v>
      </c>
      <c r="Q686" s="40">
        <v>8715026.129999999</v>
      </c>
      <c r="R686" s="6">
        <v>522919.11</v>
      </c>
      <c r="S686" s="6">
        <v>523749.15</v>
      </c>
      <c r="T686" s="38">
        <v>9761694.3899999987</v>
      </c>
      <c r="U686" s="40">
        <v>37675807.32</v>
      </c>
      <c r="V686" s="6">
        <v>2158240.7599999998</v>
      </c>
      <c r="W686" s="32">
        <v>2444604.02</v>
      </c>
      <c r="X686" s="38">
        <v>42278652.100000001</v>
      </c>
      <c r="Y686" s="65"/>
    </row>
    <row r="687" spans="1:25" ht="13.5" outlineLevel="2" thickBot="1" x14ac:dyDescent="0.25">
      <c r="A687" s="467"/>
      <c r="B687" s="95">
        <v>810077</v>
      </c>
      <c r="C687" s="131" t="s">
        <v>330</v>
      </c>
      <c r="D687" s="133" t="s">
        <v>336</v>
      </c>
      <c r="E687" s="40">
        <v>46960495.07</v>
      </c>
      <c r="F687" s="6">
        <v>2432811.3100000005</v>
      </c>
      <c r="G687" s="6">
        <v>3804755.4400000004</v>
      </c>
      <c r="H687" s="38">
        <v>53198061.82</v>
      </c>
      <c r="I687" s="40">
        <v>79464003.159999996</v>
      </c>
      <c r="J687" s="6">
        <v>4954378.3499999996</v>
      </c>
      <c r="K687" s="6">
        <v>7136434.1699999999</v>
      </c>
      <c r="L687" s="38">
        <v>91554815.679999992</v>
      </c>
      <c r="M687" s="40">
        <v>70408727.489999995</v>
      </c>
      <c r="N687" s="6">
        <v>3902861.75</v>
      </c>
      <c r="O687" s="6">
        <v>5780786.5300000003</v>
      </c>
      <c r="P687" s="38">
        <v>80092375.769999996</v>
      </c>
      <c r="Q687" s="40">
        <v>92265159.319999993</v>
      </c>
      <c r="R687" s="6">
        <v>5962385.1099999994</v>
      </c>
      <c r="S687" s="6">
        <v>7509041.4100000001</v>
      </c>
      <c r="T687" s="38">
        <v>105736585.83999999</v>
      </c>
      <c r="U687" s="40">
        <v>289098385.03999996</v>
      </c>
      <c r="V687" s="6">
        <v>17252436.52</v>
      </c>
      <c r="W687" s="32">
        <v>24231017.550000001</v>
      </c>
      <c r="X687" s="38">
        <v>330581839.10999995</v>
      </c>
      <c r="Y687" s="65"/>
    </row>
    <row r="688" spans="1:25" ht="13.5" hidden="1" outlineLevel="2" thickBot="1" x14ac:dyDescent="0.25">
      <c r="A688" s="468"/>
      <c r="B688" s="96">
        <v>810077</v>
      </c>
      <c r="C688" s="132" t="s">
        <v>331</v>
      </c>
      <c r="D688" s="134" t="s">
        <v>293</v>
      </c>
      <c r="E688" s="45">
        <v>0</v>
      </c>
      <c r="F688" s="46">
        <v>0</v>
      </c>
      <c r="G688" s="46">
        <v>0</v>
      </c>
      <c r="H688" s="44">
        <v>0</v>
      </c>
      <c r="I688" s="45">
        <v>0</v>
      </c>
      <c r="J688" s="46">
        <v>0</v>
      </c>
      <c r="K688" s="46">
        <v>0</v>
      </c>
      <c r="L688" s="44">
        <v>0</v>
      </c>
      <c r="M688" s="45">
        <v>0</v>
      </c>
      <c r="N688" s="46">
        <v>0</v>
      </c>
      <c r="O688" s="46">
        <v>0</v>
      </c>
      <c r="P688" s="44">
        <v>0</v>
      </c>
      <c r="Q688" s="45">
        <v>0</v>
      </c>
      <c r="R688" s="46">
        <v>0</v>
      </c>
      <c r="S688" s="46">
        <v>0</v>
      </c>
      <c r="T688" s="44">
        <v>0</v>
      </c>
      <c r="U688" s="45">
        <v>0</v>
      </c>
      <c r="V688" s="46">
        <v>0</v>
      </c>
      <c r="W688" s="43">
        <v>0</v>
      </c>
      <c r="X688" s="44">
        <v>0</v>
      </c>
      <c r="Y688" s="65"/>
    </row>
    <row r="689" spans="1:25" s="106" customFormat="1" outlineLevel="1" x14ac:dyDescent="0.2">
      <c r="A689" s="464">
        <v>810116</v>
      </c>
      <c r="B689" s="97">
        <v>810116</v>
      </c>
      <c r="C689" s="100" t="s">
        <v>449</v>
      </c>
      <c r="D689" s="101" t="s">
        <v>334</v>
      </c>
      <c r="E689" s="107">
        <v>38055975.359999999</v>
      </c>
      <c r="F689" s="108">
        <v>2534880.7700000005</v>
      </c>
      <c r="G689" s="108">
        <v>3755906.59</v>
      </c>
      <c r="H689" s="109">
        <v>44346762.719999999</v>
      </c>
      <c r="I689" s="107">
        <v>39198195.75</v>
      </c>
      <c r="J689" s="108">
        <v>2590258.54</v>
      </c>
      <c r="K689" s="108">
        <v>3761850.8699999992</v>
      </c>
      <c r="L689" s="109">
        <v>45550305.159999996</v>
      </c>
      <c r="M689" s="107">
        <v>33833594.090000004</v>
      </c>
      <c r="N689" s="108">
        <v>2300811.7599999998</v>
      </c>
      <c r="O689" s="108">
        <v>3364391.45</v>
      </c>
      <c r="P689" s="109">
        <v>39498797.300000004</v>
      </c>
      <c r="Q689" s="107">
        <v>37954206.010000005</v>
      </c>
      <c r="R689" s="108">
        <v>2621953.5599999996</v>
      </c>
      <c r="S689" s="108">
        <v>3483222.1</v>
      </c>
      <c r="T689" s="109">
        <v>44059381.670000009</v>
      </c>
      <c r="U689" s="107">
        <v>149041971.21000001</v>
      </c>
      <c r="V689" s="108">
        <v>10047904.629999999</v>
      </c>
      <c r="W689" s="108">
        <v>14365371.009999998</v>
      </c>
      <c r="X689" s="109">
        <v>173455246.84999999</v>
      </c>
      <c r="Y689" s="105"/>
    </row>
    <row r="690" spans="1:25" hidden="1" outlineLevel="2" x14ac:dyDescent="0.2">
      <c r="A690" s="465"/>
      <c r="B690" s="95">
        <v>810116</v>
      </c>
      <c r="C690" s="14" t="s">
        <v>332</v>
      </c>
      <c r="D690" s="135" t="s">
        <v>265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  <c r="Y690" s="65"/>
    </row>
    <row r="691" spans="1:25" hidden="1" outlineLevel="2" x14ac:dyDescent="0.2">
      <c r="A691" s="465"/>
      <c r="B691" s="95">
        <v>810116</v>
      </c>
      <c r="C691" s="14" t="s">
        <v>333</v>
      </c>
      <c r="D691" s="135" t="s">
        <v>277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  <c r="Y691" s="65"/>
    </row>
    <row r="692" spans="1:25" outlineLevel="2" x14ac:dyDescent="0.2">
      <c r="A692" s="465"/>
      <c r="B692" s="95">
        <v>810116</v>
      </c>
      <c r="C692" s="14" t="s">
        <v>328</v>
      </c>
      <c r="D692" s="133" t="s">
        <v>303</v>
      </c>
      <c r="E692" s="40">
        <v>5934627.7699999996</v>
      </c>
      <c r="F692" s="6">
        <v>332908.08</v>
      </c>
      <c r="G692" s="6">
        <v>500376.16000000003</v>
      </c>
      <c r="H692" s="38">
        <v>6767912.0099999998</v>
      </c>
      <c r="I692" s="40">
        <v>5759365.4900000002</v>
      </c>
      <c r="J692" s="6">
        <v>417374.52</v>
      </c>
      <c r="K692" s="6">
        <v>580697.59999999998</v>
      </c>
      <c r="L692" s="38">
        <v>6757437.6099999994</v>
      </c>
      <c r="M692" s="40">
        <v>3969324.09</v>
      </c>
      <c r="N692" s="6">
        <v>252441.11000000002</v>
      </c>
      <c r="O692" s="6">
        <v>383634.93000000005</v>
      </c>
      <c r="P692" s="38">
        <v>4605400.13</v>
      </c>
      <c r="Q692" s="40">
        <v>5357005.8900000006</v>
      </c>
      <c r="R692" s="6">
        <v>396724.31999999995</v>
      </c>
      <c r="S692" s="6">
        <v>488403.29000000004</v>
      </c>
      <c r="T692" s="38">
        <v>6242133.5000000009</v>
      </c>
      <c r="U692" s="40">
        <v>21020323.240000002</v>
      </c>
      <c r="V692" s="6">
        <v>1399448.03</v>
      </c>
      <c r="W692" s="32">
        <v>1953111.98</v>
      </c>
      <c r="X692" s="38">
        <v>24372883.250000004</v>
      </c>
    </row>
    <row r="693" spans="1:25" outlineLevel="2" x14ac:dyDescent="0.2">
      <c r="A693" s="465"/>
      <c r="B693" s="95">
        <v>810116</v>
      </c>
      <c r="C693" s="14" t="s">
        <v>329</v>
      </c>
      <c r="D693" s="133" t="s">
        <v>335</v>
      </c>
      <c r="E693" s="40">
        <v>305616.8</v>
      </c>
      <c r="F693" s="6">
        <v>19580.47</v>
      </c>
      <c r="G693" s="6">
        <v>26591.71</v>
      </c>
      <c r="H693" s="38">
        <v>351788.98000000004</v>
      </c>
      <c r="I693" s="40">
        <v>298955.33999999997</v>
      </c>
      <c r="J693" s="6">
        <v>12537.04</v>
      </c>
      <c r="K693" s="6">
        <v>18018.599999999999</v>
      </c>
      <c r="L693" s="38">
        <v>329510.97999999992</v>
      </c>
      <c r="M693" s="40">
        <v>301019.69</v>
      </c>
      <c r="N693" s="6">
        <v>11278.72</v>
      </c>
      <c r="O693" s="6">
        <v>17893.989999999998</v>
      </c>
      <c r="P693" s="38">
        <v>330192.39999999997</v>
      </c>
      <c r="Q693" s="40">
        <v>280898.40000000002</v>
      </c>
      <c r="R693" s="6">
        <v>7240.4</v>
      </c>
      <c r="S693" s="6">
        <v>19067.87</v>
      </c>
      <c r="T693" s="38">
        <v>307206.67000000004</v>
      </c>
      <c r="U693" s="40">
        <v>1186490.23</v>
      </c>
      <c r="V693" s="6">
        <v>50636.630000000005</v>
      </c>
      <c r="W693" s="32">
        <v>81572.17</v>
      </c>
      <c r="X693" s="38">
        <v>1318699.0299999998</v>
      </c>
      <c r="Y693" s="65"/>
    </row>
    <row r="694" spans="1:25" ht="13.5" outlineLevel="2" thickBot="1" x14ac:dyDescent="0.25">
      <c r="A694" s="465"/>
      <c r="B694" s="95">
        <v>810116</v>
      </c>
      <c r="C694" s="131" t="s">
        <v>330</v>
      </c>
      <c r="D694" s="135" t="s">
        <v>336</v>
      </c>
      <c r="E694" s="40">
        <v>31815730.789999999</v>
      </c>
      <c r="F694" s="6">
        <v>2182392.2200000002</v>
      </c>
      <c r="G694" s="6">
        <v>3228938.7199999997</v>
      </c>
      <c r="H694" s="38">
        <v>37227061.729999997</v>
      </c>
      <c r="I694" s="40">
        <v>33139874.920000002</v>
      </c>
      <c r="J694" s="6">
        <v>2160346.98</v>
      </c>
      <c r="K694" s="6">
        <v>3163134.6699999995</v>
      </c>
      <c r="L694" s="38">
        <v>38463356.57</v>
      </c>
      <c r="M694" s="40">
        <v>29563250.310000002</v>
      </c>
      <c r="N694" s="6">
        <v>2037091.93</v>
      </c>
      <c r="O694" s="6">
        <v>2962862.5300000003</v>
      </c>
      <c r="P694" s="38">
        <v>34563204.770000003</v>
      </c>
      <c r="Q694" s="40">
        <v>32316301.720000003</v>
      </c>
      <c r="R694" s="6">
        <v>2217988.84</v>
      </c>
      <c r="S694" s="6">
        <v>2975750.94</v>
      </c>
      <c r="T694" s="38">
        <v>37510041.5</v>
      </c>
      <c r="U694" s="40">
        <v>126835157.74000001</v>
      </c>
      <c r="V694" s="6">
        <v>8597819.9699999988</v>
      </c>
      <c r="W694" s="32">
        <v>12330686.859999998</v>
      </c>
      <c r="X694" s="38">
        <v>147763664.56999999</v>
      </c>
      <c r="Y694" s="65"/>
    </row>
    <row r="695" spans="1:25" ht="13.5" hidden="1" outlineLevel="2" thickBot="1" x14ac:dyDescent="0.25">
      <c r="A695" s="475"/>
      <c r="B695" s="96">
        <v>810116</v>
      </c>
      <c r="C695" s="132" t="s">
        <v>331</v>
      </c>
      <c r="D695" s="136" t="s">
        <v>293</v>
      </c>
      <c r="E695" s="45">
        <v>0</v>
      </c>
      <c r="F695" s="46">
        <v>0</v>
      </c>
      <c r="G695" s="46">
        <v>0</v>
      </c>
      <c r="H695" s="44">
        <v>0</v>
      </c>
      <c r="I695" s="45">
        <v>0</v>
      </c>
      <c r="J695" s="46">
        <v>0</v>
      </c>
      <c r="K695" s="46">
        <v>0</v>
      </c>
      <c r="L695" s="44">
        <v>0</v>
      </c>
      <c r="M695" s="45">
        <v>0</v>
      </c>
      <c r="N695" s="46">
        <v>0</v>
      </c>
      <c r="O695" s="46">
        <v>0</v>
      </c>
      <c r="P695" s="44">
        <v>0</v>
      </c>
      <c r="Q695" s="45">
        <v>0</v>
      </c>
      <c r="R695" s="46">
        <v>0</v>
      </c>
      <c r="S695" s="46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  <c r="Y695" s="65"/>
    </row>
    <row r="696" spans="1:25" s="106" customFormat="1" outlineLevel="1" x14ac:dyDescent="0.2">
      <c r="A696" s="466">
        <v>810117</v>
      </c>
      <c r="B696" s="97">
        <v>810117</v>
      </c>
      <c r="C696" s="100" t="s">
        <v>337</v>
      </c>
      <c r="D696" s="101" t="s">
        <v>334</v>
      </c>
      <c r="E696" s="107">
        <v>90852254.419999987</v>
      </c>
      <c r="F696" s="108">
        <v>4399558.5199999996</v>
      </c>
      <c r="G696" s="108">
        <v>4780110.01</v>
      </c>
      <c r="H696" s="109">
        <v>100031922.94999999</v>
      </c>
      <c r="I696" s="107">
        <v>92453332.11999999</v>
      </c>
      <c r="J696" s="108">
        <v>4211493.34</v>
      </c>
      <c r="K696" s="108">
        <v>4617845.66</v>
      </c>
      <c r="L696" s="109">
        <v>101282671.11999999</v>
      </c>
      <c r="M696" s="107">
        <v>79627487.710000008</v>
      </c>
      <c r="N696" s="108">
        <v>3826301.28</v>
      </c>
      <c r="O696" s="108">
        <v>4373869.3599999994</v>
      </c>
      <c r="P696" s="109">
        <v>87827658.350000009</v>
      </c>
      <c r="Q696" s="107">
        <v>89821672.38000001</v>
      </c>
      <c r="R696" s="108">
        <v>4604548.21</v>
      </c>
      <c r="S696" s="108">
        <v>4751544.0499999989</v>
      </c>
      <c r="T696" s="109">
        <v>99177764.640000001</v>
      </c>
      <c r="U696" s="107">
        <v>352754746.63</v>
      </c>
      <c r="V696" s="108">
        <v>17041901.349999998</v>
      </c>
      <c r="W696" s="108">
        <v>18523369.079999998</v>
      </c>
      <c r="X696" s="109">
        <v>388320017.06</v>
      </c>
      <c r="Y696" s="105"/>
    </row>
    <row r="697" spans="1:25" hidden="1" outlineLevel="2" x14ac:dyDescent="0.2">
      <c r="A697" s="467"/>
      <c r="B697" s="95">
        <v>810117</v>
      </c>
      <c r="C697" s="14" t="s">
        <v>332</v>
      </c>
      <c r="D697" s="133" t="s">
        <v>265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  <c r="Y697" s="65"/>
    </row>
    <row r="698" spans="1:25" hidden="1" outlineLevel="2" x14ac:dyDescent="0.2">
      <c r="A698" s="467"/>
      <c r="B698" s="95">
        <v>810117</v>
      </c>
      <c r="C698" s="14" t="s">
        <v>333</v>
      </c>
      <c r="D698" s="133" t="s">
        <v>277</v>
      </c>
      <c r="E698" s="40">
        <v>0</v>
      </c>
      <c r="F698" s="6">
        <v>0</v>
      </c>
      <c r="G698" s="6">
        <v>0</v>
      </c>
      <c r="H698" s="38">
        <v>0</v>
      </c>
      <c r="I698" s="40">
        <v>0</v>
      </c>
      <c r="J698" s="6">
        <v>0</v>
      </c>
      <c r="K698" s="6">
        <v>0</v>
      </c>
      <c r="L698" s="38">
        <v>0</v>
      </c>
      <c r="M698" s="40">
        <v>0</v>
      </c>
      <c r="N698" s="6">
        <v>0</v>
      </c>
      <c r="O698" s="6">
        <v>0</v>
      </c>
      <c r="P698" s="38">
        <v>0</v>
      </c>
      <c r="Q698" s="40">
        <v>0</v>
      </c>
      <c r="R698" s="6">
        <v>0</v>
      </c>
      <c r="S698" s="6">
        <v>0</v>
      </c>
      <c r="T698" s="38">
        <v>0</v>
      </c>
      <c r="U698" s="40">
        <v>0</v>
      </c>
      <c r="V698" s="6">
        <v>0</v>
      </c>
      <c r="W698" s="32">
        <v>0</v>
      </c>
      <c r="X698" s="38">
        <v>0</v>
      </c>
      <c r="Y698" s="65"/>
    </row>
    <row r="699" spans="1:25" outlineLevel="2" x14ac:dyDescent="0.2">
      <c r="A699" s="467"/>
      <c r="B699" s="95">
        <v>810117</v>
      </c>
      <c r="C699" s="14" t="s">
        <v>328</v>
      </c>
      <c r="D699" s="133" t="s">
        <v>303</v>
      </c>
      <c r="E699" s="40">
        <v>28668077.049999997</v>
      </c>
      <c r="F699" s="6">
        <v>1525950.72</v>
      </c>
      <c r="G699" s="6">
        <v>1364264.74</v>
      </c>
      <c r="H699" s="38">
        <v>31558292.509999994</v>
      </c>
      <c r="I699" s="40">
        <v>23757308.640000001</v>
      </c>
      <c r="J699" s="6">
        <v>1173071.28</v>
      </c>
      <c r="K699" s="6">
        <v>1107385.5900000001</v>
      </c>
      <c r="L699" s="38">
        <v>26037765.510000002</v>
      </c>
      <c r="M699" s="40">
        <v>21555912.370000001</v>
      </c>
      <c r="N699" s="6">
        <v>967387.48</v>
      </c>
      <c r="O699" s="6">
        <v>1068737.18</v>
      </c>
      <c r="P699" s="38">
        <v>23592037.030000001</v>
      </c>
      <c r="Q699" s="40">
        <v>25277745.970000003</v>
      </c>
      <c r="R699" s="6">
        <v>1303990.03</v>
      </c>
      <c r="S699" s="6">
        <v>1303843.6499999999</v>
      </c>
      <c r="T699" s="38">
        <v>27885579.650000002</v>
      </c>
      <c r="U699" s="40">
        <v>99259044.030000001</v>
      </c>
      <c r="V699" s="6">
        <v>4970399.51</v>
      </c>
      <c r="W699" s="32">
        <v>4844231.16</v>
      </c>
      <c r="X699" s="38">
        <v>109073674.7</v>
      </c>
    </row>
    <row r="700" spans="1:25" outlineLevel="2" x14ac:dyDescent="0.2">
      <c r="A700" s="467"/>
      <c r="B700" s="95">
        <v>810117</v>
      </c>
      <c r="C700" s="14" t="s">
        <v>329</v>
      </c>
      <c r="D700" s="133" t="s">
        <v>335</v>
      </c>
      <c r="E700" s="40">
        <v>693592.82000000007</v>
      </c>
      <c r="F700" s="6">
        <v>34622.15</v>
      </c>
      <c r="G700" s="6">
        <v>46465.709999999992</v>
      </c>
      <c r="H700" s="38">
        <v>774680.68</v>
      </c>
      <c r="I700" s="40">
        <v>739823.08</v>
      </c>
      <c r="J700" s="6">
        <v>20483.009999999998</v>
      </c>
      <c r="K700" s="6">
        <v>54478.06</v>
      </c>
      <c r="L700" s="38">
        <v>814784.14999999991</v>
      </c>
      <c r="M700" s="40">
        <v>626358.48</v>
      </c>
      <c r="N700" s="6">
        <v>28424.980000000003</v>
      </c>
      <c r="O700" s="6">
        <v>42650.539999999994</v>
      </c>
      <c r="P700" s="38">
        <v>697434</v>
      </c>
      <c r="Q700" s="40">
        <v>511450.85</v>
      </c>
      <c r="R700" s="6">
        <v>27626.980000000003</v>
      </c>
      <c r="S700" s="6">
        <v>24097.21</v>
      </c>
      <c r="T700" s="38">
        <v>563175.03999999992</v>
      </c>
      <c r="U700" s="40">
        <v>2571225.23</v>
      </c>
      <c r="V700" s="6">
        <v>111157.12000000002</v>
      </c>
      <c r="W700" s="32">
        <v>167691.51999999999</v>
      </c>
      <c r="X700" s="38">
        <v>2850073.87</v>
      </c>
      <c r="Y700" s="65"/>
    </row>
    <row r="701" spans="1:25" ht="13.5" outlineLevel="2" thickBot="1" x14ac:dyDescent="0.25">
      <c r="A701" s="467"/>
      <c r="B701" s="95">
        <v>810117</v>
      </c>
      <c r="C701" s="131" t="s">
        <v>330</v>
      </c>
      <c r="D701" s="133" t="s">
        <v>336</v>
      </c>
      <c r="E701" s="40">
        <v>61490584.549999997</v>
      </c>
      <c r="F701" s="6">
        <v>2838985.65</v>
      </c>
      <c r="G701" s="6">
        <v>3369379.56</v>
      </c>
      <c r="H701" s="38">
        <v>67698949.75999999</v>
      </c>
      <c r="I701" s="40">
        <v>67956200.399999991</v>
      </c>
      <c r="J701" s="6">
        <v>3017939.05</v>
      </c>
      <c r="K701" s="6">
        <v>3455982.0100000002</v>
      </c>
      <c r="L701" s="38">
        <v>74430121.459999993</v>
      </c>
      <c r="M701" s="40">
        <v>57445216.859999999</v>
      </c>
      <c r="N701" s="6">
        <v>2830488.82</v>
      </c>
      <c r="O701" s="6">
        <v>3262481.6399999997</v>
      </c>
      <c r="P701" s="38">
        <v>63538187.32</v>
      </c>
      <c r="Q701" s="40">
        <v>64032475.560000002</v>
      </c>
      <c r="R701" s="6">
        <v>3272931.2</v>
      </c>
      <c r="S701" s="6">
        <v>3423603.1899999995</v>
      </c>
      <c r="T701" s="38">
        <v>70729009.950000003</v>
      </c>
      <c r="U701" s="40">
        <v>250924477.37</v>
      </c>
      <c r="V701" s="6">
        <v>11960344.719999999</v>
      </c>
      <c r="W701" s="32">
        <v>13511446.4</v>
      </c>
      <c r="X701" s="38">
        <v>276396268.49000001</v>
      </c>
      <c r="Y701" s="65"/>
    </row>
    <row r="702" spans="1:25" ht="13.5" hidden="1" outlineLevel="2" thickBot="1" x14ac:dyDescent="0.25">
      <c r="A702" s="468"/>
      <c r="B702" s="96">
        <v>810117</v>
      </c>
      <c r="C702" s="132" t="s">
        <v>331</v>
      </c>
      <c r="D702" s="134" t="s">
        <v>293</v>
      </c>
      <c r="E702" s="45">
        <v>0</v>
      </c>
      <c r="F702" s="46">
        <v>0</v>
      </c>
      <c r="G702" s="46">
        <v>0</v>
      </c>
      <c r="H702" s="44">
        <v>0</v>
      </c>
      <c r="I702" s="45">
        <v>0</v>
      </c>
      <c r="J702" s="46">
        <v>0</v>
      </c>
      <c r="K702" s="46">
        <v>0</v>
      </c>
      <c r="L702" s="44">
        <v>0</v>
      </c>
      <c r="M702" s="45">
        <v>0</v>
      </c>
      <c r="N702" s="46">
        <v>0</v>
      </c>
      <c r="O702" s="46">
        <v>0</v>
      </c>
      <c r="P702" s="44">
        <v>0</v>
      </c>
      <c r="Q702" s="45">
        <v>0</v>
      </c>
      <c r="R702" s="46">
        <v>0</v>
      </c>
      <c r="S702" s="46">
        <v>0</v>
      </c>
      <c r="T702" s="44">
        <v>0</v>
      </c>
      <c r="U702" s="45">
        <v>0</v>
      </c>
      <c r="V702" s="46">
        <v>0</v>
      </c>
      <c r="W702" s="43">
        <v>0</v>
      </c>
      <c r="X702" s="44">
        <v>0</v>
      </c>
      <c r="Y702" s="65"/>
    </row>
    <row r="703" spans="1:25" s="106" customFormat="1" outlineLevel="1" x14ac:dyDescent="0.2">
      <c r="A703" s="464">
        <v>810119</v>
      </c>
      <c r="B703" s="97">
        <v>810119</v>
      </c>
      <c r="C703" s="100" t="s">
        <v>142</v>
      </c>
      <c r="D703" s="101" t="s">
        <v>334</v>
      </c>
      <c r="E703" s="107">
        <v>135260676.93000001</v>
      </c>
      <c r="F703" s="108">
        <v>7367300.6399999997</v>
      </c>
      <c r="G703" s="108">
        <v>8914946.3999999985</v>
      </c>
      <c r="H703" s="109">
        <v>151542923.97</v>
      </c>
      <c r="I703" s="107">
        <v>130183881</v>
      </c>
      <c r="J703" s="108">
        <v>7572885.1200000001</v>
      </c>
      <c r="K703" s="108">
        <v>7807692.71</v>
      </c>
      <c r="L703" s="109">
        <v>145564458.83000001</v>
      </c>
      <c r="M703" s="107">
        <v>122534861.29000001</v>
      </c>
      <c r="N703" s="108">
        <v>8083919.0800000001</v>
      </c>
      <c r="O703" s="108">
        <v>8338753.1199999992</v>
      </c>
      <c r="P703" s="109">
        <v>138957533.49000001</v>
      </c>
      <c r="Q703" s="107">
        <v>167489897.56999999</v>
      </c>
      <c r="R703" s="108">
        <v>7514508.7699999996</v>
      </c>
      <c r="S703" s="108">
        <v>9176979.4600000009</v>
      </c>
      <c r="T703" s="109">
        <v>184181385.80000001</v>
      </c>
      <c r="U703" s="107">
        <v>555469316.78999996</v>
      </c>
      <c r="V703" s="108">
        <v>30538613.610000003</v>
      </c>
      <c r="W703" s="108">
        <v>34238371.690000005</v>
      </c>
      <c r="X703" s="109">
        <v>620246302.09000003</v>
      </c>
      <c r="Y703" s="105"/>
    </row>
    <row r="704" spans="1:25" outlineLevel="2" x14ac:dyDescent="0.2">
      <c r="A704" s="465"/>
      <c r="B704" s="95">
        <v>810119</v>
      </c>
      <c r="C704" s="14" t="s">
        <v>332</v>
      </c>
      <c r="D704" s="135" t="s">
        <v>265</v>
      </c>
      <c r="E704" s="40">
        <v>118676782.81999999</v>
      </c>
      <c r="F704" s="6">
        <v>6499351.2599999998</v>
      </c>
      <c r="G704" s="6">
        <v>7825852.5299999993</v>
      </c>
      <c r="H704" s="38">
        <v>133001986.61</v>
      </c>
      <c r="I704" s="40">
        <v>114126754.56</v>
      </c>
      <c r="J704" s="6">
        <v>6748054.4000000004</v>
      </c>
      <c r="K704" s="6">
        <v>6885965.4199999999</v>
      </c>
      <c r="L704" s="38">
        <v>127760774.38000001</v>
      </c>
      <c r="M704" s="40">
        <v>107662116.15000001</v>
      </c>
      <c r="N704" s="6">
        <v>7362267.0700000003</v>
      </c>
      <c r="O704" s="6">
        <v>7444252.4499999993</v>
      </c>
      <c r="P704" s="38">
        <v>122468635.67</v>
      </c>
      <c r="Q704" s="40">
        <v>151992611.75</v>
      </c>
      <c r="R704" s="6">
        <v>6672028.7599999998</v>
      </c>
      <c r="S704" s="6">
        <v>8216898.1300000008</v>
      </c>
      <c r="T704" s="38">
        <v>166881538.63999999</v>
      </c>
      <c r="U704" s="40">
        <v>492458265.27999997</v>
      </c>
      <c r="V704" s="6">
        <v>27281701.490000002</v>
      </c>
      <c r="W704" s="32">
        <v>30372968.530000001</v>
      </c>
      <c r="X704" s="38">
        <v>550112935.29999995</v>
      </c>
      <c r="Y704" s="65"/>
    </row>
    <row r="705" spans="1:25" outlineLevel="2" x14ac:dyDescent="0.2">
      <c r="A705" s="465"/>
      <c r="B705" s="95">
        <v>810119</v>
      </c>
      <c r="C705" s="14" t="s">
        <v>333</v>
      </c>
      <c r="D705" s="135" t="s">
        <v>277</v>
      </c>
      <c r="E705" s="40">
        <v>1995584.62</v>
      </c>
      <c r="F705" s="6">
        <v>50445.54</v>
      </c>
      <c r="G705" s="6">
        <v>180989.38999999998</v>
      </c>
      <c r="H705" s="38">
        <v>2227019.5500000003</v>
      </c>
      <c r="I705" s="40">
        <v>1328177.45</v>
      </c>
      <c r="J705" s="6">
        <v>23964.34</v>
      </c>
      <c r="K705" s="6">
        <v>120595.26</v>
      </c>
      <c r="L705" s="38">
        <v>1472737.05</v>
      </c>
      <c r="M705" s="40">
        <v>960710.28</v>
      </c>
      <c r="N705" s="6">
        <v>21743.870000000003</v>
      </c>
      <c r="O705" s="6">
        <v>63136.82</v>
      </c>
      <c r="P705" s="38">
        <v>1045590.97</v>
      </c>
      <c r="Q705" s="40">
        <v>1091780.9899999998</v>
      </c>
      <c r="R705" s="6">
        <v>46776.55</v>
      </c>
      <c r="S705" s="6">
        <v>49080.81</v>
      </c>
      <c r="T705" s="38">
        <v>1187638.3499999999</v>
      </c>
      <c r="U705" s="40">
        <v>5376253.3399999999</v>
      </c>
      <c r="V705" s="6">
        <v>142930.29999999999</v>
      </c>
      <c r="W705" s="32">
        <v>413802.27999999997</v>
      </c>
      <c r="X705" s="38">
        <v>5932985.9199999999</v>
      </c>
      <c r="Y705" s="65"/>
    </row>
    <row r="706" spans="1:25" hidden="1" outlineLevel="2" x14ac:dyDescent="0.2">
      <c r="A706" s="465"/>
      <c r="B706" s="95">
        <v>810119</v>
      </c>
      <c r="C706" s="14" t="s">
        <v>328</v>
      </c>
      <c r="D706" s="133" t="s">
        <v>303</v>
      </c>
      <c r="E706" s="40">
        <v>0</v>
      </c>
      <c r="F706" s="6">
        <v>0</v>
      </c>
      <c r="G706" s="6">
        <v>0</v>
      </c>
      <c r="H706" s="38">
        <v>0</v>
      </c>
      <c r="I706" s="40">
        <v>0</v>
      </c>
      <c r="J706" s="6">
        <v>0</v>
      </c>
      <c r="K706" s="6">
        <v>0</v>
      </c>
      <c r="L706" s="38">
        <v>0</v>
      </c>
      <c r="M706" s="40">
        <v>0</v>
      </c>
      <c r="N706" s="6">
        <v>0</v>
      </c>
      <c r="O706" s="6">
        <v>0</v>
      </c>
      <c r="P706" s="38">
        <v>0</v>
      </c>
      <c r="Q706" s="40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5" outlineLevel="2" x14ac:dyDescent="0.2">
      <c r="A707" s="465"/>
      <c r="B707" s="95">
        <v>810119</v>
      </c>
      <c r="C707" s="14" t="s">
        <v>329</v>
      </c>
      <c r="D707" s="133" t="s">
        <v>335</v>
      </c>
      <c r="E707" s="40">
        <v>8475426.5299999993</v>
      </c>
      <c r="F707" s="6">
        <v>405919.67</v>
      </c>
      <c r="G707" s="6">
        <v>446261.05999999994</v>
      </c>
      <c r="H707" s="38">
        <v>9327607.2599999998</v>
      </c>
      <c r="I707" s="40">
        <v>7285439.9199999999</v>
      </c>
      <c r="J707" s="6">
        <v>328495.03000000003</v>
      </c>
      <c r="K707" s="6">
        <v>334182.16000000003</v>
      </c>
      <c r="L707" s="38">
        <v>7948117.1100000003</v>
      </c>
      <c r="M707" s="40">
        <v>8479218.0800000001</v>
      </c>
      <c r="N707" s="6">
        <v>379672.7</v>
      </c>
      <c r="O707" s="6">
        <v>426970.58999999997</v>
      </c>
      <c r="P707" s="38">
        <v>9285861.3699999992</v>
      </c>
      <c r="Q707" s="40">
        <v>9330118.2899999991</v>
      </c>
      <c r="R707" s="6">
        <v>455458.88</v>
      </c>
      <c r="S707" s="6">
        <v>530653.63</v>
      </c>
      <c r="T707" s="38">
        <v>10316230.800000001</v>
      </c>
      <c r="U707" s="40">
        <v>33570202.82</v>
      </c>
      <c r="V707" s="6">
        <v>1569546.2799999998</v>
      </c>
      <c r="W707" s="32">
        <v>1738067.44</v>
      </c>
      <c r="X707" s="38">
        <v>36877816.539999999</v>
      </c>
      <c r="Y707" s="65"/>
    </row>
    <row r="708" spans="1:25" ht="13.5" outlineLevel="2" thickBot="1" x14ac:dyDescent="0.25">
      <c r="A708" s="465"/>
      <c r="B708" s="95">
        <v>810119</v>
      </c>
      <c r="C708" s="131" t="s">
        <v>330</v>
      </c>
      <c r="D708" s="135" t="s">
        <v>336</v>
      </c>
      <c r="E708" s="40">
        <v>6112882.96</v>
      </c>
      <c r="F708" s="6">
        <v>411584.17</v>
      </c>
      <c r="G708" s="6">
        <v>461843.42</v>
      </c>
      <c r="H708" s="38">
        <v>6986310.5499999998</v>
      </c>
      <c r="I708" s="40">
        <v>7443509.0700000003</v>
      </c>
      <c r="J708" s="6">
        <v>472371.35</v>
      </c>
      <c r="K708" s="6">
        <v>466949.87</v>
      </c>
      <c r="L708" s="38">
        <v>8382830.29</v>
      </c>
      <c r="M708" s="40">
        <v>5432816.7799999993</v>
      </c>
      <c r="N708" s="6">
        <v>320235.43999999994</v>
      </c>
      <c r="O708" s="6">
        <v>404393.26</v>
      </c>
      <c r="P708" s="38">
        <v>6157445.4799999986</v>
      </c>
      <c r="Q708" s="40">
        <v>5075386.54</v>
      </c>
      <c r="R708" s="6">
        <v>340244.57999999996</v>
      </c>
      <c r="S708" s="6">
        <v>380346.89</v>
      </c>
      <c r="T708" s="38">
        <v>5795978.0099999998</v>
      </c>
      <c r="U708" s="40">
        <v>24064595.350000001</v>
      </c>
      <c r="V708" s="6">
        <v>1544435.54</v>
      </c>
      <c r="W708" s="32">
        <v>1713533.44</v>
      </c>
      <c r="X708" s="38">
        <v>27322564.330000002</v>
      </c>
      <c r="Y708" s="65"/>
    </row>
    <row r="709" spans="1:25" ht="13.5" hidden="1" outlineLevel="2" thickBot="1" x14ac:dyDescent="0.25">
      <c r="A709" s="475"/>
      <c r="B709" s="96">
        <v>810119</v>
      </c>
      <c r="C709" s="132" t="s">
        <v>331</v>
      </c>
      <c r="D709" s="136" t="s">
        <v>293</v>
      </c>
      <c r="E709" s="45">
        <v>0</v>
      </c>
      <c r="F709" s="46">
        <v>0</v>
      </c>
      <c r="G709" s="46">
        <v>0</v>
      </c>
      <c r="H709" s="44">
        <v>0</v>
      </c>
      <c r="I709" s="45">
        <v>0</v>
      </c>
      <c r="J709" s="46">
        <v>0</v>
      </c>
      <c r="K709" s="46">
        <v>0</v>
      </c>
      <c r="L709" s="44">
        <v>0</v>
      </c>
      <c r="M709" s="45">
        <v>0</v>
      </c>
      <c r="N709" s="46">
        <v>0</v>
      </c>
      <c r="O709" s="46">
        <v>0</v>
      </c>
      <c r="P709" s="44">
        <v>0</v>
      </c>
      <c r="Q709" s="45">
        <v>0</v>
      </c>
      <c r="R709" s="46">
        <v>0</v>
      </c>
      <c r="S709" s="46">
        <v>0</v>
      </c>
      <c r="T709" s="44">
        <v>0</v>
      </c>
      <c r="U709" s="45">
        <v>0</v>
      </c>
      <c r="V709" s="46">
        <v>0</v>
      </c>
      <c r="W709" s="43">
        <v>0</v>
      </c>
      <c r="X709" s="44">
        <v>0</v>
      </c>
      <c r="Y709" s="65"/>
    </row>
    <row r="710" spans="1:25" s="106" customFormat="1" outlineLevel="1" x14ac:dyDescent="0.2">
      <c r="A710" s="466">
        <v>810120</v>
      </c>
      <c r="B710" s="97">
        <v>810120</v>
      </c>
      <c r="C710" s="100" t="s">
        <v>433</v>
      </c>
      <c r="D710" s="101" t="s">
        <v>334</v>
      </c>
      <c r="E710" s="107">
        <v>215517633.01999998</v>
      </c>
      <c r="F710" s="108">
        <v>10647610.830000002</v>
      </c>
      <c r="G710" s="108">
        <v>18241109.259999998</v>
      </c>
      <c r="H710" s="109">
        <v>244406353.10999998</v>
      </c>
      <c r="I710" s="107">
        <v>223189128.5</v>
      </c>
      <c r="J710" s="108">
        <v>12992443.869999999</v>
      </c>
      <c r="K710" s="108">
        <v>16884106.370000001</v>
      </c>
      <c r="L710" s="109">
        <v>253065678.74000001</v>
      </c>
      <c r="M710" s="107">
        <v>203387554.25</v>
      </c>
      <c r="N710" s="108">
        <v>11135000.5</v>
      </c>
      <c r="O710" s="108">
        <v>18265158.43</v>
      </c>
      <c r="P710" s="109">
        <v>232787713.18000001</v>
      </c>
      <c r="Q710" s="107">
        <v>209676931.26000002</v>
      </c>
      <c r="R710" s="108">
        <v>11192290.249999998</v>
      </c>
      <c r="S710" s="108">
        <v>21350290.900000002</v>
      </c>
      <c r="T710" s="109">
        <v>242219512.41000003</v>
      </c>
      <c r="U710" s="107">
        <v>851771247.02999997</v>
      </c>
      <c r="V710" s="108">
        <v>45967345.449999996</v>
      </c>
      <c r="W710" s="108">
        <v>74740664.959999993</v>
      </c>
      <c r="X710" s="109">
        <v>972479257.44000006</v>
      </c>
      <c r="Y710" s="105"/>
    </row>
    <row r="711" spans="1:25" outlineLevel="2" x14ac:dyDescent="0.2">
      <c r="A711" s="467"/>
      <c r="B711" s="95">
        <v>810120</v>
      </c>
      <c r="C711" s="14" t="s">
        <v>332</v>
      </c>
      <c r="D711" s="133" t="s">
        <v>265</v>
      </c>
      <c r="E711" s="40">
        <v>173401809.75999999</v>
      </c>
      <c r="F711" s="6">
        <v>8758029.7100000009</v>
      </c>
      <c r="G711" s="6">
        <v>16435172.42</v>
      </c>
      <c r="H711" s="38">
        <v>198595011.88999999</v>
      </c>
      <c r="I711" s="40">
        <v>185184551.28999999</v>
      </c>
      <c r="J711" s="6">
        <v>10341115.539999999</v>
      </c>
      <c r="K711" s="6">
        <v>13224391.65</v>
      </c>
      <c r="L711" s="38">
        <v>208750058.47999999</v>
      </c>
      <c r="M711" s="40">
        <v>175337054.62</v>
      </c>
      <c r="N711" s="6">
        <v>9019658.8800000008</v>
      </c>
      <c r="O711" s="6">
        <v>16781120.32</v>
      </c>
      <c r="P711" s="38">
        <v>201137833.81999999</v>
      </c>
      <c r="Q711" s="40">
        <v>177825005.55000001</v>
      </c>
      <c r="R711" s="6">
        <v>8627313.0499999989</v>
      </c>
      <c r="S711" s="6">
        <v>17934597.18</v>
      </c>
      <c r="T711" s="38">
        <v>204386915.78000003</v>
      </c>
      <c r="U711" s="40">
        <v>711748421.22000003</v>
      </c>
      <c r="V711" s="6">
        <v>36746117.18</v>
      </c>
      <c r="W711" s="32">
        <v>64375281.57</v>
      </c>
      <c r="X711" s="38">
        <v>812869819.97000003</v>
      </c>
      <c r="Y711" s="65"/>
    </row>
    <row r="712" spans="1:25" outlineLevel="2" x14ac:dyDescent="0.2">
      <c r="A712" s="467"/>
      <c r="B712" s="95">
        <v>810120</v>
      </c>
      <c r="C712" s="14" t="s">
        <v>333</v>
      </c>
      <c r="D712" s="133" t="s">
        <v>277</v>
      </c>
      <c r="E712" s="40">
        <v>26660071.539999999</v>
      </c>
      <c r="F712" s="6">
        <v>814847.98</v>
      </c>
      <c r="G712" s="6">
        <v>866163.9</v>
      </c>
      <c r="H712" s="38">
        <v>28341083.419999998</v>
      </c>
      <c r="I712" s="40">
        <v>22423942.18</v>
      </c>
      <c r="J712" s="6">
        <v>1305386.3400000001</v>
      </c>
      <c r="K712" s="6">
        <v>2533600.7600000002</v>
      </c>
      <c r="L712" s="38">
        <v>26262929.280000001</v>
      </c>
      <c r="M712" s="40">
        <v>16454495.959999999</v>
      </c>
      <c r="N712" s="6">
        <v>1253603.28</v>
      </c>
      <c r="O712" s="6">
        <v>716709.84000000008</v>
      </c>
      <c r="P712" s="38">
        <v>18424809.079999998</v>
      </c>
      <c r="Q712" s="40">
        <v>16337648.940000001</v>
      </c>
      <c r="R712" s="6">
        <v>1556132.12</v>
      </c>
      <c r="S712" s="6">
        <v>2601136.59</v>
      </c>
      <c r="T712" s="38">
        <v>20494917.650000002</v>
      </c>
      <c r="U712" s="40">
        <v>81876158.620000005</v>
      </c>
      <c r="V712" s="6">
        <v>4929969.7200000007</v>
      </c>
      <c r="W712" s="32">
        <v>6717611.0899999999</v>
      </c>
      <c r="X712" s="38">
        <v>93523739.430000007</v>
      </c>
      <c r="Y712" s="65"/>
    </row>
    <row r="713" spans="1:25" outlineLevel="2" x14ac:dyDescent="0.2">
      <c r="A713" s="467"/>
      <c r="B713" s="95">
        <v>810120</v>
      </c>
      <c r="C713" s="14" t="s">
        <v>328</v>
      </c>
      <c r="D713" s="133" t="s">
        <v>303</v>
      </c>
      <c r="E713" s="40">
        <v>3693530.49</v>
      </c>
      <c r="F713" s="6">
        <v>188201.13</v>
      </c>
      <c r="G713" s="6">
        <v>198962.24</v>
      </c>
      <c r="H713" s="38">
        <v>4080693.8600000003</v>
      </c>
      <c r="I713" s="40">
        <v>2789908.2</v>
      </c>
      <c r="J713" s="6">
        <v>141044.08000000002</v>
      </c>
      <c r="K713" s="6">
        <v>195617.31</v>
      </c>
      <c r="L713" s="38">
        <v>3126569.5900000003</v>
      </c>
      <c r="M713" s="40">
        <v>2257275.2199999997</v>
      </c>
      <c r="N713" s="6">
        <v>164634.55000000002</v>
      </c>
      <c r="O713" s="6">
        <v>153467.84</v>
      </c>
      <c r="P713" s="38">
        <v>2575377.6099999994</v>
      </c>
      <c r="Q713" s="40">
        <v>2765919.86</v>
      </c>
      <c r="R713" s="6">
        <v>188453.81</v>
      </c>
      <c r="S713" s="6">
        <v>170569.1</v>
      </c>
      <c r="T713" s="38">
        <v>3124942.77</v>
      </c>
      <c r="U713" s="40">
        <v>11506633.77</v>
      </c>
      <c r="V713" s="6">
        <v>682333.57000000007</v>
      </c>
      <c r="W713" s="32">
        <v>718616.49</v>
      </c>
      <c r="X713" s="38">
        <v>12907583.83</v>
      </c>
    </row>
    <row r="714" spans="1:25" hidden="1" outlineLevel="2" x14ac:dyDescent="0.2">
      <c r="A714" s="467"/>
      <c r="B714" s="95">
        <v>810120</v>
      </c>
      <c r="C714" s="14" t="s">
        <v>329</v>
      </c>
      <c r="D714" s="133" t="s">
        <v>335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  <c r="Y714" s="65"/>
    </row>
    <row r="715" spans="1:25" ht="13.5" outlineLevel="2" thickBot="1" x14ac:dyDescent="0.25">
      <c r="A715" s="467"/>
      <c r="B715" s="95">
        <v>810120</v>
      </c>
      <c r="C715" s="131" t="s">
        <v>330</v>
      </c>
      <c r="D715" s="133" t="s">
        <v>336</v>
      </c>
      <c r="E715" s="40">
        <v>11762221.23</v>
      </c>
      <c r="F715" s="6">
        <v>886532.01</v>
      </c>
      <c r="G715" s="6">
        <v>740810.70000000007</v>
      </c>
      <c r="H715" s="38">
        <v>13389563.939999999</v>
      </c>
      <c r="I715" s="40">
        <v>12790726.83</v>
      </c>
      <c r="J715" s="6">
        <v>1204897.9099999999</v>
      </c>
      <c r="K715" s="6">
        <v>930496.64999999991</v>
      </c>
      <c r="L715" s="38">
        <v>14926121.390000001</v>
      </c>
      <c r="M715" s="40">
        <v>9338728.4499999993</v>
      </c>
      <c r="N715" s="6">
        <v>697103.79</v>
      </c>
      <c r="O715" s="6">
        <v>613860.43000000005</v>
      </c>
      <c r="P715" s="38">
        <v>10649692.669999998</v>
      </c>
      <c r="Q715" s="40">
        <v>12748356.909999998</v>
      </c>
      <c r="R715" s="6">
        <v>820391.27</v>
      </c>
      <c r="S715" s="6">
        <v>643988.03</v>
      </c>
      <c r="T715" s="38">
        <v>14212736.209999997</v>
      </c>
      <c r="U715" s="40">
        <v>46640033.420000002</v>
      </c>
      <c r="V715" s="6">
        <v>3608924.98</v>
      </c>
      <c r="W715" s="32">
        <v>2929155.8100000005</v>
      </c>
      <c r="X715" s="38">
        <v>53178114.210000001</v>
      </c>
      <c r="Y715" s="65"/>
    </row>
    <row r="716" spans="1:25" ht="13.5" hidden="1" outlineLevel="2" thickBot="1" x14ac:dyDescent="0.25">
      <c r="A716" s="468"/>
      <c r="B716" s="96">
        <v>810120</v>
      </c>
      <c r="C716" s="132" t="s">
        <v>331</v>
      </c>
      <c r="D716" s="134" t="s">
        <v>293</v>
      </c>
      <c r="E716" s="45">
        <v>0</v>
      </c>
      <c r="F716" s="46">
        <v>0</v>
      </c>
      <c r="G716" s="46">
        <v>0</v>
      </c>
      <c r="H716" s="44">
        <v>0</v>
      </c>
      <c r="I716" s="45">
        <v>0</v>
      </c>
      <c r="J716" s="46">
        <v>0</v>
      </c>
      <c r="K716" s="46">
        <v>0</v>
      </c>
      <c r="L716" s="44">
        <v>0</v>
      </c>
      <c r="M716" s="45">
        <v>0</v>
      </c>
      <c r="N716" s="46">
        <v>0</v>
      </c>
      <c r="O716" s="46">
        <v>0</v>
      </c>
      <c r="P716" s="44">
        <v>0</v>
      </c>
      <c r="Q716" s="45">
        <v>0</v>
      </c>
      <c r="R716" s="46">
        <v>0</v>
      </c>
      <c r="S716" s="46">
        <v>0</v>
      </c>
      <c r="T716" s="44">
        <v>0</v>
      </c>
      <c r="U716" s="45">
        <v>0</v>
      </c>
      <c r="V716" s="46">
        <v>0</v>
      </c>
      <c r="W716" s="43">
        <v>0</v>
      </c>
      <c r="X716" s="44">
        <v>0</v>
      </c>
      <c r="Y716" s="65"/>
    </row>
    <row r="717" spans="1:25" s="106" customFormat="1" outlineLevel="1" x14ac:dyDescent="0.2">
      <c r="A717" s="464">
        <v>810121</v>
      </c>
      <c r="B717" s="97">
        <v>810121</v>
      </c>
      <c r="C717" s="100" t="s">
        <v>143</v>
      </c>
      <c r="D717" s="101" t="s">
        <v>334</v>
      </c>
      <c r="E717" s="107">
        <v>20665056.440000001</v>
      </c>
      <c r="F717" s="108">
        <v>1766319.39</v>
      </c>
      <c r="G717" s="108">
        <v>2448613.6800000002</v>
      </c>
      <c r="H717" s="109">
        <v>24879989.510000002</v>
      </c>
      <c r="I717" s="107">
        <v>22225099.100000001</v>
      </c>
      <c r="J717" s="108">
        <v>1854754.24</v>
      </c>
      <c r="K717" s="108">
        <v>1971840.91</v>
      </c>
      <c r="L717" s="109">
        <v>26051694.25</v>
      </c>
      <c r="M717" s="107">
        <v>19706573.350000001</v>
      </c>
      <c r="N717" s="108">
        <v>1613582.4200000002</v>
      </c>
      <c r="O717" s="108">
        <v>1840114.74</v>
      </c>
      <c r="P717" s="109">
        <v>23160270.510000002</v>
      </c>
      <c r="Q717" s="107">
        <v>21101186.219999999</v>
      </c>
      <c r="R717" s="108">
        <v>1630352.4700000002</v>
      </c>
      <c r="S717" s="108">
        <v>2471610.66</v>
      </c>
      <c r="T717" s="109">
        <v>25203149.349999998</v>
      </c>
      <c r="U717" s="107">
        <v>83697915.109999999</v>
      </c>
      <c r="V717" s="108">
        <v>6865008.5200000005</v>
      </c>
      <c r="W717" s="108">
        <v>8732179.9900000002</v>
      </c>
      <c r="X717" s="109">
        <v>99295103.61999999</v>
      </c>
      <c r="Y717" s="105"/>
    </row>
    <row r="718" spans="1:25" outlineLevel="2" x14ac:dyDescent="0.2">
      <c r="A718" s="465"/>
      <c r="B718" s="95">
        <v>810121</v>
      </c>
      <c r="C718" s="14" t="s">
        <v>332</v>
      </c>
      <c r="D718" s="135" t="s">
        <v>265</v>
      </c>
      <c r="E718" s="40">
        <v>10526104.870000001</v>
      </c>
      <c r="F718" s="6">
        <v>890876.12</v>
      </c>
      <c r="G718" s="6">
        <v>1444066.09</v>
      </c>
      <c r="H718" s="38">
        <v>12861047.08</v>
      </c>
      <c r="I718" s="40">
        <v>12106707.6</v>
      </c>
      <c r="J718" s="6">
        <v>552055.75</v>
      </c>
      <c r="K718" s="6">
        <v>929827.91</v>
      </c>
      <c r="L718" s="38">
        <v>13588591.26</v>
      </c>
      <c r="M718" s="40">
        <v>9809129.540000001</v>
      </c>
      <c r="N718" s="6">
        <v>625373.08000000007</v>
      </c>
      <c r="O718" s="6">
        <v>922932.73</v>
      </c>
      <c r="P718" s="38">
        <v>11357435.350000001</v>
      </c>
      <c r="Q718" s="40">
        <v>10501605.060000001</v>
      </c>
      <c r="R718" s="6">
        <v>655626.82000000007</v>
      </c>
      <c r="S718" s="6">
        <v>1266191.4300000002</v>
      </c>
      <c r="T718" s="38">
        <v>12423423.310000001</v>
      </c>
      <c r="U718" s="40">
        <v>42943547.07</v>
      </c>
      <c r="V718" s="6">
        <v>2723931.7700000005</v>
      </c>
      <c r="W718" s="32">
        <v>4563018.16</v>
      </c>
      <c r="X718" s="38">
        <v>50230497</v>
      </c>
      <c r="Y718" s="65"/>
    </row>
    <row r="719" spans="1:25" outlineLevel="2" x14ac:dyDescent="0.2">
      <c r="A719" s="465"/>
      <c r="B719" s="95">
        <v>810121</v>
      </c>
      <c r="C719" s="14" t="s">
        <v>333</v>
      </c>
      <c r="D719" s="135" t="s">
        <v>277</v>
      </c>
      <c r="E719" s="40">
        <v>3243177.9499999997</v>
      </c>
      <c r="F719" s="6">
        <v>424542.93000000005</v>
      </c>
      <c r="G719" s="6">
        <v>229253.28000000003</v>
      </c>
      <c r="H719" s="38">
        <v>3896974.16</v>
      </c>
      <c r="I719" s="40">
        <v>2882172.87</v>
      </c>
      <c r="J719" s="6">
        <v>818474.44</v>
      </c>
      <c r="K719" s="6">
        <v>193558.14</v>
      </c>
      <c r="L719" s="38">
        <v>3894205.45</v>
      </c>
      <c r="M719" s="40">
        <v>3030567.45</v>
      </c>
      <c r="N719" s="6">
        <v>599108.55000000005</v>
      </c>
      <c r="O719" s="6">
        <v>129038.76</v>
      </c>
      <c r="P719" s="38">
        <v>3758714.76</v>
      </c>
      <c r="Q719" s="40">
        <v>2900355.61</v>
      </c>
      <c r="R719" s="6">
        <v>534589.17000000004</v>
      </c>
      <c r="S719" s="6">
        <v>348404.65</v>
      </c>
      <c r="T719" s="38">
        <v>3783349.4299999997</v>
      </c>
      <c r="U719" s="40">
        <v>12056273.879999999</v>
      </c>
      <c r="V719" s="6">
        <v>2376715.0900000003</v>
      </c>
      <c r="W719" s="32">
        <v>900254.83000000007</v>
      </c>
      <c r="X719" s="38">
        <v>15333243.799999999</v>
      </c>
      <c r="Y719" s="65"/>
    </row>
    <row r="720" spans="1:25" outlineLevel="2" x14ac:dyDescent="0.2">
      <c r="A720" s="465"/>
      <c r="B720" s="95">
        <v>810121</v>
      </c>
      <c r="C720" s="14" t="s">
        <v>328</v>
      </c>
      <c r="D720" s="133" t="s">
        <v>303</v>
      </c>
      <c r="E720" s="40">
        <v>4219083.3100000005</v>
      </c>
      <c r="F720" s="6">
        <v>248777.93</v>
      </c>
      <c r="G720" s="6">
        <v>602873.39</v>
      </c>
      <c r="H720" s="38">
        <v>5070734.63</v>
      </c>
      <c r="I720" s="40">
        <v>4416224.74</v>
      </c>
      <c r="J720" s="6">
        <v>281124.07</v>
      </c>
      <c r="K720" s="6">
        <v>649126.93999999994</v>
      </c>
      <c r="L720" s="38">
        <v>5346475.75</v>
      </c>
      <c r="M720" s="40">
        <v>3778482.72</v>
      </c>
      <c r="N720" s="6">
        <v>196314.56</v>
      </c>
      <c r="O720" s="6">
        <v>569454.55000000005</v>
      </c>
      <c r="P720" s="38">
        <v>4544251.83</v>
      </c>
      <c r="Q720" s="40">
        <v>4190119.72</v>
      </c>
      <c r="R720" s="6">
        <v>237954.21000000002</v>
      </c>
      <c r="S720" s="6">
        <v>665673.35</v>
      </c>
      <c r="T720" s="38">
        <v>5093747.28</v>
      </c>
      <c r="U720" s="40">
        <v>16603910.490000002</v>
      </c>
      <c r="V720" s="6">
        <v>964170.77</v>
      </c>
      <c r="W720" s="32">
        <v>2487128.23</v>
      </c>
      <c r="X720" s="38">
        <v>20055209.490000002</v>
      </c>
    </row>
    <row r="721" spans="1:25" hidden="1" outlineLevel="2" x14ac:dyDescent="0.2">
      <c r="A721" s="465"/>
      <c r="B721" s="95">
        <v>810121</v>
      </c>
      <c r="C721" s="14" t="s">
        <v>329</v>
      </c>
      <c r="D721" s="133" t="s">
        <v>335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  <c r="Y721" s="65"/>
    </row>
    <row r="722" spans="1:25" ht="13.5" outlineLevel="2" thickBot="1" x14ac:dyDescent="0.25">
      <c r="A722" s="465"/>
      <c r="B722" s="95">
        <v>810121</v>
      </c>
      <c r="C722" s="131" t="s">
        <v>330</v>
      </c>
      <c r="D722" s="135" t="s">
        <v>336</v>
      </c>
      <c r="E722" s="40">
        <v>2676690.31</v>
      </c>
      <c r="F722" s="6">
        <v>202122.41</v>
      </c>
      <c r="G722" s="6">
        <v>172420.91999999998</v>
      </c>
      <c r="H722" s="38">
        <v>3051233.64</v>
      </c>
      <c r="I722" s="40">
        <v>2819993.89</v>
      </c>
      <c r="J722" s="6">
        <v>203099.97999999998</v>
      </c>
      <c r="K722" s="6">
        <v>199327.92</v>
      </c>
      <c r="L722" s="38">
        <v>3222421.79</v>
      </c>
      <c r="M722" s="40">
        <v>3088393.64</v>
      </c>
      <c r="N722" s="6">
        <v>192786.22999999998</v>
      </c>
      <c r="O722" s="6">
        <v>218688.69999999998</v>
      </c>
      <c r="P722" s="38">
        <v>3499868.5700000003</v>
      </c>
      <c r="Q722" s="40">
        <v>3509105.83</v>
      </c>
      <c r="R722" s="6">
        <v>202182.27</v>
      </c>
      <c r="S722" s="6">
        <v>191341.22999999998</v>
      </c>
      <c r="T722" s="38">
        <v>3902629.33</v>
      </c>
      <c r="U722" s="40">
        <v>12094183.67</v>
      </c>
      <c r="V722" s="6">
        <v>800190.89</v>
      </c>
      <c r="W722" s="32">
        <v>781778.7699999999</v>
      </c>
      <c r="X722" s="38">
        <v>13676153.33</v>
      </c>
      <c r="Y722" s="65"/>
    </row>
    <row r="723" spans="1:25" ht="13.5" hidden="1" outlineLevel="2" thickBot="1" x14ac:dyDescent="0.25">
      <c r="A723" s="475"/>
      <c r="B723" s="96">
        <v>810121</v>
      </c>
      <c r="C723" s="132" t="s">
        <v>331</v>
      </c>
      <c r="D723" s="136" t="s">
        <v>293</v>
      </c>
      <c r="E723" s="45">
        <v>0</v>
      </c>
      <c r="F723" s="46">
        <v>0</v>
      </c>
      <c r="G723" s="46">
        <v>0</v>
      </c>
      <c r="H723" s="44">
        <v>0</v>
      </c>
      <c r="I723" s="45">
        <v>0</v>
      </c>
      <c r="J723" s="46">
        <v>0</v>
      </c>
      <c r="K723" s="46">
        <v>0</v>
      </c>
      <c r="L723" s="44">
        <v>0</v>
      </c>
      <c r="M723" s="45">
        <v>0</v>
      </c>
      <c r="N723" s="46">
        <v>0</v>
      </c>
      <c r="O723" s="46">
        <v>0</v>
      </c>
      <c r="P723" s="44">
        <v>0</v>
      </c>
      <c r="Q723" s="45">
        <v>0</v>
      </c>
      <c r="R723" s="46">
        <v>0</v>
      </c>
      <c r="S723" s="46">
        <v>0</v>
      </c>
      <c r="T723" s="44">
        <v>0</v>
      </c>
      <c r="U723" s="45">
        <v>0</v>
      </c>
      <c r="V723" s="46">
        <v>0</v>
      </c>
      <c r="W723" s="43">
        <v>0</v>
      </c>
      <c r="X723" s="44">
        <v>0</v>
      </c>
      <c r="Y723" s="65"/>
    </row>
    <row r="724" spans="1:25" s="106" customFormat="1" outlineLevel="1" x14ac:dyDescent="0.2">
      <c r="A724" s="466">
        <v>810122</v>
      </c>
      <c r="B724" s="97">
        <v>810122</v>
      </c>
      <c r="C724" s="100" t="s">
        <v>144</v>
      </c>
      <c r="D724" s="101" t="s">
        <v>334</v>
      </c>
      <c r="E724" s="107">
        <v>184343367.68000001</v>
      </c>
      <c r="F724" s="108">
        <v>14956411.66</v>
      </c>
      <c r="G724" s="108">
        <v>11452597.85</v>
      </c>
      <c r="H724" s="109">
        <v>210752377.19</v>
      </c>
      <c r="I724" s="107">
        <v>175338610.21000004</v>
      </c>
      <c r="J724" s="108">
        <v>12999631.620000001</v>
      </c>
      <c r="K724" s="108">
        <v>10361509.309999999</v>
      </c>
      <c r="L724" s="109">
        <v>198699751.14000005</v>
      </c>
      <c r="M724" s="107">
        <v>175033866.46000001</v>
      </c>
      <c r="N724" s="108">
        <v>13629196.760000002</v>
      </c>
      <c r="O724" s="108">
        <v>10525874.120000001</v>
      </c>
      <c r="P724" s="109">
        <v>199188937.34</v>
      </c>
      <c r="Q724" s="107">
        <v>162166589.05000001</v>
      </c>
      <c r="R724" s="108">
        <v>12103369.65</v>
      </c>
      <c r="S724" s="108">
        <v>9807832.2100000009</v>
      </c>
      <c r="T724" s="109">
        <v>184077790.91000003</v>
      </c>
      <c r="U724" s="107">
        <v>696882433.4000001</v>
      </c>
      <c r="V724" s="108">
        <v>53688609.689999998</v>
      </c>
      <c r="W724" s="108">
        <v>42147813.490000002</v>
      </c>
      <c r="X724" s="109">
        <v>792718856.58000016</v>
      </c>
      <c r="Y724" s="105"/>
    </row>
    <row r="725" spans="1:25" hidden="1" outlineLevel="2" x14ac:dyDescent="0.2">
      <c r="A725" s="467"/>
      <c r="B725" s="95">
        <v>810122</v>
      </c>
      <c r="C725" s="14" t="s">
        <v>332</v>
      </c>
      <c r="D725" s="133" t="s">
        <v>265</v>
      </c>
      <c r="E725" s="40">
        <v>0</v>
      </c>
      <c r="F725" s="6">
        <v>0</v>
      </c>
      <c r="G725" s="6">
        <v>0</v>
      </c>
      <c r="H725" s="38">
        <v>0</v>
      </c>
      <c r="I725" s="40">
        <v>0</v>
      </c>
      <c r="J725" s="6">
        <v>0</v>
      </c>
      <c r="K725" s="6">
        <v>0</v>
      </c>
      <c r="L725" s="38">
        <v>0</v>
      </c>
      <c r="M725" s="40">
        <v>0</v>
      </c>
      <c r="N725" s="6">
        <v>0</v>
      </c>
      <c r="O725" s="6">
        <v>0</v>
      </c>
      <c r="P725" s="38">
        <v>0</v>
      </c>
      <c r="Q725" s="40">
        <v>0</v>
      </c>
      <c r="R725" s="6">
        <v>0</v>
      </c>
      <c r="S725" s="6">
        <v>0</v>
      </c>
      <c r="T725" s="38">
        <v>0</v>
      </c>
      <c r="U725" s="40">
        <v>0</v>
      </c>
      <c r="V725" s="6">
        <v>0</v>
      </c>
      <c r="W725" s="32">
        <v>0</v>
      </c>
      <c r="X725" s="38">
        <v>0</v>
      </c>
      <c r="Y725" s="65"/>
    </row>
    <row r="726" spans="1:25" outlineLevel="2" x14ac:dyDescent="0.2">
      <c r="A726" s="467"/>
      <c r="B726" s="95">
        <v>810122</v>
      </c>
      <c r="C726" s="14" t="s">
        <v>333</v>
      </c>
      <c r="D726" s="133" t="s">
        <v>277</v>
      </c>
      <c r="E726" s="40">
        <v>25126379.240000002</v>
      </c>
      <c r="F726" s="6">
        <v>1651114.13</v>
      </c>
      <c r="G726" s="6">
        <v>1888218.68</v>
      </c>
      <c r="H726" s="38">
        <v>28665712.050000001</v>
      </c>
      <c r="I726" s="40">
        <v>27255998.25</v>
      </c>
      <c r="J726" s="6">
        <v>1053424.3999999999</v>
      </c>
      <c r="K726" s="6">
        <v>1356572.03</v>
      </c>
      <c r="L726" s="38">
        <v>29665994.68</v>
      </c>
      <c r="M726" s="40">
        <v>27109839.670000002</v>
      </c>
      <c r="N726" s="6">
        <v>1414616.6600000001</v>
      </c>
      <c r="O726" s="6">
        <v>1555296.95</v>
      </c>
      <c r="P726" s="38">
        <v>30079753.280000001</v>
      </c>
      <c r="Q726" s="40">
        <v>28726297.660000004</v>
      </c>
      <c r="R726" s="6">
        <v>1519434.47</v>
      </c>
      <c r="S726" s="6">
        <v>1557960.66</v>
      </c>
      <c r="T726" s="38">
        <v>31803692.790000003</v>
      </c>
      <c r="U726" s="40">
        <v>108218514.81999999</v>
      </c>
      <c r="V726" s="6">
        <v>5638589.6600000001</v>
      </c>
      <c r="W726" s="32">
        <v>6358048.3200000003</v>
      </c>
      <c r="X726" s="38">
        <v>120215152.79999998</v>
      </c>
      <c r="Y726" s="65"/>
    </row>
    <row r="727" spans="1:25" outlineLevel="2" x14ac:dyDescent="0.2">
      <c r="A727" s="467"/>
      <c r="B727" s="95">
        <v>810122</v>
      </c>
      <c r="C727" s="14" t="s">
        <v>328</v>
      </c>
      <c r="D727" s="133" t="s">
        <v>303</v>
      </c>
      <c r="E727" s="40">
        <v>70277553.710000008</v>
      </c>
      <c r="F727" s="6">
        <v>5813829.5500000007</v>
      </c>
      <c r="G727" s="6">
        <v>4083268.5300000003</v>
      </c>
      <c r="H727" s="38">
        <v>80174651.790000007</v>
      </c>
      <c r="I727" s="40">
        <v>66224711.610000007</v>
      </c>
      <c r="J727" s="6">
        <v>5798942.25</v>
      </c>
      <c r="K727" s="6">
        <v>4460751.68</v>
      </c>
      <c r="L727" s="38">
        <v>76484405.540000021</v>
      </c>
      <c r="M727" s="40">
        <v>67368195.129999995</v>
      </c>
      <c r="N727" s="6">
        <v>5648295.1299999999</v>
      </c>
      <c r="O727" s="6">
        <v>4297353.0600000005</v>
      </c>
      <c r="P727" s="38">
        <v>77313843.319999993</v>
      </c>
      <c r="Q727" s="40">
        <v>53246837.079999998</v>
      </c>
      <c r="R727" s="6">
        <v>4304071.2300000004</v>
      </c>
      <c r="S727" s="6">
        <v>3395068</v>
      </c>
      <c r="T727" s="38">
        <v>60945976.310000002</v>
      </c>
      <c r="U727" s="40">
        <v>257117297.53000003</v>
      </c>
      <c r="V727" s="6">
        <v>21565138.16</v>
      </c>
      <c r="W727" s="32">
        <v>16236441.270000001</v>
      </c>
      <c r="X727" s="38">
        <v>294918876.96000004</v>
      </c>
    </row>
    <row r="728" spans="1:25" outlineLevel="2" x14ac:dyDescent="0.2">
      <c r="A728" s="467"/>
      <c r="B728" s="95">
        <v>810122</v>
      </c>
      <c r="C728" s="14" t="s">
        <v>329</v>
      </c>
      <c r="D728" s="133" t="s">
        <v>335</v>
      </c>
      <c r="E728" s="40">
        <v>8886745</v>
      </c>
      <c r="F728" s="6">
        <v>635477.8600000001</v>
      </c>
      <c r="G728" s="6">
        <v>434745.55</v>
      </c>
      <c r="H728" s="38">
        <v>9956968.4100000001</v>
      </c>
      <c r="I728" s="40">
        <v>8277362.7000000002</v>
      </c>
      <c r="J728" s="6">
        <v>513806.52</v>
      </c>
      <c r="K728" s="6">
        <v>396841.95999999996</v>
      </c>
      <c r="L728" s="38">
        <v>9188011.1799999997</v>
      </c>
      <c r="M728" s="40">
        <v>8242010.5099999998</v>
      </c>
      <c r="N728" s="6">
        <v>538867.60000000009</v>
      </c>
      <c r="O728" s="6">
        <v>383337</v>
      </c>
      <c r="P728" s="38">
        <v>9164215.1099999994</v>
      </c>
      <c r="Q728" s="40">
        <v>12542468.610000001</v>
      </c>
      <c r="R728" s="6">
        <v>820004.99</v>
      </c>
      <c r="S728" s="6">
        <v>599471.81000000006</v>
      </c>
      <c r="T728" s="38">
        <v>13961945.410000002</v>
      </c>
      <c r="U728" s="40">
        <v>37948586.82</v>
      </c>
      <c r="V728" s="6">
        <v>2508156.9700000002</v>
      </c>
      <c r="W728" s="32">
        <v>1814396.32</v>
      </c>
      <c r="X728" s="38">
        <v>42271140.109999999</v>
      </c>
      <c r="Y728" s="65"/>
    </row>
    <row r="729" spans="1:25" ht="13.5" outlineLevel="2" thickBot="1" x14ac:dyDescent="0.25">
      <c r="A729" s="467"/>
      <c r="B729" s="95">
        <v>810122</v>
      </c>
      <c r="C729" s="131" t="s">
        <v>330</v>
      </c>
      <c r="D729" s="133" t="s">
        <v>336</v>
      </c>
      <c r="E729" s="40">
        <v>80052689.730000004</v>
      </c>
      <c r="F729" s="6">
        <v>6855990.1200000001</v>
      </c>
      <c r="G729" s="6">
        <v>5046365.09</v>
      </c>
      <c r="H729" s="38">
        <v>91955044.940000013</v>
      </c>
      <c r="I729" s="40">
        <v>73580537.650000006</v>
      </c>
      <c r="J729" s="6">
        <v>5633458.4500000002</v>
      </c>
      <c r="K729" s="6">
        <v>4147343.6399999997</v>
      </c>
      <c r="L729" s="38">
        <v>83361339.74000001</v>
      </c>
      <c r="M729" s="40">
        <v>72313821.150000006</v>
      </c>
      <c r="N729" s="6">
        <v>6027417.370000001</v>
      </c>
      <c r="O729" s="6">
        <v>4289887.1100000003</v>
      </c>
      <c r="P729" s="38">
        <v>82631125.63000001</v>
      </c>
      <c r="Q729" s="40">
        <v>67650985.699999988</v>
      </c>
      <c r="R729" s="6">
        <v>5459858.96</v>
      </c>
      <c r="S729" s="6">
        <v>4255331.74</v>
      </c>
      <c r="T729" s="38">
        <v>77366176.399999976</v>
      </c>
      <c r="U729" s="40">
        <v>293598034.23000002</v>
      </c>
      <c r="V729" s="6">
        <v>23976724.900000002</v>
      </c>
      <c r="W729" s="32">
        <v>17738927.579999998</v>
      </c>
      <c r="X729" s="38">
        <v>335313686.70999998</v>
      </c>
      <c r="Y729" s="65"/>
    </row>
    <row r="730" spans="1:25" ht="13.5" hidden="1" outlineLevel="2" thickBot="1" x14ac:dyDescent="0.25">
      <c r="A730" s="468"/>
      <c r="B730" s="96">
        <v>810122</v>
      </c>
      <c r="C730" s="132" t="s">
        <v>331</v>
      </c>
      <c r="D730" s="134" t="s">
        <v>293</v>
      </c>
      <c r="E730" s="45">
        <v>0</v>
      </c>
      <c r="F730" s="46">
        <v>0</v>
      </c>
      <c r="G730" s="46">
        <v>0</v>
      </c>
      <c r="H730" s="44">
        <v>0</v>
      </c>
      <c r="I730" s="45">
        <v>0</v>
      </c>
      <c r="J730" s="46">
        <v>0</v>
      </c>
      <c r="K730" s="46">
        <v>0</v>
      </c>
      <c r="L730" s="44">
        <v>0</v>
      </c>
      <c r="M730" s="45">
        <v>0</v>
      </c>
      <c r="N730" s="46">
        <v>0</v>
      </c>
      <c r="O730" s="46">
        <v>0</v>
      </c>
      <c r="P730" s="44">
        <v>0</v>
      </c>
      <c r="Q730" s="45">
        <v>0</v>
      </c>
      <c r="R730" s="46">
        <v>0</v>
      </c>
      <c r="S730" s="46">
        <v>0</v>
      </c>
      <c r="T730" s="44">
        <v>0</v>
      </c>
      <c r="U730" s="45">
        <v>0</v>
      </c>
      <c r="V730" s="46">
        <v>0</v>
      </c>
      <c r="W730" s="43">
        <v>0</v>
      </c>
      <c r="X730" s="44">
        <v>0</v>
      </c>
      <c r="Y730" s="65"/>
    </row>
    <row r="731" spans="1:25" s="106" customFormat="1" outlineLevel="1" x14ac:dyDescent="0.2">
      <c r="A731" s="464">
        <v>810123</v>
      </c>
      <c r="B731" s="97">
        <v>810123</v>
      </c>
      <c r="C731" s="100" t="s">
        <v>145</v>
      </c>
      <c r="D731" s="101" t="s">
        <v>334</v>
      </c>
      <c r="E731" s="107">
        <v>135156065.71000001</v>
      </c>
      <c r="F731" s="108">
        <v>10438129.719999999</v>
      </c>
      <c r="G731" s="108">
        <v>17022161.219999999</v>
      </c>
      <c r="H731" s="109">
        <v>162616356.65000001</v>
      </c>
      <c r="I731" s="107">
        <v>137935257.97</v>
      </c>
      <c r="J731" s="108">
        <v>10163720.949999999</v>
      </c>
      <c r="K731" s="108">
        <v>17298220.16</v>
      </c>
      <c r="L731" s="109">
        <v>165397199.07999998</v>
      </c>
      <c r="M731" s="107">
        <v>140211029.63</v>
      </c>
      <c r="N731" s="108">
        <v>10664970.039999999</v>
      </c>
      <c r="O731" s="108">
        <v>17100400.25</v>
      </c>
      <c r="P731" s="109">
        <v>167976399.91999999</v>
      </c>
      <c r="Q731" s="107">
        <v>126543788.69</v>
      </c>
      <c r="R731" s="108">
        <v>9273535.0299999993</v>
      </c>
      <c r="S731" s="108">
        <v>15318298.4</v>
      </c>
      <c r="T731" s="109">
        <v>151135622.12</v>
      </c>
      <c r="U731" s="107">
        <v>539846142</v>
      </c>
      <c r="V731" s="108">
        <v>40540355.739999995</v>
      </c>
      <c r="W731" s="108">
        <v>66739080.029999994</v>
      </c>
      <c r="X731" s="109">
        <v>647125577.76999998</v>
      </c>
      <c r="Y731" s="105"/>
    </row>
    <row r="732" spans="1:25" hidden="1" outlineLevel="2" x14ac:dyDescent="0.2">
      <c r="A732" s="465"/>
      <c r="B732" s="95">
        <v>810123</v>
      </c>
      <c r="C732" s="14" t="s">
        <v>332</v>
      </c>
      <c r="D732" s="135" t="s">
        <v>265</v>
      </c>
      <c r="E732" s="40">
        <v>0</v>
      </c>
      <c r="F732" s="6">
        <v>0</v>
      </c>
      <c r="G732" s="6">
        <v>0</v>
      </c>
      <c r="H732" s="38">
        <v>0</v>
      </c>
      <c r="I732" s="40">
        <v>0</v>
      </c>
      <c r="J732" s="6">
        <v>0</v>
      </c>
      <c r="K732" s="6">
        <v>0</v>
      </c>
      <c r="L732" s="38">
        <v>0</v>
      </c>
      <c r="M732" s="40">
        <v>0</v>
      </c>
      <c r="N732" s="6">
        <v>0</v>
      </c>
      <c r="O732" s="6">
        <v>0</v>
      </c>
      <c r="P732" s="38">
        <v>0</v>
      </c>
      <c r="Q732" s="40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  <c r="Y732" s="65"/>
    </row>
    <row r="733" spans="1:25" outlineLevel="2" x14ac:dyDescent="0.2">
      <c r="A733" s="465"/>
      <c r="B733" s="95">
        <v>810123</v>
      </c>
      <c r="C733" s="14" t="s">
        <v>333</v>
      </c>
      <c r="D733" s="135" t="s">
        <v>277</v>
      </c>
      <c r="E733" s="40">
        <v>11297485.58</v>
      </c>
      <c r="F733" s="6">
        <v>732967.11</v>
      </c>
      <c r="G733" s="6">
        <v>1477265.01</v>
      </c>
      <c r="H733" s="38">
        <v>13507717.699999999</v>
      </c>
      <c r="I733" s="40">
        <v>10576040.52</v>
      </c>
      <c r="J733" s="6">
        <v>393746.22000000003</v>
      </c>
      <c r="K733" s="6">
        <v>1345052.9400000002</v>
      </c>
      <c r="L733" s="38">
        <v>12314839.68</v>
      </c>
      <c r="M733" s="40">
        <v>10144711.08</v>
      </c>
      <c r="N733" s="6">
        <v>575322.09000000008</v>
      </c>
      <c r="O733" s="6">
        <v>1160381.3700000001</v>
      </c>
      <c r="P733" s="38">
        <v>11880414.539999999</v>
      </c>
      <c r="Q733" s="40">
        <v>9605117.75</v>
      </c>
      <c r="R733" s="6">
        <v>590261.16999999993</v>
      </c>
      <c r="S733" s="6">
        <v>1407767.76</v>
      </c>
      <c r="T733" s="38">
        <v>11603146.68</v>
      </c>
      <c r="U733" s="40">
        <v>41623354.93</v>
      </c>
      <c r="V733" s="6">
        <v>2292296.59</v>
      </c>
      <c r="W733" s="32">
        <v>5390467.0800000001</v>
      </c>
      <c r="X733" s="38">
        <v>49306118.599999994</v>
      </c>
      <c r="Y733" s="65"/>
    </row>
    <row r="734" spans="1:25" outlineLevel="2" x14ac:dyDescent="0.2">
      <c r="A734" s="465"/>
      <c r="B734" s="95">
        <v>810123</v>
      </c>
      <c r="C734" s="14" t="s">
        <v>328</v>
      </c>
      <c r="D734" s="133" t="s">
        <v>303</v>
      </c>
      <c r="E734" s="40">
        <v>56050875.859999999</v>
      </c>
      <c r="F734" s="6">
        <v>4512626.92</v>
      </c>
      <c r="G734" s="6">
        <v>6592568.5</v>
      </c>
      <c r="H734" s="38">
        <v>67156071.280000001</v>
      </c>
      <c r="I734" s="40">
        <v>56763921.690000005</v>
      </c>
      <c r="J734" s="6">
        <v>4564420.62</v>
      </c>
      <c r="K734" s="6">
        <v>6691130.5900000008</v>
      </c>
      <c r="L734" s="38">
        <v>68019472.900000006</v>
      </c>
      <c r="M734" s="40">
        <v>56967375.859999999</v>
      </c>
      <c r="N734" s="6">
        <v>4531467.07</v>
      </c>
      <c r="O734" s="6">
        <v>6591075.25</v>
      </c>
      <c r="P734" s="38">
        <v>68089918.180000007</v>
      </c>
      <c r="Q734" s="40">
        <v>52624289.719999999</v>
      </c>
      <c r="R734" s="6">
        <v>4201275.75</v>
      </c>
      <c r="S734" s="6">
        <v>6194814.7599999998</v>
      </c>
      <c r="T734" s="38">
        <v>63020380.229999997</v>
      </c>
      <c r="U734" s="40">
        <v>222406463.13000003</v>
      </c>
      <c r="V734" s="6">
        <v>17809790.359999999</v>
      </c>
      <c r="W734" s="32">
        <v>26069589.100000001</v>
      </c>
      <c r="X734" s="38">
        <v>266285842.59</v>
      </c>
    </row>
    <row r="735" spans="1:25" outlineLevel="2" x14ac:dyDescent="0.2">
      <c r="A735" s="465"/>
      <c r="B735" s="95">
        <v>810123</v>
      </c>
      <c r="C735" s="14" t="s">
        <v>329</v>
      </c>
      <c r="D735" s="133" t="s">
        <v>335</v>
      </c>
      <c r="E735" s="40">
        <v>8928473.4000000004</v>
      </c>
      <c r="F735" s="6">
        <v>563323.47</v>
      </c>
      <c r="G735" s="6">
        <v>996004.19000000006</v>
      </c>
      <c r="H735" s="38">
        <v>10487801.060000001</v>
      </c>
      <c r="I735" s="40">
        <v>9386823.4699999988</v>
      </c>
      <c r="J735" s="6">
        <v>547715.38</v>
      </c>
      <c r="K735" s="6">
        <v>899502.83</v>
      </c>
      <c r="L735" s="38">
        <v>10834041.68</v>
      </c>
      <c r="M735" s="40">
        <v>10805078.620000001</v>
      </c>
      <c r="N735" s="6">
        <v>718798.71</v>
      </c>
      <c r="O735" s="6">
        <v>1224885.69</v>
      </c>
      <c r="P735" s="38">
        <v>12748763.020000001</v>
      </c>
      <c r="Q735" s="40">
        <v>14695176.579999998</v>
      </c>
      <c r="R735" s="6">
        <v>889146.10000000009</v>
      </c>
      <c r="S735" s="6">
        <v>1557251.62</v>
      </c>
      <c r="T735" s="38">
        <v>17141574.299999997</v>
      </c>
      <c r="U735" s="40">
        <v>43815552.069999993</v>
      </c>
      <c r="V735" s="6">
        <v>2718983.66</v>
      </c>
      <c r="W735" s="32">
        <v>4677644.33</v>
      </c>
      <c r="X735" s="38">
        <v>51212180.059999987</v>
      </c>
      <c r="Y735" s="65"/>
    </row>
    <row r="736" spans="1:25" ht="13.5" outlineLevel="2" thickBot="1" x14ac:dyDescent="0.25">
      <c r="A736" s="465"/>
      <c r="B736" s="95">
        <v>810123</v>
      </c>
      <c r="C736" s="131" t="s">
        <v>330</v>
      </c>
      <c r="D736" s="135" t="s">
        <v>336</v>
      </c>
      <c r="E736" s="40">
        <v>58879230.870000005</v>
      </c>
      <c r="F736" s="6">
        <v>4629212.22</v>
      </c>
      <c r="G736" s="6">
        <v>7956323.5200000005</v>
      </c>
      <c r="H736" s="38">
        <v>71464766.609999999</v>
      </c>
      <c r="I736" s="40">
        <v>61208472.289999999</v>
      </c>
      <c r="J736" s="6">
        <v>4657838.7299999995</v>
      </c>
      <c r="K736" s="6">
        <v>8362533.7999999998</v>
      </c>
      <c r="L736" s="38">
        <v>74228844.819999993</v>
      </c>
      <c r="M736" s="40">
        <v>62293864.069999993</v>
      </c>
      <c r="N736" s="6">
        <v>4839382.17</v>
      </c>
      <c r="O736" s="6">
        <v>8124057.9399999985</v>
      </c>
      <c r="P736" s="38">
        <v>75257304.179999992</v>
      </c>
      <c r="Q736" s="40">
        <v>49619204.640000001</v>
      </c>
      <c r="R736" s="6">
        <v>3592852.01</v>
      </c>
      <c r="S736" s="6">
        <v>6158464.2599999998</v>
      </c>
      <c r="T736" s="38">
        <v>59370520.909999996</v>
      </c>
      <c r="U736" s="40">
        <v>232000771.87</v>
      </c>
      <c r="V736" s="6">
        <v>17719285.129999999</v>
      </c>
      <c r="W736" s="32">
        <v>30601379.519999996</v>
      </c>
      <c r="X736" s="38">
        <v>280321436.51999998</v>
      </c>
      <c r="Y736" s="65"/>
    </row>
    <row r="737" spans="1:25" ht="13.5" hidden="1" outlineLevel="2" thickBot="1" x14ac:dyDescent="0.25">
      <c r="A737" s="475"/>
      <c r="B737" s="96">
        <v>810123</v>
      </c>
      <c r="C737" s="132" t="s">
        <v>331</v>
      </c>
      <c r="D737" s="136" t="s">
        <v>293</v>
      </c>
      <c r="E737" s="45">
        <v>0</v>
      </c>
      <c r="F737" s="46">
        <v>0</v>
      </c>
      <c r="G737" s="46">
        <v>0</v>
      </c>
      <c r="H737" s="44">
        <v>0</v>
      </c>
      <c r="I737" s="45">
        <v>0</v>
      </c>
      <c r="J737" s="46">
        <v>0</v>
      </c>
      <c r="K737" s="46">
        <v>0</v>
      </c>
      <c r="L737" s="44">
        <v>0</v>
      </c>
      <c r="M737" s="45">
        <v>0</v>
      </c>
      <c r="N737" s="46">
        <v>0</v>
      </c>
      <c r="O737" s="46">
        <v>0</v>
      </c>
      <c r="P737" s="44">
        <v>0</v>
      </c>
      <c r="Q737" s="45">
        <v>0</v>
      </c>
      <c r="R737" s="46">
        <v>0</v>
      </c>
      <c r="S737" s="46">
        <v>0</v>
      </c>
      <c r="T737" s="44">
        <v>0</v>
      </c>
      <c r="U737" s="45">
        <v>0</v>
      </c>
      <c r="V737" s="46">
        <v>0</v>
      </c>
      <c r="W737" s="43">
        <v>0</v>
      </c>
      <c r="X737" s="44">
        <v>0</v>
      </c>
      <c r="Y737" s="65"/>
    </row>
    <row r="738" spans="1:25" s="106" customFormat="1" outlineLevel="1" x14ac:dyDescent="0.2">
      <c r="A738" s="464">
        <v>810124</v>
      </c>
      <c r="B738" s="97">
        <v>810124</v>
      </c>
      <c r="C738" s="100" t="s">
        <v>146</v>
      </c>
      <c r="D738" s="101" t="s">
        <v>334</v>
      </c>
      <c r="E738" s="107">
        <v>232271187.83999997</v>
      </c>
      <c r="F738" s="108">
        <v>13447940.809999999</v>
      </c>
      <c r="G738" s="108">
        <v>21751427.989999998</v>
      </c>
      <c r="H738" s="109">
        <v>267470556.63999999</v>
      </c>
      <c r="I738" s="107">
        <v>254618729.76000005</v>
      </c>
      <c r="J738" s="108">
        <v>17185295.569999997</v>
      </c>
      <c r="K738" s="108">
        <v>28444731.840000004</v>
      </c>
      <c r="L738" s="109">
        <v>300248757.17000008</v>
      </c>
      <c r="M738" s="107">
        <v>264898627.71000001</v>
      </c>
      <c r="N738" s="108">
        <v>18906497.010000002</v>
      </c>
      <c r="O738" s="108">
        <v>28334913.610000003</v>
      </c>
      <c r="P738" s="109">
        <v>312140038.33000004</v>
      </c>
      <c r="Q738" s="107">
        <v>327813460.88</v>
      </c>
      <c r="R738" s="108">
        <v>26970872.949999996</v>
      </c>
      <c r="S738" s="108">
        <v>38246011.430000007</v>
      </c>
      <c r="T738" s="109">
        <v>393030345.25999999</v>
      </c>
      <c r="U738" s="107">
        <v>1079602006.1900001</v>
      </c>
      <c r="V738" s="108">
        <v>76510606.340000004</v>
      </c>
      <c r="W738" s="108">
        <v>116777084.87</v>
      </c>
      <c r="X738" s="109">
        <v>1272889697.4000001</v>
      </c>
      <c r="Y738" s="105"/>
    </row>
    <row r="739" spans="1:25" outlineLevel="2" x14ac:dyDescent="0.2">
      <c r="A739" s="465"/>
      <c r="B739" s="95">
        <v>810124</v>
      </c>
      <c r="C739" s="14" t="s">
        <v>332</v>
      </c>
      <c r="D739" s="135" t="s">
        <v>265</v>
      </c>
      <c r="E739" s="40">
        <v>176055352.80999997</v>
      </c>
      <c r="F739" s="6">
        <v>9557968.2400000002</v>
      </c>
      <c r="G739" s="6">
        <v>17404013.07</v>
      </c>
      <c r="H739" s="38">
        <v>203017334.11999997</v>
      </c>
      <c r="I739" s="40">
        <v>184347093.91000003</v>
      </c>
      <c r="J739" s="6">
        <v>12576226.079999998</v>
      </c>
      <c r="K739" s="6">
        <v>23070146.170000002</v>
      </c>
      <c r="L739" s="38">
        <v>219993466.16000003</v>
      </c>
      <c r="M739" s="40">
        <v>202194267.62</v>
      </c>
      <c r="N739" s="6">
        <v>14644272.609999999</v>
      </c>
      <c r="O739" s="6">
        <v>23449001.490000002</v>
      </c>
      <c r="P739" s="38">
        <v>240287541.72000003</v>
      </c>
      <c r="Q739" s="40">
        <v>257799658.50999999</v>
      </c>
      <c r="R739" s="6">
        <v>22046905.699999999</v>
      </c>
      <c r="S739" s="6">
        <v>32630270.57</v>
      </c>
      <c r="T739" s="38">
        <v>312476834.77999997</v>
      </c>
      <c r="U739" s="40">
        <v>820396372.85000002</v>
      </c>
      <c r="V739" s="6">
        <v>58825372.629999995</v>
      </c>
      <c r="W739" s="32">
        <v>96553431.300000012</v>
      </c>
      <c r="X739" s="38">
        <v>975775176.77999997</v>
      </c>
      <c r="Y739" s="65"/>
    </row>
    <row r="740" spans="1:25" outlineLevel="2" x14ac:dyDescent="0.2">
      <c r="A740" s="465"/>
      <c r="B740" s="95">
        <v>810124</v>
      </c>
      <c r="C740" s="14" t="s">
        <v>333</v>
      </c>
      <c r="D740" s="135" t="s">
        <v>277</v>
      </c>
      <c r="E740" s="40">
        <v>4327269.4000000004</v>
      </c>
      <c r="F740" s="6">
        <v>270646.2</v>
      </c>
      <c r="G740" s="6">
        <v>277349.53999999998</v>
      </c>
      <c r="H740" s="38">
        <v>4875265.1400000006</v>
      </c>
      <c r="I740" s="40">
        <v>4693282.09</v>
      </c>
      <c r="J740" s="6">
        <v>269703.58</v>
      </c>
      <c r="K740" s="6">
        <v>406388.3</v>
      </c>
      <c r="L740" s="38">
        <v>5369373.9699999997</v>
      </c>
      <c r="M740" s="40">
        <v>4886945.0199999996</v>
      </c>
      <c r="N740" s="6">
        <v>326786.47000000003</v>
      </c>
      <c r="O740" s="6">
        <v>328881.26</v>
      </c>
      <c r="P740" s="38">
        <v>5542612.7499999991</v>
      </c>
      <c r="Q740" s="40">
        <v>5195716.28</v>
      </c>
      <c r="R740" s="6">
        <v>235202.46000000002</v>
      </c>
      <c r="S740" s="6">
        <v>377899.22</v>
      </c>
      <c r="T740" s="38">
        <v>5808817.96</v>
      </c>
      <c r="U740" s="40">
        <v>19103212.789999999</v>
      </c>
      <c r="V740" s="6">
        <v>1102338.71</v>
      </c>
      <c r="W740" s="32">
        <v>1390518.3199999998</v>
      </c>
      <c r="X740" s="38">
        <v>21596069.82</v>
      </c>
      <c r="Y740" s="65"/>
    </row>
    <row r="741" spans="1:25" outlineLevel="2" x14ac:dyDescent="0.2">
      <c r="A741" s="465"/>
      <c r="B741" s="95">
        <v>810124</v>
      </c>
      <c r="C741" s="14" t="s">
        <v>328</v>
      </c>
      <c r="D741" s="133" t="s">
        <v>303</v>
      </c>
      <c r="E741" s="40">
        <v>7131239.6899999995</v>
      </c>
      <c r="F741" s="6">
        <v>457483.94999999995</v>
      </c>
      <c r="G741" s="6">
        <v>513090.79</v>
      </c>
      <c r="H741" s="38">
        <v>8101814.4299999997</v>
      </c>
      <c r="I741" s="40">
        <v>8866043.9299999997</v>
      </c>
      <c r="J741" s="6">
        <v>496256.45999999996</v>
      </c>
      <c r="K741" s="6">
        <v>656181.68999999994</v>
      </c>
      <c r="L741" s="38">
        <v>10018482.08</v>
      </c>
      <c r="M741" s="40">
        <v>7780081.1600000001</v>
      </c>
      <c r="N741" s="6">
        <v>426487.89</v>
      </c>
      <c r="O741" s="6">
        <v>513493.68000000005</v>
      </c>
      <c r="P741" s="38">
        <v>8720062.7300000004</v>
      </c>
      <c r="Q741" s="40">
        <v>8259100.7299999986</v>
      </c>
      <c r="R741" s="6">
        <v>525974.57999999996</v>
      </c>
      <c r="S741" s="6">
        <v>592996.44999999995</v>
      </c>
      <c r="T741" s="38">
        <v>9378071.7599999979</v>
      </c>
      <c r="U741" s="40">
        <v>32036465.509999998</v>
      </c>
      <c r="V741" s="6">
        <v>1906202.88</v>
      </c>
      <c r="W741" s="32">
        <v>2275762.6100000003</v>
      </c>
      <c r="X741" s="38">
        <v>36218431</v>
      </c>
    </row>
    <row r="742" spans="1:25" outlineLevel="2" x14ac:dyDescent="0.2">
      <c r="A742" s="465"/>
      <c r="B742" s="95">
        <v>810124</v>
      </c>
      <c r="C742" s="14" t="s">
        <v>329</v>
      </c>
      <c r="D742" s="133" t="s">
        <v>335</v>
      </c>
      <c r="E742" s="40">
        <v>17563657.34</v>
      </c>
      <c r="F742" s="6">
        <v>1121383.98</v>
      </c>
      <c r="G742" s="6">
        <v>1237564.5900000001</v>
      </c>
      <c r="H742" s="38">
        <v>19922605.91</v>
      </c>
      <c r="I742" s="40">
        <v>20317627.439999998</v>
      </c>
      <c r="J742" s="6">
        <v>1293507.8900000001</v>
      </c>
      <c r="K742" s="6">
        <v>1372446.6199999999</v>
      </c>
      <c r="L742" s="38">
        <v>22983581.949999999</v>
      </c>
      <c r="M742" s="40">
        <v>18942120.199999999</v>
      </c>
      <c r="N742" s="6">
        <v>1213131.9700000002</v>
      </c>
      <c r="O742" s="6">
        <v>1353184.3599999999</v>
      </c>
      <c r="P742" s="38">
        <v>21508436.529999997</v>
      </c>
      <c r="Q742" s="40">
        <v>18899397.800000001</v>
      </c>
      <c r="R742" s="6">
        <v>1178462.79</v>
      </c>
      <c r="S742" s="6">
        <v>1320298.0900000001</v>
      </c>
      <c r="T742" s="38">
        <v>21398158.68</v>
      </c>
      <c r="U742" s="40">
        <v>75722802.780000001</v>
      </c>
      <c r="V742" s="6">
        <v>4806486.6300000008</v>
      </c>
      <c r="W742" s="32">
        <v>5283493.66</v>
      </c>
      <c r="X742" s="38">
        <v>85812783.069999993</v>
      </c>
      <c r="Y742" s="65"/>
    </row>
    <row r="743" spans="1:25" ht="13.5" outlineLevel="2" thickBot="1" x14ac:dyDescent="0.25">
      <c r="A743" s="465"/>
      <c r="B743" s="95">
        <v>810124</v>
      </c>
      <c r="C743" s="131" t="s">
        <v>330</v>
      </c>
      <c r="D743" s="135" t="s">
        <v>336</v>
      </c>
      <c r="E743" s="40">
        <v>27193668.600000001</v>
      </c>
      <c r="F743" s="6">
        <v>2040458.44</v>
      </c>
      <c r="G743" s="6">
        <v>2319410</v>
      </c>
      <c r="H743" s="38">
        <v>31553537.040000003</v>
      </c>
      <c r="I743" s="40">
        <v>36394682.390000001</v>
      </c>
      <c r="J743" s="6">
        <v>2549601.5599999996</v>
      </c>
      <c r="K743" s="6">
        <v>2939569.0600000005</v>
      </c>
      <c r="L743" s="38">
        <v>41883853.010000005</v>
      </c>
      <c r="M743" s="40">
        <v>31095213.710000001</v>
      </c>
      <c r="N743" s="6">
        <v>2295818.0700000003</v>
      </c>
      <c r="O743" s="6">
        <v>2690352.82</v>
      </c>
      <c r="P743" s="38">
        <v>36081384.600000001</v>
      </c>
      <c r="Q743" s="40">
        <v>37659587.560000002</v>
      </c>
      <c r="R743" s="6">
        <v>2984327.42</v>
      </c>
      <c r="S743" s="6">
        <v>3324547.0999999996</v>
      </c>
      <c r="T743" s="38">
        <v>43968462.080000006</v>
      </c>
      <c r="U743" s="40">
        <v>132343152.26000001</v>
      </c>
      <c r="V743" s="6">
        <v>9870205.4900000002</v>
      </c>
      <c r="W743" s="32">
        <v>11273878.98</v>
      </c>
      <c r="X743" s="38">
        <v>153487236.72999999</v>
      </c>
      <c r="Y743" s="65"/>
    </row>
    <row r="744" spans="1:25" ht="13.5" hidden="1" outlineLevel="2" thickBot="1" x14ac:dyDescent="0.25">
      <c r="A744" s="475"/>
      <c r="B744" s="96">
        <v>810124</v>
      </c>
      <c r="C744" s="132" t="s">
        <v>331</v>
      </c>
      <c r="D744" s="136" t="s">
        <v>293</v>
      </c>
      <c r="E744" s="45">
        <v>0</v>
      </c>
      <c r="F744" s="46">
        <v>0</v>
      </c>
      <c r="G744" s="46">
        <v>0</v>
      </c>
      <c r="H744" s="44">
        <v>0</v>
      </c>
      <c r="I744" s="45">
        <v>0</v>
      </c>
      <c r="J744" s="46">
        <v>0</v>
      </c>
      <c r="K744" s="46">
        <v>0</v>
      </c>
      <c r="L744" s="44">
        <v>0</v>
      </c>
      <c r="M744" s="45">
        <v>0</v>
      </c>
      <c r="N744" s="46">
        <v>0</v>
      </c>
      <c r="O744" s="46">
        <v>0</v>
      </c>
      <c r="P744" s="44">
        <v>0</v>
      </c>
      <c r="Q744" s="45">
        <v>0</v>
      </c>
      <c r="R744" s="46">
        <v>0</v>
      </c>
      <c r="S744" s="46">
        <v>0</v>
      </c>
      <c r="T744" s="44">
        <v>0</v>
      </c>
      <c r="U744" s="45">
        <v>0</v>
      </c>
      <c r="V744" s="46">
        <v>0</v>
      </c>
      <c r="W744" s="43">
        <v>0</v>
      </c>
      <c r="X744" s="44">
        <v>0</v>
      </c>
      <c r="Y744" s="65"/>
    </row>
    <row r="745" spans="1:25" s="106" customFormat="1" outlineLevel="1" x14ac:dyDescent="0.2">
      <c r="A745" s="464">
        <v>810125</v>
      </c>
      <c r="B745" s="97">
        <v>810125</v>
      </c>
      <c r="C745" s="100" t="s">
        <v>147</v>
      </c>
      <c r="D745" s="101" t="s">
        <v>334</v>
      </c>
      <c r="E745" s="107">
        <v>76439529.86999999</v>
      </c>
      <c r="F745" s="108">
        <v>5879197.4900000002</v>
      </c>
      <c r="G745" s="108">
        <v>3491695.26</v>
      </c>
      <c r="H745" s="109">
        <v>85810422.61999999</v>
      </c>
      <c r="I745" s="107">
        <v>80850736.370000005</v>
      </c>
      <c r="J745" s="108">
        <v>5987495.9899999993</v>
      </c>
      <c r="K745" s="108">
        <v>3670508.91</v>
      </c>
      <c r="L745" s="109">
        <v>90508741.269999996</v>
      </c>
      <c r="M745" s="107">
        <v>74869420.25</v>
      </c>
      <c r="N745" s="108">
        <v>5591480.6799999997</v>
      </c>
      <c r="O745" s="108">
        <v>3214936.7600000007</v>
      </c>
      <c r="P745" s="109">
        <v>83675837.690000013</v>
      </c>
      <c r="Q745" s="107">
        <v>60814853.019999996</v>
      </c>
      <c r="R745" s="108">
        <v>4649306.1300000008</v>
      </c>
      <c r="S745" s="108">
        <v>3096403.79</v>
      </c>
      <c r="T745" s="109">
        <v>68560562.939999998</v>
      </c>
      <c r="U745" s="107">
        <v>292974539.50999999</v>
      </c>
      <c r="V745" s="108">
        <v>22107480.289999999</v>
      </c>
      <c r="W745" s="108">
        <v>13473544.719999999</v>
      </c>
      <c r="X745" s="109">
        <v>328555564.51999998</v>
      </c>
      <c r="Y745" s="105"/>
    </row>
    <row r="746" spans="1:25" hidden="1" outlineLevel="2" x14ac:dyDescent="0.2">
      <c r="A746" s="465"/>
      <c r="B746" s="95">
        <v>810125</v>
      </c>
      <c r="C746" s="14" t="s">
        <v>332</v>
      </c>
      <c r="D746" s="135" t="s">
        <v>265</v>
      </c>
      <c r="E746" s="40">
        <v>0</v>
      </c>
      <c r="F746" s="6">
        <v>0</v>
      </c>
      <c r="G746" s="6">
        <v>0</v>
      </c>
      <c r="H746" s="38">
        <v>0</v>
      </c>
      <c r="I746" s="40">
        <v>0</v>
      </c>
      <c r="J746" s="6">
        <v>0</v>
      </c>
      <c r="K746" s="6">
        <v>0</v>
      </c>
      <c r="L746" s="38">
        <v>0</v>
      </c>
      <c r="M746" s="40">
        <v>0</v>
      </c>
      <c r="N746" s="6">
        <v>0</v>
      </c>
      <c r="O746" s="6">
        <v>0</v>
      </c>
      <c r="P746" s="38">
        <v>0</v>
      </c>
      <c r="Q746" s="40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  <c r="Y746" s="65"/>
    </row>
    <row r="747" spans="1:25" outlineLevel="2" x14ac:dyDescent="0.2">
      <c r="A747" s="465"/>
      <c r="B747" s="95">
        <v>810125</v>
      </c>
      <c r="C747" s="14" t="s">
        <v>333</v>
      </c>
      <c r="D747" s="135" t="s">
        <v>277</v>
      </c>
      <c r="E747" s="40">
        <v>10131831.98</v>
      </c>
      <c r="F747" s="6">
        <v>611828.99</v>
      </c>
      <c r="G747" s="6">
        <v>544536.37</v>
      </c>
      <c r="H747" s="38">
        <v>11288197.34</v>
      </c>
      <c r="I747" s="40">
        <v>13045189.200000001</v>
      </c>
      <c r="J747" s="6">
        <v>731027.57000000007</v>
      </c>
      <c r="K747" s="6">
        <v>581353.09</v>
      </c>
      <c r="L747" s="38">
        <v>14357569.860000001</v>
      </c>
      <c r="M747" s="40">
        <v>9519091.1400000006</v>
      </c>
      <c r="N747" s="6">
        <v>513463.19000000006</v>
      </c>
      <c r="O747" s="6">
        <v>291015.89</v>
      </c>
      <c r="P747" s="38">
        <v>10323570.220000001</v>
      </c>
      <c r="Q747" s="40">
        <v>12312776.17</v>
      </c>
      <c r="R747" s="6">
        <v>1021930.3799999999</v>
      </c>
      <c r="S747" s="6">
        <v>776425.76</v>
      </c>
      <c r="T747" s="38">
        <v>14111132.310000001</v>
      </c>
      <c r="U747" s="40">
        <v>45008888.490000002</v>
      </c>
      <c r="V747" s="6">
        <v>2878250.13</v>
      </c>
      <c r="W747" s="32">
        <v>2193331.1100000003</v>
      </c>
      <c r="X747" s="38">
        <v>50080469.730000004</v>
      </c>
      <c r="Y747" s="65"/>
    </row>
    <row r="748" spans="1:25" outlineLevel="2" x14ac:dyDescent="0.2">
      <c r="A748" s="465"/>
      <c r="B748" s="95">
        <v>810125</v>
      </c>
      <c r="C748" s="14" t="s">
        <v>328</v>
      </c>
      <c r="D748" s="133" t="s">
        <v>303</v>
      </c>
      <c r="E748" s="40">
        <v>24937973.07</v>
      </c>
      <c r="F748" s="6">
        <v>1851082.71</v>
      </c>
      <c r="G748" s="6">
        <v>996104.82</v>
      </c>
      <c r="H748" s="38">
        <v>27785160.600000001</v>
      </c>
      <c r="I748" s="40">
        <v>25176334.280000001</v>
      </c>
      <c r="J748" s="6">
        <v>2018746.6099999999</v>
      </c>
      <c r="K748" s="6">
        <v>1238212.6299999999</v>
      </c>
      <c r="L748" s="38">
        <v>28433293.52</v>
      </c>
      <c r="M748" s="40">
        <v>24012949.380000003</v>
      </c>
      <c r="N748" s="6">
        <v>1996529.6899999997</v>
      </c>
      <c r="O748" s="6">
        <v>1220483.4300000002</v>
      </c>
      <c r="P748" s="38">
        <v>27229962.500000004</v>
      </c>
      <c r="Q748" s="40">
        <v>21002493.34</v>
      </c>
      <c r="R748" s="6">
        <v>1785896.8699999999</v>
      </c>
      <c r="S748" s="6">
        <v>1175355.42</v>
      </c>
      <c r="T748" s="38">
        <v>23963745.630000003</v>
      </c>
      <c r="U748" s="40">
        <v>95129750.070000008</v>
      </c>
      <c r="V748" s="6">
        <v>7652255.8799999999</v>
      </c>
      <c r="W748" s="32">
        <v>4630156.3</v>
      </c>
      <c r="X748" s="38">
        <v>107412162.25</v>
      </c>
    </row>
    <row r="749" spans="1:25" outlineLevel="2" x14ac:dyDescent="0.2">
      <c r="A749" s="465"/>
      <c r="B749" s="95">
        <v>810125</v>
      </c>
      <c r="C749" s="14" t="s">
        <v>329</v>
      </c>
      <c r="D749" s="133" t="s">
        <v>335</v>
      </c>
      <c r="E749" s="40">
        <v>4476230.3599999994</v>
      </c>
      <c r="F749" s="6">
        <v>378119.96</v>
      </c>
      <c r="G749" s="6">
        <v>223693.44</v>
      </c>
      <c r="H749" s="38">
        <v>5078043.76</v>
      </c>
      <c r="I749" s="40">
        <v>4057327.6400000006</v>
      </c>
      <c r="J749" s="6">
        <v>259384.81999999998</v>
      </c>
      <c r="K749" s="6">
        <v>194734.6</v>
      </c>
      <c r="L749" s="38">
        <v>4511447.0600000005</v>
      </c>
      <c r="M749" s="40">
        <v>5298782.6300000008</v>
      </c>
      <c r="N749" s="6">
        <v>346251.97</v>
      </c>
      <c r="O749" s="6">
        <v>243688.87</v>
      </c>
      <c r="P749" s="38">
        <v>5888723.4700000007</v>
      </c>
      <c r="Q749" s="40">
        <v>5245478.13</v>
      </c>
      <c r="R749" s="6">
        <v>365377.22000000003</v>
      </c>
      <c r="S749" s="6">
        <v>271889.09999999998</v>
      </c>
      <c r="T749" s="38">
        <v>5882744.4499999993</v>
      </c>
      <c r="U749" s="40">
        <v>19077818.760000002</v>
      </c>
      <c r="V749" s="6">
        <v>1349133.97</v>
      </c>
      <c r="W749" s="32">
        <v>934006.01</v>
      </c>
      <c r="X749" s="38">
        <v>21360958.740000002</v>
      </c>
      <c r="Y749" s="65"/>
    </row>
    <row r="750" spans="1:25" ht="13.5" outlineLevel="2" thickBot="1" x14ac:dyDescent="0.25">
      <c r="A750" s="465"/>
      <c r="B750" s="95">
        <v>810125</v>
      </c>
      <c r="C750" s="131" t="s">
        <v>330</v>
      </c>
      <c r="D750" s="135" t="s">
        <v>336</v>
      </c>
      <c r="E750" s="40">
        <v>36893494.459999993</v>
      </c>
      <c r="F750" s="6">
        <v>3038165.83</v>
      </c>
      <c r="G750" s="6">
        <v>1727360.6300000001</v>
      </c>
      <c r="H750" s="38">
        <v>41659020.919999994</v>
      </c>
      <c r="I750" s="40">
        <v>38571885.25</v>
      </c>
      <c r="J750" s="6">
        <v>2978336.9899999998</v>
      </c>
      <c r="K750" s="6">
        <v>1656208.59</v>
      </c>
      <c r="L750" s="38">
        <v>43206430.830000006</v>
      </c>
      <c r="M750" s="40">
        <v>36038597.100000001</v>
      </c>
      <c r="N750" s="6">
        <v>2735235.83</v>
      </c>
      <c r="O750" s="6">
        <v>1459748.57</v>
      </c>
      <c r="P750" s="38">
        <v>40233581.5</v>
      </c>
      <c r="Q750" s="40">
        <v>22254105.379999999</v>
      </c>
      <c r="R750" s="6">
        <v>1476101.6600000001</v>
      </c>
      <c r="S750" s="6">
        <v>872733.51</v>
      </c>
      <c r="T750" s="38">
        <v>24602940.550000001</v>
      </c>
      <c r="U750" s="40">
        <v>133758082.19</v>
      </c>
      <c r="V750" s="6">
        <v>10227840.310000001</v>
      </c>
      <c r="W750" s="32">
        <v>5716051.2999999998</v>
      </c>
      <c r="X750" s="38">
        <v>149701973.80000001</v>
      </c>
      <c r="Y750" s="65"/>
    </row>
    <row r="751" spans="1:25" ht="13.5" hidden="1" outlineLevel="2" thickBot="1" x14ac:dyDescent="0.25">
      <c r="A751" s="475"/>
      <c r="B751" s="96">
        <v>810125</v>
      </c>
      <c r="C751" s="132" t="s">
        <v>331</v>
      </c>
      <c r="D751" s="136" t="s">
        <v>293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  <c r="Y751" s="65"/>
    </row>
    <row r="752" spans="1:25" s="106" customFormat="1" ht="25.5" outlineLevel="1" x14ac:dyDescent="0.2">
      <c r="A752" s="466">
        <v>810147</v>
      </c>
      <c r="B752" s="97">
        <v>810147</v>
      </c>
      <c r="C752" s="100" t="s">
        <v>148</v>
      </c>
      <c r="D752" s="101" t="s">
        <v>334</v>
      </c>
      <c r="E752" s="107">
        <v>270462972.56999999</v>
      </c>
      <c r="F752" s="108">
        <v>17380410.290000003</v>
      </c>
      <c r="G752" s="108">
        <v>37496362.489999995</v>
      </c>
      <c r="H752" s="109">
        <v>325339745.35000002</v>
      </c>
      <c r="I752" s="107">
        <v>305139337.74000001</v>
      </c>
      <c r="J752" s="108">
        <v>19968437.719999999</v>
      </c>
      <c r="K752" s="108">
        <v>42264187.209999993</v>
      </c>
      <c r="L752" s="109">
        <v>367371962.67000002</v>
      </c>
      <c r="M752" s="107">
        <v>276953398.44999999</v>
      </c>
      <c r="N752" s="108">
        <v>19094920.800000004</v>
      </c>
      <c r="O752" s="108">
        <v>35743819.280000001</v>
      </c>
      <c r="P752" s="109">
        <v>331792138.52999997</v>
      </c>
      <c r="Q752" s="107">
        <v>299234449.16999996</v>
      </c>
      <c r="R752" s="108">
        <v>20175905.559999999</v>
      </c>
      <c r="S752" s="108">
        <v>40454292.049999997</v>
      </c>
      <c r="T752" s="109">
        <v>359864646.77999997</v>
      </c>
      <c r="U752" s="107">
        <v>1151790157.9299998</v>
      </c>
      <c r="V752" s="108">
        <v>76619674.370000005</v>
      </c>
      <c r="W752" s="108">
        <v>155958661.03</v>
      </c>
      <c r="X752" s="109">
        <v>1384368493.3299997</v>
      </c>
      <c r="Y752" s="105"/>
    </row>
    <row r="753" spans="1:25" outlineLevel="2" x14ac:dyDescent="0.2">
      <c r="A753" s="467"/>
      <c r="B753" s="95">
        <v>810147</v>
      </c>
      <c r="C753" s="14" t="s">
        <v>332</v>
      </c>
      <c r="D753" s="133" t="s">
        <v>265</v>
      </c>
      <c r="E753" s="40">
        <v>153760168.06999999</v>
      </c>
      <c r="F753" s="6">
        <v>10060349.190000001</v>
      </c>
      <c r="G753" s="6">
        <v>27645349.299999997</v>
      </c>
      <c r="H753" s="38">
        <v>191465866.56</v>
      </c>
      <c r="I753" s="40">
        <v>181457973.30000001</v>
      </c>
      <c r="J753" s="6">
        <v>12225938.940000001</v>
      </c>
      <c r="K753" s="6">
        <v>30762853.09</v>
      </c>
      <c r="L753" s="38">
        <v>224446765.33000001</v>
      </c>
      <c r="M753" s="40">
        <v>172562753.63</v>
      </c>
      <c r="N753" s="6">
        <v>12440430.510000002</v>
      </c>
      <c r="O753" s="6">
        <v>26598767.52</v>
      </c>
      <c r="P753" s="38">
        <v>211601951.66</v>
      </c>
      <c r="Q753" s="40">
        <v>185791488.00999999</v>
      </c>
      <c r="R753" s="6">
        <v>12061454.24</v>
      </c>
      <c r="S753" s="6">
        <v>29872081.18</v>
      </c>
      <c r="T753" s="38">
        <v>227725023.43000001</v>
      </c>
      <c r="U753" s="40">
        <v>693572383.00999999</v>
      </c>
      <c r="V753" s="6">
        <v>46788172.880000003</v>
      </c>
      <c r="W753" s="32">
        <v>114879051.09</v>
      </c>
      <c r="X753" s="38">
        <v>855239606.98000002</v>
      </c>
      <c r="Y753" s="65"/>
    </row>
    <row r="754" spans="1:25" outlineLevel="2" x14ac:dyDescent="0.2">
      <c r="A754" s="467"/>
      <c r="B754" s="95">
        <v>810147</v>
      </c>
      <c r="C754" s="14" t="s">
        <v>333</v>
      </c>
      <c r="D754" s="133" t="s">
        <v>277</v>
      </c>
      <c r="E754" s="40">
        <v>14101781.26</v>
      </c>
      <c r="F754" s="6">
        <v>1138701.47</v>
      </c>
      <c r="G754" s="6">
        <v>644611.74</v>
      </c>
      <c r="H754" s="38">
        <v>15885094.470000001</v>
      </c>
      <c r="I754" s="40">
        <v>13275973.229999999</v>
      </c>
      <c r="J754" s="6">
        <v>1299609.81</v>
      </c>
      <c r="K754" s="6">
        <v>1217908.0899999999</v>
      </c>
      <c r="L754" s="38">
        <v>15793491.129999999</v>
      </c>
      <c r="M754" s="40">
        <v>13222828.59</v>
      </c>
      <c r="N754" s="6">
        <v>1132692.23</v>
      </c>
      <c r="O754" s="6">
        <v>1373341.14</v>
      </c>
      <c r="P754" s="38">
        <v>15728861.960000001</v>
      </c>
      <c r="Q754" s="40">
        <v>14736750.710000001</v>
      </c>
      <c r="R754" s="6">
        <v>1351506.51</v>
      </c>
      <c r="S754" s="6">
        <v>1618556.7</v>
      </c>
      <c r="T754" s="38">
        <v>17706813.920000002</v>
      </c>
      <c r="U754" s="40">
        <v>55337333.789999999</v>
      </c>
      <c r="V754" s="6">
        <v>4922510.0200000005</v>
      </c>
      <c r="W754" s="32">
        <v>4854417.67</v>
      </c>
      <c r="X754" s="38">
        <v>65114261.480000004</v>
      </c>
      <c r="Y754" s="65"/>
    </row>
    <row r="755" spans="1:25" outlineLevel="2" x14ac:dyDescent="0.2">
      <c r="A755" s="467"/>
      <c r="B755" s="95">
        <v>810147</v>
      </c>
      <c r="C755" s="14" t="s">
        <v>328</v>
      </c>
      <c r="D755" s="133" t="s">
        <v>303</v>
      </c>
      <c r="E755" s="40">
        <v>8988214.1500000004</v>
      </c>
      <c r="F755" s="6">
        <v>634423.29</v>
      </c>
      <c r="G755" s="6">
        <v>1055843</v>
      </c>
      <c r="H755" s="38">
        <v>10678480.440000001</v>
      </c>
      <c r="I755" s="40">
        <v>10274260.65</v>
      </c>
      <c r="J755" s="6">
        <v>706640.25</v>
      </c>
      <c r="K755" s="6">
        <v>1286573.08</v>
      </c>
      <c r="L755" s="38">
        <v>12267473.98</v>
      </c>
      <c r="M755" s="40">
        <v>9070349.1399999987</v>
      </c>
      <c r="N755" s="6">
        <v>681949.66</v>
      </c>
      <c r="O755" s="6">
        <v>1140936.25</v>
      </c>
      <c r="P755" s="38">
        <v>10893235.049999999</v>
      </c>
      <c r="Q755" s="40">
        <v>9676848.6699999999</v>
      </c>
      <c r="R755" s="6">
        <v>585560.53</v>
      </c>
      <c r="S755" s="6">
        <v>1252024.8800000001</v>
      </c>
      <c r="T755" s="38">
        <v>11514434.08</v>
      </c>
      <c r="U755" s="40">
        <v>38009672.609999999</v>
      </c>
      <c r="V755" s="6">
        <v>2608573.7300000004</v>
      </c>
      <c r="W755" s="32">
        <v>4735377.21</v>
      </c>
      <c r="X755" s="38">
        <v>45353623.550000004</v>
      </c>
    </row>
    <row r="756" spans="1:25" hidden="1" outlineLevel="2" x14ac:dyDescent="0.2">
      <c r="A756" s="467"/>
      <c r="B756" s="95">
        <v>810147</v>
      </c>
      <c r="C756" s="14" t="s">
        <v>329</v>
      </c>
      <c r="D756" s="133" t="s">
        <v>335</v>
      </c>
      <c r="E756" s="40">
        <v>0</v>
      </c>
      <c r="F756" s="6">
        <v>0</v>
      </c>
      <c r="G756" s="6">
        <v>0</v>
      </c>
      <c r="H756" s="38">
        <v>0</v>
      </c>
      <c r="I756" s="40">
        <v>0</v>
      </c>
      <c r="J756" s="6">
        <v>0</v>
      </c>
      <c r="K756" s="6">
        <v>0</v>
      </c>
      <c r="L756" s="38">
        <v>0</v>
      </c>
      <c r="M756" s="40">
        <v>0</v>
      </c>
      <c r="N756" s="6">
        <v>0</v>
      </c>
      <c r="O756" s="6">
        <v>0</v>
      </c>
      <c r="P756" s="38">
        <v>0</v>
      </c>
      <c r="Q756" s="40">
        <v>0</v>
      </c>
      <c r="R756" s="6">
        <v>0</v>
      </c>
      <c r="S756" s="6">
        <v>0</v>
      </c>
      <c r="T756" s="38">
        <v>0</v>
      </c>
      <c r="U756" s="40">
        <v>0</v>
      </c>
      <c r="V756" s="6">
        <v>0</v>
      </c>
      <c r="W756" s="32">
        <v>0</v>
      </c>
      <c r="X756" s="38">
        <v>0</v>
      </c>
      <c r="Y756" s="65"/>
    </row>
    <row r="757" spans="1:25" ht="13.5" outlineLevel="2" thickBot="1" x14ac:dyDescent="0.25">
      <c r="A757" s="467"/>
      <c r="B757" s="95">
        <v>810147</v>
      </c>
      <c r="C757" s="131" t="s">
        <v>330</v>
      </c>
      <c r="D757" s="133" t="s">
        <v>336</v>
      </c>
      <c r="E757" s="40">
        <v>93612809.090000004</v>
      </c>
      <c r="F757" s="6">
        <v>5546936.3399999999</v>
      </c>
      <c r="G757" s="6">
        <v>8150558.4500000002</v>
      </c>
      <c r="H757" s="38">
        <v>107310303.88000001</v>
      </c>
      <c r="I757" s="40">
        <v>100131130.56</v>
      </c>
      <c r="J757" s="6">
        <v>5736248.7199999988</v>
      </c>
      <c r="K757" s="6">
        <v>8996852.9499999993</v>
      </c>
      <c r="L757" s="38">
        <v>114864232.23</v>
      </c>
      <c r="M757" s="40">
        <v>82097467.090000004</v>
      </c>
      <c r="N757" s="6">
        <v>4839848.4000000004</v>
      </c>
      <c r="O757" s="6">
        <v>6630774.370000001</v>
      </c>
      <c r="P757" s="38">
        <v>93568089.860000014</v>
      </c>
      <c r="Q757" s="40">
        <v>89029361.780000001</v>
      </c>
      <c r="R757" s="6">
        <v>6177384.2799999993</v>
      </c>
      <c r="S757" s="6">
        <v>7711629.29</v>
      </c>
      <c r="T757" s="38">
        <v>102918375.35000001</v>
      </c>
      <c r="U757" s="40">
        <v>364870768.51999998</v>
      </c>
      <c r="V757" s="6">
        <v>22300417.739999998</v>
      </c>
      <c r="W757" s="32">
        <v>31489815.059999999</v>
      </c>
      <c r="X757" s="38">
        <v>418661001.31999999</v>
      </c>
      <c r="Y757" s="65"/>
    </row>
    <row r="758" spans="1:25" ht="13.5" hidden="1" outlineLevel="2" thickBot="1" x14ac:dyDescent="0.25">
      <c r="A758" s="468"/>
      <c r="B758" s="96">
        <v>810147</v>
      </c>
      <c r="C758" s="132" t="s">
        <v>331</v>
      </c>
      <c r="D758" s="134" t="s">
        <v>293</v>
      </c>
      <c r="E758" s="45">
        <v>0</v>
      </c>
      <c r="F758" s="46">
        <v>0</v>
      </c>
      <c r="G758" s="46">
        <v>0</v>
      </c>
      <c r="H758" s="44">
        <v>0</v>
      </c>
      <c r="I758" s="45">
        <v>0</v>
      </c>
      <c r="J758" s="46">
        <v>0</v>
      </c>
      <c r="K758" s="46">
        <v>0</v>
      </c>
      <c r="L758" s="44">
        <v>0</v>
      </c>
      <c r="M758" s="45">
        <v>0</v>
      </c>
      <c r="N758" s="46">
        <v>0</v>
      </c>
      <c r="O758" s="46">
        <v>0</v>
      </c>
      <c r="P758" s="44">
        <v>0</v>
      </c>
      <c r="Q758" s="45">
        <v>0</v>
      </c>
      <c r="R758" s="46">
        <v>0</v>
      </c>
      <c r="S758" s="46">
        <v>0</v>
      </c>
      <c r="T758" s="44">
        <v>0</v>
      </c>
      <c r="U758" s="45">
        <v>0</v>
      </c>
      <c r="V758" s="46">
        <v>0</v>
      </c>
      <c r="W758" s="43">
        <v>0</v>
      </c>
      <c r="X758" s="44">
        <v>0</v>
      </c>
      <c r="Y758" s="65"/>
    </row>
    <row r="759" spans="1:25" s="106" customFormat="1" outlineLevel="1" x14ac:dyDescent="0.2">
      <c r="A759" s="464">
        <v>810148</v>
      </c>
      <c r="B759" s="97">
        <v>810148</v>
      </c>
      <c r="C759" s="100" t="s">
        <v>172</v>
      </c>
      <c r="D759" s="101" t="s">
        <v>334</v>
      </c>
      <c r="E759" s="107">
        <v>37171814.859999999</v>
      </c>
      <c r="F759" s="108">
        <v>2850843.9799999995</v>
      </c>
      <c r="G759" s="108">
        <v>2898775.8400000003</v>
      </c>
      <c r="H759" s="109">
        <v>42921434.68</v>
      </c>
      <c r="I759" s="107">
        <v>39772556.630000003</v>
      </c>
      <c r="J759" s="108">
        <v>3504529.43</v>
      </c>
      <c r="K759" s="108">
        <v>2528849.17</v>
      </c>
      <c r="L759" s="109">
        <v>45805935.230000004</v>
      </c>
      <c r="M759" s="107">
        <v>43266224.680000007</v>
      </c>
      <c r="N759" s="108">
        <v>4003659.43</v>
      </c>
      <c r="O759" s="108">
        <v>2718171.3000000003</v>
      </c>
      <c r="P759" s="109">
        <v>49988055.410000004</v>
      </c>
      <c r="Q759" s="107">
        <v>43100953.339999996</v>
      </c>
      <c r="R759" s="108">
        <v>3389146.7800000003</v>
      </c>
      <c r="S759" s="108">
        <v>3131202.1399999997</v>
      </c>
      <c r="T759" s="109">
        <v>49621302.259999998</v>
      </c>
      <c r="U759" s="107">
        <v>163311549.50999999</v>
      </c>
      <c r="V759" s="108">
        <v>13748179.619999999</v>
      </c>
      <c r="W759" s="108">
        <v>11276998.450000001</v>
      </c>
      <c r="X759" s="109">
        <v>188336727.57999998</v>
      </c>
      <c r="Y759" s="105"/>
    </row>
    <row r="760" spans="1:25" outlineLevel="2" x14ac:dyDescent="0.2">
      <c r="A760" s="465"/>
      <c r="B760" s="95">
        <v>810148</v>
      </c>
      <c r="C760" s="14" t="s">
        <v>332</v>
      </c>
      <c r="D760" s="135" t="s">
        <v>265</v>
      </c>
      <c r="E760" s="40">
        <v>21238578.18</v>
      </c>
      <c r="F760" s="6">
        <v>1244865.69</v>
      </c>
      <c r="G760" s="6">
        <v>1871178.14</v>
      </c>
      <c r="H760" s="38">
        <v>24354622.010000002</v>
      </c>
      <c r="I760" s="40">
        <v>23375528.740000002</v>
      </c>
      <c r="J760" s="6">
        <v>1840142.1500000001</v>
      </c>
      <c r="K760" s="6">
        <v>1485249.89</v>
      </c>
      <c r="L760" s="38">
        <v>26700920.780000001</v>
      </c>
      <c r="M760" s="40">
        <v>27212673.220000003</v>
      </c>
      <c r="N760" s="6">
        <v>2418006.9300000002</v>
      </c>
      <c r="O760" s="6">
        <v>1738364.04</v>
      </c>
      <c r="P760" s="38">
        <v>31369044.190000001</v>
      </c>
      <c r="Q760" s="40">
        <v>26230628.939999998</v>
      </c>
      <c r="R760" s="6">
        <v>1817547.93</v>
      </c>
      <c r="S760" s="6">
        <v>2109969.62</v>
      </c>
      <c r="T760" s="38">
        <v>30158146.489999998</v>
      </c>
      <c r="U760" s="40">
        <v>98057409.079999998</v>
      </c>
      <c r="V760" s="6">
        <v>7320562.6999999993</v>
      </c>
      <c r="W760" s="32">
        <v>7204761.6900000004</v>
      </c>
      <c r="X760" s="38">
        <v>112582733.47</v>
      </c>
      <c r="Y760" s="65"/>
    </row>
    <row r="761" spans="1:25" hidden="1" outlineLevel="2" x14ac:dyDescent="0.2">
      <c r="A761" s="465"/>
      <c r="B761" s="95">
        <v>810148</v>
      </c>
      <c r="C761" s="14" t="s">
        <v>333</v>
      </c>
      <c r="D761" s="135" t="s">
        <v>277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  <c r="Y761" s="65"/>
    </row>
    <row r="762" spans="1:25" outlineLevel="2" x14ac:dyDescent="0.2">
      <c r="A762" s="465"/>
      <c r="B762" s="95">
        <v>810148</v>
      </c>
      <c r="C762" s="14" t="s">
        <v>328</v>
      </c>
      <c r="D762" s="133" t="s">
        <v>303</v>
      </c>
      <c r="E762" s="40">
        <v>4517550.9000000004</v>
      </c>
      <c r="F762" s="6">
        <v>527008.54</v>
      </c>
      <c r="G762" s="6">
        <v>297537.63</v>
      </c>
      <c r="H762" s="38">
        <v>5342097.07</v>
      </c>
      <c r="I762" s="40">
        <v>4535187.2299999995</v>
      </c>
      <c r="J762" s="6">
        <v>548114.53</v>
      </c>
      <c r="K762" s="6">
        <v>309025.62</v>
      </c>
      <c r="L762" s="38">
        <v>5392327.3799999999</v>
      </c>
      <c r="M762" s="40">
        <v>4368874.84</v>
      </c>
      <c r="N762" s="6">
        <v>524498.04</v>
      </c>
      <c r="O762" s="6">
        <v>294310.14</v>
      </c>
      <c r="P762" s="38">
        <v>5187683.0199999996</v>
      </c>
      <c r="Q762" s="40">
        <v>4418580.040000001</v>
      </c>
      <c r="R762" s="6">
        <v>538808.97000000009</v>
      </c>
      <c r="S762" s="6">
        <v>295276.96999999997</v>
      </c>
      <c r="T762" s="38">
        <v>5252665.9800000004</v>
      </c>
      <c r="U762" s="40">
        <v>17840193.009999998</v>
      </c>
      <c r="V762" s="6">
        <v>2138430.08</v>
      </c>
      <c r="W762" s="32">
        <v>1196150.3599999999</v>
      </c>
      <c r="X762" s="38">
        <v>21174773.449999996</v>
      </c>
    </row>
    <row r="763" spans="1:25" outlineLevel="2" x14ac:dyDescent="0.2">
      <c r="A763" s="465"/>
      <c r="B763" s="95">
        <v>810148</v>
      </c>
      <c r="C763" s="14" t="s">
        <v>329</v>
      </c>
      <c r="D763" s="133" t="s">
        <v>335</v>
      </c>
      <c r="E763" s="40">
        <v>404066.91</v>
      </c>
      <c r="F763" s="6">
        <v>23394.38</v>
      </c>
      <c r="G763" s="6">
        <v>41314.429999999993</v>
      </c>
      <c r="H763" s="38">
        <v>468775.72</v>
      </c>
      <c r="I763" s="40">
        <v>332558.54000000004</v>
      </c>
      <c r="J763" s="6">
        <v>16497.060000000001</v>
      </c>
      <c r="K763" s="6">
        <v>19736.349999999999</v>
      </c>
      <c r="L763" s="38">
        <v>368791.95</v>
      </c>
      <c r="M763" s="40">
        <v>659022.5</v>
      </c>
      <c r="N763" s="6">
        <v>51812.31</v>
      </c>
      <c r="O763" s="6">
        <v>49580.83</v>
      </c>
      <c r="P763" s="38">
        <v>760415.64</v>
      </c>
      <c r="Q763" s="40">
        <v>596041.69999999995</v>
      </c>
      <c r="R763" s="6">
        <v>43389.060000000005</v>
      </c>
      <c r="S763" s="6">
        <v>29432.390000000003</v>
      </c>
      <c r="T763" s="38">
        <v>668863.15</v>
      </c>
      <c r="U763" s="40">
        <v>1991689.65</v>
      </c>
      <c r="V763" s="6">
        <v>135092.81</v>
      </c>
      <c r="W763" s="32">
        <v>140064</v>
      </c>
      <c r="X763" s="38">
        <v>2266846.46</v>
      </c>
      <c r="Y763" s="65"/>
    </row>
    <row r="764" spans="1:25" ht="13.5" outlineLevel="2" thickBot="1" x14ac:dyDescent="0.25">
      <c r="A764" s="465"/>
      <c r="B764" s="95">
        <v>810148</v>
      </c>
      <c r="C764" s="131" t="s">
        <v>330</v>
      </c>
      <c r="D764" s="135" t="s">
        <v>336</v>
      </c>
      <c r="E764" s="40">
        <v>11011618.870000001</v>
      </c>
      <c r="F764" s="6">
        <v>1055575.3699999999</v>
      </c>
      <c r="G764" s="6">
        <v>688745.64</v>
      </c>
      <c r="H764" s="38">
        <v>12755939.880000001</v>
      </c>
      <c r="I764" s="40">
        <v>11529282.119999999</v>
      </c>
      <c r="J764" s="6">
        <v>1099775.69</v>
      </c>
      <c r="K764" s="6">
        <v>714837.31</v>
      </c>
      <c r="L764" s="38">
        <v>13343895.119999999</v>
      </c>
      <c r="M764" s="40">
        <v>11025654.120000001</v>
      </c>
      <c r="N764" s="6">
        <v>1009342.1499999998</v>
      </c>
      <c r="O764" s="6">
        <v>635916.29</v>
      </c>
      <c r="P764" s="38">
        <v>12670912.560000002</v>
      </c>
      <c r="Q764" s="40">
        <v>11855702.659999998</v>
      </c>
      <c r="R764" s="6">
        <v>989400.82000000007</v>
      </c>
      <c r="S764" s="6">
        <v>696523.15999999992</v>
      </c>
      <c r="T764" s="38">
        <v>13541626.639999999</v>
      </c>
      <c r="U764" s="40">
        <v>45422257.769999996</v>
      </c>
      <c r="V764" s="6">
        <v>4154094.0299999993</v>
      </c>
      <c r="W764" s="32">
        <v>2736022.4000000004</v>
      </c>
      <c r="X764" s="38">
        <v>52312374.199999996</v>
      </c>
      <c r="Y764" s="65"/>
    </row>
    <row r="765" spans="1:25" ht="13.5" hidden="1" outlineLevel="2" thickBot="1" x14ac:dyDescent="0.25">
      <c r="A765" s="475"/>
      <c r="B765" s="96">
        <v>810148</v>
      </c>
      <c r="C765" s="132" t="s">
        <v>331</v>
      </c>
      <c r="D765" s="136" t="s">
        <v>293</v>
      </c>
      <c r="E765" s="45">
        <v>0</v>
      </c>
      <c r="F765" s="46">
        <v>0</v>
      </c>
      <c r="G765" s="46">
        <v>0</v>
      </c>
      <c r="H765" s="44">
        <v>0</v>
      </c>
      <c r="I765" s="45">
        <v>0</v>
      </c>
      <c r="J765" s="46">
        <v>0</v>
      </c>
      <c r="K765" s="46">
        <v>0</v>
      </c>
      <c r="L765" s="44">
        <v>0</v>
      </c>
      <c r="M765" s="45">
        <v>0</v>
      </c>
      <c r="N765" s="46">
        <v>0</v>
      </c>
      <c r="O765" s="46">
        <v>0</v>
      </c>
      <c r="P765" s="44">
        <v>0</v>
      </c>
      <c r="Q765" s="45">
        <v>0</v>
      </c>
      <c r="R765" s="46">
        <v>0</v>
      </c>
      <c r="S765" s="46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  <c r="Y765" s="65"/>
    </row>
    <row r="766" spans="1:25" s="106" customFormat="1" outlineLevel="1" x14ac:dyDescent="0.2">
      <c r="A766" s="466">
        <v>810149</v>
      </c>
      <c r="B766" s="97">
        <v>810149</v>
      </c>
      <c r="C766" s="100" t="s">
        <v>149</v>
      </c>
      <c r="D766" s="101" t="s">
        <v>334</v>
      </c>
      <c r="E766" s="107">
        <v>436197.6</v>
      </c>
      <c r="F766" s="108">
        <v>8861.34</v>
      </c>
      <c r="G766" s="108">
        <v>29540.379999999997</v>
      </c>
      <c r="H766" s="109">
        <v>474599.32</v>
      </c>
      <c r="I766" s="107">
        <v>597565.61</v>
      </c>
      <c r="J766" s="108">
        <v>42354.559999999998</v>
      </c>
      <c r="K766" s="108">
        <v>45105.48000000001</v>
      </c>
      <c r="L766" s="109">
        <v>685025.64999999991</v>
      </c>
      <c r="M766" s="107">
        <v>752822.5199999999</v>
      </c>
      <c r="N766" s="108">
        <v>34681.56</v>
      </c>
      <c r="O766" s="108">
        <v>67298.23</v>
      </c>
      <c r="P766" s="109">
        <v>854802.30999999982</v>
      </c>
      <c r="Q766" s="107">
        <v>1005214.58</v>
      </c>
      <c r="R766" s="108">
        <v>39559.380000000005</v>
      </c>
      <c r="S766" s="108">
        <v>94248.99</v>
      </c>
      <c r="T766" s="109">
        <v>1139022.95</v>
      </c>
      <c r="U766" s="107">
        <v>2791800.3099999996</v>
      </c>
      <c r="V766" s="108">
        <v>125456.84</v>
      </c>
      <c r="W766" s="108">
        <v>236193.08000000002</v>
      </c>
      <c r="X766" s="109">
        <v>3153450.2299999995</v>
      </c>
      <c r="Y766" s="105"/>
    </row>
    <row r="767" spans="1:25" hidden="1" outlineLevel="2" x14ac:dyDescent="0.2">
      <c r="A767" s="467"/>
      <c r="B767" s="95">
        <v>810149</v>
      </c>
      <c r="C767" s="14" t="s">
        <v>332</v>
      </c>
      <c r="D767" s="133" t="s">
        <v>265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  <c r="Y767" s="65"/>
    </row>
    <row r="768" spans="1:25" hidden="1" outlineLevel="2" x14ac:dyDescent="0.2">
      <c r="A768" s="467"/>
      <c r="B768" s="95">
        <v>810149</v>
      </c>
      <c r="C768" s="14" t="s">
        <v>333</v>
      </c>
      <c r="D768" s="133" t="s">
        <v>277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  <c r="Y768" s="65"/>
    </row>
    <row r="769" spans="1:25" outlineLevel="2" x14ac:dyDescent="0.2">
      <c r="A769" s="467"/>
      <c r="B769" s="95">
        <v>810149</v>
      </c>
      <c r="C769" s="14" t="s">
        <v>328</v>
      </c>
      <c r="D769" s="133" t="s">
        <v>303</v>
      </c>
      <c r="E769" s="40">
        <v>375923.35</v>
      </c>
      <c r="F769" s="6">
        <v>7961.32</v>
      </c>
      <c r="G769" s="6">
        <v>21436.969999999998</v>
      </c>
      <c r="H769" s="38">
        <v>405321.63999999996</v>
      </c>
      <c r="I769" s="40">
        <v>537421.47</v>
      </c>
      <c r="J769" s="6">
        <v>42354.559999999998</v>
      </c>
      <c r="K769" s="6">
        <v>37305.210000000006</v>
      </c>
      <c r="L769" s="38">
        <v>617081.24</v>
      </c>
      <c r="M769" s="40">
        <v>685920.14999999991</v>
      </c>
      <c r="N769" s="6">
        <v>32049.360000000001</v>
      </c>
      <c r="O769" s="6">
        <v>53572.42</v>
      </c>
      <c r="P769" s="38">
        <v>771541.92999999993</v>
      </c>
      <c r="Q769" s="40">
        <v>836665.67999999993</v>
      </c>
      <c r="R769" s="6">
        <v>37229.480000000003</v>
      </c>
      <c r="S769" s="6">
        <v>79285.350000000006</v>
      </c>
      <c r="T769" s="38">
        <v>953180.50999999989</v>
      </c>
      <c r="U769" s="40">
        <v>2435930.6499999994</v>
      </c>
      <c r="V769" s="6">
        <v>119594.72</v>
      </c>
      <c r="W769" s="32">
        <v>191599.95</v>
      </c>
      <c r="X769" s="38">
        <v>2747125.32</v>
      </c>
    </row>
    <row r="770" spans="1:25" hidden="1" outlineLevel="2" x14ac:dyDescent="0.2">
      <c r="A770" s="467"/>
      <c r="B770" s="95">
        <v>810149</v>
      </c>
      <c r="C770" s="14" t="s">
        <v>329</v>
      </c>
      <c r="D770" s="133" t="s">
        <v>335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  <c r="Y770" s="65"/>
    </row>
    <row r="771" spans="1:25" ht="13.5" outlineLevel="2" thickBot="1" x14ac:dyDescent="0.25">
      <c r="A771" s="467"/>
      <c r="B771" s="95">
        <v>810149</v>
      </c>
      <c r="C771" s="131" t="s">
        <v>330</v>
      </c>
      <c r="D771" s="133" t="s">
        <v>336</v>
      </c>
      <c r="E771" s="40">
        <v>60274.25</v>
      </c>
      <c r="F771" s="6">
        <v>900.02</v>
      </c>
      <c r="G771" s="6">
        <v>8103.41</v>
      </c>
      <c r="H771" s="38">
        <v>69277.679999999993</v>
      </c>
      <c r="I771" s="40">
        <v>60144.14</v>
      </c>
      <c r="J771" s="6">
        <v>0</v>
      </c>
      <c r="K771" s="6">
        <v>7800.27</v>
      </c>
      <c r="L771" s="38">
        <v>67944.41</v>
      </c>
      <c r="M771" s="40">
        <v>66902.37</v>
      </c>
      <c r="N771" s="6">
        <v>2632.2</v>
      </c>
      <c r="O771" s="6">
        <v>13725.81</v>
      </c>
      <c r="P771" s="38">
        <v>83260.37999999999</v>
      </c>
      <c r="Q771" s="40">
        <v>168548.9</v>
      </c>
      <c r="R771" s="6">
        <v>2329.9</v>
      </c>
      <c r="S771" s="6">
        <v>14963.64</v>
      </c>
      <c r="T771" s="38">
        <v>185842.44</v>
      </c>
      <c r="U771" s="40">
        <v>355869.66000000003</v>
      </c>
      <c r="V771" s="6">
        <v>5862.12</v>
      </c>
      <c r="W771" s="32">
        <v>44593.13</v>
      </c>
      <c r="X771" s="38">
        <v>406324.91000000003</v>
      </c>
      <c r="Y771" s="65"/>
    </row>
    <row r="772" spans="1:25" ht="13.5" hidden="1" outlineLevel="2" thickBot="1" x14ac:dyDescent="0.25">
      <c r="A772" s="468"/>
      <c r="B772" s="96">
        <v>810149</v>
      </c>
      <c r="C772" s="132" t="s">
        <v>331</v>
      </c>
      <c r="D772" s="134" t="s">
        <v>293</v>
      </c>
      <c r="E772" s="45">
        <v>0</v>
      </c>
      <c r="F772" s="46">
        <v>0</v>
      </c>
      <c r="G772" s="46">
        <v>0</v>
      </c>
      <c r="H772" s="44">
        <v>0</v>
      </c>
      <c r="I772" s="45">
        <v>0</v>
      </c>
      <c r="J772" s="46">
        <v>0</v>
      </c>
      <c r="K772" s="46">
        <v>0</v>
      </c>
      <c r="L772" s="44">
        <v>0</v>
      </c>
      <c r="M772" s="45">
        <v>0</v>
      </c>
      <c r="N772" s="46">
        <v>0</v>
      </c>
      <c r="O772" s="46">
        <v>0</v>
      </c>
      <c r="P772" s="44">
        <v>0</v>
      </c>
      <c r="Q772" s="45">
        <v>0</v>
      </c>
      <c r="R772" s="46">
        <v>0</v>
      </c>
      <c r="S772" s="46">
        <v>0</v>
      </c>
      <c r="T772" s="44">
        <v>0</v>
      </c>
      <c r="U772" s="45">
        <v>0</v>
      </c>
      <c r="V772" s="46">
        <v>0</v>
      </c>
      <c r="W772" s="43">
        <v>0</v>
      </c>
      <c r="X772" s="44">
        <v>0</v>
      </c>
      <c r="Y772" s="65"/>
    </row>
    <row r="773" spans="1:25" s="106" customFormat="1" outlineLevel="1" x14ac:dyDescent="0.2">
      <c r="A773" s="464">
        <v>810159</v>
      </c>
      <c r="B773" s="97">
        <v>810159</v>
      </c>
      <c r="C773" s="100" t="s">
        <v>150</v>
      </c>
      <c r="D773" s="101" t="s">
        <v>334</v>
      </c>
      <c r="E773" s="107">
        <v>208921363.32999998</v>
      </c>
      <c r="F773" s="108">
        <v>10537338.809999999</v>
      </c>
      <c r="G773" s="108">
        <v>9554984.4700000007</v>
      </c>
      <c r="H773" s="109">
        <v>229013686.60999998</v>
      </c>
      <c r="I773" s="107">
        <v>203216879.35999998</v>
      </c>
      <c r="J773" s="108">
        <v>10270390.09</v>
      </c>
      <c r="K773" s="108">
        <v>9007399.8200000003</v>
      </c>
      <c r="L773" s="109">
        <v>222494669.26999998</v>
      </c>
      <c r="M773" s="107">
        <v>207867746.75999999</v>
      </c>
      <c r="N773" s="108">
        <v>10545069.130000001</v>
      </c>
      <c r="O773" s="108">
        <v>9494748.8500000015</v>
      </c>
      <c r="P773" s="109">
        <v>227907564.73999998</v>
      </c>
      <c r="Q773" s="107">
        <v>195072766.06</v>
      </c>
      <c r="R773" s="108">
        <v>10310075.460000001</v>
      </c>
      <c r="S773" s="108">
        <v>9302343.3699999992</v>
      </c>
      <c r="T773" s="109">
        <v>214685184.89000002</v>
      </c>
      <c r="U773" s="107">
        <v>815078755.50999999</v>
      </c>
      <c r="V773" s="108">
        <v>41662873.489999995</v>
      </c>
      <c r="W773" s="108">
        <v>37359476.510000005</v>
      </c>
      <c r="X773" s="109">
        <v>894101105.50999999</v>
      </c>
      <c r="Y773" s="105"/>
    </row>
    <row r="774" spans="1:25" hidden="1" outlineLevel="2" x14ac:dyDescent="0.2">
      <c r="A774" s="465"/>
      <c r="B774" s="95">
        <v>810159</v>
      </c>
      <c r="C774" s="14" t="s">
        <v>332</v>
      </c>
      <c r="D774" s="135" t="s">
        <v>265</v>
      </c>
      <c r="E774" s="40">
        <v>0</v>
      </c>
      <c r="F774" s="6">
        <v>0</v>
      </c>
      <c r="G774" s="6">
        <v>0</v>
      </c>
      <c r="H774" s="38">
        <v>0</v>
      </c>
      <c r="I774" s="40">
        <v>0</v>
      </c>
      <c r="J774" s="6">
        <v>0</v>
      </c>
      <c r="K774" s="6">
        <v>0</v>
      </c>
      <c r="L774" s="38">
        <v>0</v>
      </c>
      <c r="M774" s="40">
        <v>0</v>
      </c>
      <c r="N774" s="6">
        <v>0</v>
      </c>
      <c r="O774" s="6">
        <v>0</v>
      </c>
      <c r="P774" s="38">
        <v>0</v>
      </c>
      <c r="Q774" s="40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  <c r="Y774" s="65"/>
    </row>
    <row r="775" spans="1:25" outlineLevel="2" x14ac:dyDescent="0.2">
      <c r="A775" s="465"/>
      <c r="B775" s="95">
        <v>810159</v>
      </c>
      <c r="C775" s="14" t="s">
        <v>333</v>
      </c>
      <c r="D775" s="135" t="s">
        <v>277</v>
      </c>
      <c r="E775" s="40">
        <v>28299959.199999999</v>
      </c>
      <c r="F775" s="6">
        <v>917703.39999999991</v>
      </c>
      <c r="G775" s="6">
        <v>999007.2</v>
      </c>
      <c r="H775" s="38">
        <v>30216669.799999997</v>
      </c>
      <c r="I775" s="40">
        <v>29050847.490000002</v>
      </c>
      <c r="J775" s="6">
        <v>1215513.6000000001</v>
      </c>
      <c r="K775" s="6">
        <v>1121304.83</v>
      </c>
      <c r="L775" s="38">
        <v>31387665.920000002</v>
      </c>
      <c r="M775" s="40">
        <v>26539110.100000001</v>
      </c>
      <c r="N775" s="6">
        <v>990728.56</v>
      </c>
      <c r="O775" s="6">
        <v>1001257.94</v>
      </c>
      <c r="P775" s="38">
        <v>28531096.600000001</v>
      </c>
      <c r="Q775" s="40">
        <v>26298827.75</v>
      </c>
      <c r="R775" s="6">
        <v>1152308.75</v>
      </c>
      <c r="S775" s="6">
        <v>1151528.5899999999</v>
      </c>
      <c r="T775" s="38">
        <v>28602665.09</v>
      </c>
      <c r="U775" s="40">
        <v>110188744.53999999</v>
      </c>
      <c r="V775" s="6">
        <v>4276254.3100000005</v>
      </c>
      <c r="W775" s="32">
        <v>4273098.5600000005</v>
      </c>
      <c r="X775" s="38">
        <v>118738097.41</v>
      </c>
      <c r="Y775" s="65"/>
    </row>
    <row r="776" spans="1:25" outlineLevel="2" x14ac:dyDescent="0.2">
      <c r="A776" s="465"/>
      <c r="B776" s="95">
        <v>810159</v>
      </c>
      <c r="C776" s="14" t="s">
        <v>328</v>
      </c>
      <c r="D776" s="133" t="s">
        <v>303</v>
      </c>
      <c r="E776" s="40">
        <v>69559956.100000009</v>
      </c>
      <c r="F776" s="6">
        <v>3681829.95</v>
      </c>
      <c r="G776" s="6">
        <v>2923019.04</v>
      </c>
      <c r="H776" s="38">
        <v>76164805.090000018</v>
      </c>
      <c r="I776" s="40">
        <v>70763652.739999995</v>
      </c>
      <c r="J776" s="6">
        <v>3677779.91</v>
      </c>
      <c r="K776" s="6">
        <v>3058263.18</v>
      </c>
      <c r="L776" s="38">
        <v>77499695.829999998</v>
      </c>
      <c r="M776" s="40">
        <v>70420906.649999991</v>
      </c>
      <c r="N776" s="6">
        <v>3700105.9000000004</v>
      </c>
      <c r="O776" s="6">
        <v>3028180.06</v>
      </c>
      <c r="P776" s="38">
        <v>77149192.609999999</v>
      </c>
      <c r="Q776" s="40">
        <v>48736400.269999996</v>
      </c>
      <c r="R776" s="6">
        <v>2753800.86</v>
      </c>
      <c r="S776" s="6">
        <v>2354191.59</v>
      </c>
      <c r="T776" s="38">
        <v>53844392.719999999</v>
      </c>
      <c r="U776" s="40">
        <v>259480915.75999999</v>
      </c>
      <c r="V776" s="6">
        <v>13813516.620000001</v>
      </c>
      <c r="W776" s="32">
        <v>11363653.870000001</v>
      </c>
      <c r="X776" s="38">
        <v>284658086.25</v>
      </c>
    </row>
    <row r="777" spans="1:25" outlineLevel="2" x14ac:dyDescent="0.2">
      <c r="A777" s="465"/>
      <c r="B777" s="95">
        <v>810159</v>
      </c>
      <c r="C777" s="14" t="s">
        <v>329</v>
      </c>
      <c r="D777" s="133" t="s">
        <v>335</v>
      </c>
      <c r="E777" s="40">
        <v>16948300.719999999</v>
      </c>
      <c r="F777" s="6">
        <v>786371.43</v>
      </c>
      <c r="G777" s="6">
        <v>748124.06</v>
      </c>
      <c r="H777" s="38">
        <v>18482796.209999997</v>
      </c>
      <c r="I777" s="40">
        <v>11526898.560000001</v>
      </c>
      <c r="J777" s="6">
        <v>531019.77999999991</v>
      </c>
      <c r="K777" s="6">
        <v>489225.99</v>
      </c>
      <c r="L777" s="38">
        <v>12547144.33</v>
      </c>
      <c r="M777" s="40">
        <v>15894464.41</v>
      </c>
      <c r="N777" s="6">
        <v>707473.37</v>
      </c>
      <c r="O777" s="6">
        <v>614413.23</v>
      </c>
      <c r="P777" s="38">
        <v>17216351.009999998</v>
      </c>
      <c r="Q777" s="40">
        <v>16835324.380000003</v>
      </c>
      <c r="R777" s="6">
        <v>802111.12</v>
      </c>
      <c r="S777" s="6">
        <v>722682.42</v>
      </c>
      <c r="T777" s="38">
        <v>18360117.920000006</v>
      </c>
      <c r="U777" s="40">
        <v>61204988.07</v>
      </c>
      <c r="V777" s="6">
        <v>2826975.7</v>
      </c>
      <c r="W777" s="32">
        <v>2574445.7000000002</v>
      </c>
      <c r="X777" s="38">
        <v>66606409.470000006</v>
      </c>
      <c r="Y777" s="65"/>
    </row>
    <row r="778" spans="1:25" ht="13.5" outlineLevel="2" thickBot="1" x14ac:dyDescent="0.25">
      <c r="A778" s="465"/>
      <c r="B778" s="95">
        <v>810159</v>
      </c>
      <c r="C778" s="131" t="s">
        <v>330</v>
      </c>
      <c r="D778" s="135" t="s">
        <v>336</v>
      </c>
      <c r="E778" s="40">
        <v>94113147.309999987</v>
      </c>
      <c r="F778" s="6">
        <v>5151434.03</v>
      </c>
      <c r="G778" s="6">
        <v>4884834.17</v>
      </c>
      <c r="H778" s="38">
        <v>104149415.50999999</v>
      </c>
      <c r="I778" s="40">
        <v>91875480.569999993</v>
      </c>
      <c r="J778" s="6">
        <v>4846076.8</v>
      </c>
      <c r="K778" s="6">
        <v>4338605.82</v>
      </c>
      <c r="L778" s="38">
        <v>101060163.19</v>
      </c>
      <c r="M778" s="40">
        <v>95013265.600000009</v>
      </c>
      <c r="N778" s="6">
        <v>5146761.3</v>
      </c>
      <c r="O778" s="6">
        <v>4850897.62</v>
      </c>
      <c r="P778" s="38">
        <v>105010924.52000001</v>
      </c>
      <c r="Q778" s="40">
        <v>103202213.66</v>
      </c>
      <c r="R778" s="6">
        <v>5601854.7300000004</v>
      </c>
      <c r="S778" s="6">
        <v>5073940.7699999996</v>
      </c>
      <c r="T778" s="38">
        <v>113878009.16</v>
      </c>
      <c r="U778" s="40">
        <v>384204107.13999999</v>
      </c>
      <c r="V778" s="6">
        <v>20746126.859999999</v>
      </c>
      <c r="W778" s="32">
        <v>19148278.379999999</v>
      </c>
      <c r="X778" s="38">
        <v>424098512.38</v>
      </c>
      <c r="Y778" s="65"/>
    </row>
    <row r="779" spans="1:25" ht="13.5" hidden="1" outlineLevel="2" thickBot="1" x14ac:dyDescent="0.25">
      <c r="A779" s="475"/>
      <c r="B779" s="96">
        <v>810159</v>
      </c>
      <c r="C779" s="132" t="s">
        <v>331</v>
      </c>
      <c r="D779" s="136" t="s">
        <v>293</v>
      </c>
      <c r="E779" s="45">
        <v>0</v>
      </c>
      <c r="F779" s="46">
        <v>0</v>
      </c>
      <c r="G779" s="46">
        <v>0</v>
      </c>
      <c r="H779" s="44">
        <v>0</v>
      </c>
      <c r="I779" s="45">
        <v>0</v>
      </c>
      <c r="J779" s="46">
        <v>0</v>
      </c>
      <c r="K779" s="46">
        <v>0</v>
      </c>
      <c r="L779" s="44">
        <v>0</v>
      </c>
      <c r="M779" s="45">
        <v>0</v>
      </c>
      <c r="N779" s="46">
        <v>0</v>
      </c>
      <c r="O779" s="46">
        <v>0</v>
      </c>
      <c r="P779" s="44">
        <v>0</v>
      </c>
      <c r="Q779" s="45">
        <v>0</v>
      </c>
      <c r="R779" s="46">
        <v>0</v>
      </c>
      <c r="S779" s="46">
        <v>0</v>
      </c>
      <c r="T779" s="44">
        <v>0</v>
      </c>
      <c r="U779" s="45">
        <v>0</v>
      </c>
      <c r="V779" s="46">
        <v>0</v>
      </c>
      <c r="W779" s="43">
        <v>0</v>
      </c>
      <c r="X779" s="44">
        <v>0</v>
      </c>
      <c r="Y779" s="65"/>
    </row>
    <row r="780" spans="1:25" s="106" customFormat="1" outlineLevel="1" x14ac:dyDescent="0.2">
      <c r="A780" s="466">
        <v>810160</v>
      </c>
      <c r="B780" s="97">
        <v>810160</v>
      </c>
      <c r="C780" s="100" t="s">
        <v>151</v>
      </c>
      <c r="D780" s="101" t="s">
        <v>334</v>
      </c>
      <c r="E780" s="107">
        <v>55004315.240000002</v>
      </c>
      <c r="F780" s="108">
        <v>2701610.15</v>
      </c>
      <c r="G780" s="108">
        <v>2637944.5699999998</v>
      </c>
      <c r="H780" s="109">
        <v>60343869.960000001</v>
      </c>
      <c r="I780" s="107">
        <v>54690615.719999999</v>
      </c>
      <c r="J780" s="108">
        <v>2515780.3000000003</v>
      </c>
      <c r="K780" s="108">
        <v>2586957.34</v>
      </c>
      <c r="L780" s="109">
        <v>59793353.359999999</v>
      </c>
      <c r="M780" s="107">
        <v>52310965.57</v>
      </c>
      <c r="N780" s="108">
        <v>2527335.9000000004</v>
      </c>
      <c r="O780" s="108">
        <v>2577009.5099999998</v>
      </c>
      <c r="P780" s="109">
        <v>57415310.979999997</v>
      </c>
      <c r="Q780" s="107">
        <v>54528113.400000006</v>
      </c>
      <c r="R780" s="108">
        <v>2423586.2199999997</v>
      </c>
      <c r="S780" s="108">
        <v>2372574.3099999996</v>
      </c>
      <c r="T780" s="109">
        <v>59324273.930000007</v>
      </c>
      <c r="U780" s="107">
        <v>216534009.93000001</v>
      </c>
      <c r="V780" s="108">
        <v>10168312.57</v>
      </c>
      <c r="W780" s="108">
        <v>10174485.73</v>
      </c>
      <c r="X780" s="109">
        <v>236876808.22999999</v>
      </c>
      <c r="Y780" s="105"/>
    </row>
    <row r="781" spans="1:25" hidden="1" outlineLevel="2" x14ac:dyDescent="0.2">
      <c r="A781" s="467"/>
      <c r="B781" s="95">
        <v>810160</v>
      </c>
      <c r="C781" s="14" t="s">
        <v>332</v>
      </c>
      <c r="D781" s="133" t="s">
        <v>265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  <c r="Y781" s="65"/>
    </row>
    <row r="782" spans="1:25" outlineLevel="2" x14ac:dyDescent="0.2">
      <c r="A782" s="467"/>
      <c r="B782" s="95">
        <v>810160</v>
      </c>
      <c r="C782" s="14" t="s">
        <v>333</v>
      </c>
      <c r="D782" s="133" t="s">
        <v>277</v>
      </c>
      <c r="E782" s="40">
        <v>7987070</v>
      </c>
      <c r="F782" s="6">
        <v>388039.23</v>
      </c>
      <c r="G782" s="6">
        <v>290666.95</v>
      </c>
      <c r="H782" s="38">
        <v>8665776.1799999997</v>
      </c>
      <c r="I782" s="40">
        <v>7591280.8300000001</v>
      </c>
      <c r="J782" s="6">
        <v>222164.52000000002</v>
      </c>
      <c r="K782" s="6">
        <v>307267.25</v>
      </c>
      <c r="L782" s="38">
        <v>8120712.5999999996</v>
      </c>
      <c r="M782" s="40">
        <v>7083153.0499999989</v>
      </c>
      <c r="N782" s="6">
        <v>365636.33999999997</v>
      </c>
      <c r="O782" s="6">
        <v>338789.58</v>
      </c>
      <c r="P782" s="38">
        <v>7787578.9699999988</v>
      </c>
      <c r="Q782" s="40">
        <v>8753383.8000000007</v>
      </c>
      <c r="R782" s="6">
        <v>240640.52000000002</v>
      </c>
      <c r="S782" s="6">
        <v>173448.2</v>
      </c>
      <c r="T782" s="38">
        <v>9167472.5199999996</v>
      </c>
      <c r="U782" s="40">
        <v>31414887.68</v>
      </c>
      <c r="V782" s="6">
        <v>1216480.6099999999</v>
      </c>
      <c r="W782" s="32">
        <v>1110171.98</v>
      </c>
      <c r="X782" s="38">
        <v>33741540.269999996</v>
      </c>
      <c r="Y782" s="65"/>
    </row>
    <row r="783" spans="1:25" outlineLevel="2" x14ac:dyDescent="0.2">
      <c r="A783" s="467"/>
      <c r="B783" s="95">
        <v>810160</v>
      </c>
      <c r="C783" s="14" t="s">
        <v>328</v>
      </c>
      <c r="D783" s="133" t="s">
        <v>303</v>
      </c>
      <c r="E783" s="40">
        <v>20273534.300000001</v>
      </c>
      <c r="F783" s="6">
        <v>996982.22</v>
      </c>
      <c r="G783" s="6">
        <v>1008221.7</v>
      </c>
      <c r="H783" s="38">
        <v>22278738.219999999</v>
      </c>
      <c r="I783" s="40">
        <v>20203687.850000001</v>
      </c>
      <c r="J783" s="6">
        <v>1013551.3700000001</v>
      </c>
      <c r="K783" s="6">
        <v>990419.05</v>
      </c>
      <c r="L783" s="38">
        <v>22207658.270000003</v>
      </c>
      <c r="M783" s="40">
        <v>20073814.129999999</v>
      </c>
      <c r="N783" s="6">
        <v>966365.16</v>
      </c>
      <c r="O783" s="6">
        <v>970650.54000000015</v>
      </c>
      <c r="P783" s="38">
        <v>22010829.829999998</v>
      </c>
      <c r="Q783" s="40">
        <v>18381649.289999999</v>
      </c>
      <c r="R783" s="6">
        <v>965103.77</v>
      </c>
      <c r="S783" s="6">
        <v>952976.97</v>
      </c>
      <c r="T783" s="38">
        <v>20299730.029999997</v>
      </c>
      <c r="U783" s="40">
        <v>78932685.569999993</v>
      </c>
      <c r="V783" s="6">
        <v>3942002.52</v>
      </c>
      <c r="W783" s="32">
        <v>3922268.26</v>
      </c>
      <c r="X783" s="38">
        <v>86796956.349999994</v>
      </c>
    </row>
    <row r="784" spans="1:25" outlineLevel="2" x14ac:dyDescent="0.2">
      <c r="A784" s="467"/>
      <c r="B784" s="95">
        <v>810160</v>
      </c>
      <c r="C784" s="14" t="s">
        <v>329</v>
      </c>
      <c r="D784" s="133" t="s">
        <v>335</v>
      </c>
      <c r="E784" s="40">
        <v>2187870.4300000002</v>
      </c>
      <c r="F784" s="6">
        <v>99656.51999999999</v>
      </c>
      <c r="G784" s="6">
        <v>99826.559999999998</v>
      </c>
      <c r="H784" s="38">
        <v>2387353.5100000002</v>
      </c>
      <c r="I784" s="40">
        <v>1969978.91</v>
      </c>
      <c r="J784" s="6">
        <v>70110.100000000006</v>
      </c>
      <c r="K784" s="6">
        <v>68840.040000000008</v>
      </c>
      <c r="L784" s="38">
        <v>2108929.0499999998</v>
      </c>
      <c r="M784" s="40">
        <v>1885741.81</v>
      </c>
      <c r="N784" s="6">
        <v>70719.8</v>
      </c>
      <c r="O784" s="6">
        <v>81544.149999999994</v>
      </c>
      <c r="P784" s="38">
        <v>2038005.76</v>
      </c>
      <c r="Q784" s="40">
        <v>3773289.87</v>
      </c>
      <c r="R784" s="6">
        <v>174760.16</v>
      </c>
      <c r="S784" s="6">
        <v>170461.4</v>
      </c>
      <c r="T784" s="38">
        <v>4118511.43</v>
      </c>
      <c r="U784" s="40">
        <v>9816881.0199999996</v>
      </c>
      <c r="V784" s="6">
        <v>415246.57999999996</v>
      </c>
      <c r="W784" s="32">
        <v>420672.15</v>
      </c>
      <c r="X784" s="38">
        <v>10652799.75</v>
      </c>
      <c r="Y784" s="65"/>
    </row>
    <row r="785" spans="1:25" ht="13.5" outlineLevel="2" thickBot="1" x14ac:dyDescent="0.25">
      <c r="A785" s="467"/>
      <c r="B785" s="95">
        <v>810160</v>
      </c>
      <c r="C785" s="131" t="s">
        <v>330</v>
      </c>
      <c r="D785" s="133" t="s">
        <v>336</v>
      </c>
      <c r="E785" s="40">
        <v>24555840.510000002</v>
      </c>
      <c r="F785" s="6">
        <v>1216932.18</v>
      </c>
      <c r="G785" s="6">
        <v>1239229.3599999999</v>
      </c>
      <c r="H785" s="38">
        <v>27012002.050000001</v>
      </c>
      <c r="I785" s="40">
        <v>24925668.129999999</v>
      </c>
      <c r="J785" s="6">
        <v>1209954.31</v>
      </c>
      <c r="K785" s="6">
        <v>1220431</v>
      </c>
      <c r="L785" s="38">
        <v>27356053.439999998</v>
      </c>
      <c r="M785" s="40">
        <v>23268256.580000002</v>
      </c>
      <c r="N785" s="6">
        <v>1124614.6000000001</v>
      </c>
      <c r="O785" s="6">
        <v>1186025.24</v>
      </c>
      <c r="P785" s="38">
        <v>25578896.420000002</v>
      </c>
      <c r="Q785" s="40">
        <v>23619790.440000001</v>
      </c>
      <c r="R785" s="6">
        <v>1043081.77</v>
      </c>
      <c r="S785" s="6">
        <v>1075687.74</v>
      </c>
      <c r="T785" s="38">
        <v>25738559.949999999</v>
      </c>
      <c r="U785" s="40">
        <v>96369555.659999996</v>
      </c>
      <c r="V785" s="6">
        <v>4594582.8600000003</v>
      </c>
      <c r="W785" s="32">
        <v>4721373.34</v>
      </c>
      <c r="X785" s="38">
        <v>105685511.86</v>
      </c>
      <c r="Y785" s="65"/>
    </row>
    <row r="786" spans="1:25" ht="13.5" hidden="1" outlineLevel="2" thickBot="1" x14ac:dyDescent="0.25">
      <c r="A786" s="468"/>
      <c r="B786" s="96">
        <v>810160</v>
      </c>
      <c r="C786" s="132" t="s">
        <v>331</v>
      </c>
      <c r="D786" s="134" t="s">
        <v>293</v>
      </c>
      <c r="E786" s="45">
        <v>0</v>
      </c>
      <c r="F786" s="46">
        <v>0</v>
      </c>
      <c r="G786" s="46">
        <v>0</v>
      </c>
      <c r="H786" s="44">
        <v>0</v>
      </c>
      <c r="I786" s="45">
        <v>0</v>
      </c>
      <c r="J786" s="46">
        <v>0</v>
      </c>
      <c r="K786" s="46">
        <v>0</v>
      </c>
      <c r="L786" s="44">
        <v>0</v>
      </c>
      <c r="M786" s="45">
        <v>0</v>
      </c>
      <c r="N786" s="46">
        <v>0</v>
      </c>
      <c r="O786" s="46">
        <v>0</v>
      </c>
      <c r="P786" s="44">
        <v>0</v>
      </c>
      <c r="Q786" s="45">
        <v>0</v>
      </c>
      <c r="R786" s="46">
        <v>0</v>
      </c>
      <c r="S786" s="46">
        <v>0</v>
      </c>
      <c r="T786" s="44">
        <v>0</v>
      </c>
      <c r="U786" s="45">
        <v>0</v>
      </c>
      <c r="V786" s="46">
        <v>0</v>
      </c>
      <c r="W786" s="43">
        <v>0</v>
      </c>
      <c r="X786" s="44">
        <v>0</v>
      </c>
      <c r="Y786" s="65"/>
    </row>
    <row r="787" spans="1:25" s="106" customFormat="1" outlineLevel="1" x14ac:dyDescent="0.2">
      <c r="A787" s="464">
        <v>810185</v>
      </c>
      <c r="B787" s="97">
        <v>810185</v>
      </c>
      <c r="C787" s="100" t="s">
        <v>152</v>
      </c>
      <c r="D787" s="101" t="s">
        <v>334</v>
      </c>
      <c r="E787" s="107">
        <v>140680034.32999998</v>
      </c>
      <c r="F787" s="108">
        <v>10330729.189999999</v>
      </c>
      <c r="G787" s="108">
        <v>9339542.5199999996</v>
      </c>
      <c r="H787" s="109">
        <v>160350306.03999999</v>
      </c>
      <c r="I787" s="107">
        <v>140684825.81999999</v>
      </c>
      <c r="J787" s="108">
        <v>10331308.68</v>
      </c>
      <c r="K787" s="108">
        <v>9339542.5199999996</v>
      </c>
      <c r="L787" s="109">
        <v>160355677.02000001</v>
      </c>
      <c r="M787" s="107">
        <v>140684825.81999999</v>
      </c>
      <c r="N787" s="108">
        <v>10331308.68</v>
      </c>
      <c r="O787" s="108">
        <v>9337962.0899999999</v>
      </c>
      <c r="P787" s="109">
        <v>160354096.59</v>
      </c>
      <c r="Q787" s="107">
        <v>140684825.81999999</v>
      </c>
      <c r="R787" s="108">
        <v>10331308.68</v>
      </c>
      <c r="S787" s="108">
        <v>9339542.5199999996</v>
      </c>
      <c r="T787" s="109">
        <v>160355677.02000001</v>
      </c>
      <c r="U787" s="107">
        <v>562734511.78999996</v>
      </c>
      <c r="V787" s="108">
        <v>41324655.229999997</v>
      </c>
      <c r="W787" s="108">
        <v>37356589.649999999</v>
      </c>
      <c r="X787" s="109">
        <v>641415756.66999996</v>
      </c>
      <c r="Y787" s="105"/>
    </row>
    <row r="788" spans="1:25" hidden="1" outlineLevel="2" x14ac:dyDescent="0.2">
      <c r="A788" s="465"/>
      <c r="B788" s="95">
        <v>810185</v>
      </c>
      <c r="C788" s="14" t="s">
        <v>332</v>
      </c>
      <c r="D788" s="135" t="s">
        <v>265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  <c r="Y788" s="65"/>
    </row>
    <row r="789" spans="1:25" hidden="1" outlineLevel="2" x14ac:dyDescent="0.2">
      <c r="A789" s="465"/>
      <c r="B789" s="95">
        <v>810185</v>
      </c>
      <c r="C789" s="14" t="s">
        <v>333</v>
      </c>
      <c r="D789" s="135" t="s">
        <v>277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  <c r="Y789" s="65"/>
    </row>
    <row r="790" spans="1:25" hidden="1" outlineLevel="2" x14ac:dyDescent="0.2">
      <c r="A790" s="465"/>
      <c r="B790" s="95">
        <v>810185</v>
      </c>
      <c r="C790" s="14" t="s">
        <v>328</v>
      </c>
      <c r="D790" s="133" t="s">
        <v>303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5" hidden="1" outlineLevel="2" x14ac:dyDescent="0.2">
      <c r="A791" s="465"/>
      <c r="B791" s="95">
        <v>810185</v>
      </c>
      <c r="C791" s="14" t="s">
        <v>329</v>
      </c>
      <c r="D791" s="133" t="s">
        <v>335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  <c r="Y791" s="65"/>
    </row>
    <row r="792" spans="1:25" hidden="1" outlineLevel="2" x14ac:dyDescent="0.2">
      <c r="A792" s="465"/>
      <c r="B792" s="95">
        <v>810185</v>
      </c>
      <c r="C792" s="131" t="s">
        <v>330</v>
      </c>
      <c r="D792" s="135" t="s">
        <v>336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  <c r="Y792" s="65"/>
    </row>
    <row r="793" spans="1:25" ht="13.5" outlineLevel="2" thickBot="1" x14ac:dyDescent="0.25">
      <c r="A793" s="475"/>
      <c r="B793" s="96">
        <v>810185</v>
      </c>
      <c r="C793" s="132" t="s">
        <v>331</v>
      </c>
      <c r="D793" s="136" t="s">
        <v>293</v>
      </c>
      <c r="E793" s="45">
        <v>140680034.32999998</v>
      </c>
      <c r="F793" s="46">
        <v>10330729.189999999</v>
      </c>
      <c r="G793" s="46">
        <v>9339542.5199999996</v>
      </c>
      <c r="H793" s="44">
        <v>160350306.03999999</v>
      </c>
      <c r="I793" s="45">
        <v>140684825.81999999</v>
      </c>
      <c r="J793" s="46">
        <v>10331308.68</v>
      </c>
      <c r="K793" s="46">
        <v>9339542.5199999996</v>
      </c>
      <c r="L793" s="44">
        <v>160355677.02000001</v>
      </c>
      <c r="M793" s="45">
        <v>140684825.81999999</v>
      </c>
      <c r="N793" s="46">
        <v>10331308.68</v>
      </c>
      <c r="O793" s="46">
        <v>9337962.0899999999</v>
      </c>
      <c r="P793" s="44">
        <v>160354096.59</v>
      </c>
      <c r="Q793" s="45">
        <v>140684825.81999999</v>
      </c>
      <c r="R793" s="46">
        <v>10331308.68</v>
      </c>
      <c r="S793" s="46">
        <v>9339542.5199999996</v>
      </c>
      <c r="T793" s="44">
        <v>160355677.02000001</v>
      </c>
      <c r="U793" s="45">
        <v>562734511.78999996</v>
      </c>
      <c r="V793" s="46">
        <v>41324655.229999997</v>
      </c>
      <c r="W793" s="43">
        <v>37356589.649999999</v>
      </c>
      <c r="X793" s="44">
        <v>641415756.66999996</v>
      </c>
      <c r="Y793" s="65"/>
    </row>
    <row r="794" spans="1:25" s="106" customFormat="1" outlineLevel="1" x14ac:dyDescent="0.2">
      <c r="A794" s="466">
        <v>810188</v>
      </c>
      <c r="B794" s="97">
        <v>810188</v>
      </c>
      <c r="C794" s="100" t="s">
        <v>30</v>
      </c>
      <c r="D794" s="101" t="s">
        <v>334</v>
      </c>
      <c r="E794" s="107">
        <v>921070.02999999991</v>
      </c>
      <c r="F794" s="108">
        <v>81044.649999999994</v>
      </c>
      <c r="G794" s="108">
        <v>108031.06999999999</v>
      </c>
      <c r="H794" s="109">
        <v>1110145.75</v>
      </c>
      <c r="I794" s="107">
        <v>844042.79</v>
      </c>
      <c r="J794" s="108">
        <v>128713.03</v>
      </c>
      <c r="K794" s="108">
        <v>87451.59</v>
      </c>
      <c r="L794" s="109">
        <v>1060207.4100000001</v>
      </c>
      <c r="M794" s="107">
        <v>905439.74000000011</v>
      </c>
      <c r="N794" s="108">
        <v>97616.73000000001</v>
      </c>
      <c r="O794" s="108">
        <v>105025.91999999998</v>
      </c>
      <c r="P794" s="109">
        <v>1108082.3900000001</v>
      </c>
      <c r="Q794" s="107">
        <v>1018941.43</v>
      </c>
      <c r="R794" s="108">
        <v>89359.110000000015</v>
      </c>
      <c r="S794" s="108">
        <v>113216.93</v>
      </c>
      <c r="T794" s="109">
        <v>1221517.47</v>
      </c>
      <c r="U794" s="107">
        <v>3689493.99</v>
      </c>
      <c r="V794" s="108">
        <v>396733.52</v>
      </c>
      <c r="W794" s="108">
        <v>413725.50999999995</v>
      </c>
      <c r="X794" s="109">
        <v>4499953.0200000005</v>
      </c>
      <c r="Y794" s="105"/>
    </row>
    <row r="795" spans="1:25" hidden="1" outlineLevel="2" x14ac:dyDescent="0.2">
      <c r="A795" s="467"/>
      <c r="B795" s="95">
        <v>810188</v>
      </c>
      <c r="C795" s="14" t="s">
        <v>332</v>
      </c>
      <c r="D795" s="133" t="s">
        <v>265</v>
      </c>
      <c r="E795" s="40">
        <v>0</v>
      </c>
      <c r="F795" s="6">
        <v>0</v>
      </c>
      <c r="G795" s="6">
        <v>0</v>
      </c>
      <c r="H795" s="38">
        <v>0</v>
      </c>
      <c r="I795" s="40">
        <v>0</v>
      </c>
      <c r="J795" s="6">
        <v>0</v>
      </c>
      <c r="K795" s="6">
        <v>0</v>
      </c>
      <c r="L795" s="38">
        <v>0</v>
      </c>
      <c r="M795" s="40">
        <v>0</v>
      </c>
      <c r="N795" s="6">
        <v>0</v>
      </c>
      <c r="O795" s="6">
        <v>0</v>
      </c>
      <c r="P795" s="38">
        <v>0</v>
      </c>
      <c r="Q795" s="40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  <c r="Y795" s="65"/>
    </row>
    <row r="796" spans="1:25" hidden="1" outlineLevel="2" x14ac:dyDescent="0.2">
      <c r="A796" s="467"/>
      <c r="B796" s="95">
        <v>810188</v>
      </c>
      <c r="C796" s="14" t="s">
        <v>333</v>
      </c>
      <c r="D796" s="133" t="s">
        <v>277</v>
      </c>
      <c r="E796" s="40">
        <v>0</v>
      </c>
      <c r="F796" s="6">
        <v>0</v>
      </c>
      <c r="G796" s="6">
        <v>0</v>
      </c>
      <c r="H796" s="38">
        <v>0</v>
      </c>
      <c r="I796" s="40">
        <v>0</v>
      </c>
      <c r="J796" s="6">
        <v>0</v>
      </c>
      <c r="K796" s="6">
        <v>0</v>
      </c>
      <c r="L796" s="38">
        <v>0</v>
      </c>
      <c r="M796" s="40">
        <v>0</v>
      </c>
      <c r="N796" s="6">
        <v>0</v>
      </c>
      <c r="O796" s="6">
        <v>0</v>
      </c>
      <c r="P796" s="38">
        <v>0</v>
      </c>
      <c r="Q796" s="40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  <c r="Y796" s="65"/>
    </row>
    <row r="797" spans="1:25" outlineLevel="2" x14ac:dyDescent="0.2">
      <c r="A797" s="467"/>
      <c r="B797" s="95">
        <v>810188</v>
      </c>
      <c r="C797" s="14" t="s">
        <v>328</v>
      </c>
      <c r="D797" s="133" t="s">
        <v>303</v>
      </c>
      <c r="E797" s="40">
        <v>153006.78999999998</v>
      </c>
      <c r="F797" s="6">
        <v>16784.330000000002</v>
      </c>
      <c r="G797" s="6">
        <v>15314.949999999999</v>
      </c>
      <c r="H797" s="38">
        <v>185106.07</v>
      </c>
      <c r="I797" s="40">
        <v>111715.28</v>
      </c>
      <c r="J797" s="6">
        <v>15509.93</v>
      </c>
      <c r="K797" s="6">
        <v>22834.74</v>
      </c>
      <c r="L797" s="38">
        <v>150059.94999999998</v>
      </c>
      <c r="M797" s="40">
        <v>94683.73000000001</v>
      </c>
      <c r="N797" s="6">
        <v>8341.91</v>
      </c>
      <c r="O797" s="6">
        <v>6934.84</v>
      </c>
      <c r="P797" s="38">
        <v>109960.48000000001</v>
      </c>
      <c r="Q797" s="40">
        <v>128330.68</v>
      </c>
      <c r="R797" s="6">
        <v>19329.099999999999</v>
      </c>
      <c r="S797" s="6">
        <v>12261.59</v>
      </c>
      <c r="T797" s="38">
        <v>159921.37</v>
      </c>
      <c r="U797" s="40">
        <v>487736.47999999992</v>
      </c>
      <c r="V797" s="6">
        <v>59965.27</v>
      </c>
      <c r="W797" s="32">
        <v>57346.119999999995</v>
      </c>
      <c r="X797" s="38">
        <v>605047.86999999988</v>
      </c>
    </row>
    <row r="798" spans="1:25" outlineLevel="2" x14ac:dyDescent="0.2">
      <c r="A798" s="467"/>
      <c r="B798" s="95">
        <v>810188</v>
      </c>
      <c r="C798" s="14" t="s">
        <v>329</v>
      </c>
      <c r="D798" s="133" t="s">
        <v>335</v>
      </c>
      <c r="E798" s="40">
        <v>14309.900000000001</v>
      </c>
      <c r="F798" s="6">
        <v>2753.84</v>
      </c>
      <c r="G798" s="6">
        <v>0</v>
      </c>
      <c r="H798" s="38">
        <v>17063.740000000002</v>
      </c>
      <c r="I798" s="40">
        <v>5352.8899999999994</v>
      </c>
      <c r="J798" s="6">
        <v>1469.38</v>
      </c>
      <c r="K798" s="6">
        <v>1376.92</v>
      </c>
      <c r="L798" s="38">
        <v>8199.1899999999987</v>
      </c>
      <c r="M798" s="40">
        <v>3819.1899999999996</v>
      </c>
      <c r="N798" s="6">
        <v>0</v>
      </c>
      <c r="O798" s="6">
        <v>0</v>
      </c>
      <c r="P798" s="38">
        <v>3819.1899999999996</v>
      </c>
      <c r="Q798" s="40">
        <v>2150.81</v>
      </c>
      <c r="R798" s="6">
        <v>0</v>
      </c>
      <c r="S798" s="6">
        <v>0</v>
      </c>
      <c r="T798" s="38">
        <v>2150.81</v>
      </c>
      <c r="U798" s="40">
        <v>25632.79</v>
      </c>
      <c r="V798" s="6">
        <v>4223.22</v>
      </c>
      <c r="W798" s="32">
        <v>1376.92</v>
      </c>
      <c r="X798" s="38">
        <v>31232.93</v>
      </c>
      <c r="Y798" s="65"/>
    </row>
    <row r="799" spans="1:25" ht="13.5" outlineLevel="2" thickBot="1" x14ac:dyDescent="0.25">
      <c r="A799" s="467"/>
      <c r="B799" s="95">
        <v>810188</v>
      </c>
      <c r="C799" s="131" t="s">
        <v>330</v>
      </c>
      <c r="D799" s="133" t="s">
        <v>336</v>
      </c>
      <c r="E799" s="40">
        <v>753753.34</v>
      </c>
      <c r="F799" s="6">
        <v>61506.479999999996</v>
      </c>
      <c r="G799" s="6">
        <v>92716.12</v>
      </c>
      <c r="H799" s="38">
        <v>907975.94</v>
      </c>
      <c r="I799" s="40">
        <v>726974.62</v>
      </c>
      <c r="J799" s="6">
        <v>111733.72</v>
      </c>
      <c r="K799" s="6">
        <v>63239.93</v>
      </c>
      <c r="L799" s="38">
        <v>901948.27</v>
      </c>
      <c r="M799" s="40">
        <v>806936.82000000007</v>
      </c>
      <c r="N799" s="6">
        <v>89274.82</v>
      </c>
      <c r="O799" s="6">
        <v>98091.079999999987</v>
      </c>
      <c r="P799" s="38">
        <v>994302.72000000009</v>
      </c>
      <c r="Q799" s="40">
        <v>888459.94000000006</v>
      </c>
      <c r="R799" s="6">
        <v>70030.010000000009</v>
      </c>
      <c r="S799" s="6">
        <v>100955.34</v>
      </c>
      <c r="T799" s="38">
        <v>1059445.29</v>
      </c>
      <c r="U799" s="40">
        <v>3176124.72</v>
      </c>
      <c r="V799" s="6">
        <v>332545.03000000003</v>
      </c>
      <c r="W799" s="32">
        <v>355002.47</v>
      </c>
      <c r="X799" s="38">
        <v>3863672.2199999997</v>
      </c>
      <c r="Y799" s="65"/>
    </row>
    <row r="800" spans="1:25" ht="13.5" hidden="1" outlineLevel="2" thickBot="1" x14ac:dyDescent="0.25">
      <c r="A800" s="468"/>
      <c r="B800" s="96">
        <v>810188</v>
      </c>
      <c r="C800" s="132" t="s">
        <v>331</v>
      </c>
      <c r="D800" s="134" t="s">
        <v>293</v>
      </c>
      <c r="E800" s="45">
        <v>0</v>
      </c>
      <c r="F800" s="46">
        <v>0</v>
      </c>
      <c r="G800" s="46">
        <v>0</v>
      </c>
      <c r="H800" s="44">
        <v>0</v>
      </c>
      <c r="I800" s="45">
        <v>0</v>
      </c>
      <c r="J800" s="46">
        <v>0</v>
      </c>
      <c r="K800" s="46">
        <v>0</v>
      </c>
      <c r="L800" s="44">
        <v>0</v>
      </c>
      <c r="M800" s="45">
        <v>0</v>
      </c>
      <c r="N800" s="46">
        <v>0</v>
      </c>
      <c r="O800" s="46">
        <v>0</v>
      </c>
      <c r="P800" s="44">
        <v>0</v>
      </c>
      <c r="Q800" s="45">
        <v>0</v>
      </c>
      <c r="R800" s="46">
        <v>0</v>
      </c>
      <c r="S800" s="46">
        <v>0</v>
      </c>
      <c r="T800" s="44">
        <v>0</v>
      </c>
      <c r="U800" s="45">
        <v>0</v>
      </c>
      <c r="V800" s="46">
        <v>0</v>
      </c>
      <c r="W800" s="43">
        <v>0</v>
      </c>
      <c r="X800" s="44">
        <v>0</v>
      </c>
      <c r="Y800" s="65"/>
    </row>
    <row r="801" spans="1:25" s="106" customFormat="1" outlineLevel="1" x14ac:dyDescent="0.2">
      <c r="A801" s="464">
        <v>810190</v>
      </c>
      <c r="B801" s="97">
        <v>810190</v>
      </c>
      <c r="C801" s="100" t="s">
        <v>31</v>
      </c>
      <c r="D801" s="101" t="s">
        <v>334</v>
      </c>
      <c r="E801" s="107">
        <v>376448.48000000004</v>
      </c>
      <c r="F801" s="108">
        <v>9616.3499999999985</v>
      </c>
      <c r="G801" s="108">
        <v>25689.15</v>
      </c>
      <c r="H801" s="109">
        <v>411753.98000000004</v>
      </c>
      <c r="I801" s="107">
        <v>366516.38</v>
      </c>
      <c r="J801" s="108">
        <v>4217.2</v>
      </c>
      <c r="K801" s="108">
        <v>10559.080000000002</v>
      </c>
      <c r="L801" s="109">
        <v>381292.66000000003</v>
      </c>
      <c r="M801" s="107">
        <v>237751.02000000002</v>
      </c>
      <c r="N801" s="108">
        <v>5254.420000000001</v>
      </c>
      <c r="O801" s="108">
        <v>32710.42</v>
      </c>
      <c r="P801" s="109">
        <v>275715.86000000004</v>
      </c>
      <c r="Q801" s="107">
        <v>507444.65</v>
      </c>
      <c r="R801" s="108">
        <v>19089.95</v>
      </c>
      <c r="S801" s="108">
        <v>38664.369999999995</v>
      </c>
      <c r="T801" s="109">
        <v>565198.97</v>
      </c>
      <c r="U801" s="107">
        <v>1488160.53</v>
      </c>
      <c r="V801" s="108">
        <v>38177.919999999998</v>
      </c>
      <c r="W801" s="108">
        <v>107623.02</v>
      </c>
      <c r="X801" s="109">
        <v>1633961.47</v>
      </c>
      <c r="Y801" s="105"/>
    </row>
    <row r="802" spans="1:25" hidden="1" outlineLevel="2" x14ac:dyDescent="0.2">
      <c r="A802" s="465"/>
      <c r="B802" s="95">
        <v>810190</v>
      </c>
      <c r="C802" s="14" t="s">
        <v>332</v>
      </c>
      <c r="D802" s="135" t="s">
        <v>265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  <c r="Y802" s="65"/>
    </row>
    <row r="803" spans="1:25" hidden="1" outlineLevel="2" x14ac:dyDescent="0.2">
      <c r="A803" s="465"/>
      <c r="B803" s="95">
        <v>810190</v>
      </c>
      <c r="C803" s="14" t="s">
        <v>333</v>
      </c>
      <c r="D803" s="135" t="s">
        <v>277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  <c r="Y803" s="65"/>
    </row>
    <row r="804" spans="1:25" outlineLevel="2" x14ac:dyDescent="0.2">
      <c r="A804" s="465"/>
      <c r="B804" s="95">
        <v>810190</v>
      </c>
      <c r="C804" s="14" t="s">
        <v>328</v>
      </c>
      <c r="D804" s="133" t="s">
        <v>303</v>
      </c>
      <c r="E804" s="40">
        <v>61503.21</v>
      </c>
      <c r="F804" s="6">
        <v>3851.3599999999997</v>
      </c>
      <c r="G804" s="6">
        <v>5825.29</v>
      </c>
      <c r="H804" s="38">
        <v>71179.86</v>
      </c>
      <c r="I804" s="40">
        <v>88263.66</v>
      </c>
      <c r="J804" s="6">
        <v>936.71</v>
      </c>
      <c r="K804" s="6">
        <v>6295.6500000000005</v>
      </c>
      <c r="L804" s="38">
        <v>95496.02</v>
      </c>
      <c r="M804" s="40">
        <v>69400.759999999995</v>
      </c>
      <c r="N804" s="6">
        <v>1037.22</v>
      </c>
      <c r="O804" s="6">
        <v>6195.1399999999994</v>
      </c>
      <c r="P804" s="38">
        <v>76633.119999999995</v>
      </c>
      <c r="Q804" s="40">
        <v>99713.14</v>
      </c>
      <c r="R804" s="6">
        <v>6665.5</v>
      </c>
      <c r="S804" s="6">
        <v>5994.119999999999</v>
      </c>
      <c r="T804" s="38">
        <v>112372.76</v>
      </c>
      <c r="U804" s="40">
        <v>318880.77</v>
      </c>
      <c r="V804" s="6">
        <v>12490.79</v>
      </c>
      <c r="W804" s="32">
        <v>24310.2</v>
      </c>
      <c r="X804" s="38">
        <v>355681.76</v>
      </c>
    </row>
    <row r="805" spans="1:25" hidden="1" outlineLevel="2" x14ac:dyDescent="0.2">
      <c r="A805" s="465"/>
      <c r="B805" s="95">
        <v>810190</v>
      </c>
      <c r="C805" s="14" t="s">
        <v>329</v>
      </c>
      <c r="D805" s="133" t="s">
        <v>335</v>
      </c>
      <c r="E805" s="40">
        <v>0</v>
      </c>
      <c r="F805" s="6">
        <v>0</v>
      </c>
      <c r="G805" s="6">
        <v>0</v>
      </c>
      <c r="H805" s="38">
        <v>0</v>
      </c>
      <c r="I805" s="40">
        <v>0</v>
      </c>
      <c r="J805" s="6">
        <v>0</v>
      </c>
      <c r="K805" s="6">
        <v>0</v>
      </c>
      <c r="L805" s="38">
        <v>0</v>
      </c>
      <c r="M805" s="40">
        <v>0</v>
      </c>
      <c r="N805" s="6">
        <v>0</v>
      </c>
      <c r="O805" s="6">
        <v>0</v>
      </c>
      <c r="P805" s="38">
        <v>0</v>
      </c>
      <c r="Q805" s="40">
        <v>0</v>
      </c>
      <c r="R805" s="6">
        <v>0</v>
      </c>
      <c r="S805" s="6">
        <v>0</v>
      </c>
      <c r="T805" s="38">
        <v>0</v>
      </c>
      <c r="U805" s="40">
        <v>0</v>
      </c>
      <c r="V805" s="6">
        <v>0</v>
      </c>
      <c r="W805" s="32">
        <v>0</v>
      </c>
      <c r="X805" s="38">
        <v>0</v>
      </c>
      <c r="Y805" s="65"/>
    </row>
    <row r="806" spans="1:25" ht="13.5" outlineLevel="2" thickBot="1" x14ac:dyDescent="0.25">
      <c r="A806" s="465"/>
      <c r="B806" s="95">
        <v>810190</v>
      </c>
      <c r="C806" s="131" t="s">
        <v>330</v>
      </c>
      <c r="D806" s="135" t="s">
        <v>336</v>
      </c>
      <c r="E806" s="40">
        <v>314945.27</v>
      </c>
      <c r="F806" s="6">
        <v>5764.99</v>
      </c>
      <c r="G806" s="6">
        <v>19863.86</v>
      </c>
      <c r="H806" s="38">
        <v>340574.12</v>
      </c>
      <c r="I806" s="40">
        <v>278252.72000000003</v>
      </c>
      <c r="J806" s="6">
        <v>3280.49</v>
      </c>
      <c r="K806" s="6">
        <v>4263.43</v>
      </c>
      <c r="L806" s="38">
        <v>285796.64</v>
      </c>
      <c r="M806" s="40">
        <v>168350.26</v>
      </c>
      <c r="N806" s="6">
        <v>4217.2000000000007</v>
      </c>
      <c r="O806" s="6">
        <v>26515.279999999999</v>
      </c>
      <c r="P806" s="38">
        <v>199082.74000000002</v>
      </c>
      <c r="Q806" s="40">
        <v>407731.51</v>
      </c>
      <c r="R806" s="6">
        <v>12424.45</v>
      </c>
      <c r="S806" s="6">
        <v>32670.25</v>
      </c>
      <c r="T806" s="38">
        <v>452826.21</v>
      </c>
      <c r="U806" s="40">
        <v>1169279.76</v>
      </c>
      <c r="V806" s="6">
        <v>25687.13</v>
      </c>
      <c r="W806" s="32">
        <v>83312.820000000007</v>
      </c>
      <c r="X806" s="38">
        <v>1278279.71</v>
      </c>
      <c r="Y806" s="65"/>
    </row>
    <row r="807" spans="1:25" ht="13.5" hidden="1" outlineLevel="2" thickBot="1" x14ac:dyDescent="0.25">
      <c r="A807" s="475"/>
      <c r="B807" s="96">
        <v>810190</v>
      </c>
      <c r="C807" s="132" t="s">
        <v>331</v>
      </c>
      <c r="D807" s="136" t="s">
        <v>293</v>
      </c>
      <c r="E807" s="45">
        <v>0</v>
      </c>
      <c r="F807" s="46">
        <v>0</v>
      </c>
      <c r="G807" s="46">
        <v>0</v>
      </c>
      <c r="H807" s="44">
        <v>0</v>
      </c>
      <c r="I807" s="45">
        <v>0</v>
      </c>
      <c r="J807" s="46">
        <v>0</v>
      </c>
      <c r="K807" s="46">
        <v>0</v>
      </c>
      <c r="L807" s="44">
        <v>0</v>
      </c>
      <c r="M807" s="45">
        <v>0</v>
      </c>
      <c r="N807" s="46">
        <v>0</v>
      </c>
      <c r="O807" s="46">
        <v>0</v>
      </c>
      <c r="P807" s="44">
        <v>0</v>
      </c>
      <c r="Q807" s="45">
        <v>0</v>
      </c>
      <c r="R807" s="46">
        <v>0</v>
      </c>
      <c r="S807" s="46">
        <v>0</v>
      </c>
      <c r="T807" s="44">
        <v>0</v>
      </c>
      <c r="U807" s="45">
        <v>0</v>
      </c>
      <c r="V807" s="46">
        <v>0</v>
      </c>
      <c r="W807" s="43">
        <v>0</v>
      </c>
      <c r="X807" s="44">
        <v>0</v>
      </c>
      <c r="Y807" s="65"/>
    </row>
    <row r="808" spans="1:25" s="106" customFormat="1" outlineLevel="1" x14ac:dyDescent="0.2">
      <c r="A808" s="464">
        <v>810198</v>
      </c>
      <c r="B808" s="97">
        <v>810198</v>
      </c>
      <c r="C808" s="100" t="s">
        <v>32</v>
      </c>
      <c r="D808" s="101" t="s">
        <v>334</v>
      </c>
      <c r="E808" s="107">
        <v>448495.87000000005</v>
      </c>
      <c r="F808" s="108">
        <v>20923.170000000002</v>
      </c>
      <c r="G808" s="108">
        <v>0</v>
      </c>
      <c r="H808" s="109">
        <v>469419.04000000004</v>
      </c>
      <c r="I808" s="107">
        <v>542020.18999999994</v>
      </c>
      <c r="J808" s="108">
        <v>5119.74</v>
      </c>
      <c r="K808" s="108">
        <v>0</v>
      </c>
      <c r="L808" s="109">
        <v>547139.92999999993</v>
      </c>
      <c r="M808" s="107">
        <v>94736.24</v>
      </c>
      <c r="N808" s="108">
        <v>16428.55</v>
      </c>
      <c r="O808" s="108">
        <v>0</v>
      </c>
      <c r="P808" s="109">
        <v>111164.79000000001</v>
      </c>
      <c r="Q808" s="107">
        <v>556354.02</v>
      </c>
      <c r="R808" s="108">
        <v>23845.82</v>
      </c>
      <c r="S808" s="108">
        <v>0</v>
      </c>
      <c r="T808" s="109">
        <v>580199.84</v>
      </c>
      <c r="U808" s="107">
        <v>1641606.3199999998</v>
      </c>
      <c r="V808" s="108">
        <v>66317.279999999999</v>
      </c>
      <c r="W808" s="108">
        <v>0</v>
      </c>
      <c r="X808" s="109">
        <v>1707923.5999999999</v>
      </c>
      <c r="Y808" s="105"/>
    </row>
    <row r="809" spans="1:25" hidden="1" outlineLevel="2" x14ac:dyDescent="0.2">
      <c r="A809" s="465"/>
      <c r="B809" s="95">
        <v>810198</v>
      </c>
      <c r="C809" s="14" t="s">
        <v>332</v>
      </c>
      <c r="D809" s="135" t="s">
        <v>265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  <c r="Y809" s="65"/>
    </row>
    <row r="810" spans="1:25" hidden="1" outlineLevel="2" x14ac:dyDescent="0.2">
      <c r="A810" s="465"/>
      <c r="B810" s="95">
        <v>810198</v>
      </c>
      <c r="C810" s="14" t="s">
        <v>333</v>
      </c>
      <c r="D810" s="135" t="s">
        <v>277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  <c r="Y810" s="65"/>
    </row>
    <row r="811" spans="1:25" outlineLevel="2" x14ac:dyDescent="0.2">
      <c r="A811" s="465"/>
      <c r="B811" s="95">
        <v>810198</v>
      </c>
      <c r="C811" s="14" t="s">
        <v>328</v>
      </c>
      <c r="D811" s="133" t="s">
        <v>303</v>
      </c>
      <c r="E811" s="40">
        <v>26603.739999999998</v>
      </c>
      <c r="F811" s="6">
        <v>3192.05</v>
      </c>
      <c r="G811" s="6">
        <v>0</v>
      </c>
      <c r="H811" s="38">
        <v>29795.789999999997</v>
      </c>
      <c r="I811" s="40">
        <v>26975.579999999998</v>
      </c>
      <c r="J811" s="6">
        <v>0</v>
      </c>
      <c r="K811" s="6">
        <v>0</v>
      </c>
      <c r="L811" s="38">
        <v>26975.579999999998</v>
      </c>
      <c r="M811" s="40">
        <v>0</v>
      </c>
      <c r="N811" s="6">
        <v>0</v>
      </c>
      <c r="O811" s="6">
        <v>0</v>
      </c>
      <c r="P811" s="38">
        <v>0</v>
      </c>
      <c r="Q811" s="40">
        <v>31092.29</v>
      </c>
      <c r="R811" s="6">
        <v>1306.56</v>
      </c>
      <c r="S811" s="6">
        <v>0</v>
      </c>
      <c r="T811" s="38">
        <v>32398.850000000002</v>
      </c>
      <c r="U811" s="40">
        <v>84671.609999999986</v>
      </c>
      <c r="V811" s="6">
        <v>4498.6100000000006</v>
      </c>
      <c r="W811" s="32">
        <v>0</v>
      </c>
      <c r="X811" s="38">
        <v>89170.219999999987</v>
      </c>
    </row>
    <row r="812" spans="1:25" hidden="1" outlineLevel="2" x14ac:dyDescent="0.2">
      <c r="A812" s="465"/>
      <c r="B812" s="95">
        <v>810198</v>
      </c>
      <c r="C812" s="14" t="s">
        <v>329</v>
      </c>
      <c r="D812" s="133" t="s">
        <v>335</v>
      </c>
      <c r="E812" s="40">
        <v>0</v>
      </c>
      <c r="F812" s="6">
        <v>0</v>
      </c>
      <c r="G812" s="6">
        <v>0</v>
      </c>
      <c r="H812" s="38">
        <v>0</v>
      </c>
      <c r="I812" s="40">
        <v>0</v>
      </c>
      <c r="J812" s="6">
        <v>0</v>
      </c>
      <c r="K812" s="6">
        <v>0</v>
      </c>
      <c r="L812" s="38">
        <v>0</v>
      </c>
      <c r="M812" s="40">
        <v>0</v>
      </c>
      <c r="N812" s="6">
        <v>0</v>
      </c>
      <c r="O812" s="6">
        <v>0</v>
      </c>
      <c r="P812" s="38">
        <v>0</v>
      </c>
      <c r="Q812" s="40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  <c r="Y812" s="65"/>
    </row>
    <row r="813" spans="1:25" ht="13.5" outlineLevel="2" thickBot="1" x14ac:dyDescent="0.25">
      <c r="A813" s="465"/>
      <c r="B813" s="95">
        <v>810198</v>
      </c>
      <c r="C813" s="131" t="s">
        <v>330</v>
      </c>
      <c r="D813" s="135" t="s">
        <v>336</v>
      </c>
      <c r="E813" s="40">
        <v>421892.13000000006</v>
      </c>
      <c r="F813" s="6">
        <v>17731.120000000003</v>
      </c>
      <c r="G813" s="6">
        <v>0</v>
      </c>
      <c r="H813" s="38">
        <v>439623.25000000006</v>
      </c>
      <c r="I813" s="40">
        <v>515044.61</v>
      </c>
      <c r="J813" s="6">
        <v>5119.74</v>
      </c>
      <c r="K813" s="6">
        <v>0</v>
      </c>
      <c r="L813" s="38">
        <v>520164.35</v>
      </c>
      <c r="M813" s="40">
        <v>94736.24</v>
      </c>
      <c r="N813" s="6">
        <v>16428.55</v>
      </c>
      <c r="O813" s="6">
        <v>0</v>
      </c>
      <c r="P813" s="38">
        <v>111164.79000000001</v>
      </c>
      <c r="Q813" s="40">
        <v>525261.73</v>
      </c>
      <c r="R813" s="6">
        <v>22539.26</v>
      </c>
      <c r="S813" s="6">
        <v>0</v>
      </c>
      <c r="T813" s="38">
        <v>547800.99</v>
      </c>
      <c r="U813" s="40">
        <v>1556934.71</v>
      </c>
      <c r="V813" s="6">
        <v>61818.67</v>
      </c>
      <c r="W813" s="32">
        <v>0</v>
      </c>
      <c r="X813" s="38">
        <v>1618753.38</v>
      </c>
      <c r="Y813" s="65"/>
    </row>
    <row r="814" spans="1:25" ht="13.5" hidden="1" outlineLevel="2" thickBot="1" x14ac:dyDescent="0.25">
      <c r="A814" s="475"/>
      <c r="B814" s="96">
        <v>810198</v>
      </c>
      <c r="C814" s="132" t="s">
        <v>331</v>
      </c>
      <c r="D814" s="136" t="s">
        <v>293</v>
      </c>
      <c r="E814" s="45">
        <v>0</v>
      </c>
      <c r="F814" s="46">
        <v>0</v>
      </c>
      <c r="G814" s="46">
        <v>0</v>
      </c>
      <c r="H814" s="44">
        <v>0</v>
      </c>
      <c r="I814" s="45">
        <v>0</v>
      </c>
      <c r="J814" s="46">
        <v>0</v>
      </c>
      <c r="K814" s="46">
        <v>0</v>
      </c>
      <c r="L814" s="44">
        <v>0</v>
      </c>
      <c r="M814" s="45">
        <v>0</v>
      </c>
      <c r="N814" s="46">
        <v>0</v>
      </c>
      <c r="O814" s="46">
        <v>0</v>
      </c>
      <c r="P814" s="44">
        <v>0</v>
      </c>
      <c r="Q814" s="45">
        <v>0</v>
      </c>
      <c r="R814" s="46">
        <v>0</v>
      </c>
      <c r="S814" s="46">
        <v>0</v>
      </c>
      <c r="T814" s="44">
        <v>0</v>
      </c>
      <c r="U814" s="45">
        <v>0</v>
      </c>
      <c r="V814" s="46">
        <v>0</v>
      </c>
      <c r="W814" s="43">
        <v>0</v>
      </c>
      <c r="X814" s="44">
        <v>0</v>
      </c>
      <c r="Y814" s="65"/>
    </row>
    <row r="815" spans="1:25" s="106" customFormat="1" outlineLevel="1" x14ac:dyDescent="0.2">
      <c r="A815" s="464">
        <v>810201</v>
      </c>
      <c r="B815" s="97">
        <v>810201</v>
      </c>
      <c r="C815" s="100" t="s">
        <v>33</v>
      </c>
      <c r="D815" s="101" t="s">
        <v>334</v>
      </c>
      <c r="E815" s="107">
        <v>426928.38</v>
      </c>
      <c r="F815" s="108">
        <v>0</v>
      </c>
      <c r="G815" s="108">
        <v>25590.48</v>
      </c>
      <c r="H815" s="109">
        <v>452518.86</v>
      </c>
      <c r="I815" s="107">
        <v>645831.09</v>
      </c>
      <c r="J815" s="108">
        <v>2753.09</v>
      </c>
      <c r="K815" s="108">
        <v>3598.11</v>
      </c>
      <c r="L815" s="109">
        <v>652182.28999999992</v>
      </c>
      <c r="M815" s="107">
        <v>356619.04000000004</v>
      </c>
      <c r="N815" s="108">
        <v>0</v>
      </c>
      <c r="O815" s="108">
        <v>4472.51</v>
      </c>
      <c r="P815" s="109">
        <v>361091.55000000005</v>
      </c>
      <c r="Q815" s="107">
        <v>523542.02</v>
      </c>
      <c r="R815" s="108">
        <v>0</v>
      </c>
      <c r="S815" s="108">
        <v>0</v>
      </c>
      <c r="T815" s="109">
        <v>523542.02</v>
      </c>
      <c r="U815" s="107">
        <v>1952920.53</v>
      </c>
      <c r="V815" s="108">
        <v>2753.09</v>
      </c>
      <c r="W815" s="108">
        <v>33661.1</v>
      </c>
      <c r="X815" s="109">
        <v>1989334.7200000002</v>
      </c>
      <c r="Y815" s="105"/>
    </row>
    <row r="816" spans="1:25" hidden="1" outlineLevel="2" x14ac:dyDescent="0.2">
      <c r="A816" s="465"/>
      <c r="B816" s="95">
        <v>810201</v>
      </c>
      <c r="C816" s="14" t="s">
        <v>332</v>
      </c>
      <c r="D816" s="135" t="s">
        <v>265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  <c r="Y816" s="65"/>
    </row>
    <row r="817" spans="1:25" hidden="1" outlineLevel="2" x14ac:dyDescent="0.2">
      <c r="A817" s="465"/>
      <c r="B817" s="95">
        <v>810201</v>
      </c>
      <c r="C817" s="14" t="s">
        <v>333</v>
      </c>
      <c r="D817" s="135" t="s">
        <v>277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  <c r="Y817" s="65"/>
    </row>
    <row r="818" spans="1:25" hidden="1" outlineLevel="2" x14ac:dyDescent="0.2">
      <c r="A818" s="465"/>
      <c r="B818" s="95">
        <v>810201</v>
      </c>
      <c r="C818" s="14" t="s">
        <v>328</v>
      </c>
      <c r="D818" s="133" t="s">
        <v>303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5" hidden="1" outlineLevel="2" x14ac:dyDescent="0.2">
      <c r="A819" s="465"/>
      <c r="B819" s="95">
        <v>810201</v>
      </c>
      <c r="C819" s="14" t="s">
        <v>329</v>
      </c>
      <c r="D819" s="133" t="s">
        <v>335</v>
      </c>
      <c r="E819" s="40">
        <v>0</v>
      </c>
      <c r="F819" s="6">
        <v>0</v>
      </c>
      <c r="G819" s="6">
        <v>0</v>
      </c>
      <c r="H819" s="38">
        <v>0</v>
      </c>
      <c r="I819" s="40">
        <v>0</v>
      </c>
      <c r="J819" s="6">
        <v>0</v>
      </c>
      <c r="K819" s="6">
        <v>0</v>
      </c>
      <c r="L819" s="38">
        <v>0</v>
      </c>
      <c r="M819" s="40">
        <v>0</v>
      </c>
      <c r="N819" s="6">
        <v>0</v>
      </c>
      <c r="O819" s="6">
        <v>0</v>
      </c>
      <c r="P819" s="38">
        <v>0</v>
      </c>
      <c r="Q819" s="40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  <c r="Y819" s="65"/>
    </row>
    <row r="820" spans="1:25" ht="13.5" outlineLevel="2" thickBot="1" x14ac:dyDescent="0.25">
      <c r="A820" s="465"/>
      <c r="B820" s="95">
        <v>810201</v>
      </c>
      <c r="C820" s="131" t="s">
        <v>330</v>
      </c>
      <c r="D820" s="135" t="s">
        <v>336</v>
      </c>
      <c r="E820" s="40">
        <v>426928.38</v>
      </c>
      <c r="F820" s="6">
        <v>0</v>
      </c>
      <c r="G820" s="6">
        <v>25590.48</v>
      </c>
      <c r="H820" s="38">
        <v>452518.86</v>
      </c>
      <c r="I820" s="40">
        <v>645831.09</v>
      </c>
      <c r="J820" s="6">
        <v>2753.09</v>
      </c>
      <c r="K820" s="6">
        <v>3598.11</v>
      </c>
      <c r="L820" s="38">
        <v>652182.28999999992</v>
      </c>
      <c r="M820" s="40">
        <v>356619.04000000004</v>
      </c>
      <c r="N820" s="6">
        <v>0</v>
      </c>
      <c r="O820" s="6">
        <v>4472.51</v>
      </c>
      <c r="P820" s="38">
        <v>361091.55000000005</v>
      </c>
      <c r="Q820" s="40">
        <v>523542.02</v>
      </c>
      <c r="R820" s="6">
        <v>0</v>
      </c>
      <c r="S820" s="6">
        <v>0</v>
      </c>
      <c r="T820" s="38">
        <v>523542.02</v>
      </c>
      <c r="U820" s="40">
        <v>1952920.53</v>
      </c>
      <c r="V820" s="6">
        <v>2753.09</v>
      </c>
      <c r="W820" s="32">
        <v>33661.1</v>
      </c>
      <c r="X820" s="38">
        <v>1989334.7200000002</v>
      </c>
      <c r="Y820" s="65"/>
    </row>
    <row r="821" spans="1:25" ht="13.5" hidden="1" outlineLevel="2" thickBot="1" x14ac:dyDescent="0.25">
      <c r="A821" s="475"/>
      <c r="B821" s="96">
        <v>810201</v>
      </c>
      <c r="C821" s="132" t="s">
        <v>331</v>
      </c>
      <c r="D821" s="136" t="s">
        <v>293</v>
      </c>
      <c r="E821" s="45">
        <v>0</v>
      </c>
      <c r="F821" s="46">
        <v>0</v>
      </c>
      <c r="G821" s="46">
        <v>0</v>
      </c>
      <c r="H821" s="44">
        <v>0</v>
      </c>
      <c r="I821" s="45">
        <v>0</v>
      </c>
      <c r="J821" s="46">
        <v>0</v>
      </c>
      <c r="K821" s="46">
        <v>0</v>
      </c>
      <c r="L821" s="44">
        <v>0</v>
      </c>
      <c r="M821" s="45">
        <v>0</v>
      </c>
      <c r="N821" s="46">
        <v>0</v>
      </c>
      <c r="O821" s="46">
        <v>0</v>
      </c>
      <c r="P821" s="44">
        <v>0</v>
      </c>
      <c r="Q821" s="45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  <c r="Y821" s="65"/>
    </row>
    <row r="822" spans="1:25" s="106" customFormat="1" outlineLevel="1" x14ac:dyDescent="0.2">
      <c r="A822" s="464">
        <v>810226</v>
      </c>
      <c r="B822" s="97">
        <v>810226</v>
      </c>
      <c r="C822" s="100" t="s">
        <v>182</v>
      </c>
      <c r="D822" s="101" t="s">
        <v>334</v>
      </c>
      <c r="E822" s="107">
        <v>4114711.1199999996</v>
      </c>
      <c r="F822" s="108">
        <v>234862.89999999997</v>
      </c>
      <c r="G822" s="108">
        <v>204116.59</v>
      </c>
      <c r="H822" s="109">
        <v>4553690.6099999994</v>
      </c>
      <c r="I822" s="107">
        <v>3802295.75</v>
      </c>
      <c r="J822" s="108">
        <v>232420.23</v>
      </c>
      <c r="K822" s="108">
        <v>183287.81999999995</v>
      </c>
      <c r="L822" s="109">
        <v>4218003.8</v>
      </c>
      <c r="M822" s="107">
        <v>3659582.02</v>
      </c>
      <c r="N822" s="108">
        <v>215742.47999999998</v>
      </c>
      <c r="O822" s="108">
        <v>212631.04000000001</v>
      </c>
      <c r="P822" s="109">
        <v>4087955.54</v>
      </c>
      <c r="Q822" s="107">
        <v>4206949.1500000004</v>
      </c>
      <c r="R822" s="108">
        <v>253578.07</v>
      </c>
      <c r="S822" s="108">
        <v>206752.27</v>
      </c>
      <c r="T822" s="109">
        <v>4667279.49</v>
      </c>
      <c r="U822" s="107">
        <v>15783538.039999999</v>
      </c>
      <c r="V822" s="108">
        <v>936603.68</v>
      </c>
      <c r="W822" s="108">
        <v>806787.72</v>
      </c>
      <c r="X822" s="109">
        <v>17526929.439999998</v>
      </c>
      <c r="Y822" s="105"/>
    </row>
    <row r="823" spans="1:25" hidden="1" outlineLevel="2" x14ac:dyDescent="0.2">
      <c r="A823" s="465"/>
      <c r="B823" s="95">
        <v>810226</v>
      </c>
      <c r="C823" s="14" t="s">
        <v>332</v>
      </c>
      <c r="D823" s="135" t="s">
        <v>265</v>
      </c>
      <c r="E823" s="40">
        <v>0</v>
      </c>
      <c r="F823" s="6">
        <v>0</v>
      </c>
      <c r="G823" s="6">
        <v>0</v>
      </c>
      <c r="H823" s="38">
        <v>0</v>
      </c>
      <c r="I823" s="40">
        <v>0</v>
      </c>
      <c r="J823" s="6">
        <v>0</v>
      </c>
      <c r="K823" s="6">
        <v>0</v>
      </c>
      <c r="L823" s="38">
        <v>0</v>
      </c>
      <c r="M823" s="40">
        <v>0</v>
      </c>
      <c r="N823" s="6">
        <v>0</v>
      </c>
      <c r="O823" s="6">
        <v>0</v>
      </c>
      <c r="P823" s="38">
        <v>0</v>
      </c>
      <c r="Q823" s="40">
        <v>0</v>
      </c>
      <c r="R823" s="6">
        <v>0</v>
      </c>
      <c r="S823" s="6">
        <v>0</v>
      </c>
      <c r="T823" s="38">
        <v>0</v>
      </c>
      <c r="U823" s="40">
        <v>0</v>
      </c>
      <c r="V823" s="6">
        <v>0</v>
      </c>
      <c r="W823" s="32">
        <v>0</v>
      </c>
      <c r="X823" s="38">
        <v>0</v>
      </c>
      <c r="Y823" s="65"/>
    </row>
    <row r="824" spans="1:25" outlineLevel="2" x14ac:dyDescent="0.2">
      <c r="A824" s="465"/>
      <c r="B824" s="95">
        <v>810226</v>
      </c>
      <c r="C824" s="14" t="s">
        <v>333</v>
      </c>
      <c r="D824" s="135" t="s">
        <v>277</v>
      </c>
      <c r="E824" s="40">
        <v>3058154.28</v>
      </c>
      <c r="F824" s="6">
        <v>188342.03999999998</v>
      </c>
      <c r="G824" s="6">
        <v>152144.16</v>
      </c>
      <c r="H824" s="38">
        <v>3398640.48</v>
      </c>
      <c r="I824" s="40">
        <v>2812122.9</v>
      </c>
      <c r="J824" s="6">
        <v>188342.1</v>
      </c>
      <c r="K824" s="6">
        <v>134045.27999999997</v>
      </c>
      <c r="L824" s="38">
        <v>3134510.28</v>
      </c>
      <c r="M824" s="40">
        <v>2678643.36</v>
      </c>
      <c r="N824" s="6">
        <v>170243.15999999997</v>
      </c>
      <c r="O824" s="6">
        <v>164021.66</v>
      </c>
      <c r="P824" s="38">
        <v>3012908.18</v>
      </c>
      <c r="Q824" s="40">
        <v>3176929.66</v>
      </c>
      <c r="R824" s="6">
        <v>207006.66</v>
      </c>
      <c r="S824" s="6">
        <v>153275.41999999998</v>
      </c>
      <c r="T824" s="38">
        <v>3537211.74</v>
      </c>
      <c r="U824" s="40">
        <v>11725850.199999999</v>
      </c>
      <c r="V824" s="6">
        <v>753933.96000000008</v>
      </c>
      <c r="W824" s="32">
        <v>603486.52</v>
      </c>
      <c r="X824" s="38">
        <v>13083270.68</v>
      </c>
      <c r="Y824" s="65"/>
    </row>
    <row r="825" spans="1:25" ht="13.5" outlineLevel="2" thickBot="1" x14ac:dyDescent="0.25">
      <c r="A825" s="465"/>
      <c r="B825" s="95">
        <v>810226</v>
      </c>
      <c r="C825" s="14" t="s">
        <v>328</v>
      </c>
      <c r="D825" s="133" t="s">
        <v>303</v>
      </c>
      <c r="E825" s="40">
        <v>1056556.8399999999</v>
      </c>
      <c r="F825" s="6">
        <v>46520.86</v>
      </c>
      <c r="G825" s="6">
        <v>51972.43</v>
      </c>
      <c r="H825" s="38">
        <v>1155050.1299999999</v>
      </c>
      <c r="I825" s="40">
        <v>990172.85</v>
      </c>
      <c r="J825" s="6">
        <v>44078.130000000005</v>
      </c>
      <c r="K825" s="6">
        <v>49242.539999999994</v>
      </c>
      <c r="L825" s="38">
        <v>1083493.52</v>
      </c>
      <c r="M825" s="40">
        <v>980938.66</v>
      </c>
      <c r="N825" s="6">
        <v>45499.32</v>
      </c>
      <c r="O825" s="6">
        <v>48609.380000000005</v>
      </c>
      <c r="P825" s="38">
        <v>1075047.3599999999</v>
      </c>
      <c r="Q825" s="40">
        <v>1030019.49</v>
      </c>
      <c r="R825" s="6">
        <v>46571.41</v>
      </c>
      <c r="S825" s="6">
        <v>53476.85</v>
      </c>
      <c r="T825" s="38">
        <v>1130067.75</v>
      </c>
      <c r="U825" s="40">
        <v>4057687.84</v>
      </c>
      <c r="V825" s="6">
        <v>182669.72</v>
      </c>
      <c r="W825" s="32">
        <v>203301.2</v>
      </c>
      <c r="X825" s="38">
        <v>4443658.76</v>
      </c>
    </row>
    <row r="826" spans="1:25" ht="13.5" hidden="1" outlineLevel="2" thickBot="1" x14ac:dyDescent="0.25">
      <c r="A826" s="465"/>
      <c r="B826" s="95">
        <v>810226</v>
      </c>
      <c r="C826" s="14" t="s">
        <v>329</v>
      </c>
      <c r="D826" s="133" t="s">
        <v>335</v>
      </c>
      <c r="E826" s="40">
        <v>0</v>
      </c>
      <c r="F826" s="6">
        <v>0</v>
      </c>
      <c r="G826" s="6">
        <v>0</v>
      </c>
      <c r="H826" s="38">
        <v>0</v>
      </c>
      <c r="I826" s="40">
        <v>0</v>
      </c>
      <c r="J826" s="6">
        <v>0</v>
      </c>
      <c r="K826" s="6">
        <v>0</v>
      </c>
      <c r="L826" s="38">
        <v>0</v>
      </c>
      <c r="M826" s="40">
        <v>0</v>
      </c>
      <c r="N826" s="6">
        <v>0</v>
      </c>
      <c r="O826" s="6">
        <v>0</v>
      </c>
      <c r="P826" s="38">
        <v>0</v>
      </c>
      <c r="Q826" s="40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  <c r="Y826" s="65"/>
    </row>
    <row r="827" spans="1:25" ht="13.5" hidden="1" outlineLevel="2" thickBot="1" x14ac:dyDescent="0.25">
      <c r="A827" s="465"/>
      <c r="B827" s="95">
        <v>810226</v>
      </c>
      <c r="C827" s="131" t="s">
        <v>330</v>
      </c>
      <c r="D827" s="135" t="s">
        <v>336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  <c r="Y827" s="65"/>
    </row>
    <row r="828" spans="1:25" ht="13.5" hidden="1" outlineLevel="2" thickBot="1" x14ac:dyDescent="0.25">
      <c r="A828" s="475"/>
      <c r="B828" s="96">
        <v>810226</v>
      </c>
      <c r="C828" s="132" t="s">
        <v>331</v>
      </c>
      <c r="D828" s="136" t="s">
        <v>293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  <c r="Y828" s="65"/>
    </row>
    <row r="829" spans="1:25" s="106" customFormat="1" outlineLevel="1" x14ac:dyDescent="0.2">
      <c r="A829" s="466">
        <v>810231</v>
      </c>
      <c r="B829" s="97">
        <v>810231</v>
      </c>
      <c r="C829" s="100" t="s">
        <v>169</v>
      </c>
      <c r="D829" s="101" t="s">
        <v>334</v>
      </c>
      <c r="E829" s="107">
        <v>110461.47</v>
      </c>
      <c r="F829" s="108">
        <v>0</v>
      </c>
      <c r="G829" s="108">
        <v>0</v>
      </c>
      <c r="H829" s="109">
        <v>110461.47</v>
      </c>
      <c r="I829" s="107">
        <v>66532.549999999988</v>
      </c>
      <c r="J829" s="108">
        <v>0</v>
      </c>
      <c r="K829" s="108">
        <v>0</v>
      </c>
      <c r="L829" s="109">
        <v>66532.549999999988</v>
      </c>
      <c r="M829" s="107">
        <v>137825.01999999999</v>
      </c>
      <c r="N829" s="108">
        <v>0</v>
      </c>
      <c r="O829" s="108">
        <v>0</v>
      </c>
      <c r="P829" s="109">
        <v>137825.01999999999</v>
      </c>
      <c r="Q829" s="107">
        <v>221933.96</v>
      </c>
      <c r="R829" s="108">
        <v>0</v>
      </c>
      <c r="S829" s="108">
        <v>0</v>
      </c>
      <c r="T829" s="109">
        <v>221933.96</v>
      </c>
      <c r="U829" s="107">
        <v>536753</v>
      </c>
      <c r="V829" s="108">
        <v>0</v>
      </c>
      <c r="W829" s="108">
        <v>0</v>
      </c>
      <c r="X829" s="109">
        <v>536753</v>
      </c>
      <c r="Y829" s="105"/>
    </row>
    <row r="830" spans="1:25" hidden="1" outlineLevel="2" x14ac:dyDescent="0.2">
      <c r="A830" s="467"/>
      <c r="B830" s="95">
        <v>810231</v>
      </c>
      <c r="C830" s="14" t="s">
        <v>332</v>
      </c>
      <c r="D830" s="133" t="s">
        <v>265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  <c r="Y830" s="65"/>
    </row>
    <row r="831" spans="1:25" hidden="1" outlineLevel="2" x14ac:dyDescent="0.2">
      <c r="A831" s="467"/>
      <c r="B831" s="95">
        <v>810231</v>
      </c>
      <c r="C831" s="14" t="s">
        <v>333</v>
      </c>
      <c r="D831" s="133" t="s">
        <v>277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  <c r="Y831" s="65"/>
    </row>
    <row r="832" spans="1:25" outlineLevel="2" x14ac:dyDescent="0.2">
      <c r="A832" s="467"/>
      <c r="B832" s="95">
        <v>810231</v>
      </c>
      <c r="C832" s="14" t="s">
        <v>328</v>
      </c>
      <c r="D832" s="133" t="s">
        <v>303</v>
      </c>
      <c r="E832" s="40">
        <v>3027.22</v>
      </c>
      <c r="F832" s="6">
        <v>0</v>
      </c>
      <c r="G832" s="6">
        <v>0</v>
      </c>
      <c r="H832" s="38">
        <v>3027.22</v>
      </c>
      <c r="I832" s="40">
        <v>0</v>
      </c>
      <c r="J832" s="6">
        <v>0</v>
      </c>
      <c r="K832" s="6">
        <v>0</v>
      </c>
      <c r="L832" s="38">
        <v>0</v>
      </c>
      <c r="M832" s="40">
        <v>874.4</v>
      </c>
      <c r="N832" s="6">
        <v>0</v>
      </c>
      <c r="O832" s="6">
        <v>0</v>
      </c>
      <c r="P832" s="38">
        <v>874.4</v>
      </c>
      <c r="Q832" s="40">
        <v>1511.61</v>
      </c>
      <c r="R832" s="6">
        <v>0</v>
      </c>
      <c r="S832" s="6">
        <v>0</v>
      </c>
      <c r="T832" s="38">
        <v>1511.61</v>
      </c>
      <c r="U832" s="40">
        <v>5413.23</v>
      </c>
      <c r="V832" s="6">
        <v>0</v>
      </c>
      <c r="W832" s="32">
        <v>0</v>
      </c>
      <c r="X832" s="38">
        <v>5413.23</v>
      </c>
    </row>
    <row r="833" spans="1:25" hidden="1" outlineLevel="2" x14ac:dyDescent="0.2">
      <c r="A833" s="467"/>
      <c r="B833" s="95">
        <v>810231</v>
      </c>
      <c r="C833" s="14" t="s">
        <v>329</v>
      </c>
      <c r="D833" s="133" t="s">
        <v>335</v>
      </c>
      <c r="E833" s="40">
        <v>0</v>
      </c>
      <c r="F833" s="6">
        <v>0</v>
      </c>
      <c r="G833" s="6">
        <v>0</v>
      </c>
      <c r="H833" s="38">
        <v>0</v>
      </c>
      <c r="I833" s="40">
        <v>0</v>
      </c>
      <c r="J833" s="6">
        <v>0</v>
      </c>
      <c r="K833" s="6">
        <v>0</v>
      </c>
      <c r="L833" s="38">
        <v>0</v>
      </c>
      <c r="M833" s="40">
        <v>0</v>
      </c>
      <c r="N833" s="6">
        <v>0</v>
      </c>
      <c r="O833" s="6">
        <v>0</v>
      </c>
      <c r="P833" s="38">
        <v>0</v>
      </c>
      <c r="Q833" s="40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  <c r="Y833" s="65"/>
    </row>
    <row r="834" spans="1:25" ht="13.5" outlineLevel="2" thickBot="1" x14ac:dyDescent="0.25">
      <c r="A834" s="467"/>
      <c r="B834" s="95">
        <v>810231</v>
      </c>
      <c r="C834" s="131" t="s">
        <v>330</v>
      </c>
      <c r="D834" s="133" t="s">
        <v>336</v>
      </c>
      <c r="E834" s="40">
        <v>107434.25</v>
      </c>
      <c r="F834" s="6">
        <v>0</v>
      </c>
      <c r="G834" s="6">
        <v>0</v>
      </c>
      <c r="H834" s="38">
        <v>107434.25</v>
      </c>
      <c r="I834" s="40">
        <v>66532.549999999988</v>
      </c>
      <c r="J834" s="6">
        <v>0</v>
      </c>
      <c r="K834" s="6">
        <v>0</v>
      </c>
      <c r="L834" s="38">
        <v>66532.549999999988</v>
      </c>
      <c r="M834" s="40">
        <v>136950.62</v>
      </c>
      <c r="N834" s="6">
        <v>0</v>
      </c>
      <c r="O834" s="6">
        <v>0</v>
      </c>
      <c r="P834" s="38">
        <v>136950.62</v>
      </c>
      <c r="Q834" s="40">
        <v>220422.35</v>
      </c>
      <c r="R834" s="6">
        <v>0</v>
      </c>
      <c r="S834" s="6">
        <v>0</v>
      </c>
      <c r="T834" s="38">
        <v>220422.35</v>
      </c>
      <c r="U834" s="40">
        <v>531339.77</v>
      </c>
      <c r="V834" s="6">
        <v>0</v>
      </c>
      <c r="W834" s="32">
        <v>0</v>
      </c>
      <c r="X834" s="38">
        <v>531339.77</v>
      </c>
      <c r="Y834" s="65"/>
    </row>
    <row r="835" spans="1:25" ht="13.5" hidden="1" outlineLevel="2" thickBot="1" x14ac:dyDescent="0.25">
      <c r="A835" s="468"/>
      <c r="B835" s="96">
        <v>810231</v>
      </c>
      <c r="C835" s="132" t="s">
        <v>331</v>
      </c>
      <c r="D835" s="134" t="s">
        <v>293</v>
      </c>
      <c r="E835" s="45">
        <v>0</v>
      </c>
      <c r="F835" s="46">
        <v>0</v>
      </c>
      <c r="G835" s="46">
        <v>0</v>
      </c>
      <c r="H835" s="44">
        <v>0</v>
      </c>
      <c r="I835" s="45">
        <v>0</v>
      </c>
      <c r="J835" s="46">
        <v>0</v>
      </c>
      <c r="K835" s="46">
        <v>0</v>
      </c>
      <c r="L835" s="44">
        <v>0</v>
      </c>
      <c r="M835" s="45">
        <v>0</v>
      </c>
      <c r="N835" s="46">
        <v>0</v>
      </c>
      <c r="O835" s="46">
        <v>0</v>
      </c>
      <c r="P835" s="44">
        <v>0</v>
      </c>
      <c r="Q835" s="45">
        <v>0</v>
      </c>
      <c r="R835" s="46">
        <v>0</v>
      </c>
      <c r="S835" s="46">
        <v>0</v>
      </c>
      <c r="T835" s="44">
        <v>0</v>
      </c>
      <c r="U835" s="45">
        <v>0</v>
      </c>
      <c r="V835" s="46">
        <v>0</v>
      </c>
      <c r="W835" s="43">
        <v>0</v>
      </c>
      <c r="X835" s="44">
        <v>0</v>
      </c>
      <c r="Y835" s="65"/>
    </row>
    <row r="836" spans="1:25" s="106" customFormat="1" outlineLevel="1" x14ac:dyDescent="0.2">
      <c r="A836" s="464">
        <v>810234</v>
      </c>
      <c r="B836" s="97">
        <v>810234</v>
      </c>
      <c r="C836" s="100" t="s">
        <v>34</v>
      </c>
      <c r="D836" s="101" t="s">
        <v>334</v>
      </c>
      <c r="E836" s="107">
        <v>2091844.6199999999</v>
      </c>
      <c r="F836" s="108">
        <v>79903.48</v>
      </c>
      <c r="G836" s="108">
        <v>314780.25000000006</v>
      </c>
      <c r="H836" s="109">
        <v>2486528.35</v>
      </c>
      <c r="I836" s="107">
        <v>4092658.63</v>
      </c>
      <c r="J836" s="108">
        <v>116626.99</v>
      </c>
      <c r="K836" s="108">
        <v>244222.12999999998</v>
      </c>
      <c r="L836" s="109">
        <v>4453507.75</v>
      </c>
      <c r="M836" s="107">
        <v>4152385.69</v>
      </c>
      <c r="N836" s="108">
        <v>157224.43</v>
      </c>
      <c r="O836" s="108">
        <v>386702.52</v>
      </c>
      <c r="P836" s="109">
        <v>4696312.6400000006</v>
      </c>
      <c r="Q836" s="107">
        <v>3556880.82</v>
      </c>
      <c r="R836" s="108">
        <v>57251.780000000006</v>
      </c>
      <c r="S836" s="108">
        <v>352587.2</v>
      </c>
      <c r="T836" s="109">
        <v>3966719.8</v>
      </c>
      <c r="U836" s="107">
        <v>13893769.76</v>
      </c>
      <c r="V836" s="108">
        <v>411006.68000000005</v>
      </c>
      <c r="W836" s="108">
        <v>1298292.1000000001</v>
      </c>
      <c r="X836" s="109">
        <v>15603068.539999999</v>
      </c>
      <c r="Y836" s="105"/>
    </row>
    <row r="837" spans="1:25" hidden="1" outlineLevel="2" x14ac:dyDescent="0.2">
      <c r="A837" s="465"/>
      <c r="B837" s="95">
        <v>810234</v>
      </c>
      <c r="C837" s="14" t="s">
        <v>332</v>
      </c>
      <c r="D837" s="135" t="s">
        <v>265</v>
      </c>
      <c r="E837" s="40">
        <v>0</v>
      </c>
      <c r="F837" s="6">
        <v>0</v>
      </c>
      <c r="G837" s="6">
        <v>0</v>
      </c>
      <c r="H837" s="38">
        <v>0</v>
      </c>
      <c r="I837" s="40">
        <v>0</v>
      </c>
      <c r="J837" s="6">
        <v>0</v>
      </c>
      <c r="K837" s="6">
        <v>0</v>
      </c>
      <c r="L837" s="38">
        <v>0</v>
      </c>
      <c r="M837" s="40">
        <v>0</v>
      </c>
      <c r="N837" s="6">
        <v>0</v>
      </c>
      <c r="O837" s="6">
        <v>0</v>
      </c>
      <c r="P837" s="38">
        <v>0</v>
      </c>
      <c r="Q837" s="40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  <c r="Y837" s="65"/>
    </row>
    <row r="838" spans="1:25" outlineLevel="2" x14ac:dyDescent="0.2">
      <c r="A838" s="465"/>
      <c r="B838" s="95">
        <v>810234</v>
      </c>
      <c r="C838" s="14" t="s">
        <v>333</v>
      </c>
      <c r="D838" s="135" t="s">
        <v>277</v>
      </c>
      <c r="E838" s="40">
        <v>1821926.94</v>
      </c>
      <c r="F838" s="6">
        <v>72098.14</v>
      </c>
      <c r="G838" s="6">
        <v>277117.80000000005</v>
      </c>
      <c r="H838" s="38">
        <v>2171142.88</v>
      </c>
      <c r="I838" s="40">
        <v>3777682.5700000003</v>
      </c>
      <c r="J838" s="6">
        <v>105577.15000000001</v>
      </c>
      <c r="K838" s="6">
        <v>211517.43</v>
      </c>
      <c r="L838" s="38">
        <v>4094777.1500000004</v>
      </c>
      <c r="M838" s="40">
        <v>3979222.09</v>
      </c>
      <c r="N838" s="6">
        <v>153275.41</v>
      </c>
      <c r="O838" s="6">
        <v>371876.7</v>
      </c>
      <c r="P838" s="38">
        <v>4504374.2</v>
      </c>
      <c r="Q838" s="40">
        <v>3377055.1799999997</v>
      </c>
      <c r="R838" s="6">
        <v>51374.600000000006</v>
      </c>
      <c r="S838" s="6">
        <v>333812.36</v>
      </c>
      <c r="T838" s="38">
        <v>3762242.1399999997</v>
      </c>
      <c r="U838" s="40">
        <v>12955886.779999999</v>
      </c>
      <c r="V838" s="6">
        <v>382325.30000000005</v>
      </c>
      <c r="W838" s="32">
        <v>1194324.29</v>
      </c>
      <c r="X838" s="38">
        <v>14532536.370000001</v>
      </c>
      <c r="Y838" s="65"/>
    </row>
    <row r="839" spans="1:25" outlineLevel="2" x14ac:dyDescent="0.2">
      <c r="A839" s="465"/>
      <c r="B839" s="95">
        <v>810234</v>
      </c>
      <c r="C839" s="14" t="s">
        <v>328</v>
      </c>
      <c r="D839" s="133" t="s">
        <v>303</v>
      </c>
      <c r="E839" s="40">
        <v>186920.28</v>
      </c>
      <c r="F839" s="6">
        <v>5704.1399999999994</v>
      </c>
      <c r="G839" s="6">
        <v>21939</v>
      </c>
      <c r="H839" s="38">
        <v>214563.41999999998</v>
      </c>
      <c r="I839" s="40">
        <v>248788.25999999998</v>
      </c>
      <c r="J839" s="6">
        <v>7898.0400000000009</v>
      </c>
      <c r="K839" s="6">
        <v>25449.239999999998</v>
      </c>
      <c r="L839" s="38">
        <v>282135.53999999998</v>
      </c>
      <c r="M839" s="40">
        <v>144797.4</v>
      </c>
      <c r="N839" s="6">
        <v>3949.02</v>
      </c>
      <c r="O839" s="6">
        <v>12724.619999999999</v>
      </c>
      <c r="P839" s="38">
        <v>161471.03999999998</v>
      </c>
      <c r="Q839" s="40">
        <v>148307.64000000001</v>
      </c>
      <c r="R839" s="6">
        <v>4826.579999999999</v>
      </c>
      <c r="S839" s="6">
        <v>16673.64</v>
      </c>
      <c r="T839" s="38">
        <v>169807.86</v>
      </c>
      <c r="U839" s="40">
        <v>728813.58</v>
      </c>
      <c r="V839" s="6">
        <v>22377.78</v>
      </c>
      <c r="W839" s="32">
        <v>76786.5</v>
      </c>
      <c r="X839" s="38">
        <v>827977.86</v>
      </c>
    </row>
    <row r="840" spans="1:25" hidden="1" outlineLevel="2" x14ac:dyDescent="0.2">
      <c r="A840" s="465"/>
      <c r="B840" s="95">
        <v>810234</v>
      </c>
      <c r="C840" s="14" t="s">
        <v>329</v>
      </c>
      <c r="D840" s="133" t="s">
        <v>335</v>
      </c>
      <c r="E840" s="40">
        <v>0</v>
      </c>
      <c r="F840" s="6">
        <v>0</v>
      </c>
      <c r="G840" s="6">
        <v>0</v>
      </c>
      <c r="H840" s="38">
        <v>0</v>
      </c>
      <c r="I840" s="40">
        <v>0</v>
      </c>
      <c r="J840" s="6">
        <v>0</v>
      </c>
      <c r="K840" s="6">
        <v>0</v>
      </c>
      <c r="L840" s="38">
        <v>0</v>
      </c>
      <c r="M840" s="40">
        <v>0</v>
      </c>
      <c r="N840" s="6">
        <v>0</v>
      </c>
      <c r="O840" s="6">
        <v>0</v>
      </c>
      <c r="P840" s="38">
        <v>0</v>
      </c>
      <c r="Q840" s="40">
        <v>0</v>
      </c>
      <c r="R840" s="6">
        <v>0</v>
      </c>
      <c r="S840" s="6">
        <v>0</v>
      </c>
      <c r="T840" s="38">
        <v>0</v>
      </c>
      <c r="U840" s="40">
        <v>0</v>
      </c>
      <c r="V840" s="6">
        <v>0</v>
      </c>
      <c r="W840" s="32">
        <v>0</v>
      </c>
      <c r="X840" s="38">
        <v>0</v>
      </c>
      <c r="Y840" s="65"/>
    </row>
    <row r="841" spans="1:25" ht="13.5" outlineLevel="2" thickBot="1" x14ac:dyDescent="0.25">
      <c r="A841" s="465"/>
      <c r="B841" s="95">
        <v>810234</v>
      </c>
      <c r="C841" s="131" t="s">
        <v>330</v>
      </c>
      <c r="D841" s="135" t="s">
        <v>336</v>
      </c>
      <c r="E841" s="40">
        <v>82997.399999999994</v>
      </c>
      <c r="F841" s="6">
        <v>2101.1999999999998</v>
      </c>
      <c r="G841" s="6">
        <v>15723.449999999999</v>
      </c>
      <c r="H841" s="38">
        <v>100822.04999999999</v>
      </c>
      <c r="I841" s="40">
        <v>66187.8</v>
      </c>
      <c r="J841" s="6">
        <v>3151.7999999999997</v>
      </c>
      <c r="K841" s="6">
        <v>7255.46</v>
      </c>
      <c r="L841" s="38">
        <v>76595.060000000012</v>
      </c>
      <c r="M841" s="40">
        <v>28366.2</v>
      </c>
      <c r="N841" s="6">
        <v>0</v>
      </c>
      <c r="O841" s="6">
        <v>2101.1999999999998</v>
      </c>
      <c r="P841" s="38">
        <v>30467.4</v>
      </c>
      <c r="Q841" s="40">
        <v>31518</v>
      </c>
      <c r="R841" s="6">
        <v>1050.5999999999999</v>
      </c>
      <c r="S841" s="6">
        <v>2101.1999999999998</v>
      </c>
      <c r="T841" s="38">
        <v>34669.799999999996</v>
      </c>
      <c r="U841" s="40">
        <v>209069.40000000002</v>
      </c>
      <c r="V841" s="6">
        <v>6303.6</v>
      </c>
      <c r="W841" s="32">
        <v>27181.31</v>
      </c>
      <c r="X841" s="38">
        <v>242554.31000000003</v>
      </c>
      <c r="Y841" s="65"/>
    </row>
    <row r="842" spans="1:25" ht="13.5" hidden="1" outlineLevel="2" thickBot="1" x14ac:dyDescent="0.25">
      <c r="A842" s="475"/>
      <c r="B842" s="96">
        <v>810234</v>
      </c>
      <c r="C842" s="132" t="s">
        <v>331</v>
      </c>
      <c r="D842" s="136" t="s">
        <v>293</v>
      </c>
      <c r="E842" s="45">
        <v>0</v>
      </c>
      <c r="F842" s="46">
        <v>0</v>
      </c>
      <c r="G842" s="46">
        <v>0</v>
      </c>
      <c r="H842" s="44">
        <v>0</v>
      </c>
      <c r="I842" s="45">
        <v>0</v>
      </c>
      <c r="J842" s="46">
        <v>0</v>
      </c>
      <c r="K842" s="46">
        <v>0</v>
      </c>
      <c r="L842" s="44">
        <v>0</v>
      </c>
      <c r="M842" s="45">
        <v>0</v>
      </c>
      <c r="N842" s="46">
        <v>0</v>
      </c>
      <c r="O842" s="46">
        <v>0</v>
      </c>
      <c r="P842" s="44">
        <v>0</v>
      </c>
      <c r="Q842" s="45">
        <v>0</v>
      </c>
      <c r="R842" s="46">
        <v>0</v>
      </c>
      <c r="S842" s="46">
        <v>0</v>
      </c>
      <c r="T842" s="44">
        <v>0</v>
      </c>
      <c r="U842" s="45">
        <v>0</v>
      </c>
      <c r="V842" s="46">
        <v>0</v>
      </c>
      <c r="W842" s="43">
        <v>0</v>
      </c>
      <c r="X842" s="44">
        <v>0</v>
      </c>
      <c r="Y842" s="65"/>
    </row>
    <row r="843" spans="1:25" s="106" customFormat="1" outlineLevel="1" x14ac:dyDescent="0.2">
      <c r="A843" s="464">
        <v>810249</v>
      </c>
      <c r="B843" s="97">
        <v>810249</v>
      </c>
      <c r="C843" s="100" t="s">
        <v>161</v>
      </c>
      <c r="D843" s="101" t="s">
        <v>334</v>
      </c>
      <c r="E843" s="107">
        <v>3876135.3299999996</v>
      </c>
      <c r="F843" s="108">
        <v>288628.65000000002</v>
      </c>
      <c r="G843" s="108">
        <v>442084.69</v>
      </c>
      <c r="H843" s="109">
        <v>4606848.67</v>
      </c>
      <c r="I843" s="107">
        <v>3969570.9</v>
      </c>
      <c r="J843" s="108">
        <v>144667.34</v>
      </c>
      <c r="K843" s="108">
        <v>274966.33999999997</v>
      </c>
      <c r="L843" s="109">
        <v>4389204.58</v>
      </c>
      <c r="M843" s="107">
        <v>2988828.12</v>
      </c>
      <c r="N843" s="108">
        <v>165198.51999999999</v>
      </c>
      <c r="O843" s="108">
        <v>276118.14999999997</v>
      </c>
      <c r="P843" s="109">
        <v>3430144.79</v>
      </c>
      <c r="Q843" s="107">
        <v>0</v>
      </c>
      <c r="R843" s="108">
        <v>0</v>
      </c>
      <c r="S843" s="108">
        <v>0</v>
      </c>
      <c r="T843" s="109">
        <v>0</v>
      </c>
      <c r="U843" s="107">
        <v>10834534.35</v>
      </c>
      <c r="V843" s="108">
        <v>598494.51</v>
      </c>
      <c r="W843" s="108">
        <v>993169.18</v>
      </c>
      <c r="X843" s="109">
        <v>12426198.039999999</v>
      </c>
      <c r="Y843" s="105"/>
    </row>
    <row r="844" spans="1:25" hidden="1" outlineLevel="2" x14ac:dyDescent="0.2">
      <c r="A844" s="465"/>
      <c r="B844" s="95">
        <v>810249</v>
      </c>
      <c r="C844" s="14" t="s">
        <v>332</v>
      </c>
      <c r="D844" s="135" t="s">
        <v>265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  <c r="Y844" s="65"/>
    </row>
    <row r="845" spans="1:25" hidden="1" outlineLevel="2" x14ac:dyDescent="0.2">
      <c r="A845" s="465"/>
      <c r="B845" s="95">
        <v>810249</v>
      </c>
      <c r="C845" s="14" t="s">
        <v>333</v>
      </c>
      <c r="D845" s="135" t="s">
        <v>277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  <c r="Y845" s="65"/>
    </row>
    <row r="846" spans="1:25" outlineLevel="2" x14ac:dyDescent="0.2">
      <c r="A846" s="465"/>
      <c r="B846" s="95">
        <v>810249</v>
      </c>
      <c r="C846" s="14" t="s">
        <v>328</v>
      </c>
      <c r="D846" s="133" t="s">
        <v>303</v>
      </c>
      <c r="E846" s="40">
        <v>350247.52999999997</v>
      </c>
      <c r="F846" s="6">
        <v>29988.82</v>
      </c>
      <c r="G846" s="6">
        <v>35279.440000000002</v>
      </c>
      <c r="H846" s="38">
        <v>415515.79</v>
      </c>
      <c r="I846" s="40">
        <v>283521.93</v>
      </c>
      <c r="J846" s="6">
        <v>13429.550000000001</v>
      </c>
      <c r="K846" s="6">
        <v>20537.29</v>
      </c>
      <c r="L846" s="38">
        <v>317488.76999999996</v>
      </c>
      <c r="M846" s="40">
        <v>206946.73</v>
      </c>
      <c r="N846" s="6">
        <v>13777.289999999999</v>
      </c>
      <c r="O846" s="6">
        <v>19461.88</v>
      </c>
      <c r="P846" s="38">
        <v>240185.90000000002</v>
      </c>
      <c r="Q846" s="40">
        <v>0</v>
      </c>
      <c r="R846" s="6">
        <v>0</v>
      </c>
      <c r="S846" s="6">
        <v>0</v>
      </c>
      <c r="T846" s="38">
        <v>0</v>
      </c>
      <c r="U846" s="40">
        <v>840716.19</v>
      </c>
      <c r="V846" s="6">
        <v>57195.66</v>
      </c>
      <c r="W846" s="32">
        <v>75278.61</v>
      </c>
      <c r="X846" s="38">
        <v>973190.46</v>
      </c>
    </row>
    <row r="847" spans="1:25" hidden="1" outlineLevel="2" x14ac:dyDescent="0.2">
      <c r="A847" s="465"/>
      <c r="B847" s="95">
        <v>810249</v>
      </c>
      <c r="C847" s="14" t="s">
        <v>329</v>
      </c>
      <c r="D847" s="133" t="s">
        <v>335</v>
      </c>
      <c r="E847" s="40">
        <v>0</v>
      </c>
      <c r="F847" s="6">
        <v>0</v>
      </c>
      <c r="G847" s="6">
        <v>0</v>
      </c>
      <c r="H847" s="38">
        <v>0</v>
      </c>
      <c r="I847" s="40">
        <v>0</v>
      </c>
      <c r="J847" s="6">
        <v>0</v>
      </c>
      <c r="K847" s="6">
        <v>0</v>
      </c>
      <c r="L847" s="38">
        <v>0</v>
      </c>
      <c r="M847" s="40">
        <v>0</v>
      </c>
      <c r="N847" s="6">
        <v>0</v>
      </c>
      <c r="O847" s="6">
        <v>0</v>
      </c>
      <c r="P847" s="38">
        <v>0</v>
      </c>
      <c r="Q847" s="40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  <c r="Y847" s="65"/>
    </row>
    <row r="848" spans="1:25" ht="13.5" outlineLevel="2" thickBot="1" x14ac:dyDescent="0.25">
      <c r="A848" s="465"/>
      <c r="B848" s="95">
        <v>810249</v>
      </c>
      <c r="C848" s="131" t="s">
        <v>330</v>
      </c>
      <c r="D848" s="135" t="s">
        <v>336</v>
      </c>
      <c r="E848" s="40">
        <v>3525887.8</v>
      </c>
      <c r="F848" s="6">
        <v>258639.83000000002</v>
      </c>
      <c r="G848" s="6">
        <v>406805.25</v>
      </c>
      <c r="H848" s="38">
        <v>4191332.88</v>
      </c>
      <c r="I848" s="40">
        <v>3686048.9699999997</v>
      </c>
      <c r="J848" s="6">
        <v>131237.79</v>
      </c>
      <c r="K848" s="6">
        <v>254429.05</v>
      </c>
      <c r="L848" s="38">
        <v>4071715.8099999996</v>
      </c>
      <c r="M848" s="40">
        <v>2781881.39</v>
      </c>
      <c r="N848" s="6">
        <v>151421.22999999998</v>
      </c>
      <c r="O848" s="6">
        <v>256656.27</v>
      </c>
      <c r="P848" s="38">
        <v>3189958.89</v>
      </c>
      <c r="Q848" s="40">
        <v>0</v>
      </c>
      <c r="R848" s="6">
        <v>0</v>
      </c>
      <c r="S848" s="6">
        <v>0</v>
      </c>
      <c r="T848" s="38">
        <v>0</v>
      </c>
      <c r="U848" s="40">
        <v>9993818.1600000001</v>
      </c>
      <c r="V848" s="6">
        <v>541298.85</v>
      </c>
      <c r="W848" s="32">
        <v>917890.57000000007</v>
      </c>
      <c r="X848" s="38">
        <v>11453007.58</v>
      </c>
      <c r="Y848" s="65"/>
    </row>
    <row r="849" spans="1:25" ht="13.5" hidden="1" outlineLevel="2" thickBot="1" x14ac:dyDescent="0.25">
      <c r="A849" s="475"/>
      <c r="B849" s="96">
        <v>810249</v>
      </c>
      <c r="C849" s="132" t="s">
        <v>331</v>
      </c>
      <c r="D849" s="136" t="s">
        <v>293</v>
      </c>
      <c r="E849" s="45">
        <v>0</v>
      </c>
      <c r="F849" s="46">
        <v>0</v>
      </c>
      <c r="G849" s="46">
        <v>0</v>
      </c>
      <c r="H849" s="44">
        <v>0</v>
      </c>
      <c r="I849" s="45">
        <v>0</v>
      </c>
      <c r="J849" s="46">
        <v>0</v>
      </c>
      <c r="K849" s="46">
        <v>0</v>
      </c>
      <c r="L849" s="44">
        <v>0</v>
      </c>
      <c r="M849" s="45">
        <v>0</v>
      </c>
      <c r="N849" s="46">
        <v>0</v>
      </c>
      <c r="O849" s="46">
        <v>0</v>
      </c>
      <c r="P849" s="44">
        <v>0</v>
      </c>
      <c r="Q849" s="45">
        <v>0</v>
      </c>
      <c r="R849" s="46">
        <v>0</v>
      </c>
      <c r="S849" s="46">
        <v>0</v>
      </c>
      <c r="T849" s="44">
        <v>0</v>
      </c>
      <c r="U849" s="45">
        <v>0</v>
      </c>
      <c r="V849" s="46">
        <v>0</v>
      </c>
      <c r="W849" s="43">
        <v>0</v>
      </c>
      <c r="X849" s="44">
        <v>0</v>
      </c>
      <c r="Y849" s="65"/>
    </row>
    <row r="850" spans="1:25" s="106" customFormat="1" outlineLevel="1" x14ac:dyDescent="0.2">
      <c r="A850" s="464">
        <v>810258</v>
      </c>
      <c r="B850" s="97">
        <v>810258</v>
      </c>
      <c r="C850" s="100" t="s">
        <v>70</v>
      </c>
      <c r="D850" s="101" t="s">
        <v>334</v>
      </c>
      <c r="E850" s="107">
        <v>2722275.31</v>
      </c>
      <c r="F850" s="108">
        <v>162452.20000000001</v>
      </c>
      <c r="G850" s="108">
        <v>101473.18</v>
      </c>
      <c r="H850" s="109">
        <v>2986200.6900000004</v>
      </c>
      <c r="I850" s="107">
        <v>2447283.7400000002</v>
      </c>
      <c r="J850" s="108">
        <v>180926.25</v>
      </c>
      <c r="K850" s="108">
        <v>144637.41999999998</v>
      </c>
      <c r="L850" s="109">
        <v>2772847.41</v>
      </c>
      <c r="M850" s="107">
        <v>669460.02</v>
      </c>
      <c r="N850" s="108">
        <v>55155.27</v>
      </c>
      <c r="O850" s="108">
        <v>45329.66</v>
      </c>
      <c r="P850" s="109">
        <v>769944.95000000007</v>
      </c>
      <c r="Q850" s="107">
        <v>1958483.0899999999</v>
      </c>
      <c r="R850" s="108">
        <v>151841.81</v>
      </c>
      <c r="S850" s="108">
        <v>58168.88</v>
      </c>
      <c r="T850" s="109">
        <v>2168493.7799999998</v>
      </c>
      <c r="U850" s="107">
        <v>7797502.1600000001</v>
      </c>
      <c r="V850" s="108">
        <v>550375.53</v>
      </c>
      <c r="W850" s="108">
        <v>349609.14</v>
      </c>
      <c r="X850" s="109">
        <v>8697486.8300000001</v>
      </c>
      <c r="Y850" s="105"/>
    </row>
    <row r="851" spans="1:25" hidden="1" outlineLevel="2" x14ac:dyDescent="0.2">
      <c r="A851" s="465"/>
      <c r="B851" s="95">
        <v>810258</v>
      </c>
      <c r="C851" s="14" t="s">
        <v>332</v>
      </c>
      <c r="D851" s="135" t="s">
        <v>265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  <c r="Y851" s="65"/>
    </row>
    <row r="852" spans="1:25" hidden="1" outlineLevel="2" x14ac:dyDescent="0.2">
      <c r="A852" s="465"/>
      <c r="B852" s="95">
        <v>810258</v>
      </c>
      <c r="C852" s="14" t="s">
        <v>333</v>
      </c>
      <c r="D852" s="135" t="s">
        <v>277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  <c r="Y852" s="65"/>
    </row>
    <row r="853" spans="1:25" hidden="1" outlineLevel="2" x14ac:dyDescent="0.2">
      <c r="A853" s="465"/>
      <c r="B853" s="95">
        <v>810258</v>
      </c>
      <c r="C853" s="14" t="s">
        <v>328</v>
      </c>
      <c r="D853" s="133" t="s">
        <v>303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5" hidden="1" outlineLevel="2" x14ac:dyDescent="0.2">
      <c r="A854" s="465"/>
      <c r="B854" s="95">
        <v>810258</v>
      </c>
      <c r="C854" s="14" t="s">
        <v>329</v>
      </c>
      <c r="D854" s="133" t="s">
        <v>335</v>
      </c>
      <c r="E854" s="40">
        <v>0</v>
      </c>
      <c r="F854" s="6">
        <v>0</v>
      </c>
      <c r="G854" s="6">
        <v>0</v>
      </c>
      <c r="H854" s="38">
        <v>0</v>
      </c>
      <c r="I854" s="40">
        <v>0</v>
      </c>
      <c r="J854" s="6">
        <v>0</v>
      </c>
      <c r="K854" s="6">
        <v>0</v>
      </c>
      <c r="L854" s="38">
        <v>0</v>
      </c>
      <c r="M854" s="40">
        <v>0</v>
      </c>
      <c r="N854" s="6">
        <v>0</v>
      </c>
      <c r="O854" s="6">
        <v>0</v>
      </c>
      <c r="P854" s="38">
        <v>0</v>
      </c>
      <c r="Q854" s="40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  <c r="Y854" s="65"/>
    </row>
    <row r="855" spans="1:25" ht="13.5" outlineLevel="2" thickBot="1" x14ac:dyDescent="0.25">
      <c r="A855" s="465"/>
      <c r="B855" s="95">
        <v>810258</v>
      </c>
      <c r="C855" s="131" t="s">
        <v>330</v>
      </c>
      <c r="D855" s="135" t="s">
        <v>336</v>
      </c>
      <c r="E855" s="40">
        <v>2722275.31</v>
      </c>
      <c r="F855" s="6">
        <v>162452.20000000001</v>
      </c>
      <c r="G855" s="6">
        <v>101473.18</v>
      </c>
      <c r="H855" s="38">
        <v>2986200.6900000004</v>
      </c>
      <c r="I855" s="40">
        <v>2447283.7400000002</v>
      </c>
      <c r="J855" s="6">
        <v>180926.25</v>
      </c>
      <c r="K855" s="6">
        <v>144637.41999999998</v>
      </c>
      <c r="L855" s="38">
        <v>2772847.41</v>
      </c>
      <c r="M855" s="40">
        <v>669460.02</v>
      </c>
      <c r="N855" s="6">
        <v>55155.27</v>
      </c>
      <c r="O855" s="6">
        <v>45329.66</v>
      </c>
      <c r="P855" s="38">
        <v>769944.95000000007</v>
      </c>
      <c r="Q855" s="40">
        <v>1958483.0899999999</v>
      </c>
      <c r="R855" s="6">
        <v>151841.81</v>
      </c>
      <c r="S855" s="6">
        <v>58168.88</v>
      </c>
      <c r="T855" s="38">
        <v>2168493.7799999998</v>
      </c>
      <c r="U855" s="40">
        <v>7797502.1600000001</v>
      </c>
      <c r="V855" s="6">
        <v>550375.53</v>
      </c>
      <c r="W855" s="32">
        <v>349609.14</v>
      </c>
      <c r="X855" s="38">
        <v>8697486.8300000001</v>
      </c>
      <c r="Y855" s="65"/>
    </row>
    <row r="856" spans="1:25" ht="13.5" hidden="1" outlineLevel="2" thickBot="1" x14ac:dyDescent="0.25">
      <c r="A856" s="475"/>
      <c r="B856" s="96">
        <v>810258</v>
      </c>
      <c r="C856" s="132" t="s">
        <v>331</v>
      </c>
      <c r="D856" s="136" t="s">
        <v>293</v>
      </c>
      <c r="E856" s="45">
        <v>0</v>
      </c>
      <c r="F856" s="46">
        <v>0</v>
      </c>
      <c r="G856" s="46">
        <v>0</v>
      </c>
      <c r="H856" s="44">
        <v>0</v>
      </c>
      <c r="I856" s="45">
        <v>0</v>
      </c>
      <c r="J856" s="46">
        <v>0</v>
      </c>
      <c r="K856" s="46">
        <v>0</v>
      </c>
      <c r="L856" s="44">
        <v>0</v>
      </c>
      <c r="M856" s="45">
        <v>0</v>
      </c>
      <c r="N856" s="46">
        <v>0</v>
      </c>
      <c r="O856" s="46">
        <v>0</v>
      </c>
      <c r="P856" s="44">
        <v>0</v>
      </c>
      <c r="Q856" s="45">
        <v>0</v>
      </c>
      <c r="R856" s="46">
        <v>0</v>
      </c>
      <c r="S856" s="46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  <c r="Y856" s="65"/>
    </row>
    <row r="857" spans="1:25" s="106" customFormat="1" outlineLevel="1" x14ac:dyDescent="0.2">
      <c r="A857" s="466">
        <v>810259</v>
      </c>
      <c r="B857" s="97">
        <v>810259</v>
      </c>
      <c r="C857" s="100" t="s">
        <v>71</v>
      </c>
      <c r="D857" s="101" t="s">
        <v>334</v>
      </c>
      <c r="E857" s="107">
        <v>548575.07000000007</v>
      </c>
      <c r="F857" s="108">
        <v>8626.99</v>
      </c>
      <c r="G857" s="108">
        <v>1014.94</v>
      </c>
      <c r="H857" s="109">
        <v>558217</v>
      </c>
      <c r="I857" s="107">
        <v>357766.35</v>
      </c>
      <c r="J857" s="108">
        <v>3044.82</v>
      </c>
      <c r="K857" s="108">
        <v>5074.7000000000007</v>
      </c>
      <c r="L857" s="109">
        <v>365885.87</v>
      </c>
      <c r="M857" s="107">
        <v>0</v>
      </c>
      <c r="N857" s="108">
        <v>0</v>
      </c>
      <c r="O857" s="108">
        <v>0</v>
      </c>
      <c r="P857" s="109">
        <v>0</v>
      </c>
      <c r="Q857" s="107">
        <v>500872.88999999996</v>
      </c>
      <c r="R857" s="108">
        <v>13701.689999999999</v>
      </c>
      <c r="S857" s="108">
        <v>18268.919999999998</v>
      </c>
      <c r="T857" s="109">
        <v>532843.5</v>
      </c>
      <c r="U857" s="107">
        <v>1407214.31</v>
      </c>
      <c r="V857" s="108">
        <v>25373.5</v>
      </c>
      <c r="W857" s="108">
        <v>24358.559999999998</v>
      </c>
      <c r="X857" s="109">
        <v>1456946.37</v>
      </c>
      <c r="Y857" s="105"/>
    </row>
    <row r="858" spans="1:25" hidden="1" outlineLevel="2" x14ac:dyDescent="0.2">
      <c r="A858" s="467"/>
      <c r="B858" s="95">
        <v>810259</v>
      </c>
      <c r="C858" s="14" t="s">
        <v>332</v>
      </c>
      <c r="D858" s="133" t="s">
        <v>265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  <c r="Y858" s="65"/>
    </row>
    <row r="859" spans="1:25" hidden="1" outlineLevel="2" x14ac:dyDescent="0.2">
      <c r="A859" s="467"/>
      <c r="B859" s="95">
        <v>810259</v>
      </c>
      <c r="C859" s="14" t="s">
        <v>333</v>
      </c>
      <c r="D859" s="133" t="s">
        <v>277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  <c r="Y859" s="65"/>
    </row>
    <row r="860" spans="1:25" ht="13.5" outlineLevel="2" thickBot="1" x14ac:dyDescent="0.25">
      <c r="A860" s="467"/>
      <c r="B860" s="95">
        <v>810259</v>
      </c>
      <c r="C860" s="14" t="s">
        <v>328</v>
      </c>
      <c r="D860" s="133" t="s">
        <v>303</v>
      </c>
      <c r="E860" s="40">
        <v>548575.07000000007</v>
      </c>
      <c r="F860" s="6">
        <v>8626.99</v>
      </c>
      <c r="G860" s="6">
        <v>1014.94</v>
      </c>
      <c r="H860" s="38">
        <v>558217</v>
      </c>
      <c r="I860" s="40">
        <v>357766.35</v>
      </c>
      <c r="J860" s="6">
        <v>3044.82</v>
      </c>
      <c r="K860" s="6">
        <v>5074.7000000000007</v>
      </c>
      <c r="L860" s="38">
        <v>365885.87</v>
      </c>
      <c r="M860" s="40">
        <v>0</v>
      </c>
      <c r="N860" s="6">
        <v>0</v>
      </c>
      <c r="O860" s="6">
        <v>0</v>
      </c>
      <c r="P860" s="38">
        <v>0</v>
      </c>
      <c r="Q860" s="40">
        <v>500872.88999999996</v>
      </c>
      <c r="R860" s="6">
        <v>13701.689999999999</v>
      </c>
      <c r="S860" s="6">
        <v>18268.919999999998</v>
      </c>
      <c r="T860" s="38">
        <v>532843.5</v>
      </c>
      <c r="U860" s="40">
        <v>1407214.31</v>
      </c>
      <c r="V860" s="6">
        <v>25373.5</v>
      </c>
      <c r="W860" s="32">
        <v>24358.559999999998</v>
      </c>
      <c r="X860" s="38">
        <v>1456946.37</v>
      </c>
    </row>
    <row r="861" spans="1:25" ht="13.5" hidden="1" outlineLevel="2" thickBot="1" x14ac:dyDescent="0.25">
      <c r="A861" s="467"/>
      <c r="B861" s="95">
        <v>810259</v>
      </c>
      <c r="C861" s="14" t="s">
        <v>329</v>
      </c>
      <c r="D861" s="133" t="s">
        <v>335</v>
      </c>
      <c r="E861" s="40">
        <v>0</v>
      </c>
      <c r="F861" s="6">
        <v>0</v>
      </c>
      <c r="G861" s="6">
        <v>0</v>
      </c>
      <c r="H861" s="38">
        <v>0</v>
      </c>
      <c r="I861" s="40">
        <v>0</v>
      </c>
      <c r="J861" s="6">
        <v>0</v>
      </c>
      <c r="K861" s="6">
        <v>0</v>
      </c>
      <c r="L861" s="38">
        <v>0</v>
      </c>
      <c r="M861" s="40">
        <v>0</v>
      </c>
      <c r="N861" s="6">
        <v>0</v>
      </c>
      <c r="O861" s="6">
        <v>0</v>
      </c>
      <c r="P861" s="38">
        <v>0</v>
      </c>
      <c r="Q861" s="40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  <c r="Y861" s="65"/>
    </row>
    <row r="862" spans="1:25" ht="13.5" hidden="1" outlineLevel="2" thickBot="1" x14ac:dyDescent="0.25">
      <c r="A862" s="467"/>
      <c r="B862" s="95">
        <v>810259</v>
      </c>
      <c r="C862" s="131" t="s">
        <v>330</v>
      </c>
      <c r="D862" s="133" t="s">
        <v>336</v>
      </c>
      <c r="E862" s="40">
        <v>0</v>
      </c>
      <c r="F862" s="6">
        <v>0</v>
      </c>
      <c r="G862" s="6">
        <v>0</v>
      </c>
      <c r="H862" s="38">
        <v>0</v>
      </c>
      <c r="I862" s="40">
        <v>0</v>
      </c>
      <c r="J862" s="6">
        <v>0</v>
      </c>
      <c r="K862" s="6">
        <v>0</v>
      </c>
      <c r="L862" s="38">
        <v>0</v>
      </c>
      <c r="M862" s="40">
        <v>0</v>
      </c>
      <c r="N862" s="6">
        <v>0</v>
      </c>
      <c r="O862" s="6">
        <v>0</v>
      </c>
      <c r="P862" s="38">
        <v>0</v>
      </c>
      <c r="Q862" s="40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  <c r="Y862" s="65"/>
    </row>
    <row r="863" spans="1:25" ht="13.5" hidden="1" outlineLevel="2" thickBot="1" x14ac:dyDescent="0.25">
      <c r="A863" s="468"/>
      <c r="B863" s="96">
        <v>810259</v>
      </c>
      <c r="C863" s="132" t="s">
        <v>331</v>
      </c>
      <c r="D863" s="134" t="s">
        <v>293</v>
      </c>
      <c r="E863" s="45">
        <v>0</v>
      </c>
      <c r="F863" s="46">
        <v>0</v>
      </c>
      <c r="G863" s="46">
        <v>0</v>
      </c>
      <c r="H863" s="44">
        <v>0</v>
      </c>
      <c r="I863" s="45">
        <v>0</v>
      </c>
      <c r="J863" s="46">
        <v>0</v>
      </c>
      <c r="K863" s="46">
        <v>0</v>
      </c>
      <c r="L863" s="44">
        <v>0</v>
      </c>
      <c r="M863" s="45">
        <v>0</v>
      </c>
      <c r="N863" s="46">
        <v>0</v>
      </c>
      <c r="O863" s="46">
        <v>0</v>
      </c>
      <c r="P863" s="44">
        <v>0</v>
      </c>
      <c r="Q863" s="45">
        <v>0</v>
      </c>
      <c r="R863" s="46">
        <v>0</v>
      </c>
      <c r="S863" s="46">
        <v>0</v>
      </c>
      <c r="T863" s="44">
        <v>0</v>
      </c>
      <c r="U863" s="45">
        <v>0</v>
      </c>
      <c r="V863" s="46">
        <v>0</v>
      </c>
      <c r="W863" s="43">
        <v>0</v>
      </c>
      <c r="X863" s="44">
        <v>0</v>
      </c>
      <c r="Y863" s="65"/>
    </row>
    <row r="864" spans="1:25" s="106" customFormat="1" ht="13.5" hidden="1" outlineLevel="1" collapsed="1" thickBot="1" x14ac:dyDescent="0.25">
      <c r="A864" s="464">
        <v>810312</v>
      </c>
      <c r="B864" s="97">
        <v>810312</v>
      </c>
      <c r="C864" s="100" t="s">
        <v>85</v>
      </c>
      <c r="D864" s="101" t="s">
        <v>334</v>
      </c>
      <c r="E864" s="107">
        <v>0</v>
      </c>
      <c r="F864" s="108">
        <v>0</v>
      </c>
      <c r="G864" s="108">
        <v>0</v>
      </c>
      <c r="H864" s="109">
        <v>0</v>
      </c>
      <c r="I864" s="107">
        <v>0</v>
      </c>
      <c r="J864" s="108">
        <v>0</v>
      </c>
      <c r="K864" s="108">
        <v>0</v>
      </c>
      <c r="L864" s="109">
        <v>0</v>
      </c>
      <c r="M864" s="107">
        <v>0</v>
      </c>
      <c r="N864" s="108">
        <v>0</v>
      </c>
      <c r="O864" s="108">
        <v>0</v>
      </c>
      <c r="P864" s="109">
        <v>0</v>
      </c>
      <c r="Q864" s="107">
        <v>0</v>
      </c>
      <c r="R864" s="108">
        <v>0</v>
      </c>
      <c r="S864" s="108">
        <v>0</v>
      </c>
      <c r="T864" s="109">
        <v>0</v>
      </c>
      <c r="U864" s="107">
        <v>0</v>
      </c>
      <c r="V864" s="108">
        <v>0</v>
      </c>
      <c r="W864" s="108">
        <v>0</v>
      </c>
      <c r="X864" s="109">
        <v>0</v>
      </c>
      <c r="Y864" s="105"/>
    </row>
    <row r="865" spans="1:25" ht="13.5" hidden="1" outlineLevel="2" thickBot="1" x14ac:dyDescent="0.25">
      <c r="A865" s="465"/>
      <c r="B865" s="95">
        <v>810312</v>
      </c>
      <c r="C865" s="14" t="s">
        <v>332</v>
      </c>
      <c r="D865" s="135" t="s">
        <v>265</v>
      </c>
      <c r="E865" s="40">
        <v>0</v>
      </c>
      <c r="F865" s="6">
        <v>0</v>
      </c>
      <c r="G865" s="6">
        <v>0</v>
      </c>
      <c r="H865" s="38">
        <v>0</v>
      </c>
      <c r="I865" s="40">
        <v>0</v>
      </c>
      <c r="J865" s="6">
        <v>0</v>
      </c>
      <c r="K865" s="6">
        <v>0</v>
      </c>
      <c r="L865" s="38">
        <v>0</v>
      </c>
      <c r="M865" s="40">
        <v>0</v>
      </c>
      <c r="N865" s="6">
        <v>0</v>
      </c>
      <c r="O865" s="6">
        <v>0</v>
      </c>
      <c r="P865" s="38">
        <v>0</v>
      </c>
      <c r="Q865" s="40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  <c r="Y865" s="65"/>
    </row>
    <row r="866" spans="1:25" ht="13.5" hidden="1" outlineLevel="2" thickBot="1" x14ac:dyDescent="0.25">
      <c r="A866" s="465"/>
      <c r="B866" s="95">
        <v>810312</v>
      </c>
      <c r="C866" s="14" t="s">
        <v>333</v>
      </c>
      <c r="D866" s="135" t="s">
        <v>277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  <c r="Y866" s="65"/>
    </row>
    <row r="867" spans="1:25" ht="13.5" hidden="1" outlineLevel="2" thickBot="1" x14ac:dyDescent="0.25">
      <c r="A867" s="465"/>
      <c r="B867" s="95">
        <v>810312</v>
      </c>
      <c r="C867" s="14" t="s">
        <v>328</v>
      </c>
      <c r="D867" s="133" t="s">
        <v>303</v>
      </c>
      <c r="E867" s="40">
        <v>0</v>
      </c>
      <c r="F867" s="6">
        <v>0</v>
      </c>
      <c r="G867" s="6">
        <v>0</v>
      </c>
      <c r="H867" s="38">
        <v>0</v>
      </c>
      <c r="I867" s="40">
        <v>0</v>
      </c>
      <c r="J867" s="6">
        <v>0</v>
      </c>
      <c r="K867" s="6">
        <v>0</v>
      </c>
      <c r="L867" s="38">
        <v>0</v>
      </c>
      <c r="M867" s="40">
        <v>0</v>
      </c>
      <c r="N867" s="6">
        <v>0</v>
      </c>
      <c r="O867" s="6">
        <v>0</v>
      </c>
      <c r="P867" s="38">
        <v>0</v>
      </c>
      <c r="Q867" s="40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</row>
    <row r="868" spans="1:25" ht="13.5" hidden="1" outlineLevel="2" thickBot="1" x14ac:dyDescent="0.25">
      <c r="A868" s="465"/>
      <c r="B868" s="95">
        <v>810312</v>
      </c>
      <c r="C868" s="14" t="s">
        <v>329</v>
      </c>
      <c r="D868" s="133" t="s">
        <v>335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  <c r="Y868" s="65"/>
    </row>
    <row r="869" spans="1:25" ht="13.5" hidden="1" outlineLevel="2" thickBot="1" x14ac:dyDescent="0.25">
      <c r="A869" s="465"/>
      <c r="B869" s="95">
        <v>810312</v>
      </c>
      <c r="C869" s="131" t="s">
        <v>330</v>
      </c>
      <c r="D869" s="135" t="s">
        <v>336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  <c r="Y869" s="65"/>
    </row>
    <row r="870" spans="1:25" ht="13.5" hidden="1" outlineLevel="2" thickBot="1" x14ac:dyDescent="0.25">
      <c r="A870" s="475"/>
      <c r="B870" s="96">
        <v>810312</v>
      </c>
      <c r="C870" s="132" t="s">
        <v>331</v>
      </c>
      <c r="D870" s="136" t="s">
        <v>293</v>
      </c>
      <c r="E870" s="45">
        <v>0</v>
      </c>
      <c r="F870" s="46">
        <v>0</v>
      </c>
      <c r="G870" s="46">
        <v>0</v>
      </c>
      <c r="H870" s="44">
        <v>0</v>
      </c>
      <c r="I870" s="45">
        <v>0</v>
      </c>
      <c r="J870" s="46">
        <v>0</v>
      </c>
      <c r="K870" s="46">
        <v>0</v>
      </c>
      <c r="L870" s="44">
        <v>0</v>
      </c>
      <c r="M870" s="45">
        <v>0</v>
      </c>
      <c r="N870" s="46">
        <v>0</v>
      </c>
      <c r="O870" s="46">
        <v>0</v>
      </c>
      <c r="P870" s="44">
        <v>0</v>
      </c>
      <c r="Q870" s="45">
        <v>0</v>
      </c>
      <c r="R870" s="46">
        <v>0</v>
      </c>
      <c r="S870" s="46">
        <v>0</v>
      </c>
      <c r="T870" s="44">
        <v>0</v>
      </c>
      <c r="U870" s="45">
        <v>0</v>
      </c>
      <c r="V870" s="46">
        <v>0</v>
      </c>
      <c r="W870" s="43">
        <v>0</v>
      </c>
      <c r="X870" s="44">
        <v>0</v>
      </c>
      <c r="Y870" s="65"/>
    </row>
    <row r="871" spans="1:25" s="106" customFormat="1" outlineLevel="1" x14ac:dyDescent="0.2">
      <c r="A871" s="464">
        <v>810315</v>
      </c>
      <c r="B871" s="97">
        <v>810315</v>
      </c>
      <c r="C871" s="100" t="s">
        <v>255</v>
      </c>
      <c r="D871" s="101" t="s">
        <v>334</v>
      </c>
      <c r="E871" s="107">
        <v>433138.29000000004</v>
      </c>
      <c r="F871" s="108">
        <v>46378.54</v>
      </c>
      <c r="G871" s="108">
        <v>48408.42</v>
      </c>
      <c r="H871" s="109">
        <v>527925.25</v>
      </c>
      <c r="I871" s="107">
        <v>579677.86</v>
      </c>
      <c r="J871" s="108">
        <v>0</v>
      </c>
      <c r="K871" s="108">
        <v>51453.24</v>
      </c>
      <c r="L871" s="109">
        <v>631131.1</v>
      </c>
      <c r="M871" s="107">
        <v>367630.38</v>
      </c>
      <c r="N871" s="108">
        <v>507.47</v>
      </c>
      <c r="O871" s="108">
        <v>92757.08</v>
      </c>
      <c r="P871" s="109">
        <v>460894.93</v>
      </c>
      <c r="Q871" s="107">
        <v>778305.32999999984</v>
      </c>
      <c r="R871" s="108">
        <v>46886.01</v>
      </c>
      <c r="S871" s="108">
        <v>1014.94</v>
      </c>
      <c r="T871" s="109">
        <v>826206.2799999998</v>
      </c>
      <c r="U871" s="107">
        <v>2158751.86</v>
      </c>
      <c r="V871" s="108">
        <v>93772.02</v>
      </c>
      <c r="W871" s="108">
        <v>193633.68</v>
      </c>
      <c r="X871" s="109">
        <v>2446157.56</v>
      </c>
      <c r="Y871" s="105"/>
    </row>
    <row r="872" spans="1:25" hidden="1" outlineLevel="2" x14ac:dyDescent="0.2">
      <c r="A872" s="465"/>
      <c r="B872" s="95">
        <v>810315</v>
      </c>
      <c r="C872" s="14" t="s">
        <v>332</v>
      </c>
      <c r="D872" s="135" t="s">
        <v>265</v>
      </c>
      <c r="E872" s="40">
        <v>0</v>
      </c>
      <c r="F872" s="6">
        <v>0</v>
      </c>
      <c r="G872" s="6">
        <v>0</v>
      </c>
      <c r="H872" s="38">
        <v>0</v>
      </c>
      <c r="I872" s="40">
        <v>0</v>
      </c>
      <c r="J872" s="6">
        <v>0</v>
      </c>
      <c r="K872" s="6">
        <v>0</v>
      </c>
      <c r="L872" s="38">
        <v>0</v>
      </c>
      <c r="M872" s="40">
        <v>0</v>
      </c>
      <c r="N872" s="6">
        <v>0</v>
      </c>
      <c r="O872" s="6">
        <v>0</v>
      </c>
      <c r="P872" s="38">
        <v>0</v>
      </c>
      <c r="Q872" s="40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  <c r="Y872" s="65"/>
    </row>
    <row r="873" spans="1:25" outlineLevel="2" x14ac:dyDescent="0.2">
      <c r="A873" s="465"/>
      <c r="B873" s="95">
        <v>810315</v>
      </c>
      <c r="C873" s="14" t="s">
        <v>333</v>
      </c>
      <c r="D873" s="135" t="s">
        <v>277</v>
      </c>
      <c r="E873" s="40">
        <v>417406.72000000003</v>
      </c>
      <c r="F873" s="6">
        <v>46378.54</v>
      </c>
      <c r="G873" s="6">
        <v>46378.54</v>
      </c>
      <c r="H873" s="38">
        <v>510163.8</v>
      </c>
      <c r="I873" s="40">
        <v>556542.48</v>
      </c>
      <c r="J873" s="6">
        <v>0</v>
      </c>
      <c r="K873" s="6">
        <v>46378.54</v>
      </c>
      <c r="L873" s="38">
        <v>602921.02</v>
      </c>
      <c r="M873" s="40">
        <v>347839.05</v>
      </c>
      <c r="N873" s="6">
        <v>0</v>
      </c>
      <c r="O873" s="6">
        <v>92757.08</v>
      </c>
      <c r="P873" s="38">
        <v>440596.13</v>
      </c>
      <c r="Q873" s="40">
        <v>745827.24999999988</v>
      </c>
      <c r="R873" s="6">
        <v>46378.54</v>
      </c>
      <c r="S873" s="6">
        <v>0</v>
      </c>
      <c r="T873" s="38">
        <v>792205.78999999992</v>
      </c>
      <c r="U873" s="40">
        <v>2067615.5</v>
      </c>
      <c r="V873" s="6">
        <v>92757.08</v>
      </c>
      <c r="W873" s="32">
        <v>185514.16</v>
      </c>
      <c r="X873" s="38">
        <v>2345886.7400000002</v>
      </c>
      <c r="Y873" s="65"/>
    </row>
    <row r="874" spans="1:25" ht="13.5" outlineLevel="2" thickBot="1" x14ac:dyDescent="0.25">
      <c r="A874" s="465"/>
      <c r="B874" s="95">
        <v>810315</v>
      </c>
      <c r="C874" s="14" t="s">
        <v>328</v>
      </c>
      <c r="D874" s="133" t="s">
        <v>303</v>
      </c>
      <c r="E874" s="40">
        <v>15731.57</v>
      </c>
      <c r="F874" s="6">
        <v>0</v>
      </c>
      <c r="G874" s="6">
        <v>2029.88</v>
      </c>
      <c r="H874" s="38">
        <v>17761.45</v>
      </c>
      <c r="I874" s="40">
        <v>23135.379999999997</v>
      </c>
      <c r="J874" s="6">
        <v>0</v>
      </c>
      <c r="K874" s="6">
        <v>5074.7</v>
      </c>
      <c r="L874" s="38">
        <v>28210.079999999998</v>
      </c>
      <c r="M874" s="40">
        <v>19791.330000000002</v>
      </c>
      <c r="N874" s="6">
        <v>507.47</v>
      </c>
      <c r="O874" s="6">
        <v>0</v>
      </c>
      <c r="P874" s="38">
        <v>20298.800000000003</v>
      </c>
      <c r="Q874" s="40">
        <v>32478.079999999998</v>
      </c>
      <c r="R874" s="6">
        <v>507.47</v>
      </c>
      <c r="S874" s="6">
        <v>1014.94</v>
      </c>
      <c r="T874" s="38">
        <v>34000.49</v>
      </c>
      <c r="U874" s="40">
        <v>91136.36</v>
      </c>
      <c r="V874" s="6">
        <v>1014.94</v>
      </c>
      <c r="W874" s="32">
        <v>8119.52</v>
      </c>
      <c r="X874" s="38">
        <v>100270.82</v>
      </c>
    </row>
    <row r="875" spans="1:25" ht="13.5" hidden="1" outlineLevel="2" thickBot="1" x14ac:dyDescent="0.25">
      <c r="A875" s="465"/>
      <c r="B875" s="95">
        <v>810315</v>
      </c>
      <c r="C875" s="14" t="s">
        <v>329</v>
      </c>
      <c r="D875" s="133" t="s">
        <v>335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  <c r="Y875" s="65"/>
    </row>
    <row r="876" spans="1:25" ht="13.5" hidden="1" outlineLevel="2" thickBot="1" x14ac:dyDescent="0.25">
      <c r="A876" s="465"/>
      <c r="B876" s="95">
        <v>810315</v>
      </c>
      <c r="C876" s="131" t="s">
        <v>330</v>
      </c>
      <c r="D876" s="135" t="s">
        <v>336</v>
      </c>
      <c r="E876" s="40">
        <v>0</v>
      </c>
      <c r="F876" s="6">
        <v>0</v>
      </c>
      <c r="G876" s="6">
        <v>0</v>
      </c>
      <c r="H876" s="38">
        <v>0</v>
      </c>
      <c r="I876" s="40">
        <v>0</v>
      </c>
      <c r="J876" s="6">
        <v>0</v>
      </c>
      <c r="K876" s="6">
        <v>0</v>
      </c>
      <c r="L876" s="38">
        <v>0</v>
      </c>
      <c r="M876" s="40">
        <v>0</v>
      </c>
      <c r="N876" s="6">
        <v>0</v>
      </c>
      <c r="O876" s="6">
        <v>0</v>
      </c>
      <c r="P876" s="38">
        <v>0</v>
      </c>
      <c r="Q876" s="40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  <c r="Y876" s="65"/>
    </row>
    <row r="877" spans="1:25" ht="13.5" hidden="1" outlineLevel="2" thickBot="1" x14ac:dyDescent="0.25">
      <c r="A877" s="475"/>
      <c r="B877" s="96">
        <v>810315</v>
      </c>
      <c r="C877" s="132" t="s">
        <v>331</v>
      </c>
      <c r="D877" s="136" t="s">
        <v>293</v>
      </c>
      <c r="E877" s="45">
        <v>0</v>
      </c>
      <c r="F877" s="46">
        <v>0</v>
      </c>
      <c r="G877" s="46">
        <v>0</v>
      </c>
      <c r="H877" s="44">
        <v>0</v>
      </c>
      <c r="I877" s="45">
        <v>0</v>
      </c>
      <c r="J877" s="46">
        <v>0</v>
      </c>
      <c r="K877" s="46">
        <v>0</v>
      </c>
      <c r="L877" s="44">
        <v>0</v>
      </c>
      <c r="M877" s="45">
        <v>0</v>
      </c>
      <c r="N877" s="46">
        <v>0</v>
      </c>
      <c r="O877" s="46">
        <v>0</v>
      </c>
      <c r="P877" s="44">
        <v>0</v>
      </c>
      <c r="Q877" s="45">
        <v>0</v>
      </c>
      <c r="R877" s="46">
        <v>0</v>
      </c>
      <c r="S877" s="46">
        <v>0</v>
      </c>
      <c r="T877" s="44">
        <v>0</v>
      </c>
      <c r="U877" s="45">
        <v>0</v>
      </c>
      <c r="V877" s="46">
        <v>0</v>
      </c>
      <c r="W877" s="43">
        <v>0</v>
      </c>
      <c r="X877" s="44">
        <v>0</v>
      </c>
      <c r="Y877" s="65"/>
    </row>
    <row r="878" spans="1:25" s="106" customFormat="1" outlineLevel="1" x14ac:dyDescent="0.2">
      <c r="A878" s="464">
        <v>810318</v>
      </c>
      <c r="B878" s="97">
        <v>810318</v>
      </c>
      <c r="C878" s="100" t="s">
        <v>256</v>
      </c>
      <c r="D878" s="101" t="s">
        <v>334</v>
      </c>
      <c r="E878" s="107">
        <v>2761.04</v>
      </c>
      <c r="F878" s="108">
        <v>690.26</v>
      </c>
      <c r="G878" s="108">
        <v>0</v>
      </c>
      <c r="H878" s="109">
        <v>3451.3</v>
      </c>
      <c r="I878" s="107">
        <v>0</v>
      </c>
      <c r="J878" s="108">
        <v>0</v>
      </c>
      <c r="K878" s="108">
        <v>0</v>
      </c>
      <c r="L878" s="109">
        <v>0</v>
      </c>
      <c r="M878" s="107">
        <v>0</v>
      </c>
      <c r="N878" s="108">
        <v>0</v>
      </c>
      <c r="O878" s="108">
        <v>0</v>
      </c>
      <c r="P878" s="109">
        <v>0</v>
      </c>
      <c r="Q878" s="107">
        <v>0</v>
      </c>
      <c r="R878" s="108">
        <v>0</v>
      </c>
      <c r="S878" s="108">
        <v>0</v>
      </c>
      <c r="T878" s="109">
        <v>0</v>
      </c>
      <c r="U878" s="107">
        <v>2761.04</v>
      </c>
      <c r="V878" s="108">
        <v>690.26</v>
      </c>
      <c r="W878" s="108">
        <v>0</v>
      </c>
      <c r="X878" s="109">
        <v>3451.3</v>
      </c>
      <c r="Y878" s="105"/>
    </row>
    <row r="879" spans="1:25" hidden="1" outlineLevel="2" x14ac:dyDescent="0.2">
      <c r="A879" s="465"/>
      <c r="B879" s="95">
        <v>810318</v>
      </c>
      <c r="C879" s="14" t="s">
        <v>332</v>
      </c>
      <c r="D879" s="135" t="s">
        <v>265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  <c r="Y879" s="65"/>
    </row>
    <row r="880" spans="1:25" hidden="1" outlineLevel="2" x14ac:dyDescent="0.2">
      <c r="A880" s="465"/>
      <c r="B880" s="95">
        <v>810318</v>
      </c>
      <c r="C880" s="14" t="s">
        <v>333</v>
      </c>
      <c r="D880" s="135" t="s">
        <v>277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  <c r="Y880" s="65"/>
    </row>
    <row r="881" spans="1:25" ht="13.5" outlineLevel="2" thickBot="1" x14ac:dyDescent="0.25">
      <c r="A881" s="465"/>
      <c r="B881" s="95">
        <v>810318</v>
      </c>
      <c r="C881" s="14" t="s">
        <v>328</v>
      </c>
      <c r="D881" s="133" t="s">
        <v>303</v>
      </c>
      <c r="E881" s="40">
        <v>2761.04</v>
      </c>
      <c r="F881" s="6">
        <v>690.26</v>
      </c>
      <c r="G881" s="6">
        <v>0</v>
      </c>
      <c r="H881" s="38">
        <v>3451.3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2761.04</v>
      </c>
      <c r="V881" s="6">
        <v>690.26</v>
      </c>
      <c r="W881" s="32">
        <v>0</v>
      </c>
      <c r="X881" s="38">
        <v>3451.3</v>
      </c>
    </row>
    <row r="882" spans="1:25" ht="13.5" hidden="1" outlineLevel="2" thickBot="1" x14ac:dyDescent="0.25">
      <c r="A882" s="465"/>
      <c r="B882" s="95">
        <v>810318</v>
      </c>
      <c r="C882" s="14" t="s">
        <v>329</v>
      </c>
      <c r="D882" s="133" t="s">
        <v>335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  <c r="Y882" s="65"/>
    </row>
    <row r="883" spans="1:25" ht="13.5" hidden="1" outlineLevel="2" thickBot="1" x14ac:dyDescent="0.25">
      <c r="A883" s="465"/>
      <c r="B883" s="95">
        <v>810318</v>
      </c>
      <c r="C883" s="131" t="s">
        <v>330</v>
      </c>
      <c r="D883" s="135" t="s">
        <v>336</v>
      </c>
      <c r="E883" s="40">
        <v>0</v>
      </c>
      <c r="F883" s="6">
        <v>0</v>
      </c>
      <c r="G883" s="6">
        <v>0</v>
      </c>
      <c r="H883" s="38">
        <v>0</v>
      </c>
      <c r="I883" s="40">
        <v>0</v>
      </c>
      <c r="J883" s="6">
        <v>0</v>
      </c>
      <c r="K883" s="6">
        <v>0</v>
      </c>
      <c r="L883" s="38">
        <v>0</v>
      </c>
      <c r="M883" s="40">
        <v>0</v>
      </c>
      <c r="N883" s="6">
        <v>0</v>
      </c>
      <c r="O883" s="6">
        <v>0</v>
      </c>
      <c r="P883" s="38">
        <v>0</v>
      </c>
      <c r="Q883" s="40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  <c r="Y883" s="65"/>
    </row>
    <row r="884" spans="1:25" ht="13.5" hidden="1" outlineLevel="2" thickBot="1" x14ac:dyDescent="0.25">
      <c r="A884" s="475"/>
      <c r="B884" s="96">
        <v>810318</v>
      </c>
      <c r="C884" s="132" t="s">
        <v>331</v>
      </c>
      <c r="D884" s="136" t="s">
        <v>293</v>
      </c>
      <c r="E884" s="45">
        <v>0</v>
      </c>
      <c r="F884" s="46">
        <v>0</v>
      </c>
      <c r="G884" s="46">
        <v>0</v>
      </c>
      <c r="H884" s="44">
        <v>0</v>
      </c>
      <c r="I884" s="45">
        <v>0</v>
      </c>
      <c r="J884" s="46">
        <v>0</v>
      </c>
      <c r="K884" s="46">
        <v>0</v>
      </c>
      <c r="L884" s="44">
        <v>0</v>
      </c>
      <c r="M884" s="45">
        <v>0</v>
      </c>
      <c r="N884" s="46">
        <v>0</v>
      </c>
      <c r="O884" s="46">
        <v>0</v>
      </c>
      <c r="P884" s="44">
        <v>0</v>
      </c>
      <c r="Q884" s="45">
        <v>0</v>
      </c>
      <c r="R884" s="46">
        <v>0</v>
      </c>
      <c r="S884" s="46">
        <v>0</v>
      </c>
      <c r="T884" s="44">
        <v>0</v>
      </c>
      <c r="U884" s="45">
        <v>0</v>
      </c>
      <c r="V884" s="46">
        <v>0</v>
      </c>
      <c r="W884" s="43">
        <v>0</v>
      </c>
      <c r="X884" s="44">
        <v>0</v>
      </c>
      <c r="Y884" s="65"/>
    </row>
    <row r="885" spans="1:25" s="106" customFormat="1" outlineLevel="1" x14ac:dyDescent="0.2">
      <c r="A885" s="464">
        <v>810319</v>
      </c>
      <c r="B885" s="97">
        <v>810319</v>
      </c>
      <c r="C885" s="100" t="s">
        <v>164</v>
      </c>
      <c r="D885" s="101" t="s">
        <v>334</v>
      </c>
      <c r="E885" s="107">
        <v>1048620.51</v>
      </c>
      <c r="F885" s="108">
        <v>39324.19</v>
      </c>
      <c r="G885" s="108">
        <v>25833.919999999998</v>
      </c>
      <c r="H885" s="109">
        <v>1113778.6199999999</v>
      </c>
      <c r="I885" s="107">
        <v>2211588.96</v>
      </c>
      <c r="J885" s="108">
        <v>91709.700000000012</v>
      </c>
      <c r="K885" s="108">
        <v>96876.540000000008</v>
      </c>
      <c r="L885" s="109">
        <v>2400175.2000000002</v>
      </c>
      <c r="M885" s="107">
        <v>557862.37</v>
      </c>
      <c r="N885" s="108">
        <v>17832.32</v>
      </c>
      <c r="O885" s="108">
        <v>13581.87</v>
      </c>
      <c r="P885" s="109">
        <v>589276.55999999994</v>
      </c>
      <c r="Q885" s="107">
        <v>1155480.8400000001</v>
      </c>
      <c r="R885" s="108">
        <v>25568.32</v>
      </c>
      <c r="S885" s="108">
        <v>22207.68</v>
      </c>
      <c r="T885" s="109">
        <v>1203256.8400000001</v>
      </c>
      <c r="U885" s="107">
        <v>4973552.68</v>
      </c>
      <c r="V885" s="108">
        <v>174434.53000000003</v>
      </c>
      <c r="W885" s="108">
        <v>158500.01</v>
      </c>
      <c r="X885" s="109">
        <v>5306487.22</v>
      </c>
      <c r="Y885" s="105"/>
    </row>
    <row r="886" spans="1:25" hidden="1" outlineLevel="2" x14ac:dyDescent="0.2">
      <c r="A886" s="465"/>
      <c r="B886" s="95">
        <v>810319</v>
      </c>
      <c r="C886" s="14" t="s">
        <v>332</v>
      </c>
      <c r="D886" s="135" t="s">
        <v>265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  <c r="Y886" s="65"/>
    </row>
    <row r="887" spans="1:25" hidden="1" outlineLevel="2" x14ac:dyDescent="0.2">
      <c r="A887" s="465"/>
      <c r="B887" s="95">
        <v>810319</v>
      </c>
      <c r="C887" s="14" t="s">
        <v>333</v>
      </c>
      <c r="D887" s="135" t="s">
        <v>277</v>
      </c>
      <c r="E887" s="40">
        <v>0</v>
      </c>
      <c r="F887" s="6">
        <v>0</v>
      </c>
      <c r="G887" s="6">
        <v>0</v>
      </c>
      <c r="H887" s="38">
        <v>0</v>
      </c>
      <c r="I887" s="40">
        <v>0</v>
      </c>
      <c r="J887" s="6">
        <v>0</v>
      </c>
      <c r="K887" s="6">
        <v>0</v>
      </c>
      <c r="L887" s="38">
        <v>0</v>
      </c>
      <c r="M887" s="40">
        <v>0</v>
      </c>
      <c r="N887" s="6">
        <v>0</v>
      </c>
      <c r="O887" s="6">
        <v>0</v>
      </c>
      <c r="P887" s="38">
        <v>0</v>
      </c>
      <c r="Q887" s="40">
        <v>0</v>
      </c>
      <c r="R887" s="6">
        <v>0</v>
      </c>
      <c r="S887" s="6">
        <v>0</v>
      </c>
      <c r="T887" s="38">
        <v>0</v>
      </c>
      <c r="U887" s="40">
        <v>0</v>
      </c>
      <c r="V887" s="6">
        <v>0</v>
      </c>
      <c r="W887" s="32">
        <v>0</v>
      </c>
      <c r="X887" s="38">
        <v>0</v>
      </c>
      <c r="Y887" s="65"/>
    </row>
    <row r="888" spans="1:25" ht="13.5" outlineLevel="2" thickBot="1" x14ac:dyDescent="0.25">
      <c r="A888" s="465"/>
      <c r="B888" s="95">
        <v>810319</v>
      </c>
      <c r="C888" s="14" t="s">
        <v>328</v>
      </c>
      <c r="D888" s="133" t="s">
        <v>303</v>
      </c>
      <c r="E888" s="40">
        <v>1048620.51</v>
      </c>
      <c r="F888" s="6">
        <v>39324.19</v>
      </c>
      <c r="G888" s="6">
        <v>25833.919999999998</v>
      </c>
      <c r="H888" s="38">
        <v>1113778.6199999999</v>
      </c>
      <c r="I888" s="40">
        <v>2211588.96</v>
      </c>
      <c r="J888" s="6">
        <v>91709.700000000012</v>
      </c>
      <c r="K888" s="6">
        <v>96876.540000000008</v>
      </c>
      <c r="L888" s="38">
        <v>2400175.2000000002</v>
      </c>
      <c r="M888" s="40">
        <v>557862.37</v>
      </c>
      <c r="N888" s="6">
        <v>17832.32</v>
      </c>
      <c r="O888" s="6">
        <v>13581.87</v>
      </c>
      <c r="P888" s="38">
        <v>589276.55999999994</v>
      </c>
      <c r="Q888" s="40">
        <v>1155480.8400000001</v>
      </c>
      <c r="R888" s="6">
        <v>25568.32</v>
      </c>
      <c r="S888" s="6">
        <v>22207.68</v>
      </c>
      <c r="T888" s="38">
        <v>1203256.8400000001</v>
      </c>
      <c r="U888" s="40">
        <v>4973552.68</v>
      </c>
      <c r="V888" s="6">
        <v>174434.53000000003</v>
      </c>
      <c r="W888" s="32">
        <v>158500.01</v>
      </c>
      <c r="X888" s="38">
        <v>5306487.22</v>
      </c>
    </row>
    <row r="889" spans="1:25" ht="13.5" hidden="1" outlineLevel="2" thickBot="1" x14ac:dyDescent="0.25">
      <c r="A889" s="465"/>
      <c r="B889" s="95">
        <v>810319</v>
      </c>
      <c r="C889" s="14" t="s">
        <v>329</v>
      </c>
      <c r="D889" s="133" t="s">
        <v>335</v>
      </c>
      <c r="E889" s="40">
        <v>0</v>
      </c>
      <c r="F889" s="6">
        <v>0</v>
      </c>
      <c r="G889" s="6">
        <v>0</v>
      </c>
      <c r="H889" s="38">
        <v>0</v>
      </c>
      <c r="I889" s="40">
        <v>0</v>
      </c>
      <c r="J889" s="6">
        <v>0</v>
      </c>
      <c r="K889" s="6">
        <v>0</v>
      </c>
      <c r="L889" s="38">
        <v>0</v>
      </c>
      <c r="M889" s="40">
        <v>0</v>
      </c>
      <c r="N889" s="6">
        <v>0</v>
      </c>
      <c r="O889" s="6">
        <v>0</v>
      </c>
      <c r="P889" s="38">
        <v>0</v>
      </c>
      <c r="Q889" s="40">
        <v>0</v>
      </c>
      <c r="R889" s="6">
        <v>0</v>
      </c>
      <c r="S889" s="6">
        <v>0</v>
      </c>
      <c r="T889" s="38">
        <v>0</v>
      </c>
      <c r="U889" s="40">
        <v>0</v>
      </c>
      <c r="V889" s="6">
        <v>0</v>
      </c>
      <c r="W889" s="32">
        <v>0</v>
      </c>
      <c r="X889" s="38">
        <v>0</v>
      </c>
      <c r="Y889" s="65"/>
    </row>
    <row r="890" spans="1:25" ht="13.5" hidden="1" outlineLevel="2" thickBot="1" x14ac:dyDescent="0.25">
      <c r="A890" s="465"/>
      <c r="B890" s="95">
        <v>810319</v>
      </c>
      <c r="C890" s="131" t="s">
        <v>330</v>
      </c>
      <c r="D890" s="135" t="s">
        <v>336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  <c r="Y890" s="65"/>
    </row>
    <row r="891" spans="1:25" ht="13.5" hidden="1" outlineLevel="2" thickBot="1" x14ac:dyDescent="0.25">
      <c r="A891" s="475"/>
      <c r="B891" s="96">
        <v>810319</v>
      </c>
      <c r="C891" s="132" t="s">
        <v>331</v>
      </c>
      <c r="D891" s="136" t="s">
        <v>293</v>
      </c>
      <c r="E891" s="45">
        <v>0</v>
      </c>
      <c r="F891" s="46">
        <v>0</v>
      </c>
      <c r="G891" s="46">
        <v>0</v>
      </c>
      <c r="H891" s="44">
        <v>0</v>
      </c>
      <c r="I891" s="45">
        <v>0</v>
      </c>
      <c r="J891" s="46">
        <v>0</v>
      </c>
      <c r="K891" s="46">
        <v>0</v>
      </c>
      <c r="L891" s="44">
        <v>0</v>
      </c>
      <c r="M891" s="45">
        <v>0</v>
      </c>
      <c r="N891" s="46">
        <v>0</v>
      </c>
      <c r="O891" s="46">
        <v>0</v>
      </c>
      <c r="P891" s="44">
        <v>0</v>
      </c>
      <c r="Q891" s="45">
        <v>0</v>
      </c>
      <c r="R891" s="46">
        <v>0</v>
      </c>
      <c r="S891" s="46">
        <v>0</v>
      </c>
      <c r="T891" s="44">
        <v>0</v>
      </c>
      <c r="U891" s="45">
        <v>0</v>
      </c>
      <c r="V891" s="46">
        <v>0</v>
      </c>
      <c r="W891" s="43">
        <v>0</v>
      </c>
      <c r="X891" s="44">
        <v>0</v>
      </c>
      <c r="Y891" s="65"/>
    </row>
    <row r="892" spans="1:25" s="106" customFormat="1" ht="13.5" hidden="1" outlineLevel="1" collapsed="1" thickBot="1" x14ac:dyDescent="0.25">
      <c r="A892" s="466">
        <v>810321</v>
      </c>
      <c r="B892" s="97">
        <v>810321</v>
      </c>
      <c r="C892" s="100" t="s">
        <v>165</v>
      </c>
      <c r="D892" s="101" t="s">
        <v>334</v>
      </c>
      <c r="E892" s="107">
        <v>0</v>
      </c>
      <c r="F892" s="108">
        <v>0</v>
      </c>
      <c r="G892" s="108">
        <v>0</v>
      </c>
      <c r="H892" s="109">
        <v>0</v>
      </c>
      <c r="I892" s="107">
        <v>0</v>
      </c>
      <c r="J892" s="108">
        <v>0</v>
      </c>
      <c r="K892" s="108">
        <v>0</v>
      </c>
      <c r="L892" s="109">
        <v>0</v>
      </c>
      <c r="M892" s="107">
        <v>0</v>
      </c>
      <c r="N892" s="108">
        <v>0</v>
      </c>
      <c r="O892" s="108">
        <v>0</v>
      </c>
      <c r="P892" s="109">
        <v>0</v>
      </c>
      <c r="Q892" s="107">
        <v>0</v>
      </c>
      <c r="R892" s="108">
        <v>0</v>
      </c>
      <c r="S892" s="108">
        <v>0</v>
      </c>
      <c r="T892" s="109">
        <v>0</v>
      </c>
      <c r="U892" s="107">
        <v>0</v>
      </c>
      <c r="V892" s="108">
        <v>0</v>
      </c>
      <c r="W892" s="108">
        <v>0</v>
      </c>
      <c r="X892" s="109">
        <v>0</v>
      </c>
      <c r="Y892" s="105"/>
    </row>
    <row r="893" spans="1:25" ht="13.5" hidden="1" outlineLevel="2" thickBot="1" x14ac:dyDescent="0.25">
      <c r="A893" s="467"/>
      <c r="B893" s="95">
        <v>810321</v>
      </c>
      <c r="C893" s="14" t="s">
        <v>332</v>
      </c>
      <c r="D893" s="133" t="s">
        <v>265</v>
      </c>
      <c r="E893" s="40">
        <v>0</v>
      </c>
      <c r="F893" s="6">
        <v>0</v>
      </c>
      <c r="G893" s="6">
        <v>0</v>
      </c>
      <c r="H893" s="38">
        <v>0</v>
      </c>
      <c r="I893" s="40">
        <v>0</v>
      </c>
      <c r="J893" s="6">
        <v>0</v>
      </c>
      <c r="K893" s="6">
        <v>0</v>
      </c>
      <c r="L893" s="38">
        <v>0</v>
      </c>
      <c r="M893" s="40">
        <v>0</v>
      </c>
      <c r="N893" s="6">
        <v>0</v>
      </c>
      <c r="O893" s="6">
        <v>0</v>
      </c>
      <c r="P893" s="38">
        <v>0</v>
      </c>
      <c r="Q893" s="40">
        <v>0</v>
      </c>
      <c r="R893" s="6">
        <v>0</v>
      </c>
      <c r="S893" s="6">
        <v>0</v>
      </c>
      <c r="T893" s="38">
        <v>0</v>
      </c>
      <c r="U893" s="40">
        <v>0</v>
      </c>
      <c r="V893" s="6">
        <v>0</v>
      </c>
      <c r="W893" s="32">
        <v>0</v>
      </c>
      <c r="X893" s="38">
        <v>0</v>
      </c>
      <c r="Y893" s="65"/>
    </row>
    <row r="894" spans="1:25" ht="13.5" hidden="1" outlineLevel="2" thickBot="1" x14ac:dyDescent="0.25">
      <c r="A894" s="467"/>
      <c r="B894" s="95">
        <v>810321</v>
      </c>
      <c r="C894" s="14" t="s">
        <v>333</v>
      </c>
      <c r="D894" s="133" t="s">
        <v>277</v>
      </c>
      <c r="E894" s="40">
        <v>0</v>
      </c>
      <c r="F894" s="6">
        <v>0</v>
      </c>
      <c r="G894" s="6">
        <v>0</v>
      </c>
      <c r="H894" s="38">
        <v>0</v>
      </c>
      <c r="I894" s="40">
        <v>0</v>
      </c>
      <c r="J894" s="6">
        <v>0</v>
      </c>
      <c r="K894" s="6">
        <v>0</v>
      </c>
      <c r="L894" s="38">
        <v>0</v>
      </c>
      <c r="M894" s="40">
        <v>0</v>
      </c>
      <c r="N894" s="6">
        <v>0</v>
      </c>
      <c r="O894" s="6">
        <v>0</v>
      </c>
      <c r="P894" s="38">
        <v>0</v>
      </c>
      <c r="Q894" s="40">
        <v>0</v>
      </c>
      <c r="R894" s="6">
        <v>0</v>
      </c>
      <c r="S894" s="6">
        <v>0</v>
      </c>
      <c r="T894" s="38">
        <v>0</v>
      </c>
      <c r="U894" s="40">
        <v>0</v>
      </c>
      <c r="V894" s="6">
        <v>0</v>
      </c>
      <c r="W894" s="32">
        <v>0</v>
      </c>
      <c r="X894" s="38">
        <v>0</v>
      </c>
      <c r="Y894" s="65"/>
    </row>
    <row r="895" spans="1:25" ht="13.5" hidden="1" outlineLevel="2" thickBot="1" x14ac:dyDescent="0.25">
      <c r="A895" s="467"/>
      <c r="B895" s="95">
        <v>810321</v>
      </c>
      <c r="C895" s="14" t="s">
        <v>328</v>
      </c>
      <c r="D895" s="133" t="s">
        <v>303</v>
      </c>
      <c r="E895" s="40">
        <v>0</v>
      </c>
      <c r="F895" s="6">
        <v>0</v>
      </c>
      <c r="G895" s="6">
        <v>0</v>
      </c>
      <c r="H895" s="38">
        <v>0</v>
      </c>
      <c r="I895" s="40">
        <v>0</v>
      </c>
      <c r="J895" s="6">
        <v>0</v>
      </c>
      <c r="K895" s="6">
        <v>0</v>
      </c>
      <c r="L895" s="38">
        <v>0</v>
      </c>
      <c r="M895" s="40">
        <v>0</v>
      </c>
      <c r="N895" s="6">
        <v>0</v>
      </c>
      <c r="O895" s="6">
        <v>0</v>
      </c>
      <c r="P895" s="38">
        <v>0</v>
      </c>
      <c r="Q895" s="40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5" ht="13.5" hidden="1" outlineLevel="2" thickBot="1" x14ac:dyDescent="0.25">
      <c r="A896" s="467"/>
      <c r="B896" s="95">
        <v>810321</v>
      </c>
      <c r="C896" s="14" t="s">
        <v>329</v>
      </c>
      <c r="D896" s="133" t="s">
        <v>335</v>
      </c>
      <c r="E896" s="40">
        <v>0</v>
      </c>
      <c r="F896" s="6">
        <v>0</v>
      </c>
      <c r="G896" s="6">
        <v>0</v>
      </c>
      <c r="H896" s="38">
        <v>0</v>
      </c>
      <c r="I896" s="40">
        <v>0</v>
      </c>
      <c r="J896" s="6">
        <v>0</v>
      </c>
      <c r="K896" s="6">
        <v>0</v>
      </c>
      <c r="L896" s="38">
        <v>0</v>
      </c>
      <c r="M896" s="40">
        <v>0</v>
      </c>
      <c r="N896" s="6">
        <v>0</v>
      </c>
      <c r="O896" s="6">
        <v>0</v>
      </c>
      <c r="P896" s="38">
        <v>0</v>
      </c>
      <c r="Q896" s="40">
        <v>0</v>
      </c>
      <c r="R896" s="6">
        <v>0</v>
      </c>
      <c r="S896" s="6">
        <v>0</v>
      </c>
      <c r="T896" s="38">
        <v>0</v>
      </c>
      <c r="U896" s="40">
        <v>0</v>
      </c>
      <c r="V896" s="6">
        <v>0</v>
      </c>
      <c r="W896" s="32">
        <v>0</v>
      </c>
      <c r="X896" s="38">
        <v>0</v>
      </c>
      <c r="Y896" s="65"/>
    </row>
    <row r="897" spans="1:25" ht="13.5" hidden="1" outlineLevel="2" thickBot="1" x14ac:dyDescent="0.25">
      <c r="A897" s="467"/>
      <c r="B897" s="95">
        <v>810321</v>
      </c>
      <c r="C897" s="131" t="s">
        <v>330</v>
      </c>
      <c r="D897" s="133" t="s">
        <v>336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  <c r="Y897" s="65"/>
    </row>
    <row r="898" spans="1:25" ht="13.5" hidden="1" outlineLevel="2" thickBot="1" x14ac:dyDescent="0.25">
      <c r="A898" s="468"/>
      <c r="B898" s="96">
        <v>810321</v>
      </c>
      <c r="C898" s="132" t="s">
        <v>331</v>
      </c>
      <c r="D898" s="134" t="s">
        <v>293</v>
      </c>
      <c r="E898" s="45">
        <v>0</v>
      </c>
      <c r="F898" s="46">
        <v>0</v>
      </c>
      <c r="G898" s="46">
        <v>0</v>
      </c>
      <c r="H898" s="44">
        <v>0</v>
      </c>
      <c r="I898" s="45">
        <v>0</v>
      </c>
      <c r="J898" s="46">
        <v>0</v>
      </c>
      <c r="K898" s="46">
        <v>0</v>
      </c>
      <c r="L898" s="44">
        <v>0</v>
      </c>
      <c r="M898" s="45">
        <v>0</v>
      </c>
      <c r="N898" s="46">
        <v>0</v>
      </c>
      <c r="O898" s="46">
        <v>0</v>
      </c>
      <c r="P898" s="44">
        <v>0</v>
      </c>
      <c r="Q898" s="45">
        <v>0</v>
      </c>
      <c r="R898" s="46">
        <v>0</v>
      </c>
      <c r="S898" s="46">
        <v>0</v>
      </c>
      <c r="T898" s="44">
        <v>0</v>
      </c>
      <c r="U898" s="45">
        <v>0</v>
      </c>
      <c r="V898" s="46">
        <v>0</v>
      </c>
      <c r="W898" s="43">
        <v>0</v>
      </c>
      <c r="X898" s="44">
        <v>0</v>
      </c>
      <c r="Y898" s="65"/>
    </row>
    <row r="899" spans="1:25" s="106" customFormat="1" outlineLevel="1" x14ac:dyDescent="0.2">
      <c r="A899" s="464">
        <v>810328</v>
      </c>
      <c r="B899" s="97">
        <v>810328</v>
      </c>
      <c r="C899" s="100" t="s">
        <v>257</v>
      </c>
      <c r="D899" s="101" t="s">
        <v>334</v>
      </c>
      <c r="E899" s="107">
        <v>9801</v>
      </c>
      <c r="F899" s="108">
        <v>891</v>
      </c>
      <c r="G899" s="108">
        <v>0</v>
      </c>
      <c r="H899" s="109">
        <v>10692</v>
      </c>
      <c r="I899" s="107">
        <v>3564</v>
      </c>
      <c r="J899" s="108">
        <v>0</v>
      </c>
      <c r="K899" s="108">
        <v>445.5</v>
      </c>
      <c r="L899" s="109">
        <v>4009.5</v>
      </c>
      <c r="M899" s="107">
        <v>0</v>
      </c>
      <c r="N899" s="108">
        <v>0</v>
      </c>
      <c r="O899" s="108">
        <v>0</v>
      </c>
      <c r="P899" s="109">
        <v>0</v>
      </c>
      <c r="Q899" s="107">
        <v>0</v>
      </c>
      <c r="R899" s="108">
        <v>0</v>
      </c>
      <c r="S899" s="108">
        <v>0</v>
      </c>
      <c r="T899" s="109">
        <v>0</v>
      </c>
      <c r="U899" s="107">
        <v>13365</v>
      </c>
      <c r="V899" s="108">
        <v>891</v>
      </c>
      <c r="W899" s="108">
        <v>445.5</v>
      </c>
      <c r="X899" s="109">
        <v>14701.5</v>
      </c>
      <c r="Y899" s="105"/>
    </row>
    <row r="900" spans="1:25" hidden="1" outlineLevel="2" x14ac:dyDescent="0.2">
      <c r="A900" s="465"/>
      <c r="B900" s="95">
        <v>810328</v>
      </c>
      <c r="C900" s="14" t="s">
        <v>332</v>
      </c>
      <c r="D900" s="135" t="s">
        <v>265</v>
      </c>
      <c r="E900" s="40">
        <v>0</v>
      </c>
      <c r="F900" s="6">
        <v>0</v>
      </c>
      <c r="G900" s="6">
        <v>0</v>
      </c>
      <c r="H900" s="38">
        <v>0</v>
      </c>
      <c r="I900" s="40">
        <v>0</v>
      </c>
      <c r="J900" s="6">
        <v>0</v>
      </c>
      <c r="K900" s="6">
        <v>0</v>
      </c>
      <c r="L900" s="38">
        <v>0</v>
      </c>
      <c r="M900" s="40">
        <v>0</v>
      </c>
      <c r="N900" s="6">
        <v>0</v>
      </c>
      <c r="O900" s="6">
        <v>0</v>
      </c>
      <c r="P900" s="38">
        <v>0</v>
      </c>
      <c r="Q900" s="40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  <c r="Y900" s="65"/>
    </row>
    <row r="901" spans="1:25" hidden="1" outlineLevel="2" x14ac:dyDescent="0.2">
      <c r="A901" s="465"/>
      <c r="B901" s="95">
        <v>810328</v>
      </c>
      <c r="C901" s="14" t="s">
        <v>333</v>
      </c>
      <c r="D901" s="135" t="s">
        <v>277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  <c r="Y901" s="65"/>
    </row>
    <row r="902" spans="1:25" ht="13.5" outlineLevel="2" thickBot="1" x14ac:dyDescent="0.25">
      <c r="A902" s="465"/>
      <c r="B902" s="95">
        <v>810328</v>
      </c>
      <c r="C902" s="14" t="s">
        <v>328</v>
      </c>
      <c r="D902" s="133" t="s">
        <v>303</v>
      </c>
      <c r="E902" s="40">
        <v>9801</v>
      </c>
      <c r="F902" s="6">
        <v>891</v>
      </c>
      <c r="G902" s="6">
        <v>0</v>
      </c>
      <c r="H902" s="38">
        <v>10692</v>
      </c>
      <c r="I902" s="40">
        <v>3564</v>
      </c>
      <c r="J902" s="6">
        <v>0</v>
      </c>
      <c r="K902" s="6">
        <v>445.5</v>
      </c>
      <c r="L902" s="38">
        <v>4009.5</v>
      </c>
      <c r="M902" s="40">
        <v>0</v>
      </c>
      <c r="N902" s="6">
        <v>0</v>
      </c>
      <c r="O902" s="6">
        <v>0</v>
      </c>
      <c r="P902" s="38">
        <v>0</v>
      </c>
      <c r="Q902" s="40">
        <v>0</v>
      </c>
      <c r="R902" s="6">
        <v>0</v>
      </c>
      <c r="S902" s="6">
        <v>0</v>
      </c>
      <c r="T902" s="38">
        <v>0</v>
      </c>
      <c r="U902" s="40">
        <v>13365</v>
      </c>
      <c r="V902" s="6">
        <v>891</v>
      </c>
      <c r="W902" s="32">
        <v>445.5</v>
      </c>
      <c r="X902" s="38">
        <v>14701.5</v>
      </c>
    </row>
    <row r="903" spans="1:25" ht="13.5" hidden="1" outlineLevel="2" thickBot="1" x14ac:dyDescent="0.25">
      <c r="A903" s="465"/>
      <c r="B903" s="95">
        <v>810328</v>
      </c>
      <c r="C903" s="14" t="s">
        <v>329</v>
      </c>
      <c r="D903" s="133" t="s">
        <v>335</v>
      </c>
      <c r="E903" s="40">
        <v>0</v>
      </c>
      <c r="F903" s="6">
        <v>0</v>
      </c>
      <c r="G903" s="6">
        <v>0</v>
      </c>
      <c r="H903" s="38">
        <v>0</v>
      </c>
      <c r="I903" s="40">
        <v>0</v>
      </c>
      <c r="J903" s="6">
        <v>0</v>
      </c>
      <c r="K903" s="6">
        <v>0</v>
      </c>
      <c r="L903" s="38">
        <v>0</v>
      </c>
      <c r="M903" s="40">
        <v>0</v>
      </c>
      <c r="N903" s="6">
        <v>0</v>
      </c>
      <c r="O903" s="6">
        <v>0</v>
      </c>
      <c r="P903" s="38">
        <v>0</v>
      </c>
      <c r="Q903" s="40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  <c r="Y903" s="65"/>
    </row>
    <row r="904" spans="1:25" ht="13.5" hidden="1" outlineLevel="2" thickBot="1" x14ac:dyDescent="0.25">
      <c r="A904" s="465"/>
      <c r="B904" s="95">
        <v>810328</v>
      </c>
      <c r="C904" s="131" t="s">
        <v>330</v>
      </c>
      <c r="D904" s="135" t="s">
        <v>336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  <c r="Y904" s="65"/>
    </row>
    <row r="905" spans="1:25" ht="13.5" hidden="1" outlineLevel="2" thickBot="1" x14ac:dyDescent="0.25">
      <c r="A905" s="475"/>
      <c r="B905" s="96">
        <v>810328</v>
      </c>
      <c r="C905" s="132" t="s">
        <v>331</v>
      </c>
      <c r="D905" s="136" t="s">
        <v>293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  <c r="Y905" s="65"/>
    </row>
    <row r="906" spans="1:25" s="106" customFormat="1" outlineLevel="1" x14ac:dyDescent="0.2">
      <c r="A906" s="464">
        <v>810332</v>
      </c>
      <c r="B906" s="97">
        <v>810332</v>
      </c>
      <c r="C906" s="100" t="s">
        <v>258</v>
      </c>
      <c r="D906" s="101" t="s">
        <v>334</v>
      </c>
      <c r="E906" s="107">
        <v>216617.09999999998</v>
      </c>
      <c r="F906" s="108">
        <v>55625.69</v>
      </c>
      <c r="G906" s="108">
        <v>3577.99</v>
      </c>
      <c r="H906" s="109">
        <v>275820.77999999997</v>
      </c>
      <c r="I906" s="107">
        <v>197617.63999999998</v>
      </c>
      <c r="J906" s="108">
        <v>14447.89</v>
      </c>
      <c r="K906" s="108">
        <v>17881.95</v>
      </c>
      <c r="L906" s="109">
        <v>229947.47999999998</v>
      </c>
      <c r="M906" s="107">
        <v>127726.2</v>
      </c>
      <c r="N906" s="108">
        <v>55859.049999999996</v>
      </c>
      <c r="O906" s="108">
        <v>2018.14</v>
      </c>
      <c r="P906" s="109">
        <v>185603.39</v>
      </c>
      <c r="Q906" s="107">
        <v>255876.41999999998</v>
      </c>
      <c r="R906" s="108">
        <v>49945.090000000004</v>
      </c>
      <c r="S906" s="108">
        <v>16336.12</v>
      </c>
      <c r="T906" s="109">
        <v>322157.63</v>
      </c>
      <c r="U906" s="107">
        <v>797837.35999999987</v>
      </c>
      <c r="V906" s="108">
        <v>175877.72</v>
      </c>
      <c r="W906" s="108">
        <v>39814.199999999997</v>
      </c>
      <c r="X906" s="109">
        <v>1013529.2799999998</v>
      </c>
      <c r="Y906" s="105"/>
    </row>
    <row r="907" spans="1:25" hidden="1" outlineLevel="2" x14ac:dyDescent="0.2">
      <c r="A907" s="465"/>
      <c r="B907" s="95">
        <v>810332</v>
      </c>
      <c r="C907" s="14" t="s">
        <v>332</v>
      </c>
      <c r="D907" s="135" t="s">
        <v>265</v>
      </c>
      <c r="E907" s="40">
        <v>0</v>
      </c>
      <c r="F907" s="6">
        <v>0</v>
      </c>
      <c r="G907" s="6">
        <v>0</v>
      </c>
      <c r="H907" s="38">
        <v>0</v>
      </c>
      <c r="I907" s="40">
        <v>0</v>
      </c>
      <c r="J907" s="6">
        <v>0</v>
      </c>
      <c r="K907" s="6">
        <v>0</v>
      </c>
      <c r="L907" s="38">
        <v>0</v>
      </c>
      <c r="M907" s="40">
        <v>0</v>
      </c>
      <c r="N907" s="6">
        <v>0</v>
      </c>
      <c r="O907" s="6">
        <v>0</v>
      </c>
      <c r="P907" s="38">
        <v>0</v>
      </c>
      <c r="Q907" s="40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  <c r="Y907" s="65"/>
    </row>
    <row r="908" spans="1:25" hidden="1" outlineLevel="2" x14ac:dyDescent="0.2">
      <c r="A908" s="465"/>
      <c r="B908" s="95">
        <v>810332</v>
      </c>
      <c r="C908" s="14" t="s">
        <v>333</v>
      </c>
      <c r="D908" s="135" t="s">
        <v>277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  <c r="Y908" s="65"/>
    </row>
    <row r="909" spans="1:25" outlineLevel="2" x14ac:dyDescent="0.2">
      <c r="A909" s="465"/>
      <c r="B909" s="95">
        <v>810332</v>
      </c>
      <c r="C909" s="14" t="s">
        <v>328</v>
      </c>
      <c r="D909" s="133" t="s">
        <v>303</v>
      </c>
      <c r="E909" s="40">
        <v>44477.68</v>
      </c>
      <c r="F909" s="6">
        <v>10669.66</v>
      </c>
      <c r="G909" s="6">
        <v>3577.99</v>
      </c>
      <c r="H909" s="38">
        <v>58725.329999999994</v>
      </c>
      <c r="I909" s="40">
        <v>53430.720000000001</v>
      </c>
      <c r="J909" s="6">
        <v>9511.85</v>
      </c>
      <c r="K909" s="6">
        <v>4962.97</v>
      </c>
      <c r="L909" s="38">
        <v>67905.539999999994</v>
      </c>
      <c r="M909" s="40">
        <v>33932.639999999999</v>
      </c>
      <c r="N909" s="6">
        <v>13095.87</v>
      </c>
      <c r="O909" s="6">
        <v>0</v>
      </c>
      <c r="P909" s="38">
        <v>47028.51</v>
      </c>
      <c r="Q909" s="40">
        <v>40574.020000000004</v>
      </c>
      <c r="R909" s="6">
        <v>14902.9</v>
      </c>
      <c r="S909" s="6">
        <v>5184.0599999999995</v>
      </c>
      <c r="T909" s="38">
        <v>60660.98</v>
      </c>
      <c r="U909" s="40">
        <v>172415.06</v>
      </c>
      <c r="V909" s="6">
        <v>48180.280000000006</v>
      </c>
      <c r="W909" s="32">
        <v>13725.019999999999</v>
      </c>
      <c r="X909" s="38">
        <v>234320.36</v>
      </c>
    </row>
    <row r="910" spans="1:25" hidden="1" outlineLevel="2" x14ac:dyDescent="0.2">
      <c r="A910" s="465"/>
      <c r="B910" s="95">
        <v>810332</v>
      </c>
      <c r="C910" s="14" t="s">
        <v>329</v>
      </c>
      <c r="D910" s="133" t="s">
        <v>335</v>
      </c>
      <c r="E910" s="40">
        <v>0</v>
      </c>
      <c r="F910" s="6">
        <v>0</v>
      </c>
      <c r="G910" s="6">
        <v>0</v>
      </c>
      <c r="H910" s="38">
        <v>0</v>
      </c>
      <c r="I910" s="40">
        <v>0</v>
      </c>
      <c r="J910" s="6">
        <v>0</v>
      </c>
      <c r="K910" s="6">
        <v>0</v>
      </c>
      <c r="L910" s="38">
        <v>0</v>
      </c>
      <c r="M910" s="40">
        <v>0</v>
      </c>
      <c r="N910" s="6">
        <v>0</v>
      </c>
      <c r="O910" s="6">
        <v>0</v>
      </c>
      <c r="P910" s="38">
        <v>0</v>
      </c>
      <c r="Q910" s="40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  <c r="Y910" s="65"/>
    </row>
    <row r="911" spans="1:25" ht="13.5" outlineLevel="2" thickBot="1" x14ac:dyDescent="0.25">
      <c r="A911" s="465"/>
      <c r="B911" s="95">
        <v>810332</v>
      </c>
      <c r="C911" s="131" t="s">
        <v>330</v>
      </c>
      <c r="D911" s="135" t="s">
        <v>336</v>
      </c>
      <c r="E911" s="40">
        <v>172139.41999999998</v>
      </c>
      <c r="F911" s="6">
        <v>44956.03</v>
      </c>
      <c r="G911" s="6">
        <v>0</v>
      </c>
      <c r="H911" s="38">
        <v>217095.44999999998</v>
      </c>
      <c r="I911" s="40">
        <v>144186.91999999998</v>
      </c>
      <c r="J911" s="6">
        <v>4936.04</v>
      </c>
      <c r="K911" s="6">
        <v>12918.98</v>
      </c>
      <c r="L911" s="38">
        <v>162041.94</v>
      </c>
      <c r="M911" s="40">
        <v>93793.56</v>
      </c>
      <c r="N911" s="6">
        <v>42763.179999999993</v>
      </c>
      <c r="O911" s="6">
        <v>2018.14</v>
      </c>
      <c r="P911" s="38">
        <v>138574.88</v>
      </c>
      <c r="Q911" s="40">
        <v>215302.39999999999</v>
      </c>
      <c r="R911" s="6">
        <v>35042.19</v>
      </c>
      <c r="S911" s="6">
        <v>11152.060000000001</v>
      </c>
      <c r="T911" s="38">
        <v>261496.65</v>
      </c>
      <c r="U911" s="40">
        <v>625422.29999999993</v>
      </c>
      <c r="V911" s="6">
        <v>127697.44</v>
      </c>
      <c r="W911" s="32">
        <v>26089.18</v>
      </c>
      <c r="X911" s="38">
        <v>779208.92</v>
      </c>
      <c r="Y911" s="65"/>
    </row>
    <row r="912" spans="1:25" ht="13.5" hidden="1" outlineLevel="2" thickBot="1" x14ac:dyDescent="0.25">
      <c r="A912" s="475"/>
      <c r="B912" s="96">
        <v>810332</v>
      </c>
      <c r="C912" s="132" t="s">
        <v>331</v>
      </c>
      <c r="D912" s="136" t="s">
        <v>293</v>
      </c>
      <c r="E912" s="45">
        <v>0</v>
      </c>
      <c r="F912" s="46">
        <v>0</v>
      </c>
      <c r="G912" s="46">
        <v>0</v>
      </c>
      <c r="H912" s="44">
        <v>0</v>
      </c>
      <c r="I912" s="45">
        <v>0</v>
      </c>
      <c r="J912" s="46">
        <v>0</v>
      </c>
      <c r="K912" s="46">
        <v>0</v>
      </c>
      <c r="L912" s="44">
        <v>0</v>
      </c>
      <c r="M912" s="45">
        <v>0</v>
      </c>
      <c r="N912" s="46">
        <v>0</v>
      </c>
      <c r="O912" s="46">
        <v>0</v>
      </c>
      <c r="P912" s="44">
        <v>0</v>
      </c>
      <c r="Q912" s="45">
        <v>0</v>
      </c>
      <c r="R912" s="46">
        <v>0</v>
      </c>
      <c r="S912" s="46">
        <v>0</v>
      </c>
      <c r="T912" s="44">
        <v>0</v>
      </c>
      <c r="U912" s="45">
        <v>0</v>
      </c>
      <c r="V912" s="46">
        <v>0</v>
      </c>
      <c r="W912" s="43">
        <v>0</v>
      </c>
      <c r="X912" s="44">
        <v>0</v>
      </c>
      <c r="Y912" s="65"/>
    </row>
    <row r="913" spans="1:25" s="106" customFormat="1" outlineLevel="1" x14ac:dyDescent="0.2">
      <c r="A913" s="464">
        <v>810337</v>
      </c>
      <c r="B913" s="97">
        <v>810337</v>
      </c>
      <c r="C913" s="100" t="s">
        <v>318</v>
      </c>
      <c r="D913" s="101" t="s">
        <v>334</v>
      </c>
      <c r="E913" s="107">
        <v>7087138.4199999999</v>
      </c>
      <c r="F913" s="108">
        <v>332108.79000000004</v>
      </c>
      <c r="G913" s="108">
        <v>613253.09000000008</v>
      </c>
      <c r="H913" s="109">
        <v>8032500.2999999998</v>
      </c>
      <c r="I913" s="107">
        <v>7394086.6699999999</v>
      </c>
      <c r="J913" s="108">
        <v>418184.94000000006</v>
      </c>
      <c r="K913" s="108">
        <v>812653.39</v>
      </c>
      <c r="L913" s="109">
        <v>8624925</v>
      </c>
      <c r="M913" s="107">
        <v>5045608.6500000004</v>
      </c>
      <c r="N913" s="108">
        <v>227433.08000000002</v>
      </c>
      <c r="O913" s="108">
        <v>928991.15</v>
      </c>
      <c r="P913" s="109">
        <v>6202032.8800000008</v>
      </c>
      <c r="Q913" s="107">
        <v>11715173.82</v>
      </c>
      <c r="R913" s="108">
        <v>484906.48</v>
      </c>
      <c r="S913" s="108">
        <v>2098772.5</v>
      </c>
      <c r="T913" s="109">
        <v>14298852.800000001</v>
      </c>
      <c r="U913" s="107">
        <v>31242007.560000002</v>
      </c>
      <c r="V913" s="108">
        <v>1462633.29</v>
      </c>
      <c r="W913" s="108">
        <v>4453670.13</v>
      </c>
      <c r="X913" s="109">
        <v>37158310.980000004</v>
      </c>
      <c r="Y913" s="105"/>
    </row>
    <row r="914" spans="1:25" hidden="1" outlineLevel="2" x14ac:dyDescent="0.2">
      <c r="A914" s="465"/>
      <c r="B914" s="95">
        <v>810337</v>
      </c>
      <c r="C914" s="14" t="s">
        <v>332</v>
      </c>
      <c r="D914" s="135" t="s">
        <v>265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  <c r="Y914" s="65"/>
    </row>
    <row r="915" spans="1:25" hidden="1" outlineLevel="2" x14ac:dyDescent="0.2">
      <c r="A915" s="465"/>
      <c r="B915" s="95">
        <v>810337</v>
      </c>
      <c r="C915" s="14" t="s">
        <v>333</v>
      </c>
      <c r="D915" s="135" t="s">
        <v>277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  <c r="Y915" s="65"/>
    </row>
    <row r="916" spans="1:25" hidden="1" outlineLevel="2" x14ac:dyDescent="0.2">
      <c r="A916" s="465"/>
      <c r="B916" s="95">
        <v>810337</v>
      </c>
      <c r="C916" s="14" t="s">
        <v>328</v>
      </c>
      <c r="D916" s="133" t="s">
        <v>303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5" hidden="1" outlineLevel="2" x14ac:dyDescent="0.2">
      <c r="A917" s="465"/>
      <c r="B917" s="95">
        <v>810337</v>
      </c>
      <c r="C917" s="14" t="s">
        <v>329</v>
      </c>
      <c r="D917" s="133" t="s">
        <v>335</v>
      </c>
      <c r="E917" s="40">
        <v>0</v>
      </c>
      <c r="F917" s="6">
        <v>0</v>
      </c>
      <c r="G917" s="6">
        <v>0</v>
      </c>
      <c r="H917" s="38">
        <v>0</v>
      </c>
      <c r="I917" s="40">
        <v>0</v>
      </c>
      <c r="J917" s="6">
        <v>0</v>
      </c>
      <c r="K917" s="6">
        <v>0</v>
      </c>
      <c r="L917" s="38">
        <v>0</v>
      </c>
      <c r="M917" s="40">
        <v>0</v>
      </c>
      <c r="N917" s="6">
        <v>0</v>
      </c>
      <c r="O917" s="6">
        <v>0</v>
      </c>
      <c r="P917" s="38">
        <v>0</v>
      </c>
      <c r="Q917" s="40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  <c r="Y917" s="65"/>
    </row>
    <row r="918" spans="1:25" ht="13.5" outlineLevel="2" thickBot="1" x14ac:dyDescent="0.25">
      <c r="A918" s="465"/>
      <c r="B918" s="95">
        <v>810337</v>
      </c>
      <c r="C918" s="131" t="s">
        <v>330</v>
      </c>
      <c r="D918" s="135" t="s">
        <v>336</v>
      </c>
      <c r="E918" s="40">
        <v>7087138.4199999999</v>
      </c>
      <c r="F918" s="6">
        <v>332108.79000000004</v>
      </c>
      <c r="G918" s="6">
        <v>613253.09000000008</v>
      </c>
      <c r="H918" s="38">
        <v>8032500.2999999998</v>
      </c>
      <c r="I918" s="40">
        <v>7394086.6699999999</v>
      </c>
      <c r="J918" s="6">
        <v>418184.94000000006</v>
      </c>
      <c r="K918" s="6">
        <v>812653.39</v>
      </c>
      <c r="L918" s="38">
        <v>8624925</v>
      </c>
      <c r="M918" s="40">
        <v>5045608.6500000004</v>
      </c>
      <c r="N918" s="6">
        <v>227433.08000000002</v>
      </c>
      <c r="O918" s="6">
        <v>928991.15</v>
      </c>
      <c r="P918" s="38">
        <v>6202032.8800000008</v>
      </c>
      <c r="Q918" s="40">
        <v>11715173.82</v>
      </c>
      <c r="R918" s="6">
        <v>484906.48</v>
      </c>
      <c r="S918" s="6">
        <v>2098772.5</v>
      </c>
      <c r="T918" s="38">
        <v>14298852.800000001</v>
      </c>
      <c r="U918" s="40">
        <v>31242007.560000002</v>
      </c>
      <c r="V918" s="6">
        <v>1462633.29</v>
      </c>
      <c r="W918" s="32">
        <v>4453670.13</v>
      </c>
      <c r="X918" s="38">
        <v>37158310.980000004</v>
      </c>
      <c r="Y918" s="65"/>
    </row>
    <row r="919" spans="1:25" ht="13.5" hidden="1" outlineLevel="2" thickBot="1" x14ac:dyDescent="0.25">
      <c r="A919" s="475"/>
      <c r="B919" s="96">
        <v>810337</v>
      </c>
      <c r="C919" s="132" t="s">
        <v>331</v>
      </c>
      <c r="D919" s="136" t="s">
        <v>293</v>
      </c>
      <c r="E919" s="45">
        <v>0</v>
      </c>
      <c r="F919" s="46">
        <v>0</v>
      </c>
      <c r="G919" s="46">
        <v>0</v>
      </c>
      <c r="H919" s="44">
        <v>0</v>
      </c>
      <c r="I919" s="45">
        <v>0</v>
      </c>
      <c r="J919" s="46">
        <v>0</v>
      </c>
      <c r="K919" s="46">
        <v>0</v>
      </c>
      <c r="L919" s="44">
        <v>0</v>
      </c>
      <c r="M919" s="45">
        <v>0</v>
      </c>
      <c r="N919" s="46">
        <v>0</v>
      </c>
      <c r="O919" s="46">
        <v>0</v>
      </c>
      <c r="P919" s="44">
        <v>0</v>
      </c>
      <c r="Q919" s="45">
        <v>0</v>
      </c>
      <c r="R919" s="46">
        <v>0</v>
      </c>
      <c r="S919" s="46">
        <v>0</v>
      </c>
      <c r="T919" s="44">
        <v>0</v>
      </c>
      <c r="U919" s="45">
        <v>0</v>
      </c>
      <c r="V919" s="46">
        <v>0</v>
      </c>
      <c r="W919" s="43">
        <v>0</v>
      </c>
      <c r="X919" s="44">
        <v>0</v>
      </c>
      <c r="Y919" s="65"/>
    </row>
    <row r="920" spans="1:25" s="106" customFormat="1" outlineLevel="1" x14ac:dyDescent="0.2">
      <c r="A920" s="464">
        <v>810338</v>
      </c>
      <c r="B920" s="97">
        <v>810338</v>
      </c>
      <c r="C920" s="100" t="s">
        <v>382</v>
      </c>
      <c r="D920" s="101" t="s">
        <v>334</v>
      </c>
      <c r="E920" s="107">
        <v>7784027.7800000003</v>
      </c>
      <c r="F920" s="108">
        <v>414736.85</v>
      </c>
      <c r="G920" s="108">
        <v>648321.73</v>
      </c>
      <c r="H920" s="109">
        <v>8847086.3599999994</v>
      </c>
      <c r="I920" s="107">
        <v>10414127.029999999</v>
      </c>
      <c r="J920" s="108">
        <v>615370.25</v>
      </c>
      <c r="K920" s="108">
        <v>975968.58</v>
      </c>
      <c r="L920" s="109">
        <v>12005465.859999999</v>
      </c>
      <c r="M920" s="107">
        <v>11286763.550000001</v>
      </c>
      <c r="N920" s="108">
        <v>816939.31</v>
      </c>
      <c r="O920" s="108">
        <v>852715.77</v>
      </c>
      <c r="P920" s="109">
        <v>12956418.630000001</v>
      </c>
      <c r="Q920" s="107">
        <v>10966998.359999999</v>
      </c>
      <c r="R920" s="108">
        <v>1527502.56</v>
      </c>
      <c r="S920" s="108">
        <v>1029330.61</v>
      </c>
      <c r="T920" s="109">
        <v>13523831.529999999</v>
      </c>
      <c r="U920" s="107">
        <v>40451916.719999999</v>
      </c>
      <c r="V920" s="108">
        <v>3374548.97</v>
      </c>
      <c r="W920" s="108">
        <v>3506336.69</v>
      </c>
      <c r="X920" s="109">
        <v>47332802.379999995</v>
      </c>
      <c r="Y920" s="105"/>
    </row>
    <row r="921" spans="1:25" hidden="1" outlineLevel="2" x14ac:dyDescent="0.2">
      <c r="A921" s="465"/>
      <c r="B921" s="95">
        <v>810338</v>
      </c>
      <c r="C921" s="14" t="s">
        <v>332</v>
      </c>
      <c r="D921" s="135" t="s">
        <v>265</v>
      </c>
      <c r="E921" s="40">
        <v>0</v>
      </c>
      <c r="F921" s="6">
        <v>0</v>
      </c>
      <c r="G921" s="6">
        <v>0</v>
      </c>
      <c r="H921" s="38">
        <v>0</v>
      </c>
      <c r="I921" s="40">
        <v>0</v>
      </c>
      <c r="J921" s="6">
        <v>0</v>
      </c>
      <c r="K921" s="6">
        <v>0</v>
      </c>
      <c r="L921" s="38">
        <v>0</v>
      </c>
      <c r="M921" s="40">
        <v>0</v>
      </c>
      <c r="N921" s="6">
        <v>0</v>
      </c>
      <c r="O921" s="6">
        <v>0</v>
      </c>
      <c r="P921" s="38">
        <v>0</v>
      </c>
      <c r="Q921" s="40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  <c r="Y921" s="65"/>
    </row>
    <row r="922" spans="1:25" ht="13.5" outlineLevel="2" thickBot="1" x14ac:dyDescent="0.25">
      <c r="A922" s="465"/>
      <c r="B922" s="95">
        <v>810338</v>
      </c>
      <c r="C922" s="14" t="s">
        <v>333</v>
      </c>
      <c r="D922" s="135" t="s">
        <v>277</v>
      </c>
      <c r="E922" s="40">
        <v>7784027.7800000003</v>
      </c>
      <c r="F922" s="6">
        <v>414736.85</v>
      </c>
      <c r="G922" s="6">
        <v>648321.73</v>
      </c>
      <c r="H922" s="38">
        <v>8847086.3599999994</v>
      </c>
      <c r="I922" s="40">
        <v>10414127.029999999</v>
      </c>
      <c r="J922" s="6">
        <v>615370.25</v>
      </c>
      <c r="K922" s="6">
        <v>975968.58</v>
      </c>
      <c r="L922" s="38">
        <v>12005465.859999999</v>
      </c>
      <c r="M922" s="40">
        <v>11286763.550000001</v>
      </c>
      <c r="N922" s="6">
        <v>816939.31</v>
      </c>
      <c r="O922" s="6">
        <v>852715.77</v>
      </c>
      <c r="P922" s="38">
        <v>12956418.630000001</v>
      </c>
      <c r="Q922" s="40">
        <v>10966998.359999999</v>
      </c>
      <c r="R922" s="6">
        <v>1527502.56</v>
      </c>
      <c r="S922" s="6">
        <v>1029330.61</v>
      </c>
      <c r="T922" s="38">
        <v>13523831.529999999</v>
      </c>
      <c r="U922" s="40">
        <v>40451916.719999999</v>
      </c>
      <c r="V922" s="6">
        <v>3374548.97</v>
      </c>
      <c r="W922" s="32">
        <v>3506336.69</v>
      </c>
      <c r="X922" s="38">
        <v>47332802.379999995</v>
      </c>
      <c r="Y922" s="65"/>
    </row>
    <row r="923" spans="1:25" ht="13.5" hidden="1" outlineLevel="2" thickBot="1" x14ac:dyDescent="0.25">
      <c r="A923" s="465"/>
      <c r="B923" s="95">
        <v>810338</v>
      </c>
      <c r="C923" s="14" t="s">
        <v>328</v>
      </c>
      <c r="D923" s="133" t="s">
        <v>303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5" ht="13.5" hidden="1" outlineLevel="2" thickBot="1" x14ac:dyDescent="0.25">
      <c r="A924" s="465"/>
      <c r="B924" s="95">
        <v>810338</v>
      </c>
      <c r="C924" s="14" t="s">
        <v>329</v>
      </c>
      <c r="D924" s="133" t="s">
        <v>335</v>
      </c>
      <c r="E924" s="40">
        <v>0</v>
      </c>
      <c r="F924" s="6">
        <v>0</v>
      </c>
      <c r="G924" s="6">
        <v>0</v>
      </c>
      <c r="H924" s="38">
        <v>0</v>
      </c>
      <c r="I924" s="40">
        <v>0</v>
      </c>
      <c r="J924" s="6">
        <v>0</v>
      </c>
      <c r="K924" s="6">
        <v>0</v>
      </c>
      <c r="L924" s="38">
        <v>0</v>
      </c>
      <c r="M924" s="40">
        <v>0</v>
      </c>
      <c r="N924" s="6">
        <v>0</v>
      </c>
      <c r="O924" s="6">
        <v>0</v>
      </c>
      <c r="P924" s="38">
        <v>0</v>
      </c>
      <c r="Q924" s="40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  <c r="Y924" s="65"/>
    </row>
    <row r="925" spans="1:25" ht="13.5" hidden="1" outlineLevel="2" thickBot="1" x14ac:dyDescent="0.25">
      <c r="A925" s="465"/>
      <c r="B925" s="95">
        <v>810338</v>
      </c>
      <c r="C925" s="131" t="s">
        <v>330</v>
      </c>
      <c r="D925" s="135" t="s">
        <v>336</v>
      </c>
      <c r="E925" s="40">
        <v>0</v>
      </c>
      <c r="F925" s="6">
        <v>0</v>
      </c>
      <c r="G925" s="6">
        <v>0</v>
      </c>
      <c r="H925" s="38">
        <v>0</v>
      </c>
      <c r="I925" s="40">
        <v>0</v>
      </c>
      <c r="J925" s="6">
        <v>0</v>
      </c>
      <c r="K925" s="6">
        <v>0</v>
      </c>
      <c r="L925" s="38">
        <v>0</v>
      </c>
      <c r="M925" s="40">
        <v>0</v>
      </c>
      <c r="N925" s="6">
        <v>0</v>
      </c>
      <c r="O925" s="6">
        <v>0</v>
      </c>
      <c r="P925" s="38">
        <v>0</v>
      </c>
      <c r="Q925" s="40">
        <v>0</v>
      </c>
      <c r="R925" s="6">
        <v>0</v>
      </c>
      <c r="S925" s="6">
        <v>0</v>
      </c>
      <c r="T925" s="38">
        <v>0</v>
      </c>
      <c r="U925" s="40">
        <v>0</v>
      </c>
      <c r="V925" s="6">
        <v>0</v>
      </c>
      <c r="W925" s="32">
        <v>0</v>
      </c>
      <c r="X925" s="38">
        <v>0</v>
      </c>
      <c r="Y925" s="65"/>
    </row>
    <row r="926" spans="1:25" ht="13.5" hidden="1" outlineLevel="2" thickBot="1" x14ac:dyDescent="0.25">
      <c r="A926" s="475"/>
      <c r="B926" s="96">
        <v>810338</v>
      </c>
      <c r="C926" s="132" t="s">
        <v>331</v>
      </c>
      <c r="D926" s="136" t="s">
        <v>293</v>
      </c>
      <c r="E926" s="45">
        <v>0</v>
      </c>
      <c r="F926" s="46">
        <v>0</v>
      </c>
      <c r="G926" s="46">
        <v>0</v>
      </c>
      <c r="H926" s="44">
        <v>0</v>
      </c>
      <c r="I926" s="45">
        <v>0</v>
      </c>
      <c r="J926" s="46">
        <v>0</v>
      </c>
      <c r="K926" s="46">
        <v>0</v>
      </c>
      <c r="L926" s="44">
        <v>0</v>
      </c>
      <c r="M926" s="45">
        <v>0</v>
      </c>
      <c r="N926" s="46">
        <v>0</v>
      </c>
      <c r="O926" s="46">
        <v>0</v>
      </c>
      <c r="P926" s="44">
        <v>0</v>
      </c>
      <c r="Q926" s="45">
        <v>0</v>
      </c>
      <c r="R926" s="46">
        <v>0</v>
      </c>
      <c r="S926" s="46">
        <v>0</v>
      </c>
      <c r="T926" s="44">
        <v>0</v>
      </c>
      <c r="U926" s="45">
        <v>0</v>
      </c>
      <c r="V926" s="46">
        <v>0</v>
      </c>
      <c r="W926" s="43">
        <v>0</v>
      </c>
      <c r="X926" s="44">
        <v>0</v>
      </c>
      <c r="Y926" s="65"/>
    </row>
    <row r="927" spans="1:25" s="106" customFormat="1" outlineLevel="1" x14ac:dyDescent="0.2">
      <c r="A927" s="464">
        <v>810344</v>
      </c>
      <c r="B927" s="97">
        <v>810344</v>
      </c>
      <c r="C927" s="100" t="s">
        <v>395</v>
      </c>
      <c r="D927" s="101" t="s">
        <v>334</v>
      </c>
      <c r="E927" s="107">
        <v>0</v>
      </c>
      <c r="F927" s="108">
        <v>0</v>
      </c>
      <c r="G927" s="108">
        <v>0</v>
      </c>
      <c r="H927" s="109">
        <v>0</v>
      </c>
      <c r="I927" s="107">
        <v>0</v>
      </c>
      <c r="J927" s="108">
        <v>0</v>
      </c>
      <c r="K927" s="108">
        <v>0</v>
      </c>
      <c r="L927" s="109">
        <v>0</v>
      </c>
      <c r="M927" s="107">
        <v>0</v>
      </c>
      <c r="N927" s="108">
        <v>0</v>
      </c>
      <c r="O927" s="108">
        <v>0</v>
      </c>
      <c r="P927" s="109">
        <v>0</v>
      </c>
      <c r="Q927" s="107">
        <v>152234.20000000001</v>
      </c>
      <c r="R927" s="108">
        <v>6419.61</v>
      </c>
      <c r="S927" s="108">
        <v>0</v>
      </c>
      <c r="T927" s="109">
        <v>158653.81</v>
      </c>
      <c r="U927" s="107">
        <v>152234.20000000001</v>
      </c>
      <c r="V927" s="108">
        <v>6419.61</v>
      </c>
      <c r="W927" s="108">
        <v>0</v>
      </c>
      <c r="X927" s="109">
        <v>158653.81</v>
      </c>
      <c r="Y927" s="105"/>
    </row>
    <row r="928" spans="1:25" hidden="1" outlineLevel="2" x14ac:dyDescent="0.2">
      <c r="A928" s="465"/>
      <c r="B928" s="95">
        <v>810344</v>
      </c>
      <c r="C928" s="14" t="s">
        <v>332</v>
      </c>
      <c r="D928" s="135" t="s">
        <v>265</v>
      </c>
      <c r="E928" s="40">
        <v>0</v>
      </c>
      <c r="F928" s="6">
        <v>0</v>
      </c>
      <c r="G928" s="6">
        <v>0</v>
      </c>
      <c r="H928" s="38">
        <v>0</v>
      </c>
      <c r="I928" s="40">
        <v>0</v>
      </c>
      <c r="J928" s="6">
        <v>0</v>
      </c>
      <c r="K928" s="6">
        <v>0</v>
      </c>
      <c r="L928" s="38">
        <v>0</v>
      </c>
      <c r="M928" s="40">
        <v>0</v>
      </c>
      <c r="N928" s="6">
        <v>0</v>
      </c>
      <c r="O928" s="6">
        <v>0</v>
      </c>
      <c r="P928" s="38">
        <v>0</v>
      </c>
      <c r="Q928" s="40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  <c r="Y928" s="65"/>
    </row>
    <row r="929" spans="1:25" hidden="1" outlineLevel="2" x14ac:dyDescent="0.2">
      <c r="A929" s="465"/>
      <c r="B929" s="95">
        <v>810344</v>
      </c>
      <c r="C929" s="14" t="s">
        <v>333</v>
      </c>
      <c r="D929" s="135" t="s">
        <v>277</v>
      </c>
      <c r="E929" s="40">
        <v>0</v>
      </c>
      <c r="F929" s="6">
        <v>0</v>
      </c>
      <c r="G929" s="6">
        <v>0</v>
      </c>
      <c r="H929" s="38">
        <v>0</v>
      </c>
      <c r="I929" s="40">
        <v>0</v>
      </c>
      <c r="J929" s="6">
        <v>0</v>
      </c>
      <c r="K929" s="6">
        <v>0</v>
      </c>
      <c r="L929" s="38">
        <v>0</v>
      </c>
      <c r="M929" s="40">
        <v>0</v>
      </c>
      <c r="N929" s="6">
        <v>0</v>
      </c>
      <c r="O929" s="6">
        <v>0</v>
      </c>
      <c r="P929" s="38">
        <v>0</v>
      </c>
      <c r="Q929" s="40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  <c r="Y929" s="65"/>
    </row>
    <row r="930" spans="1:25" hidden="1" outlineLevel="2" x14ac:dyDescent="0.2">
      <c r="A930" s="465"/>
      <c r="B930" s="95">
        <v>810344</v>
      </c>
      <c r="C930" s="14" t="s">
        <v>328</v>
      </c>
      <c r="D930" s="133" t="s">
        <v>303</v>
      </c>
      <c r="E930" s="40">
        <v>0</v>
      </c>
      <c r="F930" s="6">
        <v>0</v>
      </c>
      <c r="G930" s="6">
        <v>0</v>
      </c>
      <c r="H930" s="38">
        <v>0</v>
      </c>
      <c r="I930" s="40">
        <v>0</v>
      </c>
      <c r="J930" s="6">
        <v>0</v>
      </c>
      <c r="K930" s="6">
        <v>0</v>
      </c>
      <c r="L930" s="38">
        <v>0</v>
      </c>
      <c r="M930" s="40">
        <v>0</v>
      </c>
      <c r="N930" s="6">
        <v>0</v>
      </c>
      <c r="O930" s="6">
        <v>0</v>
      </c>
      <c r="P930" s="38">
        <v>0</v>
      </c>
      <c r="Q930" s="40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5" hidden="1" outlineLevel="2" x14ac:dyDescent="0.2">
      <c r="A931" s="465"/>
      <c r="B931" s="95">
        <v>810344</v>
      </c>
      <c r="C931" s="14" t="s">
        <v>329</v>
      </c>
      <c r="D931" s="133" t="s">
        <v>335</v>
      </c>
      <c r="E931" s="40">
        <v>0</v>
      </c>
      <c r="F931" s="6">
        <v>0</v>
      </c>
      <c r="G931" s="6">
        <v>0</v>
      </c>
      <c r="H931" s="38">
        <v>0</v>
      </c>
      <c r="I931" s="40">
        <v>0</v>
      </c>
      <c r="J931" s="6">
        <v>0</v>
      </c>
      <c r="K931" s="6">
        <v>0</v>
      </c>
      <c r="L931" s="38">
        <v>0</v>
      </c>
      <c r="M931" s="40">
        <v>0</v>
      </c>
      <c r="N931" s="6">
        <v>0</v>
      </c>
      <c r="O931" s="6">
        <v>0</v>
      </c>
      <c r="P931" s="38">
        <v>0</v>
      </c>
      <c r="Q931" s="40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  <c r="Y931" s="65"/>
    </row>
    <row r="932" spans="1:25" ht="13.5" outlineLevel="2" thickBot="1" x14ac:dyDescent="0.25">
      <c r="A932" s="465"/>
      <c r="B932" s="95">
        <v>810344</v>
      </c>
      <c r="C932" s="131" t="s">
        <v>330</v>
      </c>
      <c r="D932" s="135" t="s">
        <v>336</v>
      </c>
      <c r="E932" s="40">
        <v>0</v>
      </c>
      <c r="F932" s="6">
        <v>0</v>
      </c>
      <c r="G932" s="6">
        <v>0</v>
      </c>
      <c r="H932" s="38">
        <v>0</v>
      </c>
      <c r="I932" s="40">
        <v>0</v>
      </c>
      <c r="J932" s="6">
        <v>0</v>
      </c>
      <c r="K932" s="6">
        <v>0</v>
      </c>
      <c r="L932" s="38">
        <v>0</v>
      </c>
      <c r="M932" s="40">
        <v>0</v>
      </c>
      <c r="N932" s="6">
        <v>0</v>
      </c>
      <c r="O932" s="6">
        <v>0</v>
      </c>
      <c r="P932" s="38">
        <v>0</v>
      </c>
      <c r="Q932" s="40">
        <v>152234.20000000001</v>
      </c>
      <c r="R932" s="6">
        <v>6419.61</v>
      </c>
      <c r="S932" s="6">
        <v>0</v>
      </c>
      <c r="T932" s="38">
        <v>158653.81</v>
      </c>
      <c r="U932" s="40">
        <v>152234.20000000001</v>
      </c>
      <c r="V932" s="6">
        <v>6419.61</v>
      </c>
      <c r="W932" s="32">
        <v>0</v>
      </c>
      <c r="X932" s="38">
        <v>158653.81</v>
      </c>
      <c r="Y932" s="65"/>
    </row>
    <row r="933" spans="1:25" ht="13.5" hidden="1" outlineLevel="2" thickBot="1" x14ac:dyDescent="0.25">
      <c r="A933" s="475"/>
      <c r="B933" s="96">
        <v>810344</v>
      </c>
      <c r="C933" s="132" t="s">
        <v>331</v>
      </c>
      <c r="D933" s="136" t="s">
        <v>293</v>
      </c>
      <c r="E933" s="45">
        <v>0</v>
      </c>
      <c r="F933" s="46">
        <v>0</v>
      </c>
      <c r="G933" s="46">
        <v>0</v>
      </c>
      <c r="H933" s="44">
        <v>0</v>
      </c>
      <c r="I933" s="45">
        <v>0</v>
      </c>
      <c r="J933" s="46">
        <v>0</v>
      </c>
      <c r="K933" s="46">
        <v>0</v>
      </c>
      <c r="L933" s="44">
        <v>0</v>
      </c>
      <c r="M933" s="45">
        <v>0</v>
      </c>
      <c r="N933" s="46">
        <v>0</v>
      </c>
      <c r="O933" s="46">
        <v>0</v>
      </c>
      <c r="P933" s="44">
        <v>0</v>
      </c>
      <c r="Q933" s="45">
        <v>0</v>
      </c>
      <c r="R933" s="46">
        <v>0</v>
      </c>
      <c r="S933" s="46">
        <v>0</v>
      </c>
      <c r="T933" s="44">
        <v>0</v>
      </c>
      <c r="U933" s="45">
        <v>0</v>
      </c>
      <c r="V933" s="46">
        <v>0</v>
      </c>
      <c r="W933" s="43">
        <v>0</v>
      </c>
      <c r="X933" s="44">
        <v>0</v>
      </c>
      <c r="Y933" s="65"/>
    </row>
    <row r="934" spans="1:25" s="106" customFormat="1" outlineLevel="1" x14ac:dyDescent="0.2">
      <c r="A934" s="464">
        <v>810347</v>
      </c>
      <c r="B934" s="97">
        <v>810347</v>
      </c>
      <c r="C934" s="100" t="s">
        <v>396</v>
      </c>
      <c r="D934" s="101" t="s">
        <v>334</v>
      </c>
      <c r="E934" s="107">
        <v>59340.47</v>
      </c>
      <c r="F934" s="108">
        <v>10295.790000000001</v>
      </c>
      <c r="G934" s="108">
        <v>3684.53</v>
      </c>
      <c r="H934" s="109">
        <v>73320.790000000008</v>
      </c>
      <c r="I934" s="107">
        <v>84699.93</v>
      </c>
      <c r="J934" s="108">
        <v>8530.91</v>
      </c>
      <c r="K934" s="108">
        <v>11875.74</v>
      </c>
      <c r="L934" s="109">
        <v>105106.58</v>
      </c>
      <c r="M934" s="107">
        <v>0</v>
      </c>
      <c r="N934" s="108">
        <v>0</v>
      </c>
      <c r="O934" s="108">
        <v>0</v>
      </c>
      <c r="P934" s="109">
        <v>0</v>
      </c>
      <c r="Q934" s="107">
        <v>0</v>
      </c>
      <c r="R934" s="108">
        <v>0</v>
      </c>
      <c r="S934" s="108">
        <v>0</v>
      </c>
      <c r="T934" s="109">
        <v>0</v>
      </c>
      <c r="U934" s="107">
        <v>144040.4</v>
      </c>
      <c r="V934" s="108">
        <v>18826.699999999997</v>
      </c>
      <c r="W934" s="108">
        <v>15560.27</v>
      </c>
      <c r="X934" s="109">
        <v>178427.36999999997</v>
      </c>
      <c r="Y934" s="105"/>
    </row>
    <row r="935" spans="1:25" hidden="1" outlineLevel="2" x14ac:dyDescent="0.2">
      <c r="A935" s="465"/>
      <c r="B935" s="95">
        <v>810347</v>
      </c>
      <c r="C935" s="14" t="s">
        <v>332</v>
      </c>
      <c r="D935" s="135" t="s">
        <v>265</v>
      </c>
      <c r="E935" s="40">
        <v>0</v>
      </c>
      <c r="F935" s="6">
        <v>0</v>
      </c>
      <c r="G935" s="6">
        <v>0</v>
      </c>
      <c r="H935" s="38">
        <v>0</v>
      </c>
      <c r="I935" s="40">
        <v>0</v>
      </c>
      <c r="J935" s="6">
        <v>0</v>
      </c>
      <c r="K935" s="6">
        <v>0</v>
      </c>
      <c r="L935" s="38">
        <v>0</v>
      </c>
      <c r="M935" s="40">
        <v>0</v>
      </c>
      <c r="N935" s="6">
        <v>0</v>
      </c>
      <c r="O935" s="6">
        <v>0</v>
      </c>
      <c r="P935" s="38">
        <v>0</v>
      </c>
      <c r="Q935" s="40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  <c r="Y935" s="65"/>
    </row>
    <row r="936" spans="1:25" hidden="1" outlineLevel="2" x14ac:dyDescent="0.2">
      <c r="A936" s="465"/>
      <c r="B936" s="95">
        <v>810347</v>
      </c>
      <c r="C936" s="14" t="s">
        <v>333</v>
      </c>
      <c r="D936" s="135" t="s">
        <v>277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  <c r="Y936" s="65"/>
    </row>
    <row r="937" spans="1:25" outlineLevel="2" x14ac:dyDescent="0.2">
      <c r="A937" s="465"/>
      <c r="B937" s="95">
        <v>810347</v>
      </c>
      <c r="C937" s="14" t="s">
        <v>328</v>
      </c>
      <c r="D937" s="133" t="s">
        <v>303</v>
      </c>
      <c r="E937" s="40">
        <v>12500.89</v>
      </c>
      <c r="F937" s="6">
        <v>3401.11</v>
      </c>
      <c r="G937" s="6">
        <v>0</v>
      </c>
      <c r="H937" s="38">
        <v>15902</v>
      </c>
      <c r="I937" s="40">
        <v>16279.9</v>
      </c>
      <c r="J937" s="6">
        <v>4146.8599999999997</v>
      </c>
      <c r="K937" s="6">
        <v>4767.9799999999996</v>
      </c>
      <c r="L937" s="38">
        <v>25194.739999999998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28780.79</v>
      </c>
      <c r="V937" s="6">
        <v>7547.9699999999993</v>
      </c>
      <c r="W937" s="32">
        <v>4767.9799999999996</v>
      </c>
      <c r="X937" s="38">
        <v>41096.740000000005</v>
      </c>
    </row>
    <row r="938" spans="1:25" hidden="1" outlineLevel="2" x14ac:dyDescent="0.2">
      <c r="A938" s="465"/>
      <c r="B938" s="95">
        <v>810347</v>
      </c>
      <c r="C938" s="14" t="s">
        <v>329</v>
      </c>
      <c r="D938" s="133" t="s">
        <v>335</v>
      </c>
      <c r="E938" s="40">
        <v>0</v>
      </c>
      <c r="F938" s="6">
        <v>0</v>
      </c>
      <c r="G938" s="6">
        <v>0</v>
      </c>
      <c r="H938" s="38">
        <v>0</v>
      </c>
      <c r="I938" s="40">
        <v>0</v>
      </c>
      <c r="J938" s="6">
        <v>0</v>
      </c>
      <c r="K938" s="6">
        <v>0</v>
      </c>
      <c r="L938" s="38">
        <v>0</v>
      </c>
      <c r="M938" s="40">
        <v>0</v>
      </c>
      <c r="N938" s="6">
        <v>0</v>
      </c>
      <c r="O938" s="6">
        <v>0</v>
      </c>
      <c r="P938" s="38">
        <v>0</v>
      </c>
      <c r="Q938" s="40">
        <v>0</v>
      </c>
      <c r="R938" s="6">
        <v>0</v>
      </c>
      <c r="S938" s="6">
        <v>0</v>
      </c>
      <c r="T938" s="38">
        <v>0</v>
      </c>
      <c r="U938" s="40">
        <v>0</v>
      </c>
      <c r="V938" s="6">
        <v>0</v>
      </c>
      <c r="W938" s="32">
        <v>0</v>
      </c>
      <c r="X938" s="38">
        <v>0</v>
      </c>
      <c r="Y938" s="65"/>
    </row>
    <row r="939" spans="1:25" ht="13.5" outlineLevel="2" thickBot="1" x14ac:dyDescent="0.25">
      <c r="A939" s="465"/>
      <c r="B939" s="95">
        <v>810347</v>
      </c>
      <c r="C939" s="131" t="s">
        <v>330</v>
      </c>
      <c r="D939" s="135" t="s">
        <v>336</v>
      </c>
      <c r="E939" s="40">
        <v>46839.58</v>
      </c>
      <c r="F939" s="6">
        <v>6894.68</v>
      </c>
      <c r="G939" s="6">
        <v>3684.53</v>
      </c>
      <c r="H939" s="38">
        <v>57418.79</v>
      </c>
      <c r="I939" s="40">
        <v>68420.03</v>
      </c>
      <c r="J939" s="6">
        <v>4384.05</v>
      </c>
      <c r="K939" s="6">
        <v>7107.76</v>
      </c>
      <c r="L939" s="38">
        <v>79911.839999999997</v>
      </c>
      <c r="M939" s="40">
        <v>0</v>
      </c>
      <c r="N939" s="6">
        <v>0</v>
      </c>
      <c r="O939" s="6">
        <v>0</v>
      </c>
      <c r="P939" s="38">
        <v>0</v>
      </c>
      <c r="Q939" s="40">
        <v>0</v>
      </c>
      <c r="R939" s="6">
        <v>0</v>
      </c>
      <c r="S939" s="6">
        <v>0</v>
      </c>
      <c r="T939" s="38">
        <v>0</v>
      </c>
      <c r="U939" s="40">
        <v>115259.61</v>
      </c>
      <c r="V939" s="6">
        <v>11278.73</v>
      </c>
      <c r="W939" s="32">
        <v>10792.29</v>
      </c>
      <c r="X939" s="38">
        <v>137330.63</v>
      </c>
      <c r="Y939" s="65"/>
    </row>
    <row r="940" spans="1:25" ht="13.5" hidden="1" outlineLevel="2" thickBot="1" x14ac:dyDescent="0.25">
      <c r="A940" s="475"/>
      <c r="B940" s="96">
        <v>810347</v>
      </c>
      <c r="C940" s="132" t="s">
        <v>331</v>
      </c>
      <c r="D940" s="136" t="s">
        <v>293</v>
      </c>
      <c r="E940" s="45">
        <v>0</v>
      </c>
      <c r="F940" s="46">
        <v>0</v>
      </c>
      <c r="G940" s="46">
        <v>0</v>
      </c>
      <c r="H940" s="44">
        <v>0</v>
      </c>
      <c r="I940" s="45">
        <v>0</v>
      </c>
      <c r="J940" s="46">
        <v>0</v>
      </c>
      <c r="K940" s="46">
        <v>0</v>
      </c>
      <c r="L940" s="44">
        <v>0</v>
      </c>
      <c r="M940" s="45">
        <v>0</v>
      </c>
      <c r="N940" s="46">
        <v>0</v>
      </c>
      <c r="O940" s="46">
        <v>0</v>
      </c>
      <c r="P940" s="44">
        <v>0</v>
      </c>
      <c r="Q940" s="45">
        <v>0</v>
      </c>
      <c r="R940" s="46">
        <v>0</v>
      </c>
      <c r="S940" s="46">
        <v>0</v>
      </c>
      <c r="T940" s="44">
        <v>0</v>
      </c>
      <c r="U940" s="45">
        <v>0</v>
      </c>
      <c r="V940" s="46">
        <v>0</v>
      </c>
      <c r="W940" s="43">
        <v>0</v>
      </c>
      <c r="X940" s="44">
        <v>0</v>
      </c>
      <c r="Y940" s="65"/>
    </row>
    <row r="941" spans="1:25" ht="12.75" customHeight="1" thickBot="1" x14ac:dyDescent="0.25">
      <c r="A941" s="55"/>
      <c r="B941" s="93"/>
      <c r="C941" s="54" t="s">
        <v>35</v>
      </c>
      <c r="D941" s="50"/>
      <c r="E941" s="51">
        <v>57678139.620000005</v>
      </c>
      <c r="F941" s="52">
        <v>4250134.7300000004</v>
      </c>
      <c r="G941" s="52">
        <v>184693121.76000002</v>
      </c>
      <c r="H941" s="53">
        <v>246621396.11000001</v>
      </c>
      <c r="I941" s="51">
        <v>55383786.640000001</v>
      </c>
      <c r="J941" s="52">
        <v>6916274.1099999994</v>
      </c>
      <c r="K941" s="52">
        <v>173228964.99999997</v>
      </c>
      <c r="L941" s="53">
        <v>235529025.74999997</v>
      </c>
      <c r="M941" s="51">
        <v>47540772.789999999</v>
      </c>
      <c r="N941" s="52">
        <v>5365806.7500000009</v>
      </c>
      <c r="O941" s="52">
        <v>170466924.93000004</v>
      </c>
      <c r="P941" s="53">
        <v>223373504.47000003</v>
      </c>
      <c r="Q941" s="51">
        <v>56267720.380000003</v>
      </c>
      <c r="R941" s="52">
        <v>7434249.9299999997</v>
      </c>
      <c r="S941" s="52">
        <v>198505758.88</v>
      </c>
      <c r="T941" s="53">
        <v>262207729.19</v>
      </c>
      <c r="U941" s="51">
        <v>216870419.43000004</v>
      </c>
      <c r="V941" s="52">
        <v>23966465.519999996</v>
      </c>
      <c r="W941" s="52">
        <v>726894770.57000017</v>
      </c>
      <c r="X941" s="53">
        <v>967731655.52000022</v>
      </c>
      <c r="Y941" s="65"/>
    </row>
    <row r="942" spans="1:25" s="106" customFormat="1" outlineLevel="1" x14ac:dyDescent="0.2">
      <c r="A942" s="466">
        <v>810006</v>
      </c>
      <c r="B942" s="97">
        <v>810006</v>
      </c>
      <c r="C942" s="100" t="s">
        <v>153</v>
      </c>
      <c r="D942" s="101" t="s">
        <v>334</v>
      </c>
      <c r="E942" s="107">
        <v>48656894.399999999</v>
      </c>
      <c r="F942" s="108">
        <v>1317101.3500000001</v>
      </c>
      <c r="G942" s="108">
        <v>161163737.63</v>
      </c>
      <c r="H942" s="109">
        <v>211137733.38</v>
      </c>
      <c r="I942" s="107">
        <v>44040468.870000005</v>
      </c>
      <c r="J942" s="108">
        <v>1416943.48</v>
      </c>
      <c r="K942" s="108">
        <v>150361979.73999998</v>
      </c>
      <c r="L942" s="109">
        <v>195819392.08999997</v>
      </c>
      <c r="M942" s="107">
        <v>39021926.140000001</v>
      </c>
      <c r="N942" s="108">
        <v>1126887.67</v>
      </c>
      <c r="O942" s="108">
        <v>144157885.38000003</v>
      </c>
      <c r="P942" s="109">
        <v>184306699.19000003</v>
      </c>
      <c r="Q942" s="107">
        <v>45161239.009999998</v>
      </c>
      <c r="R942" s="108">
        <v>1705938.67</v>
      </c>
      <c r="S942" s="108">
        <v>169177257.66</v>
      </c>
      <c r="T942" s="109">
        <v>216044435.34</v>
      </c>
      <c r="U942" s="107">
        <v>176880528.42000002</v>
      </c>
      <c r="V942" s="108">
        <v>5566871.1699999999</v>
      </c>
      <c r="W942" s="108">
        <v>624860860.41000009</v>
      </c>
      <c r="X942" s="109">
        <v>807308260.00000012</v>
      </c>
      <c r="Y942" s="105"/>
    </row>
    <row r="943" spans="1:25" outlineLevel="2" x14ac:dyDescent="0.2">
      <c r="A943" s="467"/>
      <c r="B943" s="95">
        <v>810006</v>
      </c>
      <c r="C943" s="14" t="s">
        <v>332</v>
      </c>
      <c r="D943" s="133" t="s">
        <v>265</v>
      </c>
      <c r="E943" s="40">
        <v>17770103.649999999</v>
      </c>
      <c r="F943" s="6">
        <v>265041.90000000002</v>
      </c>
      <c r="G943" s="6">
        <v>51915064.569999993</v>
      </c>
      <c r="H943" s="38">
        <v>69950210.11999999</v>
      </c>
      <c r="I943" s="40">
        <v>13031256.110000001</v>
      </c>
      <c r="J943" s="6">
        <v>438025.72</v>
      </c>
      <c r="K943" s="6">
        <v>40485733.019999996</v>
      </c>
      <c r="L943" s="38">
        <v>53955014.849999994</v>
      </c>
      <c r="M943" s="40">
        <v>11114062.890000001</v>
      </c>
      <c r="N943" s="6">
        <v>225787.94</v>
      </c>
      <c r="O943" s="6">
        <v>44056553.759999998</v>
      </c>
      <c r="P943" s="38">
        <v>55396404.589999996</v>
      </c>
      <c r="Q943" s="40">
        <v>10273335.51</v>
      </c>
      <c r="R943" s="6">
        <v>569136.59000000008</v>
      </c>
      <c r="S943" s="6">
        <v>43906570.890000001</v>
      </c>
      <c r="T943" s="38">
        <v>54749042.990000002</v>
      </c>
      <c r="U943" s="40">
        <v>52188758.159999996</v>
      </c>
      <c r="V943" s="6">
        <v>1497992.1500000001</v>
      </c>
      <c r="W943" s="32">
        <v>180363922.24000001</v>
      </c>
      <c r="X943" s="38">
        <v>234050672.55000001</v>
      </c>
      <c r="Y943" s="65"/>
    </row>
    <row r="944" spans="1:25" outlineLevel="2" x14ac:dyDescent="0.2">
      <c r="A944" s="467"/>
      <c r="B944" s="95">
        <v>810006</v>
      </c>
      <c r="C944" s="14" t="s">
        <v>333</v>
      </c>
      <c r="D944" s="133" t="s">
        <v>277</v>
      </c>
      <c r="E944" s="40">
        <v>2952382.46</v>
      </c>
      <c r="F944" s="6">
        <v>70630.51999999999</v>
      </c>
      <c r="G944" s="6">
        <v>9305089.0399999991</v>
      </c>
      <c r="H944" s="38">
        <v>12328102.02</v>
      </c>
      <c r="I944" s="40">
        <v>4085504.67</v>
      </c>
      <c r="J944" s="6">
        <v>9239.64</v>
      </c>
      <c r="K944" s="6">
        <v>11929109.609999999</v>
      </c>
      <c r="L944" s="38">
        <v>16023853.92</v>
      </c>
      <c r="M944" s="40">
        <v>3282750.1500000004</v>
      </c>
      <c r="N944" s="6">
        <v>0</v>
      </c>
      <c r="O944" s="6">
        <v>9379528.9200000018</v>
      </c>
      <c r="P944" s="38">
        <v>12662279.070000002</v>
      </c>
      <c r="Q944" s="40">
        <v>3592175.97</v>
      </c>
      <c r="R944" s="6">
        <v>16758.28</v>
      </c>
      <c r="S944" s="6">
        <v>9788652.1799999997</v>
      </c>
      <c r="T944" s="38">
        <v>13397586.43</v>
      </c>
      <c r="U944" s="40">
        <v>13912813.250000002</v>
      </c>
      <c r="V944" s="6">
        <v>96628.439999999988</v>
      </c>
      <c r="W944" s="32">
        <v>40402379.75</v>
      </c>
      <c r="X944" s="38">
        <v>54411821.439999998</v>
      </c>
      <c r="Y944" s="65"/>
    </row>
    <row r="945" spans="1:25" outlineLevel="2" x14ac:dyDescent="0.2">
      <c r="A945" s="467"/>
      <c r="B945" s="95">
        <v>810006</v>
      </c>
      <c r="C945" s="14" t="s">
        <v>328</v>
      </c>
      <c r="D945" s="133" t="s">
        <v>303</v>
      </c>
      <c r="E945" s="40">
        <v>7857918.8400000008</v>
      </c>
      <c r="F945" s="6">
        <v>346385.05999999994</v>
      </c>
      <c r="G945" s="6">
        <v>26726586.869999997</v>
      </c>
      <c r="H945" s="38">
        <v>34930890.769999996</v>
      </c>
      <c r="I945" s="40">
        <v>7883124.1199999992</v>
      </c>
      <c r="J945" s="6">
        <v>345169.86</v>
      </c>
      <c r="K945" s="6">
        <v>26866722.07</v>
      </c>
      <c r="L945" s="38">
        <v>35095016.049999997</v>
      </c>
      <c r="M945" s="40">
        <v>7786776.6400000006</v>
      </c>
      <c r="N945" s="6">
        <v>340175.16</v>
      </c>
      <c r="O945" s="6">
        <v>26731651.75</v>
      </c>
      <c r="P945" s="38">
        <v>34858603.549999997</v>
      </c>
      <c r="Q945" s="40">
        <v>8923783.8000000007</v>
      </c>
      <c r="R945" s="6">
        <v>398165.22000000003</v>
      </c>
      <c r="S945" s="6">
        <v>25564011.670000002</v>
      </c>
      <c r="T945" s="38">
        <v>34885960.690000005</v>
      </c>
      <c r="U945" s="40">
        <v>32451603.400000002</v>
      </c>
      <c r="V945" s="6">
        <v>1429895.2999999998</v>
      </c>
      <c r="W945" s="32">
        <v>105888972.36</v>
      </c>
      <c r="X945" s="38">
        <v>139770471.06</v>
      </c>
    </row>
    <row r="946" spans="1:25" outlineLevel="2" x14ac:dyDescent="0.2">
      <c r="A946" s="467"/>
      <c r="B946" s="95">
        <v>810006</v>
      </c>
      <c r="C946" s="14" t="s">
        <v>329</v>
      </c>
      <c r="D946" s="133" t="s">
        <v>335</v>
      </c>
      <c r="E946" s="40">
        <v>1315542.71</v>
      </c>
      <c r="F946" s="6">
        <v>48976.43</v>
      </c>
      <c r="G946" s="6">
        <v>4072148.4700000007</v>
      </c>
      <c r="H946" s="38">
        <v>5436667.6100000003</v>
      </c>
      <c r="I946" s="40">
        <v>1280045.21</v>
      </c>
      <c r="J946" s="6">
        <v>69348.450000000012</v>
      </c>
      <c r="K946" s="6">
        <v>4383270.75</v>
      </c>
      <c r="L946" s="38">
        <v>5732664.4100000001</v>
      </c>
      <c r="M946" s="40">
        <v>922057.66</v>
      </c>
      <c r="N946" s="6">
        <v>33665.649999999994</v>
      </c>
      <c r="O946" s="6">
        <v>2884169.6799999997</v>
      </c>
      <c r="P946" s="38">
        <v>3839892.9899999998</v>
      </c>
      <c r="Q946" s="40">
        <v>1317568.3800000001</v>
      </c>
      <c r="R946" s="6">
        <v>55493.619999999995</v>
      </c>
      <c r="S946" s="6">
        <v>4611454.2300000004</v>
      </c>
      <c r="T946" s="38">
        <v>5984516.2300000004</v>
      </c>
      <c r="U946" s="40">
        <v>4835213.96</v>
      </c>
      <c r="V946" s="6">
        <v>207484.15</v>
      </c>
      <c r="W946" s="32">
        <v>15951043.130000001</v>
      </c>
      <c r="X946" s="38">
        <v>20993741.240000002</v>
      </c>
      <c r="Y946" s="65"/>
    </row>
    <row r="947" spans="1:25" outlineLevel="2" x14ac:dyDescent="0.2">
      <c r="A947" s="467"/>
      <c r="B947" s="95">
        <v>810006</v>
      </c>
      <c r="C947" s="131" t="s">
        <v>330</v>
      </c>
      <c r="D947" s="133" t="s">
        <v>336</v>
      </c>
      <c r="E947" s="40">
        <v>14595105.050000001</v>
      </c>
      <c r="F947" s="6">
        <v>472056.94</v>
      </c>
      <c r="G947" s="6">
        <v>53616944.780000001</v>
      </c>
      <c r="H947" s="38">
        <v>68684106.769999996</v>
      </c>
      <c r="I947" s="40">
        <v>13594170.260000002</v>
      </c>
      <c r="J947" s="6">
        <v>441149.30999999994</v>
      </c>
      <c r="K947" s="6">
        <v>51169767.200000003</v>
      </c>
      <c r="L947" s="38">
        <v>65205086.770000003</v>
      </c>
      <c r="M947" s="40">
        <v>11749910.299999999</v>
      </c>
      <c r="N947" s="6">
        <v>413248.42000000004</v>
      </c>
      <c r="O947" s="6">
        <v>45388654.609999999</v>
      </c>
      <c r="P947" s="38">
        <v>57551813.329999998</v>
      </c>
      <c r="Q947" s="40">
        <v>16889028.050000001</v>
      </c>
      <c r="R947" s="6">
        <v>552374.46</v>
      </c>
      <c r="S947" s="6">
        <v>69727094.61999999</v>
      </c>
      <c r="T947" s="38">
        <v>87168497.129999995</v>
      </c>
      <c r="U947" s="40">
        <v>56828213.659999996</v>
      </c>
      <c r="V947" s="6">
        <v>1878829.13</v>
      </c>
      <c r="W947" s="32">
        <v>219902461.20999998</v>
      </c>
      <c r="X947" s="38">
        <v>278609504</v>
      </c>
      <c r="Y947" s="65"/>
    </row>
    <row r="948" spans="1:25" ht="13.5" outlineLevel="2" thickBot="1" x14ac:dyDescent="0.25">
      <c r="A948" s="468"/>
      <c r="B948" s="96">
        <v>810006</v>
      </c>
      <c r="C948" s="132" t="s">
        <v>331</v>
      </c>
      <c r="D948" s="134" t="s">
        <v>293</v>
      </c>
      <c r="E948" s="45">
        <v>4165841.69</v>
      </c>
      <c r="F948" s="46">
        <v>114010.5</v>
      </c>
      <c r="G948" s="46">
        <v>15527903.899999999</v>
      </c>
      <c r="H948" s="44">
        <v>19807756.089999996</v>
      </c>
      <c r="I948" s="45">
        <v>4166368.5</v>
      </c>
      <c r="J948" s="46">
        <v>114010.5</v>
      </c>
      <c r="K948" s="46">
        <v>15527377.09</v>
      </c>
      <c r="L948" s="44">
        <v>19807756.09</v>
      </c>
      <c r="M948" s="45">
        <v>4166368.5</v>
      </c>
      <c r="N948" s="46">
        <v>114010.5</v>
      </c>
      <c r="O948" s="46">
        <v>15717326.659999998</v>
      </c>
      <c r="P948" s="44">
        <v>19997705.659999996</v>
      </c>
      <c r="Q948" s="45">
        <v>4165347.3</v>
      </c>
      <c r="R948" s="46">
        <v>114010.5</v>
      </c>
      <c r="S948" s="46">
        <v>15579474.07</v>
      </c>
      <c r="T948" s="44">
        <v>19858831.870000001</v>
      </c>
      <c r="U948" s="45">
        <v>16663925.989999998</v>
      </c>
      <c r="V948" s="46">
        <v>456042</v>
      </c>
      <c r="W948" s="43">
        <v>62352081.719999999</v>
      </c>
      <c r="X948" s="44">
        <v>79472049.709999993</v>
      </c>
      <c r="Y948" s="65"/>
    </row>
    <row r="949" spans="1:25" s="106" customFormat="1" outlineLevel="1" x14ac:dyDescent="0.2">
      <c r="A949" s="464">
        <v>810151</v>
      </c>
      <c r="B949" s="97">
        <v>810151</v>
      </c>
      <c r="C949" s="100" t="s">
        <v>154</v>
      </c>
      <c r="D949" s="101" t="s">
        <v>334</v>
      </c>
      <c r="E949" s="107">
        <v>3246623.8600000003</v>
      </c>
      <c r="F949" s="108">
        <v>167780.45</v>
      </c>
      <c r="G949" s="108">
        <v>12212388.650000002</v>
      </c>
      <c r="H949" s="109">
        <v>15626792.960000003</v>
      </c>
      <c r="I949" s="107">
        <v>2873615.6300000004</v>
      </c>
      <c r="J949" s="108">
        <v>134314.88</v>
      </c>
      <c r="K949" s="108">
        <v>10069178.16</v>
      </c>
      <c r="L949" s="109">
        <v>13077108.67</v>
      </c>
      <c r="M949" s="107">
        <v>2177307.1599999997</v>
      </c>
      <c r="N949" s="108">
        <v>104899.1</v>
      </c>
      <c r="O949" s="108">
        <v>8809695.3100000005</v>
      </c>
      <c r="P949" s="109">
        <v>11091901.57</v>
      </c>
      <c r="Q949" s="107">
        <v>2932534.78</v>
      </c>
      <c r="R949" s="108">
        <v>209504.56000000003</v>
      </c>
      <c r="S949" s="108">
        <v>12717276.35</v>
      </c>
      <c r="T949" s="109">
        <v>15859315.689999999</v>
      </c>
      <c r="U949" s="107">
        <v>11230081.430000002</v>
      </c>
      <c r="V949" s="108">
        <v>616498.99</v>
      </c>
      <c r="W949" s="108">
        <v>43808538.469999999</v>
      </c>
      <c r="X949" s="109">
        <v>55655118.890000001</v>
      </c>
      <c r="Y949" s="105"/>
    </row>
    <row r="950" spans="1:25" hidden="1" outlineLevel="2" x14ac:dyDescent="0.2">
      <c r="A950" s="465"/>
      <c r="B950" s="95">
        <v>810151</v>
      </c>
      <c r="C950" s="14" t="s">
        <v>332</v>
      </c>
      <c r="D950" s="135" t="s">
        <v>265</v>
      </c>
      <c r="E950" s="40">
        <v>0</v>
      </c>
      <c r="F950" s="6">
        <v>0</v>
      </c>
      <c r="G950" s="6">
        <v>0</v>
      </c>
      <c r="H950" s="38">
        <v>0</v>
      </c>
      <c r="I950" s="40">
        <v>0</v>
      </c>
      <c r="J950" s="6">
        <v>0</v>
      </c>
      <c r="K950" s="6">
        <v>0</v>
      </c>
      <c r="L950" s="38">
        <v>0</v>
      </c>
      <c r="M950" s="40">
        <v>0</v>
      </c>
      <c r="N950" s="6">
        <v>0</v>
      </c>
      <c r="O950" s="6">
        <v>0</v>
      </c>
      <c r="P950" s="38">
        <v>0</v>
      </c>
      <c r="Q950" s="40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  <c r="Y950" s="65"/>
    </row>
    <row r="951" spans="1:25" hidden="1" outlineLevel="2" x14ac:dyDescent="0.2">
      <c r="A951" s="465"/>
      <c r="B951" s="95">
        <v>810151</v>
      </c>
      <c r="C951" s="14" t="s">
        <v>333</v>
      </c>
      <c r="D951" s="135" t="s">
        <v>277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  <c r="Y951" s="65"/>
    </row>
    <row r="952" spans="1:25" outlineLevel="2" x14ac:dyDescent="0.2">
      <c r="A952" s="465"/>
      <c r="B952" s="95">
        <v>810151</v>
      </c>
      <c r="C952" s="14" t="s">
        <v>328</v>
      </c>
      <c r="D952" s="133" t="s">
        <v>303</v>
      </c>
      <c r="E952" s="40">
        <v>628883.64</v>
      </c>
      <c r="F952" s="6">
        <v>21593.879999999997</v>
      </c>
      <c r="G952" s="6">
        <v>2680316.89</v>
      </c>
      <c r="H952" s="38">
        <v>3330794.41</v>
      </c>
      <c r="I952" s="40">
        <v>763628.24</v>
      </c>
      <c r="J952" s="6">
        <v>41645.229999999996</v>
      </c>
      <c r="K952" s="6">
        <v>2906680.31</v>
      </c>
      <c r="L952" s="38">
        <v>3711953.7800000003</v>
      </c>
      <c r="M952" s="40">
        <v>643181</v>
      </c>
      <c r="N952" s="6">
        <v>40919.660000000003</v>
      </c>
      <c r="O952" s="6">
        <v>2603402.44</v>
      </c>
      <c r="P952" s="38">
        <v>3287503.1</v>
      </c>
      <c r="Q952" s="40">
        <v>732765.28</v>
      </c>
      <c r="R952" s="6">
        <v>33323.47</v>
      </c>
      <c r="S952" s="6">
        <v>3038717.3099999996</v>
      </c>
      <c r="T952" s="38">
        <v>3804806.0599999996</v>
      </c>
      <c r="U952" s="40">
        <v>2768458.16</v>
      </c>
      <c r="V952" s="6">
        <v>137482.23999999999</v>
      </c>
      <c r="W952" s="32">
        <v>11229116.949999999</v>
      </c>
      <c r="X952" s="38">
        <v>14135057.35</v>
      </c>
    </row>
    <row r="953" spans="1:25" outlineLevel="2" x14ac:dyDescent="0.2">
      <c r="A953" s="465"/>
      <c r="B953" s="95">
        <v>810151</v>
      </c>
      <c r="C953" s="14" t="s">
        <v>329</v>
      </c>
      <c r="D953" s="133" t="s">
        <v>335</v>
      </c>
      <c r="E953" s="40">
        <v>42801.38</v>
      </c>
      <c r="F953" s="6">
        <v>1073.4000000000001</v>
      </c>
      <c r="G953" s="6">
        <v>146093</v>
      </c>
      <c r="H953" s="38">
        <v>189967.78</v>
      </c>
      <c r="I953" s="40">
        <v>25106.36</v>
      </c>
      <c r="J953" s="6">
        <v>3268.45</v>
      </c>
      <c r="K953" s="6">
        <v>85239.66</v>
      </c>
      <c r="L953" s="38">
        <v>113614.47</v>
      </c>
      <c r="M953" s="40">
        <v>17212.649999999998</v>
      </c>
      <c r="N953" s="6">
        <v>4068.47</v>
      </c>
      <c r="O953" s="6">
        <v>98320.82</v>
      </c>
      <c r="P953" s="38">
        <v>119601.94</v>
      </c>
      <c r="Q953" s="40">
        <v>20440.849999999999</v>
      </c>
      <c r="R953" s="6">
        <v>1787</v>
      </c>
      <c r="S953" s="6">
        <v>78977.36</v>
      </c>
      <c r="T953" s="38">
        <v>101205.20999999999</v>
      </c>
      <c r="U953" s="40">
        <v>105561.23999999999</v>
      </c>
      <c r="V953" s="6">
        <v>10197.32</v>
      </c>
      <c r="W953" s="32">
        <v>408630.83999999997</v>
      </c>
      <c r="X953" s="38">
        <v>524389.39999999991</v>
      </c>
      <c r="Y953" s="65"/>
    </row>
    <row r="954" spans="1:25" ht="13.5" outlineLevel="2" thickBot="1" x14ac:dyDescent="0.25">
      <c r="A954" s="465"/>
      <c r="B954" s="95">
        <v>810151</v>
      </c>
      <c r="C954" s="131" t="s">
        <v>330</v>
      </c>
      <c r="D954" s="135" t="s">
        <v>336</v>
      </c>
      <c r="E954" s="40">
        <v>2574938.8400000003</v>
      </c>
      <c r="F954" s="6">
        <v>145113.17000000001</v>
      </c>
      <c r="G954" s="6">
        <v>9385978.7600000016</v>
      </c>
      <c r="H954" s="38">
        <v>12106030.770000001</v>
      </c>
      <c r="I954" s="40">
        <v>2084881.0300000003</v>
      </c>
      <c r="J954" s="6">
        <v>89401.2</v>
      </c>
      <c r="K954" s="6">
        <v>7077258.1899999995</v>
      </c>
      <c r="L954" s="38">
        <v>9251540.4199999999</v>
      </c>
      <c r="M954" s="40">
        <v>1516913.5099999998</v>
      </c>
      <c r="N954" s="6">
        <v>59910.97</v>
      </c>
      <c r="O954" s="6">
        <v>6107972.0500000007</v>
      </c>
      <c r="P954" s="38">
        <v>7684796.5300000003</v>
      </c>
      <c r="Q954" s="40">
        <v>2179328.65</v>
      </c>
      <c r="R954" s="6">
        <v>174394.09000000003</v>
      </c>
      <c r="S954" s="6">
        <v>9599581.6799999997</v>
      </c>
      <c r="T954" s="38">
        <v>11953304.42</v>
      </c>
      <c r="U954" s="40">
        <v>8356062.0300000012</v>
      </c>
      <c r="V954" s="6">
        <v>468819.43</v>
      </c>
      <c r="W954" s="32">
        <v>32170790.68</v>
      </c>
      <c r="X954" s="38">
        <v>40995672.140000001</v>
      </c>
      <c r="Y954" s="65"/>
    </row>
    <row r="955" spans="1:25" ht="13.5" hidden="1" outlineLevel="2" thickBot="1" x14ac:dyDescent="0.25">
      <c r="A955" s="475"/>
      <c r="B955" s="96">
        <v>810151</v>
      </c>
      <c r="C955" s="132" t="s">
        <v>331</v>
      </c>
      <c r="D955" s="136" t="s">
        <v>293</v>
      </c>
      <c r="E955" s="45">
        <v>0</v>
      </c>
      <c r="F955" s="46">
        <v>0</v>
      </c>
      <c r="G955" s="46">
        <v>0</v>
      </c>
      <c r="H955" s="44">
        <v>0</v>
      </c>
      <c r="I955" s="45">
        <v>0</v>
      </c>
      <c r="J955" s="46">
        <v>0</v>
      </c>
      <c r="K955" s="46">
        <v>0</v>
      </c>
      <c r="L955" s="44">
        <v>0</v>
      </c>
      <c r="M955" s="45">
        <v>0</v>
      </c>
      <c r="N955" s="46">
        <v>0</v>
      </c>
      <c r="O955" s="46">
        <v>0</v>
      </c>
      <c r="P955" s="44">
        <v>0</v>
      </c>
      <c r="Q955" s="45">
        <v>0</v>
      </c>
      <c r="R955" s="46">
        <v>0</v>
      </c>
      <c r="S955" s="46">
        <v>0</v>
      </c>
      <c r="T955" s="44">
        <v>0</v>
      </c>
      <c r="U955" s="45">
        <v>0</v>
      </c>
      <c r="V955" s="46">
        <v>0</v>
      </c>
      <c r="W955" s="43">
        <v>0</v>
      </c>
      <c r="X955" s="44">
        <v>0</v>
      </c>
      <c r="Y955" s="65"/>
    </row>
    <row r="956" spans="1:25" s="106" customFormat="1" outlineLevel="1" x14ac:dyDescent="0.2">
      <c r="A956" s="466">
        <v>810152</v>
      </c>
      <c r="B956" s="97">
        <v>810152</v>
      </c>
      <c r="C956" s="100" t="s">
        <v>155</v>
      </c>
      <c r="D956" s="101" t="s">
        <v>334</v>
      </c>
      <c r="E956" s="107">
        <v>5720624.6800000006</v>
      </c>
      <c r="F956" s="108">
        <v>2765252.93</v>
      </c>
      <c r="G956" s="108">
        <v>10261856.000000002</v>
      </c>
      <c r="H956" s="109">
        <v>18747733.610000003</v>
      </c>
      <c r="I956" s="107">
        <v>8423534.1500000004</v>
      </c>
      <c r="J956" s="108">
        <v>5365015.75</v>
      </c>
      <c r="K956" s="108">
        <v>11825924.02</v>
      </c>
      <c r="L956" s="109">
        <v>25614473.920000002</v>
      </c>
      <c r="M956" s="107">
        <v>6279560.1700000009</v>
      </c>
      <c r="N956" s="108">
        <v>4130202.79</v>
      </c>
      <c r="O956" s="108">
        <v>16705835.879999999</v>
      </c>
      <c r="P956" s="109">
        <v>27115598.84</v>
      </c>
      <c r="Q956" s="107">
        <v>8126095.96</v>
      </c>
      <c r="R956" s="108">
        <v>5508713.9500000002</v>
      </c>
      <c r="S956" s="108">
        <v>16200857.810000001</v>
      </c>
      <c r="T956" s="109">
        <v>29835667.719999999</v>
      </c>
      <c r="U956" s="107">
        <v>28549814.960000001</v>
      </c>
      <c r="V956" s="108">
        <v>17769185.419999998</v>
      </c>
      <c r="W956" s="108">
        <v>54994473.709999993</v>
      </c>
      <c r="X956" s="109">
        <v>101313474.08999999</v>
      </c>
      <c r="Y956" s="105"/>
    </row>
    <row r="957" spans="1:25" outlineLevel="2" x14ac:dyDescent="0.2">
      <c r="A957" s="467"/>
      <c r="B957" s="95">
        <v>810152</v>
      </c>
      <c r="C957" s="14" t="s">
        <v>332</v>
      </c>
      <c r="D957" s="133" t="s">
        <v>265</v>
      </c>
      <c r="E957" s="40">
        <v>4282711.82</v>
      </c>
      <c r="F957" s="6">
        <v>2715804.27</v>
      </c>
      <c r="G957" s="6">
        <v>6517124.2700000005</v>
      </c>
      <c r="H957" s="38">
        <v>13515640.359999999</v>
      </c>
      <c r="I957" s="40">
        <v>7034525.0100000007</v>
      </c>
      <c r="J957" s="6">
        <v>5295562.3099999996</v>
      </c>
      <c r="K957" s="6">
        <v>7151222.5499999998</v>
      </c>
      <c r="L957" s="38">
        <v>19481309.870000001</v>
      </c>
      <c r="M957" s="40">
        <v>4861900.37</v>
      </c>
      <c r="N957" s="6">
        <v>4045074.27</v>
      </c>
      <c r="O957" s="6">
        <v>12040117.289999999</v>
      </c>
      <c r="P957" s="38">
        <v>20947091.93</v>
      </c>
      <c r="Q957" s="40">
        <v>6925174.1500000004</v>
      </c>
      <c r="R957" s="6">
        <v>5455365.9800000004</v>
      </c>
      <c r="S957" s="6">
        <v>10905837.220000001</v>
      </c>
      <c r="T957" s="38">
        <v>23286377.350000001</v>
      </c>
      <c r="U957" s="40">
        <v>23104311.350000001</v>
      </c>
      <c r="V957" s="6">
        <v>17511806.829999998</v>
      </c>
      <c r="W957" s="32">
        <v>36614301.329999998</v>
      </c>
      <c r="X957" s="38">
        <v>77230419.50999999</v>
      </c>
      <c r="Y957" s="65"/>
    </row>
    <row r="958" spans="1:25" outlineLevel="2" x14ac:dyDescent="0.2">
      <c r="A958" s="467"/>
      <c r="B958" s="95">
        <v>810152</v>
      </c>
      <c r="C958" s="14" t="s">
        <v>333</v>
      </c>
      <c r="D958" s="133" t="s">
        <v>277</v>
      </c>
      <c r="E958" s="40">
        <v>1349274.25</v>
      </c>
      <c r="F958" s="6">
        <v>17805.669999999998</v>
      </c>
      <c r="G958" s="6">
        <v>3586882.83</v>
      </c>
      <c r="H958" s="38">
        <v>4953962.75</v>
      </c>
      <c r="I958" s="40">
        <v>1273336.0999999999</v>
      </c>
      <c r="J958" s="6">
        <v>22833.16</v>
      </c>
      <c r="K958" s="6">
        <v>4432012.2899999991</v>
      </c>
      <c r="L958" s="38">
        <v>5728181.5499999989</v>
      </c>
      <c r="M958" s="40">
        <v>1376273.82</v>
      </c>
      <c r="N958" s="6">
        <v>73359.38</v>
      </c>
      <c r="O958" s="6">
        <v>4563788.41</v>
      </c>
      <c r="P958" s="38">
        <v>6013421.6100000003</v>
      </c>
      <c r="Q958" s="40">
        <v>1151754.77</v>
      </c>
      <c r="R958" s="6">
        <v>41267.270000000004</v>
      </c>
      <c r="S958" s="6">
        <v>5000834.0999999996</v>
      </c>
      <c r="T958" s="38">
        <v>6193856.1399999997</v>
      </c>
      <c r="U958" s="40">
        <v>5150638.9399999995</v>
      </c>
      <c r="V958" s="6">
        <v>155265.48000000001</v>
      </c>
      <c r="W958" s="32">
        <v>17583517.629999999</v>
      </c>
      <c r="X958" s="38">
        <v>22889422.049999997</v>
      </c>
      <c r="Y958" s="65"/>
    </row>
    <row r="959" spans="1:25" hidden="1" outlineLevel="2" x14ac:dyDescent="0.2">
      <c r="A959" s="467"/>
      <c r="B959" s="95">
        <v>810152</v>
      </c>
      <c r="C959" s="14" t="s">
        <v>328</v>
      </c>
      <c r="D959" s="133" t="s">
        <v>303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5" hidden="1" outlineLevel="2" x14ac:dyDescent="0.2">
      <c r="A960" s="467"/>
      <c r="B960" s="95">
        <v>810152</v>
      </c>
      <c r="C960" s="14" t="s">
        <v>329</v>
      </c>
      <c r="D960" s="133" t="s">
        <v>335</v>
      </c>
      <c r="E960" s="40">
        <v>0</v>
      </c>
      <c r="F960" s="6">
        <v>0</v>
      </c>
      <c r="G960" s="6">
        <v>0</v>
      </c>
      <c r="H960" s="38">
        <v>0</v>
      </c>
      <c r="I960" s="40">
        <v>0</v>
      </c>
      <c r="J960" s="6">
        <v>0</v>
      </c>
      <c r="K960" s="6">
        <v>0</v>
      </c>
      <c r="L960" s="38">
        <v>0</v>
      </c>
      <c r="M960" s="40">
        <v>0</v>
      </c>
      <c r="N960" s="6">
        <v>0</v>
      </c>
      <c r="O960" s="6">
        <v>0</v>
      </c>
      <c r="P960" s="38">
        <v>0</v>
      </c>
      <c r="Q960" s="40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  <c r="Y960" s="65"/>
    </row>
    <row r="961" spans="1:25" ht="13.5" outlineLevel="2" thickBot="1" x14ac:dyDescent="0.25">
      <c r="A961" s="467"/>
      <c r="B961" s="95">
        <v>810152</v>
      </c>
      <c r="C961" s="131" t="s">
        <v>330</v>
      </c>
      <c r="D961" s="133" t="s">
        <v>336</v>
      </c>
      <c r="E961" s="40">
        <v>88638.61</v>
      </c>
      <c r="F961" s="6">
        <v>31642.989999999998</v>
      </c>
      <c r="G961" s="6">
        <v>157848.9</v>
      </c>
      <c r="H961" s="38">
        <v>278130.5</v>
      </c>
      <c r="I961" s="40">
        <v>115673.04</v>
      </c>
      <c r="J961" s="6">
        <v>46620.28</v>
      </c>
      <c r="K961" s="6">
        <v>242689.18</v>
      </c>
      <c r="L961" s="38">
        <v>404982.5</v>
      </c>
      <c r="M961" s="40">
        <v>41385.980000000003</v>
      </c>
      <c r="N961" s="6">
        <v>11769.14</v>
      </c>
      <c r="O961" s="6">
        <v>101930.18</v>
      </c>
      <c r="P961" s="38">
        <v>155085.29999999999</v>
      </c>
      <c r="Q961" s="40">
        <v>49167.040000000001</v>
      </c>
      <c r="R961" s="6">
        <v>12080.7</v>
      </c>
      <c r="S961" s="6">
        <v>294186.49</v>
      </c>
      <c r="T961" s="38">
        <v>355434.23</v>
      </c>
      <c r="U961" s="40">
        <v>294864.67</v>
      </c>
      <c r="V961" s="6">
        <v>102113.10999999999</v>
      </c>
      <c r="W961" s="32">
        <v>796654.75</v>
      </c>
      <c r="X961" s="38">
        <v>1193632.53</v>
      </c>
      <c r="Y961" s="65"/>
    </row>
    <row r="962" spans="1:25" ht="13.5" hidden="1" outlineLevel="2" thickBot="1" x14ac:dyDescent="0.25">
      <c r="A962" s="468"/>
      <c r="B962" s="96">
        <v>810152</v>
      </c>
      <c r="C962" s="132" t="s">
        <v>331</v>
      </c>
      <c r="D962" s="134" t="s">
        <v>293</v>
      </c>
      <c r="E962" s="45">
        <v>0</v>
      </c>
      <c r="F962" s="46">
        <v>0</v>
      </c>
      <c r="G962" s="46">
        <v>0</v>
      </c>
      <c r="H962" s="44">
        <v>0</v>
      </c>
      <c r="I962" s="45">
        <v>0</v>
      </c>
      <c r="J962" s="46">
        <v>0</v>
      </c>
      <c r="K962" s="46">
        <v>0</v>
      </c>
      <c r="L962" s="44">
        <v>0</v>
      </c>
      <c r="M962" s="45">
        <v>0</v>
      </c>
      <c r="N962" s="46">
        <v>0</v>
      </c>
      <c r="O962" s="46">
        <v>0</v>
      </c>
      <c r="P962" s="44">
        <v>0</v>
      </c>
      <c r="Q962" s="45">
        <v>0</v>
      </c>
      <c r="R962" s="46">
        <v>0</v>
      </c>
      <c r="S962" s="46">
        <v>0</v>
      </c>
      <c r="T962" s="44">
        <v>0</v>
      </c>
      <c r="U962" s="45">
        <v>0</v>
      </c>
      <c r="V962" s="46">
        <v>0</v>
      </c>
      <c r="W962" s="43">
        <v>0</v>
      </c>
      <c r="X962" s="44">
        <v>0</v>
      </c>
      <c r="Y962" s="65"/>
    </row>
    <row r="963" spans="1:25" s="106" customFormat="1" outlineLevel="1" x14ac:dyDescent="0.2">
      <c r="A963" s="464">
        <v>810166</v>
      </c>
      <c r="B963" s="97">
        <v>810166</v>
      </c>
      <c r="C963" s="100" t="s">
        <v>36</v>
      </c>
      <c r="D963" s="101" t="s">
        <v>334</v>
      </c>
      <c r="E963" s="107">
        <v>13045.59</v>
      </c>
      <c r="F963" s="108">
        <v>0</v>
      </c>
      <c r="G963" s="108">
        <v>858184.99</v>
      </c>
      <c r="H963" s="109">
        <v>871230.58</v>
      </c>
      <c r="I963" s="107">
        <v>11797.73</v>
      </c>
      <c r="J963" s="108">
        <v>0</v>
      </c>
      <c r="K963" s="108">
        <v>826528.85000000009</v>
      </c>
      <c r="L963" s="109">
        <v>838326.58000000007</v>
      </c>
      <c r="M963" s="107">
        <v>22741.99</v>
      </c>
      <c r="N963" s="108">
        <v>3817.19</v>
      </c>
      <c r="O963" s="108">
        <v>635417.28</v>
      </c>
      <c r="P963" s="109">
        <v>661976.46000000008</v>
      </c>
      <c r="Q963" s="107">
        <v>0</v>
      </c>
      <c r="R963" s="108">
        <v>3391.05</v>
      </c>
      <c r="S963" s="108">
        <v>170682.16</v>
      </c>
      <c r="T963" s="109">
        <v>174073.21</v>
      </c>
      <c r="U963" s="107">
        <v>47585.31</v>
      </c>
      <c r="V963" s="108">
        <v>7208.24</v>
      </c>
      <c r="W963" s="108">
        <v>2490813.2800000003</v>
      </c>
      <c r="X963" s="109">
        <v>2545606.83</v>
      </c>
      <c r="Y963" s="105"/>
    </row>
    <row r="964" spans="1:25" hidden="1" outlineLevel="2" x14ac:dyDescent="0.2">
      <c r="A964" s="465"/>
      <c r="B964" s="95">
        <v>810166</v>
      </c>
      <c r="C964" s="14" t="s">
        <v>332</v>
      </c>
      <c r="D964" s="135" t="s">
        <v>265</v>
      </c>
      <c r="E964" s="40">
        <v>0</v>
      </c>
      <c r="F964" s="6">
        <v>0</v>
      </c>
      <c r="G964" s="6">
        <v>0</v>
      </c>
      <c r="H964" s="38">
        <v>0</v>
      </c>
      <c r="I964" s="40">
        <v>0</v>
      </c>
      <c r="J964" s="6">
        <v>0</v>
      </c>
      <c r="K964" s="6">
        <v>0</v>
      </c>
      <c r="L964" s="38">
        <v>0</v>
      </c>
      <c r="M964" s="40">
        <v>0</v>
      </c>
      <c r="N964" s="6">
        <v>0</v>
      </c>
      <c r="O964" s="6">
        <v>0</v>
      </c>
      <c r="P964" s="38">
        <v>0</v>
      </c>
      <c r="Q964" s="40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  <c r="Y964" s="65"/>
    </row>
    <row r="965" spans="1:25" hidden="1" outlineLevel="2" x14ac:dyDescent="0.2">
      <c r="A965" s="465"/>
      <c r="B965" s="95">
        <v>810166</v>
      </c>
      <c r="C965" s="14" t="s">
        <v>333</v>
      </c>
      <c r="D965" s="135" t="s">
        <v>277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  <c r="Y965" s="65"/>
    </row>
    <row r="966" spans="1:25" outlineLevel="2" x14ac:dyDescent="0.2">
      <c r="A966" s="465"/>
      <c r="B966" s="95">
        <v>810166</v>
      </c>
      <c r="C966" s="14" t="s">
        <v>328</v>
      </c>
      <c r="D966" s="133" t="s">
        <v>303</v>
      </c>
      <c r="E966" s="40">
        <v>0</v>
      </c>
      <c r="F966" s="6">
        <v>0</v>
      </c>
      <c r="G966" s="6">
        <v>132628.93</v>
      </c>
      <c r="H966" s="38">
        <v>132628.93</v>
      </c>
      <c r="I966" s="40">
        <v>3851.3599999999997</v>
      </c>
      <c r="J966" s="6">
        <v>0</v>
      </c>
      <c r="K966" s="6">
        <v>176450.7</v>
      </c>
      <c r="L966" s="38">
        <v>180302.06</v>
      </c>
      <c r="M966" s="40">
        <v>2719.73</v>
      </c>
      <c r="N966" s="6">
        <v>0</v>
      </c>
      <c r="O966" s="6">
        <v>121930.89000000001</v>
      </c>
      <c r="P966" s="38">
        <v>124650.62000000001</v>
      </c>
      <c r="Q966" s="40">
        <v>0</v>
      </c>
      <c r="R966" s="6">
        <v>3391.05</v>
      </c>
      <c r="S966" s="6">
        <v>65386.77</v>
      </c>
      <c r="T966" s="38">
        <v>68777.819999999992</v>
      </c>
      <c r="U966" s="40">
        <v>6571.09</v>
      </c>
      <c r="V966" s="6">
        <v>3391.05</v>
      </c>
      <c r="W966" s="32">
        <v>496397.29000000004</v>
      </c>
      <c r="X966" s="38">
        <v>506359.43000000005</v>
      </c>
    </row>
    <row r="967" spans="1:25" hidden="1" outlineLevel="2" x14ac:dyDescent="0.2">
      <c r="A967" s="465"/>
      <c r="B967" s="95">
        <v>810166</v>
      </c>
      <c r="C967" s="14" t="s">
        <v>329</v>
      </c>
      <c r="D967" s="133" t="s">
        <v>335</v>
      </c>
      <c r="E967" s="40">
        <v>0</v>
      </c>
      <c r="F967" s="6">
        <v>0</v>
      </c>
      <c r="G967" s="6">
        <v>0</v>
      </c>
      <c r="H967" s="38">
        <v>0</v>
      </c>
      <c r="I967" s="40">
        <v>0</v>
      </c>
      <c r="J967" s="6">
        <v>0</v>
      </c>
      <c r="K967" s="6">
        <v>0</v>
      </c>
      <c r="L967" s="38">
        <v>0</v>
      </c>
      <c r="M967" s="40">
        <v>0</v>
      </c>
      <c r="N967" s="6">
        <v>0</v>
      </c>
      <c r="O967" s="6">
        <v>0</v>
      </c>
      <c r="P967" s="38">
        <v>0</v>
      </c>
      <c r="Q967" s="40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  <c r="Y967" s="65"/>
    </row>
    <row r="968" spans="1:25" ht="13.5" outlineLevel="2" thickBot="1" x14ac:dyDescent="0.25">
      <c r="A968" s="465"/>
      <c r="B968" s="95">
        <v>810166</v>
      </c>
      <c r="C968" s="131" t="s">
        <v>330</v>
      </c>
      <c r="D968" s="135" t="s">
        <v>336</v>
      </c>
      <c r="E968" s="40">
        <v>13045.59</v>
      </c>
      <c r="F968" s="6">
        <v>0</v>
      </c>
      <c r="G968" s="6">
        <v>725556.05999999994</v>
      </c>
      <c r="H968" s="38">
        <v>738601.64999999991</v>
      </c>
      <c r="I968" s="40">
        <v>7946.37</v>
      </c>
      <c r="J968" s="6">
        <v>0</v>
      </c>
      <c r="K968" s="6">
        <v>650078.15</v>
      </c>
      <c r="L968" s="38">
        <v>658024.52</v>
      </c>
      <c r="M968" s="40">
        <v>20022.260000000002</v>
      </c>
      <c r="N968" s="6">
        <v>3817.19</v>
      </c>
      <c r="O968" s="6">
        <v>513486.39</v>
      </c>
      <c r="P968" s="38">
        <v>537325.84</v>
      </c>
      <c r="Q968" s="40">
        <v>0</v>
      </c>
      <c r="R968" s="6">
        <v>0</v>
      </c>
      <c r="S968" s="6">
        <v>105295.39</v>
      </c>
      <c r="T968" s="38">
        <v>105295.39</v>
      </c>
      <c r="U968" s="40">
        <v>41014.22</v>
      </c>
      <c r="V968" s="6">
        <v>3817.19</v>
      </c>
      <c r="W968" s="32">
        <v>1994415.99</v>
      </c>
      <c r="X968" s="38">
        <v>2039247.4</v>
      </c>
      <c r="Y968" s="65"/>
    </row>
    <row r="969" spans="1:25" ht="13.5" hidden="1" outlineLevel="2" thickBot="1" x14ac:dyDescent="0.25">
      <c r="A969" s="475"/>
      <c r="B969" s="96">
        <v>810166</v>
      </c>
      <c r="C969" s="132" t="s">
        <v>331</v>
      </c>
      <c r="D969" s="136" t="s">
        <v>293</v>
      </c>
      <c r="E969" s="45">
        <v>0</v>
      </c>
      <c r="F969" s="46">
        <v>0</v>
      </c>
      <c r="G969" s="46">
        <v>0</v>
      </c>
      <c r="H969" s="44">
        <v>0</v>
      </c>
      <c r="I969" s="45">
        <v>0</v>
      </c>
      <c r="J969" s="46">
        <v>0</v>
      </c>
      <c r="K969" s="46">
        <v>0</v>
      </c>
      <c r="L969" s="44">
        <v>0</v>
      </c>
      <c r="M969" s="45">
        <v>0</v>
      </c>
      <c r="N969" s="46">
        <v>0</v>
      </c>
      <c r="O969" s="46">
        <v>0</v>
      </c>
      <c r="P969" s="44">
        <v>0</v>
      </c>
      <c r="Q969" s="45">
        <v>0</v>
      </c>
      <c r="R969" s="46">
        <v>0</v>
      </c>
      <c r="S969" s="46">
        <v>0</v>
      </c>
      <c r="T969" s="44">
        <v>0</v>
      </c>
      <c r="U969" s="45">
        <v>0</v>
      </c>
      <c r="V969" s="46">
        <v>0</v>
      </c>
      <c r="W969" s="43">
        <v>0</v>
      </c>
      <c r="X969" s="44">
        <v>0</v>
      </c>
      <c r="Y969" s="65"/>
    </row>
    <row r="970" spans="1:25" s="106" customFormat="1" outlineLevel="1" x14ac:dyDescent="0.2">
      <c r="A970" s="466">
        <v>810169</v>
      </c>
      <c r="B970" s="97">
        <v>810169</v>
      </c>
      <c r="C970" s="100" t="s">
        <v>13</v>
      </c>
      <c r="D970" s="101" t="s">
        <v>334</v>
      </c>
      <c r="E970" s="107">
        <v>40951.090000000004</v>
      </c>
      <c r="F970" s="108">
        <v>0</v>
      </c>
      <c r="G970" s="108">
        <v>196954.49000000002</v>
      </c>
      <c r="H970" s="109">
        <v>237905.58000000002</v>
      </c>
      <c r="I970" s="107">
        <v>34370.26</v>
      </c>
      <c r="J970" s="108">
        <v>0</v>
      </c>
      <c r="K970" s="108">
        <v>145354.22999999998</v>
      </c>
      <c r="L970" s="109">
        <v>179724.49</v>
      </c>
      <c r="M970" s="107">
        <v>39237.33</v>
      </c>
      <c r="N970" s="108">
        <v>0</v>
      </c>
      <c r="O970" s="108">
        <v>158091.08000000002</v>
      </c>
      <c r="P970" s="109">
        <v>197328.41000000003</v>
      </c>
      <c r="Q970" s="107">
        <v>47850.630000000005</v>
      </c>
      <c r="R970" s="108">
        <v>6701.7000000000007</v>
      </c>
      <c r="S970" s="108">
        <v>239684.9</v>
      </c>
      <c r="T970" s="109">
        <v>294237.23</v>
      </c>
      <c r="U970" s="107">
        <v>162409.31</v>
      </c>
      <c r="V970" s="108">
        <v>6701.7000000000007</v>
      </c>
      <c r="W970" s="108">
        <v>740084.7</v>
      </c>
      <c r="X970" s="109">
        <v>909195.71</v>
      </c>
      <c r="Y970" s="105"/>
    </row>
    <row r="971" spans="1:25" hidden="1" outlineLevel="2" x14ac:dyDescent="0.2">
      <c r="A971" s="467"/>
      <c r="B971" s="95">
        <v>810169</v>
      </c>
      <c r="C971" s="14" t="s">
        <v>332</v>
      </c>
      <c r="D971" s="133" t="s">
        <v>265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  <c r="Y971" s="65"/>
    </row>
    <row r="972" spans="1:25" hidden="1" outlineLevel="2" x14ac:dyDescent="0.2">
      <c r="A972" s="467"/>
      <c r="B972" s="95">
        <v>810169</v>
      </c>
      <c r="C972" s="14" t="s">
        <v>333</v>
      </c>
      <c r="D972" s="133" t="s">
        <v>277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  <c r="Y972" s="65"/>
    </row>
    <row r="973" spans="1:25" outlineLevel="2" x14ac:dyDescent="0.2">
      <c r="A973" s="467"/>
      <c r="B973" s="95">
        <v>810169</v>
      </c>
      <c r="C973" s="14" t="s">
        <v>328</v>
      </c>
      <c r="D973" s="133" t="s">
        <v>303</v>
      </c>
      <c r="E973" s="40">
        <v>8101.9100000000008</v>
      </c>
      <c r="F973" s="6">
        <v>0</v>
      </c>
      <c r="G973" s="6">
        <v>39464.6</v>
      </c>
      <c r="H973" s="38">
        <v>47566.51</v>
      </c>
      <c r="I973" s="40">
        <v>5085.59</v>
      </c>
      <c r="J973" s="6">
        <v>0</v>
      </c>
      <c r="K973" s="6">
        <v>27578.78</v>
      </c>
      <c r="L973" s="38">
        <v>32664.37</v>
      </c>
      <c r="M973" s="40">
        <v>4048.37</v>
      </c>
      <c r="N973" s="6">
        <v>0</v>
      </c>
      <c r="O973" s="6">
        <v>43299.850000000006</v>
      </c>
      <c r="P973" s="38">
        <v>47348.220000000008</v>
      </c>
      <c r="Q973" s="40">
        <v>4985.08</v>
      </c>
      <c r="R973" s="6">
        <v>0</v>
      </c>
      <c r="S973" s="6">
        <v>23826.09</v>
      </c>
      <c r="T973" s="38">
        <v>28811.17</v>
      </c>
      <c r="U973" s="40">
        <v>22220.949999999997</v>
      </c>
      <c r="V973" s="6">
        <v>0</v>
      </c>
      <c r="W973" s="32">
        <v>134169.32</v>
      </c>
      <c r="X973" s="38">
        <v>156390.27000000002</v>
      </c>
    </row>
    <row r="974" spans="1:25" hidden="1" outlineLevel="2" x14ac:dyDescent="0.2">
      <c r="A974" s="467"/>
      <c r="B974" s="95">
        <v>810169</v>
      </c>
      <c r="C974" s="14" t="s">
        <v>329</v>
      </c>
      <c r="D974" s="133" t="s">
        <v>335</v>
      </c>
      <c r="E974" s="40">
        <v>0</v>
      </c>
      <c r="F974" s="6">
        <v>0</v>
      </c>
      <c r="G974" s="6">
        <v>0</v>
      </c>
      <c r="H974" s="38">
        <v>0</v>
      </c>
      <c r="I974" s="40">
        <v>0</v>
      </c>
      <c r="J974" s="6">
        <v>0</v>
      </c>
      <c r="K974" s="6">
        <v>0</v>
      </c>
      <c r="L974" s="38">
        <v>0</v>
      </c>
      <c r="M974" s="40">
        <v>0</v>
      </c>
      <c r="N974" s="6">
        <v>0</v>
      </c>
      <c r="O974" s="6">
        <v>0</v>
      </c>
      <c r="P974" s="38">
        <v>0</v>
      </c>
      <c r="Q974" s="40">
        <v>0</v>
      </c>
      <c r="R974" s="6">
        <v>0</v>
      </c>
      <c r="S974" s="6">
        <v>0</v>
      </c>
      <c r="T974" s="38">
        <v>0</v>
      </c>
      <c r="U974" s="40">
        <v>0</v>
      </c>
      <c r="V974" s="6">
        <v>0</v>
      </c>
      <c r="W974" s="32">
        <v>0</v>
      </c>
      <c r="X974" s="38">
        <v>0</v>
      </c>
      <c r="Y974" s="65"/>
    </row>
    <row r="975" spans="1:25" ht="13.5" outlineLevel="2" thickBot="1" x14ac:dyDescent="0.25">
      <c r="A975" s="467"/>
      <c r="B975" s="95">
        <v>810169</v>
      </c>
      <c r="C975" s="131" t="s">
        <v>330</v>
      </c>
      <c r="D975" s="133" t="s">
        <v>336</v>
      </c>
      <c r="E975" s="40">
        <v>32849.18</v>
      </c>
      <c r="F975" s="6">
        <v>0</v>
      </c>
      <c r="G975" s="6">
        <v>157489.89000000001</v>
      </c>
      <c r="H975" s="38">
        <v>190339.07</v>
      </c>
      <c r="I975" s="40">
        <v>29284.670000000002</v>
      </c>
      <c r="J975" s="6">
        <v>0</v>
      </c>
      <c r="K975" s="6">
        <v>117775.45</v>
      </c>
      <c r="L975" s="38">
        <v>147060.12</v>
      </c>
      <c r="M975" s="40">
        <v>35188.959999999999</v>
      </c>
      <c r="N975" s="6">
        <v>0</v>
      </c>
      <c r="O975" s="6">
        <v>114791.23</v>
      </c>
      <c r="P975" s="38">
        <v>149980.19</v>
      </c>
      <c r="Q975" s="40">
        <v>42865.55</v>
      </c>
      <c r="R975" s="6">
        <v>6701.7000000000007</v>
      </c>
      <c r="S975" s="6">
        <v>215858.81</v>
      </c>
      <c r="T975" s="38">
        <v>265426.06</v>
      </c>
      <c r="U975" s="40">
        <v>140188.35999999999</v>
      </c>
      <c r="V975" s="6">
        <v>6701.7000000000007</v>
      </c>
      <c r="W975" s="32">
        <v>605915.38</v>
      </c>
      <c r="X975" s="38">
        <v>752805.44</v>
      </c>
      <c r="Y975" s="65"/>
    </row>
    <row r="976" spans="1:25" ht="13.5" hidden="1" outlineLevel="2" thickBot="1" x14ac:dyDescent="0.25">
      <c r="A976" s="468"/>
      <c r="B976" s="96">
        <v>810169</v>
      </c>
      <c r="C976" s="132" t="s">
        <v>331</v>
      </c>
      <c r="D976" s="134" t="s">
        <v>293</v>
      </c>
      <c r="E976" s="45">
        <v>0</v>
      </c>
      <c r="F976" s="46">
        <v>0</v>
      </c>
      <c r="G976" s="46">
        <v>0</v>
      </c>
      <c r="H976" s="44">
        <v>0</v>
      </c>
      <c r="I976" s="45">
        <v>0</v>
      </c>
      <c r="J976" s="46">
        <v>0</v>
      </c>
      <c r="K976" s="46">
        <v>0</v>
      </c>
      <c r="L976" s="44">
        <v>0</v>
      </c>
      <c r="M976" s="45">
        <v>0</v>
      </c>
      <c r="N976" s="46">
        <v>0</v>
      </c>
      <c r="O976" s="46">
        <v>0</v>
      </c>
      <c r="P976" s="44">
        <v>0</v>
      </c>
      <c r="Q976" s="45">
        <v>0</v>
      </c>
      <c r="R976" s="46">
        <v>0</v>
      </c>
      <c r="S976" s="46">
        <v>0</v>
      </c>
      <c r="T976" s="44">
        <v>0</v>
      </c>
      <c r="U976" s="45">
        <v>0</v>
      </c>
      <c r="V976" s="46">
        <v>0</v>
      </c>
      <c r="W976" s="43">
        <v>0</v>
      </c>
      <c r="X976" s="44">
        <v>0</v>
      </c>
      <c r="Y976" s="65"/>
    </row>
    <row r="977" spans="1:25" ht="12.75" customHeight="1" thickBot="1" x14ac:dyDescent="0.25">
      <c r="A977" s="55"/>
      <c r="B977" s="93"/>
      <c r="C977" s="54" t="s">
        <v>37</v>
      </c>
      <c r="D977" s="50"/>
      <c r="E977" s="51">
        <v>20427376.109999999</v>
      </c>
      <c r="F977" s="52">
        <v>165189015.00000003</v>
      </c>
      <c r="G977" s="56">
        <v>251997.30000000002</v>
      </c>
      <c r="H977" s="53">
        <v>185868388.41000003</v>
      </c>
      <c r="I977" s="51">
        <v>12738390.810000001</v>
      </c>
      <c r="J977" s="52">
        <v>164894635.83000001</v>
      </c>
      <c r="K977" s="56">
        <v>373698.1</v>
      </c>
      <c r="L977" s="53">
        <v>178006724.74000001</v>
      </c>
      <c r="M977" s="51">
        <v>21518047.300000004</v>
      </c>
      <c r="N977" s="52">
        <v>147631054.59</v>
      </c>
      <c r="O977" s="56">
        <v>786504.84</v>
      </c>
      <c r="P977" s="53">
        <v>169935606.73000002</v>
      </c>
      <c r="Q977" s="51">
        <v>31666022.040000096</v>
      </c>
      <c r="R977" s="52">
        <v>151982292.91999999</v>
      </c>
      <c r="S977" s="56">
        <v>611633.41</v>
      </c>
      <c r="T977" s="53">
        <v>184259948.37000009</v>
      </c>
      <c r="U977" s="51">
        <v>86349836.260000095</v>
      </c>
      <c r="V977" s="52">
        <v>629696998.34000003</v>
      </c>
      <c r="W977" s="56">
        <v>2023833.65</v>
      </c>
      <c r="X977" s="53">
        <v>718070668.25000012</v>
      </c>
      <c r="Y977" s="65"/>
    </row>
    <row r="978" spans="1:25" s="106" customFormat="1" outlineLevel="1" x14ac:dyDescent="0.2">
      <c r="A978" s="466">
        <v>810131</v>
      </c>
      <c r="B978" s="97">
        <v>810131</v>
      </c>
      <c r="C978" s="100" t="s">
        <v>156</v>
      </c>
      <c r="D978" s="101" t="s">
        <v>334</v>
      </c>
      <c r="E978" s="107">
        <v>20427376.109999999</v>
      </c>
      <c r="F978" s="108">
        <v>165189015.00000003</v>
      </c>
      <c r="G978" s="108">
        <v>251997.30000000002</v>
      </c>
      <c r="H978" s="109">
        <v>185868388.41000003</v>
      </c>
      <c r="I978" s="107">
        <v>12738390.810000001</v>
      </c>
      <c r="J978" s="108">
        <v>164894635.83000001</v>
      </c>
      <c r="K978" s="108">
        <v>373698.1</v>
      </c>
      <c r="L978" s="109">
        <v>178006724.74000001</v>
      </c>
      <c r="M978" s="107">
        <v>21518047.300000004</v>
      </c>
      <c r="N978" s="108">
        <v>147631054.59</v>
      </c>
      <c r="O978" s="108">
        <v>786504.84</v>
      </c>
      <c r="P978" s="109">
        <v>169935606.73000002</v>
      </c>
      <c r="Q978" s="107">
        <v>31666022.040000096</v>
      </c>
      <c r="R978" s="108">
        <v>151982292.91999999</v>
      </c>
      <c r="S978" s="108">
        <v>611633.41</v>
      </c>
      <c r="T978" s="109">
        <v>184259948.37000009</v>
      </c>
      <c r="U978" s="107">
        <v>86349836.260000095</v>
      </c>
      <c r="V978" s="108">
        <v>629696998.34000003</v>
      </c>
      <c r="W978" s="108">
        <v>2023833.65</v>
      </c>
      <c r="X978" s="109">
        <v>718070668.25000012</v>
      </c>
      <c r="Y978" s="105"/>
    </row>
    <row r="979" spans="1:25" outlineLevel="2" x14ac:dyDescent="0.2">
      <c r="A979" s="467"/>
      <c r="B979" s="95">
        <v>810131</v>
      </c>
      <c r="C979" s="14" t="s">
        <v>332</v>
      </c>
      <c r="D979" s="133" t="s">
        <v>265</v>
      </c>
      <c r="E979" s="40">
        <v>15860451.4</v>
      </c>
      <c r="F979" s="6">
        <v>63001996.510000005</v>
      </c>
      <c r="G979" s="6">
        <v>75142.790000000008</v>
      </c>
      <c r="H979" s="38">
        <v>78937590.700000018</v>
      </c>
      <c r="I979" s="40">
        <v>8098435.8100000005</v>
      </c>
      <c r="J979" s="6">
        <v>55671757.490000002</v>
      </c>
      <c r="K979" s="6">
        <v>138318.35999999999</v>
      </c>
      <c r="L979" s="38">
        <v>63908511.660000004</v>
      </c>
      <c r="M979" s="40">
        <v>17136144.84</v>
      </c>
      <c r="N979" s="6">
        <v>50333476.200000003</v>
      </c>
      <c r="O979" s="6">
        <v>296091.33999999997</v>
      </c>
      <c r="P979" s="38">
        <v>67765712.38000001</v>
      </c>
      <c r="Q979" s="40">
        <v>27149931.600000098</v>
      </c>
      <c r="R979" s="6">
        <v>61937706.959999993</v>
      </c>
      <c r="S979" s="6">
        <v>96716.39</v>
      </c>
      <c r="T979" s="38">
        <v>89184354.950000092</v>
      </c>
      <c r="U979" s="40">
        <v>68244963.650000095</v>
      </c>
      <c r="V979" s="6">
        <v>230944937.15999997</v>
      </c>
      <c r="W979" s="32">
        <v>606268.88</v>
      </c>
      <c r="X979" s="38">
        <v>299796169.69000006</v>
      </c>
      <c r="Y979" s="65"/>
    </row>
    <row r="980" spans="1:25" outlineLevel="2" x14ac:dyDescent="0.2">
      <c r="A980" s="467"/>
      <c r="B980" s="95">
        <v>810131</v>
      </c>
      <c r="C980" s="14" t="s">
        <v>333</v>
      </c>
      <c r="D980" s="133" t="s">
        <v>277</v>
      </c>
      <c r="E980" s="40">
        <v>213435.26</v>
      </c>
      <c r="F980" s="6">
        <v>4450310.4300000006</v>
      </c>
      <c r="G980" s="6">
        <v>7680.88</v>
      </c>
      <c r="H980" s="38">
        <v>4671426.57</v>
      </c>
      <c r="I980" s="40">
        <v>88776.99</v>
      </c>
      <c r="J980" s="6">
        <v>7237085.6699999999</v>
      </c>
      <c r="K980" s="6">
        <v>22623.68</v>
      </c>
      <c r="L980" s="38">
        <v>7348486.3399999999</v>
      </c>
      <c r="M980" s="40">
        <v>78763.92</v>
      </c>
      <c r="N980" s="6">
        <v>3657415.04</v>
      </c>
      <c r="O980" s="6">
        <v>0</v>
      </c>
      <c r="P980" s="38">
        <v>3736178.96</v>
      </c>
      <c r="Q980" s="40">
        <v>108007.1</v>
      </c>
      <c r="R980" s="6">
        <v>5155852.53</v>
      </c>
      <c r="S980" s="6">
        <v>19690.98</v>
      </c>
      <c r="T980" s="38">
        <v>5283550.6100000003</v>
      </c>
      <c r="U980" s="40">
        <v>488983.27</v>
      </c>
      <c r="V980" s="6">
        <v>20500663.670000002</v>
      </c>
      <c r="W980" s="32">
        <v>49995.54</v>
      </c>
      <c r="X980" s="38">
        <v>21039642.48</v>
      </c>
      <c r="Y980" s="65"/>
    </row>
    <row r="981" spans="1:25" outlineLevel="2" x14ac:dyDescent="0.2">
      <c r="A981" s="467"/>
      <c r="B981" s="95">
        <v>810131</v>
      </c>
      <c r="C981" s="14" t="s">
        <v>328</v>
      </c>
      <c r="D981" s="133" t="s">
        <v>303</v>
      </c>
      <c r="E981" s="40">
        <v>1090307.98</v>
      </c>
      <c r="F981" s="6">
        <v>26378151.100000001</v>
      </c>
      <c r="G981" s="6">
        <v>47126.960000000006</v>
      </c>
      <c r="H981" s="38">
        <v>27515586.040000003</v>
      </c>
      <c r="I981" s="40">
        <v>1102063.4099999999</v>
      </c>
      <c r="J981" s="6">
        <v>26711872.879999999</v>
      </c>
      <c r="K981" s="6">
        <v>46874.22</v>
      </c>
      <c r="L981" s="38">
        <v>27860810.509999998</v>
      </c>
      <c r="M981" s="40">
        <v>1139526.76</v>
      </c>
      <c r="N981" s="6">
        <v>26693755.43</v>
      </c>
      <c r="O981" s="6">
        <v>50289.06</v>
      </c>
      <c r="P981" s="38">
        <v>27883571.25</v>
      </c>
      <c r="Q981" s="40">
        <v>776818.52</v>
      </c>
      <c r="R981" s="6">
        <v>12941009.329999998</v>
      </c>
      <c r="S981" s="6">
        <v>38651.08</v>
      </c>
      <c r="T981" s="38">
        <v>13756478.929999998</v>
      </c>
      <c r="U981" s="40">
        <v>4108716.6699999995</v>
      </c>
      <c r="V981" s="6">
        <v>92724788.739999995</v>
      </c>
      <c r="W981" s="32">
        <v>182941.32</v>
      </c>
      <c r="X981" s="38">
        <v>97016446.729999989</v>
      </c>
    </row>
    <row r="982" spans="1:25" outlineLevel="2" x14ac:dyDescent="0.2">
      <c r="A982" s="467"/>
      <c r="B982" s="95">
        <v>810131</v>
      </c>
      <c r="C982" s="14" t="s">
        <v>329</v>
      </c>
      <c r="D982" s="133" t="s">
        <v>335</v>
      </c>
      <c r="E982" s="40">
        <v>172021.88</v>
      </c>
      <c r="F982" s="6">
        <v>4391176.26</v>
      </c>
      <c r="G982" s="6">
        <v>17878.13</v>
      </c>
      <c r="H982" s="38">
        <v>4581076.2699999996</v>
      </c>
      <c r="I982" s="40">
        <v>220647.31</v>
      </c>
      <c r="J982" s="6">
        <v>3723482.81</v>
      </c>
      <c r="K982" s="6">
        <v>15616.169999999998</v>
      </c>
      <c r="L982" s="38">
        <v>3959746.29</v>
      </c>
      <c r="M982" s="40">
        <v>189331.97999999998</v>
      </c>
      <c r="N982" s="6">
        <v>4474593.9799999995</v>
      </c>
      <c r="O982" s="6">
        <v>19917.629999999997</v>
      </c>
      <c r="P982" s="38">
        <v>4683843.5899999989</v>
      </c>
      <c r="Q982" s="40">
        <v>184204.63000000003</v>
      </c>
      <c r="R982" s="6">
        <v>3265874.31</v>
      </c>
      <c r="S982" s="6">
        <v>14997.3</v>
      </c>
      <c r="T982" s="38">
        <v>3465076.2399999998</v>
      </c>
      <c r="U982" s="40">
        <v>766205.79999999993</v>
      </c>
      <c r="V982" s="6">
        <v>15855127.360000001</v>
      </c>
      <c r="W982" s="32">
        <v>68409.23</v>
      </c>
      <c r="X982" s="38">
        <v>16689742.390000002</v>
      </c>
      <c r="Y982" s="65"/>
    </row>
    <row r="983" spans="1:25" outlineLevel="2" x14ac:dyDescent="0.2">
      <c r="A983" s="467"/>
      <c r="B983" s="95">
        <v>810131</v>
      </c>
      <c r="C983" s="131" t="s">
        <v>330</v>
      </c>
      <c r="D983" s="133" t="s">
        <v>336</v>
      </c>
      <c r="E983" s="40">
        <v>2833525.98</v>
      </c>
      <c r="F983" s="6">
        <v>51756828.959999993</v>
      </c>
      <c r="G983" s="6">
        <v>95452.71</v>
      </c>
      <c r="H983" s="38">
        <v>54685807.649999991</v>
      </c>
      <c r="I983" s="40">
        <v>2969253.25</v>
      </c>
      <c r="J983" s="6">
        <v>56327241.799999997</v>
      </c>
      <c r="K983" s="6">
        <v>142076.65</v>
      </c>
      <c r="L983" s="38">
        <v>59438571.699999996</v>
      </c>
      <c r="M983" s="40">
        <v>2715065.7600000002</v>
      </c>
      <c r="N983" s="6">
        <v>47228599.980000004</v>
      </c>
      <c r="O983" s="6">
        <v>410964.17000000004</v>
      </c>
      <c r="P983" s="38">
        <v>50354629.910000004</v>
      </c>
      <c r="Q983" s="40">
        <v>3187846.1500000004</v>
      </c>
      <c r="R983" s="6">
        <v>53438635.829999998</v>
      </c>
      <c r="S983" s="6">
        <v>432335.02</v>
      </c>
      <c r="T983" s="38">
        <v>57058817</v>
      </c>
      <c r="U983" s="40">
        <v>11705691.140000001</v>
      </c>
      <c r="V983" s="6">
        <v>208751306.56999999</v>
      </c>
      <c r="W983" s="32">
        <v>1080828.55</v>
      </c>
      <c r="X983" s="38">
        <v>221537826.25999999</v>
      </c>
      <c r="Y983" s="65"/>
    </row>
    <row r="984" spans="1:25" ht="13.5" outlineLevel="2" thickBot="1" x14ac:dyDescent="0.25">
      <c r="A984" s="468"/>
      <c r="B984" s="96">
        <v>810131</v>
      </c>
      <c r="C984" s="132" t="s">
        <v>331</v>
      </c>
      <c r="D984" s="134" t="s">
        <v>293</v>
      </c>
      <c r="E984" s="45">
        <v>257633.61</v>
      </c>
      <c r="F984" s="46">
        <v>15210551.740000002</v>
      </c>
      <c r="G984" s="46">
        <v>8715.83</v>
      </c>
      <c r="H984" s="44">
        <v>15476901.180000002</v>
      </c>
      <c r="I984" s="45">
        <v>259214.03999999998</v>
      </c>
      <c r="J984" s="46">
        <v>15223195.180000002</v>
      </c>
      <c r="K984" s="46">
        <v>8189.02</v>
      </c>
      <c r="L984" s="44">
        <v>15490598.24</v>
      </c>
      <c r="M984" s="45">
        <v>259214.03999999998</v>
      </c>
      <c r="N984" s="46">
        <v>15243213.960000001</v>
      </c>
      <c r="O984" s="46">
        <v>9242.64</v>
      </c>
      <c r="P984" s="44">
        <v>15511670.640000001</v>
      </c>
      <c r="Q984" s="45">
        <v>259214.03999999998</v>
      </c>
      <c r="R984" s="46">
        <v>15243213.960000001</v>
      </c>
      <c r="S984" s="46">
        <v>9242.64</v>
      </c>
      <c r="T984" s="44">
        <v>15511670.640000001</v>
      </c>
      <c r="U984" s="45">
        <v>1035275.73</v>
      </c>
      <c r="V984" s="46">
        <v>60920174.840000004</v>
      </c>
      <c r="W984" s="43">
        <v>35390.129999999997</v>
      </c>
      <c r="X984" s="44">
        <v>61990840.700000003</v>
      </c>
      <c r="Y984" s="65"/>
    </row>
    <row r="985" spans="1:25" ht="12.75" customHeight="1" thickBot="1" x14ac:dyDescent="0.25">
      <c r="A985" s="78"/>
      <c r="B985" s="94"/>
      <c r="C985" s="79" t="s">
        <v>264</v>
      </c>
      <c r="D985" s="80"/>
      <c r="E985" s="87">
        <v>7910388708.0099993</v>
      </c>
      <c r="F985" s="88">
        <v>1251654988.75</v>
      </c>
      <c r="G985" s="89">
        <v>1296038200.9399998</v>
      </c>
      <c r="H985" s="90">
        <v>10458081897.699999</v>
      </c>
      <c r="I985" s="87">
        <v>8233208527.420001</v>
      </c>
      <c r="J985" s="88">
        <v>1272190554.3900001</v>
      </c>
      <c r="K985" s="89">
        <v>1313353985.76</v>
      </c>
      <c r="L985" s="90">
        <v>10818753067.570002</v>
      </c>
      <c r="M985" s="87">
        <v>8085514855.7599983</v>
      </c>
      <c r="N985" s="88">
        <v>1269555677.01</v>
      </c>
      <c r="O985" s="89">
        <v>1280049970.5200002</v>
      </c>
      <c r="P985" s="90">
        <v>10635120503.289999</v>
      </c>
      <c r="Q985" s="87">
        <v>8695556401.3500023</v>
      </c>
      <c r="R985" s="88">
        <v>1337984074.3799999</v>
      </c>
      <c r="S985" s="89">
        <v>1516506601.55</v>
      </c>
      <c r="T985" s="90">
        <v>11550047077.280001</v>
      </c>
      <c r="U985" s="87">
        <v>32924668492.540001</v>
      </c>
      <c r="V985" s="88">
        <v>5131385294.5299997</v>
      </c>
      <c r="W985" s="89">
        <v>5405948758.7699986</v>
      </c>
      <c r="X985" s="90">
        <v>43462002545.839996</v>
      </c>
      <c r="Y985" s="65"/>
    </row>
    <row r="986" spans="1:25" s="106" customFormat="1" outlineLevel="1" x14ac:dyDescent="0.2">
      <c r="A986" s="466" t="s">
        <v>38</v>
      </c>
      <c r="B986" s="97" t="s">
        <v>38</v>
      </c>
      <c r="C986" s="100" t="s">
        <v>38</v>
      </c>
      <c r="D986" s="101" t="s">
        <v>334</v>
      </c>
      <c r="E986" s="107">
        <v>7910388708.0099993</v>
      </c>
      <c r="F986" s="108">
        <v>1251654988.75</v>
      </c>
      <c r="G986" s="108">
        <v>1296038200.9399998</v>
      </c>
      <c r="H986" s="109">
        <v>10458081897.699999</v>
      </c>
      <c r="I986" s="107">
        <v>8233208527.420001</v>
      </c>
      <c r="J986" s="108">
        <v>1272190554.3900001</v>
      </c>
      <c r="K986" s="108">
        <v>1313353985.76</v>
      </c>
      <c r="L986" s="109">
        <v>10818753067.570002</v>
      </c>
      <c r="M986" s="107">
        <v>8085514855.7599983</v>
      </c>
      <c r="N986" s="108">
        <v>1269555677.01</v>
      </c>
      <c r="O986" s="108">
        <v>1280049970.5200002</v>
      </c>
      <c r="P986" s="109">
        <v>10635120503.289999</v>
      </c>
      <c r="Q986" s="107">
        <v>8695556401.3500023</v>
      </c>
      <c r="R986" s="108">
        <v>1337984074.3799999</v>
      </c>
      <c r="S986" s="108">
        <v>1516506601.55</v>
      </c>
      <c r="T986" s="109">
        <v>11550047077.280001</v>
      </c>
      <c r="U986" s="107">
        <v>32924668492.540001</v>
      </c>
      <c r="V986" s="108">
        <v>5131385294.5299997</v>
      </c>
      <c r="W986" s="108">
        <v>5405948758.7699986</v>
      </c>
      <c r="X986" s="109">
        <v>43462002545.839996</v>
      </c>
      <c r="Y986" s="105"/>
    </row>
    <row r="987" spans="1:25" outlineLevel="2" x14ac:dyDescent="0.2">
      <c r="A987" s="467"/>
      <c r="B987" s="95" t="s">
        <v>38</v>
      </c>
      <c r="C987" s="14" t="s">
        <v>332</v>
      </c>
      <c r="D987" s="133" t="s">
        <v>265</v>
      </c>
      <c r="E987" s="40">
        <v>3198900538.9500008</v>
      </c>
      <c r="F987" s="6">
        <v>507677129.8599999</v>
      </c>
      <c r="G987" s="6">
        <v>512823630.73999989</v>
      </c>
      <c r="H987" s="91">
        <v>4219401299.5500002</v>
      </c>
      <c r="I987" s="40">
        <v>3304481899.98</v>
      </c>
      <c r="J987" s="6">
        <v>511603832.14999998</v>
      </c>
      <c r="K987" s="6">
        <v>525721583.0200001</v>
      </c>
      <c r="L987" s="91">
        <v>4341807315.1500006</v>
      </c>
      <c r="M987" s="40">
        <v>3454017602.9099994</v>
      </c>
      <c r="N987" s="6">
        <v>552844793.33999991</v>
      </c>
      <c r="O987" s="6">
        <v>541760444.64999998</v>
      </c>
      <c r="P987" s="91">
        <v>4548622840.8999987</v>
      </c>
      <c r="Q987" s="40">
        <v>3657142003.6200004</v>
      </c>
      <c r="R987" s="6">
        <v>594194285.31999993</v>
      </c>
      <c r="S987" s="6">
        <v>619645404.13999999</v>
      </c>
      <c r="T987" s="91">
        <v>4870981693.0800009</v>
      </c>
      <c r="U987" s="40">
        <v>13614542045.460001</v>
      </c>
      <c r="V987" s="6">
        <v>2166320040.6700001</v>
      </c>
      <c r="W987" s="32">
        <v>2199951062.5499997</v>
      </c>
      <c r="X987" s="91">
        <v>17980813148.68</v>
      </c>
      <c r="Y987" s="65"/>
    </row>
    <row r="988" spans="1:25" outlineLevel="2" x14ac:dyDescent="0.2">
      <c r="A988" s="467"/>
      <c r="B988" s="95" t="s">
        <v>38</v>
      </c>
      <c r="C988" s="14" t="s">
        <v>333</v>
      </c>
      <c r="D988" s="133" t="s">
        <v>277</v>
      </c>
      <c r="E988" s="40">
        <v>751113146.1500001</v>
      </c>
      <c r="F988" s="6">
        <v>102799551.35000004</v>
      </c>
      <c r="G988" s="6">
        <v>110083115.26000004</v>
      </c>
      <c r="H988" s="91">
        <v>963995812.76000011</v>
      </c>
      <c r="I988" s="40">
        <v>927122595.54000008</v>
      </c>
      <c r="J988" s="6">
        <v>122882823.86999996</v>
      </c>
      <c r="K988" s="6">
        <v>124806354.38000003</v>
      </c>
      <c r="L988" s="91">
        <v>1174811773.7900002</v>
      </c>
      <c r="M988" s="40">
        <v>846973548.68999994</v>
      </c>
      <c r="N988" s="6">
        <v>106478561.07000002</v>
      </c>
      <c r="O988" s="6">
        <v>114702284.06999999</v>
      </c>
      <c r="P988" s="91">
        <v>1068154393.8299999</v>
      </c>
      <c r="Q988" s="40">
        <v>906745241.04999983</v>
      </c>
      <c r="R988" s="6">
        <v>126575297.51000002</v>
      </c>
      <c r="S988" s="6">
        <v>132726768.06000002</v>
      </c>
      <c r="T988" s="91">
        <v>1166047306.6199999</v>
      </c>
      <c r="U988" s="40">
        <v>3431954531.4299998</v>
      </c>
      <c r="V988" s="6">
        <v>458736233.80000007</v>
      </c>
      <c r="W988" s="32">
        <v>482318521.77000004</v>
      </c>
      <c r="X988" s="91">
        <v>4373009287</v>
      </c>
      <c r="Y988" s="65"/>
    </row>
    <row r="989" spans="1:25" outlineLevel="2" x14ac:dyDescent="0.2">
      <c r="A989" s="467"/>
      <c r="B989" s="95" t="s">
        <v>38</v>
      </c>
      <c r="C989" s="14" t="s">
        <v>328</v>
      </c>
      <c r="D989" s="133" t="s">
        <v>303</v>
      </c>
      <c r="E989" s="40">
        <v>1107568394.1299996</v>
      </c>
      <c r="F989" s="6">
        <v>176395452.30000001</v>
      </c>
      <c r="G989" s="6">
        <v>181051464.53999993</v>
      </c>
      <c r="H989" s="91">
        <v>1465015310.9699996</v>
      </c>
      <c r="I989" s="40">
        <v>1102250524.3199999</v>
      </c>
      <c r="J989" s="6">
        <v>174394444.02000001</v>
      </c>
      <c r="K989" s="6">
        <v>178714339.09999996</v>
      </c>
      <c r="L989" s="91">
        <v>1455359307.4399998</v>
      </c>
      <c r="M989" s="40">
        <v>1061138967.5400003</v>
      </c>
      <c r="N989" s="6">
        <v>169061239.88000003</v>
      </c>
      <c r="O989" s="6">
        <v>172533937.94999996</v>
      </c>
      <c r="P989" s="91">
        <v>1402734145.3700004</v>
      </c>
      <c r="Q989" s="40">
        <v>1092903005.4299998</v>
      </c>
      <c r="R989" s="6">
        <v>152004981.7100001</v>
      </c>
      <c r="S989" s="6">
        <v>177781164.78</v>
      </c>
      <c r="T989" s="91">
        <v>1422689151.9199998</v>
      </c>
      <c r="U989" s="40">
        <v>4363860891.4200001</v>
      </c>
      <c r="V989" s="6">
        <v>671856117.91000009</v>
      </c>
      <c r="W989" s="32">
        <v>710080906.36999977</v>
      </c>
      <c r="X989" s="91">
        <v>5745797915.6999998</v>
      </c>
    </row>
    <row r="990" spans="1:25" outlineLevel="2" x14ac:dyDescent="0.2">
      <c r="A990" s="467"/>
      <c r="B990" s="95" t="s">
        <v>38</v>
      </c>
      <c r="C990" s="14" t="s">
        <v>329</v>
      </c>
      <c r="D990" s="133" t="s">
        <v>335</v>
      </c>
      <c r="E990" s="40">
        <v>205523540.80000007</v>
      </c>
      <c r="F990" s="6">
        <v>27144981.499999993</v>
      </c>
      <c r="G990" s="6">
        <v>26908963.170000006</v>
      </c>
      <c r="H990" s="91">
        <v>259577485.47000009</v>
      </c>
      <c r="I990" s="40">
        <v>211878433.92999998</v>
      </c>
      <c r="J990" s="6">
        <v>26787208.560000002</v>
      </c>
      <c r="K990" s="6">
        <v>25866740.880000003</v>
      </c>
      <c r="L990" s="91">
        <v>264532383.36999997</v>
      </c>
      <c r="M990" s="40">
        <v>206394660.18999997</v>
      </c>
      <c r="N990" s="6">
        <v>27253733.329999991</v>
      </c>
      <c r="O990" s="6">
        <v>22338628.589999992</v>
      </c>
      <c r="P990" s="91">
        <v>255987022.10999995</v>
      </c>
      <c r="Q990" s="40">
        <v>245576964.67999998</v>
      </c>
      <c r="R990" s="6">
        <v>28470458.699999996</v>
      </c>
      <c r="S990" s="6">
        <v>28360539.960000005</v>
      </c>
      <c r="T990" s="91">
        <v>302407963.33999997</v>
      </c>
      <c r="U990" s="40">
        <v>869373599.5999999</v>
      </c>
      <c r="V990" s="6">
        <v>109656382.08999997</v>
      </c>
      <c r="W990" s="32">
        <v>103474872.60000001</v>
      </c>
      <c r="X990" s="91">
        <v>1082504854.2899997</v>
      </c>
      <c r="Y990" s="65"/>
    </row>
    <row r="991" spans="1:25" outlineLevel="2" x14ac:dyDescent="0.2">
      <c r="A991" s="467"/>
      <c r="B991" s="95" t="s">
        <v>38</v>
      </c>
      <c r="C991" s="131" t="s">
        <v>330</v>
      </c>
      <c r="D991" s="133" t="s">
        <v>336</v>
      </c>
      <c r="E991" s="40">
        <v>2132485297.1999991</v>
      </c>
      <c r="F991" s="6">
        <v>367066346.63</v>
      </c>
      <c r="G991" s="6">
        <v>380774593.51000011</v>
      </c>
      <c r="H991" s="91">
        <v>2880326237.3399992</v>
      </c>
      <c r="I991" s="40">
        <v>2172772255.1200008</v>
      </c>
      <c r="J991" s="6">
        <v>365939916.59000027</v>
      </c>
      <c r="K991" s="6">
        <v>373839797.05999994</v>
      </c>
      <c r="L991" s="91">
        <v>2912551968.7700009</v>
      </c>
      <c r="M991" s="40">
        <v>2002161926.6399994</v>
      </c>
      <c r="N991" s="6">
        <v>343273650.94999999</v>
      </c>
      <c r="O991" s="6">
        <v>344085042.60000002</v>
      </c>
      <c r="P991" s="91">
        <v>2689520620.1899991</v>
      </c>
      <c r="Q991" s="40">
        <v>2278227366.2500014</v>
      </c>
      <c r="R991" s="6">
        <v>366113523.5199998</v>
      </c>
      <c r="S991" s="6">
        <v>473480890.33000004</v>
      </c>
      <c r="T991" s="91">
        <v>3117821780.1000013</v>
      </c>
      <c r="U991" s="40">
        <v>8585646845.210001</v>
      </c>
      <c r="V991" s="6">
        <v>1442393437.6900001</v>
      </c>
      <c r="W991" s="32">
        <v>1572180323.5</v>
      </c>
      <c r="X991" s="91">
        <v>11600220606.400002</v>
      </c>
      <c r="Y991" s="65"/>
    </row>
    <row r="992" spans="1:25" ht="13.5" outlineLevel="2" thickBot="1" x14ac:dyDescent="0.25">
      <c r="A992" s="467"/>
      <c r="B992" s="95" t="s">
        <v>38</v>
      </c>
      <c r="C992" s="131" t="s">
        <v>331</v>
      </c>
      <c r="D992" s="133" t="s">
        <v>293</v>
      </c>
      <c r="E992" s="40">
        <v>514797790.77999997</v>
      </c>
      <c r="F992" s="6">
        <v>70571527.110000014</v>
      </c>
      <c r="G992" s="6">
        <v>84396433.719999984</v>
      </c>
      <c r="H992" s="91">
        <v>669765751.61000001</v>
      </c>
      <c r="I992" s="40">
        <v>514702818.53000003</v>
      </c>
      <c r="J992" s="6">
        <v>70582329.200000018</v>
      </c>
      <c r="K992" s="6">
        <v>84405171.320000008</v>
      </c>
      <c r="L992" s="91">
        <v>669690319.05000007</v>
      </c>
      <c r="M992" s="40">
        <v>514828149.79000008</v>
      </c>
      <c r="N992" s="6">
        <v>70643698.440000027</v>
      </c>
      <c r="O992" s="6">
        <v>84629632.659999996</v>
      </c>
      <c r="P992" s="91">
        <v>670101480.8900001</v>
      </c>
      <c r="Q992" s="40">
        <v>514961820.32000005</v>
      </c>
      <c r="R992" s="6">
        <v>70625527.62000002</v>
      </c>
      <c r="S992" s="6">
        <v>84511834.280000016</v>
      </c>
      <c r="T992" s="91">
        <v>670099182.22000003</v>
      </c>
      <c r="U992" s="40">
        <v>2059290579.4200001</v>
      </c>
      <c r="V992" s="6">
        <v>282423082.37000006</v>
      </c>
      <c r="W992" s="32">
        <v>337943071.98000002</v>
      </c>
      <c r="X992" s="91">
        <v>2679656733.77</v>
      </c>
      <c r="Y992" s="65"/>
    </row>
    <row r="993" spans="1:24" x14ac:dyDescent="0.2">
      <c r="A993" s="150"/>
      <c r="B993" s="122"/>
      <c r="C993" s="469"/>
      <c r="D993" s="469"/>
      <c r="E993" s="469"/>
      <c r="F993" s="469"/>
      <c r="G993" s="469"/>
      <c r="H993" s="469"/>
      <c r="I993" s="125"/>
      <c r="J993" s="125"/>
      <c r="K993" s="125"/>
      <c r="L993" s="125"/>
      <c r="M993" s="125"/>
      <c r="N993" s="125"/>
      <c r="O993" s="125"/>
      <c r="P993" s="125"/>
      <c r="Q993" s="125"/>
      <c r="R993" s="125"/>
      <c r="S993" s="125"/>
      <c r="T993" s="125"/>
      <c r="U993" s="125"/>
      <c r="V993" s="125"/>
      <c r="W993" s="125"/>
      <c r="X993" s="125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158"/>
    </row>
    <row r="995" spans="1:24" ht="53.25" customHeight="1" x14ac:dyDescent="0.3">
      <c r="A995" s="19"/>
      <c r="B995" s="19"/>
      <c r="C995" s="458" t="s">
        <v>259</v>
      </c>
      <c r="D995" s="458"/>
      <c r="E995" s="458"/>
      <c r="F995" s="458"/>
      <c r="G995" s="458"/>
      <c r="H995" s="458"/>
      <c r="I995" s="458"/>
      <c r="J995" s="458"/>
      <c r="K995" s="458"/>
      <c r="L995" s="458"/>
      <c r="M995" s="458"/>
      <c r="N995" s="339"/>
      <c r="O995" s="340"/>
      <c r="P995" s="341"/>
      <c r="Q995" s="339"/>
      <c r="R995" s="339"/>
      <c r="S995" s="341"/>
      <c r="T995" s="153" t="s">
        <v>81</v>
      </c>
      <c r="U995" s="29"/>
      <c r="V995" s="29"/>
      <c r="W995" s="77"/>
      <c r="X995" s="158"/>
    </row>
    <row r="996" spans="1:24" ht="53.25" customHeight="1" x14ac:dyDescent="0.3">
      <c r="A996" s="19"/>
      <c r="B996" s="19"/>
      <c r="C996" s="342"/>
      <c r="D996" s="343"/>
      <c r="E996" s="344"/>
      <c r="F996" s="344"/>
      <c r="G996" s="153"/>
      <c r="H996" s="153"/>
      <c r="I996" s="344"/>
      <c r="J996" s="344"/>
      <c r="K996" s="153"/>
      <c r="L996" s="153"/>
      <c r="M996" s="344"/>
      <c r="N996" s="344"/>
      <c r="O996" s="345"/>
      <c r="P996" s="153"/>
      <c r="Q996" s="344"/>
      <c r="R996" s="344"/>
      <c r="S996" s="153"/>
      <c r="T996" s="153"/>
      <c r="U996" s="29"/>
      <c r="V996" s="29"/>
      <c r="W996" s="77"/>
      <c r="X996" s="158"/>
    </row>
    <row r="997" spans="1:24" ht="53.25" customHeight="1" x14ac:dyDescent="0.3">
      <c r="A997" s="19"/>
      <c r="B997" s="19"/>
      <c r="C997" s="458" t="s">
        <v>260</v>
      </c>
      <c r="D997" s="458"/>
      <c r="E997" s="458"/>
      <c r="F997" s="458"/>
      <c r="G997" s="458"/>
      <c r="H997" s="458"/>
      <c r="I997" s="458"/>
      <c r="J997" s="458"/>
      <c r="K997" s="458"/>
      <c r="L997" s="458"/>
      <c r="M997" s="458"/>
      <c r="N997" s="339"/>
      <c r="O997" s="340"/>
      <c r="P997" s="341"/>
      <c r="Q997" s="339"/>
      <c r="R997" s="339"/>
      <c r="S997" s="341"/>
      <c r="T997" s="153" t="s">
        <v>80</v>
      </c>
      <c r="U997" s="29"/>
      <c r="V997" s="29"/>
      <c r="W997" s="77"/>
      <c r="X997" s="158"/>
    </row>
    <row r="998" spans="1:24" ht="53.25" customHeight="1" x14ac:dyDescent="0.3">
      <c r="A998" s="19"/>
      <c r="B998" s="19"/>
      <c r="C998" s="458"/>
      <c r="D998" s="458"/>
      <c r="E998" s="458"/>
      <c r="F998" s="458"/>
      <c r="G998" s="458"/>
      <c r="H998" s="458"/>
      <c r="I998" s="458"/>
      <c r="J998" s="458"/>
      <c r="K998" s="458"/>
      <c r="L998" s="458"/>
      <c r="M998" s="344"/>
      <c r="N998" s="344"/>
      <c r="O998" s="345"/>
      <c r="P998" s="153"/>
      <c r="Q998" s="344"/>
      <c r="R998" s="344"/>
      <c r="S998" s="153"/>
      <c r="T998" s="153"/>
      <c r="U998" s="29"/>
      <c r="V998" s="29"/>
      <c r="W998" s="77"/>
      <c r="X998" s="158"/>
    </row>
    <row r="999" spans="1:24" ht="53.25" customHeight="1" x14ac:dyDescent="0.3">
      <c r="A999" s="19"/>
      <c r="B999" s="19"/>
      <c r="C999" s="458" t="s">
        <v>419</v>
      </c>
      <c r="D999" s="458"/>
      <c r="E999" s="458"/>
      <c r="F999" s="458"/>
      <c r="G999" s="458"/>
      <c r="H999" s="458"/>
      <c r="I999" s="458"/>
      <c r="J999" s="458"/>
      <c r="K999" s="458"/>
      <c r="L999" s="458"/>
      <c r="M999" s="458"/>
      <c r="N999" s="339"/>
      <c r="O999" s="340"/>
      <c r="P999" s="341"/>
      <c r="Q999" s="339"/>
      <c r="R999" s="339"/>
      <c r="S999" s="341"/>
      <c r="T999" s="153" t="s">
        <v>420</v>
      </c>
      <c r="U999" s="29"/>
      <c r="V999" s="29"/>
      <c r="W999" s="77"/>
      <c r="X999" s="158"/>
    </row>
    <row r="1000" spans="1:24" ht="53.25" customHeight="1" x14ac:dyDescent="0.3">
      <c r="A1000" s="19"/>
      <c r="B1000" s="19"/>
      <c r="C1000" s="458"/>
      <c r="D1000" s="458"/>
      <c r="E1000" s="458"/>
      <c r="F1000" s="458"/>
      <c r="G1000" s="458"/>
      <c r="H1000" s="458"/>
      <c r="I1000" s="458"/>
      <c r="J1000" s="458"/>
      <c r="K1000" s="458"/>
      <c r="L1000" s="458"/>
      <c r="M1000" s="344"/>
      <c r="N1000" s="344"/>
      <c r="O1000" s="153"/>
      <c r="P1000" s="153"/>
      <c r="Q1000" s="344"/>
      <c r="R1000" s="344"/>
      <c r="S1000" s="153"/>
      <c r="T1000" s="153"/>
      <c r="U1000" s="29"/>
      <c r="V1000" s="29"/>
      <c r="W1000" s="77"/>
      <c r="X1000" s="158"/>
    </row>
    <row r="1001" spans="1:24" ht="53.25" customHeight="1" x14ac:dyDescent="0.3">
      <c r="A1001" s="19"/>
      <c r="B1001" s="19"/>
      <c r="C1001" s="458" t="s">
        <v>421</v>
      </c>
      <c r="D1001" s="458"/>
      <c r="E1001" s="458"/>
      <c r="F1001" s="458"/>
      <c r="G1001" s="458"/>
      <c r="H1001" s="458"/>
      <c r="I1001" s="458"/>
      <c r="J1001" s="458"/>
      <c r="K1001" s="458"/>
      <c r="L1001" s="458"/>
      <c r="M1001" s="458"/>
      <c r="N1001" s="339"/>
      <c r="O1001" s="340"/>
      <c r="P1001" s="341"/>
      <c r="Q1001" s="339"/>
      <c r="R1001" s="339"/>
      <c r="S1001" s="341"/>
      <c r="T1001" s="153" t="s">
        <v>422</v>
      </c>
      <c r="U1001" s="7"/>
      <c r="V1001" s="29"/>
      <c r="W1001" s="77"/>
      <c r="X1001" s="158"/>
    </row>
    <row r="1002" spans="1:24" ht="53.25" customHeight="1" x14ac:dyDescent="0.3">
      <c r="A1002" s="19"/>
      <c r="B1002" s="19"/>
      <c r="C1002" s="458"/>
      <c r="D1002" s="458"/>
      <c r="E1002" s="458"/>
      <c r="F1002" s="458"/>
      <c r="G1002" s="458"/>
      <c r="H1002" s="458"/>
      <c r="I1002" s="458"/>
      <c r="J1002" s="458"/>
      <c r="K1002" s="458"/>
      <c r="L1002" s="458"/>
      <c r="M1002" s="344"/>
      <c r="N1002" s="344"/>
      <c r="O1002" s="345"/>
      <c r="P1002" s="153"/>
      <c r="Q1002" s="344"/>
      <c r="R1002" s="344"/>
      <c r="S1002" s="153"/>
      <c r="T1002" s="153"/>
      <c r="U1002" s="7"/>
      <c r="V1002" s="29"/>
      <c r="W1002" s="77"/>
      <c r="X1002" s="158"/>
    </row>
    <row r="1003" spans="1:24" ht="53.25" customHeight="1" x14ac:dyDescent="0.3">
      <c r="A1003" s="19"/>
      <c r="B1003" s="19"/>
      <c r="C1003" s="458" t="s">
        <v>423</v>
      </c>
      <c r="D1003" s="458"/>
      <c r="E1003" s="458"/>
      <c r="F1003" s="458"/>
      <c r="G1003" s="458"/>
      <c r="H1003" s="458"/>
      <c r="I1003" s="458"/>
      <c r="J1003" s="458"/>
      <c r="K1003" s="458"/>
      <c r="L1003" s="458"/>
      <c r="M1003" s="458"/>
      <c r="N1003" s="339"/>
      <c r="O1003" s="340"/>
      <c r="P1003" s="341"/>
      <c r="Q1003" s="339"/>
      <c r="R1003" s="339"/>
      <c r="S1003" s="341"/>
      <c r="T1003" s="153" t="s">
        <v>424</v>
      </c>
      <c r="U1003" s="7"/>
      <c r="V1003" s="29"/>
      <c r="W1003" s="77"/>
      <c r="X1003" s="22"/>
    </row>
    <row r="1004" spans="1:24" ht="53.25" customHeight="1" x14ac:dyDescent="0.3">
      <c r="A1004" s="19"/>
      <c r="B1004" s="19"/>
      <c r="C1004" s="342"/>
      <c r="D1004" s="343"/>
      <c r="E1004" s="344"/>
      <c r="F1004" s="344"/>
      <c r="G1004" s="153"/>
      <c r="H1004" s="153"/>
      <c r="I1004" s="344"/>
      <c r="J1004" s="344"/>
      <c r="K1004" s="153"/>
      <c r="L1004" s="153"/>
      <c r="M1004" s="344"/>
      <c r="N1004" s="344"/>
      <c r="O1004" s="345"/>
      <c r="P1004" s="153"/>
      <c r="Q1004" s="344"/>
      <c r="R1004" s="344"/>
      <c r="S1004" s="153"/>
      <c r="T1004" s="153"/>
      <c r="U1004" s="7"/>
      <c r="V1004" s="29"/>
      <c r="W1004" s="77"/>
      <c r="X1004" s="22"/>
    </row>
    <row r="1005" spans="1:24" ht="53.25" customHeight="1" x14ac:dyDescent="0.3">
      <c r="A1005" s="19"/>
      <c r="B1005" s="19"/>
      <c r="C1005" s="458" t="s">
        <v>454</v>
      </c>
      <c r="D1005" s="458"/>
      <c r="E1005" s="458"/>
      <c r="F1005" s="458"/>
      <c r="G1005" s="458"/>
      <c r="H1005" s="458"/>
      <c r="I1005" s="458"/>
      <c r="J1005" s="458"/>
      <c r="K1005" s="458"/>
      <c r="L1005" s="458"/>
      <c r="M1005" s="458"/>
      <c r="N1005" s="339"/>
      <c r="O1005" s="340"/>
      <c r="P1005" s="341"/>
      <c r="Q1005" s="339"/>
      <c r="R1005" s="339"/>
      <c r="S1005" s="341"/>
      <c r="T1005" s="153" t="s">
        <v>453</v>
      </c>
      <c r="U1005" s="7"/>
      <c r="V1005" s="29"/>
      <c r="W1005" s="77"/>
      <c r="X1005" s="22"/>
    </row>
    <row r="1006" spans="1:24" ht="53.25" customHeight="1" x14ac:dyDescent="0.3">
      <c r="C1006" s="458"/>
      <c r="D1006" s="458"/>
      <c r="E1006" s="458"/>
      <c r="F1006" s="458"/>
      <c r="G1006" s="458"/>
      <c r="H1006" s="458"/>
      <c r="I1006" s="458"/>
      <c r="J1006" s="458"/>
      <c r="K1006" s="458"/>
      <c r="L1006" s="458"/>
      <c r="M1006" s="344"/>
      <c r="N1006" s="344"/>
      <c r="O1006" s="345"/>
      <c r="P1006" s="153"/>
      <c r="Q1006" s="344"/>
      <c r="R1006" s="344"/>
      <c r="S1006" s="153"/>
      <c r="T1006" s="153"/>
    </row>
    <row r="1007" spans="1:24" ht="53.25" customHeight="1" x14ac:dyDescent="0.3">
      <c r="C1007" s="458" t="s">
        <v>261</v>
      </c>
      <c r="D1007" s="458"/>
      <c r="E1007" s="458"/>
      <c r="F1007" s="458"/>
      <c r="G1007" s="458"/>
      <c r="H1007" s="458"/>
      <c r="I1007" s="458"/>
      <c r="J1007" s="458"/>
      <c r="K1007" s="458"/>
      <c r="L1007" s="458"/>
      <c r="M1007" s="458"/>
      <c r="N1007" s="339"/>
      <c r="O1007" s="340"/>
      <c r="P1007" s="341"/>
      <c r="Q1007" s="339"/>
      <c r="R1007" s="339"/>
      <c r="S1007" s="341"/>
      <c r="T1007" s="153" t="s">
        <v>174</v>
      </c>
    </row>
    <row r="1008" spans="1:24" ht="53.25" customHeight="1" x14ac:dyDescent="0.3">
      <c r="C1008" s="458"/>
      <c r="D1008" s="458"/>
      <c r="E1008" s="458"/>
      <c r="F1008" s="458"/>
      <c r="G1008" s="458"/>
      <c r="H1008" s="458"/>
      <c r="I1008" s="458"/>
      <c r="J1008" s="458"/>
      <c r="K1008" s="458"/>
      <c r="L1008" s="458"/>
      <c r="M1008" s="344"/>
      <c r="N1008" s="344"/>
      <c r="O1008" s="345"/>
      <c r="P1008" s="153"/>
      <c r="Q1008" s="344"/>
      <c r="R1008" s="344"/>
      <c r="S1008" s="153"/>
      <c r="T1008" s="153"/>
    </row>
    <row r="1009" spans="3:20" ht="53.25" customHeight="1" x14ac:dyDescent="0.3">
      <c r="C1009" s="458" t="s">
        <v>262</v>
      </c>
      <c r="D1009" s="458"/>
      <c r="E1009" s="458"/>
      <c r="F1009" s="458"/>
      <c r="G1009" s="458"/>
      <c r="H1009" s="458"/>
      <c r="I1009" s="458"/>
      <c r="J1009" s="458"/>
      <c r="K1009" s="458"/>
      <c r="L1009" s="458"/>
      <c r="M1009" s="458"/>
      <c r="N1009" s="339"/>
      <c r="O1009" s="340"/>
      <c r="P1009" s="341"/>
      <c r="Q1009" s="339"/>
      <c r="R1009" s="339"/>
      <c r="S1009" s="341"/>
      <c r="T1009" s="153" t="s">
        <v>452</v>
      </c>
    </row>
    <row r="1010" spans="3:20" ht="53.25" customHeight="1" x14ac:dyDescent="0.3">
      <c r="C1010" s="458"/>
      <c r="D1010" s="458"/>
      <c r="E1010" s="458"/>
      <c r="F1010" s="458"/>
      <c r="G1010" s="458"/>
      <c r="H1010" s="458"/>
      <c r="I1010" s="458"/>
      <c r="J1010" s="458"/>
      <c r="K1010" s="458"/>
      <c r="L1010" s="458"/>
      <c r="M1010" s="344"/>
      <c r="N1010" s="344"/>
      <c r="O1010" s="345"/>
      <c r="P1010" s="153"/>
      <c r="Q1010" s="344"/>
      <c r="R1010" s="344"/>
      <c r="S1010" s="153"/>
      <c r="T1010" s="153"/>
    </row>
    <row r="1011" spans="3:20" ht="53.25" customHeight="1" x14ac:dyDescent="0.3">
      <c r="C1011" s="458" t="s">
        <v>462</v>
      </c>
      <c r="D1011" s="458"/>
      <c r="E1011" s="458"/>
      <c r="F1011" s="458"/>
      <c r="G1011" s="458"/>
      <c r="H1011" s="458"/>
      <c r="I1011" s="458"/>
      <c r="J1011" s="458"/>
      <c r="K1011" s="458"/>
      <c r="L1011" s="458"/>
      <c r="M1011" s="458"/>
      <c r="N1011" s="339"/>
      <c r="O1011" s="340"/>
      <c r="P1011" s="341"/>
      <c r="Q1011" s="339"/>
      <c r="R1011" s="339"/>
      <c r="S1011" s="341"/>
      <c r="T1011" s="153" t="s">
        <v>408</v>
      </c>
    </row>
    <row r="1012" spans="3:20" ht="53.25" customHeight="1" x14ac:dyDescent="0.3">
      <c r="C1012" s="458"/>
      <c r="D1012" s="458"/>
      <c r="E1012" s="458"/>
      <c r="F1012" s="458"/>
      <c r="G1012" s="458"/>
      <c r="H1012" s="458"/>
      <c r="I1012" s="458"/>
      <c r="J1012" s="458"/>
      <c r="K1012" s="458"/>
      <c r="L1012" s="458"/>
      <c r="M1012" s="344"/>
      <c r="N1012" s="344"/>
      <c r="O1012" s="345"/>
      <c r="P1012" s="153"/>
      <c r="Q1012" s="344"/>
      <c r="R1012" s="344"/>
      <c r="S1012" s="153"/>
      <c r="T1012" s="153"/>
    </row>
    <row r="1013" spans="3:20" ht="53.25" customHeight="1" x14ac:dyDescent="0.3">
      <c r="C1013" s="458" t="s">
        <v>425</v>
      </c>
      <c r="D1013" s="458"/>
      <c r="E1013" s="458"/>
      <c r="F1013" s="458"/>
      <c r="G1013" s="458"/>
      <c r="H1013" s="458"/>
      <c r="I1013" s="458"/>
      <c r="J1013" s="458"/>
      <c r="K1013" s="458"/>
      <c r="L1013" s="458"/>
      <c r="M1013" s="458"/>
      <c r="N1013" s="339"/>
      <c r="O1013" s="340"/>
      <c r="P1013" s="341"/>
      <c r="Q1013" s="339"/>
      <c r="R1013" s="339"/>
      <c r="S1013" s="341"/>
      <c r="T1013" s="153" t="s">
        <v>426</v>
      </c>
    </row>
    <row r="1014" spans="3:20" ht="53.25" customHeight="1" x14ac:dyDescent="0.3">
      <c r="C1014" s="458"/>
      <c r="D1014" s="458"/>
      <c r="E1014" s="458"/>
      <c r="F1014" s="458"/>
      <c r="G1014" s="458"/>
      <c r="H1014" s="458"/>
      <c r="I1014" s="458"/>
      <c r="J1014" s="458"/>
      <c r="K1014" s="458"/>
      <c r="L1014" s="458"/>
      <c r="M1014" s="344"/>
      <c r="N1014" s="344"/>
      <c r="O1014" s="345"/>
      <c r="P1014" s="153"/>
      <c r="Q1014" s="344"/>
      <c r="R1014" s="344"/>
      <c r="S1014" s="153"/>
      <c r="T1014" s="153"/>
    </row>
    <row r="1015" spans="3:20" ht="53.25" customHeight="1" x14ac:dyDescent="0.3">
      <c r="C1015" s="458" t="s">
        <v>263</v>
      </c>
      <c r="D1015" s="458"/>
      <c r="E1015" s="458"/>
      <c r="F1015" s="458"/>
      <c r="G1015" s="458"/>
      <c r="H1015" s="458"/>
      <c r="I1015" s="458"/>
      <c r="J1015" s="458"/>
      <c r="K1015" s="458"/>
      <c r="L1015" s="458"/>
      <c r="M1015" s="458"/>
      <c r="N1015" s="339"/>
      <c r="O1015" s="340"/>
      <c r="P1015" s="341"/>
      <c r="Q1015" s="339"/>
      <c r="R1015" s="339"/>
      <c r="S1015" s="341"/>
      <c r="T1015" s="153" t="s">
        <v>82</v>
      </c>
    </row>
    <row r="1016" spans="3:20" ht="53.25" customHeight="1" x14ac:dyDescent="0.3">
      <c r="C1016" s="458"/>
      <c r="D1016" s="458"/>
      <c r="E1016" s="458"/>
      <c r="F1016" s="458"/>
      <c r="G1016" s="458"/>
      <c r="H1016" s="458"/>
      <c r="I1016" s="458"/>
      <c r="J1016" s="458"/>
      <c r="K1016" s="458"/>
      <c r="L1016" s="458"/>
      <c r="M1016" s="344"/>
      <c r="N1016" s="344"/>
      <c r="O1016" s="345"/>
      <c r="P1016" s="153"/>
      <c r="Q1016" s="344"/>
      <c r="R1016" s="344"/>
      <c r="S1016" s="153"/>
      <c r="T1016" s="153"/>
    </row>
    <row r="1017" spans="3:20" ht="53.25" customHeight="1" x14ac:dyDescent="0.3">
      <c r="C1017" s="458" t="s">
        <v>427</v>
      </c>
      <c r="D1017" s="458"/>
      <c r="E1017" s="458"/>
      <c r="F1017" s="458"/>
      <c r="G1017" s="458"/>
      <c r="H1017" s="458"/>
      <c r="I1017" s="458"/>
      <c r="J1017" s="458"/>
      <c r="K1017" s="458"/>
      <c r="L1017" s="458"/>
      <c r="M1017" s="458"/>
      <c r="N1017" s="339"/>
      <c r="O1017" s="340"/>
      <c r="P1017" s="341"/>
      <c r="Q1017" s="339"/>
      <c r="R1017" s="339"/>
      <c r="S1017" s="341"/>
      <c r="T1017" s="153" t="s">
        <v>428</v>
      </c>
    </row>
  </sheetData>
  <autoFilter ref="A10:Y992" xr:uid="{F11BC9F7-8B0F-4366-B964-D62B46FD3325}">
    <filterColumn colId="23">
      <filters>
        <filter val="1 006 137,77"/>
        <filter val="1 013 529,28"/>
        <filter val="1 028 389 301,46"/>
        <filter val="1 036 875 244,30"/>
        <filter val="1 050 074 285,01"/>
        <filter val="1 082 504 854,29"/>
        <filter val="1 123 872 227,50"/>
        <filter val="1 129 497 094,93"/>
        <filter val="1 131 721,58"/>
        <filter val="1 140 053 569,01"/>
        <filter val="1 193 632,53"/>
        <filter val="1 227 609 235,97"/>
        <filter val="1 256 010,46"/>
        <filter val="1 259 427,42"/>
        <filter val="1 272 889 697,40"/>
        <filter val="1 278 279,71"/>
        <filter val="1 318 699,03"/>
        <filter val="1 384 368 493,33"/>
        <filter val="1 394 204,62"/>
        <filter val="1 410 779,10"/>
        <filter val="1 456 946,37"/>
        <filter val="1 461 675 749,76"/>
        <filter val="1 469 816,53"/>
        <filter val="1 551 265,86"/>
        <filter val="1 575 405 318,82"/>
        <filter val="1 581 772,54"/>
        <filter val="1 618 753,38"/>
        <filter val="1 633 961,47"/>
        <filter val="1 681 380,57"/>
        <filter val="1 707 923,60"/>
        <filter val="1 720 768,77"/>
        <filter val="1 772 734,76"/>
        <filter val="1 952 364 691,69"/>
        <filter val="1 986 391 874,54"/>
        <filter val="1 989 334,72"/>
        <filter val="10 143,00"/>
        <filter val="10 329 773,25"/>
        <filter val="10 438 184,07"/>
        <filter val="10 652 799,75"/>
        <filter val="10 680 617,57"/>
        <filter val="10 778 432,73"/>
        <filter val="100 270,82"/>
        <filter val="100 807 051,17"/>
        <filter val="100 959,93"/>
        <filter val="101 313 474,09"/>
        <filter val="102 173 087,87"/>
        <filter val="103 842 125,67"/>
        <filter val="103 853 887,44"/>
        <filter val="105 685 511,86"/>
        <filter val="106 638 837,40"/>
        <filter val="107 250 085,29"/>
        <filter val="107 412 162,25"/>
        <filter val="107 458 254,36"/>
        <filter val="107 672 550,57"/>
        <filter val="109 073 674,70"/>
        <filter val="109 821 858,84"/>
        <filter val="11 453 007,58"/>
        <filter val="11 600 220 606,40"/>
        <filter val="11 757 398,18"/>
        <filter val="11 937 858,27"/>
        <filter val="11 947 737,26"/>
        <filter val="111 767 999,15"/>
        <filter val="112 582 733,47"/>
        <filter val="113 505 183,67"/>
        <filter val="114 112 883,95"/>
        <filter val="115 486 442,20"/>
        <filter val="117 044 540,46"/>
        <filter val="117 431 312,19"/>
        <filter val="118 184 833,41"/>
        <filter val="118 609 482,50"/>
        <filter val="118 738 097,41"/>
        <filter val="119 408 541,72"/>
        <filter val="119 412,90"/>
        <filter val="12 080 404,76"/>
        <filter val="12 281 456,30"/>
        <filter val="12 426 198,04"/>
        <filter val="12 427 927,61"/>
        <filter val="12 624 664,48"/>
        <filter val="12 907 583,83"/>
        <filter val="12 912 706,31"/>
        <filter val="120 215 152,80"/>
        <filter val="120 595 571,11"/>
        <filter val="127 068 027,43"/>
        <filter val="127 902 769,65"/>
        <filter val="13 064 863,22"/>
        <filter val="13 083 270,68"/>
        <filter val="13 303 927 405,09"/>
        <filter val="13 489 124,13"/>
        <filter val="13 538,07"/>
        <filter val="13 586 300,44"/>
        <filter val="13 611 130,29"/>
        <filter val="13 642 681,83"/>
        <filter val="13 643 629,94"/>
        <filter val="13 676 153,33"/>
        <filter val="13 947 823,19"/>
        <filter val="130 927 309,37"/>
        <filter val="132 278 757,07"/>
        <filter val="133 282 512,61"/>
        <filter val="134 116 372,35"/>
        <filter val="137 330,63"/>
        <filter val="139 770 471,06"/>
        <filter val="139 772 674,30"/>
        <filter val="14 044 955,24"/>
        <filter val="14 135 057,35"/>
        <filter val="14 287 051,09"/>
        <filter val="14 450 817,92"/>
        <filter val="14 532 536,37"/>
        <filter val="14 701,50"/>
        <filter val="14 780 048,52"/>
        <filter val="140 635 010,29"/>
        <filter val="140 719 665,28"/>
        <filter val="147 233 820,77"/>
        <filter val="147 763 664,57"/>
        <filter val="149 701 973,80"/>
        <filter val="15 060 134,37"/>
        <filter val="15 333 243,80"/>
        <filter val="15 334 530,72"/>
        <filter val="15 394 428,22"/>
        <filter val="15 527 028,02"/>
        <filter val="15 603 068,54"/>
        <filter val="15 658 383,72"/>
        <filter val="15 956 052,77"/>
        <filter val="15 977 990,56"/>
        <filter val="150 971 434,15"/>
        <filter val="153 487 236,73"/>
        <filter val="153 985 052,87"/>
        <filter val="155 693 411,19"/>
        <filter val="156 390,27"/>
        <filter val="158 536 786,06"/>
        <filter val="158 653,81"/>
        <filter val="16 132 123,04"/>
        <filter val="16 197 646,85"/>
        <filter val="16 689 742,39"/>
        <filter val="16 845 450,18"/>
        <filter val="160 666 977,76"/>
        <filter val="162 032 578,89"/>
        <filter val="164 937 963,57"/>
        <filter val="166 908 969,65"/>
        <filter val="17 526 929,44"/>
        <filter val="17 980 813 148,68"/>
        <filter val="173 055 348,80"/>
        <filter val="173 455 246,85"/>
        <filter val="175 859 302,26"/>
        <filter val="176 667,85"/>
        <filter val="177 968,49"/>
        <filter val="178 427,37"/>
        <filter val="18 319 771,25"/>
        <filter val="18 384 938,70"/>
        <filter val="18 592 556,64"/>
        <filter val="18 740 183,17"/>
        <filter val="18 964 710,41"/>
        <filter val="180 328 435,16"/>
        <filter val="181 288 756,43"/>
        <filter val="182 503 066,43"/>
        <filter val="182 799 679,23"/>
        <filter val="183 159 257,29"/>
        <filter val="186 850 322,62"/>
        <filter val="188 336 727,58"/>
        <filter val="19 338 091,41"/>
        <filter val="19 818 607,62"/>
        <filter val="19 925 834,30"/>
        <filter val="19 940 362,09"/>
        <filter val="192 193 028,80"/>
        <filter val="193 621,07"/>
        <filter val="195 994 739,32"/>
        <filter val="197 357 275,66"/>
        <filter val="2 022 289 997,55"/>
        <filter val="2 039 247,40"/>
        <filter val="2 064 659,21"/>
        <filter val="2 108 606 233,04"/>
        <filter val="2 142 657 812,50"/>
        <filter val="2 266 846,46"/>
        <filter val="2 296 979,36"/>
        <filter val="2 345 886,74"/>
        <filter val="2 419 912,86"/>
        <filter val="2 446 157,56"/>
        <filter val="2 545 606,83"/>
        <filter val="2 573 105,84"/>
        <filter val="2 585 113,51"/>
        <filter val="2 677 593,99"/>
        <filter val="2 679 656 733,77"/>
        <filter val="2 747 125,32"/>
        <filter val="2 850 073,87"/>
        <filter val="2 990 618 295,30"/>
        <filter val="20 055 209,49"/>
        <filter val="20 316,14"/>
        <filter val="20 900 673,50"/>
        <filter val="20 993 741,24"/>
        <filter val="204 808 220,82"/>
        <filter val="21 039 642,48"/>
        <filter val="21 073 335,53"/>
        <filter val="21 091 241,24"/>
        <filter val="21 174 773,45"/>
        <filter val="21 360 958,74"/>
        <filter val="21 425 874,30"/>
        <filter val="21 596 069,82"/>
        <filter val="210 784 411,16"/>
        <filter val="211 564,04"/>
        <filter val="213 370 272,56"/>
        <filter val="217 320 723,93"/>
        <filter val="22 889 422,05"/>
        <filter val="221 537 826,26"/>
        <filter val="223 171 471,75"/>
        <filter val="224 302 160,82"/>
        <filter val="228 651 461,14"/>
        <filter val="23 504 718,25"/>
        <filter val="23 622 001,56"/>
        <filter val="23 708 174,32"/>
        <filter val="230 161 216,18"/>
        <filter val="232 320,15"/>
        <filter val="233 792 231,82"/>
        <filter val="234 050 672,55"/>
        <filter val="234 320,36"/>
        <filter val="236 876 808,23"/>
        <filter val="237 661 554,06"/>
        <filter val="239 520 878,11"/>
        <filter val="24 266 782,77"/>
        <filter val="24 372 883,25"/>
        <filter val="24 441 207,82"/>
        <filter val="24 467 020,07"/>
        <filter val="24 638 198,66"/>
        <filter val="24 849 078,31"/>
        <filter val="242 554,31"/>
        <filter val="243 771 354,54"/>
        <filter val="25 019 660,85"/>
        <filter val="25 381,86"/>
        <filter val="251 136 869,78"/>
        <filter val="253 511 413,57"/>
        <filter val="257 681,13"/>
        <filter val="258 126 254,61"/>
        <filter val="259 172 285,53"/>
        <filter val="26 272 612,19"/>
        <filter val="26 784 419,40"/>
        <filter val="262 483,04"/>
        <filter val="263 971,21"/>
        <filter val="266 285 842,59"/>
        <filter val="266 444 157,79"/>
        <filter val="27 039 826,57"/>
        <filter val="27 322 564,33"/>
        <filter val="27 568 818,06"/>
        <filter val="27 593 591,03"/>
        <filter val="27 743 196,98"/>
        <filter val="27 876 661,46"/>
        <filter val="271 074 035,18"/>
        <filter val="276 396 268,49"/>
        <filter val="278 609 504,00"/>
        <filter val="28 002 350,00"/>
        <filter val="28 167 355,12"/>
        <filter val="28 654 601,97"/>
        <filter val="280 321 436,52"/>
        <filter val="281 232 825,68"/>
        <filter val="284 658 086,25"/>
        <filter val="292 226 146,84"/>
        <filter val="294 918 876,96"/>
        <filter val="297 624,90"/>
        <filter val="298 276 440,67"/>
        <filter val="299 295,06"/>
        <filter val="299 796 169,69"/>
        <filter val="3 037 028,33"/>
        <filter val="3 082 755,63"/>
        <filter val="3 119,70"/>
        <filter val="3 153 450,23"/>
        <filter val="3 230 374,65"/>
        <filter val="3 251 798,50"/>
        <filter val="3 451,30"/>
        <filter val="3 761 700 760,17"/>
        <filter val="3 863 672,22"/>
        <filter val="30 978 268,58"/>
        <filter val="308 449 522,22"/>
        <filter val="31 232,93"/>
        <filter val="31 271 492,64"/>
        <filter val="31 591 162,76"/>
        <filter val="312 386 769,18"/>
        <filter val="312 522 151,75"/>
        <filter val="316 129 795,89"/>
        <filter val="328 555 564,52"/>
        <filter val="33 741 540,27"/>
        <filter val="33 864 341,94"/>
        <filter val="33 954 295,51"/>
        <filter val="330 581 839,11"/>
        <filter val="332 095 196,48"/>
        <filter val="332 571 415,08"/>
        <filter val="335 313 686,71"/>
        <filter val="338 285 592,65"/>
        <filter val="34 604 374,21"/>
        <filter val="340 968 944,79"/>
        <filter val="343 584 551,33"/>
        <filter val="348 417,59"/>
        <filter val="35 028 859,01"/>
        <filter val="35 100,78"/>
        <filter val="352 917 240,75"/>
        <filter val="355 681,76"/>
        <filter val="36 218 431,00"/>
        <filter val="36 877 816,54"/>
        <filter val="365 296 727,58"/>
        <filter val="37 055 243,07"/>
        <filter val="37 158 310,98"/>
        <filter val="37 466 608,00"/>
        <filter val="370 288,92"/>
        <filter val="375 269 343,01"/>
        <filter val="38 378 931,12"/>
        <filter val="38 662 406,85"/>
        <filter val="38 761 754,07"/>
        <filter val="383 760 988,54"/>
        <filter val="388 320 017,06"/>
        <filter val="39 104 968,64"/>
        <filter val="39 277 141,22"/>
        <filter val="390 203 335,09"/>
        <filter val="396 347 408,41"/>
        <filter val="4 146 589,46"/>
        <filter val="4 373 009 287,00"/>
        <filter val="4 443 658,76"/>
        <filter val="4 499 953,02"/>
        <filter val="4 500 898 363,78"/>
        <filter val="4 646 415 093,55"/>
        <filter val="4 726 748,98"/>
        <filter val="4 821 981,41"/>
        <filter val="4 870,53"/>
        <filter val="4 994 838,62"/>
        <filter val="40 995 672,14"/>
        <filter val="403 365,16"/>
        <filter val="405 682,22"/>
        <filter val="406 324,91"/>
        <filter val="41 096,74"/>
        <filter val="41 097 462,40"/>
        <filter val="41 948 533,89"/>
        <filter val="41 973 568,82"/>
        <filter val="411 649 042,44"/>
        <filter val="415 825,22"/>
        <filter val="418 661 001,32"/>
        <filter val="42 271 140,11"/>
        <filter val="42 278 652,10"/>
        <filter val="424 098 512,38"/>
        <filter val="429 410 889,37"/>
        <filter val="43 462 002 545,84"/>
        <filter val="44 866 915,88"/>
        <filter val="44 908 316,56"/>
        <filter val="441 464 124,91"/>
        <filter val="444 332,35"/>
        <filter val="45 353 623,55"/>
        <filter val="45 707 728,71"/>
        <filter val="46 416 312,23"/>
        <filter val="46 497 826,10"/>
        <filter val="467 821 543,74"/>
        <filter val="47 332 802,38"/>
        <filter val="47 840 607,66"/>
        <filter val="470 633,78"/>
        <filter val="475 740 890,71"/>
        <filter val="48 877 474,46"/>
        <filter val="483 373,11"/>
        <filter val="483 447,37"/>
        <filter val="49 264 622,41"/>
        <filter val="49 306 118,60"/>
        <filter val="5 145 785,78"/>
        <filter val="5 306 487,22"/>
        <filter val="5 413,23"/>
        <filter val="5 426 045,77"/>
        <filter val="5 558 025,37"/>
        <filter val="5 624 867,43"/>
        <filter val="5 694 636,52"/>
        <filter val="5 745 797 915,70"/>
        <filter val="5 932 985,92"/>
        <filter val="50 080 469,73"/>
        <filter val="50 230 497,00"/>
        <filter val="50 675 387,30"/>
        <filter val="506 359,43"/>
        <filter val="51 212 180,06"/>
        <filter val="51 970 993,60"/>
        <filter val="516 432 220,57"/>
        <filter val="519 152,98"/>
        <filter val="52 137 645,14"/>
        <filter val="52 312 374,20"/>
        <filter val="52 856 187,94"/>
        <filter val="52 882,35"/>
        <filter val="524 389,40"/>
        <filter val="527 042,92"/>
        <filter val="53 178 114,21"/>
        <filter val="53 228 730,24"/>
        <filter val="531 339,77"/>
        <filter val="532 069,04"/>
        <filter val="536 753,00"/>
        <filter val="54 135 137,26"/>
        <filter val="54 411 821,44"/>
        <filter val="54 566 505,78"/>
        <filter val="54 622 299,17"/>
        <filter val="55 655 118,89"/>
        <filter val="550 112 935,30"/>
        <filter val="553 545,11"/>
        <filter val="554 884 194,47"/>
        <filter val="56 127 889,30"/>
        <filter val="56 723,02"/>
        <filter val="563 248 785,81"/>
        <filter val="563 469 263,67"/>
        <filter val="572 382 113,16"/>
        <filter val="58 374 948,94"/>
        <filter val="58 512 511,98"/>
        <filter val="595 984,93"/>
        <filter val="6 158 174,83"/>
        <filter val="6 189 587,42"/>
        <filter val="6 821 573,35"/>
        <filter val="605 047,87"/>
        <filter val="61 413 696,43"/>
        <filter val="61 531 477,76"/>
        <filter val="61 757 885,76"/>
        <filter val="61 990 840,70"/>
        <filter val="610 224 046,45"/>
        <filter val="611 115 327,35"/>
        <filter val="616 433 597,36"/>
        <filter val="620 246 302,09"/>
        <filter val="622 655 526,14"/>
        <filter val="628 239 064,35"/>
        <filter val="629 433 489,20"/>
        <filter val="63 252 037,10"/>
        <filter val="63 779 683,06"/>
        <filter val="630 011 799,11"/>
        <filter val="631 759,54"/>
        <filter val="638 016,66"/>
        <filter val="64 283 077,25"/>
        <filter val="64 312 756,09"/>
        <filter val="64 420 970,48"/>
        <filter val="64 671 326,52"/>
        <filter val="641 415 756,67"/>
        <filter val="647 125 577,77"/>
        <filter val="647 803,33"/>
        <filter val="65 114 261,48"/>
        <filter val="65 386 574,63"/>
        <filter val="65 769 655,89"/>
        <filter val="65 964 225,53"/>
        <filter val="652 075,68"/>
        <filter val="66 124 096,63"/>
        <filter val="66 191 184,67"/>
        <filter val="66 606 409,47"/>
        <filter val="66 894 764,21"/>
        <filter val="67 104 397,72"/>
        <filter val="68 862 354,50"/>
        <filter val="680 131 139,19"/>
        <filter val="69 038 150,11"/>
        <filter val="69 255 711,26"/>
        <filter val="69 281 921,18"/>
        <filter val="695 437 674,81"/>
        <filter val="7 313 788,39"/>
        <filter val="7 387 287,32"/>
        <filter val="7 754 300,69"/>
        <filter val="7 901 131 624,85"/>
        <filter val="70 433 721,94"/>
        <filter val="71 681 586,45"/>
        <filter val="718 070 668,25"/>
        <filter val="72 772 188,17"/>
        <filter val="73 073 830,97"/>
        <filter val="73 603 175,98"/>
        <filter val="739 089 458,04"/>
        <filter val="74 452 081,90"/>
        <filter val="741 957,25"/>
        <filter val="746 283 281,76"/>
        <filter val="749 920 514,72"/>
        <filter val="75 140 028,95"/>
        <filter val="752 805,44"/>
        <filter val="77 230 419,51"/>
        <filter val="77 537 352,19"/>
        <filter val="774 877 887,89"/>
        <filter val="779 208,92"/>
        <filter val="78 219 792,94"/>
        <filter val="785 450,44"/>
        <filter val="79 472 049,71"/>
        <filter val="792 718 856,58"/>
        <filter val="799 766,32"/>
        <filter val="8 349 195,73"/>
        <filter val="8 631 403,49"/>
        <filter val="8 652 801,92"/>
        <filter val="8 659 539,48"/>
        <filter val="8 662 003,28"/>
        <filter val="8 697 486,83"/>
        <filter val="8 759 685,16"/>
        <filter val="8 881 264,77"/>
        <filter val="80 000 614,38"/>
        <filter val="80 251 277,60"/>
        <filter val="807 308 260,00"/>
        <filter val="81 080 830,10"/>
        <filter val="81 115 930,88"/>
        <filter val="81 304 133,62"/>
        <filter val="81 486 072,50"/>
        <filter val="812 869 819,97"/>
        <filter val="82 514 620,12"/>
        <filter val="821 598 019,75"/>
        <filter val="826 138 513,87"/>
        <filter val="826 772 879,38"/>
        <filter val="827 977,86"/>
        <filter val="828 589 031,26"/>
        <filter val="831 278,60"/>
        <filter val="85 148 103,99"/>
        <filter val="85 336 932,63"/>
        <filter val="85 812 783,07"/>
        <filter val="854 650,34"/>
        <filter val="855 239 606,98"/>
        <filter val="86 020 224,70"/>
        <filter val="86 421 153,79"/>
        <filter val="86 796 956,35"/>
        <filter val="862 621 180,56"/>
        <filter val="87 345 292,26"/>
        <filter val="871 375,11"/>
        <filter val="873 998,94"/>
        <filter val="89 170,22"/>
        <filter val="891 280,90"/>
        <filter val="894 101 105,51"/>
        <filter val="894 777 044,10"/>
        <filter val="9 493 682,58"/>
        <filter val="90 190 201,73"/>
        <filter val="909 195,71"/>
        <filter val="91 464 472,28"/>
        <filter val="917 947 116,59"/>
        <filter val="93 266 095,37"/>
        <filter val="93 523 739,43"/>
        <filter val="94 492 494,70"/>
        <filter val="94 738 728,82"/>
        <filter val="94 985 396,97"/>
        <filter val="949 414,75"/>
        <filter val="956 934,71"/>
        <filter val="96 869 942,32"/>
        <filter val="967 731 655,52"/>
        <filter val="97 016 446,73"/>
        <filter val="972 479 257,44"/>
        <filter val="973 190,46"/>
        <filter val="974 063,24"/>
        <filter val="975 775 176,78"/>
        <filter val="98 610 577,06"/>
        <filter val="985 862 034,47"/>
        <filter val="99 295 103,62"/>
        <filter val="99 327 116,81"/>
        <filter val="990 923 214,36"/>
        <filter val="998 963 086,64"/>
      </filters>
    </filterColumn>
  </autoFilter>
  <mergeCells count="179">
    <mergeCell ref="C1002:L1002"/>
    <mergeCell ref="C998:L998"/>
    <mergeCell ref="C1000:L1000"/>
    <mergeCell ref="C995:M995"/>
    <mergeCell ref="C997:M997"/>
    <mergeCell ref="C999:M999"/>
    <mergeCell ref="C1001:M1001"/>
    <mergeCell ref="C1003:M1003"/>
    <mergeCell ref="C1005:M1005"/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  <mergeCell ref="S1:X1"/>
    <mergeCell ref="S2:X2"/>
    <mergeCell ref="S3:X3"/>
    <mergeCell ref="S4:X4"/>
    <mergeCell ref="A6:X6"/>
    <mergeCell ref="C7:E7"/>
    <mergeCell ref="Q9:S9"/>
    <mergeCell ref="T9:T10"/>
    <mergeCell ref="U9:W9"/>
    <mergeCell ref="X9:X10"/>
    <mergeCell ref="A12:A18"/>
    <mergeCell ref="A19:A25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A9:B1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A161:A167"/>
    <mergeCell ref="A168:A174"/>
    <mergeCell ref="A175:A181"/>
    <mergeCell ref="A182:A188"/>
    <mergeCell ref="A189:A195"/>
    <mergeCell ref="A196:A202"/>
    <mergeCell ref="A117:A123"/>
    <mergeCell ref="A124:A130"/>
    <mergeCell ref="A131:A137"/>
    <mergeCell ref="A138:A144"/>
    <mergeCell ref="A146:A152"/>
    <mergeCell ref="A154:A160"/>
    <mergeCell ref="A203:A209"/>
    <mergeCell ref="A217:A223"/>
    <mergeCell ref="A260:A266"/>
    <mergeCell ref="A267:A273"/>
    <mergeCell ref="A275:A281"/>
    <mergeCell ref="A224:A230"/>
    <mergeCell ref="A231:A237"/>
    <mergeCell ref="A238:A244"/>
    <mergeCell ref="A245:A251"/>
    <mergeCell ref="A252:A258"/>
    <mergeCell ref="A361:A367"/>
    <mergeCell ref="A368:A374"/>
    <mergeCell ref="A375:A381"/>
    <mergeCell ref="A382:A388"/>
    <mergeCell ref="A389:A395"/>
    <mergeCell ref="A396:A402"/>
    <mergeCell ref="A325:A331"/>
    <mergeCell ref="A332:A338"/>
    <mergeCell ref="A210:A216"/>
    <mergeCell ref="A340:A346"/>
    <mergeCell ref="A347:A353"/>
    <mergeCell ref="A354:A360"/>
    <mergeCell ref="A282:A288"/>
    <mergeCell ref="A289:A295"/>
    <mergeCell ref="A296:A302"/>
    <mergeCell ref="A303:A309"/>
    <mergeCell ref="A311:A317"/>
    <mergeCell ref="A318:A324"/>
    <mergeCell ref="A453:A459"/>
    <mergeCell ref="A460:A466"/>
    <mergeCell ref="A467:A473"/>
    <mergeCell ref="A474:A480"/>
    <mergeCell ref="A481:A487"/>
    <mergeCell ref="A488:A494"/>
    <mergeCell ref="A403:A409"/>
    <mergeCell ref="A418:A424"/>
    <mergeCell ref="A425:A431"/>
    <mergeCell ref="A432:A438"/>
    <mergeCell ref="A439:A445"/>
    <mergeCell ref="A446:A452"/>
    <mergeCell ref="A410:A416"/>
    <mergeCell ref="A530:A536"/>
    <mergeCell ref="A537:A543"/>
    <mergeCell ref="A544:A550"/>
    <mergeCell ref="A551:A557"/>
    <mergeCell ref="A558:A564"/>
    <mergeCell ref="A495:A501"/>
    <mergeCell ref="A502:A508"/>
    <mergeCell ref="A509:A515"/>
    <mergeCell ref="A516:A522"/>
    <mergeCell ref="A523:A529"/>
    <mergeCell ref="A615:A621"/>
    <mergeCell ref="A622:A628"/>
    <mergeCell ref="A630:A636"/>
    <mergeCell ref="A638:A644"/>
    <mergeCell ref="A645:A651"/>
    <mergeCell ref="A652:A658"/>
    <mergeCell ref="A565:A571"/>
    <mergeCell ref="A572:A578"/>
    <mergeCell ref="A587:A593"/>
    <mergeCell ref="A594:A600"/>
    <mergeCell ref="A601:A607"/>
    <mergeCell ref="A608:A614"/>
    <mergeCell ref="A579:A585"/>
    <mergeCell ref="A696:A702"/>
    <mergeCell ref="A703:A709"/>
    <mergeCell ref="A710:A716"/>
    <mergeCell ref="A717:A723"/>
    <mergeCell ref="A724:A730"/>
    <mergeCell ref="A731:A737"/>
    <mergeCell ref="A659:A665"/>
    <mergeCell ref="A667:A673"/>
    <mergeCell ref="A674:A680"/>
    <mergeCell ref="A682:A688"/>
    <mergeCell ref="A689:A695"/>
    <mergeCell ref="A780:A786"/>
    <mergeCell ref="A787:A793"/>
    <mergeCell ref="A794:A800"/>
    <mergeCell ref="A801:A807"/>
    <mergeCell ref="A808:A814"/>
    <mergeCell ref="A815:A821"/>
    <mergeCell ref="A738:A744"/>
    <mergeCell ref="A745:A751"/>
    <mergeCell ref="A752:A758"/>
    <mergeCell ref="A759:A765"/>
    <mergeCell ref="A766:A772"/>
    <mergeCell ref="A773:A779"/>
    <mergeCell ref="A970:A976"/>
    <mergeCell ref="A978:A984"/>
    <mergeCell ref="A986:A992"/>
    <mergeCell ref="C993:H993"/>
    <mergeCell ref="A906:A912"/>
    <mergeCell ref="A913:A919"/>
    <mergeCell ref="A942:A948"/>
    <mergeCell ref="A949:A955"/>
    <mergeCell ref="A956:A962"/>
    <mergeCell ref="A920:A926"/>
    <mergeCell ref="A927:A933"/>
    <mergeCell ref="A934:A940"/>
    <mergeCell ref="A864:A870"/>
    <mergeCell ref="A871:A877"/>
    <mergeCell ref="A878:A884"/>
    <mergeCell ref="A885:A891"/>
    <mergeCell ref="A892:A898"/>
    <mergeCell ref="A899:A905"/>
    <mergeCell ref="A822:A828"/>
    <mergeCell ref="A829:A835"/>
    <mergeCell ref="A963:A969"/>
    <mergeCell ref="A836:A842"/>
    <mergeCell ref="A843:A849"/>
    <mergeCell ref="A850:A856"/>
    <mergeCell ref="A857:A863"/>
  </mergeCells>
  <pageMargins left="0.19685039370078741" right="0.19685039370078741" top="0.19685039370078741" bottom="0.39370078740157483" header="0" footer="0.19685039370078741"/>
  <pageSetup paperSize="9" scale="1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 codeName="Лист14">
    <tabColor rgb="FFFFFF00"/>
    <outlinePr summaryBelow="0"/>
    <pageSetUpPr fitToPage="1"/>
  </sheetPr>
  <dimension ref="A1:D218"/>
  <sheetViews>
    <sheetView view="pageBreakPreview" zoomScale="65" zoomScaleNormal="65" zoomScaleSheetLayoutView="65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12" customWidth="1"/>
    <col min="3" max="3" width="22.85546875" style="17" customWidth="1"/>
    <col min="4" max="4" width="30.7109375" style="4" customWidth="1"/>
  </cols>
  <sheetData>
    <row r="1" spans="1:4" x14ac:dyDescent="0.2">
      <c r="A1" s="26"/>
      <c r="B1" s="336"/>
      <c r="C1" s="336"/>
      <c r="D1" s="337" t="s">
        <v>448</v>
      </c>
    </row>
    <row r="2" spans="1:4" x14ac:dyDescent="0.2">
      <c r="A2" s="26"/>
      <c r="B2" s="476" t="s">
        <v>431</v>
      </c>
      <c r="C2" s="476"/>
      <c r="D2" s="476"/>
    </row>
    <row r="3" spans="1:4" x14ac:dyDescent="0.2">
      <c r="A3" s="26"/>
      <c r="B3" s="476" t="s">
        <v>432</v>
      </c>
      <c r="C3" s="476"/>
      <c r="D3" s="476"/>
    </row>
    <row r="4" spans="1:4" x14ac:dyDescent="0.2">
      <c r="A4" s="26"/>
      <c r="B4" s="336"/>
      <c r="C4" s="476" t="s">
        <v>468</v>
      </c>
      <c r="D4" s="476"/>
    </row>
    <row r="5" spans="1:4" x14ac:dyDescent="0.2">
      <c r="A5" s="15"/>
      <c r="B5" s="113"/>
      <c r="C5" s="4"/>
    </row>
    <row r="6" spans="1:4" ht="40.700000000000003" customHeight="1" x14ac:dyDescent="0.2">
      <c r="A6" s="484" t="s">
        <v>388</v>
      </c>
      <c r="B6" s="484"/>
      <c r="C6" s="484"/>
      <c r="D6" s="484"/>
    </row>
    <row r="7" spans="1:4" x14ac:dyDescent="0.2">
      <c r="A7" s="16"/>
      <c r="B7" s="16"/>
      <c r="C7" s="16"/>
      <c r="D7" s="16"/>
    </row>
    <row r="8" spans="1:4" ht="15.75" x14ac:dyDescent="0.25">
      <c r="A8" s="5"/>
      <c r="B8" s="5"/>
      <c r="C8" s="18"/>
      <c r="D8" s="5"/>
    </row>
    <row r="9" spans="1:4" ht="15.6" customHeight="1" x14ac:dyDescent="0.2">
      <c r="A9" s="504" t="s">
        <v>60</v>
      </c>
      <c r="B9" s="504"/>
      <c r="C9" s="115" t="s">
        <v>61</v>
      </c>
      <c r="D9" s="116" t="s">
        <v>38</v>
      </c>
    </row>
    <row r="10" spans="1:4" ht="15.75" customHeight="1" x14ac:dyDescent="0.2">
      <c r="A10" s="503" t="s">
        <v>39</v>
      </c>
      <c r="B10" s="503"/>
      <c r="C10" s="503"/>
      <c r="D10" s="503"/>
    </row>
    <row r="11" spans="1:4" x14ac:dyDescent="0.2">
      <c r="A11" s="506" t="s">
        <v>319</v>
      </c>
      <c r="B11" s="506"/>
      <c r="C11" s="501" t="s">
        <v>63</v>
      </c>
      <c r="D11" s="28">
        <v>20275</v>
      </c>
    </row>
    <row r="12" spans="1:4" x14ac:dyDescent="0.2">
      <c r="A12" s="501" t="s">
        <v>320</v>
      </c>
      <c r="B12" s="414" t="s">
        <v>490</v>
      </c>
      <c r="C12" s="502"/>
      <c r="D12" s="28">
        <v>16188</v>
      </c>
    </row>
    <row r="13" spans="1:4" x14ac:dyDescent="0.2">
      <c r="A13" s="502"/>
      <c r="B13" s="414" t="s">
        <v>489</v>
      </c>
      <c r="C13" s="502"/>
      <c r="D13" s="28">
        <v>3190</v>
      </c>
    </row>
    <row r="14" spans="1:4" x14ac:dyDescent="0.2">
      <c r="A14" s="502"/>
      <c r="B14" s="414" t="s">
        <v>322</v>
      </c>
      <c r="C14" s="502"/>
      <c r="D14" s="28">
        <v>886</v>
      </c>
    </row>
    <row r="15" spans="1:4" x14ac:dyDescent="0.2">
      <c r="A15" s="502"/>
      <c r="B15" s="414" t="s">
        <v>338</v>
      </c>
      <c r="C15" s="502"/>
      <c r="D15" s="28">
        <v>11</v>
      </c>
    </row>
    <row r="16" spans="1:4" x14ac:dyDescent="0.2">
      <c r="A16" s="506" t="s">
        <v>321</v>
      </c>
      <c r="B16" s="506"/>
      <c r="C16" s="501" t="s">
        <v>65</v>
      </c>
      <c r="D16" s="27">
        <v>1039629961.0000001</v>
      </c>
    </row>
    <row r="17" spans="1:4" x14ac:dyDescent="0.2">
      <c r="A17" s="501" t="s">
        <v>320</v>
      </c>
      <c r="B17" s="414" t="s">
        <v>490</v>
      </c>
      <c r="C17" s="502"/>
      <c r="D17" s="27">
        <v>589829410.42000008</v>
      </c>
    </row>
    <row r="18" spans="1:4" x14ac:dyDescent="0.2">
      <c r="A18" s="502"/>
      <c r="B18" s="414" t="s">
        <v>489</v>
      </c>
      <c r="C18" s="502"/>
      <c r="D18" s="27">
        <v>347823390</v>
      </c>
    </row>
    <row r="19" spans="1:4" x14ac:dyDescent="0.2">
      <c r="A19" s="502"/>
      <c r="B19" s="414" t="s">
        <v>322</v>
      </c>
      <c r="C19" s="502"/>
      <c r="D19" s="27">
        <v>101605767.88</v>
      </c>
    </row>
    <row r="20" spans="1:4" x14ac:dyDescent="0.2">
      <c r="A20" s="502"/>
      <c r="B20" s="414" t="s">
        <v>338</v>
      </c>
      <c r="C20" s="502"/>
      <c r="D20" s="27">
        <v>371392.7</v>
      </c>
    </row>
    <row r="21" spans="1:4" ht="13.5" customHeight="1" x14ac:dyDescent="0.2">
      <c r="A21" s="492" t="s">
        <v>40</v>
      </c>
      <c r="B21" s="493"/>
      <c r="C21" s="493"/>
      <c r="D21" s="494"/>
    </row>
    <row r="22" spans="1:4" x14ac:dyDescent="0.2">
      <c r="A22" s="497" t="s">
        <v>319</v>
      </c>
      <c r="B22" s="498"/>
      <c r="C22" s="501" t="s">
        <v>83</v>
      </c>
      <c r="D22" s="28">
        <v>6341</v>
      </c>
    </row>
    <row r="23" spans="1:4" x14ac:dyDescent="0.2">
      <c r="A23" s="501" t="s">
        <v>320</v>
      </c>
      <c r="B23" s="414" t="s">
        <v>377</v>
      </c>
      <c r="C23" s="502"/>
      <c r="D23" s="28">
        <v>4426</v>
      </c>
    </row>
    <row r="24" spans="1:4" x14ac:dyDescent="0.2">
      <c r="A24" s="502"/>
      <c r="B24" s="414" t="s">
        <v>322</v>
      </c>
      <c r="C24" s="502"/>
      <c r="D24" s="28">
        <v>583</v>
      </c>
    </row>
    <row r="25" spans="1:4" x14ac:dyDescent="0.2">
      <c r="A25" s="505"/>
      <c r="B25" s="414" t="s">
        <v>323</v>
      </c>
      <c r="C25" s="505"/>
      <c r="D25" s="28">
        <v>1332</v>
      </c>
    </row>
    <row r="26" spans="1:4" x14ac:dyDescent="0.2">
      <c r="A26" s="497" t="s">
        <v>321</v>
      </c>
      <c r="B26" s="498"/>
      <c r="C26" s="501" t="s">
        <v>65</v>
      </c>
      <c r="D26" s="27">
        <v>293313329.45999998</v>
      </c>
    </row>
    <row r="27" spans="1:4" x14ac:dyDescent="0.2">
      <c r="A27" s="501" t="s">
        <v>320</v>
      </c>
      <c r="B27" s="414" t="s">
        <v>377</v>
      </c>
      <c r="C27" s="502"/>
      <c r="D27" s="27">
        <v>62262722.839999996</v>
      </c>
    </row>
    <row r="28" spans="1:4" x14ac:dyDescent="0.2">
      <c r="A28" s="502"/>
      <c r="B28" s="414" t="s">
        <v>322</v>
      </c>
      <c r="C28" s="502"/>
      <c r="D28" s="27">
        <v>85921598.179999992</v>
      </c>
    </row>
    <row r="29" spans="1:4" x14ac:dyDescent="0.2">
      <c r="A29" s="505"/>
      <c r="B29" s="414" t="s">
        <v>323</v>
      </c>
      <c r="C29" s="505"/>
      <c r="D29" s="27">
        <v>145129008.44</v>
      </c>
    </row>
    <row r="30" spans="1:4" ht="13.7" customHeight="1" x14ac:dyDescent="0.2">
      <c r="A30" s="492" t="s">
        <v>157</v>
      </c>
      <c r="B30" s="493"/>
      <c r="C30" s="493"/>
      <c r="D30" s="494"/>
    </row>
    <row r="31" spans="1:4" x14ac:dyDescent="0.2">
      <c r="A31" s="497" t="s">
        <v>62</v>
      </c>
      <c r="B31" s="498"/>
      <c r="C31" s="23" t="s">
        <v>66</v>
      </c>
      <c r="D31" s="28">
        <v>98329</v>
      </c>
    </row>
    <row r="32" spans="1:4" x14ac:dyDescent="0.2">
      <c r="A32" s="497" t="s">
        <v>67</v>
      </c>
      <c r="B32" s="498"/>
      <c r="C32" s="24" t="s">
        <v>65</v>
      </c>
      <c r="D32" s="27">
        <v>88348724.450000003</v>
      </c>
    </row>
    <row r="33" spans="1:4" ht="13.7" customHeight="1" x14ac:dyDescent="0.2">
      <c r="A33" s="492" t="s">
        <v>158</v>
      </c>
      <c r="B33" s="493"/>
      <c r="C33" s="493"/>
      <c r="D33" s="494"/>
    </row>
    <row r="34" spans="1:4" x14ac:dyDescent="0.2">
      <c r="A34" s="497" t="s">
        <v>62</v>
      </c>
      <c r="B34" s="498"/>
      <c r="C34" s="23" t="s">
        <v>66</v>
      </c>
      <c r="D34" s="28">
        <v>40273</v>
      </c>
    </row>
    <row r="35" spans="1:4" x14ac:dyDescent="0.2">
      <c r="A35" s="497" t="s">
        <v>67</v>
      </c>
      <c r="B35" s="498"/>
      <c r="C35" s="24" t="s">
        <v>65</v>
      </c>
      <c r="D35" s="27">
        <v>29163852.120000001</v>
      </c>
    </row>
    <row r="36" spans="1:4" ht="13.7" customHeight="1" x14ac:dyDescent="0.2">
      <c r="A36" s="492" t="s">
        <v>159</v>
      </c>
      <c r="B36" s="493"/>
      <c r="C36" s="493"/>
      <c r="D36" s="494"/>
    </row>
    <row r="37" spans="1:4" x14ac:dyDescent="0.2">
      <c r="A37" s="497" t="s">
        <v>62</v>
      </c>
      <c r="B37" s="498"/>
      <c r="C37" s="23" t="s">
        <v>160</v>
      </c>
      <c r="D37" s="28">
        <v>127635</v>
      </c>
    </row>
    <row r="38" spans="1:4" x14ac:dyDescent="0.2">
      <c r="A38" s="497" t="s">
        <v>67</v>
      </c>
      <c r="B38" s="498"/>
      <c r="C38" s="24" t="s">
        <v>65</v>
      </c>
      <c r="D38" s="27">
        <v>141573212.00999999</v>
      </c>
    </row>
    <row r="39" spans="1:4" ht="13.7" customHeight="1" x14ac:dyDescent="0.2">
      <c r="A39" s="492" t="s">
        <v>41</v>
      </c>
      <c r="B39" s="493"/>
      <c r="C39" s="493"/>
      <c r="D39" s="494"/>
    </row>
    <row r="40" spans="1:4" ht="13.7" customHeight="1" x14ac:dyDescent="0.2">
      <c r="A40" s="495" t="s">
        <v>62</v>
      </c>
      <c r="B40" s="496"/>
      <c r="C40" s="23" t="s">
        <v>68</v>
      </c>
      <c r="D40" s="28">
        <v>28952</v>
      </c>
    </row>
    <row r="41" spans="1:4" x14ac:dyDescent="0.2">
      <c r="A41" s="497" t="s">
        <v>64</v>
      </c>
      <c r="B41" s="498"/>
      <c r="C41" s="24" t="s">
        <v>65</v>
      </c>
      <c r="D41" s="27">
        <v>84792478.210000008</v>
      </c>
    </row>
    <row r="42" spans="1:4" ht="12.75" customHeight="1" x14ac:dyDescent="0.2">
      <c r="A42" s="499" t="s">
        <v>69</v>
      </c>
      <c r="B42" s="500"/>
      <c r="C42" s="415"/>
      <c r="D42" s="25">
        <v>1676821557.25</v>
      </c>
    </row>
    <row r="43" spans="1:4" ht="12.75" customHeight="1" x14ac:dyDescent="0.2">
      <c r="A43" s="117"/>
      <c r="B43" s="117"/>
      <c r="C43" s="117"/>
      <c r="D43" s="118"/>
    </row>
    <row r="44" spans="1:4" ht="12.75" hidden="1" customHeight="1" x14ac:dyDescent="0.2">
      <c r="A44" s="117"/>
      <c r="B44" s="117"/>
      <c r="C44" s="117"/>
      <c r="D44" s="26"/>
    </row>
    <row r="45" spans="1:4" ht="12.75" hidden="1" customHeight="1" x14ac:dyDescent="0.2">
      <c r="A45" s="117"/>
      <c r="B45" s="117"/>
      <c r="C45" s="117"/>
      <c r="D45" s="26"/>
    </row>
    <row r="46" spans="1:4" ht="12.75" hidden="1" customHeight="1" x14ac:dyDescent="0.2">
      <c r="A46" s="117"/>
      <c r="B46" s="117"/>
      <c r="C46" s="117"/>
      <c r="D46" s="26"/>
    </row>
    <row r="47" spans="1:4" ht="12.75" hidden="1" customHeight="1" x14ac:dyDescent="0.2">
      <c r="A47" s="117"/>
      <c r="B47" s="117"/>
      <c r="C47" s="117"/>
      <c r="D47" s="26"/>
    </row>
    <row r="48" spans="1:4" ht="12.75" hidden="1" customHeight="1" x14ac:dyDescent="0.2">
      <c r="A48" s="117"/>
      <c r="B48" s="117"/>
      <c r="C48" s="117"/>
      <c r="D48" s="26"/>
    </row>
    <row r="49" spans="1:4" ht="12.75" hidden="1" customHeight="1" x14ac:dyDescent="0.2">
      <c r="A49" s="117"/>
      <c r="B49" s="117"/>
      <c r="C49" s="117"/>
      <c r="D49" s="26"/>
    </row>
    <row r="50" spans="1:4" ht="12.75" hidden="1" customHeight="1" x14ac:dyDescent="0.2">
      <c r="A50" s="117"/>
      <c r="B50" s="117"/>
      <c r="C50" s="117"/>
      <c r="D50" s="26"/>
    </row>
    <row r="51" spans="1:4" ht="12.75" hidden="1" customHeight="1" x14ac:dyDescent="0.2">
      <c r="A51" s="117"/>
      <c r="B51" s="117"/>
      <c r="C51" s="117"/>
      <c r="D51" s="26"/>
    </row>
    <row r="52" spans="1:4" ht="12.75" hidden="1" customHeight="1" x14ac:dyDescent="0.2">
      <c r="A52" s="117"/>
      <c r="B52" s="117"/>
      <c r="C52" s="117"/>
      <c r="D52" s="26"/>
    </row>
    <row r="53" spans="1:4" ht="12.75" hidden="1" customHeight="1" x14ac:dyDescent="0.2">
      <c r="A53" s="117"/>
      <c r="B53" s="117"/>
      <c r="C53" s="117"/>
      <c r="D53" s="26"/>
    </row>
    <row r="54" spans="1:4" ht="12.75" hidden="1" customHeight="1" x14ac:dyDescent="0.2">
      <c r="A54" s="117"/>
      <c r="B54" s="117"/>
      <c r="C54" s="117"/>
      <c r="D54" s="26"/>
    </row>
    <row r="55" spans="1:4" ht="12.75" hidden="1" customHeight="1" x14ac:dyDescent="0.2">
      <c r="A55" s="117"/>
      <c r="B55" s="117"/>
      <c r="C55" s="117"/>
      <c r="D55" s="26"/>
    </row>
    <row r="56" spans="1:4" ht="12.75" hidden="1" customHeight="1" x14ac:dyDescent="0.2">
      <c r="A56" s="117"/>
      <c r="B56" s="117"/>
      <c r="C56" s="117"/>
      <c r="D56" s="26"/>
    </row>
    <row r="57" spans="1:4" ht="12.75" hidden="1" customHeight="1" x14ac:dyDescent="0.2">
      <c r="A57" s="117"/>
      <c r="B57" s="117"/>
      <c r="C57" s="117"/>
      <c r="D57" s="26"/>
    </row>
    <row r="58" spans="1:4" ht="12.75" hidden="1" customHeight="1" x14ac:dyDescent="0.2">
      <c r="A58" s="117"/>
      <c r="B58" s="117"/>
      <c r="C58" s="117"/>
      <c r="D58" s="26"/>
    </row>
    <row r="59" spans="1:4" ht="12.75" hidden="1" customHeight="1" x14ac:dyDescent="0.2">
      <c r="A59" s="117"/>
      <c r="B59" s="117"/>
      <c r="C59" s="117"/>
      <c r="D59" s="26"/>
    </row>
    <row r="60" spans="1:4" ht="12.75" hidden="1" customHeight="1" x14ac:dyDescent="0.2">
      <c r="A60" s="117"/>
      <c r="B60" s="117"/>
      <c r="C60" s="117"/>
      <c r="D60" s="26"/>
    </row>
    <row r="61" spans="1:4" ht="12.75" hidden="1" customHeight="1" x14ac:dyDescent="0.2">
      <c r="A61" s="117"/>
      <c r="B61" s="117"/>
      <c r="C61" s="117"/>
      <c r="D61" s="26"/>
    </row>
    <row r="62" spans="1:4" ht="12.75" hidden="1" customHeight="1" x14ac:dyDescent="0.2">
      <c r="A62" s="117"/>
      <c r="B62" s="117"/>
      <c r="C62" s="117"/>
      <c r="D62" s="26"/>
    </row>
    <row r="63" spans="1:4" ht="12.75" hidden="1" customHeight="1" x14ac:dyDescent="0.2">
      <c r="A63" s="117"/>
      <c r="B63" s="117"/>
      <c r="C63" s="117"/>
      <c r="D63" s="26"/>
    </row>
    <row r="64" spans="1:4" ht="12.75" hidden="1" customHeight="1" x14ac:dyDescent="0.2">
      <c r="A64" s="117"/>
      <c r="B64" s="117"/>
      <c r="C64" s="117"/>
      <c r="D64" s="26"/>
    </row>
    <row r="65" spans="1:4" ht="12.75" hidden="1" customHeight="1" x14ac:dyDescent="0.2">
      <c r="A65" s="117"/>
      <c r="B65" s="117"/>
      <c r="C65" s="117"/>
      <c r="D65" s="26"/>
    </row>
    <row r="66" spans="1:4" ht="12.75" hidden="1" customHeight="1" x14ac:dyDescent="0.2">
      <c r="A66" s="117"/>
      <c r="B66" s="117"/>
      <c r="C66" s="117"/>
      <c r="D66" s="26"/>
    </row>
    <row r="67" spans="1:4" ht="12.75" hidden="1" customHeight="1" x14ac:dyDescent="0.2">
      <c r="A67" s="117"/>
      <c r="B67" s="117"/>
      <c r="C67" s="117"/>
      <c r="D67" s="26"/>
    </row>
    <row r="68" spans="1:4" ht="12.75" hidden="1" customHeight="1" x14ac:dyDescent="0.2">
      <c r="A68" s="117"/>
      <c r="B68" s="117"/>
      <c r="C68" s="117"/>
      <c r="D68" s="26"/>
    </row>
    <row r="69" spans="1:4" ht="12.75" hidden="1" customHeight="1" x14ac:dyDescent="0.2">
      <c r="A69" s="117"/>
      <c r="B69" s="117"/>
      <c r="C69" s="117"/>
      <c r="D69" s="26"/>
    </row>
    <row r="70" spans="1:4" ht="12.75" hidden="1" customHeight="1" x14ac:dyDescent="0.2">
      <c r="A70" s="117"/>
      <c r="B70" s="117"/>
      <c r="C70" s="117"/>
      <c r="D70" s="26"/>
    </row>
    <row r="71" spans="1:4" ht="12.75" hidden="1" customHeight="1" x14ac:dyDescent="0.2">
      <c r="A71" s="117"/>
      <c r="B71" s="117"/>
      <c r="C71" s="117"/>
      <c r="D71" s="26"/>
    </row>
    <row r="72" spans="1:4" ht="12.75" hidden="1" customHeight="1" x14ac:dyDescent="0.2">
      <c r="A72" s="117"/>
      <c r="B72" s="117"/>
      <c r="C72" s="117"/>
      <c r="D72" s="26"/>
    </row>
    <row r="73" spans="1:4" ht="12.75" hidden="1" customHeight="1" x14ac:dyDescent="0.2">
      <c r="A73" s="117"/>
      <c r="B73" s="117"/>
      <c r="C73" s="117"/>
      <c r="D73" s="26"/>
    </row>
    <row r="74" spans="1:4" ht="12.75" hidden="1" customHeight="1" x14ac:dyDescent="0.2">
      <c r="A74" s="117"/>
      <c r="B74" s="117"/>
      <c r="C74" s="117"/>
      <c r="D74" s="26"/>
    </row>
    <row r="75" spans="1:4" ht="12.75" hidden="1" customHeight="1" x14ac:dyDescent="0.2">
      <c r="A75" s="117"/>
      <c r="B75" s="117"/>
      <c r="C75" s="117"/>
      <c r="D75" s="26"/>
    </row>
    <row r="76" spans="1:4" ht="12.75" hidden="1" customHeight="1" x14ac:dyDescent="0.2">
      <c r="A76" s="117"/>
      <c r="B76" s="117"/>
      <c r="C76" s="117"/>
      <c r="D76" s="26"/>
    </row>
    <row r="77" spans="1:4" ht="12.75" hidden="1" customHeight="1" x14ac:dyDescent="0.2">
      <c r="A77" s="117"/>
      <c r="B77" s="117"/>
      <c r="C77" s="117"/>
      <c r="D77" s="26"/>
    </row>
    <row r="78" spans="1:4" ht="12.75" hidden="1" customHeight="1" x14ac:dyDescent="0.2">
      <c r="A78" s="117"/>
      <c r="B78" s="117"/>
      <c r="C78" s="117"/>
      <c r="D78" s="26"/>
    </row>
    <row r="79" spans="1:4" ht="12.75" hidden="1" customHeight="1" x14ac:dyDescent="0.2">
      <c r="A79" s="117"/>
      <c r="B79" s="117"/>
      <c r="C79" s="117"/>
      <c r="D79" s="26"/>
    </row>
    <row r="80" spans="1:4" ht="12.75" hidden="1" customHeight="1" x14ac:dyDescent="0.2">
      <c r="A80" s="117"/>
      <c r="B80" s="117"/>
      <c r="C80" s="117"/>
      <c r="D80" s="26"/>
    </row>
    <row r="81" spans="1:4" ht="12.75" hidden="1" customHeight="1" x14ac:dyDescent="0.2">
      <c r="A81" s="117"/>
      <c r="B81" s="117"/>
      <c r="C81" s="117"/>
      <c r="D81" s="26"/>
    </row>
    <row r="82" spans="1:4" ht="12.75" hidden="1" customHeight="1" x14ac:dyDescent="0.2">
      <c r="A82" s="117"/>
      <c r="B82" s="117"/>
      <c r="C82" s="117"/>
      <c r="D82" s="26"/>
    </row>
    <row r="83" spans="1:4" ht="12.75" hidden="1" customHeight="1" x14ac:dyDescent="0.2">
      <c r="A83" s="117"/>
      <c r="B83" s="117"/>
      <c r="C83" s="117"/>
      <c r="D83" s="26"/>
    </row>
    <row r="84" spans="1:4" ht="12.75" hidden="1" customHeight="1" x14ac:dyDescent="0.2">
      <c r="A84" s="117"/>
      <c r="B84" s="117"/>
      <c r="C84" s="117"/>
      <c r="D84" s="26"/>
    </row>
    <row r="85" spans="1:4" ht="12.75" hidden="1" customHeight="1" x14ac:dyDescent="0.2">
      <c r="A85" s="117"/>
      <c r="B85" s="117"/>
      <c r="C85" s="117"/>
      <c r="D85" s="26"/>
    </row>
    <row r="86" spans="1:4" ht="12.75" hidden="1" customHeight="1" x14ac:dyDescent="0.2">
      <c r="A86" s="117"/>
      <c r="B86" s="117"/>
      <c r="C86" s="117"/>
      <c r="D86" s="26"/>
    </row>
    <row r="87" spans="1:4" ht="12.75" hidden="1" customHeight="1" x14ac:dyDescent="0.2">
      <c r="A87" s="117"/>
      <c r="B87" s="117"/>
      <c r="C87" s="117"/>
      <c r="D87" s="26"/>
    </row>
    <row r="88" spans="1:4" ht="12.75" hidden="1" customHeight="1" x14ac:dyDescent="0.2">
      <c r="A88" s="117"/>
      <c r="B88" s="117"/>
      <c r="C88" s="117"/>
      <c r="D88" s="26"/>
    </row>
    <row r="89" spans="1:4" ht="12.75" hidden="1" customHeight="1" x14ac:dyDescent="0.2">
      <c r="A89" s="117"/>
      <c r="B89" s="117"/>
      <c r="C89" s="117"/>
      <c r="D89" s="26"/>
    </row>
    <row r="90" spans="1:4" ht="12.75" hidden="1" customHeight="1" x14ac:dyDescent="0.2">
      <c r="A90" s="117"/>
      <c r="B90" s="117"/>
      <c r="C90" s="117"/>
      <c r="D90" s="26"/>
    </row>
    <row r="91" spans="1:4" ht="12.75" hidden="1" customHeight="1" x14ac:dyDescent="0.2">
      <c r="A91" s="117"/>
      <c r="B91" s="117"/>
      <c r="C91" s="117"/>
      <c r="D91" s="26"/>
    </row>
    <row r="92" spans="1:4" ht="12.75" hidden="1" customHeight="1" x14ac:dyDescent="0.2">
      <c r="A92" s="117"/>
      <c r="B92" s="117"/>
      <c r="C92" s="117"/>
      <c r="D92" s="26"/>
    </row>
    <row r="93" spans="1:4" ht="12.75" hidden="1" customHeight="1" x14ac:dyDescent="0.2">
      <c r="A93" s="117"/>
      <c r="B93" s="117"/>
      <c r="C93" s="117"/>
      <c r="D93" s="26"/>
    </row>
    <row r="94" spans="1:4" ht="12.75" hidden="1" customHeight="1" x14ac:dyDescent="0.2">
      <c r="A94" s="117"/>
      <c r="B94" s="117"/>
      <c r="C94" s="117"/>
      <c r="D94" s="26"/>
    </row>
    <row r="95" spans="1:4" ht="12.75" hidden="1" customHeight="1" x14ac:dyDescent="0.2">
      <c r="A95" s="117"/>
      <c r="B95" s="117"/>
      <c r="C95" s="117"/>
      <c r="D95" s="26"/>
    </row>
    <row r="96" spans="1:4" ht="12.75" hidden="1" customHeight="1" x14ac:dyDescent="0.2">
      <c r="A96" s="117"/>
      <c r="B96" s="117"/>
      <c r="C96" s="117"/>
      <c r="D96" s="26"/>
    </row>
    <row r="97" spans="1:4" ht="12.75" hidden="1" customHeight="1" x14ac:dyDescent="0.2">
      <c r="A97" s="117"/>
      <c r="B97" s="117"/>
      <c r="C97" s="117"/>
      <c r="D97" s="26"/>
    </row>
    <row r="98" spans="1:4" ht="12.75" hidden="1" customHeight="1" x14ac:dyDescent="0.2">
      <c r="A98" s="117"/>
      <c r="B98" s="117"/>
      <c r="C98" s="117"/>
      <c r="D98" s="26"/>
    </row>
    <row r="99" spans="1:4" ht="12.75" hidden="1" customHeight="1" x14ac:dyDescent="0.2">
      <c r="A99" s="117"/>
      <c r="B99" s="117"/>
      <c r="C99" s="117"/>
      <c r="D99" s="26"/>
    </row>
    <row r="100" spans="1:4" ht="12.75" hidden="1" customHeight="1" x14ac:dyDescent="0.2">
      <c r="A100" s="117"/>
      <c r="B100" s="117"/>
      <c r="C100" s="117"/>
      <c r="D100" s="26"/>
    </row>
    <row r="101" spans="1:4" ht="12.75" hidden="1" customHeight="1" x14ac:dyDescent="0.2">
      <c r="A101" s="117"/>
      <c r="B101" s="117"/>
      <c r="C101" s="117"/>
      <c r="D101" s="26"/>
    </row>
    <row r="102" spans="1:4" ht="12.75" hidden="1" customHeight="1" x14ac:dyDescent="0.2">
      <c r="A102" s="117"/>
      <c r="B102" s="117"/>
      <c r="C102" s="117"/>
      <c r="D102" s="26"/>
    </row>
    <row r="103" spans="1:4" ht="12.75" hidden="1" customHeight="1" x14ac:dyDescent="0.2">
      <c r="A103" s="117"/>
      <c r="B103" s="117"/>
      <c r="C103" s="117"/>
      <c r="D103" s="26"/>
    </row>
    <row r="104" spans="1:4" ht="12.75" hidden="1" customHeight="1" x14ac:dyDescent="0.2">
      <c r="A104" s="117"/>
      <c r="B104" s="117"/>
      <c r="C104" s="117"/>
      <c r="D104" s="26"/>
    </row>
    <row r="105" spans="1:4" ht="12.75" hidden="1" customHeight="1" x14ac:dyDescent="0.2">
      <c r="A105" s="117"/>
      <c r="B105" s="117"/>
      <c r="C105" s="117"/>
      <c r="D105" s="26"/>
    </row>
    <row r="106" spans="1:4" ht="12.75" hidden="1" customHeight="1" x14ac:dyDescent="0.2">
      <c r="A106" s="117"/>
      <c r="B106" s="117"/>
      <c r="C106" s="117"/>
      <c r="D106" s="26"/>
    </row>
    <row r="107" spans="1:4" ht="12.75" hidden="1" customHeight="1" x14ac:dyDescent="0.2">
      <c r="A107" s="117"/>
      <c r="B107" s="117"/>
      <c r="C107" s="117"/>
      <c r="D107" s="26"/>
    </row>
    <row r="108" spans="1:4" ht="12.75" hidden="1" customHeight="1" x14ac:dyDescent="0.2">
      <c r="A108" s="117"/>
      <c r="B108" s="117"/>
      <c r="C108" s="117"/>
      <c r="D108" s="26"/>
    </row>
    <row r="109" spans="1:4" ht="12.75" hidden="1" customHeight="1" x14ac:dyDescent="0.2">
      <c r="A109" s="117"/>
      <c r="B109" s="117"/>
      <c r="C109" s="117"/>
      <c r="D109" s="26"/>
    </row>
    <row r="110" spans="1:4" ht="12.75" hidden="1" customHeight="1" x14ac:dyDescent="0.2">
      <c r="A110" s="117"/>
      <c r="B110" s="117"/>
      <c r="C110" s="117"/>
      <c r="D110" s="26"/>
    </row>
    <row r="111" spans="1:4" ht="12.75" hidden="1" customHeight="1" x14ac:dyDescent="0.2">
      <c r="A111" s="117"/>
      <c r="B111" s="117"/>
      <c r="C111" s="117"/>
      <c r="D111" s="26"/>
    </row>
    <row r="112" spans="1:4" ht="12.75" hidden="1" customHeight="1" x14ac:dyDescent="0.2">
      <c r="A112" s="117"/>
      <c r="B112" s="117"/>
      <c r="C112" s="117"/>
      <c r="D112" s="26"/>
    </row>
    <row r="113" spans="1:4" ht="12.75" hidden="1" customHeight="1" x14ac:dyDescent="0.2">
      <c r="A113" s="117"/>
      <c r="B113" s="117"/>
      <c r="C113" s="117"/>
      <c r="D113" s="26"/>
    </row>
    <row r="114" spans="1:4" ht="12.75" hidden="1" customHeight="1" x14ac:dyDescent="0.2">
      <c r="A114" s="117"/>
      <c r="B114" s="117"/>
      <c r="C114" s="117"/>
      <c r="D114" s="26"/>
    </row>
    <row r="115" spans="1:4" ht="12.75" hidden="1" customHeight="1" x14ac:dyDescent="0.2">
      <c r="A115" s="117"/>
      <c r="B115" s="117"/>
      <c r="C115" s="117"/>
      <c r="D115" s="26"/>
    </row>
    <row r="116" spans="1:4" ht="12.75" hidden="1" customHeight="1" x14ac:dyDescent="0.2">
      <c r="A116" s="117"/>
      <c r="B116" s="117"/>
      <c r="C116" s="117"/>
      <c r="D116" s="26"/>
    </row>
    <row r="117" spans="1:4" ht="12.75" hidden="1" customHeight="1" x14ac:dyDescent="0.2">
      <c r="A117" s="117"/>
      <c r="B117" s="117"/>
      <c r="C117" s="117"/>
      <c r="D117" s="26"/>
    </row>
    <row r="118" spans="1:4" ht="12.75" hidden="1" customHeight="1" x14ac:dyDescent="0.2">
      <c r="A118" s="117"/>
      <c r="B118" s="117"/>
      <c r="C118" s="117"/>
      <c r="D118" s="26"/>
    </row>
    <row r="119" spans="1:4" ht="12.75" hidden="1" customHeight="1" x14ac:dyDescent="0.2">
      <c r="A119" s="117"/>
      <c r="B119" s="117"/>
      <c r="C119" s="117"/>
      <c r="D119" s="26"/>
    </row>
    <row r="120" spans="1:4" ht="12.75" hidden="1" customHeight="1" x14ac:dyDescent="0.2">
      <c r="A120" s="117"/>
      <c r="B120" s="117"/>
      <c r="C120" s="117"/>
      <c r="D120" s="26"/>
    </row>
    <row r="121" spans="1:4" ht="12.75" hidden="1" customHeight="1" x14ac:dyDescent="0.2">
      <c r="A121" s="117"/>
      <c r="B121" s="117"/>
      <c r="C121" s="117"/>
      <c r="D121" s="26"/>
    </row>
    <row r="122" spans="1:4" ht="12.75" hidden="1" customHeight="1" x14ac:dyDescent="0.2">
      <c r="A122" s="117"/>
      <c r="B122" s="117"/>
      <c r="C122" s="117"/>
      <c r="D122" s="26"/>
    </row>
    <row r="123" spans="1:4" ht="12.75" hidden="1" customHeight="1" x14ac:dyDescent="0.2">
      <c r="A123" s="117"/>
      <c r="B123" s="117"/>
      <c r="C123" s="117"/>
      <c r="D123" s="26"/>
    </row>
    <row r="124" spans="1:4" ht="12.75" hidden="1" customHeight="1" x14ac:dyDescent="0.2">
      <c r="A124" s="117"/>
      <c r="B124" s="117"/>
      <c r="C124" s="117"/>
      <c r="D124" s="26"/>
    </row>
    <row r="125" spans="1:4" ht="12.75" hidden="1" customHeight="1" x14ac:dyDescent="0.2">
      <c r="A125" s="117"/>
      <c r="B125" s="117"/>
      <c r="C125" s="117"/>
      <c r="D125" s="26"/>
    </row>
    <row r="126" spans="1:4" ht="12.75" hidden="1" customHeight="1" x14ac:dyDescent="0.2">
      <c r="A126" s="117"/>
      <c r="B126" s="117"/>
      <c r="C126" s="117"/>
      <c r="D126" s="26"/>
    </row>
    <row r="127" spans="1:4" ht="12.75" hidden="1" customHeight="1" x14ac:dyDescent="0.2">
      <c r="A127" s="117"/>
      <c r="B127" s="117"/>
      <c r="C127" s="117"/>
      <c r="D127" s="26"/>
    </row>
    <row r="128" spans="1:4" ht="12.75" hidden="1" customHeight="1" x14ac:dyDescent="0.2">
      <c r="A128" s="117"/>
      <c r="B128" s="117"/>
      <c r="C128" s="117"/>
      <c r="D128" s="26"/>
    </row>
    <row r="129" spans="1:4" ht="12.75" hidden="1" customHeight="1" x14ac:dyDescent="0.2">
      <c r="A129" s="117"/>
      <c r="B129" s="117"/>
      <c r="C129" s="117"/>
      <c r="D129" s="26"/>
    </row>
    <row r="130" spans="1:4" ht="12.75" hidden="1" customHeight="1" x14ac:dyDescent="0.2">
      <c r="A130" s="117"/>
      <c r="B130" s="117"/>
      <c r="C130" s="117"/>
      <c r="D130" s="26"/>
    </row>
    <row r="131" spans="1:4" ht="12.75" hidden="1" customHeight="1" x14ac:dyDescent="0.2">
      <c r="A131" s="117"/>
      <c r="B131" s="117"/>
      <c r="C131" s="117"/>
      <c r="D131" s="26"/>
    </row>
    <row r="132" spans="1:4" ht="12.75" hidden="1" customHeight="1" x14ac:dyDescent="0.2">
      <c r="A132" s="117"/>
      <c r="B132" s="117"/>
      <c r="C132" s="117"/>
      <c r="D132" s="26"/>
    </row>
    <row r="133" spans="1:4" ht="12.75" hidden="1" customHeight="1" x14ac:dyDescent="0.2">
      <c r="A133" s="117"/>
      <c r="B133" s="117"/>
      <c r="C133" s="117"/>
      <c r="D133" s="26"/>
    </row>
    <row r="134" spans="1:4" ht="12.75" hidden="1" customHeight="1" x14ac:dyDescent="0.2">
      <c r="A134" s="117"/>
      <c r="B134" s="117"/>
      <c r="C134" s="117"/>
      <c r="D134" s="26"/>
    </row>
    <row r="135" spans="1:4" ht="12.75" hidden="1" customHeight="1" x14ac:dyDescent="0.2">
      <c r="A135" s="117"/>
      <c r="B135" s="117"/>
      <c r="C135" s="117"/>
      <c r="D135" s="26"/>
    </row>
    <row r="136" spans="1:4" ht="12.75" hidden="1" customHeight="1" x14ac:dyDescent="0.2">
      <c r="A136" s="117"/>
      <c r="B136" s="117"/>
      <c r="C136" s="117"/>
      <c r="D136" s="26"/>
    </row>
    <row r="137" spans="1:4" ht="12.75" hidden="1" customHeight="1" x14ac:dyDescent="0.2">
      <c r="A137" s="117"/>
      <c r="B137" s="117"/>
      <c r="C137" s="117"/>
      <c r="D137" s="26"/>
    </row>
    <row r="138" spans="1:4" ht="12.75" hidden="1" customHeight="1" x14ac:dyDescent="0.2">
      <c r="A138" s="117"/>
      <c r="B138" s="117"/>
      <c r="C138" s="117"/>
      <c r="D138" s="26"/>
    </row>
    <row r="139" spans="1:4" ht="12.75" hidden="1" customHeight="1" x14ac:dyDescent="0.2">
      <c r="A139" s="117"/>
      <c r="B139" s="117"/>
      <c r="C139" s="117"/>
      <c r="D139" s="26"/>
    </row>
    <row r="140" spans="1:4" ht="12.75" hidden="1" customHeight="1" x14ac:dyDescent="0.2">
      <c r="A140" s="117"/>
      <c r="B140" s="117"/>
      <c r="C140" s="117"/>
      <c r="D140" s="26"/>
    </row>
    <row r="141" spans="1:4" ht="12.75" hidden="1" customHeight="1" x14ac:dyDescent="0.2">
      <c r="A141" s="117"/>
      <c r="B141" s="117"/>
      <c r="C141" s="117"/>
      <c r="D141" s="26"/>
    </row>
    <row r="142" spans="1:4" ht="12.75" hidden="1" customHeight="1" x14ac:dyDescent="0.2">
      <c r="A142" s="117"/>
      <c r="B142" s="117"/>
      <c r="C142" s="117"/>
      <c r="D142" s="26"/>
    </row>
    <row r="143" spans="1:4" ht="12.75" hidden="1" customHeight="1" x14ac:dyDescent="0.2">
      <c r="A143" s="117"/>
      <c r="B143" s="117"/>
      <c r="C143" s="117"/>
      <c r="D143" s="26"/>
    </row>
    <row r="144" spans="1:4" ht="12.75" hidden="1" customHeight="1" x14ac:dyDescent="0.2">
      <c r="A144" s="117"/>
      <c r="B144" s="117"/>
      <c r="C144" s="117"/>
      <c r="D144" s="26"/>
    </row>
    <row r="145" spans="1:4" ht="12.75" hidden="1" customHeight="1" x14ac:dyDescent="0.2">
      <c r="A145" s="117"/>
      <c r="B145" s="117"/>
      <c r="C145" s="117"/>
      <c r="D145" s="26"/>
    </row>
    <row r="146" spans="1:4" ht="12.75" hidden="1" customHeight="1" x14ac:dyDescent="0.2">
      <c r="A146" s="117"/>
      <c r="B146" s="117"/>
      <c r="C146" s="117"/>
      <c r="D146" s="26"/>
    </row>
    <row r="147" spans="1:4" ht="12.75" hidden="1" customHeight="1" x14ac:dyDescent="0.2">
      <c r="A147" s="117"/>
      <c r="B147" s="117"/>
      <c r="C147" s="117"/>
      <c r="D147" s="26"/>
    </row>
    <row r="148" spans="1:4" ht="12.75" hidden="1" customHeight="1" x14ac:dyDescent="0.2">
      <c r="A148" s="117"/>
      <c r="B148" s="117"/>
      <c r="C148" s="117"/>
      <c r="D148" s="26"/>
    </row>
    <row r="149" spans="1:4" ht="12.75" hidden="1" customHeight="1" x14ac:dyDescent="0.2">
      <c r="A149" s="117"/>
      <c r="B149" s="117"/>
      <c r="C149" s="117"/>
      <c r="D149" s="26"/>
    </row>
    <row r="150" spans="1:4" ht="12.75" hidden="1" customHeight="1" x14ac:dyDescent="0.2">
      <c r="A150" s="117"/>
      <c r="B150" s="117"/>
      <c r="C150" s="117"/>
      <c r="D150" s="26"/>
    </row>
    <row r="151" spans="1:4" ht="12.75" hidden="1" customHeight="1" x14ac:dyDescent="0.2">
      <c r="A151" s="117"/>
      <c r="B151" s="117"/>
      <c r="C151" s="117"/>
      <c r="D151" s="26"/>
    </row>
    <row r="152" spans="1:4" ht="12.75" hidden="1" customHeight="1" x14ac:dyDescent="0.2">
      <c r="A152" s="117"/>
      <c r="B152" s="117"/>
      <c r="C152" s="117"/>
      <c r="D152" s="26"/>
    </row>
    <row r="153" spans="1:4" ht="12.75" hidden="1" customHeight="1" x14ac:dyDescent="0.2">
      <c r="A153" s="117"/>
      <c r="B153" s="117"/>
      <c r="C153" s="117"/>
      <c r="D153" s="26"/>
    </row>
    <row r="154" spans="1:4" ht="12.75" hidden="1" customHeight="1" x14ac:dyDescent="0.2">
      <c r="A154" s="117"/>
      <c r="B154" s="117"/>
      <c r="C154" s="117"/>
      <c r="D154" s="26"/>
    </row>
    <row r="155" spans="1:4" ht="12.75" hidden="1" customHeight="1" x14ac:dyDescent="0.2">
      <c r="A155" s="117"/>
      <c r="B155" s="117"/>
      <c r="C155" s="117"/>
      <c r="D155" s="26"/>
    </row>
    <row r="156" spans="1:4" ht="12.75" hidden="1" customHeight="1" x14ac:dyDescent="0.2">
      <c r="A156" s="117"/>
      <c r="B156" s="117"/>
      <c r="C156" s="117"/>
      <c r="D156" s="26"/>
    </row>
    <row r="157" spans="1:4" ht="12.75" hidden="1" customHeight="1" x14ac:dyDescent="0.2">
      <c r="A157" s="117"/>
      <c r="B157" s="117"/>
      <c r="C157" s="117"/>
      <c r="D157" s="26"/>
    </row>
    <row r="158" spans="1:4" ht="12.75" hidden="1" customHeight="1" x14ac:dyDescent="0.2">
      <c r="A158" s="117"/>
      <c r="B158" s="117"/>
      <c r="C158" s="117"/>
      <c r="D158" s="26"/>
    </row>
    <row r="159" spans="1:4" ht="12.75" hidden="1" customHeight="1" x14ac:dyDescent="0.2">
      <c r="A159" s="117"/>
      <c r="B159" s="117"/>
      <c r="C159" s="117"/>
      <c r="D159" s="26"/>
    </row>
    <row r="160" spans="1:4" ht="12.75" hidden="1" customHeight="1" x14ac:dyDescent="0.2">
      <c r="A160" s="117"/>
      <c r="B160" s="117"/>
      <c r="C160" s="117"/>
      <c r="D160" s="26"/>
    </row>
    <row r="161" spans="1:4" ht="12.75" hidden="1" customHeight="1" x14ac:dyDescent="0.2">
      <c r="A161" s="117"/>
      <c r="B161" s="117"/>
      <c r="C161" s="117"/>
      <c r="D161" s="26"/>
    </row>
    <row r="162" spans="1:4" ht="12.75" hidden="1" customHeight="1" x14ac:dyDescent="0.2">
      <c r="A162" s="117"/>
      <c r="B162" s="117"/>
      <c r="C162" s="117"/>
      <c r="D162" s="26"/>
    </row>
    <row r="163" spans="1:4" ht="12.75" hidden="1" customHeight="1" x14ac:dyDescent="0.2">
      <c r="A163" s="117"/>
      <c r="B163" s="117"/>
      <c r="C163" s="117"/>
      <c r="D163" s="26"/>
    </row>
    <row r="164" spans="1:4" ht="12.75" hidden="1" customHeight="1" x14ac:dyDescent="0.2">
      <c r="A164" s="117"/>
      <c r="B164" s="117"/>
      <c r="C164" s="117"/>
      <c r="D164" s="26"/>
    </row>
    <row r="165" spans="1:4" ht="12.75" hidden="1" customHeight="1" x14ac:dyDescent="0.2">
      <c r="A165" s="117"/>
      <c r="B165" s="117"/>
      <c r="C165" s="117"/>
      <c r="D165" s="26"/>
    </row>
    <row r="166" spans="1:4" ht="12.75" hidden="1" customHeight="1" x14ac:dyDescent="0.2">
      <c r="A166" s="117"/>
      <c r="B166" s="117"/>
      <c r="C166" s="117"/>
      <c r="D166" s="26"/>
    </row>
    <row r="167" spans="1:4" ht="12.75" hidden="1" customHeight="1" x14ac:dyDescent="0.2">
      <c r="A167" s="117"/>
      <c r="B167" s="117"/>
      <c r="C167" s="117"/>
      <c r="D167" s="26"/>
    </row>
    <row r="168" spans="1:4" ht="12.75" hidden="1" customHeight="1" x14ac:dyDescent="0.2">
      <c r="A168" s="117"/>
      <c r="B168" s="117"/>
      <c r="C168" s="117"/>
      <c r="D168" s="26"/>
    </row>
    <row r="169" spans="1:4" ht="12.75" hidden="1" customHeight="1" x14ac:dyDescent="0.2">
      <c r="A169" s="117"/>
      <c r="B169" s="117"/>
      <c r="C169" s="117"/>
      <c r="D169" s="26"/>
    </row>
    <row r="170" spans="1:4" ht="12.75" hidden="1" customHeight="1" x14ac:dyDescent="0.2">
      <c r="A170" s="117"/>
      <c r="B170" s="117"/>
      <c r="C170" s="117"/>
      <c r="D170" s="26"/>
    </row>
    <row r="171" spans="1:4" ht="12.75" hidden="1" customHeight="1" x14ac:dyDescent="0.2">
      <c r="A171" s="117"/>
      <c r="B171" s="117"/>
      <c r="C171" s="117"/>
      <c r="D171" s="26"/>
    </row>
    <row r="172" spans="1:4" ht="12.75" hidden="1" customHeight="1" x14ac:dyDescent="0.2">
      <c r="A172" s="117"/>
      <c r="B172" s="117"/>
      <c r="C172" s="117"/>
      <c r="D172" s="26"/>
    </row>
    <row r="173" spans="1:4" ht="12.75" hidden="1" customHeight="1" x14ac:dyDescent="0.2">
      <c r="A173" s="117"/>
      <c r="B173" s="117"/>
      <c r="C173" s="117"/>
      <c r="D173" s="26"/>
    </row>
    <row r="174" spans="1:4" ht="12.75" hidden="1" customHeight="1" x14ac:dyDescent="0.2">
      <c r="A174" s="117"/>
      <c r="B174" s="117"/>
      <c r="C174" s="117"/>
      <c r="D174" s="26"/>
    </row>
    <row r="175" spans="1:4" ht="12.75" hidden="1" customHeight="1" x14ac:dyDescent="0.2">
      <c r="A175" s="117"/>
      <c r="B175" s="117"/>
      <c r="C175" s="117"/>
      <c r="D175" s="26"/>
    </row>
    <row r="176" spans="1:4" ht="12.75" hidden="1" customHeight="1" x14ac:dyDescent="0.2">
      <c r="A176" s="117"/>
      <c r="B176" s="117"/>
      <c r="C176" s="117"/>
      <c r="D176" s="26"/>
    </row>
    <row r="177" spans="1:4" ht="12.75" hidden="1" customHeight="1" x14ac:dyDescent="0.2">
      <c r="A177" s="117"/>
      <c r="B177" s="117"/>
      <c r="C177" s="117"/>
      <c r="D177" s="26"/>
    </row>
    <row r="178" spans="1:4" ht="12.75" hidden="1" customHeight="1" x14ac:dyDescent="0.2">
      <c r="A178" s="117"/>
      <c r="B178" s="117"/>
      <c r="C178" s="117"/>
      <c r="D178" s="26"/>
    </row>
    <row r="179" spans="1:4" ht="12.75" hidden="1" customHeight="1" x14ac:dyDescent="0.2">
      <c r="A179" s="117"/>
      <c r="B179" s="117"/>
      <c r="C179" s="117"/>
      <c r="D179" s="26"/>
    </row>
    <row r="180" spans="1:4" ht="12.75" hidden="1" customHeight="1" x14ac:dyDescent="0.2">
      <c r="A180" s="117"/>
      <c r="B180" s="117"/>
      <c r="C180" s="117"/>
      <c r="D180" s="26"/>
    </row>
    <row r="181" spans="1:4" ht="12.75" hidden="1" customHeight="1" x14ac:dyDescent="0.2">
      <c r="A181" s="117"/>
      <c r="B181" s="117"/>
      <c r="C181" s="117"/>
      <c r="D181" s="26"/>
    </row>
    <row r="182" spans="1:4" ht="12.75" hidden="1" customHeight="1" x14ac:dyDescent="0.2">
      <c r="A182" s="117"/>
      <c r="B182" s="117"/>
      <c r="C182" s="117"/>
      <c r="D182" s="26"/>
    </row>
    <row r="183" spans="1:4" ht="12.75" hidden="1" customHeight="1" x14ac:dyDescent="0.2">
      <c r="A183" s="117"/>
      <c r="B183" s="117"/>
      <c r="C183" s="117"/>
      <c r="D183" s="26"/>
    </row>
    <row r="184" spans="1:4" ht="12.75" hidden="1" customHeight="1" x14ac:dyDescent="0.2">
      <c r="A184" s="117"/>
      <c r="B184" s="117"/>
      <c r="C184" s="117"/>
      <c r="D184" s="26"/>
    </row>
    <row r="185" spans="1:4" ht="12.75" hidden="1" customHeight="1" x14ac:dyDescent="0.2">
      <c r="A185" s="117"/>
      <c r="B185" s="117"/>
      <c r="C185" s="117"/>
      <c r="D185" s="26"/>
    </row>
    <row r="186" spans="1:4" ht="12.75" hidden="1" customHeight="1" x14ac:dyDescent="0.2">
      <c r="A186" s="117"/>
      <c r="B186" s="117"/>
      <c r="C186" s="117"/>
      <c r="D186" s="26"/>
    </row>
    <row r="187" spans="1:4" ht="12.75" hidden="1" customHeight="1" x14ac:dyDescent="0.2">
      <c r="A187" s="117"/>
      <c r="B187" s="117"/>
      <c r="C187" s="117"/>
      <c r="D187" s="26"/>
    </row>
    <row r="188" spans="1:4" ht="12.75" hidden="1" customHeight="1" x14ac:dyDescent="0.2">
      <c r="A188" s="117"/>
      <c r="B188" s="117"/>
      <c r="C188" s="117"/>
      <c r="D188" s="26"/>
    </row>
    <row r="189" spans="1:4" ht="18.75" x14ac:dyDescent="0.3">
      <c r="A189" s="119"/>
      <c r="B189" s="120" t="s">
        <v>79</v>
      </c>
      <c r="C189" s="121"/>
      <c r="D189" s="26"/>
    </row>
    <row r="190" spans="1:4" ht="38.25" customHeight="1" x14ac:dyDescent="0.3">
      <c r="A190" s="491" t="s">
        <v>325</v>
      </c>
      <c r="B190" s="491"/>
      <c r="C190" s="346"/>
      <c r="D190" s="22" t="s">
        <v>81</v>
      </c>
    </row>
    <row r="191" spans="1:4" ht="16.5" customHeight="1" x14ac:dyDescent="0.3">
      <c r="A191" s="119"/>
      <c r="B191" s="338"/>
      <c r="C191" s="347"/>
      <c r="D191" s="22"/>
    </row>
    <row r="192" spans="1:4" ht="38.25" customHeight="1" x14ac:dyDescent="0.3">
      <c r="A192" s="491" t="s">
        <v>260</v>
      </c>
      <c r="B192" s="491"/>
      <c r="C192" s="346"/>
      <c r="D192" s="22" t="s">
        <v>80</v>
      </c>
    </row>
    <row r="193" spans="1:4" ht="16.5" customHeight="1" x14ac:dyDescent="0.3">
      <c r="A193" s="119"/>
      <c r="B193" s="338"/>
      <c r="C193" s="347"/>
      <c r="D193" s="22"/>
    </row>
    <row r="194" spans="1:4" ht="38.25" customHeight="1" x14ac:dyDescent="0.3">
      <c r="A194" s="491" t="s">
        <v>429</v>
      </c>
      <c r="B194" s="491"/>
      <c r="C194" s="346"/>
      <c r="D194" s="22" t="s">
        <v>420</v>
      </c>
    </row>
    <row r="195" spans="1:4" ht="16.5" customHeight="1" x14ac:dyDescent="0.3">
      <c r="A195" s="119"/>
      <c r="B195" s="338"/>
      <c r="C195" s="347"/>
      <c r="D195" s="22"/>
    </row>
    <row r="196" spans="1:4" ht="38.25" customHeight="1" x14ac:dyDescent="0.3">
      <c r="A196" s="491" t="s">
        <v>421</v>
      </c>
      <c r="B196" s="491"/>
      <c r="C196" s="346"/>
      <c r="D196" s="22" t="s">
        <v>422</v>
      </c>
    </row>
    <row r="197" spans="1:4" ht="16.5" customHeight="1" x14ac:dyDescent="0.3">
      <c r="A197" s="119"/>
      <c r="B197" s="338"/>
      <c r="C197" s="347"/>
      <c r="D197" s="22"/>
    </row>
    <row r="198" spans="1:4" ht="37.5" customHeight="1" x14ac:dyDescent="0.3">
      <c r="A198" s="491" t="s">
        <v>430</v>
      </c>
      <c r="B198" s="491"/>
      <c r="C198" s="346"/>
      <c r="D198" s="22" t="s">
        <v>424</v>
      </c>
    </row>
    <row r="199" spans="1:4" ht="16.5" customHeight="1" x14ac:dyDescent="0.3">
      <c r="A199" s="119"/>
      <c r="B199" s="338"/>
      <c r="C199" s="347"/>
      <c r="D199" s="22"/>
    </row>
    <row r="200" spans="1:4" ht="38.25" customHeight="1" x14ac:dyDescent="0.3">
      <c r="A200" s="491" t="s">
        <v>455</v>
      </c>
      <c r="B200" s="491"/>
      <c r="C200" s="346"/>
      <c r="D200" s="22" t="s">
        <v>453</v>
      </c>
    </row>
    <row r="201" spans="1:4" ht="18.75" x14ac:dyDescent="0.3">
      <c r="A201" s="119"/>
      <c r="B201" s="338"/>
      <c r="C201" s="347"/>
      <c r="D201" s="22"/>
    </row>
    <row r="202" spans="1:4" ht="38.25" customHeight="1" x14ac:dyDescent="0.3">
      <c r="A202" s="491" t="s">
        <v>324</v>
      </c>
      <c r="B202" s="491"/>
      <c r="C202" s="346"/>
      <c r="D202" s="22" t="s">
        <v>174</v>
      </c>
    </row>
    <row r="203" spans="1:4" ht="18.75" x14ac:dyDescent="0.3">
      <c r="A203" s="119"/>
      <c r="B203" s="338"/>
      <c r="C203" s="347"/>
      <c r="D203" s="22"/>
    </row>
    <row r="204" spans="1:4" ht="38.25" customHeight="1" x14ac:dyDescent="0.3">
      <c r="A204" s="491" t="s">
        <v>326</v>
      </c>
      <c r="B204" s="491"/>
      <c r="C204" s="346"/>
      <c r="D204" s="22" t="s">
        <v>452</v>
      </c>
    </row>
    <row r="205" spans="1:4" ht="18.75" x14ac:dyDescent="0.3">
      <c r="A205" s="119"/>
      <c r="B205" s="338"/>
      <c r="C205" s="347"/>
      <c r="D205" s="22"/>
    </row>
    <row r="206" spans="1:4" ht="38.25" customHeight="1" x14ac:dyDescent="0.3">
      <c r="A206" s="491" t="s">
        <v>462</v>
      </c>
      <c r="B206" s="491"/>
      <c r="C206" s="346"/>
      <c r="D206" s="22" t="s">
        <v>408</v>
      </c>
    </row>
    <row r="207" spans="1:4" ht="18.75" x14ac:dyDescent="0.3">
      <c r="A207" s="119"/>
      <c r="B207" s="338"/>
      <c r="C207" s="347"/>
      <c r="D207" s="22"/>
    </row>
    <row r="208" spans="1:4" ht="38.25" customHeight="1" x14ac:dyDescent="0.3">
      <c r="A208" s="491" t="s">
        <v>425</v>
      </c>
      <c r="B208" s="491"/>
      <c r="C208" s="346"/>
      <c r="D208" s="22" t="s">
        <v>426</v>
      </c>
    </row>
    <row r="209" spans="1:4" ht="18.75" x14ac:dyDescent="0.3">
      <c r="A209" s="119"/>
      <c r="B209" s="338"/>
      <c r="C209" s="347"/>
      <c r="D209" s="22"/>
    </row>
    <row r="210" spans="1:4" ht="38.25" customHeight="1" x14ac:dyDescent="0.3">
      <c r="A210" s="491" t="s">
        <v>327</v>
      </c>
      <c r="B210" s="491"/>
      <c r="C210" s="346"/>
      <c r="D210" s="22" t="s">
        <v>82</v>
      </c>
    </row>
    <row r="211" spans="1:4" ht="18.75" x14ac:dyDescent="0.3">
      <c r="A211" s="119"/>
      <c r="B211" s="338"/>
      <c r="C211" s="347"/>
      <c r="D211" s="22"/>
    </row>
    <row r="212" spans="1:4" ht="38.25" customHeight="1" x14ac:dyDescent="0.3">
      <c r="A212" s="491" t="s">
        <v>427</v>
      </c>
      <c r="B212" s="491"/>
      <c r="C212" s="346"/>
      <c r="D212" s="22" t="s">
        <v>428</v>
      </c>
    </row>
    <row r="218" spans="1:4" x14ac:dyDescent="0.2">
      <c r="B218" s="4"/>
      <c r="C218" s="4"/>
    </row>
  </sheetData>
  <mergeCells count="44">
    <mergeCell ref="A212:B212"/>
    <mergeCell ref="A202:B202"/>
    <mergeCell ref="A204:B204"/>
    <mergeCell ref="A206:B206"/>
    <mergeCell ref="A208:B208"/>
    <mergeCell ref="A210:B210"/>
    <mergeCell ref="C4:D4"/>
    <mergeCell ref="B2:D2"/>
    <mergeCell ref="B3:D3"/>
    <mergeCell ref="A31:B31"/>
    <mergeCell ref="A32:B32"/>
    <mergeCell ref="A27:A29"/>
    <mergeCell ref="A23:A25"/>
    <mergeCell ref="C22:C25"/>
    <mergeCell ref="C26:C29"/>
    <mergeCell ref="A30:D30"/>
    <mergeCell ref="A11:B11"/>
    <mergeCell ref="A16:B16"/>
    <mergeCell ref="A21:D21"/>
    <mergeCell ref="A22:B22"/>
    <mergeCell ref="A26:B26"/>
    <mergeCell ref="C11:C15"/>
    <mergeCell ref="C16:C20"/>
    <mergeCell ref="A12:A15"/>
    <mergeCell ref="A17:A20"/>
    <mergeCell ref="A10:D10"/>
    <mergeCell ref="A6:D6"/>
    <mergeCell ref="A9:B9"/>
    <mergeCell ref="A33:D33"/>
    <mergeCell ref="A40:B40"/>
    <mergeCell ref="A41:B41"/>
    <mergeCell ref="A42:B42"/>
    <mergeCell ref="A34:B34"/>
    <mergeCell ref="A35:B35"/>
    <mergeCell ref="A36:D36"/>
    <mergeCell ref="A37:B37"/>
    <mergeCell ref="A38:B38"/>
    <mergeCell ref="A39:D39"/>
    <mergeCell ref="A200:B200"/>
    <mergeCell ref="A194:B194"/>
    <mergeCell ref="A196:B196"/>
    <mergeCell ref="A198:B198"/>
    <mergeCell ref="A190:B190"/>
    <mergeCell ref="A192:B192"/>
  </mergeCells>
  <conditionalFormatting sqref="D21:D42">
    <cfRule type="cellIs" dxfId="19" priority="3" operator="lessThan">
      <formula>-0.01</formula>
    </cfRule>
  </conditionalFormatting>
  <conditionalFormatting sqref="D11:D20">
    <cfRule type="cellIs" dxfId="18" priority="1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58617-3B23-4666-AC05-E6DC3EDF9C80}">
  <sheetPr>
    <tabColor rgb="FFFF0000"/>
    <outlinePr summaryBelow="0"/>
  </sheetPr>
  <dimension ref="A1:P106"/>
  <sheetViews>
    <sheetView view="pageBreakPreview" zoomScale="70" zoomScaleNormal="70" zoomScaleSheetLayoutView="70" workbookViewId="0">
      <selection activeCell="A6" sqref="A6:L6"/>
    </sheetView>
  </sheetViews>
  <sheetFormatPr defaultRowHeight="12.75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4" max="14" width="14.5703125" bestFit="1" customWidth="1"/>
    <col min="15" max="16" width="13.42578125" bestFit="1" customWidth="1"/>
  </cols>
  <sheetData>
    <row r="1" spans="1:14" x14ac:dyDescent="0.2">
      <c r="A1" s="418"/>
      <c r="B1" s="418"/>
      <c r="C1" s="12"/>
      <c r="E1" s="418"/>
      <c r="F1" s="418"/>
      <c r="G1" s="418"/>
      <c r="H1" s="418"/>
      <c r="I1" s="476" t="s">
        <v>460</v>
      </c>
      <c r="J1" s="476"/>
      <c r="K1" s="476"/>
      <c r="L1" s="476"/>
    </row>
    <row r="2" spans="1:14" x14ac:dyDescent="0.2">
      <c r="A2" s="418"/>
      <c r="B2" s="418"/>
      <c r="C2" s="12"/>
      <c r="E2" s="418"/>
      <c r="F2" s="418"/>
      <c r="G2" s="418"/>
      <c r="H2" s="418"/>
      <c r="I2" s="476" t="s">
        <v>431</v>
      </c>
      <c r="J2" s="476"/>
      <c r="K2" s="476"/>
      <c r="L2" s="476"/>
    </row>
    <row r="3" spans="1:14" x14ac:dyDescent="0.2">
      <c r="A3" s="418"/>
      <c r="B3" s="418"/>
      <c r="C3" s="12"/>
      <c r="E3" s="418"/>
      <c r="F3" s="418"/>
      <c r="G3" s="418"/>
      <c r="H3" s="418"/>
      <c r="I3" s="476" t="s">
        <v>432</v>
      </c>
      <c r="J3" s="476"/>
      <c r="K3" s="476"/>
      <c r="L3" s="476"/>
    </row>
    <row r="4" spans="1:14" x14ac:dyDescent="0.2">
      <c r="A4" s="418"/>
      <c r="B4" s="418"/>
      <c r="C4" s="12"/>
      <c r="E4" s="418"/>
      <c r="F4" s="418"/>
      <c r="G4" s="418"/>
      <c r="H4" s="418"/>
      <c r="I4" s="476" t="s">
        <v>468</v>
      </c>
      <c r="J4" s="476"/>
      <c r="K4" s="476"/>
      <c r="L4" s="476"/>
    </row>
    <row r="5" spans="1:14" x14ac:dyDescent="0.2">
      <c r="A5" s="418"/>
      <c r="B5" s="418"/>
      <c r="C5" s="12"/>
      <c r="E5" s="26"/>
      <c r="F5" s="26"/>
      <c r="G5" s="418"/>
      <c r="H5" s="2"/>
      <c r="I5" s="26"/>
      <c r="J5" s="26"/>
      <c r="K5" s="418"/>
      <c r="L5" s="418"/>
    </row>
    <row r="6" spans="1:14" ht="37.5" customHeight="1" x14ac:dyDescent="0.2">
      <c r="A6" s="484" t="s">
        <v>469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394"/>
      <c r="N6" s="402"/>
    </row>
    <row r="7" spans="1:14" ht="12.75" customHeight="1" x14ac:dyDescent="0.2">
      <c r="A7" s="418"/>
      <c r="B7" s="418"/>
      <c r="C7" s="507"/>
      <c r="D7" s="507"/>
      <c r="E7" s="418"/>
      <c r="F7" s="418"/>
      <c r="G7" s="418"/>
      <c r="H7" s="418"/>
      <c r="I7" s="418"/>
      <c r="J7" s="418"/>
      <c r="K7" s="418"/>
      <c r="L7" s="418"/>
      <c r="M7" s="394"/>
      <c r="N7" s="402"/>
    </row>
    <row r="8" spans="1:14" ht="15.75" customHeight="1" thickBot="1" x14ac:dyDescent="0.3">
      <c r="A8" s="508" t="s">
        <v>450</v>
      </c>
      <c r="B8" s="508"/>
      <c r="C8" s="508"/>
      <c r="D8" s="508"/>
      <c r="E8" s="508"/>
      <c r="F8" s="508"/>
      <c r="G8" s="508"/>
      <c r="H8" s="508"/>
      <c r="I8" s="508"/>
      <c r="J8" s="508"/>
      <c r="K8" s="508"/>
      <c r="L8" s="508"/>
      <c r="M8" s="394"/>
      <c r="N8" s="402"/>
    </row>
    <row r="9" spans="1:14" ht="30.2" customHeight="1" x14ac:dyDescent="0.2">
      <c r="A9" s="509" t="s">
        <v>0</v>
      </c>
      <c r="B9" s="510"/>
      <c r="C9" s="510" t="s">
        <v>1</v>
      </c>
      <c r="D9" s="513" t="s">
        <v>204</v>
      </c>
      <c r="E9" s="515" t="s">
        <v>464</v>
      </c>
      <c r="F9" s="516"/>
      <c r="G9" s="516"/>
      <c r="H9" s="517" t="s">
        <v>191</v>
      </c>
      <c r="I9" s="515" t="s">
        <v>194</v>
      </c>
      <c r="J9" s="516"/>
      <c r="K9" s="516"/>
      <c r="L9" s="517" t="s">
        <v>75</v>
      </c>
      <c r="M9" s="394"/>
      <c r="N9" s="402"/>
    </row>
    <row r="10" spans="1:14" ht="52.5" customHeight="1" thickBot="1" x14ac:dyDescent="0.25">
      <c r="A10" s="511"/>
      <c r="B10" s="512"/>
      <c r="C10" s="512"/>
      <c r="D10" s="514"/>
      <c r="E10" s="47" t="s">
        <v>88</v>
      </c>
      <c r="F10" s="48" t="s">
        <v>76</v>
      </c>
      <c r="G10" s="49" t="s">
        <v>173</v>
      </c>
      <c r="H10" s="518"/>
      <c r="I10" s="47" t="s">
        <v>88</v>
      </c>
      <c r="J10" s="48" t="s">
        <v>76</v>
      </c>
      <c r="K10" s="49" t="s">
        <v>173</v>
      </c>
      <c r="L10" s="518"/>
      <c r="M10" s="394"/>
      <c r="N10" s="402"/>
    </row>
    <row r="11" spans="1:14" ht="12.75" customHeight="1" x14ac:dyDescent="0.2">
      <c r="A11" s="377">
        <v>810001</v>
      </c>
      <c r="B11" s="378">
        <v>810001</v>
      </c>
      <c r="C11" s="379" t="s">
        <v>90</v>
      </c>
      <c r="D11" s="395" t="s">
        <v>465</v>
      </c>
      <c r="E11" s="396">
        <v>0</v>
      </c>
      <c r="F11" s="396">
        <v>12393.01</v>
      </c>
      <c r="G11" s="396">
        <v>0</v>
      </c>
      <c r="H11" s="392">
        <v>12393.01</v>
      </c>
      <c r="I11" s="393">
        <v>0</v>
      </c>
      <c r="J11" s="391">
        <v>12393.01</v>
      </c>
      <c r="K11" s="391">
        <v>0</v>
      </c>
      <c r="L11" s="392">
        <v>12393.01</v>
      </c>
      <c r="M11" s="394"/>
      <c r="N11" s="402"/>
    </row>
    <row r="12" spans="1:14" ht="12.75" customHeight="1" x14ac:dyDescent="0.2">
      <c r="A12" s="380">
        <v>810126</v>
      </c>
      <c r="B12" s="381">
        <v>810126</v>
      </c>
      <c r="C12" s="360" t="s">
        <v>108</v>
      </c>
      <c r="D12" s="397" t="s">
        <v>465</v>
      </c>
      <c r="E12" s="396">
        <v>9563564.9299999997</v>
      </c>
      <c r="F12" s="396">
        <v>1996526.88</v>
      </c>
      <c r="G12" s="396">
        <v>1437654.37</v>
      </c>
      <c r="H12" s="355">
        <v>12997746.18</v>
      </c>
      <c r="I12" s="356">
        <v>9563564.9299999997</v>
      </c>
      <c r="J12" s="357">
        <v>1996526.88</v>
      </c>
      <c r="K12" s="357">
        <v>1437654.37</v>
      </c>
      <c r="L12" s="355">
        <v>12997746.18</v>
      </c>
      <c r="M12" s="394"/>
      <c r="N12" s="402"/>
    </row>
    <row r="13" spans="1:14" ht="12.75" customHeight="1" x14ac:dyDescent="0.2">
      <c r="A13" s="380">
        <v>810088</v>
      </c>
      <c r="B13" s="381">
        <v>810088</v>
      </c>
      <c r="C13" s="360" t="s">
        <v>114</v>
      </c>
      <c r="D13" s="397" t="s">
        <v>465</v>
      </c>
      <c r="E13" s="396">
        <v>170535.08</v>
      </c>
      <c r="F13" s="396">
        <v>0</v>
      </c>
      <c r="G13" s="396">
        <v>2220937.04</v>
      </c>
      <c r="H13" s="355">
        <v>2391472.12</v>
      </c>
      <c r="I13" s="356">
        <v>170535.08</v>
      </c>
      <c r="J13" s="357">
        <v>0</v>
      </c>
      <c r="K13" s="357">
        <v>2220937.04</v>
      </c>
      <c r="L13" s="355">
        <v>2391472.12</v>
      </c>
      <c r="M13" s="394"/>
      <c r="N13" s="402"/>
    </row>
    <row r="14" spans="1:14" ht="12.75" customHeight="1" x14ac:dyDescent="0.2">
      <c r="A14" s="380">
        <v>810089</v>
      </c>
      <c r="B14" s="381">
        <v>810089</v>
      </c>
      <c r="C14" s="360" t="s">
        <v>115</v>
      </c>
      <c r="D14" s="397" t="s">
        <v>465</v>
      </c>
      <c r="E14" s="396">
        <v>1228308.3799999999</v>
      </c>
      <c r="F14" s="396">
        <v>0</v>
      </c>
      <c r="G14" s="396">
        <v>6614519.7000000002</v>
      </c>
      <c r="H14" s="355">
        <v>7842828.0800000001</v>
      </c>
      <c r="I14" s="356">
        <v>1228308.3799999999</v>
      </c>
      <c r="J14" s="357">
        <v>0</v>
      </c>
      <c r="K14" s="357">
        <v>6614519.7000000002</v>
      </c>
      <c r="L14" s="355">
        <v>7842828.0800000001</v>
      </c>
      <c r="M14" s="394"/>
      <c r="N14" s="402"/>
    </row>
    <row r="15" spans="1:14" ht="12.75" customHeight="1" x14ac:dyDescent="0.2">
      <c r="A15" s="380">
        <v>810090</v>
      </c>
      <c r="B15" s="381">
        <v>810090</v>
      </c>
      <c r="C15" s="360" t="s">
        <v>304</v>
      </c>
      <c r="D15" s="397" t="s">
        <v>465</v>
      </c>
      <c r="E15" s="396">
        <v>783962.92</v>
      </c>
      <c r="F15" s="396">
        <v>14733.92</v>
      </c>
      <c r="G15" s="396">
        <v>0</v>
      </c>
      <c r="H15" s="355">
        <v>798696.84000000008</v>
      </c>
      <c r="I15" s="356">
        <v>783962.92</v>
      </c>
      <c r="J15" s="357">
        <v>14733.92</v>
      </c>
      <c r="K15" s="357">
        <v>0</v>
      </c>
      <c r="L15" s="355">
        <v>798696.84000000008</v>
      </c>
      <c r="M15" s="394"/>
      <c r="N15" s="402"/>
    </row>
    <row r="16" spans="1:14" ht="12.75" customHeight="1" x14ac:dyDescent="0.2">
      <c r="A16" s="380">
        <v>810094</v>
      </c>
      <c r="B16" s="381">
        <v>810094</v>
      </c>
      <c r="C16" s="360" t="s">
        <v>117</v>
      </c>
      <c r="D16" s="397" t="s">
        <v>465</v>
      </c>
      <c r="E16" s="396">
        <v>27715100.300000001</v>
      </c>
      <c r="F16" s="396">
        <v>291608.75</v>
      </c>
      <c r="G16" s="396">
        <v>1082734.54</v>
      </c>
      <c r="H16" s="355">
        <v>29089443.59</v>
      </c>
      <c r="I16" s="356">
        <v>27715100.300000001</v>
      </c>
      <c r="J16" s="357">
        <v>291608.75</v>
      </c>
      <c r="K16" s="357">
        <v>1082734.54</v>
      </c>
      <c r="L16" s="355">
        <v>29089443.59</v>
      </c>
      <c r="M16" s="394"/>
      <c r="N16" s="402"/>
    </row>
    <row r="17" spans="1:14" ht="12.75" customHeight="1" x14ac:dyDescent="0.2">
      <c r="A17" s="380">
        <v>810104</v>
      </c>
      <c r="B17" s="381">
        <v>810104</v>
      </c>
      <c r="C17" s="360" t="s">
        <v>127</v>
      </c>
      <c r="D17" s="397" t="s">
        <v>465</v>
      </c>
      <c r="E17" s="396">
        <v>42120340.920000002</v>
      </c>
      <c r="F17" s="396">
        <v>118077.89</v>
      </c>
      <c r="G17" s="396">
        <v>2286315.67</v>
      </c>
      <c r="H17" s="355">
        <v>44524734.480000004</v>
      </c>
      <c r="I17" s="356">
        <v>42120340.920000002</v>
      </c>
      <c r="J17" s="357">
        <v>118077.89</v>
      </c>
      <c r="K17" s="357">
        <v>2286315.67</v>
      </c>
      <c r="L17" s="355">
        <v>44524734.480000004</v>
      </c>
      <c r="M17" s="394"/>
      <c r="N17" s="402"/>
    </row>
    <row r="18" spans="1:14" ht="12.75" customHeight="1" x14ac:dyDescent="0.2">
      <c r="A18" s="380">
        <v>810144</v>
      </c>
      <c r="B18" s="381">
        <v>810144</v>
      </c>
      <c r="C18" s="360" t="s">
        <v>130</v>
      </c>
      <c r="D18" s="397" t="s">
        <v>465</v>
      </c>
      <c r="E18" s="396">
        <v>104670.84</v>
      </c>
      <c r="F18" s="396">
        <v>0</v>
      </c>
      <c r="G18" s="396">
        <v>0</v>
      </c>
      <c r="H18" s="355">
        <v>104670.84</v>
      </c>
      <c r="I18" s="356">
        <v>104670.84</v>
      </c>
      <c r="J18" s="357">
        <v>0</v>
      </c>
      <c r="K18" s="357">
        <v>0</v>
      </c>
      <c r="L18" s="355">
        <v>104670.84</v>
      </c>
      <c r="M18" s="394"/>
      <c r="N18" s="402"/>
    </row>
    <row r="19" spans="1:14" ht="12.75" customHeight="1" x14ac:dyDescent="0.2">
      <c r="A19" s="380">
        <v>810107</v>
      </c>
      <c r="B19" s="381">
        <v>810107</v>
      </c>
      <c r="C19" s="360" t="s">
        <v>133</v>
      </c>
      <c r="D19" s="397" t="s">
        <v>465</v>
      </c>
      <c r="E19" s="396">
        <v>11361839.130000001</v>
      </c>
      <c r="F19" s="396">
        <v>12673144.960000001</v>
      </c>
      <c r="G19" s="396">
        <v>3140818.31</v>
      </c>
      <c r="H19" s="355">
        <v>27175802.400000002</v>
      </c>
      <c r="I19" s="356">
        <v>11361839.130000001</v>
      </c>
      <c r="J19" s="357">
        <v>12673144.960000001</v>
      </c>
      <c r="K19" s="357">
        <v>3140818.31</v>
      </c>
      <c r="L19" s="355">
        <v>27175802.400000002</v>
      </c>
      <c r="M19" s="394"/>
      <c r="N19" s="402"/>
    </row>
    <row r="20" spans="1:14" ht="12.75" customHeight="1" x14ac:dyDescent="0.2">
      <c r="A20" s="380">
        <v>810113</v>
      </c>
      <c r="B20" s="381">
        <v>810113</v>
      </c>
      <c r="C20" s="360" t="s">
        <v>139</v>
      </c>
      <c r="D20" s="397" t="s">
        <v>465</v>
      </c>
      <c r="E20" s="396">
        <v>10680.7</v>
      </c>
      <c r="F20" s="396">
        <v>0</v>
      </c>
      <c r="G20" s="396">
        <v>0</v>
      </c>
      <c r="H20" s="355">
        <v>10680.7</v>
      </c>
      <c r="I20" s="356">
        <v>10680.7</v>
      </c>
      <c r="J20" s="357">
        <v>0</v>
      </c>
      <c r="K20" s="357">
        <v>0</v>
      </c>
      <c r="L20" s="355">
        <v>10680.7</v>
      </c>
      <c r="M20" s="394"/>
      <c r="N20" s="402"/>
    </row>
    <row r="21" spans="1:14" ht="12.75" customHeight="1" x14ac:dyDescent="0.2">
      <c r="A21" s="380">
        <v>810077</v>
      </c>
      <c r="B21" s="381">
        <v>810077</v>
      </c>
      <c r="C21" s="360" t="s">
        <v>141</v>
      </c>
      <c r="D21" s="397" t="s">
        <v>465</v>
      </c>
      <c r="E21" s="396">
        <v>91438998.569999993</v>
      </c>
      <c r="F21" s="396">
        <v>4231175.29</v>
      </c>
      <c r="G21" s="396">
        <v>8898191.4900000002</v>
      </c>
      <c r="H21" s="355">
        <v>104568365.34999999</v>
      </c>
      <c r="I21" s="356">
        <v>91438998.569999993</v>
      </c>
      <c r="J21" s="357">
        <v>4231175.29</v>
      </c>
      <c r="K21" s="357">
        <v>8898191.4900000002</v>
      </c>
      <c r="L21" s="355">
        <v>104568365.34999999</v>
      </c>
      <c r="M21" s="394"/>
      <c r="N21" s="402"/>
    </row>
    <row r="22" spans="1:14" ht="12.75" customHeight="1" x14ac:dyDescent="0.2">
      <c r="A22" s="380">
        <v>810006</v>
      </c>
      <c r="B22" s="381">
        <v>810006</v>
      </c>
      <c r="C22" s="360" t="s">
        <v>153</v>
      </c>
      <c r="D22" s="397" t="s">
        <v>465</v>
      </c>
      <c r="E22" s="396">
        <v>1135069.42</v>
      </c>
      <c r="F22" s="396">
        <v>0</v>
      </c>
      <c r="G22" s="396">
        <v>5584989.0899999999</v>
      </c>
      <c r="H22" s="355">
        <v>6720058.5099999998</v>
      </c>
      <c r="I22" s="356">
        <v>1135069.42</v>
      </c>
      <c r="J22" s="357">
        <v>0</v>
      </c>
      <c r="K22" s="357">
        <v>5584989.0899999999</v>
      </c>
      <c r="L22" s="355">
        <v>6720058.5099999998</v>
      </c>
      <c r="M22" s="394"/>
      <c r="N22" s="402"/>
    </row>
    <row r="23" spans="1:14" ht="12.75" customHeight="1" thickBot="1" x14ac:dyDescent="0.25">
      <c r="A23" s="382">
        <v>810131</v>
      </c>
      <c r="B23" s="383">
        <v>810131</v>
      </c>
      <c r="C23" s="384" t="s">
        <v>156</v>
      </c>
      <c r="D23" s="398" t="s">
        <v>465</v>
      </c>
      <c r="E23" s="396">
        <v>6416719.3200000003</v>
      </c>
      <c r="F23" s="396">
        <v>8292103.4800000004</v>
      </c>
      <c r="G23" s="396">
        <v>86185.1</v>
      </c>
      <c r="H23" s="399">
        <v>14795007.9</v>
      </c>
      <c r="I23" s="400">
        <v>6416719.3200000003</v>
      </c>
      <c r="J23" s="401">
        <v>8292103.4800000004</v>
      </c>
      <c r="K23" s="401">
        <v>86185.1</v>
      </c>
      <c r="L23" s="399">
        <v>14795007.9</v>
      </c>
      <c r="M23" s="394"/>
      <c r="N23" s="402"/>
    </row>
    <row r="24" spans="1:14" ht="12.75" customHeight="1" thickBot="1" x14ac:dyDescent="0.25">
      <c r="A24" s="519" t="s">
        <v>458</v>
      </c>
      <c r="B24" s="520"/>
      <c r="C24" s="521"/>
      <c r="D24" s="386"/>
      <c r="E24" s="362">
        <v>192049790.50999996</v>
      </c>
      <c r="F24" s="363">
        <v>27629764.18</v>
      </c>
      <c r="G24" s="363">
        <v>31352345.309999999</v>
      </c>
      <c r="H24" s="363">
        <v>251031900.00000003</v>
      </c>
      <c r="I24" s="362">
        <v>192049790.50999996</v>
      </c>
      <c r="J24" s="363">
        <v>27629764.18</v>
      </c>
      <c r="K24" s="363">
        <v>31352345.309999999</v>
      </c>
      <c r="L24" s="364">
        <v>251031900.00000003</v>
      </c>
      <c r="M24" s="394"/>
      <c r="N24" s="402"/>
    </row>
    <row r="25" spans="1:14" ht="12.75" customHeight="1" x14ac:dyDescent="0.2">
      <c r="A25" s="417"/>
      <c r="B25" s="418"/>
      <c r="C25" s="522"/>
      <c r="D25" s="522"/>
      <c r="E25" s="522"/>
      <c r="F25" s="522"/>
      <c r="G25" s="522"/>
      <c r="H25" s="522"/>
      <c r="I25" s="522"/>
      <c r="J25" s="522"/>
      <c r="K25" s="522"/>
      <c r="L25" s="522"/>
      <c r="M25" s="394"/>
      <c r="N25" s="402"/>
    </row>
    <row r="26" spans="1:14" ht="37.5" customHeight="1" x14ac:dyDescent="0.2">
      <c r="A26" s="484" t="s">
        <v>470</v>
      </c>
      <c r="B26" s="484"/>
      <c r="C26" s="484"/>
      <c r="D26" s="484"/>
      <c r="E26" s="484"/>
      <c r="F26" s="484"/>
      <c r="G26" s="484"/>
      <c r="H26" s="484"/>
      <c r="I26" s="484"/>
      <c r="J26" s="484"/>
      <c r="K26" s="484"/>
      <c r="L26" s="484"/>
    </row>
    <row r="27" spans="1:14" ht="12.75" customHeight="1" x14ac:dyDescent="0.2">
      <c r="A27" s="418"/>
      <c r="B27" s="418"/>
      <c r="C27" s="507"/>
      <c r="D27" s="507"/>
      <c r="E27" s="418"/>
      <c r="F27" s="418"/>
      <c r="G27" s="418"/>
      <c r="H27" s="418"/>
      <c r="I27" s="418"/>
      <c r="J27" s="418"/>
      <c r="K27" s="418"/>
      <c r="L27" s="418"/>
    </row>
    <row r="28" spans="1:14" ht="15.75" customHeight="1" thickBot="1" x14ac:dyDescent="0.3">
      <c r="A28" s="508" t="s">
        <v>450</v>
      </c>
      <c r="B28" s="508"/>
      <c r="C28" s="508"/>
      <c r="D28" s="508"/>
      <c r="E28" s="508"/>
      <c r="F28" s="508"/>
      <c r="G28" s="508"/>
      <c r="H28" s="508"/>
      <c r="I28" s="508"/>
      <c r="J28" s="508"/>
      <c r="K28" s="508"/>
      <c r="L28" s="508"/>
      <c r="M28" s="394"/>
      <c r="N28" s="402"/>
    </row>
    <row r="29" spans="1:14" ht="30.2" customHeight="1" x14ac:dyDescent="0.2">
      <c r="A29" s="509" t="s">
        <v>0</v>
      </c>
      <c r="B29" s="510"/>
      <c r="C29" s="510" t="s">
        <v>1</v>
      </c>
      <c r="D29" s="513" t="s">
        <v>204</v>
      </c>
      <c r="E29" s="515" t="s">
        <v>464</v>
      </c>
      <c r="F29" s="516"/>
      <c r="G29" s="516"/>
      <c r="H29" s="517" t="s">
        <v>191</v>
      </c>
      <c r="I29" s="515" t="s">
        <v>194</v>
      </c>
      <c r="J29" s="516"/>
      <c r="K29" s="516"/>
      <c r="L29" s="517" t="s">
        <v>75</v>
      </c>
      <c r="M29" s="394"/>
      <c r="N29" s="402"/>
    </row>
    <row r="30" spans="1:14" ht="52.5" customHeight="1" thickBot="1" x14ac:dyDescent="0.25">
      <c r="A30" s="511"/>
      <c r="B30" s="512"/>
      <c r="C30" s="512"/>
      <c r="D30" s="514"/>
      <c r="E30" s="47" t="s">
        <v>88</v>
      </c>
      <c r="F30" s="48" t="s">
        <v>76</v>
      </c>
      <c r="G30" s="49" t="s">
        <v>173</v>
      </c>
      <c r="H30" s="518"/>
      <c r="I30" s="47" t="s">
        <v>88</v>
      </c>
      <c r="J30" s="48" t="s">
        <v>76</v>
      </c>
      <c r="K30" s="49" t="s">
        <v>173</v>
      </c>
      <c r="L30" s="518"/>
      <c r="M30" s="394"/>
      <c r="N30" s="402"/>
    </row>
    <row r="31" spans="1:14" ht="12.75" customHeight="1" x14ac:dyDescent="0.2">
      <c r="A31" s="377">
        <v>810001</v>
      </c>
      <c r="B31" s="378">
        <v>810001</v>
      </c>
      <c r="C31" s="379" t="s">
        <v>90</v>
      </c>
      <c r="D31" s="395" t="s">
        <v>466</v>
      </c>
      <c r="E31" s="396">
        <v>0</v>
      </c>
      <c r="F31" s="396">
        <v>1992564.0899999999</v>
      </c>
      <c r="G31" s="396">
        <v>0</v>
      </c>
      <c r="H31" s="392">
        <v>1992564.0899999999</v>
      </c>
      <c r="I31" s="393">
        <v>0</v>
      </c>
      <c r="J31" s="391">
        <v>1992564.0899999999</v>
      </c>
      <c r="K31" s="391">
        <v>0</v>
      </c>
      <c r="L31" s="392">
        <v>1992564.0899999999</v>
      </c>
      <c r="M31" s="394"/>
      <c r="N31" s="402"/>
    </row>
    <row r="32" spans="1:14" ht="12.75" customHeight="1" x14ac:dyDescent="0.2">
      <c r="A32" s="380">
        <v>810017</v>
      </c>
      <c r="B32" s="381">
        <v>810017</v>
      </c>
      <c r="C32" s="360" t="s">
        <v>94</v>
      </c>
      <c r="D32" s="397" t="s">
        <v>466</v>
      </c>
      <c r="E32" s="396">
        <v>0</v>
      </c>
      <c r="F32" s="396">
        <v>0</v>
      </c>
      <c r="G32" s="396">
        <v>124809.11</v>
      </c>
      <c r="H32" s="355">
        <v>124809.11</v>
      </c>
      <c r="I32" s="356">
        <v>0</v>
      </c>
      <c r="J32" s="357">
        <v>0</v>
      </c>
      <c r="K32" s="357">
        <v>124809.11</v>
      </c>
      <c r="L32" s="355">
        <v>124809.11</v>
      </c>
      <c r="M32" s="394"/>
      <c r="N32" s="402"/>
    </row>
    <row r="33" spans="1:14" ht="12.75" customHeight="1" x14ac:dyDescent="0.2">
      <c r="A33" s="380">
        <v>810032</v>
      </c>
      <c r="B33" s="381">
        <v>810032</v>
      </c>
      <c r="C33" s="360" t="s">
        <v>97</v>
      </c>
      <c r="D33" s="397" t="s">
        <v>466</v>
      </c>
      <c r="E33" s="396">
        <v>16144.78</v>
      </c>
      <c r="F33" s="396">
        <v>0</v>
      </c>
      <c r="G33" s="396">
        <v>0</v>
      </c>
      <c r="H33" s="355">
        <v>16144.78</v>
      </c>
      <c r="I33" s="356">
        <v>16144.78</v>
      </c>
      <c r="J33" s="357">
        <v>0</v>
      </c>
      <c r="K33" s="357">
        <v>0</v>
      </c>
      <c r="L33" s="355">
        <v>16144.78</v>
      </c>
      <c r="M33" s="394"/>
      <c r="N33" s="402"/>
    </row>
    <row r="34" spans="1:14" ht="12.75" customHeight="1" x14ac:dyDescent="0.2">
      <c r="A34" s="380">
        <v>810126</v>
      </c>
      <c r="B34" s="381">
        <v>810126</v>
      </c>
      <c r="C34" s="360" t="s">
        <v>108</v>
      </c>
      <c r="D34" s="397" t="s">
        <v>466</v>
      </c>
      <c r="E34" s="396">
        <v>6563590.9400000004</v>
      </c>
      <c r="F34" s="396">
        <v>406658.93</v>
      </c>
      <c r="G34" s="396">
        <v>153340.84999999998</v>
      </c>
      <c r="H34" s="355">
        <v>7123590.7199999997</v>
      </c>
      <c r="I34" s="356">
        <v>6563590.9400000004</v>
      </c>
      <c r="J34" s="357">
        <v>406658.93</v>
      </c>
      <c r="K34" s="357">
        <v>153340.84999999998</v>
      </c>
      <c r="L34" s="355">
        <v>7123590.7199999997</v>
      </c>
      <c r="M34" s="394"/>
      <c r="N34" s="402"/>
    </row>
    <row r="35" spans="1:14" ht="12.75" customHeight="1" x14ac:dyDescent="0.2">
      <c r="A35" s="380">
        <v>810088</v>
      </c>
      <c r="B35" s="381">
        <v>810088</v>
      </c>
      <c r="C35" s="360" t="s">
        <v>114</v>
      </c>
      <c r="D35" s="397" t="s">
        <v>466</v>
      </c>
      <c r="E35" s="396">
        <v>130085.64</v>
      </c>
      <c r="F35" s="396">
        <v>20202.259999999998</v>
      </c>
      <c r="G35" s="396">
        <v>2487126.88</v>
      </c>
      <c r="H35" s="355">
        <v>2637414.7799999998</v>
      </c>
      <c r="I35" s="356">
        <v>130085.64</v>
      </c>
      <c r="J35" s="357">
        <v>20202.259999999998</v>
      </c>
      <c r="K35" s="357">
        <v>2487126.88</v>
      </c>
      <c r="L35" s="355">
        <v>2637414.7799999998</v>
      </c>
      <c r="M35" s="394"/>
      <c r="N35" s="402"/>
    </row>
    <row r="36" spans="1:14" ht="12.75" customHeight="1" x14ac:dyDescent="0.2">
      <c r="A36" s="380">
        <v>810089</v>
      </c>
      <c r="B36" s="381">
        <v>810089</v>
      </c>
      <c r="C36" s="360" t="s">
        <v>115</v>
      </c>
      <c r="D36" s="397" t="s">
        <v>466</v>
      </c>
      <c r="E36" s="396">
        <v>427440.46</v>
      </c>
      <c r="F36" s="396">
        <v>0</v>
      </c>
      <c r="G36" s="396">
        <v>5329670.67</v>
      </c>
      <c r="H36" s="355">
        <v>5757111.1299999999</v>
      </c>
      <c r="I36" s="356">
        <v>427440.46</v>
      </c>
      <c r="J36" s="357">
        <v>0</v>
      </c>
      <c r="K36" s="357">
        <v>5329670.67</v>
      </c>
      <c r="L36" s="355">
        <v>5757111.1299999999</v>
      </c>
      <c r="M36" s="394"/>
      <c r="N36" s="402"/>
    </row>
    <row r="37" spans="1:14" ht="12.75" customHeight="1" x14ac:dyDescent="0.2">
      <c r="A37" s="380">
        <v>810090</v>
      </c>
      <c r="B37" s="381">
        <v>810090</v>
      </c>
      <c r="C37" s="360" t="s">
        <v>304</v>
      </c>
      <c r="D37" s="397" t="s">
        <v>466</v>
      </c>
      <c r="E37" s="396">
        <v>2480473.86</v>
      </c>
      <c r="F37" s="396">
        <v>0</v>
      </c>
      <c r="G37" s="396">
        <v>0</v>
      </c>
      <c r="H37" s="355">
        <v>2480473.86</v>
      </c>
      <c r="I37" s="356">
        <v>2480473.86</v>
      </c>
      <c r="J37" s="357">
        <v>0</v>
      </c>
      <c r="K37" s="357">
        <v>0</v>
      </c>
      <c r="L37" s="355">
        <v>2480473.86</v>
      </c>
      <c r="M37" s="394"/>
      <c r="N37" s="402"/>
    </row>
    <row r="38" spans="1:14" ht="12.75" customHeight="1" x14ac:dyDescent="0.2">
      <c r="A38" s="380">
        <v>810094</v>
      </c>
      <c r="B38" s="381">
        <v>810094</v>
      </c>
      <c r="C38" s="360" t="s">
        <v>117</v>
      </c>
      <c r="D38" s="397" t="s">
        <v>466</v>
      </c>
      <c r="E38" s="396">
        <v>14126319.17</v>
      </c>
      <c r="F38" s="396">
        <v>317676.45</v>
      </c>
      <c r="G38" s="396">
        <v>246789.15</v>
      </c>
      <c r="H38" s="355">
        <v>14690784.77</v>
      </c>
      <c r="I38" s="356">
        <v>14126319.17</v>
      </c>
      <c r="J38" s="357">
        <v>317676.45</v>
      </c>
      <c r="K38" s="357">
        <v>246789.15</v>
      </c>
      <c r="L38" s="355">
        <v>14690784.77</v>
      </c>
      <c r="M38" s="394"/>
      <c r="N38" s="402"/>
    </row>
    <row r="39" spans="1:14" ht="12.75" customHeight="1" x14ac:dyDescent="0.2">
      <c r="A39" s="380">
        <v>810104</v>
      </c>
      <c r="B39" s="381">
        <v>810104</v>
      </c>
      <c r="C39" s="360" t="s">
        <v>127</v>
      </c>
      <c r="D39" s="397" t="s">
        <v>466</v>
      </c>
      <c r="E39" s="396">
        <v>175051255.43000001</v>
      </c>
      <c r="F39" s="396">
        <v>152069.85</v>
      </c>
      <c r="G39" s="396">
        <v>9143489.1099999994</v>
      </c>
      <c r="H39" s="355">
        <v>184346814.38999999</v>
      </c>
      <c r="I39" s="356">
        <v>175051255.43000001</v>
      </c>
      <c r="J39" s="357">
        <v>152069.85</v>
      </c>
      <c r="K39" s="357">
        <v>9143489.1099999994</v>
      </c>
      <c r="L39" s="355">
        <v>184346814.38999999</v>
      </c>
      <c r="M39" s="394"/>
      <c r="N39" s="402"/>
    </row>
    <row r="40" spans="1:14" ht="12.75" customHeight="1" x14ac:dyDescent="0.2">
      <c r="A40" s="380">
        <v>810144</v>
      </c>
      <c r="B40" s="381">
        <v>810144</v>
      </c>
      <c r="C40" s="360" t="s">
        <v>130</v>
      </c>
      <c r="D40" s="397" t="s">
        <v>466</v>
      </c>
      <c r="E40" s="396">
        <v>32308.87</v>
      </c>
      <c r="F40" s="396">
        <v>0</v>
      </c>
      <c r="G40" s="396">
        <v>5762.83</v>
      </c>
      <c r="H40" s="355">
        <v>38071.699999999997</v>
      </c>
      <c r="I40" s="356">
        <v>32308.87</v>
      </c>
      <c r="J40" s="357">
        <v>0</v>
      </c>
      <c r="K40" s="357">
        <v>5762.83</v>
      </c>
      <c r="L40" s="355">
        <v>38071.699999999997</v>
      </c>
      <c r="M40" s="394"/>
      <c r="N40" s="402"/>
    </row>
    <row r="41" spans="1:14" ht="12.75" customHeight="1" x14ac:dyDescent="0.2">
      <c r="A41" s="380">
        <v>810107</v>
      </c>
      <c r="B41" s="381">
        <v>810107</v>
      </c>
      <c r="C41" s="360" t="s">
        <v>133</v>
      </c>
      <c r="D41" s="397" t="s">
        <v>466</v>
      </c>
      <c r="E41" s="396">
        <v>6348879.29</v>
      </c>
      <c r="F41" s="396">
        <v>6538182.7800000003</v>
      </c>
      <c r="G41" s="396">
        <v>971208.34</v>
      </c>
      <c r="H41" s="355">
        <v>13858270.41</v>
      </c>
      <c r="I41" s="356">
        <v>6348879.29</v>
      </c>
      <c r="J41" s="357">
        <v>6538182.7800000003</v>
      </c>
      <c r="K41" s="357">
        <v>971208.34</v>
      </c>
      <c r="L41" s="355">
        <v>13858270.41</v>
      </c>
      <c r="M41" s="394"/>
      <c r="N41" s="402"/>
    </row>
    <row r="42" spans="1:14" ht="12.75" customHeight="1" x14ac:dyDescent="0.2">
      <c r="A42" s="380">
        <v>810077</v>
      </c>
      <c r="B42" s="381">
        <v>810077</v>
      </c>
      <c r="C42" s="360" t="s">
        <v>141</v>
      </c>
      <c r="D42" s="397" t="s">
        <v>466</v>
      </c>
      <c r="E42" s="396">
        <v>38914941.340000004</v>
      </c>
      <c r="F42" s="396">
        <v>3178710.17</v>
      </c>
      <c r="G42" s="396">
        <v>3358267.6</v>
      </c>
      <c r="H42" s="355">
        <v>45451919.110000007</v>
      </c>
      <c r="I42" s="356">
        <v>38914941.340000004</v>
      </c>
      <c r="J42" s="357">
        <v>3178710.17</v>
      </c>
      <c r="K42" s="357">
        <v>3358267.6</v>
      </c>
      <c r="L42" s="355">
        <v>45451919.110000007</v>
      </c>
      <c r="M42" s="394"/>
      <c r="N42" s="402"/>
    </row>
    <row r="43" spans="1:14" ht="12.75" customHeight="1" x14ac:dyDescent="0.2">
      <c r="A43" s="380">
        <v>810006</v>
      </c>
      <c r="B43" s="381">
        <v>810006</v>
      </c>
      <c r="C43" s="360" t="s">
        <v>153</v>
      </c>
      <c r="D43" s="397" t="s">
        <v>466</v>
      </c>
      <c r="E43" s="396">
        <v>659126.1</v>
      </c>
      <c r="F43" s="396">
        <v>4848.54</v>
      </c>
      <c r="G43" s="396">
        <v>2345377.25</v>
      </c>
      <c r="H43" s="355">
        <v>3009351.89</v>
      </c>
      <c r="I43" s="356">
        <v>659126.1</v>
      </c>
      <c r="J43" s="357">
        <v>4848.54</v>
      </c>
      <c r="K43" s="357">
        <v>2345377.25</v>
      </c>
      <c r="L43" s="355">
        <v>3009351.89</v>
      </c>
      <c r="M43" s="394"/>
      <c r="N43" s="402"/>
    </row>
    <row r="44" spans="1:14" ht="12.75" customHeight="1" thickBot="1" x14ac:dyDescent="0.25">
      <c r="A44" s="382">
        <v>810131</v>
      </c>
      <c r="B44" s="383">
        <v>810131</v>
      </c>
      <c r="C44" s="384" t="s">
        <v>156</v>
      </c>
      <c r="D44" s="398" t="s">
        <v>466</v>
      </c>
      <c r="E44" s="396">
        <v>1406874.87</v>
      </c>
      <c r="F44" s="396">
        <v>2914804.39</v>
      </c>
      <c r="G44" s="396">
        <v>0</v>
      </c>
      <c r="H44" s="399">
        <v>4321679.26</v>
      </c>
      <c r="I44" s="400">
        <v>1406874.87</v>
      </c>
      <c r="J44" s="401">
        <v>2914804.39</v>
      </c>
      <c r="K44" s="401">
        <v>0</v>
      </c>
      <c r="L44" s="399">
        <v>4321679.26</v>
      </c>
      <c r="M44" s="394"/>
      <c r="N44" s="402"/>
    </row>
    <row r="45" spans="1:14" ht="12.75" customHeight="1" thickBot="1" x14ac:dyDescent="0.25">
      <c r="A45" s="519" t="s">
        <v>458</v>
      </c>
      <c r="B45" s="520"/>
      <c r="C45" s="521"/>
      <c r="D45" s="386"/>
      <c r="E45" s="362">
        <v>246157440.75</v>
      </c>
      <c r="F45" s="363">
        <v>15525717.459999999</v>
      </c>
      <c r="G45" s="363">
        <v>24165841.789999999</v>
      </c>
      <c r="H45" s="363">
        <v>285848999.99999994</v>
      </c>
      <c r="I45" s="362">
        <v>246157440.75</v>
      </c>
      <c r="J45" s="363">
        <v>15525717.459999999</v>
      </c>
      <c r="K45" s="363">
        <v>24165841.789999999</v>
      </c>
      <c r="L45" s="364">
        <v>285848999.99999994</v>
      </c>
      <c r="M45" s="394"/>
      <c r="N45" s="402"/>
    </row>
    <row r="46" spans="1:14" ht="12.75" customHeight="1" x14ac:dyDescent="0.2">
      <c r="A46" s="417"/>
      <c r="B46" s="418"/>
      <c r="C46" s="522"/>
      <c r="D46" s="522"/>
      <c r="E46" s="522"/>
      <c r="F46" s="522"/>
      <c r="G46" s="522"/>
      <c r="H46" s="522"/>
      <c r="I46" s="522"/>
      <c r="J46" s="522"/>
      <c r="K46" s="522"/>
      <c r="L46" s="522"/>
    </row>
    <row r="47" spans="1:14" ht="37.5" customHeight="1" x14ac:dyDescent="0.2">
      <c r="A47" s="484" t="s">
        <v>471</v>
      </c>
      <c r="B47" s="484"/>
      <c r="C47" s="484"/>
      <c r="D47" s="484"/>
      <c r="E47" s="484"/>
      <c r="F47" s="484"/>
      <c r="G47" s="484"/>
      <c r="H47" s="484"/>
      <c r="I47" s="484"/>
      <c r="J47" s="484"/>
      <c r="K47" s="484"/>
      <c r="L47" s="484"/>
    </row>
    <row r="48" spans="1:14" ht="12.75" customHeight="1" x14ac:dyDescent="0.2">
      <c r="A48" s="418"/>
      <c r="B48" s="418"/>
      <c r="C48" s="507"/>
      <c r="D48" s="507"/>
      <c r="E48" s="418"/>
      <c r="F48" s="418"/>
      <c r="G48" s="418"/>
      <c r="H48" s="418"/>
      <c r="I48" s="418"/>
      <c r="J48" s="418"/>
      <c r="K48" s="418"/>
      <c r="L48" s="418"/>
    </row>
    <row r="49" spans="1:16" ht="15.75" customHeight="1" thickBot="1" x14ac:dyDescent="0.3">
      <c r="A49" s="508" t="s">
        <v>450</v>
      </c>
      <c r="B49" s="508"/>
      <c r="C49" s="508"/>
      <c r="D49" s="508"/>
      <c r="E49" s="508"/>
      <c r="F49" s="508"/>
      <c r="G49" s="508"/>
      <c r="H49" s="508"/>
      <c r="I49" s="508"/>
      <c r="J49" s="508"/>
      <c r="K49" s="508"/>
      <c r="L49" s="508"/>
    </row>
    <row r="50" spans="1:16" ht="30.2" customHeight="1" x14ac:dyDescent="0.2">
      <c r="A50" s="509" t="s">
        <v>0</v>
      </c>
      <c r="B50" s="510"/>
      <c r="C50" s="510" t="s">
        <v>1</v>
      </c>
      <c r="D50" s="513" t="s">
        <v>204</v>
      </c>
      <c r="E50" s="515" t="s">
        <v>192</v>
      </c>
      <c r="F50" s="516"/>
      <c r="G50" s="516"/>
      <c r="H50" s="517" t="s">
        <v>193</v>
      </c>
      <c r="I50" s="515" t="s">
        <v>194</v>
      </c>
      <c r="J50" s="516"/>
      <c r="K50" s="516"/>
      <c r="L50" s="517" t="s">
        <v>75</v>
      </c>
    </row>
    <row r="51" spans="1:16" ht="52.5" customHeight="1" thickBot="1" x14ac:dyDescent="0.25">
      <c r="A51" s="523"/>
      <c r="B51" s="524"/>
      <c r="C51" s="524"/>
      <c r="D51" s="525"/>
      <c r="E51" s="47" t="s">
        <v>88</v>
      </c>
      <c r="F51" s="48" t="s">
        <v>76</v>
      </c>
      <c r="G51" s="49" t="s">
        <v>173</v>
      </c>
      <c r="H51" s="518"/>
      <c r="I51" s="47" t="s">
        <v>88</v>
      </c>
      <c r="J51" s="48" t="s">
        <v>76</v>
      </c>
      <c r="K51" s="49" t="s">
        <v>173</v>
      </c>
      <c r="L51" s="518"/>
    </row>
    <row r="52" spans="1:16" ht="12.75" customHeight="1" x14ac:dyDescent="0.2">
      <c r="A52" s="351">
        <v>810077</v>
      </c>
      <c r="B52" s="352">
        <v>810077</v>
      </c>
      <c r="C52" s="353" t="s">
        <v>141</v>
      </c>
      <c r="D52" s="354" t="s">
        <v>472</v>
      </c>
      <c r="E52" s="368">
        <v>220120733.94000009</v>
      </c>
      <c r="F52" s="367">
        <v>14941802.42</v>
      </c>
      <c r="G52" s="419">
        <v>16724866.52</v>
      </c>
      <c r="H52" s="355">
        <v>251787402.88000008</v>
      </c>
      <c r="I52" s="356">
        <v>220120733.94000009</v>
      </c>
      <c r="J52" s="357">
        <v>14941802.42</v>
      </c>
      <c r="K52" s="357">
        <v>16724866.52</v>
      </c>
      <c r="L52" s="355">
        <v>251787402.88000008</v>
      </c>
    </row>
    <row r="53" spans="1:16" ht="12.75" customHeight="1" x14ac:dyDescent="0.2">
      <c r="A53" s="351">
        <v>810104</v>
      </c>
      <c r="B53" s="352">
        <v>810104</v>
      </c>
      <c r="C53" s="353" t="s">
        <v>127</v>
      </c>
      <c r="D53" s="354" t="s">
        <v>472</v>
      </c>
      <c r="E53" s="356">
        <v>69476490.00000003</v>
      </c>
      <c r="F53" s="357">
        <v>111388.36</v>
      </c>
      <c r="G53" s="420">
        <v>3322191.42</v>
      </c>
      <c r="H53" s="355">
        <v>72910069.780000031</v>
      </c>
      <c r="I53" s="356">
        <v>69476490.00000003</v>
      </c>
      <c r="J53" s="357">
        <v>111388.36</v>
      </c>
      <c r="K53" s="357">
        <v>3322191.42</v>
      </c>
      <c r="L53" s="355">
        <v>72910069.780000031</v>
      </c>
    </row>
    <row r="54" spans="1:16" ht="12.75" customHeight="1" thickBot="1" x14ac:dyDescent="0.25">
      <c r="A54" s="351">
        <v>810131</v>
      </c>
      <c r="B54" s="352">
        <v>810131</v>
      </c>
      <c r="C54" s="353" t="s">
        <v>156</v>
      </c>
      <c r="D54" s="354" t="s">
        <v>472</v>
      </c>
      <c r="E54" s="356">
        <v>3859566.1099999137</v>
      </c>
      <c r="F54" s="357">
        <v>8573561.2300000004</v>
      </c>
      <c r="G54" s="420">
        <v>0</v>
      </c>
      <c r="H54" s="355">
        <v>12433127.339999914</v>
      </c>
      <c r="I54" s="356">
        <v>3859566.1099999137</v>
      </c>
      <c r="J54" s="357">
        <v>8573561.2300000004</v>
      </c>
      <c r="K54" s="357">
        <v>0</v>
      </c>
      <c r="L54" s="355">
        <v>12433127.339999914</v>
      </c>
    </row>
    <row r="55" spans="1:16" ht="12.75" customHeight="1" thickBot="1" x14ac:dyDescent="0.25">
      <c r="A55" s="526" t="s">
        <v>458</v>
      </c>
      <c r="B55" s="527"/>
      <c r="C55" s="528"/>
      <c r="D55" s="361"/>
      <c r="E55" s="362">
        <v>293456790.05000001</v>
      </c>
      <c r="F55" s="363">
        <v>23626752.009999998</v>
      </c>
      <c r="G55" s="363">
        <v>20047057.939999998</v>
      </c>
      <c r="H55" s="364">
        <v>337130600</v>
      </c>
      <c r="I55" s="362">
        <v>293456790.05000001</v>
      </c>
      <c r="J55" s="363">
        <v>23626752.009999998</v>
      </c>
      <c r="K55" s="363">
        <v>20047057.939999998</v>
      </c>
      <c r="L55" s="364">
        <v>337130600</v>
      </c>
    </row>
    <row r="56" spans="1:16" ht="12.75" customHeight="1" thickBot="1" x14ac:dyDescent="0.25">
      <c r="A56" s="526" t="s">
        <v>457</v>
      </c>
      <c r="B56" s="527"/>
      <c r="C56" s="528"/>
      <c r="D56" s="361"/>
      <c r="E56" s="362"/>
      <c r="F56" s="363"/>
      <c r="G56" s="363"/>
      <c r="H56" s="364">
        <v>45735000</v>
      </c>
      <c r="I56" s="362"/>
      <c r="J56" s="363"/>
      <c r="K56" s="363"/>
      <c r="L56" s="364">
        <v>45735000</v>
      </c>
    </row>
    <row r="57" spans="1:16" ht="12.75" customHeight="1" thickBot="1" x14ac:dyDescent="0.25">
      <c r="A57" s="526" t="s">
        <v>479</v>
      </c>
      <c r="B57" s="527"/>
      <c r="C57" s="528"/>
      <c r="D57" s="361"/>
      <c r="E57" s="362"/>
      <c r="F57" s="363"/>
      <c r="G57" s="363"/>
      <c r="H57" s="364">
        <v>382865600</v>
      </c>
      <c r="I57" s="362"/>
      <c r="J57" s="363"/>
      <c r="K57" s="363"/>
      <c r="L57" s="364">
        <v>382865600</v>
      </c>
    </row>
    <row r="58" spans="1:16" ht="12.75" customHeight="1" x14ac:dyDescent="0.2">
      <c r="A58" s="417"/>
      <c r="B58" s="418"/>
      <c r="C58" s="522"/>
      <c r="D58" s="522"/>
      <c r="E58" s="522"/>
      <c r="F58" s="522"/>
      <c r="G58" s="522"/>
      <c r="H58" s="522"/>
      <c r="I58" s="522"/>
      <c r="J58" s="522"/>
      <c r="K58" s="522"/>
      <c r="L58" s="522"/>
    </row>
    <row r="59" spans="1:16" ht="60" customHeight="1" x14ac:dyDescent="0.2">
      <c r="A59" s="484" t="s">
        <v>473</v>
      </c>
      <c r="B59" s="484"/>
      <c r="C59" s="484"/>
      <c r="D59" s="484"/>
      <c r="E59" s="484"/>
      <c r="F59" s="484"/>
      <c r="G59" s="484"/>
      <c r="H59" s="484"/>
      <c r="I59" s="484"/>
      <c r="J59" s="484"/>
      <c r="K59" s="484"/>
      <c r="L59" s="484"/>
    </row>
    <row r="60" spans="1:16" ht="12.75" customHeight="1" x14ac:dyDescent="0.2">
      <c r="A60" s="418"/>
      <c r="B60" s="418"/>
      <c r="C60" s="507"/>
      <c r="D60" s="507"/>
      <c r="E60" s="418"/>
      <c r="F60" s="418"/>
      <c r="G60" s="418"/>
      <c r="H60" s="418"/>
      <c r="I60" s="418"/>
      <c r="J60" s="418"/>
      <c r="K60" s="418"/>
      <c r="L60" s="418"/>
    </row>
    <row r="61" spans="1:16" ht="15.75" customHeight="1" thickBot="1" x14ac:dyDescent="0.3">
      <c r="A61" s="508" t="s">
        <v>450</v>
      </c>
      <c r="B61" s="508"/>
      <c r="C61" s="508"/>
      <c r="D61" s="508"/>
      <c r="E61" s="508"/>
      <c r="F61" s="508"/>
      <c r="G61" s="508"/>
      <c r="H61" s="508"/>
      <c r="I61" s="508"/>
      <c r="J61" s="508"/>
      <c r="K61" s="508"/>
      <c r="L61" s="508"/>
    </row>
    <row r="62" spans="1:16" ht="30" customHeight="1" x14ac:dyDescent="0.2">
      <c r="A62" s="509" t="s">
        <v>0</v>
      </c>
      <c r="B62" s="510"/>
      <c r="C62" s="510" t="s">
        <v>1</v>
      </c>
      <c r="D62" s="513" t="s">
        <v>204</v>
      </c>
      <c r="E62" s="515" t="s">
        <v>192</v>
      </c>
      <c r="F62" s="516"/>
      <c r="G62" s="516"/>
      <c r="H62" s="517" t="s">
        <v>193</v>
      </c>
      <c r="I62" s="515" t="s">
        <v>194</v>
      </c>
      <c r="J62" s="516"/>
      <c r="K62" s="516"/>
      <c r="L62" s="517" t="s">
        <v>75</v>
      </c>
    </row>
    <row r="63" spans="1:16" ht="52.5" customHeight="1" thickBot="1" x14ac:dyDescent="0.25">
      <c r="A63" s="523"/>
      <c r="B63" s="524"/>
      <c r="C63" s="524"/>
      <c r="D63" s="525"/>
      <c r="E63" s="47" t="s">
        <v>88</v>
      </c>
      <c r="F63" s="48" t="s">
        <v>76</v>
      </c>
      <c r="G63" s="49" t="s">
        <v>173</v>
      </c>
      <c r="H63" s="518"/>
      <c r="I63" s="47" t="s">
        <v>88</v>
      </c>
      <c r="J63" s="48" t="s">
        <v>76</v>
      </c>
      <c r="K63" s="49" t="s">
        <v>173</v>
      </c>
      <c r="L63" s="518"/>
    </row>
    <row r="64" spans="1:16" ht="12.75" customHeight="1" x14ac:dyDescent="0.2">
      <c r="A64" s="388">
        <v>810001</v>
      </c>
      <c r="B64" s="389">
        <v>810001</v>
      </c>
      <c r="C64" s="353" t="s">
        <v>90</v>
      </c>
      <c r="D64" s="390" t="s">
        <v>474</v>
      </c>
      <c r="E64" s="376">
        <v>0</v>
      </c>
      <c r="F64" s="367">
        <v>11644509.810000001</v>
      </c>
      <c r="G64" s="421">
        <v>0</v>
      </c>
      <c r="H64" s="392">
        <v>11644509.810000001</v>
      </c>
      <c r="I64" s="393">
        <v>0</v>
      </c>
      <c r="J64" s="391">
        <v>11644509.810000001</v>
      </c>
      <c r="K64" s="391">
        <v>0</v>
      </c>
      <c r="L64" s="392">
        <v>11644509.810000001</v>
      </c>
      <c r="N64" s="60"/>
      <c r="O64" s="60"/>
      <c r="P64" s="60"/>
    </row>
    <row r="65" spans="1:16" ht="12.75" customHeight="1" x14ac:dyDescent="0.2">
      <c r="A65" s="380">
        <v>810017</v>
      </c>
      <c r="B65" s="381">
        <v>810017</v>
      </c>
      <c r="C65" s="360" t="s">
        <v>94</v>
      </c>
      <c r="D65" s="354" t="s">
        <v>474</v>
      </c>
      <c r="E65" s="356">
        <v>6509666.0499999998</v>
      </c>
      <c r="F65" s="357">
        <v>375659.20999999996</v>
      </c>
      <c r="G65" s="420">
        <v>8266423.0599999996</v>
      </c>
      <c r="H65" s="355">
        <v>15151748.32</v>
      </c>
      <c r="I65" s="356">
        <v>6509666.0499999998</v>
      </c>
      <c r="J65" s="357">
        <v>375659.20999999996</v>
      </c>
      <c r="K65" s="357">
        <v>8266423.0599999996</v>
      </c>
      <c r="L65" s="355">
        <v>15151748.32</v>
      </c>
      <c r="N65" s="60"/>
      <c r="O65" s="60"/>
      <c r="P65" s="60"/>
    </row>
    <row r="66" spans="1:16" ht="12.75" customHeight="1" x14ac:dyDescent="0.2">
      <c r="A66" s="380">
        <v>810032</v>
      </c>
      <c r="B66" s="381">
        <v>810032</v>
      </c>
      <c r="C66" s="360" t="s">
        <v>97</v>
      </c>
      <c r="D66" s="354" t="s">
        <v>474</v>
      </c>
      <c r="E66" s="356">
        <v>18693007.350000001</v>
      </c>
      <c r="F66" s="357">
        <v>0</v>
      </c>
      <c r="G66" s="420">
        <v>0</v>
      </c>
      <c r="H66" s="355">
        <v>18693007.350000001</v>
      </c>
      <c r="I66" s="356">
        <v>18693007.350000001</v>
      </c>
      <c r="J66" s="357">
        <v>0</v>
      </c>
      <c r="K66" s="357">
        <v>0</v>
      </c>
      <c r="L66" s="355">
        <v>18693007.350000001</v>
      </c>
      <c r="N66" s="60"/>
      <c r="O66" s="60"/>
      <c r="P66" s="60"/>
    </row>
    <row r="67" spans="1:16" ht="12.75" customHeight="1" x14ac:dyDescent="0.2">
      <c r="A67" s="380">
        <v>810076</v>
      </c>
      <c r="B67" s="381">
        <v>810076</v>
      </c>
      <c r="C67" s="360" t="s">
        <v>106</v>
      </c>
      <c r="D67" s="354" t="s">
        <v>474</v>
      </c>
      <c r="E67" s="356">
        <v>11119232.770000001</v>
      </c>
      <c r="F67" s="357">
        <v>0</v>
      </c>
      <c r="G67" s="420">
        <v>0</v>
      </c>
      <c r="H67" s="355">
        <v>11119232.770000001</v>
      </c>
      <c r="I67" s="356">
        <v>11119232.770000001</v>
      </c>
      <c r="J67" s="357">
        <v>0</v>
      </c>
      <c r="K67" s="357">
        <v>0</v>
      </c>
      <c r="L67" s="355">
        <v>11119232.770000001</v>
      </c>
      <c r="N67" s="60"/>
      <c r="O67" s="60"/>
      <c r="P67" s="60"/>
    </row>
    <row r="68" spans="1:16" ht="12.75" customHeight="1" x14ac:dyDescent="0.2">
      <c r="A68" s="380">
        <v>810126</v>
      </c>
      <c r="B68" s="381">
        <v>810126</v>
      </c>
      <c r="C68" s="360" t="s">
        <v>108</v>
      </c>
      <c r="D68" s="354" t="s">
        <v>474</v>
      </c>
      <c r="E68" s="356">
        <v>57096379.329999998</v>
      </c>
      <c r="F68" s="357">
        <v>5436321.1099999994</v>
      </c>
      <c r="G68" s="420">
        <v>3211520.34</v>
      </c>
      <c r="H68" s="355">
        <v>65744220.780000001</v>
      </c>
      <c r="I68" s="356">
        <v>57096379.329999998</v>
      </c>
      <c r="J68" s="357">
        <v>5436321.1099999994</v>
      </c>
      <c r="K68" s="357">
        <v>3211520.34</v>
      </c>
      <c r="L68" s="355">
        <v>65744220.780000001</v>
      </c>
      <c r="N68" s="60"/>
      <c r="O68" s="60"/>
      <c r="P68" s="60"/>
    </row>
    <row r="69" spans="1:16" ht="12.75" customHeight="1" x14ac:dyDescent="0.2">
      <c r="A69" s="380">
        <v>810088</v>
      </c>
      <c r="B69" s="381">
        <v>810088</v>
      </c>
      <c r="C69" s="360" t="s">
        <v>114</v>
      </c>
      <c r="D69" s="354" t="s">
        <v>474</v>
      </c>
      <c r="E69" s="356">
        <v>732531.52999999991</v>
      </c>
      <c r="F69" s="357">
        <v>53936.38</v>
      </c>
      <c r="G69" s="420">
        <v>9630147.3800000008</v>
      </c>
      <c r="H69" s="355">
        <v>10416615.290000001</v>
      </c>
      <c r="I69" s="356">
        <v>732531.52999999991</v>
      </c>
      <c r="J69" s="357">
        <v>53936.38</v>
      </c>
      <c r="K69" s="357">
        <v>9630147.3800000008</v>
      </c>
      <c r="L69" s="355">
        <v>10416615.290000001</v>
      </c>
      <c r="N69" s="60"/>
      <c r="O69" s="60"/>
      <c r="P69" s="60"/>
    </row>
    <row r="70" spans="1:16" ht="12.75" customHeight="1" x14ac:dyDescent="0.2">
      <c r="A70" s="380">
        <v>810089</v>
      </c>
      <c r="B70" s="381">
        <v>810089</v>
      </c>
      <c r="C70" s="360" t="s">
        <v>115</v>
      </c>
      <c r="D70" s="354" t="s">
        <v>474</v>
      </c>
      <c r="E70" s="356">
        <v>1973715.14</v>
      </c>
      <c r="F70" s="357">
        <v>0</v>
      </c>
      <c r="G70" s="420">
        <v>10385177.529999999</v>
      </c>
      <c r="H70" s="355">
        <v>12358892.67</v>
      </c>
      <c r="I70" s="356">
        <v>1973715.14</v>
      </c>
      <c r="J70" s="357">
        <v>0</v>
      </c>
      <c r="K70" s="357">
        <v>10385177.529999999</v>
      </c>
      <c r="L70" s="355">
        <v>12358892.67</v>
      </c>
      <c r="N70" s="60"/>
      <c r="O70" s="60"/>
      <c r="P70" s="60"/>
    </row>
    <row r="71" spans="1:16" ht="12.75" customHeight="1" x14ac:dyDescent="0.2">
      <c r="A71" s="380">
        <v>810090</v>
      </c>
      <c r="B71" s="381">
        <v>810090</v>
      </c>
      <c r="C71" s="360" t="s">
        <v>304</v>
      </c>
      <c r="D71" s="354" t="s">
        <v>474</v>
      </c>
      <c r="E71" s="356">
        <v>7843100.7899999991</v>
      </c>
      <c r="F71" s="357">
        <v>0</v>
      </c>
      <c r="G71" s="420">
        <v>0</v>
      </c>
      <c r="H71" s="355">
        <v>7843100.7899999991</v>
      </c>
      <c r="I71" s="356">
        <v>7843100.7899999991</v>
      </c>
      <c r="J71" s="357">
        <v>0</v>
      </c>
      <c r="K71" s="357">
        <v>0</v>
      </c>
      <c r="L71" s="355">
        <v>7843100.7899999991</v>
      </c>
      <c r="N71" s="60"/>
      <c r="O71" s="60"/>
      <c r="P71" s="60"/>
    </row>
    <row r="72" spans="1:16" ht="12.75" customHeight="1" x14ac:dyDescent="0.2">
      <c r="A72" s="380">
        <v>810094</v>
      </c>
      <c r="B72" s="381">
        <v>810094</v>
      </c>
      <c r="C72" s="360" t="s">
        <v>117</v>
      </c>
      <c r="D72" s="354" t="s">
        <v>474</v>
      </c>
      <c r="E72" s="356">
        <v>86801992.530000001</v>
      </c>
      <c r="F72" s="357">
        <v>1235852.95</v>
      </c>
      <c r="G72" s="420">
        <v>1483023.54</v>
      </c>
      <c r="H72" s="355">
        <v>89520869.020000011</v>
      </c>
      <c r="I72" s="356">
        <v>86801992.530000001</v>
      </c>
      <c r="J72" s="357">
        <v>1235852.95</v>
      </c>
      <c r="K72" s="357">
        <v>1483023.54</v>
      </c>
      <c r="L72" s="355">
        <v>89520869.020000011</v>
      </c>
      <c r="N72" s="60"/>
      <c r="O72" s="60"/>
      <c r="P72" s="60"/>
    </row>
    <row r="73" spans="1:16" ht="12.75" customHeight="1" x14ac:dyDescent="0.2">
      <c r="A73" s="380">
        <v>810104</v>
      </c>
      <c r="B73" s="381">
        <v>810104</v>
      </c>
      <c r="C73" s="360" t="s">
        <v>127</v>
      </c>
      <c r="D73" s="354" t="s">
        <v>474</v>
      </c>
      <c r="E73" s="356">
        <v>125513365.83999997</v>
      </c>
      <c r="F73" s="357">
        <v>385243.76999999996</v>
      </c>
      <c r="G73" s="420">
        <v>2250259.1099999994</v>
      </c>
      <c r="H73" s="355">
        <v>128148868.71999997</v>
      </c>
      <c r="I73" s="356">
        <v>125513365.83999997</v>
      </c>
      <c r="J73" s="357">
        <v>385243.76999999996</v>
      </c>
      <c r="K73" s="357">
        <v>2250259.1099999994</v>
      </c>
      <c r="L73" s="355">
        <v>128148868.71999997</v>
      </c>
      <c r="N73" s="60"/>
      <c r="O73" s="60"/>
      <c r="P73" s="60"/>
    </row>
    <row r="74" spans="1:16" ht="12.75" customHeight="1" x14ac:dyDescent="0.2">
      <c r="A74" s="380">
        <v>810107</v>
      </c>
      <c r="B74" s="381">
        <v>810107</v>
      </c>
      <c r="C74" s="360" t="s">
        <v>133</v>
      </c>
      <c r="D74" s="354" t="s">
        <v>474</v>
      </c>
      <c r="E74" s="356">
        <v>34773023.640000001</v>
      </c>
      <c r="F74" s="357">
        <v>30759322.02</v>
      </c>
      <c r="G74" s="420">
        <v>5844828.5899999999</v>
      </c>
      <c r="H74" s="355">
        <v>71377174.25</v>
      </c>
      <c r="I74" s="356">
        <v>34773023.640000001</v>
      </c>
      <c r="J74" s="357">
        <v>30759322.02</v>
      </c>
      <c r="K74" s="357">
        <v>5844828.5899999999</v>
      </c>
      <c r="L74" s="355">
        <v>71377174.25</v>
      </c>
      <c r="N74" s="60"/>
      <c r="O74" s="60"/>
      <c r="P74" s="60"/>
    </row>
    <row r="75" spans="1:16" ht="12.75" customHeight="1" x14ac:dyDescent="0.2">
      <c r="A75" s="380">
        <v>810113</v>
      </c>
      <c r="B75" s="381">
        <v>810113</v>
      </c>
      <c r="C75" s="360" t="s">
        <v>139</v>
      </c>
      <c r="D75" s="354" t="s">
        <v>474</v>
      </c>
      <c r="E75" s="356">
        <v>6417112.4900000002</v>
      </c>
      <c r="F75" s="357">
        <v>0</v>
      </c>
      <c r="G75" s="420">
        <v>0</v>
      </c>
      <c r="H75" s="355">
        <v>6417112.4900000002</v>
      </c>
      <c r="I75" s="356">
        <v>6417112.4900000002</v>
      </c>
      <c r="J75" s="357">
        <v>0</v>
      </c>
      <c r="K75" s="357">
        <v>0</v>
      </c>
      <c r="L75" s="355">
        <v>6417112.4900000002</v>
      </c>
      <c r="N75" s="60"/>
      <c r="O75" s="60"/>
      <c r="P75" s="60"/>
    </row>
    <row r="76" spans="1:16" ht="12.75" customHeight="1" x14ac:dyDescent="0.2">
      <c r="A76" s="380">
        <v>810077</v>
      </c>
      <c r="B76" s="381">
        <v>810077</v>
      </c>
      <c r="C76" s="360" t="s">
        <v>141</v>
      </c>
      <c r="D76" s="354" t="s">
        <v>474</v>
      </c>
      <c r="E76" s="356">
        <v>68257394.369999945</v>
      </c>
      <c r="F76" s="357">
        <v>2246527.0399999991</v>
      </c>
      <c r="G76" s="420">
        <v>5818878.0899999943</v>
      </c>
      <c r="H76" s="355">
        <v>76322799.499999925</v>
      </c>
      <c r="I76" s="356">
        <v>68257394.369999945</v>
      </c>
      <c r="J76" s="357">
        <v>2246527.0399999991</v>
      </c>
      <c r="K76" s="357">
        <v>5818878.0899999943</v>
      </c>
      <c r="L76" s="355">
        <v>76322799.499999925</v>
      </c>
      <c r="N76" s="60"/>
      <c r="O76" s="60"/>
      <c r="P76" s="60"/>
    </row>
    <row r="77" spans="1:16" ht="12.75" customHeight="1" x14ac:dyDescent="0.2">
      <c r="A77" s="380">
        <v>810006</v>
      </c>
      <c r="B77" s="381">
        <v>810006</v>
      </c>
      <c r="C77" s="360" t="s">
        <v>153</v>
      </c>
      <c r="D77" s="354" t="s">
        <v>474</v>
      </c>
      <c r="E77" s="356">
        <v>8118967.3699999992</v>
      </c>
      <c r="F77" s="357">
        <v>49470.12</v>
      </c>
      <c r="G77" s="420">
        <v>17685533.670000002</v>
      </c>
      <c r="H77" s="355">
        <v>25853971.16</v>
      </c>
      <c r="I77" s="356">
        <v>8118967.3699999992</v>
      </c>
      <c r="J77" s="357">
        <v>49470.12</v>
      </c>
      <c r="K77" s="357">
        <v>17685533.670000002</v>
      </c>
      <c r="L77" s="355">
        <v>25853971.16</v>
      </c>
      <c r="N77" s="60"/>
      <c r="O77" s="60"/>
      <c r="P77" s="60"/>
    </row>
    <row r="78" spans="1:16" ht="12.75" customHeight="1" thickBot="1" x14ac:dyDescent="0.25">
      <c r="A78" s="382">
        <v>810131</v>
      </c>
      <c r="B78" s="383">
        <v>810131</v>
      </c>
      <c r="C78" s="384" t="s">
        <v>156</v>
      </c>
      <c r="D78" s="385" t="s">
        <v>474</v>
      </c>
      <c r="E78" s="356">
        <v>15342242.809999989</v>
      </c>
      <c r="F78" s="357">
        <v>29564805.210000001</v>
      </c>
      <c r="G78" s="420">
        <v>0</v>
      </c>
      <c r="H78" s="355">
        <v>44907048.019999988</v>
      </c>
      <c r="I78" s="356">
        <v>15342242.809999989</v>
      </c>
      <c r="J78" s="357">
        <v>29564805.210000001</v>
      </c>
      <c r="K78" s="357">
        <v>0</v>
      </c>
      <c r="L78" s="355">
        <v>44907048.019999988</v>
      </c>
      <c r="N78" s="60"/>
      <c r="O78" s="60"/>
      <c r="P78" s="60"/>
    </row>
    <row r="79" spans="1:16" ht="12.75" customHeight="1" thickBot="1" x14ac:dyDescent="0.25">
      <c r="A79" s="519" t="s">
        <v>458</v>
      </c>
      <c r="B79" s="520"/>
      <c r="C79" s="521"/>
      <c r="D79" s="386"/>
      <c r="E79" s="362">
        <v>449191732.00999993</v>
      </c>
      <c r="F79" s="363">
        <v>81751647.620000005</v>
      </c>
      <c r="G79" s="363">
        <v>64575791.309999995</v>
      </c>
      <c r="H79" s="364">
        <v>595519170.93999994</v>
      </c>
      <c r="I79" s="362">
        <v>449191732.00999993</v>
      </c>
      <c r="J79" s="363">
        <v>81751647.620000005</v>
      </c>
      <c r="K79" s="363">
        <v>64575791.309999995</v>
      </c>
      <c r="L79" s="364">
        <v>595519170.93999994</v>
      </c>
    </row>
    <row r="80" spans="1:16" ht="12.75" customHeight="1" thickBot="1" x14ac:dyDescent="0.25">
      <c r="A80" s="526" t="s">
        <v>457</v>
      </c>
      <c r="B80" s="527"/>
      <c r="C80" s="528"/>
      <c r="D80" s="361"/>
      <c r="E80" s="362"/>
      <c r="F80" s="363"/>
      <c r="G80" s="363"/>
      <c r="H80" s="364">
        <v>97250000</v>
      </c>
      <c r="I80" s="362"/>
      <c r="J80" s="363"/>
      <c r="K80" s="363"/>
      <c r="L80" s="364">
        <v>97250000</v>
      </c>
    </row>
    <row r="81" spans="1:12" ht="12.75" customHeight="1" thickBot="1" x14ac:dyDescent="0.25">
      <c r="A81" s="526" t="s">
        <v>479</v>
      </c>
      <c r="B81" s="527"/>
      <c r="C81" s="528"/>
      <c r="D81" s="361"/>
      <c r="E81" s="362"/>
      <c r="F81" s="363"/>
      <c r="G81" s="363"/>
      <c r="H81" s="364">
        <v>692769170.93999994</v>
      </c>
      <c r="I81" s="362"/>
      <c r="J81" s="363"/>
      <c r="K81" s="363"/>
      <c r="L81" s="364">
        <v>692769170.93999994</v>
      </c>
    </row>
    <row r="82" spans="1:12" ht="12.75" customHeight="1" x14ac:dyDescent="0.2">
      <c r="A82" s="417"/>
      <c r="B82" s="418"/>
      <c r="C82" s="522"/>
      <c r="D82" s="522"/>
      <c r="E82" s="522"/>
      <c r="F82" s="522"/>
      <c r="G82" s="522"/>
      <c r="H82" s="522"/>
      <c r="I82" s="522"/>
      <c r="J82" s="522"/>
      <c r="K82" s="522"/>
      <c r="L82" s="522"/>
    </row>
    <row r="83" spans="1:12" ht="18.75" x14ac:dyDescent="0.3">
      <c r="A83" s="119"/>
      <c r="B83" s="119"/>
      <c r="C83" s="120" t="s">
        <v>79</v>
      </c>
      <c r="E83" s="121"/>
      <c r="F83" s="121"/>
      <c r="G83" s="121"/>
      <c r="H83" s="121"/>
      <c r="I83" s="121"/>
      <c r="J83" s="121"/>
      <c r="K83" s="121"/>
      <c r="L83" s="121"/>
    </row>
    <row r="84" spans="1:12" ht="53.25" customHeight="1" x14ac:dyDescent="0.3">
      <c r="A84" s="119"/>
      <c r="B84" s="119"/>
      <c r="C84" s="458" t="s">
        <v>259</v>
      </c>
      <c r="D84" s="458"/>
      <c r="E84" s="458"/>
      <c r="F84" s="458"/>
      <c r="G84" s="458"/>
      <c r="H84" s="365"/>
      <c r="I84" s="339"/>
      <c r="J84" s="153" t="s">
        <v>81</v>
      </c>
      <c r="K84" s="153"/>
      <c r="L84" s="153"/>
    </row>
    <row r="85" spans="1:12" ht="37.5" customHeight="1" x14ac:dyDescent="0.3">
      <c r="A85" s="119"/>
      <c r="B85" s="119"/>
      <c r="C85" s="342"/>
      <c r="D85" s="343"/>
      <c r="E85" s="344"/>
      <c r="F85" s="345"/>
      <c r="G85" s="153"/>
      <c r="H85" s="344"/>
      <c r="I85" s="344"/>
      <c r="J85" s="153"/>
      <c r="K85" s="153"/>
      <c r="L85" s="153"/>
    </row>
    <row r="86" spans="1:12" ht="53.25" customHeight="1" x14ac:dyDescent="0.3">
      <c r="A86" s="119"/>
      <c r="B86" s="119"/>
      <c r="C86" s="458" t="s">
        <v>260</v>
      </c>
      <c r="D86" s="458"/>
      <c r="E86" s="458"/>
      <c r="F86" s="458"/>
      <c r="G86" s="458"/>
      <c r="H86" s="339"/>
      <c r="I86" s="339"/>
      <c r="J86" s="153" t="s">
        <v>80</v>
      </c>
      <c r="K86" s="153"/>
      <c r="L86" s="153"/>
    </row>
    <row r="87" spans="1:12" ht="53.25" customHeight="1" x14ac:dyDescent="0.3">
      <c r="A87" s="119"/>
      <c r="B87" s="119"/>
      <c r="C87" s="416"/>
      <c r="D87" s="416"/>
      <c r="E87" s="344"/>
      <c r="F87" s="345"/>
      <c r="G87" s="153"/>
      <c r="H87" s="344"/>
      <c r="I87" s="344"/>
      <c r="J87" s="153"/>
      <c r="K87" s="153"/>
      <c r="L87" s="153"/>
    </row>
    <row r="88" spans="1:12" ht="53.25" customHeight="1" x14ac:dyDescent="0.3">
      <c r="A88" s="119"/>
      <c r="B88" s="119"/>
      <c r="C88" s="458" t="s">
        <v>419</v>
      </c>
      <c r="D88" s="458"/>
      <c r="E88" s="458"/>
      <c r="F88" s="458"/>
      <c r="G88" s="458"/>
      <c r="H88" s="339"/>
      <c r="I88" s="339"/>
      <c r="J88" s="153" t="s">
        <v>420</v>
      </c>
      <c r="K88" s="153"/>
      <c r="L88" s="153"/>
    </row>
    <row r="89" spans="1:12" ht="53.25" customHeight="1" x14ac:dyDescent="0.3">
      <c r="A89" s="119"/>
      <c r="B89" s="119"/>
      <c r="C89" s="416"/>
      <c r="D89" s="416"/>
      <c r="E89" s="344"/>
      <c r="F89" s="153"/>
      <c r="G89" s="153"/>
      <c r="H89" s="344"/>
      <c r="I89" s="344"/>
      <c r="J89" s="153"/>
      <c r="K89" s="153"/>
      <c r="L89" s="153"/>
    </row>
    <row r="90" spans="1:12" ht="53.25" customHeight="1" x14ac:dyDescent="0.3">
      <c r="A90" s="119"/>
      <c r="B90" s="119"/>
      <c r="C90" s="458" t="s">
        <v>451</v>
      </c>
      <c r="D90" s="458"/>
      <c r="E90" s="458"/>
      <c r="F90" s="458"/>
      <c r="G90" s="458"/>
      <c r="H90" s="339"/>
      <c r="I90" s="339"/>
      <c r="J90" s="153" t="s">
        <v>422</v>
      </c>
      <c r="K90" s="153"/>
      <c r="L90" s="153"/>
    </row>
    <row r="91" spans="1:12" ht="53.25" customHeight="1" x14ac:dyDescent="0.3">
      <c r="A91" s="119"/>
      <c r="B91" s="119"/>
      <c r="C91" s="416"/>
      <c r="D91" s="416"/>
      <c r="E91" s="344"/>
      <c r="F91" s="345"/>
      <c r="G91" s="153"/>
      <c r="H91" s="344"/>
      <c r="I91" s="344"/>
      <c r="J91" s="153"/>
      <c r="K91" s="153"/>
      <c r="L91" s="153"/>
    </row>
    <row r="92" spans="1:12" ht="53.25" customHeight="1" x14ac:dyDescent="0.3">
      <c r="A92" s="119"/>
      <c r="B92" s="119"/>
      <c r="C92" s="458" t="s">
        <v>423</v>
      </c>
      <c r="D92" s="458"/>
      <c r="E92" s="458"/>
      <c r="F92" s="458"/>
      <c r="G92" s="458"/>
      <c r="H92" s="339"/>
      <c r="I92" s="339"/>
      <c r="J92" s="153" t="s">
        <v>424</v>
      </c>
      <c r="K92" s="153"/>
      <c r="L92" s="153"/>
    </row>
    <row r="93" spans="1:12" ht="53.25" customHeight="1" x14ac:dyDescent="0.3">
      <c r="A93" s="119"/>
      <c r="B93" s="119"/>
      <c r="C93" s="342"/>
      <c r="D93" s="343"/>
      <c r="E93" s="344"/>
      <c r="F93" s="345"/>
      <c r="G93" s="153"/>
      <c r="H93" s="344"/>
      <c r="I93" s="344"/>
      <c r="J93" s="153"/>
      <c r="K93" s="153"/>
      <c r="L93" s="153"/>
    </row>
    <row r="94" spans="1:12" ht="53.25" customHeight="1" x14ac:dyDescent="0.3">
      <c r="A94" s="119"/>
      <c r="B94" s="119"/>
      <c r="C94" s="458" t="s">
        <v>454</v>
      </c>
      <c r="D94" s="458"/>
      <c r="E94" s="458"/>
      <c r="F94" s="458"/>
      <c r="G94" s="458"/>
      <c r="H94" s="339"/>
      <c r="I94" s="339"/>
      <c r="J94" s="153" t="s">
        <v>453</v>
      </c>
      <c r="K94" s="153"/>
      <c r="L94" s="153"/>
    </row>
    <row r="95" spans="1:12" ht="53.25" customHeight="1" x14ac:dyDescent="0.3">
      <c r="A95" s="119"/>
      <c r="B95" s="119"/>
      <c r="C95" s="416"/>
      <c r="D95" s="416"/>
      <c r="E95" s="344"/>
      <c r="F95" s="345"/>
      <c r="G95" s="153"/>
      <c r="H95" s="344"/>
      <c r="I95" s="344"/>
      <c r="J95" s="153"/>
      <c r="K95" s="153"/>
      <c r="L95" s="153"/>
    </row>
    <row r="96" spans="1:12" ht="53.25" customHeight="1" x14ac:dyDescent="0.3">
      <c r="A96" s="119"/>
      <c r="B96" s="119"/>
      <c r="C96" s="458" t="s">
        <v>261</v>
      </c>
      <c r="D96" s="458"/>
      <c r="E96" s="458"/>
      <c r="F96" s="458"/>
      <c r="G96" s="458"/>
      <c r="H96" s="339"/>
      <c r="I96" s="339"/>
      <c r="J96" s="153" t="s">
        <v>174</v>
      </c>
      <c r="K96" s="153"/>
      <c r="L96" s="153"/>
    </row>
    <row r="97" spans="1:12" ht="53.25" customHeight="1" x14ac:dyDescent="0.3">
      <c r="A97" s="119"/>
      <c r="B97" s="119"/>
      <c r="C97" s="416"/>
      <c r="D97" s="416"/>
      <c r="E97" s="344"/>
      <c r="F97" s="345"/>
      <c r="G97" s="153"/>
      <c r="H97" s="344"/>
      <c r="I97" s="344"/>
      <c r="J97" s="153"/>
      <c r="K97" s="153"/>
      <c r="L97" s="153"/>
    </row>
    <row r="98" spans="1:12" ht="53.25" customHeight="1" x14ac:dyDescent="0.3">
      <c r="A98" s="119"/>
      <c r="B98" s="119"/>
      <c r="C98" s="529" t="s">
        <v>262</v>
      </c>
      <c r="D98" s="529"/>
      <c r="E98" s="529"/>
      <c r="F98" s="529"/>
      <c r="G98" s="529"/>
      <c r="H98" s="339"/>
      <c r="I98" s="339"/>
      <c r="J98" s="153" t="s">
        <v>452</v>
      </c>
      <c r="K98" s="153"/>
      <c r="L98" s="153"/>
    </row>
    <row r="99" spans="1:12" ht="53.25" customHeight="1" x14ac:dyDescent="0.3">
      <c r="A99" s="119"/>
      <c r="B99" s="119"/>
      <c r="C99" s="416"/>
      <c r="D99" s="416"/>
      <c r="E99" s="344"/>
      <c r="F99" s="345"/>
      <c r="G99" s="153"/>
      <c r="H99" s="344"/>
      <c r="I99" s="344"/>
      <c r="J99" s="153"/>
      <c r="K99" s="153"/>
      <c r="L99" s="153"/>
    </row>
    <row r="100" spans="1:12" ht="53.25" customHeight="1" x14ac:dyDescent="0.3">
      <c r="A100" s="119"/>
      <c r="B100" s="119"/>
      <c r="C100" s="458" t="s">
        <v>462</v>
      </c>
      <c r="D100" s="458"/>
      <c r="E100" s="458"/>
      <c r="F100" s="458"/>
      <c r="G100" s="458"/>
      <c r="H100" s="339"/>
      <c r="I100" s="339"/>
      <c r="J100" s="153" t="s">
        <v>408</v>
      </c>
      <c r="K100" s="153"/>
      <c r="L100" s="153"/>
    </row>
    <row r="101" spans="1:12" ht="53.25" customHeight="1" x14ac:dyDescent="0.3">
      <c r="A101" s="119"/>
      <c r="B101" s="119"/>
      <c r="C101" s="416"/>
      <c r="D101" s="416"/>
      <c r="E101" s="344"/>
      <c r="F101" s="345"/>
      <c r="G101" s="153"/>
      <c r="H101" s="344"/>
      <c r="I101" s="344"/>
      <c r="J101" s="153"/>
      <c r="K101" s="153"/>
      <c r="L101" s="153"/>
    </row>
    <row r="102" spans="1:12" ht="53.25" customHeight="1" x14ac:dyDescent="0.3">
      <c r="A102" s="119"/>
      <c r="B102" s="119"/>
      <c r="C102" s="458" t="s">
        <v>425</v>
      </c>
      <c r="D102" s="458"/>
      <c r="E102" s="458"/>
      <c r="F102" s="458"/>
      <c r="G102" s="458"/>
      <c r="H102" s="339"/>
      <c r="I102" s="339"/>
      <c r="J102" s="153" t="s">
        <v>426</v>
      </c>
      <c r="K102" s="153"/>
      <c r="L102" s="153"/>
    </row>
    <row r="103" spans="1:12" ht="53.25" customHeight="1" x14ac:dyDescent="0.3">
      <c r="A103" s="119"/>
      <c r="B103" s="119"/>
      <c r="C103" s="416"/>
      <c r="D103" s="416"/>
      <c r="E103" s="344"/>
      <c r="F103" s="345"/>
      <c r="G103" s="153"/>
      <c r="H103" s="344"/>
      <c r="I103" s="344"/>
      <c r="J103" s="153"/>
      <c r="K103" s="153"/>
      <c r="L103" s="153"/>
    </row>
    <row r="104" spans="1:12" ht="53.25" customHeight="1" x14ac:dyDescent="0.3">
      <c r="A104" s="119"/>
      <c r="B104" s="119"/>
      <c r="C104" s="458" t="s">
        <v>263</v>
      </c>
      <c r="D104" s="458"/>
      <c r="E104" s="458"/>
      <c r="F104" s="458"/>
      <c r="G104" s="458"/>
      <c r="H104" s="339"/>
      <c r="I104" s="339"/>
      <c r="J104" s="153" t="s">
        <v>82</v>
      </c>
      <c r="K104" s="153"/>
      <c r="L104" s="153"/>
    </row>
    <row r="105" spans="1:12" ht="53.25" customHeight="1" x14ac:dyDescent="0.3">
      <c r="A105" s="119"/>
      <c r="B105" s="119"/>
      <c r="C105" s="416"/>
      <c r="D105" s="416"/>
      <c r="E105" s="344"/>
      <c r="F105" s="345"/>
      <c r="G105" s="153"/>
      <c r="H105" s="344"/>
      <c r="I105" s="344"/>
      <c r="J105" s="153"/>
      <c r="K105" s="153"/>
      <c r="L105" s="153"/>
    </row>
    <row r="106" spans="1:12" ht="53.25" customHeight="1" x14ac:dyDescent="0.3">
      <c r="A106" s="119"/>
      <c r="B106" s="119"/>
      <c r="C106" s="458" t="s">
        <v>427</v>
      </c>
      <c r="D106" s="458"/>
      <c r="E106" s="458"/>
      <c r="F106" s="458"/>
      <c r="G106" s="458"/>
      <c r="H106" s="339"/>
      <c r="I106" s="339"/>
      <c r="J106" s="153" t="s">
        <v>428</v>
      </c>
      <c r="K106" s="153"/>
      <c r="L106" s="153"/>
    </row>
  </sheetData>
  <mergeCells count="68">
    <mergeCell ref="C100:G100"/>
    <mergeCell ref="C102:G102"/>
    <mergeCell ref="C104:G104"/>
    <mergeCell ref="C106:G106"/>
    <mergeCell ref="C88:G88"/>
    <mergeCell ref="C90:G90"/>
    <mergeCell ref="C92:G92"/>
    <mergeCell ref="C94:G94"/>
    <mergeCell ref="C96:G96"/>
    <mergeCell ref="C98:G98"/>
    <mergeCell ref="C86:G86"/>
    <mergeCell ref="A61:L61"/>
    <mergeCell ref="A62:B63"/>
    <mergeCell ref="C62:C63"/>
    <mergeCell ref="D62:D63"/>
    <mergeCell ref="E62:G62"/>
    <mergeCell ref="H62:H63"/>
    <mergeCell ref="I62:K62"/>
    <mergeCell ref="L62:L63"/>
    <mergeCell ref="A79:C79"/>
    <mergeCell ref="A80:C80"/>
    <mergeCell ref="A81:C81"/>
    <mergeCell ref="C82:L82"/>
    <mergeCell ref="C84:G84"/>
    <mergeCell ref="C60:D60"/>
    <mergeCell ref="A49:L49"/>
    <mergeCell ref="A50:B51"/>
    <mergeCell ref="C50:C51"/>
    <mergeCell ref="D50:D51"/>
    <mergeCell ref="E50:G50"/>
    <mergeCell ref="H50:H51"/>
    <mergeCell ref="I50:K50"/>
    <mergeCell ref="L50:L51"/>
    <mergeCell ref="A55:C55"/>
    <mergeCell ref="A56:C56"/>
    <mergeCell ref="A57:C57"/>
    <mergeCell ref="C58:L58"/>
    <mergeCell ref="A59:L59"/>
    <mergeCell ref="C48:D48"/>
    <mergeCell ref="A24:C24"/>
    <mergeCell ref="C25:L25"/>
    <mergeCell ref="A26:L26"/>
    <mergeCell ref="C27:D27"/>
    <mergeCell ref="A28:L28"/>
    <mergeCell ref="A29:B30"/>
    <mergeCell ref="C29:C30"/>
    <mergeCell ref="D29:D30"/>
    <mergeCell ref="E29:G29"/>
    <mergeCell ref="H29:H30"/>
    <mergeCell ref="I29:K29"/>
    <mergeCell ref="L29:L30"/>
    <mergeCell ref="A45:C45"/>
    <mergeCell ref="C46:L46"/>
    <mergeCell ref="A47:L47"/>
    <mergeCell ref="A8:L8"/>
    <mergeCell ref="A9:B10"/>
    <mergeCell ref="C9:C10"/>
    <mergeCell ref="D9:D10"/>
    <mergeCell ref="E9:G9"/>
    <mergeCell ref="H9:H10"/>
    <mergeCell ref="I9:K9"/>
    <mergeCell ref="L9:L10"/>
    <mergeCell ref="C7:D7"/>
    <mergeCell ref="I1:L1"/>
    <mergeCell ref="I2:L2"/>
    <mergeCell ref="I3:L3"/>
    <mergeCell ref="I4:L4"/>
    <mergeCell ref="A6:L6"/>
  </mergeCells>
  <conditionalFormatting sqref="E80:L80 E81:G81 I81:K81">
    <cfRule type="cellIs" dxfId="17" priority="5" operator="lessThan">
      <formula>0</formula>
    </cfRule>
  </conditionalFormatting>
  <conditionalFormatting sqref="E64:G78">
    <cfRule type="cellIs" dxfId="16" priority="4" operator="lessThan">
      <formula>0</formula>
    </cfRule>
  </conditionalFormatting>
  <conditionalFormatting sqref="E11:L24">
    <cfRule type="cellIs" dxfId="15" priority="3" operator="lessThan">
      <formula>0</formula>
    </cfRule>
  </conditionalFormatting>
  <conditionalFormatting sqref="E45:L45">
    <cfRule type="cellIs" dxfId="14" priority="2" operator="lessThan">
      <formula>0</formula>
    </cfRule>
  </conditionalFormatting>
  <conditionalFormatting sqref="E31:L44">
    <cfRule type="cellIs" dxfId="13" priority="1" operator="lessThan">
      <formula>0</formula>
    </cfRule>
  </conditionalFormatting>
  <pageMargins left="0.19685039370078741" right="0.19685039370078741" top="0.19685039370078741" bottom="0.39370078740157483" header="0" footer="0.19685039370078741"/>
  <pageSetup paperSize="9" scale="68" fitToHeight="10" orientation="landscape" r:id="rId1"/>
  <rowBreaks count="1" manualBreakCount="1">
    <brk id="46" max="11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706B1-CCE5-4B9B-B87A-792A0D3AB033}">
  <sheetPr>
    <tabColor rgb="FF92D050"/>
    <outlinePr summaryBelow="0"/>
  </sheetPr>
  <dimension ref="A1:P106"/>
  <sheetViews>
    <sheetView view="pageBreakPreview" zoomScale="70" zoomScaleNormal="70" zoomScaleSheetLayoutView="70" workbookViewId="0">
      <selection activeCell="A6" sqref="A6:L6"/>
    </sheetView>
  </sheetViews>
  <sheetFormatPr defaultRowHeight="12.75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</cols>
  <sheetData>
    <row r="1" spans="1:12" x14ac:dyDescent="0.2">
      <c r="A1" s="418"/>
      <c r="B1" s="418"/>
      <c r="C1" s="12"/>
      <c r="E1" s="418"/>
      <c r="F1" s="418"/>
      <c r="G1" s="418"/>
      <c r="H1" s="418"/>
      <c r="I1" s="476" t="s">
        <v>461</v>
      </c>
      <c r="J1" s="476"/>
      <c r="K1" s="476"/>
      <c r="L1" s="476"/>
    </row>
    <row r="2" spans="1:12" x14ac:dyDescent="0.2">
      <c r="A2" s="418"/>
      <c r="B2" s="418"/>
      <c r="C2" s="12"/>
      <c r="E2" s="418"/>
      <c r="F2" s="418"/>
      <c r="G2" s="418"/>
      <c r="H2" s="418"/>
      <c r="I2" s="476" t="s">
        <v>431</v>
      </c>
      <c r="J2" s="476"/>
      <c r="K2" s="476"/>
      <c r="L2" s="476"/>
    </row>
    <row r="3" spans="1:12" x14ac:dyDescent="0.2">
      <c r="A3" s="418"/>
      <c r="B3" s="418"/>
      <c r="C3" s="12"/>
      <c r="E3" s="418"/>
      <c r="F3" s="418"/>
      <c r="G3" s="418"/>
      <c r="H3" s="418"/>
      <c r="I3" s="476" t="s">
        <v>432</v>
      </c>
      <c r="J3" s="476"/>
      <c r="K3" s="476"/>
      <c r="L3" s="476"/>
    </row>
    <row r="4" spans="1:12" x14ac:dyDescent="0.2">
      <c r="A4" s="418"/>
      <c r="B4" s="418"/>
      <c r="C4" s="12"/>
      <c r="E4" s="418"/>
      <c r="F4" s="418"/>
      <c r="G4" s="418"/>
      <c r="H4" s="418"/>
      <c r="I4" s="476" t="s">
        <v>468</v>
      </c>
      <c r="J4" s="476"/>
      <c r="K4" s="476"/>
      <c r="L4" s="476"/>
    </row>
    <row r="5" spans="1:12" x14ac:dyDescent="0.2">
      <c r="A5" s="418"/>
      <c r="B5" s="418"/>
      <c r="C5" s="12"/>
      <c r="E5" s="26"/>
      <c r="F5" s="26"/>
      <c r="G5" s="418"/>
      <c r="H5" s="2"/>
      <c r="I5" s="26"/>
      <c r="J5" s="26"/>
      <c r="K5" s="418"/>
      <c r="L5" s="418"/>
    </row>
    <row r="6" spans="1:12" ht="37.5" customHeight="1" x14ac:dyDescent="0.2">
      <c r="A6" s="484" t="s">
        <v>475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</row>
    <row r="7" spans="1:12" ht="12.75" customHeight="1" x14ac:dyDescent="0.2">
      <c r="A7" s="418"/>
      <c r="B7" s="418"/>
      <c r="C7" s="507"/>
      <c r="D7" s="507"/>
      <c r="E7" s="418"/>
      <c r="F7" s="418"/>
      <c r="G7" s="418"/>
      <c r="H7" s="418"/>
      <c r="I7" s="418"/>
      <c r="J7" s="418"/>
      <c r="K7" s="418"/>
      <c r="L7" s="418"/>
    </row>
    <row r="8" spans="1:12" ht="15.75" customHeight="1" thickBot="1" x14ac:dyDescent="0.3">
      <c r="A8" s="508" t="s">
        <v>459</v>
      </c>
      <c r="B8" s="508"/>
      <c r="C8" s="508"/>
      <c r="D8" s="508"/>
      <c r="E8" s="508"/>
      <c r="F8" s="508"/>
      <c r="G8" s="508"/>
      <c r="H8" s="508"/>
      <c r="I8" s="508"/>
      <c r="J8" s="508"/>
      <c r="K8" s="508"/>
      <c r="L8" s="508"/>
    </row>
    <row r="9" spans="1:12" ht="30.2" customHeight="1" x14ac:dyDescent="0.2">
      <c r="A9" s="509" t="s">
        <v>0</v>
      </c>
      <c r="B9" s="510"/>
      <c r="C9" s="510" t="s">
        <v>1</v>
      </c>
      <c r="D9" s="513" t="s">
        <v>204</v>
      </c>
      <c r="E9" s="515" t="s">
        <v>467</v>
      </c>
      <c r="F9" s="516"/>
      <c r="G9" s="516"/>
      <c r="H9" s="517" t="s">
        <v>211</v>
      </c>
      <c r="I9" s="515" t="s">
        <v>214</v>
      </c>
      <c r="J9" s="516"/>
      <c r="K9" s="516"/>
      <c r="L9" s="517" t="s">
        <v>77</v>
      </c>
    </row>
    <row r="10" spans="1:12" ht="52.5" customHeight="1" thickBot="1" x14ac:dyDescent="0.25">
      <c r="A10" s="511"/>
      <c r="B10" s="512"/>
      <c r="C10" s="512"/>
      <c r="D10" s="514"/>
      <c r="E10" s="47" t="s">
        <v>88</v>
      </c>
      <c r="F10" s="48" t="s">
        <v>76</v>
      </c>
      <c r="G10" s="49" t="s">
        <v>173</v>
      </c>
      <c r="H10" s="518"/>
      <c r="I10" s="47" t="s">
        <v>88</v>
      </c>
      <c r="J10" s="48" t="s">
        <v>76</v>
      </c>
      <c r="K10" s="49" t="s">
        <v>173</v>
      </c>
      <c r="L10" s="518"/>
    </row>
    <row r="11" spans="1:12" ht="12.75" customHeight="1" x14ac:dyDescent="0.2">
      <c r="A11" s="377">
        <v>810001</v>
      </c>
      <c r="B11" s="378">
        <v>810001</v>
      </c>
      <c r="C11" s="379" t="s">
        <v>90</v>
      </c>
      <c r="D11" s="395" t="s">
        <v>465</v>
      </c>
      <c r="E11" s="403">
        <v>0</v>
      </c>
      <c r="F11" s="403">
        <v>1</v>
      </c>
      <c r="G11" s="403">
        <v>0</v>
      </c>
      <c r="H11" s="404">
        <v>1</v>
      </c>
      <c r="I11" s="405">
        <v>0</v>
      </c>
      <c r="J11" s="375">
        <v>1</v>
      </c>
      <c r="K11" s="375">
        <v>0</v>
      </c>
      <c r="L11" s="404">
        <v>1</v>
      </c>
    </row>
    <row r="12" spans="1:12" ht="12.75" customHeight="1" x14ac:dyDescent="0.2">
      <c r="A12" s="380">
        <v>810126</v>
      </c>
      <c r="B12" s="381">
        <v>810126</v>
      </c>
      <c r="C12" s="360" t="s">
        <v>108</v>
      </c>
      <c r="D12" s="397" t="s">
        <v>465</v>
      </c>
      <c r="E12" s="403">
        <v>90</v>
      </c>
      <c r="F12" s="403">
        <v>19</v>
      </c>
      <c r="G12" s="403">
        <v>13</v>
      </c>
      <c r="H12" s="404">
        <v>122</v>
      </c>
      <c r="I12" s="369">
        <v>90</v>
      </c>
      <c r="J12" s="366">
        <v>19</v>
      </c>
      <c r="K12" s="366">
        <v>13</v>
      </c>
      <c r="L12" s="370">
        <v>122</v>
      </c>
    </row>
    <row r="13" spans="1:12" ht="12.75" customHeight="1" x14ac:dyDescent="0.2">
      <c r="A13" s="380">
        <v>810088</v>
      </c>
      <c r="B13" s="381">
        <v>810088</v>
      </c>
      <c r="C13" s="360" t="s">
        <v>114</v>
      </c>
      <c r="D13" s="397" t="s">
        <v>465</v>
      </c>
      <c r="E13" s="403">
        <v>2</v>
      </c>
      <c r="F13" s="403">
        <v>0</v>
      </c>
      <c r="G13" s="403">
        <v>25</v>
      </c>
      <c r="H13" s="404">
        <v>27</v>
      </c>
      <c r="I13" s="369">
        <v>2</v>
      </c>
      <c r="J13" s="366">
        <v>0</v>
      </c>
      <c r="K13" s="366">
        <v>25</v>
      </c>
      <c r="L13" s="370">
        <v>27</v>
      </c>
    </row>
    <row r="14" spans="1:12" ht="12.75" customHeight="1" x14ac:dyDescent="0.2">
      <c r="A14" s="380">
        <v>810089</v>
      </c>
      <c r="B14" s="381">
        <v>810089</v>
      </c>
      <c r="C14" s="360" t="s">
        <v>115</v>
      </c>
      <c r="D14" s="397" t="s">
        <v>465</v>
      </c>
      <c r="E14" s="403">
        <v>9</v>
      </c>
      <c r="F14" s="403">
        <v>0</v>
      </c>
      <c r="G14" s="403">
        <v>47</v>
      </c>
      <c r="H14" s="404">
        <v>56</v>
      </c>
      <c r="I14" s="369">
        <v>9</v>
      </c>
      <c r="J14" s="366">
        <v>0</v>
      </c>
      <c r="K14" s="366">
        <v>47</v>
      </c>
      <c r="L14" s="370">
        <v>56</v>
      </c>
    </row>
    <row r="15" spans="1:12" ht="12.75" customHeight="1" x14ac:dyDescent="0.2">
      <c r="A15" s="380">
        <v>810090</v>
      </c>
      <c r="B15" s="381">
        <v>810090</v>
      </c>
      <c r="C15" s="360" t="s">
        <v>304</v>
      </c>
      <c r="D15" s="397" t="s">
        <v>465</v>
      </c>
      <c r="E15" s="403">
        <v>10</v>
      </c>
      <c r="F15" s="403">
        <v>0</v>
      </c>
      <c r="G15" s="403">
        <v>0</v>
      </c>
      <c r="H15" s="404">
        <v>10</v>
      </c>
      <c r="I15" s="369">
        <v>10</v>
      </c>
      <c r="J15" s="366">
        <v>0</v>
      </c>
      <c r="K15" s="366">
        <v>0</v>
      </c>
      <c r="L15" s="370">
        <v>10</v>
      </c>
    </row>
    <row r="16" spans="1:12" ht="12.75" customHeight="1" x14ac:dyDescent="0.2">
      <c r="A16" s="380">
        <v>810094</v>
      </c>
      <c r="B16" s="381">
        <v>810094</v>
      </c>
      <c r="C16" s="360" t="s">
        <v>117</v>
      </c>
      <c r="D16" s="397" t="s">
        <v>465</v>
      </c>
      <c r="E16" s="403">
        <v>221</v>
      </c>
      <c r="F16" s="403">
        <v>2</v>
      </c>
      <c r="G16" s="403">
        <v>9</v>
      </c>
      <c r="H16" s="404">
        <v>232</v>
      </c>
      <c r="I16" s="369">
        <v>221</v>
      </c>
      <c r="J16" s="366">
        <v>2</v>
      </c>
      <c r="K16" s="366">
        <v>9</v>
      </c>
      <c r="L16" s="370">
        <v>232</v>
      </c>
    </row>
    <row r="17" spans="1:12" ht="12.75" customHeight="1" x14ac:dyDescent="0.2">
      <c r="A17" s="380">
        <v>810104</v>
      </c>
      <c r="B17" s="381">
        <v>810104</v>
      </c>
      <c r="C17" s="360" t="s">
        <v>127</v>
      </c>
      <c r="D17" s="397" t="s">
        <v>465</v>
      </c>
      <c r="E17" s="403">
        <v>247</v>
      </c>
      <c r="F17" s="403">
        <v>1</v>
      </c>
      <c r="G17" s="403">
        <v>13</v>
      </c>
      <c r="H17" s="404">
        <v>261</v>
      </c>
      <c r="I17" s="369">
        <v>247</v>
      </c>
      <c r="J17" s="366">
        <v>1</v>
      </c>
      <c r="K17" s="366">
        <v>13</v>
      </c>
      <c r="L17" s="370">
        <v>261</v>
      </c>
    </row>
    <row r="18" spans="1:12" ht="12.75" customHeight="1" x14ac:dyDescent="0.2">
      <c r="A18" s="380">
        <v>810144</v>
      </c>
      <c r="B18" s="381">
        <v>810144</v>
      </c>
      <c r="C18" s="360" t="s">
        <v>130</v>
      </c>
      <c r="D18" s="397" t="s">
        <v>465</v>
      </c>
      <c r="E18" s="403">
        <v>1</v>
      </c>
      <c r="F18" s="403">
        <v>0</v>
      </c>
      <c r="G18" s="403">
        <v>0</v>
      </c>
      <c r="H18" s="404">
        <v>1</v>
      </c>
      <c r="I18" s="369">
        <v>1</v>
      </c>
      <c r="J18" s="366">
        <v>0</v>
      </c>
      <c r="K18" s="366">
        <v>0</v>
      </c>
      <c r="L18" s="370">
        <v>1</v>
      </c>
    </row>
    <row r="19" spans="1:12" ht="12.75" customHeight="1" x14ac:dyDescent="0.2">
      <c r="A19" s="380">
        <v>810107</v>
      </c>
      <c r="B19" s="381">
        <v>810107</v>
      </c>
      <c r="C19" s="360" t="s">
        <v>133</v>
      </c>
      <c r="D19" s="397" t="s">
        <v>465</v>
      </c>
      <c r="E19" s="403">
        <v>64</v>
      </c>
      <c r="F19" s="403">
        <v>71</v>
      </c>
      <c r="G19" s="403">
        <v>17</v>
      </c>
      <c r="H19" s="404">
        <v>152</v>
      </c>
      <c r="I19" s="369">
        <v>64</v>
      </c>
      <c r="J19" s="366">
        <v>71</v>
      </c>
      <c r="K19" s="366">
        <v>17</v>
      </c>
      <c r="L19" s="370">
        <v>152</v>
      </c>
    </row>
    <row r="20" spans="1:12" ht="12.75" customHeight="1" x14ac:dyDescent="0.2">
      <c r="A20" s="380">
        <v>810113</v>
      </c>
      <c r="B20" s="381">
        <v>810113</v>
      </c>
      <c r="C20" s="360" t="s">
        <v>139</v>
      </c>
      <c r="D20" s="397" t="s">
        <v>465</v>
      </c>
      <c r="E20" s="403">
        <v>1</v>
      </c>
      <c r="F20" s="403">
        <v>0</v>
      </c>
      <c r="G20" s="403">
        <v>0</v>
      </c>
      <c r="H20" s="404">
        <v>1</v>
      </c>
      <c r="I20" s="369">
        <v>1</v>
      </c>
      <c r="J20" s="366">
        <v>0</v>
      </c>
      <c r="K20" s="366">
        <v>0</v>
      </c>
      <c r="L20" s="370">
        <v>1</v>
      </c>
    </row>
    <row r="21" spans="1:12" ht="12.75" customHeight="1" x14ac:dyDescent="0.2">
      <c r="A21" s="380">
        <v>810077</v>
      </c>
      <c r="B21" s="381">
        <v>810077</v>
      </c>
      <c r="C21" s="360" t="s">
        <v>141</v>
      </c>
      <c r="D21" s="397" t="s">
        <v>465</v>
      </c>
      <c r="E21" s="403">
        <v>682</v>
      </c>
      <c r="F21" s="403">
        <v>32</v>
      </c>
      <c r="G21" s="403">
        <v>66</v>
      </c>
      <c r="H21" s="404">
        <v>780</v>
      </c>
      <c r="I21" s="369">
        <v>682</v>
      </c>
      <c r="J21" s="366">
        <v>32</v>
      </c>
      <c r="K21" s="366">
        <v>66</v>
      </c>
      <c r="L21" s="370">
        <v>780</v>
      </c>
    </row>
    <row r="22" spans="1:12" ht="12.75" customHeight="1" x14ac:dyDescent="0.2">
      <c r="A22" s="380">
        <v>810006</v>
      </c>
      <c r="B22" s="381">
        <v>810006</v>
      </c>
      <c r="C22" s="360" t="s">
        <v>153</v>
      </c>
      <c r="D22" s="397" t="s">
        <v>465</v>
      </c>
      <c r="E22" s="403">
        <v>22</v>
      </c>
      <c r="F22" s="403">
        <v>0</v>
      </c>
      <c r="G22" s="403">
        <v>107</v>
      </c>
      <c r="H22" s="404">
        <v>129</v>
      </c>
      <c r="I22" s="369">
        <v>22</v>
      </c>
      <c r="J22" s="366">
        <v>0</v>
      </c>
      <c r="K22" s="366">
        <v>107</v>
      </c>
      <c r="L22" s="370">
        <v>129</v>
      </c>
    </row>
    <row r="23" spans="1:12" ht="12.75" customHeight="1" thickBot="1" x14ac:dyDescent="0.25">
      <c r="A23" s="382">
        <v>810131</v>
      </c>
      <c r="B23" s="383">
        <v>810131</v>
      </c>
      <c r="C23" s="384" t="s">
        <v>156</v>
      </c>
      <c r="D23" s="398" t="s">
        <v>465</v>
      </c>
      <c r="E23" s="403">
        <v>79</v>
      </c>
      <c r="F23" s="403">
        <v>103</v>
      </c>
      <c r="G23" s="403">
        <v>1</v>
      </c>
      <c r="H23" s="404">
        <v>183</v>
      </c>
      <c r="I23" s="406">
        <v>79</v>
      </c>
      <c r="J23" s="407">
        <v>103</v>
      </c>
      <c r="K23" s="407">
        <v>1</v>
      </c>
      <c r="L23" s="408">
        <v>183</v>
      </c>
    </row>
    <row r="24" spans="1:12" ht="12.75" customHeight="1" thickBot="1" x14ac:dyDescent="0.25">
      <c r="A24" s="519" t="s">
        <v>458</v>
      </c>
      <c r="B24" s="520"/>
      <c r="C24" s="521"/>
      <c r="D24" s="386"/>
      <c r="E24" s="371">
        <v>1428</v>
      </c>
      <c r="F24" s="372">
        <v>229</v>
      </c>
      <c r="G24" s="372">
        <v>298</v>
      </c>
      <c r="H24" s="372">
        <v>1955</v>
      </c>
      <c r="I24" s="371">
        <v>1428</v>
      </c>
      <c r="J24" s="372">
        <v>229</v>
      </c>
      <c r="K24" s="372">
        <v>298</v>
      </c>
      <c r="L24" s="373">
        <v>1955</v>
      </c>
    </row>
    <row r="25" spans="1:12" ht="12.75" customHeight="1" x14ac:dyDescent="0.2">
      <c r="A25" s="417"/>
      <c r="B25" s="418"/>
      <c r="C25" s="522"/>
      <c r="D25" s="522"/>
      <c r="E25" s="522"/>
      <c r="F25" s="522"/>
      <c r="G25" s="522"/>
      <c r="H25" s="522"/>
      <c r="I25" s="522"/>
      <c r="J25" s="522"/>
      <c r="K25" s="522"/>
      <c r="L25" s="522"/>
    </row>
    <row r="26" spans="1:12" ht="37.5" customHeight="1" x14ac:dyDescent="0.2">
      <c r="A26" s="484" t="s">
        <v>476</v>
      </c>
      <c r="B26" s="484"/>
      <c r="C26" s="484"/>
      <c r="D26" s="484"/>
      <c r="E26" s="484"/>
      <c r="F26" s="484"/>
      <c r="G26" s="484"/>
      <c r="H26" s="484"/>
      <c r="I26" s="484"/>
      <c r="J26" s="484"/>
      <c r="K26" s="484"/>
      <c r="L26" s="484"/>
    </row>
    <row r="27" spans="1:12" ht="12.75" customHeight="1" x14ac:dyDescent="0.2">
      <c r="A27" s="418"/>
      <c r="B27" s="418"/>
      <c r="C27" s="507"/>
      <c r="D27" s="507"/>
      <c r="E27" s="418"/>
      <c r="F27" s="418"/>
      <c r="G27" s="418"/>
      <c r="H27" s="418"/>
      <c r="I27" s="418"/>
      <c r="J27" s="418"/>
      <c r="K27" s="418"/>
      <c r="L27" s="418"/>
    </row>
    <row r="28" spans="1:12" ht="15.75" customHeight="1" thickBot="1" x14ac:dyDescent="0.3">
      <c r="A28" s="508" t="s">
        <v>459</v>
      </c>
      <c r="B28" s="508"/>
      <c r="C28" s="508"/>
      <c r="D28" s="508"/>
      <c r="E28" s="508"/>
      <c r="F28" s="508"/>
      <c r="G28" s="508"/>
      <c r="H28" s="508"/>
      <c r="I28" s="508"/>
      <c r="J28" s="508"/>
      <c r="K28" s="508"/>
      <c r="L28" s="508"/>
    </row>
    <row r="29" spans="1:12" ht="30.2" customHeight="1" x14ac:dyDescent="0.2">
      <c r="A29" s="509" t="s">
        <v>0</v>
      </c>
      <c r="B29" s="510"/>
      <c r="C29" s="510" t="s">
        <v>1</v>
      </c>
      <c r="D29" s="513" t="s">
        <v>204</v>
      </c>
      <c r="E29" s="515" t="s">
        <v>467</v>
      </c>
      <c r="F29" s="516"/>
      <c r="G29" s="516"/>
      <c r="H29" s="517" t="s">
        <v>211</v>
      </c>
      <c r="I29" s="515" t="s">
        <v>214</v>
      </c>
      <c r="J29" s="516"/>
      <c r="K29" s="516"/>
      <c r="L29" s="517" t="s">
        <v>77</v>
      </c>
    </row>
    <row r="30" spans="1:12" ht="52.5" customHeight="1" thickBot="1" x14ac:dyDescent="0.25">
      <c r="A30" s="511"/>
      <c r="B30" s="512"/>
      <c r="C30" s="512"/>
      <c r="D30" s="514"/>
      <c r="E30" s="47" t="s">
        <v>88</v>
      </c>
      <c r="F30" s="48" t="s">
        <v>76</v>
      </c>
      <c r="G30" s="49" t="s">
        <v>173</v>
      </c>
      <c r="H30" s="518"/>
      <c r="I30" s="47" t="s">
        <v>88</v>
      </c>
      <c r="J30" s="48" t="s">
        <v>76</v>
      </c>
      <c r="K30" s="49" t="s">
        <v>173</v>
      </c>
      <c r="L30" s="518"/>
    </row>
    <row r="31" spans="1:12" ht="12.75" customHeight="1" x14ac:dyDescent="0.2">
      <c r="A31" s="377">
        <v>810001</v>
      </c>
      <c r="B31" s="378">
        <v>810001</v>
      </c>
      <c r="C31" s="379" t="s">
        <v>90</v>
      </c>
      <c r="D31" s="395" t="s">
        <v>466</v>
      </c>
      <c r="E31" s="412">
        <v>0</v>
      </c>
      <c r="F31" s="374">
        <v>38</v>
      </c>
      <c r="G31" s="422">
        <v>0</v>
      </c>
      <c r="H31" s="387">
        <v>38</v>
      </c>
      <c r="I31" s="409">
        <v>0</v>
      </c>
      <c r="J31" s="375">
        <v>38</v>
      </c>
      <c r="K31" s="375">
        <v>0</v>
      </c>
      <c r="L31" s="404">
        <v>38</v>
      </c>
    </row>
    <row r="32" spans="1:12" ht="12.75" customHeight="1" x14ac:dyDescent="0.2">
      <c r="A32" s="380">
        <v>810017</v>
      </c>
      <c r="B32" s="381">
        <v>810017</v>
      </c>
      <c r="C32" s="360" t="s">
        <v>94</v>
      </c>
      <c r="D32" s="397" t="s">
        <v>466</v>
      </c>
      <c r="E32" s="369">
        <v>0</v>
      </c>
      <c r="F32" s="366">
        <v>0</v>
      </c>
      <c r="G32" s="423">
        <v>2</v>
      </c>
      <c r="H32" s="370">
        <v>2</v>
      </c>
      <c r="I32" s="410">
        <v>0</v>
      </c>
      <c r="J32" s="366">
        <v>0</v>
      </c>
      <c r="K32" s="366">
        <v>2</v>
      </c>
      <c r="L32" s="370">
        <v>2</v>
      </c>
    </row>
    <row r="33" spans="1:12" ht="12.75" customHeight="1" x14ac:dyDescent="0.2">
      <c r="A33" s="380">
        <v>810032</v>
      </c>
      <c r="B33" s="381">
        <v>810032</v>
      </c>
      <c r="C33" s="360" t="s">
        <v>97</v>
      </c>
      <c r="D33" s="397" t="s">
        <v>466</v>
      </c>
      <c r="E33" s="369">
        <v>1</v>
      </c>
      <c r="F33" s="366">
        <v>0</v>
      </c>
      <c r="G33" s="423">
        <v>0</v>
      </c>
      <c r="H33" s="370">
        <v>1</v>
      </c>
      <c r="I33" s="410">
        <v>1</v>
      </c>
      <c r="J33" s="366">
        <v>0</v>
      </c>
      <c r="K33" s="366">
        <v>0</v>
      </c>
      <c r="L33" s="370">
        <v>1</v>
      </c>
    </row>
    <row r="34" spans="1:12" ht="12.75" customHeight="1" x14ac:dyDescent="0.2">
      <c r="A34" s="380">
        <v>810126</v>
      </c>
      <c r="B34" s="381">
        <v>810126</v>
      </c>
      <c r="C34" s="360" t="s">
        <v>108</v>
      </c>
      <c r="D34" s="397" t="s">
        <v>466</v>
      </c>
      <c r="E34" s="369">
        <v>98</v>
      </c>
      <c r="F34" s="366">
        <v>6</v>
      </c>
      <c r="G34" s="423">
        <v>2</v>
      </c>
      <c r="H34" s="370">
        <v>106</v>
      </c>
      <c r="I34" s="410">
        <v>98</v>
      </c>
      <c r="J34" s="366">
        <v>6</v>
      </c>
      <c r="K34" s="366">
        <v>2</v>
      </c>
      <c r="L34" s="370">
        <v>106</v>
      </c>
    </row>
    <row r="35" spans="1:12" ht="12.75" customHeight="1" x14ac:dyDescent="0.2">
      <c r="A35" s="380">
        <v>810088</v>
      </c>
      <c r="B35" s="381">
        <v>810088</v>
      </c>
      <c r="C35" s="360" t="s">
        <v>114</v>
      </c>
      <c r="D35" s="397" t="s">
        <v>466</v>
      </c>
      <c r="E35" s="369">
        <v>2</v>
      </c>
      <c r="F35" s="366">
        <v>1</v>
      </c>
      <c r="G35" s="423">
        <v>41</v>
      </c>
      <c r="H35" s="370">
        <v>44</v>
      </c>
      <c r="I35" s="410">
        <v>2</v>
      </c>
      <c r="J35" s="366">
        <v>1</v>
      </c>
      <c r="K35" s="366">
        <v>41</v>
      </c>
      <c r="L35" s="370">
        <v>44</v>
      </c>
    </row>
    <row r="36" spans="1:12" ht="12.75" customHeight="1" x14ac:dyDescent="0.2">
      <c r="A36" s="380">
        <v>810089</v>
      </c>
      <c r="B36" s="381">
        <v>810089</v>
      </c>
      <c r="C36" s="360" t="s">
        <v>115</v>
      </c>
      <c r="D36" s="397" t="s">
        <v>466</v>
      </c>
      <c r="E36" s="369">
        <v>6</v>
      </c>
      <c r="F36" s="366">
        <v>0</v>
      </c>
      <c r="G36" s="423">
        <v>72</v>
      </c>
      <c r="H36" s="370">
        <v>78</v>
      </c>
      <c r="I36" s="410">
        <v>6</v>
      </c>
      <c r="J36" s="366">
        <v>0</v>
      </c>
      <c r="K36" s="366">
        <v>72</v>
      </c>
      <c r="L36" s="370">
        <v>78</v>
      </c>
    </row>
    <row r="37" spans="1:12" ht="12.75" customHeight="1" x14ac:dyDescent="0.2">
      <c r="A37" s="380">
        <v>810090</v>
      </c>
      <c r="B37" s="381">
        <v>810090</v>
      </c>
      <c r="C37" s="360" t="s">
        <v>304</v>
      </c>
      <c r="D37" s="397" t="s">
        <v>466</v>
      </c>
      <c r="E37" s="369">
        <v>52</v>
      </c>
      <c r="F37" s="366">
        <v>0</v>
      </c>
      <c r="G37" s="410">
        <v>0</v>
      </c>
      <c r="H37" s="370">
        <v>52</v>
      </c>
      <c r="I37" s="410">
        <v>52</v>
      </c>
      <c r="J37" s="366">
        <v>0</v>
      </c>
      <c r="K37" s="366">
        <v>0</v>
      </c>
      <c r="L37" s="370">
        <v>52</v>
      </c>
    </row>
    <row r="38" spans="1:12" ht="12.75" customHeight="1" x14ac:dyDescent="0.2">
      <c r="A38" s="380">
        <v>810094</v>
      </c>
      <c r="B38" s="381">
        <v>810094</v>
      </c>
      <c r="C38" s="360" t="s">
        <v>117</v>
      </c>
      <c r="D38" s="397" t="s">
        <v>466</v>
      </c>
      <c r="E38" s="369">
        <v>173</v>
      </c>
      <c r="F38" s="366">
        <v>4</v>
      </c>
      <c r="G38" s="423">
        <v>3</v>
      </c>
      <c r="H38" s="370">
        <v>180</v>
      </c>
      <c r="I38" s="410">
        <v>173</v>
      </c>
      <c r="J38" s="366">
        <v>4</v>
      </c>
      <c r="K38" s="366">
        <v>3</v>
      </c>
      <c r="L38" s="370">
        <v>180</v>
      </c>
    </row>
    <row r="39" spans="1:12" ht="12.75" customHeight="1" x14ac:dyDescent="0.2">
      <c r="A39" s="380">
        <v>810104</v>
      </c>
      <c r="B39" s="381">
        <v>810104</v>
      </c>
      <c r="C39" s="360" t="s">
        <v>127</v>
      </c>
      <c r="D39" s="397" t="s">
        <v>466</v>
      </c>
      <c r="E39" s="369">
        <v>1556</v>
      </c>
      <c r="F39" s="424">
        <v>2</v>
      </c>
      <c r="G39" s="424">
        <v>82</v>
      </c>
      <c r="H39" s="370">
        <v>1640</v>
      </c>
      <c r="I39" s="410">
        <v>1556</v>
      </c>
      <c r="J39" s="366">
        <v>2</v>
      </c>
      <c r="K39" s="366">
        <v>82</v>
      </c>
      <c r="L39" s="370">
        <v>1640</v>
      </c>
    </row>
    <row r="40" spans="1:12" ht="12.75" customHeight="1" x14ac:dyDescent="0.2">
      <c r="A40" s="380">
        <v>810144</v>
      </c>
      <c r="B40" s="381">
        <v>810144</v>
      </c>
      <c r="C40" s="360" t="s">
        <v>130</v>
      </c>
      <c r="D40" s="397" t="s">
        <v>466</v>
      </c>
      <c r="E40" s="369">
        <v>1</v>
      </c>
      <c r="F40" s="366">
        <v>0</v>
      </c>
      <c r="G40" s="423">
        <v>1</v>
      </c>
      <c r="H40" s="370">
        <v>2</v>
      </c>
      <c r="I40" s="410">
        <v>1</v>
      </c>
      <c r="J40" s="366">
        <v>0</v>
      </c>
      <c r="K40" s="366">
        <v>1</v>
      </c>
      <c r="L40" s="370">
        <v>2</v>
      </c>
    </row>
    <row r="41" spans="1:12" ht="12.75" customHeight="1" x14ac:dyDescent="0.2">
      <c r="A41" s="380">
        <v>810107</v>
      </c>
      <c r="B41" s="381">
        <v>810107</v>
      </c>
      <c r="C41" s="360" t="s">
        <v>133</v>
      </c>
      <c r="D41" s="397" t="s">
        <v>466</v>
      </c>
      <c r="E41" s="369">
        <v>70</v>
      </c>
      <c r="F41" s="366">
        <v>72</v>
      </c>
      <c r="G41" s="423">
        <v>11</v>
      </c>
      <c r="H41" s="370">
        <v>153</v>
      </c>
      <c r="I41" s="410">
        <v>70</v>
      </c>
      <c r="J41" s="366">
        <v>72</v>
      </c>
      <c r="K41" s="366">
        <v>11</v>
      </c>
      <c r="L41" s="370">
        <v>153</v>
      </c>
    </row>
    <row r="42" spans="1:12" ht="12.75" customHeight="1" x14ac:dyDescent="0.2">
      <c r="A42" s="380">
        <v>810077</v>
      </c>
      <c r="B42" s="381">
        <v>810077</v>
      </c>
      <c r="C42" s="360" t="s">
        <v>141</v>
      </c>
      <c r="D42" s="397" t="s">
        <v>466</v>
      </c>
      <c r="E42" s="369">
        <v>440</v>
      </c>
      <c r="F42" s="366">
        <v>36</v>
      </c>
      <c r="G42" s="423">
        <v>38</v>
      </c>
      <c r="H42" s="370">
        <v>514</v>
      </c>
      <c r="I42" s="410">
        <v>440</v>
      </c>
      <c r="J42" s="366">
        <v>36</v>
      </c>
      <c r="K42" s="366">
        <v>38</v>
      </c>
      <c r="L42" s="370">
        <v>514</v>
      </c>
    </row>
    <row r="43" spans="1:12" ht="12.75" customHeight="1" x14ac:dyDescent="0.2">
      <c r="A43" s="380">
        <v>810006</v>
      </c>
      <c r="B43" s="381">
        <v>810006</v>
      </c>
      <c r="C43" s="360" t="s">
        <v>153</v>
      </c>
      <c r="D43" s="397" t="s">
        <v>466</v>
      </c>
      <c r="E43" s="369">
        <v>17</v>
      </c>
      <c r="F43" s="366">
        <v>1</v>
      </c>
      <c r="G43" s="423">
        <v>60</v>
      </c>
      <c r="H43" s="370">
        <v>78</v>
      </c>
      <c r="I43" s="410">
        <v>17</v>
      </c>
      <c r="J43" s="366">
        <v>1</v>
      </c>
      <c r="K43" s="366">
        <v>60</v>
      </c>
      <c r="L43" s="370">
        <v>78</v>
      </c>
    </row>
    <row r="44" spans="1:12" ht="12.75" customHeight="1" thickBot="1" x14ac:dyDescent="0.25">
      <c r="A44" s="382">
        <v>810131</v>
      </c>
      <c r="B44" s="383">
        <v>810131</v>
      </c>
      <c r="C44" s="384" t="s">
        <v>156</v>
      </c>
      <c r="D44" s="398" t="s">
        <v>466</v>
      </c>
      <c r="E44" s="406">
        <v>24</v>
      </c>
      <c r="F44" s="407">
        <v>49</v>
      </c>
      <c r="G44" s="425">
        <v>0</v>
      </c>
      <c r="H44" s="408">
        <v>73</v>
      </c>
      <c r="I44" s="411">
        <v>24</v>
      </c>
      <c r="J44" s="407">
        <v>49</v>
      </c>
      <c r="K44" s="407">
        <v>0</v>
      </c>
      <c r="L44" s="408">
        <v>73</v>
      </c>
    </row>
    <row r="45" spans="1:12" ht="12.75" customHeight="1" thickBot="1" x14ac:dyDescent="0.25">
      <c r="A45" s="519" t="s">
        <v>458</v>
      </c>
      <c r="B45" s="520"/>
      <c r="C45" s="521"/>
      <c r="D45" s="386"/>
      <c r="E45" s="371">
        <v>2440</v>
      </c>
      <c r="F45" s="372">
        <v>209</v>
      </c>
      <c r="G45" s="372">
        <v>312</v>
      </c>
      <c r="H45" s="373">
        <v>2961</v>
      </c>
      <c r="I45" s="371">
        <v>2440</v>
      </c>
      <c r="J45" s="372">
        <v>209</v>
      </c>
      <c r="K45" s="372">
        <v>312</v>
      </c>
      <c r="L45" s="373">
        <v>2961</v>
      </c>
    </row>
    <row r="46" spans="1:12" ht="12.75" customHeight="1" x14ac:dyDescent="0.2">
      <c r="A46" s="417"/>
      <c r="B46" s="418"/>
      <c r="C46" s="522"/>
      <c r="D46" s="522"/>
      <c r="E46" s="522"/>
      <c r="F46" s="522"/>
      <c r="G46" s="522"/>
      <c r="H46" s="522"/>
      <c r="I46" s="522"/>
      <c r="J46" s="522"/>
      <c r="K46" s="522"/>
      <c r="L46" s="522"/>
    </row>
    <row r="47" spans="1:12" ht="37.5" customHeight="1" x14ac:dyDescent="0.2">
      <c r="A47" s="484" t="s">
        <v>477</v>
      </c>
      <c r="B47" s="484"/>
      <c r="C47" s="484"/>
      <c r="D47" s="484"/>
      <c r="E47" s="484"/>
      <c r="F47" s="484"/>
      <c r="G47" s="484"/>
      <c r="H47" s="484"/>
      <c r="I47" s="484"/>
      <c r="J47" s="484"/>
      <c r="K47" s="484"/>
      <c r="L47" s="484"/>
    </row>
    <row r="48" spans="1:12" ht="12.75" customHeight="1" x14ac:dyDescent="0.2">
      <c r="A48" s="418"/>
      <c r="B48" s="418"/>
      <c r="C48" s="507"/>
      <c r="D48" s="507"/>
      <c r="E48" s="418"/>
      <c r="F48" s="418"/>
      <c r="G48" s="418"/>
      <c r="H48" s="418"/>
      <c r="I48" s="418"/>
      <c r="J48" s="418"/>
      <c r="K48" s="418"/>
      <c r="L48" s="418"/>
    </row>
    <row r="49" spans="1:16" ht="15.75" customHeight="1" thickBot="1" x14ac:dyDescent="0.3">
      <c r="A49" s="508" t="s">
        <v>459</v>
      </c>
      <c r="B49" s="508"/>
      <c r="C49" s="508"/>
      <c r="D49" s="508"/>
      <c r="E49" s="508"/>
      <c r="F49" s="508"/>
      <c r="G49" s="508"/>
      <c r="H49" s="508"/>
      <c r="I49" s="508"/>
      <c r="J49" s="508"/>
      <c r="K49" s="508"/>
      <c r="L49" s="508"/>
    </row>
    <row r="50" spans="1:16" ht="30.2" customHeight="1" x14ac:dyDescent="0.2">
      <c r="A50" s="509" t="s">
        <v>0</v>
      </c>
      <c r="B50" s="510"/>
      <c r="C50" s="510" t="s">
        <v>1</v>
      </c>
      <c r="D50" s="513" t="s">
        <v>204</v>
      </c>
      <c r="E50" s="515" t="s">
        <v>212</v>
      </c>
      <c r="F50" s="516"/>
      <c r="G50" s="516"/>
      <c r="H50" s="517" t="s">
        <v>213</v>
      </c>
      <c r="I50" s="515" t="s">
        <v>214</v>
      </c>
      <c r="J50" s="516"/>
      <c r="K50" s="516"/>
      <c r="L50" s="517" t="s">
        <v>77</v>
      </c>
    </row>
    <row r="51" spans="1:16" ht="52.5" customHeight="1" thickBot="1" x14ac:dyDescent="0.25">
      <c r="A51" s="523"/>
      <c r="B51" s="524"/>
      <c r="C51" s="524"/>
      <c r="D51" s="525"/>
      <c r="E51" s="47" t="s">
        <v>88</v>
      </c>
      <c r="F51" s="48" t="s">
        <v>76</v>
      </c>
      <c r="G51" s="49" t="s">
        <v>173</v>
      </c>
      <c r="H51" s="518"/>
      <c r="I51" s="47" t="s">
        <v>88</v>
      </c>
      <c r="J51" s="48" t="s">
        <v>76</v>
      </c>
      <c r="K51" s="49" t="s">
        <v>173</v>
      </c>
      <c r="L51" s="518"/>
      <c r="N51" s="65"/>
      <c r="P51" s="65"/>
    </row>
    <row r="52" spans="1:16" ht="12.75" customHeight="1" x14ac:dyDescent="0.2">
      <c r="A52" s="351">
        <v>810077</v>
      </c>
      <c r="B52" s="352">
        <v>810077</v>
      </c>
      <c r="C52" s="353" t="s">
        <v>141</v>
      </c>
      <c r="D52" s="354" t="s">
        <v>472</v>
      </c>
      <c r="E52" s="406">
        <v>1581</v>
      </c>
      <c r="F52" s="413">
        <v>107</v>
      </c>
      <c r="G52" s="413">
        <v>120</v>
      </c>
      <c r="H52" s="370">
        <v>1808</v>
      </c>
      <c r="I52" s="369">
        <v>1581</v>
      </c>
      <c r="J52" s="366">
        <v>107</v>
      </c>
      <c r="K52" s="366">
        <v>120</v>
      </c>
      <c r="L52" s="370">
        <v>1808</v>
      </c>
    </row>
    <row r="53" spans="1:16" ht="12.75" customHeight="1" x14ac:dyDescent="0.2">
      <c r="A53" s="351">
        <v>810104</v>
      </c>
      <c r="B53" s="352">
        <v>810104</v>
      </c>
      <c r="C53" s="353" t="s">
        <v>127</v>
      </c>
      <c r="D53" s="354" t="s">
        <v>472</v>
      </c>
      <c r="E53" s="369">
        <v>399</v>
      </c>
      <c r="F53" s="366">
        <v>1</v>
      </c>
      <c r="G53" s="366">
        <v>19</v>
      </c>
      <c r="H53" s="370">
        <v>419</v>
      </c>
      <c r="I53" s="369">
        <v>399</v>
      </c>
      <c r="J53" s="366">
        <v>1</v>
      </c>
      <c r="K53" s="366">
        <v>19</v>
      </c>
      <c r="L53" s="370">
        <v>419</v>
      </c>
    </row>
    <row r="54" spans="1:16" ht="12.75" customHeight="1" thickBot="1" x14ac:dyDescent="0.25">
      <c r="A54" s="358">
        <v>810131</v>
      </c>
      <c r="B54" s="359">
        <v>810131</v>
      </c>
      <c r="C54" s="360" t="s">
        <v>156</v>
      </c>
      <c r="D54" s="354" t="s">
        <v>472</v>
      </c>
      <c r="E54" s="369">
        <v>29</v>
      </c>
      <c r="F54" s="366">
        <v>64</v>
      </c>
      <c r="G54" s="366">
        <v>0</v>
      </c>
      <c r="H54" s="370">
        <v>93</v>
      </c>
      <c r="I54" s="369">
        <v>29</v>
      </c>
      <c r="J54" s="366">
        <v>64</v>
      </c>
      <c r="K54" s="366">
        <v>0</v>
      </c>
      <c r="L54" s="370">
        <v>93</v>
      </c>
    </row>
    <row r="55" spans="1:16" ht="12.75" customHeight="1" thickBot="1" x14ac:dyDescent="0.25">
      <c r="A55" s="526" t="s">
        <v>458</v>
      </c>
      <c r="B55" s="527"/>
      <c r="C55" s="528"/>
      <c r="D55" s="361"/>
      <c r="E55" s="371">
        <v>2009</v>
      </c>
      <c r="F55" s="372">
        <v>172</v>
      </c>
      <c r="G55" s="372">
        <v>139</v>
      </c>
      <c r="H55" s="373">
        <v>2320</v>
      </c>
      <c r="I55" s="371">
        <v>2009</v>
      </c>
      <c r="J55" s="372">
        <v>172</v>
      </c>
      <c r="K55" s="372">
        <v>139</v>
      </c>
      <c r="L55" s="373">
        <v>2320</v>
      </c>
    </row>
    <row r="56" spans="1:16" ht="12.75" customHeight="1" thickBot="1" x14ac:dyDescent="0.25">
      <c r="A56" s="526" t="s">
        <v>457</v>
      </c>
      <c r="B56" s="527"/>
      <c r="C56" s="528"/>
      <c r="D56" s="361"/>
      <c r="E56" s="371"/>
      <c r="F56" s="372"/>
      <c r="G56" s="372"/>
      <c r="H56" s="373">
        <v>257</v>
      </c>
      <c r="I56" s="371"/>
      <c r="J56" s="372"/>
      <c r="K56" s="372"/>
      <c r="L56" s="373">
        <v>257</v>
      </c>
    </row>
    <row r="57" spans="1:16" ht="12.75" customHeight="1" thickBot="1" x14ac:dyDescent="0.25">
      <c r="A57" s="526" t="s">
        <v>463</v>
      </c>
      <c r="B57" s="527"/>
      <c r="C57" s="528"/>
      <c r="D57" s="361"/>
      <c r="E57" s="371"/>
      <c r="F57" s="372"/>
      <c r="G57" s="372"/>
      <c r="H57" s="373">
        <v>2577</v>
      </c>
      <c r="I57" s="371"/>
      <c r="J57" s="372"/>
      <c r="K57" s="372"/>
      <c r="L57" s="373">
        <v>2577</v>
      </c>
    </row>
    <row r="58" spans="1:16" ht="12.75" customHeight="1" x14ac:dyDescent="0.2">
      <c r="A58" s="417"/>
      <c r="B58" s="418"/>
      <c r="C58" s="522"/>
      <c r="D58" s="522"/>
      <c r="E58" s="522"/>
      <c r="F58" s="522"/>
      <c r="G58" s="522"/>
      <c r="H58" s="522"/>
      <c r="I58" s="522"/>
      <c r="J58" s="522"/>
      <c r="K58" s="522"/>
      <c r="L58" s="522"/>
    </row>
    <row r="59" spans="1:16" ht="37.5" customHeight="1" x14ac:dyDescent="0.2">
      <c r="A59" s="484" t="s">
        <v>478</v>
      </c>
      <c r="B59" s="484"/>
      <c r="C59" s="484"/>
      <c r="D59" s="484"/>
      <c r="E59" s="484"/>
      <c r="F59" s="484"/>
      <c r="G59" s="484"/>
      <c r="H59" s="484"/>
      <c r="I59" s="484"/>
      <c r="J59" s="484"/>
      <c r="K59" s="484"/>
      <c r="L59" s="484"/>
    </row>
    <row r="60" spans="1:16" ht="12.75" customHeight="1" x14ac:dyDescent="0.2">
      <c r="A60" s="418"/>
      <c r="B60" s="418"/>
      <c r="C60" s="507"/>
      <c r="D60" s="507"/>
      <c r="E60" s="418"/>
      <c r="F60" s="418"/>
      <c r="G60" s="418"/>
      <c r="H60" s="418"/>
      <c r="I60" s="418"/>
      <c r="J60" s="418"/>
      <c r="K60" s="418"/>
      <c r="L60" s="418"/>
    </row>
    <row r="61" spans="1:16" ht="15.75" customHeight="1" thickBot="1" x14ac:dyDescent="0.3">
      <c r="A61" s="508" t="s">
        <v>459</v>
      </c>
      <c r="B61" s="508"/>
      <c r="C61" s="508"/>
      <c r="D61" s="508"/>
      <c r="E61" s="508"/>
      <c r="F61" s="508"/>
      <c r="G61" s="508"/>
      <c r="H61" s="508"/>
      <c r="I61" s="508"/>
      <c r="J61" s="508"/>
      <c r="K61" s="508"/>
      <c r="L61" s="508"/>
    </row>
    <row r="62" spans="1:16" ht="30.2" customHeight="1" x14ac:dyDescent="0.2">
      <c r="A62" s="509" t="s">
        <v>0</v>
      </c>
      <c r="B62" s="510"/>
      <c r="C62" s="510" t="s">
        <v>1</v>
      </c>
      <c r="D62" s="513" t="s">
        <v>204</v>
      </c>
      <c r="E62" s="515" t="s">
        <v>212</v>
      </c>
      <c r="F62" s="516"/>
      <c r="G62" s="516"/>
      <c r="H62" s="517" t="s">
        <v>213</v>
      </c>
      <c r="I62" s="515" t="s">
        <v>214</v>
      </c>
      <c r="J62" s="516"/>
      <c r="K62" s="516"/>
      <c r="L62" s="517" t="s">
        <v>77</v>
      </c>
    </row>
    <row r="63" spans="1:16" ht="52.5" customHeight="1" thickBot="1" x14ac:dyDescent="0.25">
      <c r="A63" s="523"/>
      <c r="B63" s="524"/>
      <c r="C63" s="524"/>
      <c r="D63" s="525"/>
      <c r="E63" s="47" t="s">
        <v>88</v>
      </c>
      <c r="F63" s="48" t="s">
        <v>76</v>
      </c>
      <c r="G63" s="49" t="s">
        <v>173</v>
      </c>
      <c r="H63" s="518"/>
      <c r="I63" s="47" t="s">
        <v>88</v>
      </c>
      <c r="J63" s="48" t="s">
        <v>76</v>
      </c>
      <c r="K63" s="49" t="s">
        <v>173</v>
      </c>
      <c r="L63" s="518"/>
    </row>
    <row r="64" spans="1:16" ht="12.75" customHeight="1" x14ac:dyDescent="0.2">
      <c r="A64" s="388">
        <v>810001</v>
      </c>
      <c r="B64" s="389">
        <v>810001</v>
      </c>
      <c r="C64" s="353" t="s">
        <v>90</v>
      </c>
      <c r="D64" s="390" t="s">
        <v>474</v>
      </c>
      <c r="E64" s="406">
        <v>0</v>
      </c>
      <c r="F64" s="413">
        <v>66</v>
      </c>
      <c r="G64" s="413">
        <v>0</v>
      </c>
      <c r="H64" s="404">
        <v>66</v>
      </c>
      <c r="I64" s="405">
        <v>0</v>
      </c>
      <c r="J64" s="375">
        <v>66</v>
      </c>
      <c r="K64" s="375">
        <v>0</v>
      </c>
      <c r="L64" s="404">
        <v>66</v>
      </c>
    </row>
    <row r="65" spans="1:12" ht="12.75" customHeight="1" x14ac:dyDescent="0.2">
      <c r="A65" s="380">
        <v>810017</v>
      </c>
      <c r="B65" s="381">
        <v>810017</v>
      </c>
      <c r="C65" s="360" t="s">
        <v>94</v>
      </c>
      <c r="D65" s="354" t="s">
        <v>474</v>
      </c>
      <c r="E65" s="369">
        <v>46</v>
      </c>
      <c r="F65" s="366">
        <v>3</v>
      </c>
      <c r="G65" s="366">
        <v>59</v>
      </c>
      <c r="H65" s="370">
        <v>108</v>
      </c>
      <c r="I65" s="369">
        <v>46</v>
      </c>
      <c r="J65" s="366">
        <v>3</v>
      </c>
      <c r="K65" s="366">
        <v>59</v>
      </c>
      <c r="L65" s="370">
        <v>108</v>
      </c>
    </row>
    <row r="66" spans="1:12" ht="12.75" customHeight="1" x14ac:dyDescent="0.2">
      <c r="A66" s="380">
        <v>810032</v>
      </c>
      <c r="B66" s="381">
        <v>810032</v>
      </c>
      <c r="C66" s="360" t="s">
        <v>97</v>
      </c>
      <c r="D66" s="354" t="s">
        <v>474</v>
      </c>
      <c r="E66" s="369">
        <v>202</v>
      </c>
      <c r="F66" s="366">
        <v>0</v>
      </c>
      <c r="G66" s="366">
        <v>0</v>
      </c>
      <c r="H66" s="370">
        <v>202</v>
      </c>
      <c r="I66" s="369">
        <v>202</v>
      </c>
      <c r="J66" s="366">
        <v>0</v>
      </c>
      <c r="K66" s="366">
        <v>0</v>
      </c>
      <c r="L66" s="370">
        <v>202</v>
      </c>
    </row>
    <row r="67" spans="1:12" ht="12.75" customHeight="1" x14ac:dyDescent="0.2">
      <c r="A67" s="380">
        <v>810076</v>
      </c>
      <c r="B67" s="381">
        <v>810076</v>
      </c>
      <c r="C67" s="360" t="s">
        <v>106</v>
      </c>
      <c r="D67" s="354" t="s">
        <v>474</v>
      </c>
      <c r="E67" s="369">
        <v>141</v>
      </c>
      <c r="F67" s="366">
        <v>0</v>
      </c>
      <c r="G67" s="366">
        <v>0</v>
      </c>
      <c r="H67" s="370">
        <v>141</v>
      </c>
      <c r="I67" s="369">
        <v>141</v>
      </c>
      <c r="J67" s="366">
        <v>0</v>
      </c>
      <c r="K67" s="366">
        <v>0</v>
      </c>
      <c r="L67" s="370">
        <v>141</v>
      </c>
    </row>
    <row r="68" spans="1:12" ht="12.75" customHeight="1" x14ac:dyDescent="0.2">
      <c r="A68" s="380">
        <v>810126</v>
      </c>
      <c r="B68" s="381">
        <v>810126</v>
      </c>
      <c r="C68" s="360" t="s">
        <v>108</v>
      </c>
      <c r="D68" s="354" t="s">
        <v>474</v>
      </c>
      <c r="E68" s="369">
        <v>471</v>
      </c>
      <c r="F68" s="366">
        <v>45</v>
      </c>
      <c r="G68" s="366">
        <v>27</v>
      </c>
      <c r="H68" s="370">
        <v>543</v>
      </c>
      <c r="I68" s="369">
        <v>471</v>
      </c>
      <c r="J68" s="366">
        <v>45</v>
      </c>
      <c r="K68" s="366">
        <v>27</v>
      </c>
      <c r="L68" s="370">
        <v>543</v>
      </c>
    </row>
    <row r="69" spans="1:12" ht="12.75" customHeight="1" x14ac:dyDescent="0.2">
      <c r="A69" s="380">
        <v>810088</v>
      </c>
      <c r="B69" s="381">
        <v>810088</v>
      </c>
      <c r="C69" s="360" t="s">
        <v>114</v>
      </c>
      <c r="D69" s="354" t="s">
        <v>474</v>
      </c>
      <c r="E69" s="369">
        <v>8</v>
      </c>
      <c r="F69" s="366">
        <v>1</v>
      </c>
      <c r="G69" s="366">
        <v>101</v>
      </c>
      <c r="H69" s="370">
        <v>110</v>
      </c>
      <c r="I69" s="369">
        <v>8</v>
      </c>
      <c r="J69" s="366">
        <v>1</v>
      </c>
      <c r="K69" s="366">
        <v>101</v>
      </c>
      <c r="L69" s="370">
        <v>110</v>
      </c>
    </row>
    <row r="70" spans="1:12" ht="12.75" customHeight="1" x14ac:dyDescent="0.2">
      <c r="A70" s="380">
        <v>810089</v>
      </c>
      <c r="B70" s="381">
        <v>810089</v>
      </c>
      <c r="C70" s="360" t="s">
        <v>115</v>
      </c>
      <c r="D70" s="354" t="s">
        <v>474</v>
      </c>
      <c r="E70" s="369">
        <v>19</v>
      </c>
      <c r="F70" s="366">
        <v>0</v>
      </c>
      <c r="G70" s="366">
        <v>100</v>
      </c>
      <c r="H70" s="370">
        <v>119</v>
      </c>
      <c r="I70" s="369">
        <v>19</v>
      </c>
      <c r="J70" s="366">
        <v>0</v>
      </c>
      <c r="K70" s="366">
        <v>100</v>
      </c>
      <c r="L70" s="370">
        <v>119</v>
      </c>
    </row>
    <row r="71" spans="1:12" ht="12.75" customHeight="1" x14ac:dyDescent="0.2">
      <c r="A71" s="380">
        <v>810090</v>
      </c>
      <c r="B71" s="381">
        <v>810090</v>
      </c>
      <c r="C71" s="360" t="s">
        <v>304</v>
      </c>
      <c r="D71" s="354" t="s">
        <v>474</v>
      </c>
      <c r="E71" s="369">
        <v>101</v>
      </c>
      <c r="F71" s="366">
        <v>0</v>
      </c>
      <c r="G71" s="366">
        <v>0</v>
      </c>
      <c r="H71" s="370">
        <v>101</v>
      </c>
      <c r="I71" s="369">
        <v>101</v>
      </c>
      <c r="J71" s="366">
        <v>0</v>
      </c>
      <c r="K71" s="366">
        <v>0</v>
      </c>
      <c r="L71" s="370">
        <v>101</v>
      </c>
    </row>
    <row r="72" spans="1:12" ht="12.75" customHeight="1" x14ac:dyDescent="0.2">
      <c r="A72" s="380">
        <v>810094</v>
      </c>
      <c r="B72" s="381">
        <v>810094</v>
      </c>
      <c r="C72" s="360" t="s">
        <v>117</v>
      </c>
      <c r="D72" s="354" t="s">
        <v>474</v>
      </c>
      <c r="E72" s="369">
        <v>602</v>
      </c>
      <c r="F72" s="366">
        <v>9</v>
      </c>
      <c r="G72" s="366">
        <v>10</v>
      </c>
      <c r="H72" s="370">
        <v>621</v>
      </c>
      <c r="I72" s="369">
        <v>602</v>
      </c>
      <c r="J72" s="366">
        <v>9</v>
      </c>
      <c r="K72" s="366">
        <v>10</v>
      </c>
      <c r="L72" s="370">
        <v>621</v>
      </c>
    </row>
    <row r="73" spans="1:12" ht="12.75" customHeight="1" x14ac:dyDescent="0.2">
      <c r="A73" s="380">
        <v>810104</v>
      </c>
      <c r="B73" s="381">
        <v>810104</v>
      </c>
      <c r="C73" s="360" t="s">
        <v>127</v>
      </c>
      <c r="D73" s="354" t="s">
        <v>474</v>
      </c>
      <c r="E73" s="369">
        <v>812</v>
      </c>
      <c r="F73" s="366">
        <v>2</v>
      </c>
      <c r="G73" s="366">
        <v>15</v>
      </c>
      <c r="H73" s="370">
        <v>829</v>
      </c>
      <c r="I73" s="369">
        <v>812</v>
      </c>
      <c r="J73" s="366">
        <v>2</v>
      </c>
      <c r="K73" s="366">
        <v>15</v>
      </c>
      <c r="L73" s="370">
        <v>829</v>
      </c>
    </row>
    <row r="74" spans="1:12" ht="12.75" customHeight="1" x14ac:dyDescent="0.2">
      <c r="A74" s="380">
        <v>810107</v>
      </c>
      <c r="B74" s="381">
        <v>810107</v>
      </c>
      <c r="C74" s="360" t="s">
        <v>133</v>
      </c>
      <c r="D74" s="354" t="s">
        <v>474</v>
      </c>
      <c r="E74" s="369">
        <v>249</v>
      </c>
      <c r="F74" s="366">
        <v>221</v>
      </c>
      <c r="G74" s="366">
        <v>42</v>
      </c>
      <c r="H74" s="370">
        <v>512</v>
      </c>
      <c r="I74" s="369">
        <v>249</v>
      </c>
      <c r="J74" s="366">
        <v>221</v>
      </c>
      <c r="K74" s="366">
        <v>42</v>
      </c>
      <c r="L74" s="370">
        <v>512</v>
      </c>
    </row>
    <row r="75" spans="1:12" ht="12.75" customHeight="1" x14ac:dyDescent="0.2">
      <c r="A75" s="380">
        <v>810113</v>
      </c>
      <c r="B75" s="381">
        <v>810113</v>
      </c>
      <c r="C75" s="360" t="s">
        <v>139</v>
      </c>
      <c r="D75" s="354" t="s">
        <v>474</v>
      </c>
      <c r="E75" s="369">
        <v>83</v>
      </c>
      <c r="F75" s="366">
        <v>0</v>
      </c>
      <c r="G75" s="366">
        <v>0</v>
      </c>
      <c r="H75" s="370">
        <v>83</v>
      </c>
      <c r="I75" s="369">
        <v>83</v>
      </c>
      <c r="J75" s="366">
        <v>0</v>
      </c>
      <c r="K75" s="366">
        <v>0</v>
      </c>
      <c r="L75" s="370">
        <v>83</v>
      </c>
    </row>
    <row r="76" spans="1:12" ht="12.75" customHeight="1" x14ac:dyDescent="0.2">
      <c r="A76" s="380">
        <v>810077</v>
      </c>
      <c r="B76" s="381">
        <v>810077</v>
      </c>
      <c r="C76" s="360" t="s">
        <v>141</v>
      </c>
      <c r="D76" s="354" t="s">
        <v>474</v>
      </c>
      <c r="E76" s="369">
        <v>410</v>
      </c>
      <c r="F76" s="366">
        <v>14</v>
      </c>
      <c r="G76" s="366">
        <v>35</v>
      </c>
      <c r="H76" s="370">
        <v>459</v>
      </c>
      <c r="I76" s="369">
        <v>410</v>
      </c>
      <c r="J76" s="366">
        <v>14</v>
      </c>
      <c r="K76" s="366">
        <v>35</v>
      </c>
      <c r="L76" s="370">
        <v>459</v>
      </c>
    </row>
    <row r="77" spans="1:12" ht="12.75" customHeight="1" x14ac:dyDescent="0.2">
      <c r="A77" s="380">
        <v>810006</v>
      </c>
      <c r="B77" s="381">
        <v>810006</v>
      </c>
      <c r="C77" s="360" t="s">
        <v>153</v>
      </c>
      <c r="D77" s="354" t="s">
        <v>474</v>
      </c>
      <c r="E77" s="369">
        <v>141</v>
      </c>
      <c r="F77" s="366">
        <v>1</v>
      </c>
      <c r="G77" s="366">
        <v>307</v>
      </c>
      <c r="H77" s="370">
        <v>449</v>
      </c>
      <c r="I77" s="369">
        <v>141</v>
      </c>
      <c r="J77" s="366">
        <v>1</v>
      </c>
      <c r="K77" s="366">
        <v>307</v>
      </c>
      <c r="L77" s="370">
        <v>449</v>
      </c>
    </row>
    <row r="78" spans="1:12" ht="12.75" customHeight="1" thickBot="1" x14ac:dyDescent="0.25">
      <c r="A78" s="382">
        <v>810131</v>
      </c>
      <c r="B78" s="383">
        <v>810131</v>
      </c>
      <c r="C78" s="384" t="s">
        <v>156</v>
      </c>
      <c r="D78" s="385" t="s">
        <v>474</v>
      </c>
      <c r="E78" s="369">
        <v>116</v>
      </c>
      <c r="F78" s="366">
        <v>223</v>
      </c>
      <c r="G78" s="366">
        <v>0</v>
      </c>
      <c r="H78" s="370">
        <v>339</v>
      </c>
      <c r="I78" s="369">
        <v>116</v>
      </c>
      <c r="J78" s="366">
        <v>223</v>
      </c>
      <c r="K78" s="366">
        <v>0</v>
      </c>
      <c r="L78" s="370">
        <v>339</v>
      </c>
    </row>
    <row r="79" spans="1:12" ht="12.75" customHeight="1" thickBot="1" x14ac:dyDescent="0.25">
      <c r="A79" s="519" t="s">
        <v>458</v>
      </c>
      <c r="B79" s="520"/>
      <c r="C79" s="521"/>
      <c r="D79" s="386"/>
      <c r="E79" s="371">
        <v>3401</v>
      </c>
      <c r="F79" s="372">
        <v>585</v>
      </c>
      <c r="G79" s="372">
        <v>696</v>
      </c>
      <c r="H79" s="373">
        <v>4682</v>
      </c>
      <c r="I79" s="371">
        <v>3401</v>
      </c>
      <c r="J79" s="372">
        <v>585</v>
      </c>
      <c r="K79" s="372">
        <v>696</v>
      </c>
      <c r="L79" s="373">
        <v>4682</v>
      </c>
    </row>
    <row r="80" spans="1:12" ht="12.75" customHeight="1" thickBot="1" x14ac:dyDescent="0.25">
      <c r="A80" s="526" t="s">
        <v>457</v>
      </c>
      <c r="B80" s="527"/>
      <c r="C80" s="528"/>
      <c r="D80" s="361"/>
      <c r="E80" s="371"/>
      <c r="F80" s="372"/>
      <c r="G80" s="372"/>
      <c r="H80" s="373">
        <v>843</v>
      </c>
      <c r="I80" s="371"/>
      <c r="J80" s="372"/>
      <c r="K80" s="372"/>
      <c r="L80" s="373">
        <v>843</v>
      </c>
    </row>
    <row r="81" spans="1:12" ht="12.75" customHeight="1" thickBot="1" x14ac:dyDescent="0.25">
      <c r="A81" s="526" t="s">
        <v>463</v>
      </c>
      <c r="B81" s="527"/>
      <c r="C81" s="528"/>
      <c r="D81" s="361"/>
      <c r="E81" s="371"/>
      <c r="F81" s="372"/>
      <c r="G81" s="372"/>
      <c r="H81" s="373">
        <v>5525</v>
      </c>
      <c r="I81" s="371"/>
      <c r="J81" s="372"/>
      <c r="K81" s="372"/>
      <c r="L81" s="373">
        <v>5525</v>
      </c>
    </row>
    <row r="82" spans="1:12" ht="10.5" customHeight="1" x14ac:dyDescent="0.2">
      <c r="A82" s="417"/>
      <c r="B82" s="418"/>
      <c r="C82" s="522"/>
      <c r="D82" s="522"/>
      <c r="E82" s="522"/>
      <c r="F82" s="522"/>
      <c r="G82" s="522"/>
      <c r="H82" s="522"/>
      <c r="I82" s="522"/>
      <c r="J82" s="522"/>
      <c r="K82" s="522"/>
      <c r="L82" s="522"/>
    </row>
    <row r="83" spans="1:12" ht="18.75" x14ac:dyDescent="0.3">
      <c r="A83" s="119"/>
      <c r="B83" s="119"/>
      <c r="C83" s="120" t="s">
        <v>79</v>
      </c>
      <c r="E83" s="121"/>
      <c r="F83" s="121"/>
      <c r="G83" s="121"/>
      <c r="H83" s="121"/>
      <c r="I83" s="121"/>
      <c r="J83" s="121"/>
      <c r="K83" s="121"/>
      <c r="L83" s="121"/>
    </row>
    <row r="84" spans="1:12" ht="53.25" customHeight="1" x14ac:dyDescent="0.3">
      <c r="A84" s="119"/>
      <c r="B84" s="119"/>
      <c r="C84" s="458" t="s">
        <v>259</v>
      </c>
      <c r="D84" s="458"/>
      <c r="E84" s="458"/>
      <c r="F84" s="458"/>
      <c r="G84" s="458"/>
      <c r="H84" s="365"/>
      <c r="I84" s="339"/>
      <c r="J84" s="153" t="s">
        <v>81</v>
      </c>
      <c r="K84" s="153"/>
      <c r="L84" s="153"/>
    </row>
    <row r="85" spans="1:12" ht="37.5" customHeight="1" x14ac:dyDescent="0.3">
      <c r="A85" s="119"/>
      <c r="B85" s="119"/>
      <c r="C85" s="342"/>
      <c r="D85" s="343"/>
      <c r="E85" s="344"/>
      <c r="F85" s="345"/>
      <c r="G85" s="153"/>
      <c r="H85" s="344"/>
      <c r="I85" s="344"/>
      <c r="J85" s="153"/>
      <c r="K85" s="153"/>
      <c r="L85" s="153"/>
    </row>
    <row r="86" spans="1:12" ht="53.25" customHeight="1" x14ac:dyDescent="0.3">
      <c r="A86" s="119"/>
      <c r="B86" s="119"/>
      <c r="C86" s="458" t="s">
        <v>260</v>
      </c>
      <c r="D86" s="458"/>
      <c r="E86" s="458"/>
      <c r="F86" s="458"/>
      <c r="G86" s="458"/>
      <c r="H86" s="339"/>
      <c r="I86" s="339"/>
      <c r="J86" s="153" t="s">
        <v>80</v>
      </c>
      <c r="K86" s="153"/>
      <c r="L86" s="153"/>
    </row>
    <row r="87" spans="1:12" ht="53.25" customHeight="1" x14ac:dyDescent="0.3">
      <c r="A87" s="119"/>
      <c r="B87" s="119"/>
      <c r="C87" s="416"/>
      <c r="D87" s="416"/>
      <c r="E87" s="344"/>
      <c r="F87" s="345"/>
      <c r="G87" s="153"/>
      <c r="H87" s="344"/>
      <c r="I87" s="344"/>
      <c r="J87" s="153"/>
      <c r="K87" s="153"/>
      <c r="L87" s="153"/>
    </row>
    <row r="88" spans="1:12" ht="53.25" customHeight="1" x14ac:dyDescent="0.3">
      <c r="A88" s="119"/>
      <c r="B88" s="119"/>
      <c r="C88" s="458" t="s">
        <v>419</v>
      </c>
      <c r="D88" s="458"/>
      <c r="E88" s="458"/>
      <c r="F88" s="458"/>
      <c r="G88" s="458"/>
      <c r="H88" s="339"/>
      <c r="I88" s="339"/>
      <c r="J88" s="153" t="s">
        <v>420</v>
      </c>
      <c r="K88" s="153"/>
      <c r="L88" s="153"/>
    </row>
    <row r="89" spans="1:12" ht="53.25" customHeight="1" x14ac:dyDescent="0.3">
      <c r="A89" s="119"/>
      <c r="B89" s="119"/>
      <c r="C89" s="416"/>
      <c r="D89" s="416"/>
      <c r="E89" s="344"/>
      <c r="F89" s="153"/>
      <c r="G89" s="153"/>
      <c r="H89" s="344"/>
      <c r="I89" s="344"/>
      <c r="J89" s="153"/>
      <c r="K89" s="153"/>
      <c r="L89" s="153"/>
    </row>
    <row r="90" spans="1:12" ht="53.25" customHeight="1" x14ac:dyDescent="0.3">
      <c r="A90" s="119"/>
      <c r="B90" s="119"/>
      <c r="C90" s="458" t="s">
        <v>451</v>
      </c>
      <c r="D90" s="458"/>
      <c r="E90" s="458"/>
      <c r="F90" s="458"/>
      <c r="G90" s="458"/>
      <c r="H90" s="339"/>
      <c r="I90" s="339"/>
      <c r="J90" s="153" t="s">
        <v>422</v>
      </c>
      <c r="K90" s="153"/>
      <c r="L90" s="153"/>
    </row>
    <row r="91" spans="1:12" ht="53.25" customHeight="1" x14ac:dyDescent="0.3">
      <c r="A91" s="119"/>
      <c r="B91" s="119"/>
      <c r="C91" s="416"/>
      <c r="D91" s="416"/>
      <c r="E91" s="344"/>
      <c r="F91" s="345"/>
      <c r="G91" s="153"/>
      <c r="H91" s="344"/>
      <c r="I91" s="344"/>
      <c r="J91" s="153"/>
      <c r="K91" s="153"/>
      <c r="L91" s="153"/>
    </row>
    <row r="92" spans="1:12" ht="53.25" customHeight="1" x14ac:dyDescent="0.3">
      <c r="A92" s="119"/>
      <c r="B92" s="119"/>
      <c r="C92" s="458" t="s">
        <v>423</v>
      </c>
      <c r="D92" s="458"/>
      <c r="E92" s="458"/>
      <c r="F92" s="458"/>
      <c r="G92" s="458"/>
      <c r="H92" s="339"/>
      <c r="I92" s="339"/>
      <c r="J92" s="153" t="s">
        <v>424</v>
      </c>
      <c r="K92" s="153"/>
      <c r="L92" s="153"/>
    </row>
    <row r="93" spans="1:12" ht="53.25" customHeight="1" x14ac:dyDescent="0.3">
      <c r="A93" s="119"/>
      <c r="B93" s="119"/>
      <c r="C93" s="342"/>
      <c r="D93" s="343"/>
      <c r="E93" s="344"/>
      <c r="F93" s="345"/>
      <c r="G93" s="153"/>
      <c r="H93" s="344"/>
      <c r="I93" s="344"/>
      <c r="J93" s="153"/>
      <c r="K93" s="153"/>
      <c r="L93" s="153"/>
    </row>
    <row r="94" spans="1:12" ht="53.25" customHeight="1" x14ac:dyDescent="0.3">
      <c r="A94" s="119"/>
      <c r="B94" s="119"/>
      <c r="C94" s="458" t="s">
        <v>454</v>
      </c>
      <c r="D94" s="458"/>
      <c r="E94" s="458"/>
      <c r="F94" s="458"/>
      <c r="G94" s="458"/>
      <c r="H94" s="339"/>
      <c r="I94" s="339"/>
      <c r="J94" s="153" t="s">
        <v>453</v>
      </c>
      <c r="K94" s="153"/>
      <c r="L94" s="153"/>
    </row>
    <row r="95" spans="1:12" ht="53.25" customHeight="1" x14ac:dyDescent="0.3">
      <c r="A95" s="119"/>
      <c r="B95" s="119"/>
      <c r="C95" s="416"/>
      <c r="D95" s="416"/>
      <c r="E95" s="344"/>
      <c r="F95" s="345"/>
      <c r="G95" s="153"/>
      <c r="H95" s="344"/>
      <c r="I95" s="344"/>
      <c r="J95" s="153"/>
      <c r="K95" s="153"/>
      <c r="L95" s="153"/>
    </row>
    <row r="96" spans="1:12" ht="53.25" customHeight="1" x14ac:dyDescent="0.3">
      <c r="A96" s="119"/>
      <c r="B96" s="119"/>
      <c r="C96" s="458" t="s">
        <v>261</v>
      </c>
      <c r="D96" s="458"/>
      <c r="E96" s="458"/>
      <c r="F96" s="458"/>
      <c r="G96" s="458"/>
      <c r="H96" s="339"/>
      <c r="I96" s="339"/>
      <c r="J96" s="153" t="s">
        <v>174</v>
      </c>
      <c r="K96" s="153"/>
      <c r="L96" s="153"/>
    </row>
    <row r="97" spans="1:12" ht="53.25" customHeight="1" x14ac:dyDescent="0.3">
      <c r="A97" s="119"/>
      <c r="B97" s="119"/>
      <c r="C97" s="416"/>
      <c r="D97" s="416"/>
      <c r="E97" s="344"/>
      <c r="F97" s="345"/>
      <c r="G97" s="153"/>
      <c r="H97" s="344"/>
      <c r="I97" s="344"/>
      <c r="J97" s="153"/>
      <c r="K97" s="153"/>
      <c r="L97" s="153"/>
    </row>
    <row r="98" spans="1:12" ht="53.25" customHeight="1" x14ac:dyDescent="0.3">
      <c r="A98" s="119"/>
      <c r="B98" s="119"/>
      <c r="C98" s="529" t="s">
        <v>262</v>
      </c>
      <c r="D98" s="529"/>
      <c r="E98" s="529"/>
      <c r="F98" s="529"/>
      <c r="G98" s="529"/>
      <c r="H98" s="339"/>
      <c r="I98" s="339"/>
      <c r="J98" s="153" t="s">
        <v>452</v>
      </c>
      <c r="K98" s="153"/>
      <c r="L98" s="153"/>
    </row>
    <row r="99" spans="1:12" ht="53.25" customHeight="1" x14ac:dyDescent="0.3">
      <c r="A99" s="119"/>
      <c r="B99" s="119"/>
      <c r="C99" s="416"/>
      <c r="D99" s="416"/>
      <c r="E99" s="344"/>
      <c r="F99" s="345"/>
      <c r="G99" s="153"/>
      <c r="H99" s="344"/>
      <c r="I99" s="344"/>
      <c r="J99" s="153"/>
      <c r="K99" s="153"/>
      <c r="L99" s="153"/>
    </row>
    <row r="100" spans="1:12" ht="53.25" customHeight="1" x14ac:dyDescent="0.3">
      <c r="A100" s="119"/>
      <c r="B100" s="119"/>
      <c r="C100" s="458" t="s">
        <v>462</v>
      </c>
      <c r="D100" s="458"/>
      <c r="E100" s="458"/>
      <c r="F100" s="458"/>
      <c r="G100" s="458"/>
      <c r="H100" s="339"/>
      <c r="I100" s="339"/>
      <c r="J100" s="153" t="s">
        <v>408</v>
      </c>
      <c r="K100" s="153"/>
      <c r="L100" s="153"/>
    </row>
    <row r="101" spans="1:12" ht="53.25" customHeight="1" x14ac:dyDescent="0.3">
      <c r="A101" s="119"/>
      <c r="B101" s="119"/>
      <c r="C101" s="416"/>
      <c r="D101" s="416"/>
      <c r="E101" s="344"/>
      <c r="F101" s="345"/>
      <c r="G101" s="153"/>
      <c r="H101" s="344"/>
      <c r="I101" s="344"/>
      <c r="J101" s="153"/>
      <c r="K101" s="153"/>
      <c r="L101" s="153"/>
    </row>
    <row r="102" spans="1:12" ht="53.25" customHeight="1" x14ac:dyDescent="0.3">
      <c r="A102" s="119"/>
      <c r="B102" s="119"/>
      <c r="C102" s="458" t="s">
        <v>425</v>
      </c>
      <c r="D102" s="458"/>
      <c r="E102" s="458"/>
      <c r="F102" s="458"/>
      <c r="G102" s="458"/>
      <c r="H102" s="339"/>
      <c r="I102" s="339"/>
      <c r="J102" s="153" t="s">
        <v>426</v>
      </c>
      <c r="K102" s="153"/>
      <c r="L102" s="153"/>
    </row>
    <row r="103" spans="1:12" ht="53.25" customHeight="1" x14ac:dyDescent="0.3">
      <c r="A103" s="119"/>
      <c r="B103" s="119"/>
      <c r="C103" s="416"/>
      <c r="D103" s="416"/>
      <c r="E103" s="344"/>
      <c r="F103" s="345"/>
      <c r="G103" s="153"/>
      <c r="H103" s="344"/>
      <c r="I103" s="344"/>
      <c r="J103" s="153"/>
      <c r="K103" s="153"/>
      <c r="L103" s="153"/>
    </row>
    <row r="104" spans="1:12" ht="53.25" customHeight="1" x14ac:dyDescent="0.3">
      <c r="A104" s="119"/>
      <c r="B104" s="119"/>
      <c r="C104" s="458" t="s">
        <v>263</v>
      </c>
      <c r="D104" s="458"/>
      <c r="E104" s="458"/>
      <c r="F104" s="458"/>
      <c r="G104" s="458"/>
      <c r="H104" s="339"/>
      <c r="I104" s="339"/>
      <c r="J104" s="153" t="s">
        <v>82</v>
      </c>
      <c r="K104" s="153"/>
      <c r="L104" s="153"/>
    </row>
    <row r="105" spans="1:12" ht="53.25" customHeight="1" x14ac:dyDescent="0.3">
      <c r="A105" s="119"/>
      <c r="B105" s="119"/>
      <c r="C105" s="416"/>
      <c r="D105" s="416"/>
      <c r="E105" s="344"/>
      <c r="F105" s="345"/>
      <c r="G105" s="153"/>
      <c r="H105" s="344"/>
      <c r="I105" s="344"/>
      <c r="J105" s="153"/>
      <c r="K105" s="153"/>
      <c r="L105" s="153"/>
    </row>
    <row r="106" spans="1:12" ht="53.25" customHeight="1" x14ac:dyDescent="0.3">
      <c r="A106" s="119"/>
      <c r="B106" s="119"/>
      <c r="C106" s="458" t="s">
        <v>427</v>
      </c>
      <c r="D106" s="458"/>
      <c r="E106" s="458"/>
      <c r="F106" s="458"/>
      <c r="G106" s="458"/>
      <c r="H106" s="339"/>
      <c r="I106" s="339"/>
      <c r="J106" s="153" t="s">
        <v>428</v>
      </c>
      <c r="K106" s="153"/>
      <c r="L106" s="153"/>
    </row>
  </sheetData>
  <mergeCells count="68">
    <mergeCell ref="C100:G100"/>
    <mergeCell ref="C102:G102"/>
    <mergeCell ref="C104:G104"/>
    <mergeCell ref="C106:G106"/>
    <mergeCell ref="C88:G88"/>
    <mergeCell ref="C90:G90"/>
    <mergeCell ref="C92:G92"/>
    <mergeCell ref="C94:G94"/>
    <mergeCell ref="C96:G96"/>
    <mergeCell ref="C98:G98"/>
    <mergeCell ref="C86:G86"/>
    <mergeCell ref="A61:L61"/>
    <mergeCell ref="A62:B63"/>
    <mergeCell ref="C62:C63"/>
    <mergeCell ref="D62:D63"/>
    <mergeCell ref="E62:G62"/>
    <mergeCell ref="H62:H63"/>
    <mergeCell ref="I62:K62"/>
    <mergeCell ref="L62:L63"/>
    <mergeCell ref="A79:C79"/>
    <mergeCell ref="A80:C80"/>
    <mergeCell ref="A81:C81"/>
    <mergeCell ref="C82:L82"/>
    <mergeCell ref="C84:G84"/>
    <mergeCell ref="C60:D60"/>
    <mergeCell ref="A49:L49"/>
    <mergeCell ref="A50:B51"/>
    <mergeCell ref="C50:C51"/>
    <mergeCell ref="D50:D51"/>
    <mergeCell ref="E50:G50"/>
    <mergeCell ref="H50:H51"/>
    <mergeCell ref="I50:K50"/>
    <mergeCell ref="L50:L51"/>
    <mergeCell ref="A55:C55"/>
    <mergeCell ref="A56:C56"/>
    <mergeCell ref="A57:C57"/>
    <mergeCell ref="C58:L58"/>
    <mergeCell ref="A59:L59"/>
    <mergeCell ref="C48:D48"/>
    <mergeCell ref="A24:C24"/>
    <mergeCell ref="C25:L25"/>
    <mergeCell ref="A26:L26"/>
    <mergeCell ref="C27:D27"/>
    <mergeCell ref="A28:L28"/>
    <mergeCell ref="A29:B30"/>
    <mergeCell ref="C29:C30"/>
    <mergeCell ref="D29:D30"/>
    <mergeCell ref="E29:G29"/>
    <mergeCell ref="H29:H30"/>
    <mergeCell ref="I29:K29"/>
    <mergeCell ref="L29:L30"/>
    <mergeCell ref="A45:C45"/>
    <mergeCell ref="C46:L46"/>
    <mergeCell ref="A47:L47"/>
    <mergeCell ref="A8:L8"/>
    <mergeCell ref="A9:B10"/>
    <mergeCell ref="C9:C10"/>
    <mergeCell ref="D9:D10"/>
    <mergeCell ref="E9:G9"/>
    <mergeCell ref="H9:H10"/>
    <mergeCell ref="I9:K9"/>
    <mergeCell ref="L9:L10"/>
    <mergeCell ref="C7:D7"/>
    <mergeCell ref="I1:L1"/>
    <mergeCell ref="I2:L2"/>
    <mergeCell ref="I3:L3"/>
    <mergeCell ref="I4:L4"/>
    <mergeCell ref="A6:L6"/>
  </mergeCells>
  <conditionalFormatting sqref="E80:H81">
    <cfRule type="cellIs" dxfId="12" priority="8" operator="lessThan">
      <formula>0</formula>
    </cfRule>
  </conditionalFormatting>
  <conditionalFormatting sqref="E64:G78">
    <cfRule type="cellIs" dxfId="11" priority="7" operator="lessThan">
      <formula>0</formula>
    </cfRule>
  </conditionalFormatting>
  <conditionalFormatting sqref="I80:L80 I81:K81">
    <cfRule type="cellIs" dxfId="10" priority="6" operator="lessThan">
      <formula>0</formula>
    </cfRule>
  </conditionalFormatting>
  <conditionalFormatting sqref="E11:L24">
    <cfRule type="cellIs" dxfId="9" priority="5" operator="lessThan">
      <formula>0</formula>
    </cfRule>
  </conditionalFormatting>
  <conditionalFormatting sqref="E45:L45">
    <cfRule type="cellIs" dxfId="8" priority="4" operator="lessThan">
      <formula>0</formula>
    </cfRule>
  </conditionalFormatting>
  <conditionalFormatting sqref="I31:L44">
    <cfRule type="cellIs" dxfId="7" priority="3" operator="lessThan">
      <formula>0</formula>
    </cfRule>
  </conditionalFormatting>
  <conditionalFormatting sqref="H31:H44">
    <cfRule type="cellIs" dxfId="6" priority="2" operator="lessThan">
      <formula>0</formula>
    </cfRule>
  </conditionalFormatting>
  <conditionalFormatting sqref="E31:G44">
    <cfRule type="cellIs" dxfId="5" priority="1" operator="lessThan">
      <formula>0</formula>
    </cfRule>
  </conditionalFormatting>
  <pageMargins left="0.19685039370078741" right="0.19685039370078741" top="0.19685039370078741" bottom="0.39370078740157483" header="0" footer="0.19685039370078741"/>
  <pageSetup paperSize="9" scale="68" fitToHeight="10" orientation="landscape" r:id="rId1"/>
  <rowBreaks count="1" manualBreakCount="1">
    <brk id="46" max="1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1BFE5-6004-4FE0-8EB3-0AC85F333C46}">
  <sheetPr>
    <tabColor rgb="FFFF0000"/>
    <outlinePr summaryBelow="0"/>
  </sheetPr>
  <dimension ref="A1:P63"/>
  <sheetViews>
    <sheetView view="pageBreakPreview" zoomScale="70" zoomScaleNormal="70" zoomScaleSheetLayoutView="70" workbookViewId="0">
      <selection activeCell="A6" sqref="A6:L6"/>
    </sheetView>
  </sheetViews>
  <sheetFormatPr defaultRowHeight="12.75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4" max="14" width="14.5703125" bestFit="1" customWidth="1"/>
    <col min="15" max="16" width="13.42578125" bestFit="1" customWidth="1"/>
  </cols>
  <sheetData>
    <row r="1" spans="1:12" x14ac:dyDescent="0.2">
      <c r="A1" s="428"/>
      <c r="B1" s="428"/>
      <c r="C1" s="12"/>
      <c r="E1" s="428"/>
      <c r="F1" s="428"/>
      <c r="G1" s="428"/>
      <c r="H1" s="428"/>
      <c r="I1" s="476" t="s">
        <v>483</v>
      </c>
      <c r="J1" s="476"/>
      <c r="K1" s="476"/>
      <c r="L1" s="476"/>
    </row>
    <row r="2" spans="1:12" x14ac:dyDescent="0.2">
      <c r="A2" s="428"/>
      <c r="B2" s="428"/>
      <c r="C2" s="12"/>
      <c r="E2" s="428"/>
      <c r="F2" s="428"/>
      <c r="G2" s="428"/>
      <c r="H2" s="428"/>
      <c r="I2" s="476" t="s">
        <v>431</v>
      </c>
      <c r="J2" s="476"/>
      <c r="K2" s="476"/>
      <c r="L2" s="476"/>
    </row>
    <row r="3" spans="1:12" x14ac:dyDescent="0.2">
      <c r="A3" s="428"/>
      <c r="B3" s="428"/>
      <c r="C3" s="12"/>
      <c r="E3" s="428"/>
      <c r="F3" s="428"/>
      <c r="G3" s="428"/>
      <c r="H3" s="428"/>
      <c r="I3" s="476" t="s">
        <v>432</v>
      </c>
      <c r="J3" s="476"/>
      <c r="K3" s="476"/>
      <c r="L3" s="476"/>
    </row>
    <row r="4" spans="1:12" x14ac:dyDescent="0.2">
      <c r="A4" s="428"/>
      <c r="B4" s="428"/>
      <c r="C4" s="12"/>
      <c r="E4" s="428"/>
      <c r="F4" s="428"/>
      <c r="G4" s="428"/>
      <c r="H4" s="428"/>
      <c r="I4" s="476" t="s">
        <v>468</v>
      </c>
      <c r="J4" s="476"/>
      <c r="K4" s="476"/>
      <c r="L4" s="476"/>
    </row>
    <row r="5" spans="1:12" x14ac:dyDescent="0.2">
      <c r="A5" s="428"/>
      <c r="B5" s="428"/>
      <c r="C5" s="12"/>
      <c r="E5" s="26"/>
      <c r="F5" s="26"/>
      <c r="G5" s="428"/>
      <c r="H5" s="2"/>
      <c r="I5" s="26"/>
      <c r="J5" s="26"/>
      <c r="K5" s="428"/>
      <c r="L5" s="428"/>
    </row>
    <row r="6" spans="1:12" ht="60" customHeight="1" x14ac:dyDescent="0.2">
      <c r="A6" s="484" t="s">
        <v>485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</row>
    <row r="7" spans="1:12" ht="12.75" customHeight="1" x14ac:dyDescent="0.2">
      <c r="A7" s="428"/>
      <c r="B7" s="428"/>
      <c r="C7" s="507"/>
      <c r="D7" s="507"/>
      <c r="E7" s="428"/>
      <c r="F7" s="428"/>
      <c r="G7" s="428"/>
      <c r="H7" s="428"/>
      <c r="I7" s="428"/>
      <c r="J7" s="428"/>
      <c r="K7" s="428"/>
      <c r="L7" s="428"/>
    </row>
    <row r="8" spans="1:12" ht="15.75" customHeight="1" thickBot="1" x14ac:dyDescent="0.3">
      <c r="A8" s="508" t="s">
        <v>450</v>
      </c>
      <c r="B8" s="508"/>
      <c r="C8" s="508"/>
      <c r="D8" s="508"/>
      <c r="E8" s="508"/>
      <c r="F8" s="508"/>
      <c r="G8" s="508"/>
      <c r="H8" s="508"/>
      <c r="I8" s="508"/>
      <c r="J8" s="508"/>
      <c r="K8" s="508"/>
      <c r="L8" s="508"/>
    </row>
    <row r="9" spans="1:12" ht="30.2" customHeight="1" x14ac:dyDescent="0.2">
      <c r="A9" s="509" t="s">
        <v>0</v>
      </c>
      <c r="B9" s="510"/>
      <c r="C9" s="510" t="s">
        <v>1</v>
      </c>
      <c r="D9" s="513" t="s">
        <v>204</v>
      </c>
      <c r="E9" s="515" t="s">
        <v>190</v>
      </c>
      <c r="F9" s="516"/>
      <c r="G9" s="516"/>
      <c r="H9" s="517" t="s">
        <v>191</v>
      </c>
      <c r="I9" s="515" t="s">
        <v>194</v>
      </c>
      <c r="J9" s="516"/>
      <c r="K9" s="516"/>
      <c r="L9" s="517" t="s">
        <v>75</v>
      </c>
    </row>
    <row r="10" spans="1:12" ht="52.5" customHeight="1" thickBot="1" x14ac:dyDescent="0.25">
      <c r="A10" s="523"/>
      <c r="B10" s="524"/>
      <c r="C10" s="524"/>
      <c r="D10" s="525"/>
      <c r="E10" s="47" t="s">
        <v>88</v>
      </c>
      <c r="F10" s="48" t="s">
        <v>76</v>
      </c>
      <c r="G10" s="49" t="s">
        <v>173</v>
      </c>
      <c r="H10" s="518"/>
      <c r="I10" s="47" t="s">
        <v>88</v>
      </c>
      <c r="J10" s="48" t="s">
        <v>76</v>
      </c>
      <c r="K10" s="49" t="s">
        <v>173</v>
      </c>
      <c r="L10" s="518"/>
    </row>
    <row r="11" spans="1:12" ht="12.75" customHeight="1" x14ac:dyDescent="0.2">
      <c r="A11" s="351">
        <v>810001</v>
      </c>
      <c r="B11" s="352">
        <v>810001</v>
      </c>
      <c r="C11" s="353" t="s">
        <v>90</v>
      </c>
      <c r="D11" s="354" t="s">
        <v>480</v>
      </c>
      <c r="E11" s="356">
        <v>0</v>
      </c>
      <c r="F11" s="357">
        <v>333981.67</v>
      </c>
      <c r="G11" s="357">
        <v>0</v>
      </c>
      <c r="H11" s="355">
        <v>333981.67</v>
      </c>
      <c r="I11" s="356">
        <v>0</v>
      </c>
      <c r="J11" s="357">
        <v>333981.67</v>
      </c>
      <c r="K11" s="357">
        <v>0</v>
      </c>
      <c r="L11" s="355">
        <v>333981.67</v>
      </c>
    </row>
    <row r="12" spans="1:12" ht="12.75" customHeight="1" x14ac:dyDescent="0.2">
      <c r="A12" s="358">
        <v>810090</v>
      </c>
      <c r="B12" s="359">
        <v>810090</v>
      </c>
      <c r="C12" s="360" t="s">
        <v>304</v>
      </c>
      <c r="D12" s="354" t="s">
        <v>480</v>
      </c>
      <c r="E12" s="356">
        <v>514472.2</v>
      </c>
      <c r="F12" s="357">
        <v>0</v>
      </c>
      <c r="G12" s="357">
        <v>0</v>
      </c>
      <c r="H12" s="355">
        <v>514472.2</v>
      </c>
      <c r="I12" s="356">
        <v>514472.2</v>
      </c>
      <c r="J12" s="357">
        <v>0</v>
      </c>
      <c r="K12" s="357">
        <v>0</v>
      </c>
      <c r="L12" s="355">
        <v>514472.2</v>
      </c>
    </row>
    <row r="13" spans="1:12" ht="12.75" customHeight="1" thickBot="1" x14ac:dyDescent="0.25">
      <c r="A13" s="358">
        <v>810104</v>
      </c>
      <c r="B13" s="359">
        <v>810104</v>
      </c>
      <c r="C13" s="360" t="s">
        <v>127</v>
      </c>
      <c r="D13" s="354" t="s">
        <v>480</v>
      </c>
      <c r="E13" s="356">
        <v>110847284.12</v>
      </c>
      <c r="F13" s="357">
        <v>93785.39</v>
      </c>
      <c r="G13" s="357">
        <v>5603659.0499999998</v>
      </c>
      <c r="H13" s="355">
        <v>116544728.56</v>
      </c>
      <c r="I13" s="356">
        <v>110847284.12</v>
      </c>
      <c r="J13" s="357">
        <v>93785.39</v>
      </c>
      <c r="K13" s="357">
        <v>5603659.0499999998</v>
      </c>
      <c r="L13" s="355">
        <v>116544728.56</v>
      </c>
    </row>
    <row r="14" spans="1:12" ht="12.75" customHeight="1" thickBot="1" x14ac:dyDescent="0.25">
      <c r="A14" s="526" t="s">
        <v>458</v>
      </c>
      <c r="B14" s="527"/>
      <c r="C14" s="528"/>
      <c r="D14" s="361"/>
      <c r="E14" s="362">
        <v>111361756.32000001</v>
      </c>
      <c r="F14" s="363">
        <v>427767.06</v>
      </c>
      <c r="G14" s="363">
        <v>5603659.0499999998</v>
      </c>
      <c r="H14" s="364">
        <v>117393182.43000001</v>
      </c>
      <c r="I14" s="362">
        <v>111361756.32000001</v>
      </c>
      <c r="J14" s="363">
        <v>427767.06</v>
      </c>
      <c r="K14" s="363">
        <v>5603659.0499999998</v>
      </c>
      <c r="L14" s="364">
        <v>117393182.43000001</v>
      </c>
    </row>
    <row r="15" spans="1:12" ht="12.75" customHeight="1" x14ac:dyDescent="0.2">
      <c r="A15" s="427"/>
      <c r="B15" s="428"/>
      <c r="C15" s="522"/>
      <c r="D15" s="522"/>
      <c r="E15" s="522"/>
      <c r="F15" s="522"/>
      <c r="G15" s="522"/>
      <c r="H15" s="522"/>
      <c r="I15" s="522"/>
      <c r="J15" s="522"/>
      <c r="K15" s="522"/>
      <c r="L15" s="522"/>
    </row>
    <row r="16" spans="1:12" ht="60" customHeight="1" x14ac:dyDescent="0.2">
      <c r="A16" s="484" t="s">
        <v>486</v>
      </c>
      <c r="B16" s="484"/>
      <c r="C16" s="484"/>
      <c r="D16" s="484"/>
      <c r="E16" s="484"/>
      <c r="F16" s="484"/>
      <c r="G16" s="484"/>
      <c r="H16" s="484"/>
      <c r="I16" s="484"/>
      <c r="J16" s="484"/>
      <c r="K16" s="484"/>
      <c r="L16" s="484"/>
    </row>
    <row r="17" spans="1:16" ht="12.75" customHeight="1" x14ac:dyDescent="0.2">
      <c r="A17" s="428"/>
      <c r="B17" s="428"/>
      <c r="C17" s="507"/>
      <c r="D17" s="507"/>
      <c r="E17" s="428"/>
      <c r="F17" s="428"/>
      <c r="G17" s="428"/>
      <c r="H17" s="428"/>
      <c r="I17" s="428"/>
      <c r="J17" s="428"/>
      <c r="K17" s="428"/>
      <c r="L17" s="428"/>
    </row>
    <row r="18" spans="1:16" ht="15.75" customHeight="1" thickBot="1" x14ac:dyDescent="0.3">
      <c r="A18" s="508" t="s">
        <v>450</v>
      </c>
      <c r="B18" s="508"/>
      <c r="C18" s="508"/>
      <c r="D18" s="508"/>
      <c r="E18" s="508"/>
      <c r="F18" s="508"/>
      <c r="G18" s="508"/>
      <c r="H18" s="508"/>
      <c r="I18" s="508"/>
      <c r="J18" s="508"/>
      <c r="K18" s="508"/>
      <c r="L18" s="508"/>
    </row>
    <row r="19" spans="1:16" ht="30" customHeight="1" x14ac:dyDescent="0.2">
      <c r="A19" s="509" t="s">
        <v>0</v>
      </c>
      <c r="B19" s="510"/>
      <c r="C19" s="510" t="s">
        <v>1</v>
      </c>
      <c r="D19" s="513" t="s">
        <v>204</v>
      </c>
      <c r="E19" s="515" t="s">
        <v>192</v>
      </c>
      <c r="F19" s="516"/>
      <c r="G19" s="516"/>
      <c r="H19" s="517" t="s">
        <v>193</v>
      </c>
      <c r="I19" s="515" t="s">
        <v>194</v>
      </c>
      <c r="J19" s="516"/>
      <c r="K19" s="516"/>
      <c r="L19" s="517" t="s">
        <v>75</v>
      </c>
    </row>
    <row r="20" spans="1:16" ht="52.5" customHeight="1" thickBot="1" x14ac:dyDescent="0.25">
      <c r="A20" s="523"/>
      <c r="B20" s="524"/>
      <c r="C20" s="524"/>
      <c r="D20" s="525"/>
      <c r="E20" s="47" t="s">
        <v>88</v>
      </c>
      <c r="F20" s="48" t="s">
        <v>76</v>
      </c>
      <c r="G20" s="49" t="s">
        <v>173</v>
      </c>
      <c r="H20" s="518"/>
      <c r="I20" s="47" t="s">
        <v>88</v>
      </c>
      <c r="J20" s="48" t="s">
        <v>76</v>
      </c>
      <c r="K20" s="49" t="s">
        <v>173</v>
      </c>
      <c r="L20" s="518"/>
    </row>
    <row r="21" spans="1:16" ht="12.75" customHeight="1" x14ac:dyDescent="0.2">
      <c r="A21" s="388">
        <v>810001</v>
      </c>
      <c r="B21" s="389">
        <v>810001</v>
      </c>
      <c r="C21" s="353" t="s">
        <v>90</v>
      </c>
      <c r="D21" s="390" t="s">
        <v>482</v>
      </c>
      <c r="E21" s="376">
        <v>0</v>
      </c>
      <c r="F21" s="367">
        <v>11644509.810000001</v>
      </c>
      <c r="G21" s="367">
        <v>0</v>
      </c>
      <c r="H21" s="392">
        <v>11644509.810000001</v>
      </c>
      <c r="I21" s="393">
        <v>0</v>
      </c>
      <c r="J21" s="391">
        <v>11644509.810000001</v>
      </c>
      <c r="K21" s="391">
        <v>0</v>
      </c>
      <c r="L21" s="392">
        <v>11644509.810000001</v>
      </c>
      <c r="N21" s="60"/>
      <c r="O21" s="60"/>
      <c r="P21" s="60"/>
    </row>
    <row r="22" spans="1:16" ht="12.75" customHeight="1" x14ac:dyDescent="0.2">
      <c r="A22" s="380">
        <v>810017</v>
      </c>
      <c r="B22" s="381">
        <v>810017</v>
      </c>
      <c r="C22" s="360" t="s">
        <v>94</v>
      </c>
      <c r="D22" s="354" t="s">
        <v>482</v>
      </c>
      <c r="E22" s="356">
        <v>6509666.0499999998</v>
      </c>
      <c r="F22" s="357">
        <v>375659.20999999996</v>
      </c>
      <c r="G22" s="357">
        <v>8266423.0599999996</v>
      </c>
      <c r="H22" s="355">
        <v>15151748.32</v>
      </c>
      <c r="I22" s="356">
        <v>6509666.0499999998</v>
      </c>
      <c r="J22" s="357">
        <v>375659.20999999996</v>
      </c>
      <c r="K22" s="357">
        <v>8266423.0599999996</v>
      </c>
      <c r="L22" s="355">
        <v>15151748.32</v>
      </c>
      <c r="N22" s="60"/>
      <c r="O22" s="60"/>
      <c r="P22" s="60"/>
    </row>
    <row r="23" spans="1:16" ht="12.75" customHeight="1" x14ac:dyDescent="0.2">
      <c r="A23" s="380">
        <v>810032</v>
      </c>
      <c r="B23" s="381">
        <v>810032</v>
      </c>
      <c r="C23" s="360" t="s">
        <v>97</v>
      </c>
      <c r="D23" s="354" t="s">
        <v>482</v>
      </c>
      <c r="E23" s="356">
        <v>18693007.350000001</v>
      </c>
      <c r="F23" s="357">
        <v>0</v>
      </c>
      <c r="G23" s="357">
        <v>0</v>
      </c>
      <c r="H23" s="355">
        <v>18693007.350000001</v>
      </c>
      <c r="I23" s="356">
        <v>18693007.350000001</v>
      </c>
      <c r="J23" s="357">
        <v>0</v>
      </c>
      <c r="K23" s="357">
        <v>0</v>
      </c>
      <c r="L23" s="355">
        <v>18693007.350000001</v>
      </c>
      <c r="N23" s="60"/>
      <c r="O23" s="60"/>
      <c r="P23" s="60"/>
    </row>
    <row r="24" spans="1:16" ht="12.75" customHeight="1" x14ac:dyDescent="0.2">
      <c r="A24" s="380">
        <v>810076</v>
      </c>
      <c r="B24" s="381">
        <v>810076</v>
      </c>
      <c r="C24" s="360" t="s">
        <v>106</v>
      </c>
      <c r="D24" s="354" t="s">
        <v>482</v>
      </c>
      <c r="E24" s="356">
        <v>11119232.770000001</v>
      </c>
      <c r="F24" s="357">
        <v>0</v>
      </c>
      <c r="G24" s="357">
        <v>0</v>
      </c>
      <c r="H24" s="355">
        <v>11119232.770000001</v>
      </c>
      <c r="I24" s="356">
        <v>11119232.770000001</v>
      </c>
      <c r="J24" s="357">
        <v>0</v>
      </c>
      <c r="K24" s="357">
        <v>0</v>
      </c>
      <c r="L24" s="355">
        <v>11119232.770000001</v>
      </c>
      <c r="N24" s="60"/>
      <c r="O24" s="60"/>
      <c r="P24" s="60"/>
    </row>
    <row r="25" spans="1:16" ht="12.75" customHeight="1" x14ac:dyDescent="0.2">
      <c r="A25" s="380">
        <v>810126</v>
      </c>
      <c r="B25" s="381">
        <v>810126</v>
      </c>
      <c r="C25" s="360" t="s">
        <v>108</v>
      </c>
      <c r="D25" s="354" t="s">
        <v>482</v>
      </c>
      <c r="E25" s="356">
        <v>57096379.329999998</v>
      </c>
      <c r="F25" s="357">
        <v>5436321.1099999994</v>
      </c>
      <c r="G25" s="357">
        <v>3211520.34</v>
      </c>
      <c r="H25" s="355">
        <v>65744220.780000001</v>
      </c>
      <c r="I25" s="356">
        <v>57096379.329999998</v>
      </c>
      <c r="J25" s="357">
        <v>5436321.1099999994</v>
      </c>
      <c r="K25" s="357">
        <v>3211520.34</v>
      </c>
      <c r="L25" s="355">
        <v>65744220.780000001</v>
      </c>
      <c r="N25" s="60"/>
      <c r="O25" s="60"/>
      <c r="P25" s="60"/>
    </row>
    <row r="26" spans="1:16" ht="12.75" customHeight="1" x14ac:dyDescent="0.2">
      <c r="A26" s="380">
        <v>810088</v>
      </c>
      <c r="B26" s="381">
        <v>810088</v>
      </c>
      <c r="C26" s="360" t="s">
        <v>114</v>
      </c>
      <c r="D26" s="354" t="s">
        <v>482</v>
      </c>
      <c r="E26" s="356">
        <v>732531.52999999991</v>
      </c>
      <c r="F26" s="357">
        <v>53936.38</v>
      </c>
      <c r="G26" s="357">
        <v>9630147.3800000008</v>
      </c>
      <c r="H26" s="355">
        <v>10416615.290000001</v>
      </c>
      <c r="I26" s="356">
        <v>732531.52999999991</v>
      </c>
      <c r="J26" s="357">
        <v>53936.38</v>
      </c>
      <c r="K26" s="357">
        <v>9630147.3800000008</v>
      </c>
      <c r="L26" s="355">
        <v>10416615.290000001</v>
      </c>
      <c r="N26" s="60"/>
      <c r="O26" s="60"/>
      <c r="P26" s="60"/>
    </row>
    <row r="27" spans="1:16" ht="12.75" customHeight="1" x14ac:dyDescent="0.2">
      <c r="A27" s="380">
        <v>810089</v>
      </c>
      <c r="B27" s="381">
        <v>810089</v>
      </c>
      <c r="C27" s="360" t="s">
        <v>115</v>
      </c>
      <c r="D27" s="354" t="s">
        <v>482</v>
      </c>
      <c r="E27" s="356">
        <v>1973715.14</v>
      </c>
      <c r="F27" s="357">
        <v>0</v>
      </c>
      <c r="G27" s="357">
        <v>10385177.529999999</v>
      </c>
      <c r="H27" s="355">
        <v>12358892.67</v>
      </c>
      <c r="I27" s="356">
        <v>1973715.14</v>
      </c>
      <c r="J27" s="357">
        <v>0</v>
      </c>
      <c r="K27" s="357">
        <v>10385177.529999999</v>
      </c>
      <c r="L27" s="355">
        <v>12358892.67</v>
      </c>
      <c r="N27" s="60"/>
      <c r="O27" s="60"/>
      <c r="P27" s="60"/>
    </row>
    <row r="28" spans="1:16" ht="12.75" customHeight="1" x14ac:dyDescent="0.2">
      <c r="A28" s="380">
        <v>810090</v>
      </c>
      <c r="B28" s="381">
        <v>810090</v>
      </c>
      <c r="C28" s="360" t="s">
        <v>304</v>
      </c>
      <c r="D28" s="354" t="s">
        <v>482</v>
      </c>
      <c r="E28" s="356">
        <v>7843100.7899999991</v>
      </c>
      <c r="F28" s="357">
        <v>0</v>
      </c>
      <c r="G28" s="357">
        <v>0</v>
      </c>
      <c r="H28" s="355">
        <v>7843100.7899999991</v>
      </c>
      <c r="I28" s="356">
        <v>7843100.7899999991</v>
      </c>
      <c r="J28" s="357">
        <v>0</v>
      </c>
      <c r="K28" s="357">
        <v>0</v>
      </c>
      <c r="L28" s="355">
        <v>7843100.7899999991</v>
      </c>
      <c r="N28" s="60"/>
      <c r="O28" s="60"/>
      <c r="P28" s="60"/>
    </row>
    <row r="29" spans="1:16" ht="12.75" customHeight="1" x14ac:dyDescent="0.2">
      <c r="A29" s="380">
        <v>810094</v>
      </c>
      <c r="B29" s="381">
        <v>810094</v>
      </c>
      <c r="C29" s="360" t="s">
        <v>117</v>
      </c>
      <c r="D29" s="354" t="s">
        <v>482</v>
      </c>
      <c r="E29" s="356">
        <v>86801992.530000001</v>
      </c>
      <c r="F29" s="357">
        <v>1235852.95</v>
      </c>
      <c r="G29" s="357">
        <v>1483023.54</v>
      </c>
      <c r="H29" s="355">
        <v>89520869.020000011</v>
      </c>
      <c r="I29" s="356">
        <v>86801992.530000001</v>
      </c>
      <c r="J29" s="357">
        <v>1235852.95</v>
      </c>
      <c r="K29" s="357">
        <v>1483023.54</v>
      </c>
      <c r="L29" s="355">
        <v>89520869.020000011</v>
      </c>
      <c r="N29" s="60"/>
      <c r="O29" s="60"/>
      <c r="P29" s="60"/>
    </row>
    <row r="30" spans="1:16" ht="12.75" customHeight="1" x14ac:dyDescent="0.2">
      <c r="A30" s="380">
        <v>810104</v>
      </c>
      <c r="B30" s="381">
        <v>810104</v>
      </c>
      <c r="C30" s="360" t="s">
        <v>127</v>
      </c>
      <c r="D30" s="354" t="s">
        <v>482</v>
      </c>
      <c r="E30" s="356">
        <v>125513365.83999997</v>
      </c>
      <c r="F30" s="357">
        <v>385243.76999999996</v>
      </c>
      <c r="G30" s="357">
        <v>2250259.1099999994</v>
      </c>
      <c r="H30" s="355">
        <v>128148868.71999997</v>
      </c>
      <c r="I30" s="356">
        <v>125513365.83999997</v>
      </c>
      <c r="J30" s="357">
        <v>385243.76999999996</v>
      </c>
      <c r="K30" s="357">
        <v>2250259.1099999994</v>
      </c>
      <c r="L30" s="355">
        <v>128148868.71999997</v>
      </c>
      <c r="N30" s="60"/>
      <c r="O30" s="60"/>
      <c r="P30" s="60"/>
    </row>
    <row r="31" spans="1:16" ht="12.75" customHeight="1" x14ac:dyDescent="0.2">
      <c r="A31" s="380">
        <v>810107</v>
      </c>
      <c r="B31" s="381">
        <v>810107</v>
      </c>
      <c r="C31" s="360" t="s">
        <v>133</v>
      </c>
      <c r="D31" s="354" t="s">
        <v>482</v>
      </c>
      <c r="E31" s="356">
        <v>34773023.640000001</v>
      </c>
      <c r="F31" s="357">
        <v>30759322.02</v>
      </c>
      <c r="G31" s="357">
        <v>5844828.5899999999</v>
      </c>
      <c r="H31" s="355">
        <v>71377174.25</v>
      </c>
      <c r="I31" s="356">
        <v>34773023.640000001</v>
      </c>
      <c r="J31" s="357">
        <v>30759322.02</v>
      </c>
      <c r="K31" s="357">
        <v>5844828.5899999999</v>
      </c>
      <c r="L31" s="355">
        <v>71377174.25</v>
      </c>
      <c r="N31" s="60"/>
      <c r="O31" s="60"/>
      <c r="P31" s="60"/>
    </row>
    <row r="32" spans="1:16" ht="12.75" customHeight="1" x14ac:dyDescent="0.2">
      <c r="A32" s="380">
        <v>810113</v>
      </c>
      <c r="B32" s="381">
        <v>810113</v>
      </c>
      <c r="C32" s="360" t="s">
        <v>139</v>
      </c>
      <c r="D32" s="354" t="s">
        <v>482</v>
      </c>
      <c r="E32" s="356">
        <v>6417112.4900000002</v>
      </c>
      <c r="F32" s="357">
        <v>0</v>
      </c>
      <c r="G32" s="357">
        <v>0</v>
      </c>
      <c r="H32" s="355">
        <v>6417112.4900000002</v>
      </c>
      <c r="I32" s="356">
        <v>6417112.4900000002</v>
      </c>
      <c r="J32" s="357">
        <v>0</v>
      </c>
      <c r="K32" s="357">
        <v>0</v>
      </c>
      <c r="L32" s="355">
        <v>6417112.4900000002</v>
      </c>
      <c r="N32" s="60"/>
      <c r="O32" s="60"/>
      <c r="P32" s="60"/>
    </row>
    <row r="33" spans="1:16" ht="12.75" customHeight="1" x14ac:dyDescent="0.2">
      <c r="A33" s="380">
        <v>810077</v>
      </c>
      <c r="B33" s="381">
        <v>810077</v>
      </c>
      <c r="C33" s="360" t="s">
        <v>141</v>
      </c>
      <c r="D33" s="354" t="s">
        <v>482</v>
      </c>
      <c r="E33" s="356">
        <v>68257394.369999945</v>
      </c>
      <c r="F33" s="357">
        <v>2246527.0399999991</v>
      </c>
      <c r="G33" s="357">
        <v>5818878.0899999943</v>
      </c>
      <c r="H33" s="355">
        <v>76322799.499999925</v>
      </c>
      <c r="I33" s="356">
        <v>68257394.369999945</v>
      </c>
      <c r="J33" s="357">
        <v>2246527.0399999991</v>
      </c>
      <c r="K33" s="357">
        <v>5818878.0899999943</v>
      </c>
      <c r="L33" s="355">
        <v>76322799.499999925</v>
      </c>
      <c r="N33" s="60"/>
      <c r="O33" s="60"/>
      <c r="P33" s="60"/>
    </row>
    <row r="34" spans="1:16" ht="12.75" customHeight="1" x14ac:dyDescent="0.2">
      <c r="A34" s="380">
        <v>810006</v>
      </c>
      <c r="B34" s="381">
        <v>810006</v>
      </c>
      <c r="C34" s="360" t="s">
        <v>153</v>
      </c>
      <c r="D34" s="354" t="s">
        <v>482</v>
      </c>
      <c r="E34" s="356">
        <v>8118967.3699999992</v>
      </c>
      <c r="F34" s="357">
        <v>49470.12</v>
      </c>
      <c r="G34" s="357">
        <v>17685533.670000002</v>
      </c>
      <c r="H34" s="355">
        <v>25853971.16</v>
      </c>
      <c r="I34" s="356">
        <v>8118967.3699999992</v>
      </c>
      <c r="J34" s="357">
        <v>49470.12</v>
      </c>
      <c r="K34" s="357">
        <v>17685533.670000002</v>
      </c>
      <c r="L34" s="355">
        <v>25853971.16</v>
      </c>
      <c r="N34" s="60"/>
      <c r="O34" s="60"/>
      <c r="P34" s="60"/>
    </row>
    <row r="35" spans="1:16" ht="12.75" customHeight="1" thickBot="1" x14ac:dyDescent="0.25">
      <c r="A35" s="382">
        <v>810131</v>
      </c>
      <c r="B35" s="383">
        <v>810131</v>
      </c>
      <c r="C35" s="384" t="s">
        <v>156</v>
      </c>
      <c r="D35" s="385" t="s">
        <v>482</v>
      </c>
      <c r="E35" s="356">
        <v>15342242.809999989</v>
      </c>
      <c r="F35" s="357">
        <v>29564805.210000001</v>
      </c>
      <c r="G35" s="357">
        <v>0</v>
      </c>
      <c r="H35" s="355">
        <v>44907048.019999988</v>
      </c>
      <c r="I35" s="356">
        <v>15342242.809999989</v>
      </c>
      <c r="J35" s="357">
        <v>29564805.210000001</v>
      </c>
      <c r="K35" s="357">
        <v>0</v>
      </c>
      <c r="L35" s="355">
        <v>44907048.019999988</v>
      </c>
      <c r="N35" s="60"/>
      <c r="O35" s="60"/>
      <c r="P35" s="60"/>
    </row>
    <row r="36" spans="1:16" ht="12.75" customHeight="1" thickBot="1" x14ac:dyDescent="0.25">
      <c r="A36" s="519" t="s">
        <v>458</v>
      </c>
      <c r="B36" s="520"/>
      <c r="C36" s="521"/>
      <c r="D36" s="386"/>
      <c r="E36" s="362">
        <v>449191732.00999993</v>
      </c>
      <c r="F36" s="363">
        <v>81751647.620000005</v>
      </c>
      <c r="G36" s="363">
        <v>64575791.309999995</v>
      </c>
      <c r="H36" s="364">
        <v>595519170.93999994</v>
      </c>
      <c r="I36" s="362">
        <v>449191732.00999993</v>
      </c>
      <c r="J36" s="363">
        <v>81751647.620000005</v>
      </c>
      <c r="K36" s="363">
        <v>64575791.309999995</v>
      </c>
      <c r="L36" s="364">
        <v>595519170.93999994</v>
      </c>
    </row>
    <row r="37" spans="1:16" ht="12.75" customHeight="1" thickBot="1" x14ac:dyDescent="0.25">
      <c r="A37" s="526" t="s">
        <v>457</v>
      </c>
      <c r="B37" s="527"/>
      <c r="C37" s="528"/>
      <c r="D37" s="361"/>
      <c r="E37" s="362"/>
      <c r="F37" s="363"/>
      <c r="G37" s="363"/>
      <c r="H37" s="364">
        <v>97250000</v>
      </c>
      <c r="I37" s="362"/>
      <c r="J37" s="363"/>
      <c r="K37" s="363"/>
      <c r="L37" s="364">
        <v>97250000</v>
      </c>
    </row>
    <row r="38" spans="1:16" ht="12.75" customHeight="1" thickBot="1" x14ac:dyDescent="0.25">
      <c r="A38" s="526" t="s">
        <v>481</v>
      </c>
      <c r="B38" s="527"/>
      <c r="C38" s="528"/>
      <c r="D38" s="361"/>
      <c r="E38" s="362"/>
      <c r="F38" s="363"/>
      <c r="G38" s="363"/>
      <c r="H38" s="364">
        <v>692769170.93999994</v>
      </c>
      <c r="I38" s="362"/>
      <c r="J38" s="363"/>
      <c r="K38" s="363"/>
      <c r="L38" s="364">
        <v>692769170.93999994</v>
      </c>
    </row>
    <row r="39" spans="1:16" ht="12.75" customHeight="1" x14ac:dyDescent="0.2">
      <c r="A39" s="427"/>
      <c r="B39" s="428"/>
      <c r="C39" s="522"/>
      <c r="D39" s="522"/>
      <c r="E39" s="522"/>
      <c r="F39" s="522"/>
      <c r="G39" s="522"/>
      <c r="H39" s="522"/>
      <c r="I39" s="522"/>
      <c r="J39" s="522"/>
      <c r="K39" s="522"/>
      <c r="L39" s="522"/>
    </row>
    <row r="40" spans="1:16" ht="18.75" x14ac:dyDescent="0.3">
      <c r="A40" s="119"/>
      <c r="B40" s="119"/>
      <c r="C40" s="120" t="s">
        <v>79</v>
      </c>
      <c r="E40" s="121"/>
      <c r="F40" s="121"/>
      <c r="G40" s="121"/>
      <c r="H40" s="121"/>
      <c r="I40" s="121"/>
      <c r="J40" s="121"/>
      <c r="K40" s="121"/>
      <c r="L40" s="121"/>
    </row>
    <row r="41" spans="1:16" ht="53.25" customHeight="1" x14ac:dyDescent="0.3">
      <c r="A41" s="119"/>
      <c r="B41" s="119"/>
      <c r="C41" s="458" t="s">
        <v>259</v>
      </c>
      <c r="D41" s="458"/>
      <c r="E41" s="458"/>
      <c r="F41" s="458"/>
      <c r="G41" s="458"/>
      <c r="H41" s="365"/>
      <c r="I41" s="339"/>
      <c r="J41" s="153" t="s">
        <v>81</v>
      </c>
      <c r="K41" s="153"/>
      <c r="L41" s="153"/>
    </row>
    <row r="42" spans="1:16" ht="37.5" customHeight="1" x14ac:dyDescent="0.3">
      <c r="A42" s="119"/>
      <c r="B42" s="119"/>
      <c r="C42" s="342"/>
      <c r="D42" s="343"/>
      <c r="E42" s="344"/>
      <c r="F42" s="345"/>
      <c r="G42" s="153"/>
      <c r="H42" s="344"/>
      <c r="I42" s="344"/>
      <c r="J42" s="153"/>
      <c r="K42" s="153"/>
      <c r="L42" s="153"/>
    </row>
    <row r="43" spans="1:16" ht="53.25" customHeight="1" x14ac:dyDescent="0.3">
      <c r="A43" s="119"/>
      <c r="B43" s="119"/>
      <c r="C43" s="458" t="s">
        <v>260</v>
      </c>
      <c r="D43" s="458"/>
      <c r="E43" s="458"/>
      <c r="F43" s="458"/>
      <c r="G43" s="458"/>
      <c r="H43" s="339"/>
      <c r="I43" s="339"/>
      <c r="J43" s="153" t="s">
        <v>80</v>
      </c>
      <c r="K43" s="153"/>
      <c r="L43" s="153"/>
    </row>
    <row r="44" spans="1:16" ht="53.25" customHeight="1" x14ac:dyDescent="0.3">
      <c r="A44" s="119"/>
      <c r="B44" s="119"/>
      <c r="C44" s="426"/>
      <c r="D44" s="426"/>
      <c r="E44" s="344"/>
      <c r="F44" s="345"/>
      <c r="G44" s="153"/>
      <c r="H44" s="344"/>
      <c r="I44" s="344"/>
      <c r="J44" s="153"/>
      <c r="K44" s="153"/>
      <c r="L44" s="153"/>
    </row>
    <row r="45" spans="1:16" ht="53.25" customHeight="1" x14ac:dyDescent="0.3">
      <c r="A45" s="119"/>
      <c r="B45" s="119"/>
      <c r="C45" s="458" t="s">
        <v>419</v>
      </c>
      <c r="D45" s="458"/>
      <c r="E45" s="458"/>
      <c r="F45" s="458"/>
      <c r="G45" s="458"/>
      <c r="H45" s="339"/>
      <c r="I45" s="339"/>
      <c r="J45" s="153" t="s">
        <v>420</v>
      </c>
      <c r="K45" s="153"/>
      <c r="L45" s="153"/>
    </row>
    <row r="46" spans="1:16" ht="53.25" customHeight="1" x14ac:dyDescent="0.3">
      <c r="A46" s="119"/>
      <c r="B46" s="119"/>
      <c r="C46" s="426"/>
      <c r="D46" s="426"/>
      <c r="E46" s="344"/>
      <c r="F46" s="153"/>
      <c r="G46" s="153"/>
      <c r="H46" s="344"/>
      <c r="I46" s="344"/>
      <c r="J46" s="153"/>
      <c r="K46" s="153"/>
      <c r="L46" s="153"/>
    </row>
    <row r="47" spans="1:16" ht="53.25" customHeight="1" x14ac:dyDescent="0.3">
      <c r="A47" s="119"/>
      <c r="B47" s="119"/>
      <c r="C47" s="458" t="s">
        <v>451</v>
      </c>
      <c r="D47" s="458"/>
      <c r="E47" s="458"/>
      <c r="F47" s="458"/>
      <c r="G47" s="458"/>
      <c r="H47" s="339"/>
      <c r="I47" s="339"/>
      <c r="J47" s="153" t="s">
        <v>422</v>
      </c>
      <c r="K47" s="153"/>
      <c r="L47" s="153"/>
    </row>
    <row r="48" spans="1:16" ht="53.25" customHeight="1" x14ac:dyDescent="0.3">
      <c r="A48" s="119"/>
      <c r="B48" s="119"/>
      <c r="C48" s="426"/>
      <c r="D48" s="426"/>
      <c r="E48" s="344"/>
      <c r="F48" s="345"/>
      <c r="G48" s="153"/>
      <c r="H48" s="344"/>
      <c r="I48" s="344"/>
      <c r="J48" s="153"/>
      <c r="K48" s="153"/>
      <c r="L48" s="153"/>
    </row>
    <row r="49" spans="1:12" ht="53.25" customHeight="1" x14ac:dyDescent="0.3">
      <c r="A49" s="119"/>
      <c r="B49" s="119"/>
      <c r="C49" s="458" t="s">
        <v>423</v>
      </c>
      <c r="D49" s="458"/>
      <c r="E49" s="458"/>
      <c r="F49" s="458"/>
      <c r="G49" s="458"/>
      <c r="H49" s="339"/>
      <c r="I49" s="339"/>
      <c r="J49" s="153" t="s">
        <v>424</v>
      </c>
      <c r="K49" s="153"/>
      <c r="L49" s="153"/>
    </row>
    <row r="50" spans="1:12" ht="53.25" customHeight="1" x14ac:dyDescent="0.3">
      <c r="A50" s="119"/>
      <c r="B50" s="119"/>
      <c r="C50" s="342"/>
      <c r="D50" s="343"/>
      <c r="E50" s="344"/>
      <c r="F50" s="345"/>
      <c r="G50" s="153"/>
      <c r="H50" s="344"/>
      <c r="I50" s="344"/>
      <c r="J50" s="153"/>
      <c r="K50" s="153"/>
      <c r="L50" s="153"/>
    </row>
    <row r="51" spans="1:12" ht="53.25" customHeight="1" x14ac:dyDescent="0.3">
      <c r="A51" s="119"/>
      <c r="B51" s="119"/>
      <c r="C51" s="458" t="s">
        <v>454</v>
      </c>
      <c r="D51" s="458"/>
      <c r="E51" s="458"/>
      <c r="F51" s="458"/>
      <c r="G51" s="458"/>
      <c r="H51" s="339"/>
      <c r="I51" s="339"/>
      <c r="J51" s="153" t="s">
        <v>453</v>
      </c>
      <c r="K51" s="153"/>
      <c r="L51" s="153"/>
    </row>
    <row r="52" spans="1:12" ht="53.25" customHeight="1" x14ac:dyDescent="0.3">
      <c r="A52" s="119"/>
      <c r="B52" s="119"/>
      <c r="C52" s="426"/>
      <c r="D52" s="426"/>
      <c r="E52" s="344"/>
      <c r="F52" s="345"/>
      <c r="G52" s="153"/>
      <c r="H52" s="344"/>
      <c r="I52" s="344"/>
      <c r="J52" s="153"/>
      <c r="K52" s="153"/>
      <c r="L52" s="153"/>
    </row>
    <row r="53" spans="1:12" ht="53.25" customHeight="1" x14ac:dyDescent="0.3">
      <c r="A53" s="119"/>
      <c r="B53" s="119"/>
      <c r="C53" s="458" t="s">
        <v>261</v>
      </c>
      <c r="D53" s="458"/>
      <c r="E53" s="458"/>
      <c r="F53" s="458"/>
      <c r="G53" s="458"/>
      <c r="H53" s="339"/>
      <c r="I53" s="339"/>
      <c r="J53" s="153" t="s">
        <v>174</v>
      </c>
      <c r="K53" s="153"/>
      <c r="L53" s="153"/>
    </row>
    <row r="54" spans="1:12" ht="53.25" customHeight="1" x14ac:dyDescent="0.3">
      <c r="A54" s="119"/>
      <c r="B54" s="119"/>
      <c r="C54" s="426"/>
      <c r="D54" s="426"/>
      <c r="E54" s="344"/>
      <c r="F54" s="345"/>
      <c r="G54" s="153"/>
      <c r="H54" s="344"/>
      <c r="I54" s="344"/>
      <c r="J54" s="153"/>
      <c r="K54" s="153"/>
      <c r="L54" s="153"/>
    </row>
    <row r="55" spans="1:12" ht="53.25" customHeight="1" x14ac:dyDescent="0.3">
      <c r="A55" s="119"/>
      <c r="B55" s="119"/>
      <c r="C55" s="529" t="s">
        <v>262</v>
      </c>
      <c r="D55" s="529"/>
      <c r="E55" s="529"/>
      <c r="F55" s="529"/>
      <c r="G55" s="529"/>
      <c r="H55" s="339"/>
      <c r="I55" s="339"/>
      <c r="J55" s="153" t="s">
        <v>452</v>
      </c>
      <c r="K55" s="153"/>
      <c r="L55" s="153"/>
    </row>
    <row r="56" spans="1:12" ht="53.25" customHeight="1" x14ac:dyDescent="0.3">
      <c r="A56" s="119"/>
      <c r="B56" s="119"/>
      <c r="C56" s="426"/>
      <c r="D56" s="426"/>
      <c r="E56" s="344"/>
      <c r="F56" s="345"/>
      <c r="G56" s="153"/>
      <c r="H56" s="344"/>
      <c r="I56" s="344"/>
      <c r="J56" s="153"/>
      <c r="K56" s="153"/>
      <c r="L56" s="153"/>
    </row>
    <row r="57" spans="1:12" ht="53.25" customHeight="1" x14ac:dyDescent="0.3">
      <c r="A57" s="119"/>
      <c r="B57" s="119"/>
      <c r="C57" s="458" t="s">
        <v>462</v>
      </c>
      <c r="D57" s="458"/>
      <c r="E57" s="458"/>
      <c r="F57" s="458"/>
      <c r="G57" s="458"/>
      <c r="H57" s="339"/>
      <c r="I57" s="339"/>
      <c r="J57" s="153" t="s">
        <v>408</v>
      </c>
      <c r="K57" s="153"/>
      <c r="L57" s="153"/>
    </row>
    <row r="58" spans="1:12" ht="53.25" customHeight="1" x14ac:dyDescent="0.3">
      <c r="A58" s="119"/>
      <c r="B58" s="119"/>
      <c r="C58" s="426"/>
      <c r="D58" s="426"/>
      <c r="E58" s="344"/>
      <c r="F58" s="345"/>
      <c r="G58" s="153"/>
      <c r="H58" s="344"/>
      <c r="I58" s="344"/>
      <c r="J58" s="153"/>
      <c r="K58" s="153"/>
      <c r="L58" s="153"/>
    </row>
    <row r="59" spans="1:12" ht="53.25" customHeight="1" x14ac:dyDescent="0.3">
      <c r="A59" s="119"/>
      <c r="B59" s="119"/>
      <c r="C59" s="458" t="s">
        <v>425</v>
      </c>
      <c r="D59" s="458"/>
      <c r="E59" s="458"/>
      <c r="F59" s="458"/>
      <c r="G59" s="458"/>
      <c r="H59" s="339"/>
      <c r="I59" s="339"/>
      <c r="J59" s="153" t="s">
        <v>426</v>
      </c>
      <c r="K59" s="153"/>
      <c r="L59" s="153"/>
    </row>
    <row r="60" spans="1:12" ht="53.25" customHeight="1" x14ac:dyDescent="0.3">
      <c r="A60" s="119"/>
      <c r="B60" s="119"/>
      <c r="C60" s="426"/>
      <c r="D60" s="426"/>
      <c r="E60" s="344"/>
      <c r="F60" s="345"/>
      <c r="G60" s="153"/>
      <c r="H60" s="344"/>
      <c r="I60" s="344"/>
      <c r="J60" s="153"/>
      <c r="K60" s="153"/>
      <c r="L60" s="153"/>
    </row>
    <row r="61" spans="1:12" ht="53.25" customHeight="1" x14ac:dyDescent="0.3">
      <c r="A61" s="119"/>
      <c r="B61" s="119"/>
      <c r="C61" s="458" t="s">
        <v>263</v>
      </c>
      <c r="D61" s="458"/>
      <c r="E61" s="458"/>
      <c r="F61" s="458"/>
      <c r="G61" s="458"/>
      <c r="H61" s="339"/>
      <c r="I61" s="339"/>
      <c r="J61" s="153" t="s">
        <v>82</v>
      </c>
      <c r="K61" s="153"/>
      <c r="L61" s="153"/>
    </row>
    <row r="62" spans="1:12" ht="53.25" customHeight="1" x14ac:dyDescent="0.3">
      <c r="A62" s="119"/>
      <c r="B62" s="119"/>
      <c r="C62" s="426"/>
      <c r="D62" s="426"/>
      <c r="E62" s="344"/>
      <c r="F62" s="345"/>
      <c r="G62" s="153"/>
      <c r="H62" s="344"/>
      <c r="I62" s="344"/>
      <c r="J62" s="153"/>
      <c r="K62" s="153"/>
      <c r="L62" s="153"/>
    </row>
    <row r="63" spans="1:12" ht="53.25" customHeight="1" x14ac:dyDescent="0.3">
      <c r="A63" s="119"/>
      <c r="B63" s="119"/>
      <c r="C63" s="458" t="s">
        <v>427</v>
      </c>
      <c r="D63" s="458"/>
      <c r="E63" s="458"/>
      <c r="F63" s="458"/>
      <c r="G63" s="458"/>
      <c r="H63" s="339"/>
      <c r="I63" s="339"/>
      <c r="J63" s="153" t="s">
        <v>428</v>
      </c>
      <c r="K63" s="153"/>
      <c r="L63" s="153"/>
    </row>
  </sheetData>
  <autoFilter ref="A10:L41" xr:uid="{00000000-0009-0000-0000-000000000000}"/>
  <mergeCells count="42">
    <mergeCell ref="C7:D7"/>
    <mergeCell ref="I1:L1"/>
    <mergeCell ref="I2:L2"/>
    <mergeCell ref="I3:L3"/>
    <mergeCell ref="I4:L4"/>
    <mergeCell ref="A6:L6"/>
    <mergeCell ref="A14:C14"/>
    <mergeCell ref="C15:L15"/>
    <mergeCell ref="A8:L8"/>
    <mergeCell ref="A9:B10"/>
    <mergeCell ref="C9:C10"/>
    <mergeCell ref="D9:D10"/>
    <mergeCell ref="E9:G9"/>
    <mergeCell ref="H9:H10"/>
    <mergeCell ref="I9:K9"/>
    <mergeCell ref="L9:L10"/>
    <mergeCell ref="C43:G43"/>
    <mergeCell ref="A16:L16"/>
    <mergeCell ref="C17:D17"/>
    <mergeCell ref="A18:L18"/>
    <mergeCell ref="A19:B20"/>
    <mergeCell ref="C19:C20"/>
    <mergeCell ref="D19:D20"/>
    <mergeCell ref="E19:G19"/>
    <mergeCell ref="H19:H20"/>
    <mergeCell ref="I19:K19"/>
    <mergeCell ref="L19:L20"/>
    <mergeCell ref="A36:C36"/>
    <mergeCell ref="A37:C37"/>
    <mergeCell ref="A38:C38"/>
    <mergeCell ref="C39:L39"/>
    <mergeCell ref="C41:G41"/>
    <mergeCell ref="C57:G57"/>
    <mergeCell ref="C59:G59"/>
    <mergeCell ref="C61:G61"/>
    <mergeCell ref="C63:G63"/>
    <mergeCell ref="C45:G45"/>
    <mergeCell ref="C47:G47"/>
    <mergeCell ref="C49:G49"/>
    <mergeCell ref="C51:G51"/>
    <mergeCell ref="C53:G53"/>
    <mergeCell ref="C55:G55"/>
  </mergeCells>
  <conditionalFormatting sqref="E37:L37 E38:G38 I38:K38">
    <cfRule type="cellIs" dxfId="4" priority="2" operator="lessThan">
      <formula>0</formula>
    </cfRule>
  </conditionalFormatting>
  <conditionalFormatting sqref="E21:G35">
    <cfRule type="cellIs" dxfId="3" priority="1" operator="lessThan">
      <formula>0</formula>
    </cfRule>
  </conditionalFormatting>
  <pageMargins left="0.19685039370078741" right="0.19685039370078741" top="0.19685039370078741" bottom="0.39370078740157483" header="0" footer="0.19685039370078741"/>
  <pageSetup paperSize="9" scale="68" fitToHeight="1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1221E-E536-4D6E-A13C-03E8C4401DAD}">
  <sheetPr>
    <tabColor rgb="FF92D050"/>
    <outlinePr summaryBelow="0"/>
  </sheetPr>
  <dimension ref="A1:L63"/>
  <sheetViews>
    <sheetView view="pageBreakPreview" zoomScale="70" zoomScaleNormal="70" zoomScaleSheetLayoutView="70" workbookViewId="0">
      <selection activeCell="A6" sqref="A6:L6"/>
    </sheetView>
  </sheetViews>
  <sheetFormatPr defaultRowHeight="12.75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</cols>
  <sheetData>
    <row r="1" spans="1:12" x14ac:dyDescent="0.2">
      <c r="A1" s="428"/>
      <c r="B1" s="428"/>
      <c r="C1" s="12"/>
      <c r="E1" s="428"/>
      <c r="F1" s="428"/>
      <c r="G1" s="428"/>
      <c r="H1" s="428"/>
      <c r="I1" s="476" t="s">
        <v>484</v>
      </c>
      <c r="J1" s="476"/>
      <c r="K1" s="476"/>
      <c r="L1" s="476"/>
    </row>
    <row r="2" spans="1:12" x14ac:dyDescent="0.2">
      <c r="A2" s="428"/>
      <c r="B2" s="428"/>
      <c r="C2" s="12"/>
      <c r="E2" s="428"/>
      <c r="F2" s="428"/>
      <c r="G2" s="428"/>
      <c r="H2" s="428"/>
      <c r="I2" s="476" t="s">
        <v>431</v>
      </c>
      <c r="J2" s="476"/>
      <c r="K2" s="476"/>
      <c r="L2" s="476"/>
    </row>
    <row r="3" spans="1:12" x14ac:dyDescent="0.2">
      <c r="A3" s="428"/>
      <c r="B3" s="428"/>
      <c r="C3" s="12"/>
      <c r="E3" s="428"/>
      <c r="F3" s="428"/>
      <c r="G3" s="428"/>
      <c r="H3" s="428"/>
      <c r="I3" s="476" t="s">
        <v>432</v>
      </c>
      <c r="J3" s="476"/>
      <c r="K3" s="476"/>
      <c r="L3" s="476"/>
    </row>
    <row r="4" spans="1:12" x14ac:dyDescent="0.2">
      <c r="A4" s="428"/>
      <c r="B4" s="428"/>
      <c r="C4" s="12"/>
      <c r="E4" s="428"/>
      <c r="F4" s="428"/>
      <c r="G4" s="428"/>
      <c r="H4" s="428"/>
      <c r="I4" s="476" t="s">
        <v>468</v>
      </c>
      <c r="J4" s="476"/>
      <c r="K4" s="476"/>
      <c r="L4" s="476"/>
    </row>
    <row r="5" spans="1:12" x14ac:dyDescent="0.2">
      <c r="A5" s="428"/>
      <c r="B5" s="428"/>
      <c r="C5" s="12"/>
      <c r="E5" s="26"/>
      <c r="F5" s="26"/>
      <c r="G5" s="428"/>
      <c r="H5" s="2"/>
      <c r="I5" s="26"/>
      <c r="J5" s="26"/>
      <c r="K5" s="428"/>
      <c r="L5" s="428"/>
    </row>
    <row r="6" spans="1:12" ht="60" customHeight="1" x14ac:dyDescent="0.2">
      <c r="A6" s="484" t="s">
        <v>487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</row>
    <row r="7" spans="1:12" ht="12.75" customHeight="1" x14ac:dyDescent="0.2">
      <c r="A7" s="428"/>
      <c r="B7" s="428"/>
      <c r="C7" s="507"/>
      <c r="D7" s="507"/>
      <c r="E7" s="428"/>
      <c r="F7" s="428"/>
      <c r="G7" s="428"/>
      <c r="H7" s="428"/>
      <c r="I7" s="428"/>
      <c r="J7" s="428"/>
      <c r="K7" s="428"/>
      <c r="L7" s="428"/>
    </row>
    <row r="8" spans="1:12" ht="15.75" customHeight="1" thickBot="1" x14ac:dyDescent="0.3">
      <c r="A8" s="508" t="s">
        <v>459</v>
      </c>
      <c r="B8" s="508"/>
      <c r="C8" s="508"/>
      <c r="D8" s="508"/>
      <c r="E8" s="508"/>
      <c r="F8" s="508"/>
      <c r="G8" s="508"/>
      <c r="H8" s="508"/>
      <c r="I8" s="508"/>
      <c r="J8" s="508"/>
      <c r="K8" s="508"/>
      <c r="L8" s="508"/>
    </row>
    <row r="9" spans="1:12" ht="30.2" customHeight="1" x14ac:dyDescent="0.2">
      <c r="A9" s="509" t="s">
        <v>0</v>
      </c>
      <c r="B9" s="510"/>
      <c r="C9" s="510" t="s">
        <v>1</v>
      </c>
      <c r="D9" s="513" t="s">
        <v>204</v>
      </c>
      <c r="E9" s="515" t="s">
        <v>210</v>
      </c>
      <c r="F9" s="516"/>
      <c r="G9" s="516"/>
      <c r="H9" s="517" t="s">
        <v>211</v>
      </c>
      <c r="I9" s="515" t="s">
        <v>214</v>
      </c>
      <c r="J9" s="516"/>
      <c r="K9" s="516"/>
      <c r="L9" s="517" t="s">
        <v>77</v>
      </c>
    </row>
    <row r="10" spans="1:12" ht="52.5" customHeight="1" thickBot="1" x14ac:dyDescent="0.25">
      <c r="A10" s="523"/>
      <c r="B10" s="524"/>
      <c r="C10" s="524"/>
      <c r="D10" s="525"/>
      <c r="E10" s="47" t="s">
        <v>88</v>
      </c>
      <c r="F10" s="48" t="s">
        <v>76</v>
      </c>
      <c r="G10" s="49" t="s">
        <v>173</v>
      </c>
      <c r="H10" s="518"/>
      <c r="I10" s="47" t="s">
        <v>88</v>
      </c>
      <c r="J10" s="48" t="s">
        <v>76</v>
      </c>
      <c r="K10" s="49" t="s">
        <v>173</v>
      </c>
      <c r="L10" s="518"/>
    </row>
    <row r="11" spans="1:12" ht="12.75" customHeight="1" x14ac:dyDescent="0.2">
      <c r="A11" s="351">
        <v>810001</v>
      </c>
      <c r="B11" s="352">
        <v>810001</v>
      </c>
      <c r="C11" s="353" t="s">
        <v>90</v>
      </c>
      <c r="D11" s="354" t="s">
        <v>480</v>
      </c>
      <c r="E11" s="369">
        <v>0</v>
      </c>
      <c r="F11" s="366">
        <v>19</v>
      </c>
      <c r="G11" s="366">
        <v>0</v>
      </c>
      <c r="H11" s="370">
        <v>19</v>
      </c>
      <c r="I11" s="369">
        <v>0</v>
      </c>
      <c r="J11" s="366">
        <v>19</v>
      </c>
      <c r="K11" s="366">
        <v>0</v>
      </c>
      <c r="L11" s="370">
        <v>19</v>
      </c>
    </row>
    <row r="12" spans="1:12" ht="12.75" customHeight="1" x14ac:dyDescent="0.2">
      <c r="A12" s="358">
        <v>810090</v>
      </c>
      <c r="B12" s="359">
        <v>810090</v>
      </c>
      <c r="C12" s="360" t="s">
        <v>304</v>
      </c>
      <c r="D12" s="354" t="s">
        <v>480</v>
      </c>
      <c r="E12" s="369">
        <v>21</v>
      </c>
      <c r="F12" s="366">
        <v>0</v>
      </c>
      <c r="G12" s="366">
        <v>0</v>
      </c>
      <c r="H12" s="370">
        <v>21</v>
      </c>
      <c r="I12" s="369">
        <v>21</v>
      </c>
      <c r="J12" s="366">
        <v>0</v>
      </c>
      <c r="K12" s="366">
        <v>0</v>
      </c>
      <c r="L12" s="370">
        <v>21</v>
      </c>
    </row>
    <row r="13" spans="1:12" ht="12.75" customHeight="1" thickBot="1" x14ac:dyDescent="0.25">
      <c r="A13" s="358">
        <v>810104</v>
      </c>
      <c r="B13" s="359">
        <v>810104</v>
      </c>
      <c r="C13" s="360" t="s">
        <v>127</v>
      </c>
      <c r="D13" s="354" t="s">
        <v>480</v>
      </c>
      <c r="E13" s="369">
        <v>819</v>
      </c>
      <c r="F13" s="429">
        <v>1</v>
      </c>
      <c r="G13" s="429">
        <v>41</v>
      </c>
      <c r="H13" s="370">
        <v>861</v>
      </c>
      <c r="I13" s="369">
        <v>819</v>
      </c>
      <c r="J13" s="366">
        <v>1</v>
      </c>
      <c r="K13" s="366">
        <v>41</v>
      </c>
      <c r="L13" s="370">
        <v>861</v>
      </c>
    </row>
    <row r="14" spans="1:12" ht="12.75" customHeight="1" thickBot="1" x14ac:dyDescent="0.25">
      <c r="A14" s="526" t="s">
        <v>458</v>
      </c>
      <c r="B14" s="527"/>
      <c r="C14" s="528"/>
      <c r="D14" s="361"/>
      <c r="E14" s="371">
        <v>840</v>
      </c>
      <c r="F14" s="372">
        <v>20</v>
      </c>
      <c r="G14" s="372">
        <v>41</v>
      </c>
      <c r="H14" s="373">
        <v>901</v>
      </c>
      <c r="I14" s="371">
        <v>840</v>
      </c>
      <c r="J14" s="372">
        <v>20</v>
      </c>
      <c r="K14" s="372">
        <v>41</v>
      </c>
      <c r="L14" s="373">
        <v>901</v>
      </c>
    </row>
    <row r="15" spans="1:12" ht="12.75" customHeight="1" x14ac:dyDescent="0.2">
      <c r="A15" s="427"/>
      <c r="B15" s="428"/>
      <c r="C15" s="522"/>
      <c r="D15" s="522"/>
      <c r="E15" s="522"/>
      <c r="F15" s="522"/>
      <c r="G15" s="522"/>
      <c r="H15" s="522"/>
      <c r="I15" s="522"/>
      <c r="J15" s="522"/>
      <c r="K15" s="522"/>
      <c r="L15" s="522"/>
    </row>
    <row r="16" spans="1:12" ht="60" customHeight="1" x14ac:dyDescent="0.2">
      <c r="A16" s="484" t="s">
        <v>488</v>
      </c>
      <c r="B16" s="484"/>
      <c r="C16" s="484"/>
      <c r="D16" s="484"/>
      <c r="E16" s="484"/>
      <c r="F16" s="484"/>
      <c r="G16" s="484"/>
      <c r="H16" s="484"/>
      <c r="I16" s="484"/>
      <c r="J16" s="484"/>
      <c r="K16" s="484"/>
      <c r="L16" s="484"/>
    </row>
    <row r="17" spans="1:12" ht="12.75" customHeight="1" x14ac:dyDescent="0.2">
      <c r="A17" s="428"/>
      <c r="B17" s="428"/>
      <c r="C17" s="507"/>
      <c r="D17" s="507"/>
      <c r="E17" s="428"/>
      <c r="F17" s="428"/>
      <c r="G17" s="428"/>
      <c r="H17" s="428"/>
      <c r="I17" s="428"/>
      <c r="J17" s="428"/>
      <c r="K17" s="428"/>
      <c r="L17" s="428"/>
    </row>
    <row r="18" spans="1:12" ht="15.75" customHeight="1" thickBot="1" x14ac:dyDescent="0.3">
      <c r="A18" s="508" t="s">
        <v>459</v>
      </c>
      <c r="B18" s="508"/>
      <c r="C18" s="508"/>
      <c r="D18" s="508"/>
      <c r="E18" s="508"/>
      <c r="F18" s="508"/>
      <c r="G18" s="508"/>
      <c r="H18" s="508"/>
      <c r="I18" s="508"/>
      <c r="J18" s="508"/>
      <c r="K18" s="508"/>
      <c r="L18" s="508"/>
    </row>
    <row r="19" spans="1:12" ht="30.2" customHeight="1" x14ac:dyDescent="0.2">
      <c r="A19" s="509" t="s">
        <v>0</v>
      </c>
      <c r="B19" s="510"/>
      <c r="C19" s="510" t="s">
        <v>1</v>
      </c>
      <c r="D19" s="513" t="s">
        <v>204</v>
      </c>
      <c r="E19" s="515" t="s">
        <v>212</v>
      </c>
      <c r="F19" s="516"/>
      <c r="G19" s="516"/>
      <c r="H19" s="517" t="s">
        <v>213</v>
      </c>
      <c r="I19" s="515" t="s">
        <v>214</v>
      </c>
      <c r="J19" s="516"/>
      <c r="K19" s="516"/>
      <c r="L19" s="517" t="s">
        <v>77</v>
      </c>
    </row>
    <row r="20" spans="1:12" ht="52.5" customHeight="1" thickBot="1" x14ac:dyDescent="0.25">
      <c r="A20" s="523"/>
      <c r="B20" s="524"/>
      <c r="C20" s="524"/>
      <c r="D20" s="525"/>
      <c r="E20" s="47" t="s">
        <v>88</v>
      </c>
      <c r="F20" s="48" t="s">
        <v>76</v>
      </c>
      <c r="G20" s="49" t="s">
        <v>173</v>
      </c>
      <c r="H20" s="518"/>
      <c r="I20" s="47" t="s">
        <v>88</v>
      </c>
      <c r="J20" s="48" t="s">
        <v>76</v>
      </c>
      <c r="K20" s="49" t="s">
        <v>173</v>
      </c>
      <c r="L20" s="518"/>
    </row>
    <row r="21" spans="1:12" ht="12.75" customHeight="1" x14ac:dyDescent="0.2">
      <c r="A21" s="388">
        <v>810001</v>
      </c>
      <c r="B21" s="389">
        <v>810001</v>
      </c>
      <c r="C21" s="353" t="s">
        <v>90</v>
      </c>
      <c r="D21" s="390" t="s">
        <v>482</v>
      </c>
      <c r="E21" s="369">
        <v>0</v>
      </c>
      <c r="F21" s="413">
        <v>66</v>
      </c>
      <c r="G21" s="413">
        <v>0</v>
      </c>
      <c r="H21" s="404">
        <v>66</v>
      </c>
      <c r="I21" s="405">
        <v>0</v>
      </c>
      <c r="J21" s="375">
        <v>66</v>
      </c>
      <c r="K21" s="375">
        <v>0</v>
      </c>
      <c r="L21" s="404">
        <v>66</v>
      </c>
    </row>
    <row r="22" spans="1:12" ht="12.75" customHeight="1" x14ac:dyDescent="0.2">
      <c r="A22" s="380">
        <v>810017</v>
      </c>
      <c r="B22" s="381">
        <v>810017</v>
      </c>
      <c r="C22" s="360" t="s">
        <v>94</v>
      </c>
      <c r="D22" s="354" t="s">
        <v>482</v>
      </c>
      <c r="E22" s="369">
        <v>46</v>
      </c>
      <c r="F22" s="366">
        <v>3</v>
      </c>
      <c r="G22" s="366">
        <v>59</v>
      </c>
      <c r="H22" s="370">
        <v>108</v>
      </c>
      <c r="I22" s="369">
        <v>46</v>
      </c>
      <c r="J22" s="366">
        <v>3</v>
      </c>
      <c r="K22" s="366">
        <v>59</v>
      </c>
      <c r="L22" s="370">
        <v>108</v>
      </c>
    </row>
    <row r="23" spans="1:12" ht="12.75" customHeight="1" x14ac:dyDescent="0.2">
      <c r="A23" s="380">
        <v>810032</v>
      </c>
      <c r="B23" s="381">
        <v>810032</v>
      </c>
      <c r="C23" s="360" t="s">
        <v>97</v>
      </c>
      <c r="D23" s="354" t="s">
        <v>482</v>
      </c>
      <c r="E23" s="369">
        <v>202</v>
      </c>
      <c r="F23" s="366">
        <v>0</v>
      </c>
      <c r="G23" s="366">
        <v>0</v>
      </c>
      <c r="H23" s="370">
        <v>202</v>
      </c>
      <c r="I23" s="369">
        <v>202</v>
      </c>
      <c r="J23" s="366">
        <v>0</v>
      </c>
      <c r="K23" s="366">
        <v>0</v>
      </c>
      <c r="L23" s="370">
        <v>202</v>
      </c>
    </row>
    <row r="24" spans="1:12" ht="12.75" customHeight="1" x14ac:dyDescent="0.2">
      <c r="A24" s="380">
        <v>810076</v>
      </c>
      <c r="B24" s="381">
        <v>810076</v>
      </c>
      <c r="C24" s="360" t="s">
        <v>106</v>
      </c>
      <c r="D24" s="354" t="s">
        <v>482</v>
      </c>
      <c r="E24" s="369">
        <v>141</v>
      </c>
      <c r="F24" s="366">
        <v>0</v>
      </c>
      <c r="G24" s="366">
        <v>0</v>
      </c>
      <c r="H24" s="370">
        <v>141</v>
      </c>
      <c r="I24" s="369">
        <v>141</v>
      </c>
      <c r="J24" s="366">
        <v>0</v>
      </c>
      <c r="K24" s="366">
        <v>0</v>
      </c>
      <c r="L24" s="370">
        <v>141</v>
      </c>
    </row>
    <row r="25" spans="1:12" ht="12.75" customHeight="1" x14ac:dyDescent="0.2">
      <c r="A25" s="380">
        <v>810126</v>
      </c>
      <c r="B25" s="381">
        <v>810126</v>
      </c>
      <c r="C25" s="360" t="s">
        <v>108</v>
      </c>
      <c r="D25" s="354" t="s">
        <v>482</v>
      </c>
      <c r="E25" s="369">
        <v>471</v>
      </c>
      <c r="F25" s="366">
        <v>45</v>
      </c>
      <c r="G25" s="366">
        <v>27</v>
      </c>
      <c r="H25" s="370">
        <v>543</v>
      </c>
      <c r="I25" s="369">
        <v>471</v>
      </c>
      <c r="J25" s="366">
        <v>45</v>
      </c>
      <c r="K25" s="366">
        <v>27</v>
      </c>
      <c r="L25" s="370">
        <v>543</v>
      </c>
    </row>
    <row r="26" spans="1:12" ht="12.75" customHeight="1" x14ac:dyDescent="0.2">
      <c r="A26" s="380">
        <v>810088</v>
      </c>
      <c r="B26" s="381">
        <v>810088</v>
      </c>
      <c r="C26" s="360" t="s">
        <v>114</v>
      </c>
      <c r="D26" s="354" t="s">
        <v>482</v>
      </c>
      <c r="E26" s="369">
        <v>8</v>
      </c>
      <c r="F26" s="366">
        <v>1</v>
      </c>
      <c r="G26" s="366">
        <v>101</v>
      </c>
      <c r="H26" s="370">
        <v>110</v>
      </c>
      <c r="I26" s="369">
        <v>8</v>
      </c>
      <c r="J26" s="366">
        <v>1</v>
      </c>
      <c r="K26" s="366">
        <v>101</v>
      </c>
      <c r="L26" s="370">
        <v>110</v>
      </c>
    </row>
    <row r="27" spans="1:12" ht="12.75" customHeight="1" x14ac:dyDescent="0.2">
      <c r="A27" s="380">
        <v>810089</v>
      </c>
      <c r="B27" s="381">
        <v>810089</v>
      </c>
      <c r="C27" s="360" t="s">
        <v>115</v>
      </c>
      <c r="D27" s="354" t="s">
        <v>482</v>
      </c>
      <c r="E27" s="369">
        <v>19</v>
      </c>
      <c r="F27" s="366">
        <v>0</v>
      </c>
      <c r="G27" s="366">
        <v>100</v>
      </c>
      <c r="H27" s="370">
        <v>119</v>
      </c>
      <c r="I27" s="369">
        <v>19</v>
      </c>
      <c r="J27" s="366">
        <v>0</v>
      </c>
      <c r="K27" s="366">
        <v>100</v>
      </c>
      <c r="L27" s="370">
        <v>119</v>
      </c>
    </row>
    <row r="28" spans="1:12" ht="12.75" customHeight="1" x14ac:dyDescent="0.2">
      <c r="A28" s="380">
        <v>810090</v>
      </c>
      <c r="B28" s="381">
        <v>810090</v>
      </c>
      <c r="C28" s="360" t="s">
        <v>304</v>
      </c>
      <c r="D28" s="354" t="s">
        <v>482</v>
      </c>
      <c r="E28" s="369">
        <v>101</v>
      </c>
      <c r="F28" s="366">
        <v>0</v>
      </c>
      <c r="G28" s="366">
        <v>0</v>
      </c>
      <c r="H28" s="370">
        <v>101</v>
      </c>
      <c r="I28" s="369">
        <v>101</v>
      </c>
      <c r="J28" s="366">
        <v>0</v>
      </c>
      <c r="K28" s="366">
        <v>0</v>
      </c>
      <c r="L28" s="370">
        <v>101</v>
      </c>
    </row>
    <row r="29" spans="1:12" ht="12.75" customHeight="1" x14ac:dyDescent="0.2">
      <c r="A29" s="380">
        <v>810094</v>
      </c>
      <c r="B29" s="381">
        <v>810094</v>
      </c>
      <c r="C29" s="360" t="s">
        <v>117</v>
      </c>
      <c r="D29" s="354" t="s">
        <v>482</v>
      </c>
      <c r="E29" s="369">
        <v>602</v>
      </c>
      <c r="F29" s="366">
        <v>9</v>
      </c>
      <c r="G29" s="366">
        <v>10</v>
      </c>
      <c r="H29" s="370">
        <v>621</v>
      </c>
      <c r="I29" s="369">
        <v>602</v>
      </c>
      <c r="J29" s="366">
        <v>9</v>
      </c>
      <c r="K29" s="366">
        <v>10</v>
      </c>
      <c r="L29" s="370">
        <v>621</v>
      </c>
    </row>
    <row r="30" spans="1:12" ht="12.75" customHeight="1" x14ac:dyDescent="0.2">
      <c r="A30" s="380">
        <v>810104</v>
      </c>
      <c r="B30" s="381">
        <v>810104</v>
      </c>
      <c r="C30" s="360" t="s">
        <v>127</v>
      </c>
      <c r="D30" s="354" t="s">
        <v>482</v>
      </c>
      <c r="E30" s="369">
        <v>812</v>
      </c>
      <c r="F30" s="366">
        <v>2</v>
      </c>
      <c r="G30" s="366">
        <v>15</v>
      </c>
      <c r="H30" s="370">
        <v>829</v>
      </c>
      <c r="I30" s="369">
        <v>812</v>
      </c>
      <c r="J30" s="366">
        <v>2</v>
      </c>
      <c r="K30" s="366">
        <v>15</v>
      </c>
      <c r="L30" s="370">
        <v>829</v>
      </c>
    </row>
    <row r="31" spans="1:12" ht="12.75" customHeight="1" x14ac:dyDescent="0.2">
      <c r="A31" s="380">
        <v>810107</v>
      </c>
      <c r="B31" s="381">
        <v>810107</v>
      </c>
      <c r="C31" s="360" t="s">
        <v>133</v>
      </c>
      <c r="D31" s="354" t="s">
        <v>482</v>
      </c>
      <c r="E31" s="369">
        <v>249</v>
      </c>
      <c r="F31" s="366">
        <v>221</v>
      </c>
      <c r="G31" s="366">
        <v>42</v>
      </c>
      <c r="H31" s="370">
        <v>512</v>
      </c>
      <c r="I31" s="369">
        <v>249</v>
      </c>
      <c r="J31" s="366">
        <v>221</v>
      </c>
      <c r="K31" s="366">
        <v>42</v>
      </c>
      <c r="L31" s="370">
        <v>512</v>
      </c>
    </row>
    <row r="32" spans="1:12" ht="12.75" customHeight="1" x14ac:dyDescent="0.2">
      <c r="A32" s="380">
        <v>810113</v>
      </c>
      <c r="B32" s="381">
        <v>810113</v>
      </c>
      <c r="C32" s="360" t="s">
        <v>139</v>
      </c>
      <c r="D32" s="354" t="s">
        <v>482</v>
      </c>
      <c r="E32" s="369">
        <v>83</v>
      </c>
      <c r="F32" s="366">
        <v>0</v>
      </c>
      <c r="G32" s="366">
        <v>0</v>
      </c>
      <c r="H32" s="370">
        <v>83</v>
      </c>
      <c r="I32" s="369">
        <v>83</v>
      </c>
      <c r="J32" s="366">
        <v>0</v>
      </c>
      <c r="K32" s="366">
        <v>0</v>
      </c>
      <c r="L32" s="370">
        <v>83</v>
      </c>
    </row>
    <row r="33" spans="1:12" ht="12.75" customHeight="1" x14ac:dyDescent="0.2">
      <c r="A33" s="380">
        <v>810077</v>
      </c>
      <c r="B33" s="381">
        <v>810077</v>
      </c>
      <c r="C33" s="360" t="s">
        <v>141</v>
      </c>
      <c r="D33" s="354" t="s">
        <v>482</v>
      </c>
      <c r="E33" s="369">
        <v>410</v>
      </c>
      <c r="F33" s="366">
        <v>14</v>
      </c>
      <c r="G33" s="366">
        <v>35</v>
      </c>
      <c r="H33" s="370">
        <v>459</v>
      </c>
      <c r="I33" s="369">
        <v>410</v>
      </c>
      <c r="J33" s="366">
        <v>14</v>
      </c>
      <c r="K33" s="366">
        <v>35</v>
      </c>
      <c r="L33" s="370">
        <v>459</v>
      </c>
    </row>
    <row r="34" spans="1:12" ht="12.75" customHeight="1" x14ac:dyDescent="0.2">
      <c r="A34" s="380">
        <v>810006</v>
      </c>
      <c r="B34" s="381">
        <v>810006</v>
      </c>
      <c r="C34" s="360" t="s">
        <v>153</v>
      </c>
      <c r="D34" s="354" t="s">
        <v>482</v>
      </c>
      <c r="E34" s="369">
        <v>141</v>
      </c>
      <c r="F34" s="366">
        <v>1</v>
      </c>
      <c r="G34" s="366">
        <v>307</v>
      </c>
      <c r="H34" s="370">
        <v>449</v>
      </c>
      <c r="I34" s="369">
        <v>141</v>
      </c>
      <c r="J34" s="366">
        <v>1</v>
      </c>
      <c r="K34" s="366">
        <v>307</v>
      </c>
      <c r="L34" s="370">
        <v>449</v>
      </c>
    </row>
    <row r="35" spans="1:12" ht="12.75" customHeight="1" thickBot="1" x14ac:dyDescent="0.25">
      <c r="A35" s="382">
        <v>810131</v>
      </c>
      <c r="B35" s="383">
        <v>810131</v>
      </c>
      <c r="C35" s="384" t="s">
        <v>156</v>
      </c>
      <c r="D35" s="385" t="s">
        <v>482</v>
      </c>
      <c r="E35" s="369">
        <v>116</v>
      </c>
      <c r="F35" s="366">
        <v>223</v>
      </c>
      <c r="G35" s="366">
        <v>0</v>
      </c>
      <c r="H35" s="370">
        <v>339</v>
      </c>
      <c r="I35" s="369">
        <v>116</v>
      </c>
      <c r="J35" s="366">
        <v>223</v>
      </c>
      <c r="K35" s="366">
        <v>0</v>
      </c>
      <c r="L35" s="370">
        <v>339</v>
      </c>
    </row>
    <row r="36" spans="1:12" ht="12.75" customHeight="1" thickBot="1" x14ac:dyDescent="0.25">
      <c r="A36" s="519" t="s">
        <v>458</v>
      </c>
      <c r="B36" s="520"/>
      <c r="C36" s="521"/>
      <c r="D36" s="386"/>
      <c r="E36" s="371">
        <v>3401</v>
      </c>
      <c r="F36" s="372">
        <v>585</v>
      </c>
      <c r="G36" s="372">
        <v>696</v>
      </c>
      <c r="H36" s="373">
        <v>4682</v>
      </c>
      <c r="I36" s="371">
        <v>3401</v>
      </c>
      <c r="J36" s="372">
        <v>585</v>
      </c>
      <c r="K36" s="372">
        <v>696</v>
      </c>
      <c r="L36" s="373">
        <v>4682</v>
      </c>
    </row>
    <row r="37" spans="1:12" ht="12.75" customHeight="1" thickBot="1" x14ac:dyDescent="0.25">
      <c r="A37" s="526" t="s">
        <v>457</v>
      </c>
      <c r="B37" s="527"/>
      <c r="C37" s="528"/>
      <c r="D37" s="361"/>
      <c r="E37" s="371"/>
      <c r="F37" s="372"/>
      <c r="G37" s="372"/>
      <c r="H37" s="373">
        <v>843</v>
      </c>
      <c r="I37" s="371"/>
      <c r="J37" s="372"/>
      <c r="K37" s="372"/>
      <c r="L37" s="373">
        <v>843</v>
      </c>
    </row>
    <row r="38" spans="1:12" ht="12.75" customHeight="1" thickBot="1" x14ac:dyDescent="0.25">
      <c r="A38" s="526" t="s">
        <v>463</v>
      </c>
      <c r="B38" s="527"/>
      <c r="C38" s="528"/>
      <c r="D38" s="361"/>
      <c r="E38" s="371"/>
      <c r="F38" s="372"/>
      <c r="G38" s="372"/>
      <c r="H38" s="373">
        <v>5525</v>
      </c>
      <c r="I38" s="371"/>
      <c r="J38" s="372"/>
      <c r="K38" s="372"/>
      <c r="L38" s="373">
        <v>5525</v>
      </c>
    </row>
    <row r="39" spans="1:12" ht="10.5" customHeight="1" x14ac:dyDescent="0.2">
      <c r="A39" s="427"/>
      <c r="B39" s="428"/>
      <c r="C39" s="522"/>
      <c r="D39" s="522"/>
      <c r="E39" s="522"/>
      <c r="F39" s="522"/>
      <c r="G39" s="522"/>
      <c r="H39" s="522"/>
      <c r="I39" s="522"/>
      <c r="J39" s="522"/>
      <c r="K39" s="522"/>
      <c r="L39" s="522"/>
    </row>
    <row r="40" spans="1:12" ht="18.75" x14ac:dyDescent="0.3">
      <c r="A40" s="119"/>
      <c r="B40" s="119"/>
      <c r="C40" s="120" t="s">
        <v>79</v>
      </c>
      <c r="E40" s="121"/>
      <c r="F40" s="121"/>
      <c r="G40" s="121"/>
      <c r="H40" s="121"/>
      <c r="I40" s="121"/>
      <c r="J40" s="121"/>
      <c r="K40" s="121"/>
      <c r="L40" s="121"/>
    </row>
    <row r="41" spans="1:12" ht="53.25" customHeight="1" x14ac:dyDescent="0.3">
      <c r="A41" s="119"/>
      <c r="B41" s="119"/>
      <c r="C41" s="458" t="s">
        <v>259</v>
      </c>
      <c r="D41" s="458"/>
      <c r="E41" s="458"/>
      <c r="F41" s="458"/>
      <c r="G41" s="458"/>
      <c r="H41" s="365"/>
      <c r="I41" s="339"/>
      <c r="J41" s="153" t="s">
        <v>81</v>
      </c>
      <c r="K41" s="153"/>
      <c r="L41" s="153"/>
    </row>
    <row r="42" spans="1:12" ht="37.5" customHeight="1" x14ac:dyDescent="0.3">
      <c r="A42" s="119"/>
      <c r="B42" s="119"/>
      <c r="C42" s="342"/>
      <c r="D42" s="343"/>
      <c r="E42" s="344"/>
      <c r="F42" s="345"/>
      <c r="G42" s="153"/>
      <c r="H42" s="344"/>
      <c r="I42" s="344"/>
      <c r="J42" s="153"/>
      <c r="K42" s="153"/>
      <c r="L42" s="153"/>
    </row>
    <row r="43" spans="1:12" ht="53.25" customHeight="1" x14ac:dyDescent="0.3">
      <c r="A43" s="119"/>
      <c r="B43" s="119"/>
      <c r="C43" s="458" t="s">
        <v>260</v>
      </c>
      <c r="D43" s="458"/>
      <c r="E43" s="458"/>
      <c r="F43" s="458"/>
      <c r="G43" s="458"/>
      <c r="H43" s="339"/>
      <c r="I43" s="339"/>
      <c r="J43" s="153" t="s">
        <v>80</v>
      </c>
      <c r="K43" s="153"/>
      <c r="L43" s="153"/>
    </row>
    <row r="44" spans="1:12" ht="53.25" customHeight="1" x14ac:dyDescent="0.3">
      <c r="A44" s="119"/>
      <c r="B44" s="119"/>
      <c r="C44" s="426"/>
      <c r="D44" s="426"/>
      <c r="E44" s="344"/>
      <c r="F44" s="345"/>
      <c r="G44" s="153"/>
      <c r="H44" s="344"/>
      <c r="I44" s="344"/>
      <c r="J44" s="153"/>
      <c r="K44" s="153"/>
      <c r="L44" s="153"/>
    </row>
    <row r="45" spans="1:12" ht="53.25" customHeight="1" x14ac:dyDescent="0.3">
      <c r="A45" s="119"/>
      <c r="B45" s="119"/>
      <c r="C45" s="458" t="s">
        <v>419</v>
      </c>
      <c r="D45" s="458"/>
      <c r="E45" s="458"/>
      <c r="F45" s="458"/>
      <c r="G45" s="458"/>
      <c r="H45" s="339"/>
      <c r="I45" s="339"/>
      <c r="J45" s="153" t="s">
        <v>420</v>
      </c>
      <c r="K45" s="153"/>
      <c r="L45" s="153"/>
    </row>
    <row r="46" spans="1:12" ht="53.25" customHeight="1" x14ac:dyDescent="0.3">
      <c r="A46" s="119"/>
      <c r="B46" s="119"/>
      <c r="C46" s="426"/>
      <c r="D46" s="426"/>
      <c r="E46" s="344"/>
      <c r="F46" s="153"/>
      <c r="G46" s="153"/>
      <c r="H46" s="344"/>
      <c r="I46" s="344"/>
      <c r="J46" s="153"/>
      <c r="K46" s="153"/>
      <c r="L46" s="153"/>
    </row>
    <row r="47" spans="1:12" ht="53.25" customHeight="1" x14ac:dyDescent="0.3">
      <c r="A47" s="119"/>
      <c r="B47" s="119"/>
      <c r="C47" s="458" t="s">
        <v>451</v>
      </c>
      <c r="D47" s="458"/>
      <c r="E47" s="458"/>
      <c r="F47" s="458"/>
      <c r="G47" s="458"/>
      <c r="H47" s="339"/>
      <c r="I47" s="339"/>
      <c r="J47" s="153" t="s">
        <v>422</v>
      </c>
      <c r="K47" s="153"/>
      <c r="L47" s="153"/>
    </row>
    <row r="48" spans="1:12" ht="53.25" customHeight="1" x14ac:dyDescent="0.3">
      <c r="A48" s="119"/>
      <c r="B48" s="119"/>
      <c r="C48" s="426"/>
      <c r="D48" s="426"/>
      <c r="E48" s="344"/>
      <c r="F48" s="345"/>
      <c r="G48" s="153"/>
      <c r="H48" s="344"/>
      <c r="I48" s="344"/>
      <c r="J48" s="153"/>
      <c r="K48" s="153"/>
      <c r="L48" s="153"/>
    </row>
    <row r="49" spans="1:12" ht="53.25" customHeight="1" x14ac:dyDescent="0.3">
      <c r="A49" s="119"/>
      <c r="B49" s="119"/>
      <c r="C49" s="458" t="s">
        <v>423</v>
      </c>
      <c r="D49" s="458"/>
      <c r="E49" s="458"/>
      <c r="F49" s="458"/>
      <c r="G49" s="458"/>
      <c r="H49" s="339"/>
      <c r="I49" s="339"/>
      <c r="J49" s="153" t="s">
        <v>424</v>
      </c>
      <c r="K49" s="153"/>
      <c r="L49" s="153"/>
    </row>
    <row r="50" spans="1:12" ht="53.25" customHeight="1" x14ac:dyDescent="0.3">
      <c r="A50" s="119"/>
      <c r="B50" s="119"/>
      <c r="C50" s="342"/>
      <c r="D50" s="343"/>
      <c r="E50" s="344"/>
      <c r="F50" s="345"/>
      <c r="G50" s="153"/>
      <c r="H50" s="344"/>
      <c r="I50" s="344"/>
      <c r="J50" s="153"/>
      <c r="K50" s="153"/>
      <c r="L50" s="153"/>
    </row>
    <row r="51" spans="1:12" ht="53.25" customHeight="1" x14ac:dyDescent="0.3">
      <c r="A51" s="119"/>
      <c r="B51" s="119"/>
      <c r="C51" s="458" t="s">
        <v>454</v>
      </c>
      <c r="D51" s="458"/>
      <c r="E51" s="458"/>
      <c r="F51" s="458"/>
      <c r="G51" s="458"/>
      <c r="H51" s="339"/>
      <c r="I51" s="339"/>
      <c r="J51" s="153" t="s">
        <v>453</v>
      </c>
      <c r="K51" s="153"/>
      <c r="L51" s="153"/>
    </row>
    <row r="52" spans="1:12" ht="53.25" customHeight="1" x14ac:dyDescent="0.3">
      <c r="A52" s="119"/>
      <c r="B52" s="119"/>
      <c r="C52" s="426"/>
      <c r="D52" s="426"/>
      <c r="E52" s="344"/>
      <c r="F52" s="345"/>
      <c r="G52" s="153"/>
      <c r="H52" s="344"/>
      <c r="I52" s="344"/>
      <c r="J52" s="153"/>
      <c r="K52" s="153"/>
      <c r="L52" s="153"/>
    </row>
    <row r="53" spans="1:12" ht="53.25" customHeight="1" x14ac:dyDescent="0.3">
      <c r="A53" s="119"/>
      <c r="B53" s="119"/>
      <c r="C53" s="458" t="s">
        <v>261</v>
      </c>
      <c r="D53" s="458"/>
      <c r="E53" s="458"/>
      <c r="F53" s="458"/>
      <c r="G53" s="458"/>
      <c r="H53" s="339"/>
      <c r="I53" s="339"/>
      <c r="J53" s="153" t="s">
        <v>174</v>
      </c>
      <c r="K53" s="153"/>
      <c r="L53" s="153"/>
    </row>
    <row r="54" spans="1:12" ht="53.25" customHeight="1" x14ac:dyDescent="0.3">
      <c r="A54" s="119"/>
      <c r="B54" s="119"/>
      <c r="C54" s="426"/>
      <c r="D54" s="426"/>
      <c r="E54" s="344"/>
      <c r="F54" s="345"/>
      <c r="G54" s="153"/>
      <c r="H54" s="344"/>
      <c r="I54" s="344"/>
      <c r="J54" s="153"/>
      <c r="K54" s="153"/>
      <c r="L54" s="153"/>
    </row>
    <row r="55" spans="1:12" ht="53.25" customHeight="1" x14ac:dyDescent="0.3">
      <c r="A55" s="119"/>
      <c r="B55" s="119"/>
      <c r="C55" s="529" t="s">
        <v>262</v>
      </c>
      <c r="D55" s="529"/>
      <c r="E55" s="529"/>
      <c r="F55" s="529"/>
      <c r="G55" s="529"/>
      <c r="H55" s="339"/>
      <c r="I55" s="339"/>
      <c r="J55" s="153" t="s">
        <v>452</v>
      </c>
      <c r="K55" s="153"/>
      <c r="L55" s="153"/>
    </row>
    <row r="56" spans="1:12" ht="53.25" customHeight="1" x14ac:dyDescent="0.3">
      <c r="A56" s="119"/>
      <c r="B56" s="119"/>
      <c r="C56" s="426"/>
      <c r="D56" s="426"/>
      <c r="E56" s="344"/>
      <c r="F56" s="345"/>
      <c r="G56" s="153"/>
      <c r="H56" s="344"/>
      <c r="I56" s="344"/>
      <c r="J56" s="153"/>
      <c r="K56" s="153"/>
      <c r="L56" s="153"/>
    </row>
    <row r="57" spans="1:12" ht="53.25" customHeight="1" x14ac:dyDescent="0.3">
      <c r="A57" s="119"/>
      <c r="B57" s="119"/>
      <c r="C57" s="458" t="s">
        <v>462</v>
      </c>
      <c r="D57" s="458"/>
      <c r="E57" s="458"/>
      <c r="F57" s="458"/>
      <c r="G57" s="458"/>
      <c r="H57" s="339"/>
      <c r="I57" s="339"/>
      <c r="J57" s="153" t="s">
        <v>408</v>
      </c>
      <c r="K57" s="153"/>
      <c r="L57" s="153"/>
    </row>
    <row r="58" spans="1:12" ht="53.25" customHeight="1" x14ac:dyDescent="0.3">
      <c r="A58" s="119"/>
      <c r="B58" s="119"/>
      <c r="C58" s="426"/>
      <c r="D58" s="426"/>
      <c r="E58" s="344"/>
      <c r="F58" s="345"/>
      <c r="G58" s="153"/>
      <c r="H58" s="344"/>
      <c r="I58" s="344"/>
      <c r="J58" s="153"/>
      <c r="K58" s="153"/>
      <c r="L58" s="153"/>
    </row>
    <row r="59" spans="1:12" ht="53.25" customHeight="1" x14ac:dyDescent="0.3">
      <c r="A59" s="119"/>
      <c r="B59" s="119"/>
      <c r="C59" s="458" t="s">
        <v>425</v>
      </c>
      <c r="D59" s="458"/>
      <c r="E59" s="458"/>
      <c r="F59" s="458"/>
      <c r="G59" s="458"/>
      <c r="H59" s="339"/>
      <c r="I59" s="339"/>
      <c r="J59" s="153" t="s">
        <v>426</v>
      </c>
      <c r="K59" s="153"/>
      <c r="L59" s="153"/>
    </row>
    <row r="60" spans="1:12" ht="53.25" customHeight="1" x14ac:dyDescent="0.3">
      <c r="A60" s="119"/>
      <c r="B60" s="119"/>
      <c r="C60" s="426"/>
      <c r="D60" s="426"/>
      <c r="E60" s="344"/>
      <c r="F60" s="345"/>
      <c r="G60" s="153"/>
      <c r="H60" s="344"/>
      <c r="I60" s="344"/>
      <c r="J60" s="153"/>
      <c r="K60" s="153"/>
      <c r="L60" s="153"/>
    </row>
    <row r="61" spans="1:12" ht="53.25" customHeight="1" x14ac:dyDescent="0.3">
      <c r="A61" s="119"/>
      <c r="B61" s="119"/>
      <c r="C61" s="458" t="s">
        <v>263</v>
      </c>
      <c r="D61" s="458"/>
      <c r="E61" s="458"/>
      <c r="F61" s="458"/>
      <c r="G61" s="458"/>
      <c r="H61" s="339"/>
      <c r="I61" s="339"/>
      <c r="J61" s="153" t="s">
        <v>82</v>
      </c>
      <c r="K61" s="153"/>
      <c r="L61" s="153"/>
    </row>
    <row r="62" spans="1:12" ht="53.25" customHeight="1" x14ac:dyDescent="0.3">
      <c r="A62" s="119"/>
      <c r="B62" s="119"/>
      <c r="C62" s="426"/>
      <c r="D62" s="426"/>
      <c r="E62" s="344"/>
      <c r="F62" s="345"/>
      <c r="G62" s="153"/>
      <c r="H62" s="344"/>
      <c r="I62" s="344"/>
      <c r="J62" s="153"/>
      <c r="K62" s="153"/>
      <c r="L62" s="153"/>
    </row>
    <row r="63" spans="1:12" ht="53.25" customHeight="1" x14ac:dyDescent="0.3">
      <c r="A63" s="119"/>
      <c r="B63" s="119"/>
      <c r="C63" s="458" t="s">
        <v>427</v>
      </c>
      <c r="D63" s="458"/>
      <c r="E63" s="458"/>
      <c r="F63" s="458"/>
      <c r="G63" s="458"/>
      <c r="H63" s="339"/>
      <c r="I63" s="339"/>
      <c r="J63" s="153" t="s">
        <v>428</v>
      </c>
      <c r="K63" s="153"/>
      <c r="L63" s="153"/>
    </row>
  </sheetData>
  <autoFilter ref="A10:L41" xr:uid="{00000000-0009-0000-0000-000000000000}"/>
  <mergeCells count="42">
    <mergeCell ref="C7:D7"/>
    <mergeCell ref="I1:L1"/>
    <mergeCell ref="I2:L2"/>
    <mergeCell ref="I3:L3"/>
    <mergeCell ref="I4:L4"/>
    <mergeCell ref="A6:L6"/>
    <mergeCell ref="A14:C14"/>
    <mergeCell ref="C15:L15"/>
    <mergeCell ref="A8:L8"/>
    <mergeCell ref="A9:B10"/>
    <mergeCell ref="C9:C10"/>
    <mergeCell ref="D9:D10"/>
    <mergeCell ref="E9:G9"/>
    <mergeCell ref="H9:H10"/>
    <mergeCell ref="I9:K9"/>
    <mergeCell ref="L9:L10"/>
    <mergeCell ref="C43:G43"/>
    <mergeCell ref="A16:L16"/>
    <mergeCell ref="C17:D17"/>
    <mergeCell ref="A18:L18"/>
    <mergeCell ref="A19:B20"/>
    <mergeCell ref="C19:C20"/>
    <mergeCell ref="D19:D20"/>
    <mergeCell ref="E19:G19"/>
    <mergeCell ref="H19:H20"/>
    <mergeCell ref="I19:K19"/>
    <mergeCell ref="L19:L20"/>
    <mergeCell ref="A36:C36"/>
    <mergeCell ref="A37:C37"/>
    <mergeCell ref="A38:C38"/>
    <mergeCell ref="C39:L39"/>
    <mergeCell ref="C41:G41"/>
    <mergeCell ref="C57:G57"/>
    <mergeCell ref="C59:G59"/>
    <mergeCell ref="C61:G61"/>
    <mergeCell ref="C63:G63"/>
    <mergeCell ref="C45:G45"/>
    <mergeCell ref="C47:G47"/>
    <mergeCell ref="C49:G49"/>
    <mergeCell ref="C51:G51"/>
    <mergeCell ref="C53:G53"/>
    <mergeCell ref="C55:G55"/>
  </mergeCells>
  <conditionalFormatting sqref="E37:H38">
    <cfRule type="cellIs" dxfId="2" priority="3" operator="lessThan">
      <formula>0</formula>
    </cfRule>
  </conditionalFormatting>
  <conditionalFormatting sqref="E21:G35">
    <cfRule type="cellIs" dxfId="1" priority="2" operator="lessThan">
      <formula>0</formula>
    </cfRule>
  </conditionalFormatting>
  <conditionalFormatting sqref="I37:L37 I38:K38">
    <cfRule type="cellIs" dxfId="0" priority="1" operator="lessThan">
      <formula>0</formula>
    </cfRule>
  </conditionalFormatting>
  <pageMargins left="0.19685039370078741" right="0.19685039370078741" top="0.19685039370078741" bottom="0.39370078740157483" header="0" footer="0.19685039370078741"/>
  <pageSetup paperSize="9" scale="68" fitToHeight="1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9F1C6-4B31-413B-8C8B-ED4C356F7731}">
  <sheetPr>
    <tabColor rgb="FF7030A0"/>
    <pageSetUpPr fitToPage="1"/>
  </sheetPr>
  <dimension ref="A1:H35"/>
  <sheetViews>
    <sheetView zoomScaleNormal="100" workbookViewId="0">
      <selection activeCell="A5" sqref="A5:D5"/>
    </sheetView>
  </sheetViews>
  <sheetFormatPr defaultRowHeight="15.75" x14ac:dyDescent="0.25"/>
  <cols>
    <col min="1" max="1" width="9" style="441" bestFit="1" customWidth="1"/>
    <col min="2" max="2" width="85.7109375" style="441" customWidth="1"/>
    <col min="3" max="4" width="27.140625" style="441" customWidth="1"/>
    <col min="5" max="16384" width="9.140625" style="441"/>
  </cols>
  <sheetData>
    <row r="1" spans="1:8" x14ac:dyDescent="0.25">
      <c r="C1" s="476" t="s">
        <v>493</v>
      </c>
      <c r="D1" s="476"/>
    </row>
    <row r="2" spans="1:8" x14ac:dyDescent="0.25">
      <c r="C2" s="476" t="s">
        <v>431</v>
      </c>
      <c r="D2" s="476"/>
    </row>
    <row r="3" spans="1:8" x14ac:dyDescent="0.25">
      <c r="C3" s="476" t="s">
        <v>432</v>
      </c>
      <c r="D3" s="476"/>
    </row>
    <row r="4" spans="1:8" x14ac:dyDescent="0.25">
      <c r="C4" s="476" t="s">
        <v>468</v>
      </c>
      <c r="D4" s="476"/>
    </row>
    <row r="5" spans="1:8" ht="56.25" customHeight="1" x14ac:dyDescent="0.25">
      <c r="A5" s="530" t="s">
        <v>494</v>
      </c>
      <c r="B5" s="530"/>
      <c r="C5" s="530"/>
      <c r="D5" s="530"/>
    </row>
    <row r="7" spans="1:8" x14ac:dyDescent="0.25">
      <c r="A7" s="531" t="s">
        <v>491</v>
      </c>
      <c r="B7" s="531" t="s">
        <v>60</v>
      </c>
      <c r="C7" s="533" t="s">
        <v>495</v>
      </c>
      <c r="D7" s="534"/>
    </row>
    <row r="8" spans="1:8" ht="31.5" x14ac:dyDescent="0.25">
      <c r="A8" s="532"/>
      <c r="B8" s="532"/>
      <c r="C8" s="442" t="s">
        <v>498</v>
      </c>
      <c r="D8" s="443" t="s">
        <v>497</v>
      </c>
    </row>
    <row r="9" spans="1:8" x14ac:dyDescent="0.25">
      <c r="A9" s="444" t="s">
        <v>492</v>
      </c>
      <c r="B9" s="445" t="s">
        <v>496</v>
      </c>
      <c r="C9" s="446">
        <v>36749</v>
      </c>
      <c r="D9" s="447">
        <v>4440143701.8900003</v>
      </c>
    </row>
    <row r="10" spans="1:8" x14ac:dyDescent="0.25">
      <c r="A10" s="448" t="s">
        <v>198</v>
      </c>
      <c r="B10" s="449" t="s">
        <v>499</v>
      </c>
      <c r="C10" s="450">
        <v>25686</v>
      </c>
      <c r="D10" s="451">
        <v>3078659930.96</v>
      </c>
    </row>
    <row r="12" spans="1:8" x14ac:dyDescent="0.25">
      <c r="B12" s="431" t="s">
        <v>79</v>
      </c>
      <c r="C12" s="432"/>
      <c r="D12" s="433"/>
      <c r="E12" s="121"/>
      <c r="F12" s="121"/>
      <c r="G12" s="121"/>
      <c r="H12" s="121"/>
    </row>
    <row r="13" spans="1:8" ht="45" customHeight="1" x14ac:dyDescent="0.3">
      <c r="B13" s="434" t="s">
        <v>259</v>
      </c>
      <c r="C13" s="435"/>
      <c r="D13" s="436" t="s">
        <v>81</v>
      </c>
      <c r="H13" s="153"/>
    </row>
    <row r="14" spans="1:8" ht="20.25" x14ac:dyDescent="0.3">
      <c r="B14" s="437"/>
      <c r="C14" s="438"/>
      <c r="D14" s="436"/>
      <c r="H14" s="153"/>
    </row>
    <row r="15" spans="1:8" ht="45" customHeight="1" x14ac:dyDescent="0.3">
      <c r="B15" s="434" t="s">
        <v>260</v>
      </c>
      <c r="C15" s="439"/>
      <c r="D15" s="436" t="s">
        <v>80</v>
      </c>
      <c r="H15" s="153"/>
    </row>
    <row r="16" spans="1:8" ht="20.25" x14ac:dyDescent="0.3">
      <c r="B16" s="440"/>
      <c r="C16" s="438"/>
      <c r="D16" s="436"/>
      <c r="H16" s="153"/>
    </row>
    <row r="17" spans="2:8" ht="45" customHeight="1" x14ac:dyDescent="0.3">
      <c r="B17" s="434" t="s">
        <v>419</v>
      </c>
      <c r="C17" s="439"/>
      <c r="D17" s="436" t="s">
        <v>420</v>
      </c>
      <c r="H17" s="153"/>
    </row>
    <row r="18" spans="2:8" ht="20.25" x14ac:dyDescent="0.3">
      <c r="B18" s="440"/>
      <c r="C18" s="438"/>
      <c r="D18" s="436"/>
      <c r="H18" s="153"/>
    </row>
    <row r="19" spans="2:8" ht="45" customHeight="1" x14ac:dyDescent="0.3">
      <c r="B19" s="434" t="s">
        <v>451</v>
      </c>
      <c r="C19" s="439"/>
      <c r="D19" s="436" t="s">
        <v>422</v>
      </c>
      <c r="H19" s="153"/>
    </row>
    <row r="20" spans="2:8" ht="20.25" x14ac:dyDescent="0.3">
      <c r="B20" s="440"/>
      <c r="C20" s="438"/>
      <c r="D20" s="436"/>
      <c r="H20" s="153"/>
    </row>
    <row r="21" spans="2:8" ht="45" customHeight="1" x14ac:dyDescent="0.3">
      <c r="B21" s="434" t="s">
        <v>423</v>
      </c>
      <c r="C21" s="439"/>
      <c r="D21" s="436" t="s">
        <v>424</v>
      </c>
      <c r="H21" s="153"/>
    </row>
    <row r="22" spans="2:8" ht="20.25" x14ac:dyDescent="0.3">
      <c r="B22" s="437"/>
      <c r="C22" s="438"/>
      <c r="D22" s="436"/>
      <c r="H22" s="153"/>
    </row>
    <row r="23" spans="2:8" ht="45" customHeight="1" x14ac:dyDescent="0.3">
      <c r="B23" s="434" t="s">
        <v>454</v>
      </c>
      <c r="C23" s="439"/>
      <c r="D23" s="436" t="s">
        <v>453</v>
      </c>
      <c r="H23" s="153"/>
    </row>
    <row r="24" spans="2:8" ht="20.25" x14ac:dyDescent="0.3">
      <c r="B24" s="440"/>
      <c r="C24" s="438"/>
      <c r="D24" s="436"/>
      <c r="H24" s="153"/>
    </row>
    <row r="25" spans="2:8" ht="45" customHeight="1" x14ac:dyDescent="0.3">
      <c r="B25" s="434" t="s">
        <v>261</v>
      </c>
      <c r="C25" s="439"/>
      <c r="D25" s="436" t="s">
        <v>174</v>
      </c>
      <c r="H25" s="153"/>
    </row>
    <row r="26" spans="2:8" ht="20.25" x14ac:dyDescent="0.3">
      <c r="B26" s="440"/>
      <c r="C26" s="438"/>
      <c r="D26" s="436"/>
      <c r="H26" s="153"/>
    </row>
    <row r="27" spans="2:8" ht="45" customHeight="1" x14ac:dyDescent="0.3">
      <c r="B27" s="434" t="s">
        <v>262</v>
      </c>
      <c r="C27" s="439"/>
      <c r="D27" s="436" t="s">
        <v>452</v>
      </c>
      <c r="H27" s="153"/>
    </row>
    <row r="28" spans="2:8" ht="20.25" x14ac:dyDescent="0.3">
      <c r="B28" s="440"/>
      <c r="C28" s="438"/>
      <c r="D28" s="436"/>
      <c r="H28" s="153"/>
    </row>
    <row r="29" spans="2:8" ht="45" customHeight="1" x14ac:dyDescent="0.3">
      <c r="B29" s="434" t="s">
        <v>462</v>
      </c>
      <c r="C29" s="439"/>
      <c r="D29" s="436" t="s">
        <v>408</v>
      </c>
      <c r="H29" s="153"/>
    </row>
    <row r="30" spans="2:8" ht="20.25" x14ac:dyDescent="0.3">
      <c r="B30" s="440"/>
      <c r="C30" s="438"/>
      <c r="D30" s="436"/>
      <c r="H30" s="153"/>
    </row>
    <row r="31" spans="2:8" ht="45" customHeight="1" x14ac:dyDescent="0.3">
      <c r="B31" s="434" t="s">
        <v>425</v>
      </c>
      <c r="C31" s="439"/>
      <c r="D31" s="436" t="s">
        <v>426</v>
      </c>
      <c r="H31" s="153"/>
    </row>
    <row r="32" spans="2:8" ht="20.25" x14ac:dyDescent="0.3">
      <c r="B32" s="440"/>
      <c r="C32" s="438"/>
      <c r="D32" s="436"/>
      <c r="H32" s="153"/>
    </row>
    <row r="33" spans="2:8" ht="45" customHeight="1" x14ac:dyDescent="0.3">
      <c r="B33" s="434" t="s">
        <v>263</v>
      </c>
      <c r="C33" s="439"/>
      <c r="D33" s="436" t="s">
        <v>82</v>
      </c>
      <c r="H33" s="153"/>
    </row>
    <row r="34" spans="2:8" ht="20.25" x14ac:dyDescent="0.3">
      <c r="B34" s="440"/>
      <c r="C34" s="438"/>
      <c r="D34" s="436"/>
      <c r="H34" s="153"/>
    </row>
    <row r="35" spans="2:8" ht="45" customHeight="1" x14ac:dyDescent="0.3">
      <c r="B35" s="434" t="s">
        <v>427</v>
      </c>
      <c r="C35" s="439"/>
      <c r="D35" s="436" t="s">
        <v>428</v>
      </c>
      <c r="H35" s="153"/>
    </row>
  </sheetData>
  <mergeCells count="8">
    <mergeCell ref="A7:A8"/>
    <mergeCell ref="B7:B8"/>
    <mergeCell ref="C7:D7"/>
    <mergeCell ref="C1:D1"/>
    <mergeCell ref="C2:D2"/>
    <mergeCell ref="C3:D3"/>
    <mergeCell ref="C4:D4"/>
    <mergeCell ref="A5:D5"/>
  </mergeCells>
  <pageMargins left="0.19685039370078741" right="0.19685039370078741" top="0.19685039370078741" bottom="0.19685039370078741" header="0.31496062992125984" footer="0.31496062992125984"/>
  <pageSetup paperSize="9" scale="68" fitToHeight="2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2C561-6D9E-4BFE-AC35-B39ED69098C4}">
  <sheetPr>
    <tabColor rgb="FF7030A0"/>
    <pageSetUpPr fitToPage="1"/>
  </sheetPr>
  <dimension ref="A1:F34"/>
  <sheetViews>
    <sheetView tabSelected="1" view="pageBreakPreview" zoomScaleNormal="100" zoomScaleSheetLayoutView="100" workbookViewId="0">
      <selection activeCell="A5" sqref="A5:E5"/>
    </sheetView>
  </sheetViews>
  <sheetFormatPr defaultRowHeight="12.75" x14ac:dyDescent="0.2"/>
  <cols>
    <col min="2" max="2" width="86" customWidth="1"/>
    <col min="3" max="3" width="21.42578125" customWidth="1"/>
    <col min="4" max="4" width="20.7109375" customWidth="1"/>
    <col min="5" max="5" width="27" customWidth="1"/>
    <col min="6" max="6" width="15.42578125" bestFit="1" customWidth="1"/>
  </cols>
  <sheetData>
    <row r="1" spans="1:6" ht="15.75" x14ac:dyDescent="0.25">
      <c r="A1" s="441"/>
      <c r="B1" s="441"/>
      <c r="C1" s="441"/>
      <c r="D1" s="441"/>
      <c r="E1" s="430" t="s">
        <v>500</v>
      </c>
    </row>
    <row r="2" spans="1:6" ht="15.75" x14ac:dyDescent="0.25">
      <c r="A2" s="441"/>
      <c r="B2" s="441"/>
      <c r="C2" s="441"/>
      <c r="D2" s="441"/>
      <c r="E2" s="430" t="s">
        <v>431</v>
      </c>
    </row>
    <row r="3" spans="1:6" ht="15.75" x14ac:dyDescent="0.25">
      <c r="A3" s="441"/>
      <c r="B3" s="441"/>
      <c r="C3" s="441"/>
      <c r="D3" s="441"/>
      <c r="E3" s="430" t="s">
        <v>432</v>
      </c>
    </row>
    <row r="4" spans="1:6" ht="15.75" x14ac:dyDescent="0.25">
      <c r="A4" s="441"/>
      <c r="B4" s="441"/>
      <c r="C4" s="441"/>
      <c r="D4" s="441"/>
      <c r="E4" s="430" t="s">
        <v>468</v>
      </c>
    </row>
    <row r="5" spans="1:6" ht="368.25" customHeight="1" x14ac:dyDescent="0.2">
      <c r="A5" s="530" t="s">
        <v>506</v>
      </c>
      <c r="B5" s="530"/>
      <c r="C5" s="530"/>
      <c r="D5" s="530"/>
      <c r="E5" s="530"/>
    </row>
    <row r="6" spans="1:6" ht="15.75" x14ac:dyDescent="0.25">
      <c r="A6" s="441"/>
      <c r="B6" s="441"/>
      <c r="C6" s="441"/>
      <c r="D6" s="441"/>
      <c r="E6" s="441"/>
    </row>
    <row r="7" spans="1:6" ht="15.75" x14ac:dyDescent="0.2">
      <c r="A7" s="452" t="s">
        <v>491</v>
      </c>
      <c r="B7" s="452" t="s">
        <v>60</v>
      </c>
      <c r="C7" s="452" t="s">
        <v>501</v>
      </c>
      <c r="D7" s="452" t="s">
        <v>502</v>
      </c>
      <c r="E7" s="452" t="s">
        <v>503</v>
      </c>
    </row>
    <row r="8" spans="1:6" ht="15.75" x14ac:dyDescent="0.2">
      <c r="A8" s="453" t="s">
        <v>198</v>
      </c>
      <c r="B8" s="454" t="s">
        <v>505</v>
      </c>
      <c r="C8" s="455">
        <v>12223</v>
      </c>
      <c r="D8" s="455">
        <v>11063</v>
      </c>
      <c r="E8" s="455">
        <f>D8*100/C8</f>
        <v>90.509694837601245</v>
      </c>
    </row>
    <row r="9" spans="1:6" ht="15.75" x14ac:dyDescent="0.2">
      <c r="A9" s="453" t="s">
        <v>199</v>
      </c>
      <c r="B9" s="454" t="s">
        <v>504</v>
      </c>
      <c r="C9" s="456">
        <v>1553635000</v>
      </c>
      <c r="D9" s="456">
        <v>1361483770.9299998</v>
      </c>
      <c r="E9" s="457">
        <f>D9*100/C9</f>
        <v>87.632151112069423</v>
      </c>
    </row>
    <row r="10" spans="1:6" ht="15.75" x14ac:dyDescent="0.25">
      <c r="A10" s="441"/>
      <c r="B10" s="441"/>
      <c r="C10" s="441"/>
      <c r="D10" s="441"/>
      <c r="E10" s="441"/>
      <c r="F10" s="60"/>
    </row>
    <row r="11" spans="1:6" ht="15.75" x14ac:dyDescent="0.25">
      <c r="A11" s="441"/>
      <c r="B11" s="431" t="s">
        <v>79</v>
      </c>
      <c r="C11" s="431"/>
      <c r="D11" s="431"/>
      <c r="E11" s="432"/>
    </row>
    <row r="12" spans="1:6" ht="31.5" x14ac:dyDescent="0.25">
      <c r="A12" s="441"/>
      <c r="B12" s="434" t="s">
        <v>259</v>
      </c>
      <c r="C12" s="435"/>
      <c r="D12" s="436" t="s">
        <v>81</v>
      </c>
      <c r="E12" s="436"/>
    </row>
    <row r="13" spans="1:6" ht="30.75" customHeight="1" x14ac:dyDescent="0.25">
      <c r="A13" s="441"/>
      <c r="B13" s="437"/>
      <c r="C13" s="438"/>
      <c r="D13" s="436"/>
      <c r="E13" s="436"/>
    </row>
    <row r="14" spans="1:6" ht="31.5" x14ac:dyDescent="0.25">
      <c r="A14" s="441"/>
      <c r="B14" s="434" t="s">
        <v>260</v>
      </c>
      <c r="C14" s="439"/>
      <c r="D14" s="436" t="s">
        <v>80</v>
      </c>
      <c r="E14" s="436"/>
    </row>
    <row r="15" spans="1:6" ht="30.75" customHeight="1" x14ac:dyDescent="0.25">
      <c r="A15" s="441"/>
      <c r="B15" s="440"/>
      <c r="C15" s="438"/>
      <c r="D15" s="436"/>
      <c r="E15" s="436"/>
    </row>
    <row r="16" spans="1:6" ht="31.5" x14ac:dyDescent="0.25">
      <c r="A16" s="441"/>
      <c r="B16" s="434" t="s">
        <v>419</v>
      </c>
      <c r="C16" s="439"/>
      <c r="D16" s="436" t="s">
        <v>420</v>
      </c>
      <c r="E16" s="436"/>
    </row>
    <row r="17" spans="1:5" ht="30.75" customHeight="1" x14ac:dyDescent="0.25">
      <c r="A17" s="441"/>
      <c r="B17" s="440"/>
      <c r="C17" s="438"/>
      <c r="D17" s="436"/>
      <c r="E17" s="436"/>
    </row>
    <row r="18" spans="1:5" ht="47.25" x14ac:dyDescent="0.25">
      <c r="A18" s="441"/>
      <c r="B18" s="434" t="s">
        <v>451</v>
      </c>
      <c r="C18" s="439"/>
      <c r="D18" s="436" t="s">
        <v>422</v>
      </c>
      <c r="E18" s="436"/>
    </row>
    <row r="19" spans="1:5" ht="30.75" customHeight="1" x14ac:dyDescent="0.25">
      <c r="A19" s="441"/>
      <c r="B19" s="440"/>
      <c r="C19" s="438"/>
      <c r="D19" s="436"/>
      <c r="E19" s="436"/>
    </row>
    <row r="20" spans="1:5" ht="31.5" x14ac:dyDescent="0.25">
      <c r="A20" s="441"/>
      <c r="B20" s="434" t="s">
        <v>423</v>
      </c>
      <c r="C20" s="439"/>
      <c r="D20" s="436" t="s">
        <v>424</v>
      </c>
      <c r="E20" s="436"/>
    </row>
    <row r="21" spans="1:5" ht="30.75" customHeight="1" x14ac:dyDescent="0.25">
      <c r="A21" s="441"/>
      <c r="B21" s="437"/>
      <c r="C21" s="438"/>
      <c r="D21" s="436"/>
      <c r="E21" s="436"/>
    </row>
    <row r="22" spans="1:5" ht="31.5" x14ac:dyDescent="0.25">
      <c r="A22" s="441"/>
      <c r="B22" s="434" t="s">
        <v>454</v>
      </c>
      <c r="C22" s="439"/>
      <c r="D22" s="436" t="s">
        <v>453</v>
      </c>
      <c r="E22" s="436"/>
    </row>
    <row r="23" spans="1:5" ht="30.75" customHeight="1" x14ac:dyDescent="0.25">
      <c r="A23" s="441"/>
      <c r="B23" s="440"/>
      <c r="C23" s="438"/>
      <c r="D23" s="436"/>
      <c r="E23" s="436"/>
    </row>
    <row r="24" spans="1:5" ht="31.5" x14ac:dyDescent="0.25">
      <c r="A24" s="441"/>
      <c r="B24" s="434" t="s">
        <v>261</v>
      </c>
      <c r="C24" s="439"/>
      <c r="D24" s="436" t="s">
        <v>174</v>
      </c>
      <c r="E24" s="436"/>
    </row>
    <row r="25" spans="1:5" ht="30.75" customHeight="1" x14ac:dyDescent="0.25">
      <c r="A25" s="441"/>
      <c r="B25" s="440"/>
      <c r="C25" s="438"/>
      <c r="D25" s="436"/>
      <c r="E25" s="436"/>
    </row>
    <row r="26" spans="1:5" ht="31.5" x14ac:dyDescent="0.25">
      <c r="A26" s="441"/>
      <c r="B26" s="434" t="s">
        <v>262</v>
      </c>
      <c r="C26" s="439"/>
      <c r="D26" s="436" t="s">
        <v>452</v>
      </c>
      <c r="E26" s="436"/>
    </row>
    <row r="27" spans="1:5" ht="30.75" customHeight="1" x14ac:dyDescent="0.25">
      <c r="A27" s="441"/>
      <c r="B27" s="440"/>
      <c r="C27" s="438"/>
      <c r="D27" s="436"/>
      <c r="E27" s="436"/>
    </row>
    <row r="28" spans="1:5" ht="31.5" x14ac:dyDescent="0.25">
      <c r="A28" s="441"/>
      <c r="B28" s="434" t="s">
        <v>462</v>
      </c>
      <c r="C28" s="439"/>
      <c r="D28" s="436" t="s">
        <v>408</v>
      </c>
      <c r="E28" s="436"/>
    </row>
    <row r="29" spans="1:5" ht="30.75" customHeight="1" x14ac:dyDescent="0.25">
      <c r="A29" s="441"/>
      <c r="B29" s="440"/>
      <c r="C29" s="438"/>
      <c r="D29" s="436"/>
      <c r="E29" s="436"/>
    </row>
    <row r="30" spans="1:5" ht="31.5" x14ac:dyDescent="0.25">
      <c r="A30" s="441"/>
      <c r="B30" s="434" t="s">
        <v>425</v>
      </c>
      <c r="C30" s="439"/>
      <c r="D30" s="436" t="s">
        <v>426</v>
      </c>
      <c r="E30" s="436"/>
    </row>
    <row r="31" spans="1:5" ht="30.75" customHeight="1" x14ac:dyDescent="0.25">
      <c r="A31" s="441"/>
      <c r="B31" s="440"/>
      <c r="C31" s="438"/>
      <c r="D31" s="436"/>
      <c r="E31" s="436"/>
    </row>
    <row r="32" spans="1:5" ht="31.5" x14ac:dyDescent="0.25">
      <c r="A32" s="441"/>
      <c r="B32" s="434" t="s">
        <v>263</v>
      </c>
      <c r="C32" s="439"/>
      <c r="D32" s="436" t="s">
        <v>82</v>
      </c>
      <c r="E32" s="436"/>
    </row>
    <row r="33" spans="1:5" ht="30.75" customHeight="1" x14ac:dyDescent="0.25">
      <c r="A33" s="441"/>
      <c r="B33" s="440"/>
      <c r="C33" s="438"/>
      <c r="D33" s="436"/>
      <c r="E33" s="436"/>
    </row>
    <row r="34" spans="1:5" ht="31.5" x14ac:dyDescent="0.25">
      <c r="A34" s="441"/>
      <c r="B34" s="434" t="s">
        <v>427</v>
      </c>
      <c r="C34" s="439"/>
      <c r="D34" s="436" t="s">
        <v>428</v>
      </c>
      <c r="E34" s="436"/>
    </row>
  </sheetData>
  <mergeCells count="1">
    <mergeCell ref="A5:E5"/>
  </mergeCells>
  <pageMargins left="0.19685039370078741" right="0.19685039370078741" top="0.19685039370078741" bottom="0.19685039370078741" header="0.31496062992125984" footer="0.31496062992125984"/>
  <pageSetup paperSize="9" scale="62" fitToHeight="1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28BA8-99C9-4474-B3E3-4E8DE6A0CF69}">
  <sheetPr codeName="Лист17">
    <tabColor rgb="FFFFFF00"/>
  </sheetPr>
  <dimension ref="A1:X807"/>
  <sheetViews>
    <sheetView zoomScaleNormal="100" workbookViewId="0">
      <pane xSplit="6" ySplit="4" topLeftCell="G8" activePane="bottomRight" state="frozen"/>
      <selection pane="topRight" activeCell="F1" sqref="F1"/>
      <selection pane="bottomLeft" activeCell="A5" sqref="A5"/>
      <selection pane="bottomRight" activeCell="D2" sqref="D1:E1048576"/>
    </sheetView>
  </sheetViews>
  <sheetFormatPr defaultRowHeight="15" outlineLevelCol="2" x14ac:dyDescent="0.25"/>
  <cols>
    <col min="1" max="1" width="23.85546875" style="329" customWidth="1"/>
    <col min="2" max="2" width="0.28515625" style="328" customWidth="1" outlineLevel="1"/>
    <col min="3" max="3" width="0.140625" style="328" hidden="1" customWidth="1" outlineLevel="1"/>
    <col min="4" max="4" width="8.5703125" style="328" customWidth="1"/>
    <col min="5" max="5" width="8.85546875" style="328" customWidth="1"/>
    <col min="6" max="6" width="14.85546875" style="328" customWidth="1"/>
    <col min="7" max="7" width="13.28515625" style="328" customWidth="1"/>
    <col min="8" max="8" width="9.5703125" style="328" customWidth="1"/>
    <col min="9" max="9" width="0.28515625" style="328" customWidth="1"/>
    <col min="10" max="10" width="16" style="328" hidden="1" customWidth="1" outlineLevel="1"/>
    <col min="11" max="11" width="14.7109375" style="328" hidden="1" customWidth="1" outlineLevel="2"/>
    <col min="12" max="12" width="17" style="328" customWidth="1" outlineLevel="1" collapsed="1"/>
    <col min="13" max="13" width="15.5703125" style="328" customWidth="1" outlineLevel="1"/>
    <col min="14" max="14" width="14.42578125" style="328" customWidth="1" outlineLevel="2"/>
    <col min="15" max="15" width="14" style="328" customWidth="1" outlineLevel="2"/>
    <col min="16" max="16" width="17.5703125" style="332" customWidth="1" outlineLevel="1"/>
    <col min="17" max="17" width="0.42578125" style="333" customWidth="1" outlineLevel="1"/>
    <col min="18" max="18" width="18.85546875" style="332" hidden="1" customWidth="1" outlineLevel="2"/>
    <col min="19" max="19" width="0.140625" style="333" customWidth="1" outlineLevel="1" collapsed="1"/>
    <col min="20" max="20" width="12" style="333" customWidth="1" outlineLevel="1"/>
    <col min="21" max="21" width="14.140625" style="333" customWidth="1"/>
    <col min="22" max="22" width="15.42578125" style="167" customWidth="1"/>
    <col min="23" max="23" width="13.28515625" style="167" customWidth="1"/>
    <col min="24" max="24" width="16.85546875" style="167" customWidth="1"/>
    <col min="25" max="16384" width="9.140625" style="167"/>
  </cols>
  <sheetData>
    <row r="1" spans="1:24" ht="21" x14ac:dyDescent="0.25">
      <c r="A1" s="535" t="s">
        <v>215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  <c r="P1" s="535"/>
      <c r="Q1" s="535"/>
      <c r="R1" s="535"/>
      <c r="S1" s="535"/>
      <c r="T1" s="535"/>
      <c r="U1" s="535"/>
    </row>
    <row r="2" spans="1:24" ht="44.25" customHeight="1" x14ac:dyDescent="0.25">
      <c r="A2" s="536" t="s">
        <v>216</v>
      </c>
      <c r="B2" s="537" t="s">
        <v>217</v>
      </c>
      <c r="C2" s="537" t="s">
        <v>218</v>
      </c>
      <c r="D2" s="539" t="s">
        <v>340</v>
      </c>
      <c r="E2" s="537" t="s">
        <v>399</v>
      </c>
      <c r="F2" s="541" t="s">
        <v>341</v>
      </c>
      <c r="G2" s="541" t="s">
        <v>400</v>
      </c>
      <c r="H2" s="543" t="s">
        <v>219</v>
      </c>
      <c r="I2" s="545"/>
      <c r="J2" s="536" t="s">
        <v>220</v>
      </c>
      <c r="K2" s="536" t="s">
        <v>221</v>
      </c>
      <c r="L2" s="550" t="s">
        <v>409</v>
      </c>
      <c r="M2" s="536" t="s">
        <v>401</v>
      </c>
      <c r="N2" s="536" t="s">
        <v>402</v>
      </c>
      <c r="O2" s="537" t="s">
        <v>410</v>
      </c>
      <c r="P2" s="541" t="s">
        <v>222</v>
      </c>
      <c r="Q2" s="536" t="s">
        <v>223</v>
      </c>
      <c r="R2" s="541" t="s">
        <v>224</v>
      </c>
      <c r="S2" s="537" t="s">
        <v>225</v>
      </c>
      <c r="T2" s="168"/>
      <c r="U2" s="537" t="s">
        <v>403</v>
      </c>
      <c r="V2" s="547" t="s">
        <v>342</v>
      </c>
      <c r="W2" s="548"/>
    </row>
    <row r="3" spans="1:24" ht="111" customHeight="1" x14ac:dyDescent="0.25">
      <c r="A3" s="536"/>
      <c r="B3" s="538"/>
      <c r="C3" s="538"/>
      <c r="D3" s="540"/>
      <c r="E3" s="538"/>
      <c r="F3" s="542"/>
      <c r="G3" s="542"/>
      <c r="H3" s="544"/>
      <c r="I3" s="546"/>
      <c r="J3" s="549"/>
      <c r="K3" s="549"/>
      <c r="L3" s="551"/>
      <c r="M3" s="536"/>
      <c r="N3" s="536"/>
      <c r="O3" s="538"/>
      <c r="P3" s="541"/>
      <c r="Q3" s="536"/>
      <c r="R3" s="541"/>
      <c r="S3" s="538"/>
      <c r="T3" s="169" t="s">
        <v>404</v>
      </c>
      <c r="U3" s="538"/>
      <c r="V3" s="170" t="s">
        <v>405</v>
      </c>
    </row>
    <row r="4" spans="1:24" ht="18.75" customHeight="1" x14ac:dyDescent="0.25">
      <c r="A4" s="171"/>
      <c r="B4" s="172"/>
      <c r="C4" s="172"/>
      <c r="D4" s="172"/>
      <c r="E4" s="172"/>
      <c r="F4" s="172"/>
      <c r="G4" s="172"/>
      <c r="H4" s="172"/>
      <c r="I4" s="172"/>
      <c r="J4" s="172"/>
      <c r="K4" s="173"/>
      <c r="L4" s="174"/>
      <c r="M4" s="174"/>
      <c r="N4" s="171"/>
      <c r="O4" s="172"/>
      <c r="P4" s="175"/>
      <c r="Q4" s="171"/>
      <c r="R4" s="176"/>
      <c r="S4" s="177">
        <v>7235986200</v>
      </c>
      <c r="T4" s="173"/>
      <c r="U4" s="171"/>
    </row>
    <row r="5" spans="1:24" s="193" customFormat="1" x14ac:dyDescent="0.25">
      <c r="A5" s="553" t="s">
        <v>226</v>
      </c>
      <c r="B5" s="178">
        <v>1</v>
      </c>
      <c r="C5" s="178">
        <v>1</v>
      </c>
      <c r="D5" s="178">
        <v>1</v>
      </c>
      <c r="E5" s="178">
        <v>1</v>
      </c>
      <c r="F5" s="179">
        <v>167693</v>
      </c>
      <c r="G5" s="180">
        <v>174566</v>
      </c>
      <c r="H5" s="181">
        <f>(G5*100)/F5</f>
        <v>104.09856106098644</v>
      </c>
      <c r="I5" s="181"/>
      <c r="J5" s="181">
        <v>148006</v>
      </c>
      <c r="K5" s="180">
        <v>145517</v>
      </c>
      <c r="L5" s="182">
        <v>174566</v>
      </c>
      <c r="M5" s="183">
        <v>1.752</v>
      </c>
      <c r="N5" s="184">
        <v>1.756</v>
      </c>
      <c r="O5" s="185">
        <v>0.19</v>
      </c>
      <c r="P5" s="186">
        <f t="shared" ref="P5:P63" si="0">L5*(M5*O5+(1-O5))</f>
        <v>199507.99008000002</v>
      </c>
      <c r="Q5" s="187">
        <v>175195</v>
      </c>
      <c r="R5" s="186">
        <f t="shared" ref="R5:R45" si="1">L5*(N5*O5+(1-O5+0.181))</f>
        <v>231237.10623999999</v>
      </c>
      <c r="S5" s="188">
        <v>203237</v>
      </c>
      <c r="T5" s="189">
        <v>194257</v>
      </c>
      <c r="U5" s="190">
        <f>(100-((P5*100)/T5))</f>
        <v>-2.703114986847325</v>
      </c>
      <c r="V5" s="191">
        <f>ROUND(L5*(M5*O5+(1-O5)),0)</f>
        <v>199508</v>
      </c>
      <c r="W5" s="192">
        <f>V5-P5</f>
        <v>9.9199999822303653E-3</v>
      </c>
      <c r="X5" s="192">
        <f>G5*(M5*O5+(1-O5))</f>
        <v>199507.99008000002</v>
      </c>
    </row>
    <row r="6" spans="1:24" s="193" customFormat="1" x14ac:dyDescent="0.25">
      <c r="A6" s="553"/>
      <c r="B6" s="178">
        <v>2</v>
      </c>
      <c r="C6" s="178">
        <v>2</v>
      </c>
      <c r="D6" s="178">
        <v>2</v>
      </c>
      <c r="E6" s="178">
        <v>2</v>
      </c>
      <c r="F6" s="179">
        <v>179940</v>
      </c>
      <c r="G6" s="180">
        <v>187556</v>
      </c>
      <c r="H6" s="181">
        <f t="shared" ref="H6:H64" si="2">(G6*100)/F6</f>
        <v>104.2325219517617</v>
      </c>
      <c r="I6" s="181"/>
      <c r="J6" s="181">
        <v>158064</v>
      </c>
      <c r="K6" s="180">
        <v>154497</v>
      </c>
      <c r="L6" s="182">
        <v>187556</v>
      </c>
      <c r="M6" s="183">
        <v>1.752</v>
      </c>
      <c r="N6" s="184">
        <v>1.756</v>
      </c>
      <c r="O6" s="185">
        <v>0.26</v>
      </c>
      <c r="P6" s="186">
        <f t="shared" si="0"/>
        <v>224226.94912000003</v>
      </c>
      <c r="Q6" s="187">
        <v>209205</v>
      </c>
      <c r="R6" s="186">
        <f t="shared" si="1"/>
        <v>258369.64336000002</v>
      </c>
      <c r="S6" s="188">
        <v>239219</v>
      </c>
      <c r="T6" s="189">
        <v>229869</v>
      </c>
      <c r="U6" s="190">
        <f t="shared" ref="U6:U63" si="3">(100-((P6*100)/T6))</f>
        <v>2.4544635770808441</v>
      </c>
      <c r="V6" s="191">
        <f t="shared" ref="V6:V65" si="4">ROUND(L6*(M6*O6+(1-O6)),0)</f>
        <v>224227</v>
      </c>
      <c r="W6" s="192">
        <f t="shared" ref="W6:W64" si="5">V6-P6</f>
        <v>5.0879999966127798E-2</v>
      </c>
      <c r="X6" s="192">
        <f t="shared" ref="X6:X63" si="6">G6*(M6*O6+(1-O6))</f>
        <v>224226.94912000003</v>
      </c>
    </row>
    <row r="7" spans="1:24" s="193" customFormat="1" ht="15" customHeight="1" x14ac:dyDescent="0.25">
      <c r="A7" s="537" t="s">
        <v>227</v>
      </c>
      <c r="B7" s="194">
        <v>3</v>
      </c>
      <c r="C7" s="194">
        <v>3</v>
      </c>
      <c r="D7" s="195">
        <v>3</v>
      </c>
      <c r="E7" s="195">
        <v>3</v>
      </c>
      <c r="F7" s="196">
        <v>127868</v>
      </c>
      <c r="G7" s="197">
        <v>133466</v>
      </c>
      <c r="H7" s="198">
        <f t="shared" si="2"/>
        <v>104.3779522632715</v>
      </c>
      <c r="I7" s="198"/>
      <c r="J7" s="198">
        <v>111741</v>
      </c>
      <c r="K7" s="197">
        <v>108515</v>
      </c>
      <c r="L7" s="199">
        <v>133466</v>
      </c>
      <c r="M7" s="200">
        <v>1.752</v>
      </c>
      <c r="N7" s="201">
        <v>1.756</v>
      </c>
      <c r="O7" s="202">
        <v>0.33</v>
      </c>
      <c r="P7" s="186">
        <f t="shared" si="0"/>
        <v>166586.92255999998</v>
      </c>
      <c r="Q7" s="203">
        <v>148254</v>
      </c>
      <c r="R7" s="186">
        <f t="shared" si="1"/>
        <v>190920.44368</v>
      </c>
      <c r="S7" s="204">
        <v>169524</v>
      </c>
      <c r="T7" s="189">
        <v>163576</v>
      </c>
      <c r="U7" s="205">
        <f t="shared" si="3"/>
        <v>-1.8406872401819214</v>
      </c>
      <c r="V7" s="191">
        <f t="shared" si="4"/>
        <v>166587</v>
      </c>
      <c r="W7" s="192">
        <f t="shared" si="5"/>
        <v>7.7440000022761524E-2</v>
      </c>
      <c r="X7" s="192">
        <f t="shared" si="6"/>
        <v>166586.92255999998</v>
      </c>
    </row>
    <row r="8" spans="1:24" s="193" customFormat="1" ht="15" customHeight="1" x14ac:dyDescent="0.25">
      <c r="A8" s="538"/>
      <c r="B8" s="194"/>
      <c r="C8" s="195">
        <v>4</v>
      </c>
      <c r="D8" s="195">
        <v>4</v>
      </c>
      <c r="E8" s="195">
        <v>4</v>
      </c>
      <c r="F8" s="196">
        <v>193358</v>
      </c>
      <c r="G8" s="197">
        <v>202039</v>
      </c>
      <c r="H8" s="198">
        <f t="shared" si="2"/>
        <v>104.48959960280929</v>
      </c>
      <c r="I8" s="198"/>
      <c r="J8" s="198">
        <v>168299</v>
      </c>
      <c r="K8" s="197"/>
      <c r="L8" s="199">
        <v>202039</v>
      </c>
      <c r="M8" s="200">
        <v>1.752</v>
      </c>
      <c r="N8" s="201">
        <v>1.756</v>
      </c>
      <c r="O8" s="202">
        <v>0.38</v>
      </c>
      <c r="P8" s="186">
        <f t="shared" si="0"/>
        <v>259773.66464</v>
      </c>
      <c r="Q8" s="203">
        <v>223711</v>
      </c>
      <c r="R8" s="186">
        <f t="shared" si="1"/>
        <v>296649.82292000001</v>
      </c>
      <c r="S8" s="204">
        <v>255806</v>
      </c>
      <c r="T8" s="189">
        <v>247619</v>
      </c>
      <c r="U8" s="205">
        <f t="shared" si="3"/>
        <v>-4.9086155101183806</v>
      </c>
      <c r="V8" s="191">
        <f t="shared" si="4"/>
        <v>259774</v>
      </c>
      <c r="W8" s="192">
        <f t="shared" si="5"/>
        <v>0.33535999999730848</v>
      </c>
      <c r="X8" s="192">
        <f t="shared" si="6"/>
        <v>259773.66464</v>
      </c>
    </row>
    <row r="9" spans="1:24" s="193" customFormat="1" x14ac:dyDescent="0.25">
      <c r="A9" s="206" t="s">
        <v>228</v>
      </c>
      <c r="B9" s="207">
        <v>4</v>
      </c>
      <c r="C9" s="207">
        <v>5</v>
      </c>
      <c r="D9" s="178">
        <v>5</v>
      </c>
      <c r="E9" s="178">
        <v>5</v>
      </c>
      <c r="F9" s="179">
        <v>134510</v>
      </c>
      <c r="G9" s="180">
        <v>140082</v>
      </c>
      <c r="H9" s="181">
        <f t="shared" si="2"/>
        <v>104.14244294104527</v>
      </c>
      <c r="I9" s="181"/>
      <c r="J9" s="181">
        <v>118535</v>
      </c>
      <c r="K9" s="180">
        <v>116322</v>
      </c>
      <c r="L9" s="182">
        <v>140082</v>
      </c>
      <c r="M9" s="183">
        <v>1.752</v>
      </c>
      <c r="N9" s="184">
        <v>1.756</v>
      </c>
      <c r="O9" s="185">
        <v>0.21</v>
      </c>
      <c r="P9" s="186">
        <f>L9*(M9*O9+(1-O9))</f>
        <v>162203.74944000001</v>
      </c>
      <c r="Q9" s="187">
        <v>140411</v>
      </c>
      <c r="R9" s="186">
        <f t="shared" si="1"/>
        <v>187676.26032</v>
      </c>
      <c r="S9" s="188">
        <v>162886</v>
      </c>
      <c r="T9" s="189">
        <v>155883</v>
      </c>
      <c r="U9" s="190">
        <f t="shared" si="3"/>
        <v>-4.0548035642116389</v>
      </c>
      <c r="V9" s="191">
        <f t="shared" si="4"/>
        <v>162204</v>
      </c>
      <c r="W9" s="192">
        <f t="shared" si="5"/>
        <v>0.25055999998585321</v>
      </c>
      <c r="X9" s="192">
        <f t="shared" si="6"/>
        <v>162203.74944000001</v>
      </c>
    </row>
    <row r="10" spans="1:24" x14ac:dyDescent="0.25">
      <c r="A10" s="537" t="s">
        <v>229</v>
      </c>
      <c r="B10" s="208">
        <v>5</v>
      </c>
      <c r="C10" s="208">
        <v>6</v>
      </c>
      <c r="D10" s="195">
        <v>6</v>
      </c>
      <c r="E10" s="195">
        <v>6</v>
      </c>
      <c r="F10" s="196">
        <v>150034</v>
      </c>
      <c r="G10" s="197">
        <v>156505</v>
      </c>
      <c r="H10" s="198">
        <f t="shared" si="2"/>
        <v>104.31302238159351</v>
      </c>
      <c r="I10" s="198"/>
      <c r="J10" s="198">
        <v>131418</v>
      </c>
      <c r="K10" s="197">
        <v>127996</v>
      </c>
      <c r="L10" s="199">
        <v>156505</v>
      </c>
      <c r="M10" s="200">
        <v>1.752</v>
      </c>
      <c r="N10" s="201">
        <v>1.756</v>
      </c>
      <c r="O10" s="209">
        <v>0.3</v>
      </c>
      <c r="P10" s="186">
        <f t="shared" si="0"/>
        <v>191812.52799999999</v>
      </c>
      <c r="Q10" s="210">
        <v>174169</v>
      </c>
      <c r="R10" s="186">
        <f t="shared" si="1"/>
        <v>220327.739</v>
      </c>
      <c r="S10" s="211">
        <v>199157</v>
      </c>
      <c r="T10" s="189">
        <v>191813</v>
      </c>
      <c r="U10" s="205">
        <f t="shared" si="3"/>
        <v>2.4607299818057982E-4</v>
      </c>
      <c r="V10" s="191">
        <f t="shared" si="4"/>
        <v>191813</v>
      </c>
      <c r="W10" s="192">
        <f t="shared" si="5"/>
        <v>0.47200000000884756</v>
      </c>
      <c r="X10" s="192">
        <f t="shared" si="6"/>
        <v>191812.52799999999</v>
      </c>
    </row>
    <row r="11" spans="1:24" x14ac:dyDescent="0.25">
      <c r="A11" s="538"/>
      <c r="B11" s="208">
        <v>6</v>
      </c>
      <c r="C11" s="208">
        <v>7</v>
      </c>
      <c r="D11" s="195">
        <v>7</v>
      </c>
      <c r="E11" s="195">
        <v>7</v>
      </c>
      <c r="F11" s="196">
        <v>449410</v>
      </c>
      <c r="G11" s="197">
        <v>466650</v>
      </c>
      <c r="H11" s="198">
        <f t="shared" si="2"/>
        <v>103.83614071783005</v>
      </c>
      <c r="I11" s="198"/>
      <c r="J11" s="198">
        <v>400332</v>
      </c>
      <c r="K11" s="197">
        <v>398056</v>
      </c>
      <c r="L11" s="199">
        <v>466650</v>
      </c>
      <c r="M11" s="200">
        <v>1.752</v>
      </c>
      <c r="N11" s="201">
        <v>1.756</v>
      </c>
      <c r="O11" s="209">
        <v>7.0000000000000007E-2</v>
      </c>
      <c r="P11" s="186">
        <f t="shared" si="0"/>
        <v>491214.45600000001</v>
      </c>
      <c r="Q11" s="210">
        <v>471842</v>
      </c>
      <c r="R11" s="186">
        <f t="shared" si="1"/>
        <v>575808.76799999992</v>
      </c>
      <c r="S11" s="211">
        <v>547367</v>
      </c>
      <c r="T11" s="189">
        <v>519288</v>
      </c>
      <c r="U11" s="205">
        <f t="shared" si="3"/>
        <v>5.4061607431714123</v>
      </c>
      <c r="V11" s="191">
        <f t="shared" si="4"/>
        <v>491214</v>
      </c>
      <c r="W11" s="192">
        <f t="shared" si="5"/>
        <v>-0.45600000000558794</v>
      </c>
      <c r="X11" s="192">
        <f t="shared" si="6"/>
        <v>491214.45600000001</v>
      </c>
    </row>
    <row r="12" spans="1:24" s="193" customFormat="1" ht="45" x14ac:dyDescent="0.25">
      <c r="A12" s="206" t="s">
        <v>230</v>
      </c>
      <c r="B12" s="207">
        <v>7</v>
      </c>
      <c r="C12" s="207">
        <v>8</v>
      </c>
      <c r="D12" s="178">
        <v>8</v>
      </c>
      <c r="E12" s="178">
        <v>8</v>
      </c>
      <c r="F12" s="179">
        <v>258736</v>
      </c>
      <c r="G12" s="180">
        <v>270936</v>
      </c>
      <c r="H12" s="181">
        <f t="shared" si="2"/>
        <v>104.71523096901862</v>
      </c>
      <c r="I12" s="181"/>
      <c r="J12" s="181">
        <v>223384</v>
      </c>
      <c r="K12" s="180">
        <v>213609</v>
      </c>
      <c r="L12" s="182">
        <v>270936</v>
      </c>
      <c r="M12" s="183">
        <v>1.752</v>
      </c>
      <c r="N12" s="184">
        <v>1.756</v>
      </c>
      <c r="O12" s="185">
        <v>0.49</v>
      </c>
      <c r="P12" s="186">
        <f t="shared" si="0"/>
        <v>370770.49727999995</v>
      </c>
      <c r="Q12" s="187">
        <v>328971</v>
      </c>
      <c r="R12" s="186">
        <f t="shared" si="1"/>
        <v>420340.94783999998</v>
      </c>
      <c r="S12" s="188">
        <v>371735</v>
      </c>
      <c r="T12" s="189">
        <v>362621</v>
      </c>
      <c r="U12" s="190">
        <f t="shared" si="3"/>
        <v>-2.2473870184021081</v>
      </c>
      <c r="V12" s="191">
        <f t="shared" si="4"/>
        <v>370770</v>
      </c>
      <c r="W12" s="192">
        <f t="shared" si="5"/>
        <v>-0.49727999995229766</v>
      </c>
      <c r="X12" s="192">
        <f t="shared" si="6"/>
        <v>370770.49727999995</v>
      </c>
    </row>
    <row r="13" spans="1:24" x14ac:dyDescent="0.25">
      <c r="A13" s="212" t="s">
        <v>231</v>
      </c>
      <c r="B13" s="208">
        <v>8</v>
      </c>
      <c r="C13" s="208">
        <v>9</v>
      </c>
      <c r="D13" s="195">
        <v>9</v>
      </c>
      <c r="E13" s="195">
        <v>9</v>
      </c>
      <c r="F13" s="196">
        <v>101342</v>
      </c>
      <c r="G13" s="197">
        <v>105768</v>
      </c>
      <c r="H13" s="198">
        <f t="shared" si="2"/>
        <v>104.36738963114996</v>
      </c>
      <c r="I13" s="198"/>
      <c r="J13" s="198">
        <v>88596</v>
      </c>
      <c r="K13" s="197">
        <v>86080</v>
      </c>
      <c r="L13" s="199">
        <v>105768</v>
      </c>
      <c r="M13" s="200">
        <v>1.752</v>
      </c>
      <c r="N13" s="201">
        <v>1.756</v>
      </c>
      <c r="O13" s="209">
        <v>0.32</v>
      </c>
      <c r="P13" s="186">
        <f t="shared" si="0"/>
        <v>131220.01152</v>
      </c>
      <c r="Q13" s="210">
        <v>117523</v>
      </c>
      <c r="R13" s="186">
        <f t="shared" si="1"/>
        <v>150499.40255999999</v>
      </c>
      <c r="S13" s="211">
        <v>134384</v>
      </c>
      <c r="T13" s="189">
        <v>129629</v>
      </c>
      <c r="U13" s="205">
        <f t="shared" si="3"/>
        <v>-1.2273577054517233</v>
      </c>
      <c r="V13" s="191">
        <f t="shared" si="4"/>
        <v>131220</v>
      </c>
      <c r="W13" s="192">
        <f t="shared" si="5"/>
        <v>-1.1520000000018626E-2</v>
      </c>
      <c r="X13" s="192">
        <f t="shared" si="6"/>
        <v>131220.01152</v>
      </c>
    </row>
    <row r="14" spans="1:24" x14ac:dyDescent="0.25">
      <c r="A14" s="554" t="s">
        <v>232</v>
      </c>
      <c r="B14" s="213"/>
      <c r="C14" s="213"/>
      <c r="D14" s="214">
        <v>10</v>
      </c>
      <c r="E14" s="214">
        <v>10</v>
      </c>
      <c r="F14" s="215">
        <v>528229</v>
      </c>
      <c r="G14" s="216">
        <v>552974</v>
      </c>
      <c r="H14" s="217">
        <f t="shared" si="2"/>
        <v>104.6845212966346</v>
      </c>
      <c r="I14" s="217"/>
      <c r="J14" s="217"/>
      <c r="K14" s="216"/>
      <c r="L14" s="218">
        <v>552974</v>
      </c>
      <c r="M14" s="219">
        <v>1.752</v>
      </c>
      <c r="N14" s="220">
        <v>1.756</v>
      </c>
      <c r="O14" s="221">
        <v>0.47</v>
      </c>
      <c r="P14" s="215">
        <f t="shared" si="0"/>
        <v>748417.13055999996</v>
      </c>
      <c r="Q14" s="222">
        <v>672013</v>
      </c>
      <c r="R14" s="223">
        <f t="shared" si="1"/>
        <v>849545.01567999995</v>
      </c>
      <c r="S14" s="218">
        <v>759368</v>
      </c>
      <c r="T14" s="224">
        <v>740100</v>
      </c>
      <c r="U14" s="223">
        <f t="shared" si="3"/>
        <v>-1.123784699364947</v>
      </c>
      <c r="V14" s="191">
        <f t="shared" si="4"/>
        <v>748417</v>
      </c>
      <c r="W14" s="192">
        <f t="shared" si="5"/>
        <v>-0.13055999996140599</v>
      </c>
      <c r="X14" s="192">
        <f t="shared" si="6"/>
        <v>748417.13055999996</v>
      </c>
    </row>
    <row r="15" spans="1:24" x14ac:dyDescent="0.25">
      <c r="A15" s="555"/>
      <c r="B15" s="213"/>
      <c r="C15" s="213"/>
      <c r="D15" s="214">
        <v>11</v>
      </c>
      <c r="E15" s="214">
        <v>11</v>
      </c>
      <c r="F15" s="215">
        <v>1572890</v>
      </c>
      <c r="G15" s="216">
        <v>1639858</v>
      </c>
      <c r="H15" s="217">
        <f t="shared" si="2"/>
        <v>104.25764039443318</v>
      </c>
      <c r="I15" s="217"/>
      <c r="J15" s="217"/>
      <c r="K15" s="216"/>
      <c r="L15" s="218">
        <v>1639858</v>
      </c>
      <c r="M15" s="219">
        <v>1.752</v>
      </c>
      <c r="N15" s="220">
        <v>1.756</v>
      </c>
      <c r="O15" s="202">
        <v>0.27</v>
      </c>
      <c r="P15" s="215">
        <f t="shared" si="0"/>
        <v>1972814.7683200003</v>
      </c>
      <c r="Q15" s="218">
        <v>1827845</v>
      </c>
      <c r="R15" s="223">
        <f t="shared" si="1"/>
        <v>2271400.1129600001</v>
      </c>
      <c r="S15" s="218">
        <v>2090084</v>
      </c>
      <c r="T15" s="189">
        <v>2009810</v>
      </c>
      <c r="U15" s="223">
        <f t="shared" si="3"/>
        <v>1.8407327896666743</v>
      </c>
      <c r="V15" s="191">
        <f t="shared" si="4"/>
        <v>1972815</v>
      </c>
      <c r="W15" s="192">
        <f t="shared" si="5"/>
        <v>0.23167999973520637</v>
      </c>
      <c r="X15" s="192">
        <f t="shared" si="6"/>
        <v>1972814.7683200003</v>
      </c>
    </row>
    <row r="16" spans="1:24" x14ac:dyDescent="0.25">
      <c r="A16" s="553" t="s">
        <v>233</v>
      </c>
      <c r="B16" s="207">
        <v>9</v>
      </c>
      <c r="C16" s="207">
        <v>10</v>
      </c>
      <c r="D16" s="178">
        <v>12</v>
      </c>
      <c r="E16" s="178">
        <v>12</v>
      </c>
      <c r="F16" s="179">
        <v>162907</v>
      </c>
      <c r="G16" s="180">
        <v>169754</v>
      </c>
      <c r="H16" s="181">
        <f t="shared" si="2"/>
        <v>104.20301153418822</v>
      </c>
      <c r="I16" s="181"/>
      <c r="J16" s="181">
        <v>143254</v>
      </c>
      <c r="K16" s="180">
        <v>140206</v>
      </c>
      <c r="L16" s="182">
        <v>169754</v>
      </c>
      <c r="M16" s="183">
        <v>1.752</v>
      </c>
      <c r="N16" s="184">
        <v>1.756</v>
      </c>
      <c r="O16" s="185">
        <v>0.24</v>
      </c>
      <c r="P16" s="186">
        <f t="shared" si="0"/>
        <v>200391.20191999999</v>
      </c>
      <c r="Q16" s="187">
        <v>189509</v>
      </c>
      <c r="R16" s="186">
        <f t="shared" si="1"/>
        <v>231279.63976000002</v>
      </c>
      <c r="S16" s="188">
        <v>216697</v>
      </c>
      <c r="T16" s="189">
        <v>208051</v>
      </c>
      <c r="U16" s="190">
        <f t="shared" si="3"/>
        <v>3.681692508086968</v>
      </c>
      <c r="V16" s="191">
        <f t="shared" si="4"/>
        <v>200391</v>
      </c>
      <c r="W16" s="192">
        <f t="shared" si="5"/>
        <v>-0.20191999999224208</v>
      </c>
      <c r="X16" s="192">
        <f t="shared" si="6"/>
        <v>200391.20191999999</v>
      </c>
    </row>
    <row r="17" spans="1:24" x14ac:dyDescent="0.25">
      <c r="A17" s="553"/>
      <c r="B17" s="207">
        <v>10</v>
      </c>
      <c r="C17" s="207">
        <v>11</v>
      </c>
      <c r="D17" s="178">
        <v>13</v>
      </c>
      <c r="E17" s="178">
        <v>13</v>
      </c>
      <c r="F17" s="179">
        <v>250234</v>
      </c>
      <c r="G17" s="180">
        <v>260482</v>
      </c>
      <c r="H17" s="181">
        <f t="shared" si="2"/>
        <v>104.09536673673442</v>
      </c>
      <c r="I17" s="181"/>
      <c r="J17" s="181">
        <v>220883</v>
      </c>
      <c r="K17" s="180">
        <v>217201</v>
      </c>
      <c r="L17" s="182">
        <v>260482</v>
      </c>
      <c r="M17" s="183">
        <v>1.752</v>
      </c>
      <c r="N17" s="184">
        <v>1.756</v>
      </c>
      <c r="O17" s="185">
        <v>0.19</v>
      </c>
      <c r="P17" s="186">
        <f t="shared" si="0"/>
        <v>297699.66816000006</v>
      </c>
      <c r="Q17" s="187">
        <v>261444</v>
      </c>
      <c r="R17" s="186">
        <f t="shared" si="1"/>
        <v>345044.87648000004</v>
      </c>
      <c r="S17" s="188">
        <v>303292</v>
      </c>
      <c r="T17" s="189">
        <v>289864</v>
      </c>
      <c r="U17" s="190">
        <f t="shared" si="3"/>
        <v>-2.7032222559545431</v>
      </c>
      <c r="V17" s="191">
        <f t="shared" si="4"/>
        <v>297700</v>
      </c>
      <c r="W17" s="192">
        <f t="shared" si="5"/>
        <v>0.331839999940712</v>
      </c>
      <c r="X17" s="192">
        <f t="shared" si="6"/>
        <v>297699.66816000006</v>
      </c>
    </row>
    <row r="18" spans="1:24" s="193" customFormat="1" x14ac:dyDescent="0.25">
      <c r="A18" s="553"/>
      <c r="B18" s="207">
        <v>11</v>
      </c>
      <c r="C18" s="207">
        <v>12</v>
      </c>
      <c r="D18" s="178">
        <v>14</v>
      </c>
      <c r="E18" s="178">
        <v>14</v>
      </c>
      <c r="F18" s="179">
        <v>160492</v>
      </c>
      <c r="G18" s="180">
        <v>166989</v>
      </c>
      <c r="H18" s="181">
        <f t="shared" si="2"/>
        <v>104.04817685616729</v>
      </c>
      <c r="I18" s="181"/>
      <c r="J18" s="181">
        <v>141904</v>
      </c>
      <c r="K18" s="180">
        <v>139824</v>
      </c>
      <c r="L18" s="182">
        <v>166989</v>
      </c>
      <c r="M18" s="183">
        <v>1.752</v>
      </c>
      <c r="N18" s="184">
        <v>1.756</v>
      </c>
      <c r="O18" s="185">
        <v>0.17</v>
      </c>
      <c r="P18" s="186">
        <f t="shared" si="0"/>
        <v>188336.87375999999</v>
      </c>
      <c r="Q18" s="187">
        <v>167832</v>
      </c>
      <c r="R18" s="186">
        <f t="shared" si="1"/>
        <v>218675.43528000001</v>
      </c>
      <c r="S18" s="188">
        <v>194696</v>
      </c>
      <c r="T18" s="189">
        <v>185825</v>
      </c>
      <c r="U18" s="190">
        <f t="shared" si="3"/>
        <v>-1.3517415632987877</v>
      </c>
      <c r="V18" s="191">
        <f t="shared" si="4"/>
        <v>188337</v>
      </c>
      <c r="W18" s="192">
        <f t="shared" si="5"/>
        <v>0.12624000001233071</v>
      </c>
      <c r="X18" s="192">
        <f t="shared" si="6"/>
        <v>188336.87375999999</v>
      </c>
    </row>
    <row r="19" spans="1:24" s="193" customFormat="1" x14ac:dyDescent="0.25">
      <c r="A19" s="553"/>
      <c r="B19" s="207">
        <v>12</v>
      </c>
      <c r="C19" s="207">
        <v>13</v>
      </c>
      <c r="D19" s="178">
        <v>15</v>
      </c>
      <c r="E19" s="178">
        <v>15</v>
      </c>
      <c r="F19" s="179">
        <v>230660</v>
      </c>
      <c r="G19" s="180">
        <v>239976</v>
      </c>
      <c r="H19" s="181">
        <f t="shared" si="2"/>
        <v>104.03884505332525</v>
      </c>
      <c r="I19" s="181"/>
      <c r="J19" s="181">
        <v>204013</v>
      </c>
      <c r="K19" s="180">
        <v>201106</v>
      </c>
      <c r="L19" s="182">
        <v>239976</v>
      </c>
      <c r="M19" s="183">
        <v>1.752</v>
      </c>
      <c r="N19" s="184">
        <v>1.756</v>
      </c>
      <c r="O19" s="209">
        <v>0.16</v>
      </c>
      <c r="P19" s="186">
        <f t="shared" si="0"/>
        <v>268849.91232</v>
      </c>
      <c r="Q19" s="187">
        <v>241252</v>
      </c>
      <c r="R19" s="186">
        <f t="shared" si="1"/>
        <v>312439.15295999992</v>
      </c>
      <c r="S19" s="188">
        <v>279867</v>
      </c>
      <c r="T19" s="189">
        <v>267045</v>
      </c>
      <c r="U19" s="190">
        <f t="shared" si="3"/>
        <v>-0.6758832106948347</v>
      </c>
      <c r="V19" s="191">
        <f t="shared" si="4"/>
        <v>268850</v>
      </c>
      <c r="W19" s="192">
        <f t="shared" si="5"/>
        <v>8.7679999996908009E-2</v>
      </c>
      <c r="X19" s="192">
        <f t="shared" si="6"/>
        <v>268849.91232</v>
      </c>
    </row>
    <row r="20" spans="1:24" s="193" customFormat="1" x14ac:dyDescent="0.25">
      <c r="A20" s="553"/>
      <c r="B20" s="207"/>
      <c r="C20" s="207"/>
      <c r="D20" s="178">
        <v>16</v>
      </c>
      <c r="E20" s="178">
        <v>16</v>
      </c>
      <c r="F20" s="179">
        <v>292584</v>
      </c>
      <c r="G20" s="180">
        <v>305604</v>
      </c>
      <c r="H20" s="181">
        <f t="shared" si="2"/>
        <v>104.45000410138627</v>
      </c>
      <c r="I20" s="181"/>
      <c r="J20" s="181"/>
      <c r="K20" s="180"/>
      <c r="L20" s="182">
        <v>305604</v>
      </c>
      <c r="M20" s="183">
        <v>1.752</v>
      </c>
      <c r="N20" s="184">
        <v>1.756</v>
      </c>
      <c r="O20" s="202">
        <v>0.36</v>
      </c>
      <c r="P20" s="225">
        <f t="shared" si="0"/>
        <v>388337.11487999995</v>
      </c>
      <c r="Q20" s="187">
        <v>338769</v>
      </c>
      <c r="R20" s="186">
        <f t="shared" si="1"/>
        <v>444091.50864000001</v>
      </c>
      <c r="S20" s="182">
        <v>387371</v>
      </c>
      <c r="T20" s="189">
        <v>374548</v>
      </c>
      <c r="U20" s="190">
        <f t="shared" si="3"/>
        <v>-3.6815347779189835</v>
      </c>
      <c r="V20" s="191">
        <f t="shared" si="4"/>
        <v>388337</v>
      </c>
      <c r="W20" s="192">
        <f t="shared" si="5"/>
        <v>-0.11487999995006248</v>
      </c>
      <c r="X20" s="192">
        <f t="shared" si="6"/>
        <v>388337.11487999995</v>
      </c>
    </row>
    <row r="21" spans="1:24" s="193" customFormat="1" x14ac:dyDescent="0.25">
      <c r="A21" s="553"/>
      <c r="B21" s="207"/>
      <c r="C21" s="207"/>
      <c r="D21" s="178">
        <v>17</v>
      </c>
      <c r="E21" s="178">
        <v>17</v>
      </c>
      <c r="F21" s="226">
        <v>396791</v>
      </c>
      <c r="G21" s="227">
        <v>413741</v>
      </c>
      <c r="H21" s="228">
        <f t="shared" si="2"/>
        <v>104.27177027704761</v>
      </c>
      <c r="I21" s="228"/>
      <c r="J21" s="181"/>
      <c r="K21" s="180"/>
      <c r="L21" s="229">
        <v>413741</v>
      </c>
      <c r="M21" s="183">
        <v>1.752</v>
      </c>
      <c r="N21" s="184">
        <v>1.756</v>
      </c>
      <c r="O21" s="209">
        <v>0.28000000000000003</v>
      </c>
      <c r="P21" s="225">
        <f t="shared" si="0"/>
        <v>500858.30496000004</v>
      </c>
      <c r="Q21" s="187">
        <v>460982</v>
      </c>
      <c r="R21" s="186">
        <f t="shared" si="1"/>
        <v>576208.81588000001</v>
      </c>
      <c r="S21" s="182">
        <v>527119</v>
      </c>
      <c r="T21" s="189">
        <v>507081</v>
      </c>
      <c r="U21" s="190">
        <f t="shared" si="3"/>
        <v>1.2271599685257257</v>
      </c>
      <c r="V21" s="191">
        <f t="shared" si="4"/>
        <v>500858</v>
      </c>
      <c r="W21" s="192">
        <f t="shared" si="5"/>
        <v>-0.30496000003768131</v>
      </c>
      <c r="X21" s="192">
        <f t="shared" si="6"/>
        <v>500858.30496000004</v>
      </c>
    </row>
    <row r="22" spans="1:24" s="193" customFormat="1" x14ac:dyDescent="0.25">
      <c r="A22" s="552" t="s">
        <v>234</v>
      </c>
      <c r="B22" s="230">
        <v>13</v>
      </c>
      <c r="C22" s="230">
        <v>14</v>
      </c>
      <c r="D22" s="195">
        <v>18</v>
      </c>
      <c r="E22" s="195">
        <v>18</v>
      </c>
      <c r="F22" s="196">
        <v>251399</v>
      </c>
      <c r="G22" s="197">
        <v>261778</v>
      </c>
      <c r="H22" s="198">
        <f t="shared" si="2"/>
        <v>104.12849693117316</v>
      </c>
      <c r="I22" s="198"/>
      <c r="J22" s="198">
        <v>221653</v>
      </c>
      <c r="K22" s="197">
        <v>217646</v>
      </c>
      <c r="L22" s="199">
        <v>261778</v>
      </c>
      <c r="M22" s="200">
        <v>1.752</v>
      </c>
      <c r="N22" s="201">
        <v>1.756</v>
      </c>
      <c r="O22" s="202">
        <v>0.21</v>
      </c>
      <c r="P22" s="186">
        <f t="shared" si="0"/>
        <v>303117.98176</v>
      </c>
      <c r="Q22" s="203">
        <v>262498</v>
      </c>
      <c r="R22" s="186">
        <f t="shared" si="1"/>
        <v>350719.69328000001</v>
      </c>
      <c r="S22" s="204">
        <v>304515</v>
      </c>
      <c r="T22" s="189">
        <v>291307</v>
      </c>
      <c r="U22" s="205">
        <f t="shared" si="3"/>
        <v>-4.0544792126519411</v>
      </c>
      <c r="V22" s="191">
        <f t="shared" si="4"/>
        <v>303118</v>
      </c>
      <c r="W22" s="192">
        <f t="shared" si="5"/>
        <v>1.824000000488013E-2</v>
      </c>
      <c r="X22" s="192">
        <f t="shared" si="6"/>
        <v>303117.98176</v>
      </c>
    </row>
    <row r="23" spans="1:24" x14ac:dyDescent="0.25">
      <c r="A23" s="538"/>
      <c r="B23" s="208">
        <v>14</v>
      </c>
      <c r="C23" s="208">
        <v>15</v>
      </c>
      <c r="D23" s="195">
        <v>19</v>
      </c>
      <c r="E23" s="195">
        <v>19</v>
      </c>
      <c r="F23" s="196">
        <v>366797</v>
      </c>
      <c r="G23" s="197">
        <v>529128</v>
      </c>
      <c r="H23" s="198">
        <f t="shared" si="2"/>
        <v>144.25635978484013</v>
      </c>
      <c r="I23" s="198"/>
      <c r="J23" s="198">
        <v>324777</v>
      </c>
      <c r="K23" s="197">
        <v>320576</v>
      </c>
      <c r="L23" s="199">
        <v>529128</v>
      </c>
      <c r="M23" s="200">
        <v>1.752</v>
      </c>
      <c r="N23" s="201">
        <v>1.756</v>
      </c>
      <c r="O23" s="209">
        <v>0.28999999999999998</v>
      </c>
      <c r="P23" s="186">
        <f t="shared" si="0"/>
        <v>644520.23424000002</v>
      </c>
      <c r="Q23" s="210">
        <v>383865</v>
      </c>
      <c r="R23" s="186">
        <f t="shared" si="1"/>
        <v>740906.19071999996</v>
      </c>
      <c r="S23" s="211">
        <v>445308</v>
      </c>
      <c r="T23" s="231">
        <v>588814</v>
      </c>
      <c r="U23" s="205">
        <f t="shared" si="3"/>
        <v>-9.460752332655133</v>
      </c>
      <c r="V23" s="191">
        <f t="shared" si="4"/>
        <v>644520</v>
      </c>
      <c r="W23" s="192">
        <f t="shared" si="5"/>
        <v>-0.23424000001978129</v>
      </c>
      <c r="X23" s="192">
        <f t="shared" si="6"/>
        <v>644520.23424000002</v>
      </c>
    </row>
    <row r="24" spans="1:24" x14ac:dyDescent="0.25">
      <c r="A24" s="553" t="s">
        <v>195</v>
      </c>
      <c r="B24" s="207">
        <v>15</v>
      </c>
      <c r="C24" s="207">
        <v>16</v>
      </c>
      <c r="D24" s="178">
        <v>20</v>
      </c>
      <c r="E24" s="178">
        <v>20</v>
      </c>
      <c r="F24" s="179">
        <v>127818</v>
      </c>
      <c r="G24" s="232">
        <v>122902</v>
      </c>
      <c r="H24" s="233">
        <f t="shared" si="2"/>
        <v>96.153906335570895</v>
      </c>
      <c r="I24" s="181"/>
      <c r="J24" s="181">
        <v>112058</v>
      </c>
      <c r="K24" s="180">
        <v>109263</v>
      </c>
      <c r="L24" s="234">
        <v>122902</v>
      </c>
      <c r="M24" s="183">
        <v>1.752</v>
      </c>
      <c r="N24" s="184">
        <v>1.756</v>
      </c>
      <c r="O24" s="185">
        <v>0.31</v>
      </c>
      <c r="P24" s="186">
        <f t="shared" si="0"/>
        <v>151552.91424000001</v>
      </c>
      <c r="Q24" s="187">
        <v>148450</v>
      </c>
      <c r="R24" s="186">
        <f t="shared" si="1"/>
        <v>173950.57472</v>
      </c>
      <c r="S24" s="188">
        <v>169748</v>
      </c>
      <c r="T24" s="189">
        <v>150629</v>
      </c>
      <c r="U24" s="190">
        <f t="shared" si="3"/>
        <v>-0.61337075861885637</v>
      </c>
      <c r="V24" s="191">
        <f t="shared" si="4"/>
        <v>151553</v>
      </c>
      <c r="W24" s="192">
        <f t="shared" si="5"/>
        <v>8.5759999987203628E-2</v>
      </c>
      <c r="X24" s="192">
        <f t="shared" si="6"/>
        <v>151552.91424000001</v>
      </c>
    </row>
    <row r="25" spans="1:24" x14ac:dyDescent="0.25">
      <c r="A25" s="553"/>
      <c r="B25" s="207">
        <v>16</v>
      </c>
      <c r="C25" s="207">
        <v>17</v>
      </c>
      <c r="D25" s="178">
        <v>21</v>
      </c>
      <c r="E25" s="178">
        <v>21</v>
      </c>
      <c r="F25" s="179">
        <v>98196</v>
      </c>
      <c r="G25" s="180">
        <v>102926</v>
      </c>
      <c r="H25" s="181">
        <f t="shared" si="2"/>
        <v>104.81689681860769</v>
      </c>
      <c r="I25" s="181"/>
      <c r="J25" s="181">
        <v>84469</v>
      </c>
      <c r="K25" s="180">
        <v>80389</v>
      </c>
      <c r="L25" s="182">
        <v>102926</v>
      </c>
      <c r="M25" s="183">
        <v>1.752</v>
      </c>
      <c r="N25" s="184">
        <v>1.756</v>
      </c>
      <c r="O25" s="185">
        <v>0.54</v>
      </c>
      <c r="P25" s="186">
        <f t="shared" si="0"/>
        <v>144722.19008</v>
      </c>
      <c r="Q25" s="187">
        <v>124610</v>
      </c>
      <c r="R25" s="186">
        <f t="shared" si="1"/>
        <v>163574.11624000003</v>
      </c>
      <c r="S25" s="188">
        <v>140808</v>
      </c>
      <c r="T25" s="189">
        <v>137756</v>
      </c>
      <c r="U25" s="190">
        <f t="shared" si="3"/>
        <v>-5.0569050204709782</v>
      </c>
      <c r="V25" s="191">
        <f t="shared" si="4"/>
        <v>144722</v>
      </c>
      <c r="W25" s="192">
        <f t="shared" si="5"/>
        <v>-0.19008000000030734</v>
      </c>
      <c r="X25" s="192">
        <f t="shared" si="6"/>
        <v>144722.19008</v>
      </c>
    </row>
    <row r="26" spans="1:24" x14ac:dyDescent="0.25">
      <c r="A26" s="553"/>
      <c r="B26" s="207"/>
      <c r="C26" s="207"/>
      <c r="D26" s="178">
        <v>22</v>
      </c>
      <c r="E26" s="178">
        <v>22</v>
      </c>
      <c r="F26" s="179">
        <v>134916</v>
      </c>
      <c r="G26" s="180">
        <v>140893</v>
      </c>
      <c r="H26" s="181">
        <f t="shared" si="2"/>
        <v>104.43016395386759</v>
      </c>
      <c r="I26" s="181"/>
      <c r="J26" s="181">
        <v>117683</v>
      </c>
      <c r="K26" s="180">
        <v>114019</v>
      </c>
      <c r="L26" s="182">
        <v>140893</v>
      </c>
      <c r="M26" s="183">
        <v>1.752</v>
      </c>
      <c r="N26" s="184">
        <v>1.756</v>
      </c>
      <c r="O26" s="185">
        <v>0.35</v>
      </c>
      <c r="P26" s="186">
        <f t="shared" si="0"/>
        <v>177976.03759999998</v>
      </c>
      <c r="Q26" s="187">
        <v>156273</v>
      </c>
      <c r="R26" s="186">
        <f t="shared" si="1"/>
        <v>203674.92079999996</v>
      </c>
      <c r="S26" s="188">
        <v>178693</v>
      </c>
      <c r="T26" s="189">
        <v>172678</v>
      </c>
      <c r="U26" s="190">
        <f t="shared" si="3"/>
        <v>-3.0681601593717716</v>
      </c>
      <c r="V26" s="191">
        <f t="shared" si="4"/>
        <v>177976</v>
      </c>
      <c r="W26" s="192">
        <f t="shared" si="5"/>
        <v>-3.7599999981466681E-2</v>
      </c>
      <c r="X26" s="192">
        <f t="shared" si="6"/>
        <v>177976.03759999998</v>
      </c>
    </row>
    <row r="27" spans="1:24" x14ac:dyDescent="0.25">
      <c r="A27" s="553"/>
      <c r="B27" s="207"/>
      <c r="C27" s="207"/>
      <c r="D27" s="178">
        <v>23</v>
      </c>
      <c r="E27" s="178">
        <v>23</v>
      </c>
      <c r="F27" s="179">
        <v>181469</v>
      </c>
      <c r="G27" s="185">
        <v>74799</v>
      </c>
      <c r="H27" s="181">
        <f t="shared" si="2"/>
        <v>41.218610341160201</v>
      </c>
      <c r="I27" s="181"/>
      <c r="J27" s="181">
        <v>117683</v>
      </c>
      <c r="K27" s="180">
        <v>114019</v>
      </c>
      <c r="L27" s="182">
        <v>74799</v>
      </c>
      <c r="M27" s="183">
        <v>1.752</v>
      </c>
      <c r="N27" s="184">
        <v>1.756</v>
      </c>
      <c r="O27" s="185">
        <v>0.36</v>
      </c>
      <c r="P27" s="225">
        <f t="shared" si="0"/>
        <v>95048.585279999985</v>
      </c>
      <c r="Q27" s="187">
        <v>156273</v>
      </c>
      <c r="R27" s="186">
        <f t="shared" si="1"/>
        <v>108694.91484</v>
      </c>
      <c r="S27" s="188">
        <v>178693</v>
      </c>
      <c r="T27" s="189">
        <v>232061</v>
      </c>
      <c r="U27" s="190">
        <f t="shared" si="3"/>
        <v>59.04155145414353</v>
      </c>
      <c r="V27" s="191">
        <f t="shared" si="4"/>
        <v>95049</v>
      </c>
      <c r="W27" s="192">
        <f t="shared" si="5"/>
        <v>0.41472000001522247</v>
      </c>
      <c r="X27" s="192">
        <f t="shared" si="6"/>
        <v>95048.585279999985</v>
      </c>
    </row>
    <row r="28" spans="1:24" x14ac:dyDescent="0.25">
      <c r="A28" s="553"/>
      <c r="B28" s="207"/>
      <c r="C28" s="207"/>
      <c r="D28" s="178">
        <v>24</v>
      </c>
      <c r="E28" s="178">
        <v>24</v>
      </c>
      <c r="F28" s="179">
        <v>230326</v>
      </c>
      <c r="G28" s="185">
        <v>169549</v>
      </c>
      <c r="H28" s="181">
        <f t="shared" si="2"/>
        <v>73.612618636193915</v>
      </c>
      <c r="I28" s="181"/>
      <c r="J28" s="181">
        <v>117683</v>
      </c>
      <c r="K28" s="180">
        <v>114019</v>
      </c>
      <c r="L28" s="188">
        <v>169549</v>
      </c>
      <c r="M28" s="183">
        <v>1.752</v>
      </c>
      <c r="N28" s="184">
        <v>1.756</v>
      </c>
      <c r="O28" s="185">
        <v>0.34</v>
      </c>
      <c r="P28" s="225">
        <f t="shared" si="0"/>
        <v>212899.28831999999</v>
      </c>
      <c r="Q28" s="187">
        <v>156273</v>
      </c>
      <c r="R28" s="186">
        <f t="shared" si="1"/>
        <v>243818.24395999999</v>
      </c>
      <c r="S28" s="188">
        <v>178693</v>
      </c>
      <c r="T28" s="189">
        <v>294540</v>
      </c>
      <c r="U28" s="190">
        <f t="shared" si="3"/>
        <v>27.71803886738644</v>
      </c>
      <c r="V28" s="191">
        <f t="shared" si="4"/>
        <v>212899</v>
      </c>
      <c r="W28" s="192">
        <f t="shared" si="5"/>
        <v>-0.28831999999238178</v>
      </c>
      <c r="X28" s="192">
        <f t="shared" si="6"/>
        <v>212899.28831999999</v>
      </c>
    </row>
    <row r="29" spans="1:24" s="193" customFormat="1" x14ac:dyDescent="0.25">
      <c r="A29" s="553"/>
      <c r="B29" s="207">
        <v>17</v>
      </c>
      <c r="C29" s="207">
        <v>18</v>
      </c>
      <c r="D29" s="178">
        <v>25</v>
      </c>
      <c r="E29" s="178">
        <v>25</v>
      </c>
      <c r="F29" s="179">
        <v>279183</v>
      </c>
      <c r="G29" s="185">
        <v>225872</v>
      </c>
      <c r="H29" s="181">
        <f t="shared" si="2"/>
        <v>80.904639609145249</v>
      </c>
      <c r="I29" s="181"/>
      <c r="J29" s="181">
        <v>117683</v>
      </c>
      <c r="K29" s="180">
        <v>114019</v>
      </c>
      <c r="L29" s="188">
        <v>225872</v>
      </c>
      <c r="M29" s="183">
        <v>1.752</v>
      </c>
      <c r="N29" s="184">
        <v>1.756</v>
      </c>
      <c r="O29" s="185">
        <v>0.33</v>
      </c>
      <c r="P29" s="225">
        <f t="shared" si="0"/>
        <v>281924.39551999996</v>
      </c>
      <c r="Q29" s="187">
        <v>156273</v>
      </c>
      <c r="R29" s="186">
        <f t="shared" si="1"/>
        <v>323105.37855999998</v>
      </c>
      <c r="S29" s="188">
        <v>178693</v>
      </c>
      <c r="T29" s="189">
        <v>357017</v>
      </c>
      <c r="U29" s="190">
        <f t="shared" si="3"/>
        <v>21.03334140391074</v>
      </c>
      <c r="V29" s="191">
        <f t="shared" si="4"/>
        <v>281924</v>
      </c>
      <c r="W29" s="192">
        <f t="shared" si="5"/>
        <v>-0.3955199999618344</v>
      </c>
      <c r="X29" s="192">
        <f t="shared" si="6"/>
        <v>281924.39551999996</v>
      </c>
    </row>
    <row r="30" spans="1:24" ht="30" customHeight="1" x14ac:dyDescent="0.25">
      <c r="A30" s="556" t="s">
        <v>235</v>
      </c>
      <c r="B30" s="208">
        <v>18</v>
      </c>
      <c r="C30" s="208">
        <v>19</v>
      </c>
      <c r="D30" s="178">
        <v>26</v>
      </c>
      <c r="E30" s="178">
        <v>26</v>
      </c>
      <c r="F30" s="196">
        <v>114104</v>
      </c>
      <c r="G30" s="197">
        <v>118915</v>
      </c>
      <c r="H30" s="198">
        <f t="shared" si="2"/>
        <v>104.21632896305125</v>
      </c>
      <c r="I30" s="198"/>
      <c r="J30" s="198">
        <v>100288</v>
      </c>
      <c r="K30" s="197">
        <v>98095</v>
      </c>
      <c r="L30" s="199">
        <v>118915</v>
      </c>
      <c r="M30" s="200">
        <v>1.752</v>
      </c>
      <c r="N30" s="201">
        <v>1.756</v>
      </c>
      <c r="O30" s="202">
        <v>0.25</v>
      </c>
      <c r="P30" s="186">
        <f t="shared" si="0"/>
        <v>141271.01999999999</v>
      </c>
      <c r="Q30" s="210">
        <v>132701</v>
      </c>
      <c r="R30" s="186">
        <f t="shared" si="1"/>
        <v>162913.55000000002</v>
      </c>
      <c r="S30" s="211">
        <v>151740</v>
      </c>
      <c r="T30" s="189">
        <v>145742</v>
      </c>
      <c r="U30" s="205">
        <f t="shared" si="3"/>
        <v>3.0677361364603399</v>
      </c>
      <c r="V30" s="191">
        <f t="shared" si="4"/>
        <v>141271</v>
      </c>
      <c r="W30" s="192">
        <f t="shared" si="5"/>
        <v>-1.9999999989522621E-2</v>
      </c>
      <c r="X30" s="192">
        <f t="shared" si="6"/>
        <v>141271.01999999999</v>
      </c>
    </row>
    <row r="31" spans="1:24" ht="30" customHeight="1" x14ac:dyDescent="0.25">
      <c r="A31" s="557"/>
      <c r="B31" s="208"/>
      <c r="C31" s="208"/>
      <c r="D31" s="178">
        <v>27</v>
      </c>
      <c r="E31" s="178">
        <v>27</v>
      </c>
      <c r="F31" s="196">
        <v>68057</v>
      </c>
      <c r="G31" s="197">
        <v>70847</v>
      </c>
      <c r="H31" s="198">
        <f t="shared" si="2"/>
        <v>104.09950482683632</v>
      </c>
      <c r="I31" s="198"/>
      <c r="J31" s="198">
        <v>60064</v>
      </c>
      <c r="K31" s="197">
        <v>59051</v>
      </c>
      <c r="L31" s="199">
        <v>70847</v>
      </c>
      <c r="M31" s="200">
        <v>1.752</v>
      </c>
      <c r="N31" s="201">
        <v>1.756</v>
      </c>
      <c r="O31" s="209">
        <v>0.19</v>
      </c>
      <c r="P31" s="186">
        <f t="shared" si="0"/>
        <v>80969.619360000012</v>
      </c>
      <c r="Q31" s="210">
        <v>79323</v>
      </c>
      <c r="R31" s="186">
        <f t="shared" si="1"/>
        <v>93846.770080000002</v>
      </c>
      <c r="S31" s="211">
        <v>90704</v>
      </c>
      <c r="T31" s="189">
        <v>86830</v>
      </c>
      <c r="U31" s="205">
        <f t="shared" si="3"/>
        <v>6.7492579062535896</v>
      </c>
      <c r="V31" s="191">
        <f t="shared" si="4"/>
        <v>80970</v>
      </c>
      <c r="W31" s="192">
        <f t="shared" si="5"/>
        <v>0.38063999998848885</v>
      </c>
      <c r="X31" s="192">
        <f t="shared" si="6"/>
        <v>80969.619360000012</v>
      </c>
    </row>
    <row r="32" spans="1:24" x14ac:dyDescent="0.25">
      <c r="A32" s="558"/>
      <c r="B32" s="208">
        <v>19</v>
      </c>
      <c r="C32" s="208">
        <v>20</v>
      </c>
      <c r="D32" s="178"/>
      <c r="E32" s="235">
        <v>28</v>
      </c>
      <c r="F32" s="196"/>
      <c r="G32" s="197">
        <v>133702</v>
      </c>
      <c r="H32" s="198"/>
      <c r="I32" s="198"/>
      <c r="J32" s="198">
        <v>60064</v>
      </c>
      <c r="K32" s="197">
        <v>59051</v>
      </c>
      <c r="L32" s="199">
        <v>133702</v>
      </c>
      <c r="M32" s="200">
        <v>1.752</v>
      </c>
      <c r="N32" s="201">
        <v>1.756</v>
      </c>
      <c r="O32" s="236">
        <v>0.43</v>
      </c>
      <c r="P32" s="186">
        <f t="shared" si="0"/>
        <v>176935.87872000001</v>
      </c>
      <c r="Q32" s="210">
        <v>79323</v>
      </c>
      <c r="R32" s="186">
        <f t="shared" si="1"/>
        <v>201365.90816000002</v>
      </c>
      <c r="S32" s="211">
        <v>90704</v>
      </c>
      <c r="T32" s="189">
        <v>163865</v>
      </c>
      <c r="U32" s="205">
        <f t="shared" si="3"/>
        <v>-7.976614115277826</v>
      </c>
      <c r="V32" s="191">
        <f t="shared" si="4"/>
        <v>176936</v>
      </c>
      <c r="W32" s="192">
        <f t="shared" si="5"/>
        <v>0.1212799999921117</v>
      </c>
      <c r="X32" s="192">
        <f t="shared" si="6"/>
        <v>176935.87872000001</v>
      </c>
    </row>
    <row r="33" spans="1:24" x14ac:dyDescent="0.25">
      <c r="A33" s="559" t="s">
        <v>236</v>
      </c>
      <c r="B33" s="207">
        <v>20</v>
      </c>
      <c r="C33" s="207">
        <v>21</v>
      </c>
      <c r="D33" s="178">
        <v>28</v>
      </c>
      <c r="E33" s="178">
        <v>29</v>
      </c>
      <c r="F33" s="179">
        <v>71480</v>
      </c>
      <c r="G33" s="232">
        <v>63231</v>
      </c>
      <c r="H33" s="233">
        <f t="shared" si="2"/>
        <v>88.459709009513148</v>
      </c>
      <c r="I33" s="181"/>
      <c r="J33" s="181">
        <v>62641</v>
      </c>
      <c r="K33" s="180">
        <v>61048</v>
      </c>
      <c r="L33" s="234">
        <v>63231</v>
      </c>
      <c r="M33" s="183">
        <v>1.752</v>
      </c>
      <c r="N33" s="184">
        <v>1.756</v>
      </c>
      <c r="O33" s="185">
        <v>0.34</v>
      </c>
      <c r="P33" s="186">
        <f t="shared" si="0"/>
        <v>79397.90208</v>
      </c>
      <c r="Q33" s="187">
        <v>83001</v>
      </c>
      <c r="R33" s="186">
        <f t="shared" si="1"/>
        <v>90928.707240000003</v>
      </c>
      <c r="S33" s="188">
        <v>94909</v>
      </c>
      <c r="T33" s="189">
        <v>77496</v>
      </c>
      <c r="U33" s="190">
        <f t="shared" si="3"/>
        <v>-2.4541938680706039</v>
      </c>
      <c r="V33" s="191">
        <f t="shared" si="4"/>
        <v>79398</v>
      </c>
      <c r="W33" s="192">
        <f t="shared" si="5"/>
        <v>9.7920000000158325E-2</v>
      </c>
      <c r="X33" s="192">
        <f t="shared" si="6"/>
        <v>79397.90208</v>
      </c>
    </row>
    <row r="34" spans="1:24" s="193" customFormat="1" ht="12.75" customHeight="1" x14ac:dyDescent="0.25">
      <c r="A34" s="560"/>
      <c r="B34" s="207">
        <v>21</v>
      </c>
      <c r="C34" s="207">
        <v>22</v>
      </c>
      <c r="D34" s="178">
        <v>29</v>
      </c>
      <c r="E34" s="178">
        <v>30</v>
      </c>
      <c r="F34" s="179">
        <v>88074</v>
      </c>
      <c r="G34" s="180">
        <v>91940</v>
      </c>
      <c r="H34" s="181">
        <f t="shared" si="2"/>
        <v>104.38949065558508</v>
      </c>
      <c r="I34" s="181"/>
      <c r="J34" s="181">
        <v>76934</v>
      </c>
      <c r="K34" s="180">
        <v>74674</v>
      </c>
      <c r="L34" s="182">
        <v>91940</v>
      </c>
      <c r="M34" s="183">
        <v>1.752</v>
      </c>
      <c r="N34" s="184">
        <v>1.756</v>
      </c>
      <c r="O34" s="185">
        <v>0.33</v>
      </c>
      <c r="P34" s="186">
        <f t="shared" si="0"/>
        <v>114755.83039999999</v>
      </c>
      <c r="Q34" s="187">
        <v>102093</v>
      </c>
      <c r="R34" s="186">
        <f t="shared" si="1"/>
        <v>131518.33119999999</v>
      </c>
      <c r="S34" s="188">
        <v>116740</v>
      </c>
      <c r="T34" s="189">
        <v>112682</v>
      </c>
      <c r="U34" s="190">
        <f t="shared" si="3"/>
        <v>-1.8404273974547749</v>
      </c>
      <c r="V34" s="191">
        <f t="shared" si="4"/>
        <v>114756</v>
      </c>
      <c r="W34" s="192">
        <f t="shared" si="5"/>
        <v>0.16960000000835862</v>
      </c>
      <c r="X34" s="192">
        <f t="shared" si="6"/>
        <v>114755.83039999999</v>
      </c>
    </row>
    <row r="35" spans="1:24" s="193" customFormat="1" x14ac:dyDescent="0.25">
      <c r="A35" s="556" t="s">
        <v>237</v>
      </c>
      <c r="B35" s="230">
        <v>22</v>
      </c>
      <c r="C35" s="230">
        <v>23</v>
      </c>
      <c r="D35" s="178">
        <v>30</v>
      </c>
      <c r="E35" s="178">
        <v>31</v>
      </c>
      <c r="F35" s="196">
        <v>82843</v>
      </c>
      <c r="G35" s="197">
        <v>86546</v>
      </c>
      <c r="H35" s="198">
        <f t="shared" si="2"/>
        <v>104.46990089687722</v>
      </c>
      <c r="I35" s="198"/>
      <c r="J35" s="198">
        <v>72157</v>
      </c>
      <c r="K35" s="197">
        <v>69784</v>
      </c>
      <c r="L35" s="199">
        <v>86546</v>
      </c>
      <c r="M35" s="200">
        <v>1.752</v>
      </c>
      <c r="N35" s="201">
        <v>1.756</v>
      </c>
      <c r="O35" s="202">
        <v>0.37</v>
      </c>
      <c r="P35" s="186">
        <f t="shared" si="0"/>
        <v>110626.55904000001</v>
      </c>
      <c r="Q35" s="203">
        <v>95883</v>
      </c>
      <c r="R35" s="186">
        <f t="shared" si="1"/>
        <v>126419.47311999998</v>
      </c>
      <c r="S35" s="204">
        <v>109639</v>
      </c>
      <c r="T35" s="189">
        <v>106071</v>
      </c>
      <c r="U35" s="205">
        <f t="shared" si="3"/>
        <v>-4.2948204881635945</v>
      </c>
      <c r="V35" s="191">
        <f t="shared" si="4"/>
        <v>110627</v>
      </c>
      <c r="W35" s="192">
        <f t="shared" si="5"/>
        <v>0.44095999999262858</v>
      </c>
      <c r="X35" s="192">
        <f t="shared" si="6"/>
        <v>110626.55904000001</v>
      </c>
    </row>
    <row r="36" spans="1:24" x14ac:dyDescent="0.25">
      <c r="A36" s="557"/>
      <c r="B36" s="230">
        <v>23</v>
      </c>
      <c r="C36" s="230">
        <v>24</v>
      </c>
      <c r="D36" s="178">
        <v>31</v>
      </c>
      <c r="E36" s="178">
        <v>32</v>
      </c>
      <c r="F36" s="196">
        <v>173607</v>
      </c>
      <c r="G36" s="197">
        <v>180802</v>
      </c>
      <c r="H36" s="198">
        <f t="shared" si="2"/>
        <v>104.14441813982155</v>
      </c>
      <c r="I36" s="198"/>
      <c r="J36" s="198">
        <v>152977</v>
      </c>
      <c r="K36" s="197">
        <v>150105</v>
      </c>
      <c r="L36" s="199">
        <v>180802</v>
      </c>
      <c r="M36" s="200">
        <v>1.752</v>
      </c>
      <c r="N36" s="201">
        <v>1.756</v>
      </c>
      <c r="O36" s="202">
        <v>0.22</v>
      </c>
      <c r="P36" s="186">
        <f t="shared" si="0"/>
        <v>210713.88288000002</v>
      </c>
      <c r="Q36" s="203">
        <v>181216</v>
      </c>
      <c r="R36" s="186">
        <f t="shared" si="1"/>
        <v>243598.15064000001</v>
      </c>
      <c r="S36" s="204">
        <v>210223</v>
      </c>
      <c r="T36" s="189">
        <v>201196</v>
      </c>
      <c r="U36" s="205">
        <f t="shared" si="3"/>
        <v>-4.7306521402016131</v>
      </c>
      <c r="V36" s="191">
        <f t="shared" si="4"/>
        <v>210714</v>
      </c>
      <c r="W36" s="192">
        <f t="shared" si="5"/>
        <v>0.11711999998078682</v>
      </c>
      <c r="X36" s="192">
        <f t="shared" si="6"/>
        <v>210713.88288000002</v>
      </c>
    </row>
    <row r="37" spans="1:24" x14ac:dyDescent="0.25">
      <c r="A37" s="557"/>
      <c r="B37" s="230"/>
      <c r="C37" s="230"/>
      <c r="D37" s="178">
        <v>32</v>
      </c>
      <c r="E37" s="178">
        <v>33</v>
      </c>
      <c r="F37" s="196">
        <v>98718</v>
      </c>
      <c r="G37" s="197">
        <v>103045</v>
      </c>
      <c r="H37" s="198">
        <f t="shared" si="2"/>
        <v>104.38319252821168</v>
      </c>
      <c r="I37" s="198"/>
      <c r="J37" s="198">
        <v>86253</v>
      </c>
      <c r="K37" s="197"/>
      <c r="L37" s="199">
        <v>103045</v>
      </c>
      <c r="M37" s="200">
        <v>1.752</v>
      </c>
      <c r="N37" s="201">
        <v>1.756</v>
      </c>
      <c r="O37" s="202">
        <v>0.33</v>
      </c>
      <c r="P37" s="186">
        <f t="shared" si="0"/>
        <v>128616.64719999999</v>
      </c>
      <c r="Q37" s="203">
        <v>114446</v>
      </c>
      <c r="R37" s="186">
        <f t="shared" si="1"/>
        <v>147403.81159999999</v>
      </c>
      <c r="S37" s="204">
        <v>130865</v>
      </c>
      <c r="T37" s="189">
        <v>126292</v>
      </c>
      <c r="U37" s="205">
        <f t="shared" si="3"/>
        <v>-1.8406923637284933</v>
      </c>
      <c r="V37" s="191">
        <f t="shared" si="4"/>
        <v>128617</v>
      </c>
      <c r="W37" s="192"/>
      <c r="X37" s="192">
        <f t="shared" si="6"/>
        <v>128616.64719999999</v>
      </c>
    </row>
    <row r="38" spans="1:24" x14ac:dyDescent="0.25">
      <c r="A38" s="558"/>
      <c r="B38" s="230"/>
      <c r="C38" s="230">
        <v>25</v>
      </c>
      <c r="D38" s="178"/>
      <c r="E38" s="235">
        <v>34</v>
      </c>
      <c r="F38" s="196"/>
      <c r="G38" s="197">
        <v>179412</v>
      </c>
      <c r="H38" s="198"/>
      <c r="I38" s="198"/>
      <c r="J38" s="198">
        <v>86253</v>
      </c>
      <c r="K38" s="197"/>
      <c r="L38" s="199">
        <v>179412</v>
      </c>
      <c r="M38" s="200">
        <v>1.752</v>
      </c>
      <c r="N38" s="201">
        <v>1.756</v>
      </c>
      <c r="O38" s="236">
        <v>0.21</v>
      </c>
      <c r="P38" s="186">
        <f t="shared" si="0"/>
        <v>207744.74304</v>
      </c>
      <c r="Q38" s="203">
        <v>114446</v>
      </c>
      <c r="R38" s="186">
        <f t="shared" si="1"/>
        <v>240369.02112000002</v>
      </c>
      <c r="S38" s="204">
        <v>130865</v>
      </c>
      <c r="T38" s="189">
        <v>219887</v>
      </c>
      <c r="U38" s="205">
        <f t="shared" si="3"/>
        <v>5.5220440317071819</v>
      </c>
      <c r="V38" s="191">
        <f t="shared" si="4"/>
        <v>207745</v>
      </c>
      <c r="W38" s="192">
        <f t="shared" si="5"/>
        <v>0.25695999999879859</v>
      </c>
      <c r="X38" s="192">
        <f t="shared" si="6"/>
        <v>207744.74304</v>
      </c>
    </row>
    <row r="39" spans="1:24" s="193" customFormat="1" ht="15.75" thickBot="1" x14ac:dyDescent="0.3">
      <c r="A39" s="206" t="s">
        <v>238</v>
      </c>
      <c r="B39" s="237">
        <v>24</v>
      </c>
      <c r="C39" s="237">
        <v>26</v>
      </c>
      <c r="D39" s="178">
        <v>33</v>
      </c>
      <c r="E39" s="178">
        <v>35</v>
      </c>
      <c r="F39" s="238">
        <v>132138</v>
      </c>
      <c r="G39" s="239">
        <v>137968</v>
      </c>
      <c r="H39" s="240">
        <f t="shared" si="2"/>
        <v>104.41205406468994</v>
      </c>
      <c r="I39" s="240"/>
      <c r="J39" s="240">
        <v>115333</v>
      </c>
      <c r="K39" s="241">
        <v>111832</v>
      </c>
      <c r="L39" s="241">
        <v>137968</v>
      </c>
      <c r="M39" s="183">
        <v>1.752</v>
      </c>
      <c r="N39" s="242">
        <v>1.756</v>
      </c>
      <c r="O39" s="243">
        <v>0.34</v>
      </c>
      <c r="P39" s="244">
        <f t="shared" si="0"/>
        <v>173243.65823999999</v>
      </c>
      <c r="Q39" s="245">
        <v>153107</v>
      </c>
      <c r="R39" s="244">
        <f t="shared" si="1"/>
        <v>198403.50271999999</v>
      </c>
      <c r="S39" s="246">
        <v>175072</v>
      </c>
      <c r="T39" s="247">
        <v>169094</v>
      </c>
      <c r="U39" s="248">
        <f t="shared" si="3"/>
        <v>-2.4540541000863243</v>
      </c>
      <c r="V39" s="191">
        <f t="shared" si="4"/>
        <v>173244</v>
      </c>
      <c r="W39" s="192">
        <f t="shared" si="5"/>
        <v>0.34176000001025386</v>
      </c>
      <c r="X39" s="192">
        <f t="shared" si="6"/>
        <v>173243.65823999999</v>
      </c>
    </row>
    <row r="40" spans="1:24" s="193" customFormat="1" ht="15" customHeight="1" x14ac:dyDescent="0.25">
      <c r="A40" s="562" t="s">
        <v>239</v>
      </c>
      <c r="B40" s="249">
        <v>25</v>
      </c>
      <c r="C40" s="250" t="s">
        <v>240</v>
      </c>
      <c r="D40" s="178">
        <v>34</v>
      </c>
      <c r="E40" s="178">
        <v>36</v>
      </c>
      <c r="F40" s="251">
        <v>173345</v>
      </c>
      <c r="G40" s="252">
        <v>163507</v>
      </c>
      <c r="H40" s="253">
        <f t="shared" si="2"/>
        <v>94.324612766448411</v>
      </c>
      <c r="I40" s="253"/>
      <c r="J40" s="254">
        <v>173677</v>
      </c>
      <c r="K40" s="252">
        <v>189767</v>
      </c>
      <c r="L40" s="255">
        <v>163507</v>
      </c>
      <c r="M40" s="200">
        <v>1.752</v>
      </c>
      <c r="N40" s="256">
        <v>1.756</v>
      </c>
      <c r="O40" s="257">
        <v>0.55000000000000004</v>
      </c>
      <c r="P40" s="258">
        <f t="shared" si="0"/>
        <v>231133.49520000003</v>
      </c>
      <c r="Q40" s="259">
        <v>181500</v>
      </c>
      <c r="R40" s="254">
        <f t="shared" si="1"/>
        <v>261087.97760000001</v>
      </c>
      <c r="S40" s="260">
        <v>210552</v>
      </c>
      <c r="T40" s="261">
        <v>181951</v>
      </c>
      <c r="U40" s="262">
        <f t="shared" si="3"/>
        <v>-27.030626487351014</v>
      </c>
      <c r="V40" s="191">
        <f t="shared" si="4"/>
        <v>231133</v>
      </c>
      <c r="W40" s="192">
        <f t="shared" si="5"/>
        <v>-0.49520000003394671</v>
      </c>
      <c r="X40" s="192">
        <f t="shared" si="6"/>
        <v>231133.49520000003</v>
      </c>
    </row>
    <row r="41" spans="1:24" s="193" customFormat="1" ht="15" customHeight="1" x14ac:dyDescent="0.25">
      <c r="A41" s="563"/>
      <c r="B41" s="263"/>
      <c r="C41" s="230" t="s">
        <v>241</v>
      </c>
      <c r="D41" s="178">
        <v>35</v>
      </c>
      <c r="E41" s="178">
        <v>37</v>
      </c>
      <c r="F41" s="196">
        <v>238349</v>
      </c>
      <c r="G41" s="197">
        <v>190322</v>
      </c>
      <c r="H41" s="198">
        <f t="shared" si="2"/>
        <v>79.850135725343932</v>
      </c>
      <c r="I41" s="198"/>
      <c r="J41" s="198">
        <v>238806</v>
      </c>
      <c r="K41" s="197"/>
      <c r="L41" s="199">
        <v>190322</v>
      </c>
      <c r="M41" s="200">
        <v>1.752</v>
      </c>
      <c r="N41" s="201">
        <v>1.756</v>
      </c>
      <c r="O41" s="202">
        <v>0.48</v>
      </c>
      <c r="P41" s="225">
        <f t="shared" si="0"/>
        <v>259020.62912</v>
      </c>
      <c r="Q41" s="203">
        <v>249563</v>
      </c>
      <c r="R41" s="186">
        <f t="shared" si="1"/>
        <v>293834.32936000003</v>
      </c>
      <c r="S41" s="204">
        <v>289509</v>
      </c>
      <c r="T41" s="264">
        <v>211790</v>
      </c>
      <c r="U41" s="205">
        <f t="shared" si="3"/>
        <v>-22.300688946598044</v>
      </c>
      <c r="V41" s="191">
        <f t="shared" si="4"/>
        <v>259021</v>
      </c>
      <c r="W41" s="192">
        <f t="shared" si="5"/>
        <v>0.37088000000221655</v>
      </c>
      <c r="X41" s="192">
        <f t="shared" si="6"/>
        <v>259020.62912</v>
      </c>
    </row>
    <row r="42" spans="1:24" s="193" customFormat="1" ht="15" customHeight="1" thickBot="1" x14ac:dyDescent="0.3">
      <c r="A42" s="563"/>
      <c r="B42" s="265"/>
      <c r="C42" s="266" t="s">
        <v>242</v>
      </c>
      <c r="D42" s="178">
        <v>36</v>
      </c>
      <c r="E42" s="178">
        <v>38</v>
      </c>
      <c r="F42" s="267">
        <v>303354</v>
      </c>
      <c r="G42" s="268">
        <v>217100</v>
      </c>
      <c r="H42" s="269">
        <f t="shared" si="2"/>
        <v>71.566552608503599</v>
      </c>
      <c r="I42" s="269"/>
      <c r="J42" s="269">
        <v>303935</v>
      </c>
      <c r="K42" s="268"/>
      <c r="L42" s="270">
        <v>217100</v>
      </c>
      <c r="M42" s="200">
        <v>1.752</v>
      </c>
      <c r="N42" s="271">
        <v>1.756</v>
      </c>
      <c r="O42" s="272">
        <v>0.42</v>
      </c>
      <c r="P42" s="273">
        <f t="shared" si="0"/>
        <v>285668.864</v>
      </c>
      <c r="Q42" s="274">
        <v>317626</v>
      </c>
      <c r="R42" s="275">
        <f t="shared" si="1"/>
        <v>325328.69200000004</v>
      </c>
      <c r="S42" s="276">
        <v>368466</v>
      </c>
      <c r="T42" s="277">
        <v>241589</v>
      </c>
      <c r="U42" s="278">
        <f t="shared" si="3"/>
        <v>-18.245807549184761</v>
      </c>
      <c r="V42" s="191">
        <f t="shared" si="4"/>
        <v>285669</v>
      </c>
      <c r="W42" s="192">
        <f t="shared" si="5"/>
        <v>0.13599999999860302</v>
      </c>
      <c r="X42" s="192">
        <f t="shared" si="6"/>
        <v>285668.864</v>
      </c>
    </row>
    <row r="43" spans="1:24" x14ac:dyDescent="0.25">
      <c r="A43" s="563"/>
      <c r="B43" s="249">
        <v>26</v>
      </c>
      <c r="C43" s="250" t="s">
        <v>243</v>
      </c>
      <c r="D43" s="178">
        <v>37</v>
      </c>
      <c r="E43" s="178">
        <v>39</v>
      </c>
      <c r="F43" s="251">
        <v>154883</v>
      </c>
      <c r="G43" s="252">
        <v>121748</v>
      </c>
      <c r="H43" s="253">
        <f t="shared" si="2"/>
        <v>78.606431951860444</v>
      </c>
      <c r="I43" s="253"/>
      <c r="J43" s="254">
        <v>154855</v>
      </c>
      <c r="K43" s="252">
        <v>168767</v>
      </c>
      <c r="L43" s="255">
        <v>121748</v>
      </c>
      <c r="M43" s="200">
        <v>1.752</v>
      </c>
      <c r="N43" s="256">
        <v>1.756</v>
      </c>
      <c r="O43" s="279">
        <v>0.53</v>
      </c>
      <c r="P43" s="258">
        <f t="shared" si="0"/>
        <v>170271.88287999999</v>
      </c>
      <c r="Q43" s="280">
        <v>161988</v>
      </c>
      <c r="R43" s="254">
        <f t="shared" si="1"/>
        <v>192566.37664</v>
      </c>
      <c r="S43" s="260">
        <v>187917</v>
      </c>
      <c r="T43" s="261">
        <v>135481</v>
      </c>
      <c r="U43" s="262">
        <f t="shared" si="3"/>
        <v>-25.679529144308049</v>
      </c>
      <c r="V43" s="191">
        <f t="shared" si="4"/>
        <v>170272</v>
      </c>
      <c r="W43" s="192">
        <f t="shared" si="5"/>
        <v>0.11712000000989065</v>
      </c>
      <c r="X43" s="192">
        <f t="shared" si="6"/>
        <v>170271.88287999999</v>
      </c>
    </row>
    <row r="44" spans="1:24" x14ac:dyDescent="0.25">
      <c r="A44" s="563"/>
      <c r="B44" s="263"/>
      <c r="C44" s="230" t="s">
        <v>244</v>
      </c>
      <c r="D44" s="178">
        <v>38</v>
      </c>
      <c r="E44" s="178">
        <v>40</v>
      </c>
      <c r="F44" s="196">
        <v>212965</v>
      </c>
      <c r="G44" s="197">
        <v>148617</v>
      </c>
      <c r="H44" s="198">
        <f t="shared" si="2"/>
        <v>69.784706407156108</v>
      </c>
      <c r="I44" s="198"/>
      <c r="J44" s="198">
        <v>212926</v>
      </c>
      <c r="K44" s="197"/>
      <c r="L44" s="199">
        <v>148617</v>
      </c>
      <c r="M44" s="200">
        <v>1.752</v>
      </c>
      <c r="N44" s="201">
        <v>1.756</v>
      </c>
      <c r="O44" s="202">
        <v>0.45</v>
      </c>
      <c r="P44" s="225">
        <f t="shared" si="0"/>
        <v>198908.99280000001</v>
      </c>
      <c r="Q44" s="210">
        <v>222734</v>
      </c>
      <c r="R44" s="186">
        <f t="shared" si="1"/>
        <v>226076.18040000001</v>
      </c>
      <c r="S44" s="199">
        <v>258385</v>
      </c>
      <c r="T44" s="264">
        <v>165381</v>
      </c>
      <c r="U44" s="205">
        <f t="shared" si="3"/>
        <v>-20.273183013768218</v>
      </c>
      <c r="V44" s="191">
        <f t="shared" si="4"/>
        <v>198909</v>
      </c>
      <c r="W44" s="192">
        <f t="shared" si="5"/>
        <v>7.1999999927356839E-3</v>
      </c>
      <c r="X44" s="192">
        <f t="shared" si="6"/>
        <v>198908.99280000001</v>
      </c>
    </row>
    <row r="45" spans="1:24" ht="15.75" thickBot="1" x14ac:dyDescent="0.3">
      <c r="A45" s="563"/>
      <c r="B45" s="265"/>
      <c r="C45" s="266" t="s">
        <v>245</v>
      </c>
      <c r="D45" s="178">
        <v>39</v>
      </c>
      <c r="E45" s="178">
        <v>41</v>
      </c>
      <c r="F45" s="267">
        <v>271046</v>
      </c>
      <c r="G45" s="269">
        <v>187359</v>
      </c>
      <c r="H45" s="269">
        <f t="shared" si="2"/>
        <v>69.124429063701371</v>
      </c>
      <c r="I45" s="269"/>
      <c r="J45" s="269">
        <v>270996</v>
      </c>
      <c r="K45" s="268"/>
      <c r="L45" s="278">
        <v>187359</v>
      </c>
      <c r="M45" s="200">
        <v>1.752</v>
      </c>
      <c r="N45" s="271">
        <v>1.756</v>
      </c>
      <c r="O45" s="272">
        <v>0.33</v>
      </c>
      <c r="P45" s="273">
        <f t="shared" si="0"/>
        <v>233854.00943999999</v>
      </c>
      <c r="Q45" s="281">
        <v>283479</v>
      </c>
      <c r="R45" s="275">
        <f t="shared" si="1"/>
        <v>268013.30232000002</v>
      </c>
      <c r="S45" s="270">
        <v>328854</v>
      </c>
      <c r="T45" s="277">
        <v>208493</v>
      </c>
      <c r="U45" s="278">
        <f t="shared" si="3"/>
        <v>-12.163962070669029</v>
      </c>
      <c r="V45" s="191">
        <f t="shared" si="4"/>
        <v>233854</v>
      </c>
      <c r="W45" s="192">
        <f t="shared" si="5"/>
        <v>-9.4399999943561852E-3</v>
      </c>
      <c r="X45" s="192">
        <f t="shared" si="6"/>
        <v>233854.00943999999</v>
      </c>
    </row>
    <row r="46" spans="1:24" ht="15.75" thickBot="1" x14ac:dyDescent="0.3">
      <c r="A46" s="563"/>
      <c r="B46" s="282"/>
      <c r="C46" s="283"/>
      <c r="D46" s="178">
        <v>40</v>
      </c>
      <c r="E46" s="178">
        <v>42</v>
      </c>
      <c r="F46" s="284">
        <v>250947</v>
      </c>
      <c r="G46" s="285">
        <v>158728</v>
      </c>
      <c r="H46" s="253">
        <f>(G46*100)/F46</f>
        <v>63.251602928108326</v>
      </c>
      <c r="I46" s="253"/>
      <c r="J46" s="253"/>
      <c r="K46" s="252"/>
      <c r="L46" s="286">
        <v>158728</v>
      </c>
      <c r="M46" s="200">
        <v>1.752</v>
      </c>
      <c r="N46" s="256">
        <v>1.756</v>
      </c>
      <c r="O46" s="257">
        <v>0.47</v>
      </c>
      <c r="P46" s="287">
        <f>L46*(M46*O46+(1-O46))</f>
        <v>214828.82431999999</v>
      </c>
      <c r="Q46" s="288"/>
      <c r="R46" s="289"/>
      <c r="S46" s="290"/>
      <c r="T46" s="291">
        <v>206473</v>
      </c>
      <c r="U46" s="278">
        <f>(100-((P46*100)/T46))</f>
        <v>-4.0469331680171194</v>
      </c>
      <c r="V46" s="191">
        <f t="shared" si="4"/>
        <v>214829</v>
      </c>
      <c r="W46" s="192">
        <f t="shared" si="5"/>
        <v>0.17568000001483597</v>
      </c>
      <c r="X46" s="192">
        <f t="shared" si="6"/>
        <v>214828.82431999999</v>
      </c>
    </row>
    <row r="47" spans="1:24" x14ac:dyDescent="0.25">
      <c r="A47" s="557"/>
      <c r="B47" s="292">
        <v>27</v>
      </c>
      <c r="C47" s="292">
        <v>29</v>
      </c>
      <c r="D47" s="178">
        <v>41</v>
      </c>
      <c r="E47" s="178">
        <v>43</v>
      </c>
      <c r="F47" s="284">
        <v>140664</v>
      </c>
      <c r="G47" s="285">
        <v>146352</v>
      </c>
      <c r="H47" s="293">
        <f t="shared" si="2"/>
        <v>104.04367855314793</v>
      </c>
      <c r="I47" s="293"/>
      <c r="J47" s="293">
        <v>124392</v>
      </c>
      <c r="K47" s="285">
        <v>122594</v>
      </c>
      <c r="L47" s="286">
        <v>146352</v>
      </c>
      <c r="M47" s="200">
        <v>1.752</v>
      </c>
      <c r="N47" s="294">
        <v>1.756</v>
      </c>
      <c r="O47" s="295">
        <v>0.17</v>
      </c>
      <c r="P47" s="296">
        <f t="shared" si="0"/>
        <v>165061.63967999999</v>
      </c>
      <c r="Q47" s="297">
        <v>164125</v>
      </c>
      <c r="R47" s="298">
        <f t="shared" ref="R47:R59" si="7">L47*(N47*O47+(1-O47+0.181))</f>
        <v>191650.87104</v>
      </c>
      <c r="S47" s="299">
        <v>187672</v>
      </c>
      <c r="T47" s="300">
        <v>179369</v>
      </c>
      <c r="U47" s="286">
        <f t="shared" si="3"/>
        <v>7.97649555943336</v>
      </c>
      <c r="V47" s="191">
        <f t="shared" si="4"/>
        <v>165062</v>
      </c>
      <c r="W47" s="192">
        <f t="shared" si="5"/>
        <v>0.36032000000705011</v>
      </c>
      <c r="X47" s="192">
        <f t="shared" si="6"/>
        <v>165061.63967999999</v>
      </c>
    </row>
    <row r="48" spans="1:24" x14ac:dyDescent="0.25">
      <c r="A48" s="557"/>
      <c r="B48" s="230">
        <v>28</v>
      </c>
      <c r="C48" s="230">
        <v>30</v>
      </c>
      <c r="D48" s="178">
        <v>42</v>
      </c>
      <c r="E48" s="178">
        <v>44</v>
      </c>
      <c r="F48" s="196">
        <v>262975</v>
      </c>
      <c r="G48" s="197">
        <v>273477</v>
      </c>
      <c r="H48" s="198">
        <f t="shared" si="2"/>
        <v>103.99353550717748</v>
      </c>
      <c r="I48" s="198"/>
      <c r="J48" s="198">
        <v>232966</v>
      </c>
      <c r="K48" s="197">
        <v>230095</v>
      </c>
      <c r="L48" s="199">
        <v>273477</v>
      </c>
      <c r="M48" s="200">
        <v>1.752</v>
      </c>
      <c r="N48" s="201">
        <v>1.756</v>
      </c>
      <c r="O48" s="209">
        <v>0.14000000000000001</v>
      </c>
      <c r="P48" s="225">
        <f t="shared" si="0"/>
        <v>302268.65856000001</v>
      </c>
      <c r="Q48" s="210">
        <v>275285</v>
      </c>
      <c r="R48" s="186">
        <f t="shared" si="7"/>
        <v>351921.14267999999</v>
      </c>
      <c r="S48" s="204">
        <v>319349</v>
      </c>
      <c r="T48" s="189">
        <v>304325</v>
      </c>
      <c r="U48" s="199">
        <f t="shared" si="3"/>
        <v>0.67570572250060934</v>
      </c>
      <c r="V48" s="191">
        <f t="shared" si="4"/>
        <v>302269</v>
      </c>
      <c r="W48" s="192">
        <f t="shared" si="5"/>
        <v>0.34143999998923391</v>
      </c>
      <c r="X48" s="192">
        <f t="shared" si="6"/>
        <v>302268.65856000001</v>
      </c>
    </row>
    <row r="49" spans="1:24" x14ac:dyDescent="0.25">
      <c r="A49" s="557"/>
      <c r="B49" s="230"/>
      <c r="C49" s="230">
        <v>31</v>
      </c>
      <c r="D49" s="178">
        <v>43</v>
      </c>
      <c r="E49" s="178">
        <v>45</v>
      </c>
      <c r="F49" s="196">
        <v>234812</v>
      </c>
      <c r="G49" s="197">
        <v>214545</v>
      </c>
      <c r="H49" s="198">
        <f t="shared" si="2"/>
        <v>91.368839752653187</v>
      </c>
      <c r="I49" s="198"/>
      <c r="J49" s="198">
        <v>205345</v>
      </c>
      <c r="K49" s="197"/>
      <c r="L49" s="199">
        <v>214545</v>
      </c>
      <c r="M49" s="200">
        <v>1.752</v>
      </c>
      <c r="N49" s="201">
        <v>1.756</v>
      </c>
      <c r="O49" s="202">
        <v>0.36</v>
      </c>
      <c r="P49" s="225">
        <f t="shared" si="0"/>
        <v>272626.62239999999</v>
      </c>
      <c r="Q49" s="210">
        <v>272352</v>
      </c>
      <c r="R49" s="186">
        <f t="shared" si="7"/>
        <v>311768.21220000001</v>
      </c>
      <c r="S49" s="204">
        <v>311426</v>
      </c>
      <c r="T49" s="189">
        <v>262946</v>
      </c>
      <c r="U49" s="205">
        <f t="shared" si="3"/>
        <v>-3.6816009370745206</v>
      </c>
      <c r="V49" s="191">
        <f t="shared" si="4"/>
        <v>272627</v>
      </c>
      <c r="W49" s="192">
        <f t="shared" si="5"/>
        <v>0.37760000000707805</v>
      </c>
      <c r="X49" s="192">
        <f t="shared" si="6"/>
        <v>272626.62239999999</v>
      </c>
    </row>
    <row r="50" spans="1:24" x14ac:dyDescent="0.25">
      <c r="A50" s="558"/>
      <c r="B50" s="230"/>
      <c r="C50" s="301"/>
      <c r="D50" s="178">
        <v>44</v>
      </c>
      <c r="E50" s="178">
        <v>46</v>
      </c>
      <c r="F50" s="196">
        <v>350621</v>
      </c>
      <c r="G50" s="197">
        <v>367300</v>
      </c>
      <c r="H50" s="198">
        <f t="shared" si="2"/>
        <v>104.75698831501821</v>
      </c>
      <c r="I50" s="198"/>
      <c r="J50" s="301"/>
      <c r="K50" s="301"/>
      <c r="L50" s="199">
        <v>367300</v>
      </c>
      <c r="M50" s="200">
        <v>1.752</v>
      </c>
      <c r="N50" s="201">
        <v>1.756</v>
      </c>
      <c r="O50" s="202">
        <v>0.51</v>
      </c>
      <c r="P50" s="225">
        <f t="shared" si="0"/>
        <v>508166.89599999995</v>
      </c>
      <c r="Q50" s="210">
        <v>445443</v>
      </c>
      <c r="R50" s="186">
        <f t="shared" si="7"/>
        <v>575397.48800000001</v>
      </c>
      <c r="S50" s="199">
        <v>503346</v>
      </c>
      <c r="T50" s="302">
        <v>491594.32</v>
      </c>
      <c r="U50" s="302">
        <f t="shared" si="3"/>
        <v>-3.3711894799760813</v>
      </c>
      <c r="V50" s="191">
        <f t="shared" si="4"/>
        <v>508167</v>
      </c>
      <c r="W50" s="192">
        <f t="shared" si="5"/>
        <v>0.10400000005029142</v>
      </c>
      <c r="X50" s="192">
        <f t="shared" si="6"/>
        <v>508166.89599999995</v>
      </c>
    </row>
    <row r="51" spans="1:24" x14ac:dyDescent="0.25">
      <c r="A51" s="553" t="s">
        <v>246</v>
      </c>
      <c r="B51" s="207">
        <v>29</v>
      </c>
      <c r="C51" s="207">
        <v>32</v>
      </c>
      <c r="D51" s="178">
        <v>45</v>
      </c>
      <c r="E51" s="178">
        <v>47</v>
      </c>
      <c r="F51" s="179">
        <v>145019</v>
      </c>
      <c r="G51" s="180">
        <v>150900</v>
      </c>
      <c r="H51" s="181">
        <f t="shared" si="2"/>
        <v>104.05533068080734</v>
      </c>
      <c r="I51" s="181"/>
      <c r="J51" s="181">
        <v>128190</v>
      </c>
      <c r="K51" s="180">
        <v>126273</v>
      </c>
      <c r="L51" s="182">
        <v>150900</v>
      </c>
      <c r="M51" s="183">
        <v>1.752</v>
      </c>
      <c r="N51" s="184">
        <v>1.756</v>
      </c>
      <c r="O51" s="185">
        <v>0.17</v>
      </c>
      <c r="P51" s="225">
        <f t="shared" si="0"/>
        <v>170191.05599999998</v>
      </c>
      <c r="Q51" s="187">
        <v>151630</v>
      </c>
      <c r="R51" s="186">
        <f t="shared" si="7"/>
        <v>197606.568</v>
      </c>
      <c r="S51" s="188">
        <v>175901</v>
      </c>
      <c r="T51" s="189">
        <v>167922</v>
      </c>
      <c r="U51" s="190">
        <f t="shared" si="3"/>
        <v>-1.3512559402579569</v>
      </c>
      <c r="V51" s="191">
        <f t="shared" si="4"/>
        <v>170191</v>
      </c>
      <c r="W51" s="192">
        <f t="shared" si="5"/>
        <v>-5.5999999982304871E-2</v>
      </c>
      <c r="X51" s="192">
        <f t="shared" si="6"/>
        <v>170191.05599999998</v>
      </c>
    </row>
    <row r="52" spans="1:24" s="193" customFormat="1" x14ac:dyDescent="0.25">
      <c r="A52" s="553"/>
      <c r="B52" s="207">
        <v>30</v>
      </c>
      <c r="C52" s="207">
        <v>33</v>
      </c>
      <c r="D52" s="178">
        <v>46</v>
      </c>
      <c r="E52" s="178">
        <v>48</v>
      </c>
      <c r="F52" s="179">
        <v>253318</v>
      </c>
      <c r="G52" s="180">
        <v>263458</v>
      </c>
      <c r="H52" s="181">
        <f t="shared" si="2"/>
        <v>104.00287385815457</v>
      </c>
      <c r="I52" s="181"/>
      <c r="J52" s="181">
        <v>224336</v>
      </c>
      <c r="K52" s="180">
        <v>221480</v>
      </c>
      <c r="L52" s="182">
        <v>263458</v>
      </c>
      <c r="M52" s="183">
        <v>1.752</v>
      </c>
      <c r="N52" s="184">
        <v>1.756</v>
      </c>
      <c r="O52" s="185">
        <v>0.15</v>
      </c>
      <c r="P52" s="186">
        <f t="shared" si="0"/>
        <v>293176.0624</v>
      </c>
      <c r="Q52" s="187">
        <v>265130</v>
      </c>
      <c r="R52" s="186">
        <f t="shared" si="7"/>
        <v>341020.03519999998</v>
      </c>
      <c r="S52" s="188">
        <v>307567</v>
      </c>
      <c r="T52" s="189">
        <v>293176</v>
      </c>
      <c r="U52" s="190">
        <f t="shared" si="3"/>
        <v>-2.128414330115902E-5</v>
      </c>
      <c r="V52" s="191">
        <f t="shared" si="4"/>
        <v>293176</v>
      </c>
      <c r="W52" s="192">
        <f t="shared" si="5"/>
        <v>-6.2399999995250255E-2</v>
      </c>
      <c r="X52" s="192">
        <f t="shared" si="6"/>
        <v>293176.0624</v>
      </c>
    </row>
    <row r="53" spans="1:24" s="193" customFormat="1" ht="15" customHeight="1" x14ac:dyDescent="0.25">
      <c r="A53" s="556" t="s">
        <v>247</v>
      </c>
      <c r="B53" s="230">
        <v>31</v>
      </c>
      <c r="C53" s="230">
        <v>34</v>
      </c>
      <c r="D53" s="178">
        <v>47</v>
      </c>
      <c r="E53" s="178">
        <v>49</v>
      </c>
      <c r="F53" s="179">
        <v>140120</v>
      </c>
      <c r="G53" s="180">
        <v>140733</v>
      </c>
      <c r="H53" s="181">
        <f t="shared" si="2"/>
        <v>100.43748215815016</v>
      </c>
      <c r="I53" s="181"/>
      <c r="J53" s="198">
        <v>123357</v>
      </c>
      <c r="K53" s="197">
        <v>120905</v>
      </c>
      <c r="L53" s="182">
        <v>140733</v>
      </c>
      <c r="M53" s="200">
        <v>1.752</v>
      </c>
      <c r="N53" s="201">
        <v>1.756</v>
      </c>
      <c r="O53" s="202">
        <v>0.24</v>
      </c>
      <c r="P53" s="186">
        <f t="shared" si="0"/>
        <v>166132.49184</v>
      </c>
      <c r="Q53" s="203">
        <v>146191</v>
      </c>
      <c r="R53" s="186">
        <f t="shared" si="7"/>
        <v>191740.26852000001</v>
      </c>
      <c r="S53" s="204">
        <v>169591</v>
      </c>
      <c r="T53" s="189">
        <v>156608</v>
      </c>
      <c r="U53" s="205">
        <f t="shared" si="3"/>
        <v>-6.0817402942378465</v>
      </c>
      <c r="V53" s="191">
        <f t="shared" si="4"/>
        <v>166132</v>
      </c>
      <c r="W53" s="192">
        <f t="shared" si="5"/>
        <v>-0.49184000000241213</v>
      </c>
      <c r="X53" s="192">
        <f t="shared" si="6"/>
        <v>166132.49184</v>
      </c>
    </row>
    <row r="54" spans="1:24" s="193" customFormat="1" x14ac:dyDescent="0.25">
      <c r="A54" s="557"/>
      <c r="B54" s="230">
        <v>32</v>
      </c>
      <c r="C54" s="230">
        <v>35</v>
      </c>
      <c r="D54" s="235">
        <v>48</v>
      </c>
      <c r="E54" s="235" t="s">
        <v>406</v>
      </c>
      <c r="F54" s="225">
        <v>207727</v>
      </c>
      <c r="G54" s="234" t="s">
        <v>407</v>
      </c>
      <c r="H54" s="181"/>
      <c r="I54" s="181"/>
      <c r="J54" s="198">
        <v>184490</v>
      </c>
      <c r="K54" s="197">
        <v>182780</v>
      </c>
      <c r="L54" s="234"/>
      <c r="M54" s="200">
        <v>1.752</v>
      </c>
      <c r="N54" s="201">
        <v>1.756</v>
      </c>
      <c r="O54" s="211"/>
      <c r="P54" s="186"/>
      <c r="Q54" s="203"/>
      <c r="R54" s="186">
        <f t="shared" si="7"/>
        <v>0</v>
      </c>
      <c r="S54" s="204"/>
      <c r="T54" s="189"/>
      <c r="U54" s="205"/>
      <c r="V54" s="191">
        <f t="shared" si="4"/>
        <v>0</v>
      </c>
      <c r="W54" s="192">
        <f t="shared" si="5"/>
        <v>0</v>
      </c>
      <c r="X54" s="192"/>
    </row>
    <row r="55" spans="1:24" x14ac:dyDescent="0.25">
      <c r="A55" s="557"/>
      <c r="B55" s="230">
        <v>33</v>
      </c>
      <c r="C55" s="230">
        <v>36</v>
      </c>
      <c r="D55" s="178">
        <v>49</v>
      </c>
      <c r="E55" s="178">
        <v>50</v>
      </c>
      <c r="F55" s="179">
        <v>273469</v>
      </c>
      <c r="G55" s="180">
        <v>285391</v>
      </c>
      <c r="H55" s="181">
        <f t="shared" si="2"/>
        <v>104.3595434948751</v>
      </c>
      <c r="I55" s="181"/>
      <c r="J55" s="198"/>
      <c r="K55" s="197">
        <v>125460</v>
      </c>
      <c r="L55" s="182">
        <v>285391</v>
      </c>
      <c r="M55" s="200">
        <v>1.752</v>
      </c>
      <c r="N55" s="201">
        <v>1.756</v>
      </c>
      <c r="O55" s="202">
        <v>0.32</v>
      </c>
      <c r="P55" s="186">
        <f t="shared" si="0"/>
        <v>354067.49024000001</v>
      </c>
      <c r="Q55" s="203">
        <v>317183</v>
      </c>
      <c r="R55" s="186">
        <f t="shared" si="7"/>
        <v>406088.56172</v>
      </c>
      <c r="S55" s="204">
        <v>362688</v>
      </c>
      <c r="T55" s="189">
        <v>349775</v>
      </c>
      <c r="U55" s="205">
        <f t="shared" si="3"/>
        <v>-1.2272147065971097</v>
      </c>
      <c r="V55" s="191">
        <f t="shared" si="4"/>
        <v>354067</v>
      </c>
      <c r="W55" s="192">
        <f t="shared" si="5"/>
        <v>-0.49024000001372769</v>
      </c>
      <c r="X55" s="192">
        <f t="shared" si="6"/>
        <v>354067.49024000001</v>
      </c>
    </row>
    <row r="56" spans="1:24" x14ac:dyDescent="0.25">
      <c r="A56" s="557"/>
      <c r="B56" s="230"/>
      <c r="C56" s="230"/>
      <c r="D56" s="178">
        <v>50</v>
      </c>
      <c r="E56" s="178">
        <v>51</v>
      </c>
      <c r="F56" s="179">
        <v>146739</v>
      </c>
      <c r="G56" s="180">
        <v>147549</v>
      </c>
      <c r="H56" s="181">
        <f t="shared" si="2"/>
        <v>100.5520004906671</v>
      </c>
      <c r="I56" s="181"/>
      <c r="J56" s="198">
        <v>128657</v>
      </c>
      <c r="K56" s="197">
        <v>125460</v>
      </c>
      <c r="L56" s="182">
        <v>147549</v>
      </c>
      <c r="M56" s="200">
        <v>1.752</v>
      </c>
      <c r="N56" s="201">
        <v>1.756</v>
      </c>
      <c r="O56" s="202">
        <v>0.28999999999999998</v>
      </c>
      <c r="P56" s="186">
        <f t="shared" si="0"/>
        <v>179726.48592000001</v>
      </c>
      <c r="Q56" s="203">
        <v>170433</v>
      </c>
      <c r="R56" s="186">
        <f t="shared" si="7"/>
        <v>206604.01175999999</v>
      </c>
      <c r="S56" s="204">
        <v>194885</v>
      </c>
      <c r="T56" s="189">
        <v>180836</v>
      </c>
      <c r="U56" s="205">
        <f t="shared" si="3"/>
        <v>0.61354712557233881</v>
      </c>
      <c r="V56" s="191">
        <f t="shared" si="4"/>
        <v>179726</v>
      </c>
      <c r="W56" s="192">
        <f t="shared" si="5"/>
        <v>-0.48592000000644475</v>
      </c>
      <c r="X56" s="192">
        <f t="shared" si="6"/>
        <v>179726.48592000001</v>
      </c>
    </row>
    <row r="57" spans="1:24" x14ac:dyDescent="0.25">
      <c r="A57" s="557"/>
      <c r="B57" s="230"/>
      <c r="C57" s="230"/>
      <c r="D57" s="178">
        <v>51</v>
      </c>
      <c r="E57" s="178">
        <v>52</v>
      </c>
      <c r="F57" s="179">
        <v>208621</v>
      </c>
      <c r="G57" s="180">
        <v>218223</v>
      </c>
      <c r="H57" s="181">
        <f t="shared" si="2"/>
        <v>104.60260472339793</v>
      </c>
      <c r="I57" s="181"/>
      <c r="J57" s="181">
        <v>308107</v>
      </c>
      <c r="K57" s="180">
        <v>305849</v>
      </c>
      <c r="L57" s="182">
        <v>218223</v>
      </c>
      <c r="M57" s="200">
        <v>1.752</v>
      </c>
      <c r="N57" s="201">
        <v>1.756</v>
      </c>
      <c r="O57" s="202">
        <v>0.43</v>
      </c>
      <c r="P57" s="186">
        <f t="shared" si="0"/>
        <v>288787.58928000001</v>
      </c>
      <c r="Q57" s="203">
        <v>363375</v>
      </c>
      <c r="R57" s="186">
        <f t="shared" si="7"/>
        <v>328661.29584000004</v>
      </c>
      <c r="S57" s="204">
        <v>421538</v>
      </c>
      <c r="T57" s="189">
        <v>283864</v>
      </c>
      <c r="U57" s="205">
        <f t="shared" si="3"/>
        <v>-1.7344887974523147</v>
      </c>
      <c r="V57" s="191">
        <f t="shared" si="4"/>
        <v>288788</v>
      </c>
      <c r="W57" s="192">
        <f t="shared" si="5"/>
        <v>0.41071999998530373</v>
      </c>
      <c r="X57" s="192">
        <f t="shared" si="6"/>
        <v>288787.58928000001</v>
      </c>
    </row>
    <row r="58" spans="1:24" x14ac:dyDescent="0.25">
      <c r="A58" s="558"/>
      <c r="B58" s="230">
        <v>34</v>
      </c>
      <c r="C58" s="230">
        <v>37</v>
      </c>
      <c r="D58" s="178">
        <v>52</v>
      </c>
      <c r="E58" s="178">
        <v>53</v>
      </c>
      <c r="F58" s="179">
        <v>346353</v>
      </c>
      <c r="G58" s="180">
        <v>359775</v>
      </c>
      <c r="H58" s="181">
        <f t="shared" si="2"/>
        <v>103.87523711358065</v>
      </c>
      <c r="I58" s="181"/>
      <c r="J58" s="198">
        <v>308107</v>
      </c>
      <c r="K58" s="197">
        <v>305849</v>
      </c>
      <c r="L58" s="182">
        <v>359775</v>
      </c>
      <c r="M58" s="200">
        <v>1.752</v>
      </c>
      <c r="N58" s="201">
        <v>1.756</v>
      </c>
      <c r="O58" s="209">
        <v>0.08</v>
      </c>
      <c r="P58" s="186">
        <f t="shared" si="0"/>
        <v>381419.06400000001</v>
      </c>
      <c r="Q58" s="203">
        <v>363375</v>
      </c>
      <c r="R58" s="186">
        <f t="shared" si="7"/>
        <v>446653.46699999995</v>
      </c>
      <c r="S58" s="204">
        <v>421538</v>
      </c>
      <c r="T58" s="189">
        <v>400358</v>
      </c>
      <c r="U58" s="205">
        <f t="shared" si="3"/>
        <v>4.7305002023189218</v>
      </c>
      <c r="V58" s="191">
        <f t="shared" si="4"/>
        <v>381419</v>
      </c>
      <c r="W58" s="192">
        <f t="shared" si="5"/>
        <v>-6.4000000013038516E-2</v>
      </c>
      <c r="X58" s="192">
        <f t="shared" si="6"/>
        <v>381419.06400000001</v>
      </c>
    </row>
    <row r="59" spans="1:24" s="193" customFormat="1" x14ac:dyDescent="0.25">
      <c r="A59" s="559" t="s">
        <v>248</v>
      </c>
      <c r="B59" s="207">
        <v>35</v>
      </c>
      <c r="C59" s="207">
        <v>38</v>
      </c>
      <c r="D59" s="178">
        <v>53</v>
      </c>
      <c r="E59" s="178">
        <v>54</v>
      </c>
      <c r="F59" s="179">
        <v>95036</v>
      </c>
      <c r="G59" s="180">
        <v>99098</v>
      </c>
      <c r="H59" s="181">
        <f t="shared" si="2"/>
        <v>104.27416978829075</v>
      </c>
      <c r="I59" s="181"/>
      <c r="J59" s="181">
        <v>83359</v>
      </c>
      <c r="K59" s="180">
        <v>81329</v>
      </c>
      <c r="L59" s="182">
        <v>99098</v>
      </c>
      <c r="M59" s="183">
        <v>1.752</v>
      </c>
      <c r="N59" s="184">
        <v>1.756</v>
      </c>
      <c r="O59" s="185">
        <v>0.28000000000000003</v>
      </c>
      <c r="P59" s="186">
        <f t="shared" si="0"/>
        <v>119964.07488000001</v>
      </c>
      <c r="Q59" s="187">
        <v>110405</v>
      </c>
      <c r="R59" s="186">
        <f t="shared" si="7"/>
        <v>138011.80264000001</v>
      </c>
      <c r="S59" s="188">
        <v>126245</v>
      </c>
      <c r="T59" s="189">
        <v>121455</v>
      </c>
      <c r="U59" s="190">
        <f t="shared" si="3"/>
        <v>1.2275535136470097</v>
      </c>
      <c r="V59" s="191">
        <f t="shared" si="4"/>
        <v>119964</v>
      </c>
      <c r="W59" s="192">
        <f t="shared" si="5"/>
        <v>-7.4880000014672987E-2</v>
      </c>
      <c r="X59" s="192">
        <f t="shared" si="6"/>
        <v>119964.07488000001</v>
      </c>
    </row>
    <row r="60" spans="1:24" s="193" customFormat="1" x14ac:dyDescent="0.25">
      <c r="A60" s="560"/>
      <c r="B60" s="207"/>
      <c r="C60" s="303"/>
      <c r="D60" s="178">
        <v>54</v>
      </c>
      <c r="E60" s="178">
        <v>55</v>
      </c>
      <c r="F60" s="179">
        <v>139637</v>
      </c>
      <c r="G60" s="180">
        <v>145700</v>
      </c>
      <c r="H60" s="181">
        <f t="shared" si="2"/>
        <v>104.34197239986537</v>
      </c>
      <c r="I60" s="181"/>
      <c r="J60" s="181"/>
      <c r="K60" s="180"/>
      <c r="L60" s="182">
        <v>145700</v>
      </c>
      <c r="M60" s="183">
        <v>1.752</v>
      </c>
      <c r="N60" s="184">
        <v>1.756</v>
      </c>
      <c r="O60" s="236">
        <v>0.31</v>
      </c>
      <c r="P60" s="186">
        <f t="shared" si="0"/>
        <v>179665.584</v>
      </c>
      <c r="Q60" s="187"/>
      <c r="R60" s="186"/>
      <c r="S60" s="188"/>
      <c r="T60" s="189">
        <v>178570</v>
      </c>
      <c r="U60" s="190">
        <f t="shared" si="3"/>
        <v>-0.61353194825558433</v>
      </c>
      <c r="V60" s="191">
        <f t="shared" si="4"/>
        <v>179666</v>
      </c>
      <c r="W60" s="192">
        <f t="shared" si="5"/>
        <v>0.41599999999743886</v>
      </c>
      <c r="X60" s="192">
        <f t="shared" si="6"/>
        <v>179665.584</v>
      </c>
    </row>
    <row r="61" spans="1:24" ht="30" x14ac:dyDescent="0.25">
      <c r="A61" s="304" t="s">
        <v>249</v>
      </c>
      <c r="B61" s="208">
        <v>36</v>
      </c>
      <c r="C61" s="208">
        <v>40</v>
      </c>
      <c r="D61" s="178">
        <v>55</v>
      </c>
      <c r="E61" s="178">
        <v>56</v>
      </c>
      <c r="F61" s="179">
        <v>123594</v>
      </c>
      <c r="G61" s="180">
        <v>128952</v>
      </c>
      <c r="H61" s="181">
        <f t="shared" si="2"/>
        <v>104.33516190106316</v>
      </c>
      <c r="I61" s="181"/>
      <c r="J61" s="181">
        <v>108171</v>
      </c>
      <c r="K61" s="197">
        <v>105248</v>
      </c>
      <c r="L61" s="182">
        <v>128952</v>
      </c>
      <c r="M61" s="200">
        <v>1.752</v>
      </c>
      <c r="N61" s="201">
        <v>1.756</v>
      </c>
      <c r="O61" s="204">
        <v>0.31</v>
      </c>
      <c r="P61" s="186">
        <f t="shared" si="0"/>
        <v>159013.29024</v>
      </c>
      <c r="Q61" s="210">
        <v>143414</v>
      </c>
      <c r="R61" s="186">
        <f>L61*(N61*O61+(1-O61+0.181))</f>
        <v>182513.50271999999</v>
      </c>
      <c r="S61" s="211">
        <v>163989</v>
      </c>
      <c r="T61" s="189">
        <v>158044</v>
      </c>
      <c r="U61" s="205">
        <f t="shared" si="3"/>
        <v>-0.61330404191238586</v>
      </c>
      <c r="V61" s="191">
        <f t="shared" si="4"/>
        <v>159013</v>
      </c>
      <c r="W61" s="192">
        <f t="shared" si="5"/>
        <v>-0.29024000000208616</v>
      </c>
      <c r="X61" s="192">
        <f t="shared" si="6"/>
        <v>159013.29024</v>
      </c>
    </row>
    <row r="62" spans="1:24" s="193" customFormat="1" x14ac:dyDescent="0.25">
      <c r="A62" s="559" t="s">
        <v>250</v>
      </c>
      <c r="B62" s="207">
        <v>37</v>
      </c>
      <c r="C62" s="207">
        <v>41</v>
      </c>
      <c r="D62" s="178">
        <v>56</v>
      </c>
      <c r="E62" s="178">
        <v>57</v>
      </c>
      <c r="F62" s="179">
        <v>188241</v>
      </c>
      <c r="G62" s="180">
        <v>195844</v>
      </c>
      <c r="H62" s="181">
        <f t="shared" si="2"/>
        <v>104.0389713186819</v>
      </c>
      <c r="I62" s="181"/>
      <c r="J62" s="181">
        <v>166495</v>
      </c>
      <c r="K62" s="180">
        <v>164122</v>
      </c>
      <c r="L62" s="182">
        <v>195844</v>
      </c>
      <c r="M62" s="183">
        <v>1.752</v>
      </c>
      <c r="N62" s="184">
        <v>1.756</v>
      </c>
      <c r="O62" s="185">
        <v>0.16</v>
      </c>
      <c r="P62" s="186">
        <f t="shared" si="0"/>
        <v>219407.95008000001</v>
      </c>
      <c r="Q62" s="187">
        <v>196885</v>
      </c>
      <c r="R62" s="186">
        <f>L62*(N62*O62+(1-O62+0.181))</f>
        <v>254981.05423999997</v>
      </c>
      <c r="S62" s="188">
        <v>228399</v>
      </c>
      <c r="T62" s="189">
        <v>217935</v>
      </c>
      <c r="U62" s="190">
        <f t="shared" si="3"/>
        <v>-0.67586669419782197</v>
      </c>
      <c r="V62" s="191">
        <f t="shared" si="4"/>
        <v>219408</v>
      </c>
      <c r="W62" s="192">
        <f t="shared" si="5"/>
        <v>4.9919999990379438E-2</v>
      </c>
      <c r="X62" s="192">
        <f t="shared" si="6"/>
        <v>219407.95008000001</v>
      </c>
    </row>
    <row r="63" spans="1:24" s="193" customFormat="1" ht="15.75" thickBot="1" x14ac:dyDescent="0.3">
      <c r="A63" s="560"/>
      <c r="B63" s="237">
        <v>38</v>
      </c>
      <c r="C63" s="207">
        <v>42</v>
      </c>
      <c r="D63" s="178">
        <v>57</v>
      </c>
      <c r="E63" s="178">
        <v>58</v>
      </c>
      <c r="F63" s="179">
        <v>102585</v>
      </c>
      <c r="G63" s="180">
        <v>107040</v>
      </c>
      <c r="H63" s="181">
        <f t="shared" si="2"/>
        <v>104.34274016669103</v>
      </c>
      <c r="I63" s="181"/>
      <c r="J63" s="181">
        <v>89761</v>
      </c>
      <c r="K63" s="239">
        <v>87310</v>
      </c>
      <c r="L63" s="182">
        <v>107040</v>
      </c>
      <c r="M63" s="183">
        <v>1.752</v>
      </c>
      <c r="N63" s="184">
        <v>1.756</v>
      </c>
      <c r="O63" s="305">
        <v>0.31</v>
      </c>
      <c r="P63" s="244">
        <f t="shared" si="0"/>
        <v>131993.1648</v>
      </c>
      <c r="Q63" s="245">
        <v>119021</v>
      </c>
      <c r="R63" s="244">
        <f>L63*(N63*O63+(1-O63+0.181))</f>
        <v>151500.13439999998</v>
      </c>
      <c r="S63" s="246">
        <v>136096</v>
      </c>
      <c r="T63" s="189">
        <v>131188</v>
      </c>
      <c r="U63" s="248">
        <f t="shared" si="3"/>
        <v>-0.61374881848949769</v>
      </c>
      <c r="V63" s="191">
        <f t="shared" si="4"/>
        <v>131993</v>
      </c>
      <c r="W63" s="192">
        <f t="shared" si="5"/>
        <v>-0.16479999999864958</v>
      </c>
      <c r="X63" s="192">
        <f t="shared" si="6"/>
        <v>131993.1648</v>
      </c>
    </row>
    <row r="64" spans="1:24" s="193" customFormat="1" ht="15.75" thickBot="1" x14ac:dyDescent="0.3">
      <c r="A64" s="306" t="s">
        <v>251</v>
      </c>
      <c r="B64" s="307"/>
      <c r="C64" s="308"/>
      <c r="D64" s="308"/>
      <c r="E64" s="308"/>
      <c r="F64" s="181">
        <f>SUM(F5:F63)</f>
        <v>12821223</v>
      </c>
      <c r="G64" s="181">
        <f>SUM(G5:G63)</f>
        <v>12812919</v>
      </c>
      <c r="H64" s="181">
        <f t="shared" si="2"/>
        <v>99.935232387737116</v>
      </c>
      <c r="I64" s="181"/>
      <c r="J64" s="181"/>
      <c r="K64" s="309"/>
      <c r="L64" s="310">
        <f>SUM(L5:L63)</f>
        <v>12812919</v>
      </c>
      <c r="M64" s="310"/>
      <c r="N64" s="311"/>
      <c r="O64" s="312"/>
      <c r="P64" s="313">
        <f>SUM(P5:P63)</f>
        <v>15684413.929599997</v>
      </c>
      <c r="Q64" s="313">
        <f>SUM(Q5:Q63)</f>
        <v>13750118</v>
      </c>
      <c r="R64" s="314">
        <f>SUM(R5:R63)</f>
        <v>17568751.224839997</v>
      </c>
      <c r="S64" s="313">
        <f>SUM(S5:S63)</f>
        <v>15792334</v>
      </c>
      <c r="T64" s="315"/>
      <c r="U64" s="316"/>
      <c r="V64" s="192">
        <f>SUM(V5:V63)</f>
        <v>15684416</v>
      </c>
      <c r="W64" s="192">
        <f t="shared" si="5"/>
        <v>2.0704000033438206</v>
      </c>
      <c r="X64" s="317">
        <f>SUM(X5:X63)</f>
        <v>15684413.929599997</v>
      </c>
    </row>
    <row r="65" spans="1:22" s="193" customFormat="1" x14ac:dyDescent="0.25">
      <c r="A65" s="318"/>
      <c r="B65" s="319"/>
      <c r="C65" s="319"/>
      <c r="D65" s="319"/>
      <c r="E65" s="319"/>
      <c r="F65" s="320">
        <f>SUM(F5:F63)</f>
        <v>12821223</v>
      </c>
      <c r="G65" s="320">
        <f>SUM(G5:G63)</f>
        <v>12812919</v>
      </c>
      <c r="H65" s="319"/>
      <c r="I65" s="319"/>
      <c r="J65" s="319"/>
      <c r="K65" s="321">
        <f>SUM(K5:K63)</f>
        <v>6579807</v>
      </c>
      <c r="L65" s="322">
        <f>SUM(L5:L63)</f>
        <v>12812919</v>
      </c>
      <c r="M65" s="322"/>
      <c r="N65" s="323"/>
      <c r="O65" s="324"/>
      <c r="P65" s="325"/>
      <c r="Q65" s="324"/>
      <c r="R65" s="326">
        <f>R64-Q64</f>
        <v>3818633.2248399965</v>
      </c>
      <c r="S65" s="324"/>
      <c r="T65" s="324"/>
      <c r="U65" s="324"/>
      <c r="V65" s="327">
        <f t="shared" si="4"/>
        <v>12812919</v>
      </c>
    </row>
    <row r="66" spans="1:22" s="193" customFormat="1" x14ac:dyDescent="0.25">
      <c r="A66" s="318"/>
      <c r="B66" s="319"/>
      <c r="C66" s="319"/>
      <c r="D66" s="319"/>
      <c r="E66" s="319"/>
      <c r="F66" s="319"/>
      <c r="G66" s="319"/>
      <c r="H66" s="319"/>
      <c r="I66" s="319"/>
      <c r="J66" s="319"/>
      <c r="K66" s="320"/>
      <c r="L66" s="322"/>
      <c r="M66" s="322"/>
      <c r="N66" s="323"/>
      <c r="O66" s="324"/>
      <c r="P66" s="325"/>
      <c r="Q66" s="324"/>
      <c r="R66" s="325"/>
      <c r="S66" s="324"/>
      <c r="T66" s="324"/>
      <c r="U66" s="324"/>
    </row>
    <row r="67" spans="1:22" x14ac:dyDescent="0.25">
      <c r="A67" s="167"/>
      <c r="B67" s="561" t="s">
        <v>343</v>
      </c>
      <c r="C67" s="561"/>
      <c r="D67" s="561"/>
      <c r="E67" s="561"/>
      <c r="F67" s="561"/>
      <c r="G67" s="561"/>
      <c r="H67" s="561"/>
      <c r="I67" s="561"/>
      <c r="J67" s="561"/>
      <c r="K67" s="561"/>
      <c r="L67" s="561"/>
      <c r="M67" s="561"/>
      <c r="N67" s="561"/>
      <c r="O67" s="561"/>
      <c r="P67" s="561"/>
      <c r="Q67" s="561"/>
      <c r="R67" s="561"/>
      <c r="S67" s="561"/>
      <c r="T67" s="328"/>
      <c r="U67" s="328"/>
    </row>
    <row r="68" spans="1:22" x14ac:dyDescent="0.25">
      <c r="P68" s="330"/>
      <c r="Q68" s="330"/>
      <c r="R68" s="330"/>
      <c r="S68" s="330"/>
      <c r="T68" s="330"/>
      <c r="U68" s="330"/>
    </row>
    <row r="69" spans="1:22" x14ac:dyDescent="0.25">
      <c r="P69" s="330"/>
      <c r="Q69" s="330"/>
      <c r="R69" s="330"/>
      <c r="S69" s="330"/>
      <c r="T69" s="330"/>
      <c r="U69" s="330"/>
    </row>
    <row r="70" spans="1:22" x14ac:dyDescent="0.25">
      <c r="A70" s="167"/>
      <c r="B70" s="167"/>
      <c r="C70" s="167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331"/>
      <c r="Q70" s="331"/>
      <c r="R70" s="331"/>
      <c r="S70" s="331"/>
      <c r="T70" s="331"/>
      <c r="U70" s="331"/>
    </row>
    <row r="71" spans="1:22" x14ac:dyDescent="0.25">
      <c r="P71" s="330"/>
      <c r="Q71" s="330"/>
      <c r="R71" s="330"/>
      <c r="S71" s="330"/>
      <c r="T71" s="330"/>
      <c r="U71" s="330"/>
    </row>
    <row r="72" spans="1:22" x14ac:dyDescent="0.25">
      <c r="P72" s="330"/>
      <c r="Q72" s="330"/>
      <c r="R72" s="330"/>
      <c r="S72" s="330"/>
      <c r="T72" s="330"/>
      <c r="U72" s="330"/>
    </row>
    <row r="73" spans="1:22" x14ac:dyDescent="0.25">
      <c r="P73" s="330"/>
      <c r="Q73" s="330"/>
      <c r="R73" s="330"/>
      <c r="S73" s="330"/>
      <c r="T73" s="330"/>
      <c r="U73" s="330"/>
    </row>
    <row r="74" spans="1:22" x14ac:dyDescent="0.25">
      <c r="P74" s="330"/>
      <c r="Q74" s="330"/>
      <c r="R74" s="330"/>
      <c r="S74" s="330"/>
      <c r="T74" s="330"/>
      <c r="U74" s="330"/>
    </row>
    <row r="75" spans="1:22" x14ac:dyDescent="0.25">
      <c r="P75" s="330"/>
      <c r="Q75" s="330"/>
      <c r="R75" s="330"/>
      <c r="S75" s="330"/>
      <c r="T75" s="330"/>
      <c r="U75" s="330"/>
    </row>
    <row r="76" spans="1:22" x14ac:dyDescent="0.25">
      <c r="P76" s="330"/>
      <c r="Q76" s="330"/>
      <c r="R76" s="330"/>
      <c r="S76" s="330"/>
      <c r="T76" s="330"/>
      <c r="U76" s="330"/>
    </row>
    <row r="77" spans="1:22" x14ac:dyDescent="0.25">
      <c r="P77" s="330"/>
      <c r="Q77" s="330"/>
      <c r="R77" s="330"/>
      <c r="S77" s="330"/>
      <c r="T77" s="330"/>
      <c r="U77" s="330"/>
    </row>
    <row r="78" spans="1:22" x14ac:dyDescent="0.25">
      <c r="P78" s="330"/>
      <c r="Q78" s="330"/>
      <c r="R78" s="330"/>
      <c r="S78" s="330"/>
      <c r="T78" s="330"/>
      <c r="U78" s="330"/>
    </row>
    <row r="79" spans="1:22" x14ac:dyDescent="0.25">
      <c r="P79" s="330"/>
      <c r="Q79" s="330"/>
      <c r="R79" s="330"/>
      <c r="S79" s="330"/>
      <c r="T79" s="330"/>
      <c r="U79" s="330"/>
    </row>
    <row r="80" spans="1:22" x14ac:dyDescent="0.25">
      <c r="P80" s="330"/>
      <c r="Q80" s="330"/>
      <c r="R80" s="330"/>
      <c r="S80" s="330"/>
      <c r="T80" s="330"/>
      <c r="U80" s="330"/>
    </row>
    <row r="81" spans="1:21" x14ac:dyDescent="0.25">
      <c r="P81" s="330"/>
      <c r="Q81" s="330"/>
      <c r="R81" s="330"/>
      <c r="S81" s="330"/>
      <c r="T81" s="330"/>
      <c r="U81" s="330"/>
    </row>
    <row r="82" spans="1:21" x14ac:dyDescent="0.25">
      <c r="A82" s="167"/>
      <c r="B82" s="167"/>
      <c r="C82" s="167"/>
      <c r="D82" s="167"/>
      <c r="E82" s="167"/>
      <c r="F82" s="167"/>
      <c r="G82" s="167"/>
      <c r="H82" s="167"/>
      <c r="I82" s="167"/>
      <c r="J82" s="167"/>
      <c r="K82" s="167"/>
      <c r="L82" s="167"/>
      <c r="M82" s="167"/>
      <c r="N82" s="167"/>
      <c r="O82" s="167"/>
      <c r="P82" s="330"/>
      <c r="Q82" s="330"/>
      <c r="R82" s="330"/>
      <c r="S82" s="330"/>
      <c r="T82" s="330"/>
      <c r="U82" s="330"/>
    </row>
    <row r="83" spans="1:21" x14ac:dyDescent="0.25">
      <c r="A83" s="167"/>
      <c r="B83" s="167"/>
      <c r="C83" s="167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330"/>
      <c r="Q83" s="330"/>
      <c r="R83" s="330"/>
      <c r="S83" s="330"/>
      <c r="T83" s="330"/>
      <c r="U83" s="330"/>
    </row>
    <row r="84" spans="1:21" x14ac:dyDescent="0.25">
      <c r="A84" s="167"/>
      <c r="B84" s="167"/>
      <c r="C84" s="167"/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67"/>
      <c r="P84" s="330"/>
      <c r="Q84" s="330"/>
      <c r="R84" s="330"/>
      <c r="S84" s="330"/>
      <c r="T84" s="330"/>
      <c r="U84" s="330"/>
    </row>
    <row r="85" spans="1:21" x14ac:dyDescent="0.25">
      <c r="A85" s="167"/>
      <c r="B85" s="167"/>
      <c r="C85" s="167"/>
      <c r="D85" s="167"/>
      <c r="E85" s="167"/>
      <c r="F85" s="167"/>
      <c r="G85" s="167"/>
      <c r="H85" s="167"/>
      <c r="I85" s="167"/>
      <c r="J85" s="167"/>
      <c r="K85" s="167"/>
      <c r="L85" s="167"/>
      <c r="M85" s="167"/>
      <c r="N85" s="167"/>
      <c r="O85" s="167"/>
      <c r="P85" s="330"/>
      <c r="Q85" s="330"/>
      <c r="R85" s="330"/>
      <c r="S85" s="330"/>
      <c r="T85" s="330"/>
      <c r="U85" s="330"/>
    </row>
    <row r="86" spans="1:21" x14ac:dyDescent="0.25">
      <c r="A86" s="167"/>
      <c r="B86" s="167"/>
      <c r="C86" s="167"/>
      <c r="D86" s="167"/>
      <c r="E86" s="167"/>
      <c r="F86" s="167"/>
      <c r="G86" s="167"/>
      <c r="H86" s="167"/>
      <c r="I86" s="167"/>
      <c r="J86" s="167"/>
      <c r="K86" s="167"/>
      <c r="L86" s="167"/>
      <c r="M86" s="167"/>
      <c r="N86" s="167"/>
      <c r="O86" s="167"/>
      <c r="P86" s="330"/>
      <c r="Q86" s="330"/>
      <c r="R86" s="330"/>
      <c r="S86" s="330"/>
      <c r="T86" s="330"/>
      <c r="U86" s="330"/>
    </row>
    <row r="87" spans="1:21" x14ac:dyDescent="0.25">
      <c r="A87" s="167"/>
      <c r="B87" s="167"/>
      <c r="C87" s="167"/>
      <c r="D87" s="167"/>
      <c r="E87" s="167"/>
      <c r="F87" s="167"/>
      <c r="G87" s="167"/>
      <c r="H87" s="167"/>
      <c r="I87" s="167"/>
      <c r="J87" s="167"/>
      <c r="K87" s="167"/>
      <c r="L87" s="167"/>
      <c r="M87" s="167"/>
      <c r="N87" s="167"/>
      <c r="O87" s="167"/>
      <c r="P87" s="330"/>
      <c r="Q87" s="330"/>
      <c r="R87" s="330"/>
      <c r="S87" s="330"/>
      <c r="T87" s="330"/>
      <c r="U87" s="330"/>
    </row>
    <row r="88" spans="1:21" x14ac:dyDescent="0.25">
      <c r="A88" s="167"/>
      <c r="B88" s="167"/>
      <c r="C88" s="167"/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7"/>
      <c r="O88" s="167"/>
      <c r="P88" s="330"/>
      <c r="Q88" s="330"/>
      <c r="R88" s="330"/>
      <c r="S88" s="330"/>
      <c r="T88" s="330"/>
      <c r="U88" s="330"/>
    </row>
    <row r="89" spans="1:21" x14ac:dyDescent="0.25">
      <c r="A89" s="167"/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  <c r="O89" s="167"/>
      <c r="P89" s="330"/>
      <c r="Q89" s="330"/>
      <c r="R89" s="330"/>
      <c r="S89" s="330"/>
      <c r="T89" s="330"/>
      <c r="U89" s="330"/>
    </row>
    <row r="90" spans="1:21" x14ac:dyDescent="0.25">
      <c r="A90" s="167"/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  <c r="O90" s="167"/>
      <c r="P90" s="330"/>
      <c r="Q90" s="330"/>
      <c r="R90" s="330"/>
      <c r="S90" s="330"/>
      <c r="T90" s="330"/>
      <c r="U90" s="330"/>
    </row>
    <row r="91" spans="1:21" x14ac:dyDescent="0.25">
      <c r="A91" s="167"/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  <c r="O91" s="167"/>
      <c r="P91" s="330"/>
      <c r="Q91" s="330"/>
      <c r="R91" s="330"/>
      <c r="S91" s="330"/>
      <c r="T91" s="330"/>
      <c r="U91" s="330"/>
    </row>
    <row r="92" spans="1:21" x14ac:dyDescent="0.25">
      <c r="A92" s="167"/>
      <c r="B92" s="167"/>
      <c r="C92" s="167"/>
      <c r="D92" s="167"/>
      <c r="E92" s="167"/>
      <c r="F92" s="167"/>
      <c r="G92" s="167"/>
      <c r="H92" s="167"/>
      <c r="I92" s="167"/>
      <c r="J92" s="167"/>
      <c r="K92" s="167"/>
      <c r="L92" s="167"/>
      <c r="M92" s="167"/>
      <c r="N92" s="167"/>
      <c r="O92" s="167"/>
      <c r="P92" s="330"/>
      <c r="Q92" s="330"/>
      <c r="R92" s="330"/>
      <c r="S92" s="330"/>
      <c r="T92" s="330"/>
      <c r="U92" s="330"/>
    </row>
    <row r="93" spans="1:21" x14ac:dyDescent="0.25">
      <c r="A93" s="167"/>
      <c r="B93" s="167"/>
      <c r="C93" s="167"/>
      <c r="D93" s="167"/>
      <c r="E93" s="167"/>
      <c r="F93" s="167"/>
      <c r="G93" s="167"/>
      <c r="H93" s="167"/>
      <c r="I93" s="167"/>
      <c r="J93" s="167"/>
      <c r="K93" s="167"/>
      <c r="L93" s="167"/>
      <c r="M93" s="167"/>
      <c r="N93" s="167"/>
      <c r="O93" s="167"/>
      <c r="P93" s="330"/>
      <c r="Q93" s="330"/>
      <c r="R93" s="330"/>
      <c r="S93" s="330"/>
      <c r="T93" s="330"/>
      <c r="U93" s="330"/>
    </row>
    <row r="94" spans="1:21" x14ac:dyDescent="0.25">
      <c r="A94" s="167"/>
      <c r="B94" s="167"/>
      <c r="C94" s="167"/>
      <c r="D94" s="167"/>
      <c r="E94" s="167"/>
      <c r="F94" s="167"/>
      <c r="G94" s="167"/>
      <c r="H94" s="167"/>
      <c r="I94" s="167"/>
      <c r="J94" s="167"/>
      <c r="K94" s="167"/>
      <c r="L94" s="167"/>
      <c r="M94" s="167"/>
      <c r="N94" s="167"/>
      <c r="O94" s="167"/>
      <c r="P94" s="330"/>
      <c r="Q94" s="330"/>
      <c r="R94" s="330"/>
      <c r="S94" s="330"/>
      <c r="T94" s="330"/>
      <c r="U94" s="330"/>
    </row>
    <row r="95" spans="1:21" x14ac:dyDescent="0.25">
      <c r="A95" s="167"/>
      <c r="B95" s="167"/>
      <c r="C95" s="167"/>
      <c r="D95" s="167"/>
      <c r="E95" s="167"/>
      <c r="F95" s="167"/>
      <c r="G95" s="167"/>
      <c r="H95" s="167"/>
      <c r="I95" s="167"/>
      <c r="J95" s="167"/>
      <c r="K95" s="167"/>
      <c r="L95" s="167"/>
      <c r="M95" s="167"/>
      <c r="N95" s="167"/>
      <c r="O95" s="167"/>
      <c r="P95" s="330"/>
      <c r="Q95" s="330"/>
      <c r="R95" s="330"/>
      <c r="S95" s="330"/>
      <c r="T95" s="330"/>
      <c r="U95" s="330"/>
    </row>
    <row r="96" spans="1:21" x14ac:dyDescent="0.25">
      <c r="A96" s="167"/>
      <c r="B96" s="167"/>
      <c r="C96" s="167"/>
      <c r="D96" s="167"/>
      <c r="E96" s="167"/>
      <c r="F96" s="167"/>
      <c r="G96" s="167"/>
      <c r="H96" s="167"/>
      <c r="I96" s="167"/>
      <c r="J96" s="167"/>
      <c r="K96" s="167"/>
      <c r="L96" s="167"/>
      <c r="M96" s="167"/>
      <c r="N96" s="167"/>
      <c r="O96" s="167"/>
      <c r="P96" s="330"/>
      <c r="Q96" s="330"/>
      <c r="R96" s="330"/>
      <c r="S96" s="330"/>
      <c r="T96" s="330"/>
      <c r="U96" s="330"/>
    </row>
    <row r="97" spans="1:21" x14ac:dyDescent="0.25">
      <c r="A97" s="167"/>
      <c r="B97" s="167"/>
      <c r="C97" s="167"/>
      <c r="D97" s="167"/>
      <c r="E97" s="167"/>
      <c r="F97" s="167"/>
      <c r="G97" s="167"/>
      <c r="H97" s="167"/>
      <c r="I97" s="167"/>
      <c r="J97" s="167"/>
      <c r="K97" s="167"/>
      <c r="L97" s="167"/>
      <c r="M97" s="167"/>
      <c r="N97" s="167"/>
      <c r="O97" s="167"/>
      <c r="P97" s="330"/>
      <c r="Q97" s="330"/>
      <c r="R97" s="330"/>
      <c r="S97" s="330"/>
      <c r="T97" s="330"/>
      <c r="U97" s="330"/>
    </row>
    <row r="98" spans="1:21" x14ac:dyDescent="0.25">
      <c r="A98" s="167"/>
      <c r="B98" s="167"/>
      <c r="C98" s="167"/>
      <c r="D98" s="167"/>
      <c r="E98" s="167"/>
      <c r="F98" s="167"/>
      <c r="G98" s="167"/>
      <c r="H98" s="167"/>
      <c r="I98" s="167"/>
      <c r="J98" s="167"/>
      <c r="K98" s="167"/>
      <c r="L98" s="167"/>
      <c r="M98" s="167"/>
      <c r="N98" s="167"/>
      <c r="O98" s="167"/>
      <c r="P98" s="330"/>
      <c r="Q98" s="330"/>
      <c r="R98" s="330"/>
      <c r="S98" s="330"/>
      <c r="T98" s="330"/>
      <c r="U98" s="330"/>
    </row>
    <row r="99" spans="1:21" x14ac:dyDescent="0.25">
      <c r="A99" s="167"/>
      <c r="B99" s="167"/>
      <c r="C99" s="167"/>
      <c r="D99" s="167"/>
      <c r="E99" s="167"/>
      <c r="F99" s="167"/>
      <c r="G99" s="167"/>
      <c r="H99" s="167"/>
      <c r="I99" s="167"/>
      <c r="J99" s="167"/>
      <c r="K99" s="167"/>
      <c r="L99" s="167"/>
      <c r="M99" s="167"/>
      <c r="N99" s="167"/>
      <c r="O99" s="167"/>
      <c r="P99" s="330"/>
      <c r="Q99" s="330"/>
      <c r="R99" s="330"/>
      <c r="S99" s="330"/>
      <c r="T99" s="330"/>
      <c r="U99" s="330"/>
    </row>
    <row r="100" spans="1:21" x14ac:dyDescent="0.25">
      <c r="A100" s="167"/>
      <c r="B100" s="167"/>
      <c r="C100" s="167"/>
      <c r="D100" s="167"/>
      <c r="E100" s="167"/>
      <c r="F100" s="167"/>
      <c r="G100" s="167"/>
      <c r="H100" s="167"/>
      <c r="I100" s="167"/>
      <c r="J100" s="167"/>
      <c r="K100" s="167"/>
      <c r="L100" s="167"/>
      <c r="M100" s="167"/>
      <c r="N100" s="167"/>
      <c r="O100" s="167"/>
      <c r="P100" s="330"/>
      <c r="Q100" s="330"/>
      <c r="R100" s="330"/>
      <c r="S100" s="330"/>
      <c r="T100" s="330"/>
      <c r="U100" s="330"/>
    </row>
    <row r="101" spans="1:21" x14ac:dyDescent="0.25">
      <c r="A101" s="167"/>
      <c r="B101" s="167"/>
      <c r="C101" s="167"/>
      <c r="D101" s="167"/>
      <c r="E101" s="167"/>
      <c r="F101" s="167"/>
      <c r="G101" s="167"/>
      <c r="H101" s="167"/>
      <c r="I101" s="167"/>
      <c r="J101" s="167"/>
      <c r="K101" s="167"/>
      <c r="L101" s="167"/>
      <c r="M101" s="167"/>
      <c r="N101" s="167"/>
      <c r="O101" s="167"/>
      <c r="P101" s="330"/>
      <c r="Q101" s="330"/>
      <c r="R101" s="330"/>
      <c r="S101" s="330"/>
      <c r="T101" s="330"/>
      <c r="U101" s="330"/>
    </row>
    <row r="102" spans="1:21" x14ac:dyDescent="0.25">
      <c r="A102" s="167"/>
      <c r="B102" s="167"/>
      <c r="C102" s="167"/>
      <c r="D102" s="167"/>
      <c r="E102" s="167"/>
      <c r="F102" s="167"/>
      <c r="G102" s="167"/>
      <c r="H102" s="167"/>
      <c r="I102" s="167"/>
      <c r="J102" s="167"/>
      <c r="K102" s="167"/>
      <c r="L102" s="167"/>
      <c r="M102" s="167"/>
      <c r="N102" s="167"/>
      <c r="O102" s="167"/>
      <c r="P102" s="330"/>
      <c r="Q102" s="330"/>
      <c r="R102" s="330"/>
      <c r="S102" s="330"/>
      <c r="T102" s="330"/>
      <c r="U102" s="330"/>
    </row>
    <row r="103" spans="1:21" x14ac:dyDescent="0.25">
      <c r="A103" s="167"/>
      <c r="B103" s="167"/>
      <c r="C103" s="167"/>
      <c r="D103" s="167"/>
      <c r="E103" s="167"/>
      <c r="F103" s="167"/>
      <c r="G103" s="167"/>
      <c r="H103" s="167"/>
      <c r="I103" s="167"/>
      <c r="J103" s="167"/>
      <c r="K103" s="167"/>
      <c r="L103" s="167"/>
      <c r="M103" s="167"/>
      <c r="N103" s="167"/>
      <c r="O103" s="167"/>
      <c r="P103" s="330"/>
      <c r="Q103" s="330"/>
      <c r="R103" s="330"/>
      <c r="S103" s="330"/>
      <c r="T103" s="330"/>
      <c r="U103" s="330"/>
    </row>
    <row r="104" spans="1:21" x14ac:dyDescent="0.25">
      <c r="A104" s="167"/>
      <c r="B104" s="167"/>
      <c r="C104" s="167"/>
      <c r="D104" s="167"/>
      <c r="E104" s="167"/>
      <c r="F104" s="167"/>
      <c r="G104" s="167"/>
      <c r="H104" s="167"/>
      <c r="I104" s="167"/>
      <c r="J104" s="167"/>
      <c r="K104" s="167"/>
      <c r="L104" s="167"/>
      <c r="M104" s="167"/>
      <c r="N104" s="167"/>
      <c r="O104" s="167"/>
      <c r="P104" s="330"/>
      <c r="Q104" s="330"/>
      <c r="R104" s="330"/>
      <c r="S104" s="330"/>
      <c r="T104" s="330"/>
      <c r="U104" s="330"/>
    </row>
    <row r="105" spans="1:21" x14ac:dyDescent="0.25">
      <c r="A105" s="167"/>
      <c r="B105" s="167"/>
      <c r="C105" s="167"/>
      <c r="D105" s="167"/>
      <c r="E105" s="167"/>
      <c r="F105" s="167"/>
      <c r="G105" s="167"/>
      <c r="H105" s="167"/>
      <c r="I105" s="167"/>
      <c r="J105" s="167"/>
      <c r="K105" s="167"/>
      <c r="L105" s="167"/>
      <c r="M105" s="167"/>
      <c r="N105" s="167"/>
      <c r="O105" s="167"/>
      <c r="P105" s="330"/>
      <c r="Q105" s="330"/>
      <c r="R105" s="330"/>
      <c r="S105" s="330"/>
      <c r="T105" s="330"/>
      <c r="U105" s="330"/>
    </row>
    <row r="106" spans="1:21" x14ac:dyDescent="0.25">
      <c r="A106" s="167"/>
      <c r="B106" s="167"/>
      <c r="C106" s="167"/>
      <c r="D106" s="167"/>
      <c r="E106" s="167"/>
      <c r="F106" s="167"/>
      <c r="G106" s="167"/>
      <c r="H106" s="167"/>
      <c r="I106" s="167"/>
      <c r="J106" s="167"/>
      <c r="K106" s="167"/>
      <c r="L106" s="167"/>
      <c r="M106" s="167"/>
      <c r="N106" s="167"/>
      <c r="O106" s="167"/>
      <c r="P106" s="330"/>
      <c r="Q106" s="330"/>
      <c r="R106" s="330"/>
      <c r="S106" s="330"/>
      <c r="T106" s="330"/>
      <c r="U106" s="330"/>
    </row>
    <row r="107" spans="1:21" x14ac:dyDescent="0.25">
      <c r="A107" s="167"/>
      <c r="B107" s="167"/>
      <c r="C107" s="167"/>
      <c r="D107" s="167"/>
      <c r="E107" s="167"/>
      <c r="F107" s="167"/>
      <c r="G107" s="167"/>
      <c r="H107" s="167"/>
      <c r="I107" s="167"/>
      <c r="J107" s="167"/>
      <c r="K107" s="167"/>
      <c r="L107" s="167"/>
      <c r="M107" s="167"/>
      <c r="N107" s="167"/>
      <c r="O107" s="167"/>
      <c r="P107" s="330"/>
      <c r="Q107" s="330"/>
      <c r="R107" s="330"/>
      <c r="S107" s="330"/>
      <c r="T107" s="330"/>
      <c r="U107" s="330"/>
    </row>
    <row r="108" spans="1:21" x14ac:dyDescent="0.25">
      <c r="A108" s="167"/>
      <c r="B108" s="167"/>
      <c r="C108" s="167"/>
      <c r="D108" s="167"/>
      <c r="E108" s="167"/>
      <c r="F108" s="167"/>
      <c r="G108" s="167"/>
      <c r="H108" s="167"/>
      <c r="I108" s="167"/>
      <c r="J108" s="167"/>
      <c r="K108" s="167"/>
      <c r="L108" s="167"/>
      <c r="M108" s="167"/>
      <c r="N108" s="167"/>
      <c r="O108" s="167"/>
      <c r="P108" s="330"/>
      <c r="Q108" s="330"/>
      <c r="R108" s="330"/>
      <c r="S108" s="330"/>
      <c r="T108" s="330"/>
      <c r="U108" s="330"/>
    </row>
    <row r="109" spans="1:21" x14ac:dyDescent="0.25">
      <c r="A109" s="167"/>
      <c r="B109" s="167"/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167"/>
      <c r="N109" s="167"/>
      <c r="O109" s="167"/>
      <c r="P109" s="330"/>
      <c r="Q109" s="330"/>
      <c r="R109" s="330"/>
      <c r="S109" s="330"/>
      <c r="T109" s="330"/>
      <c r="U109" s="330"/>
    </row>
    <row r="110" spans="1:21" x14ac:dyDescent="0.25">
      <c r="A110" s="167"/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  <c r="L110" s="167"/>
      <c r="M110" s="167"/>
      <c r="N110" s="167"/>
      <c r="O110" s="167"/>
      <c r="P110" s="330"/>
      <c r="Q110" s="330"/>
      <c r="R110" s="330"/>
      <c r="S110" s="330"/>
      <c r="T110" s="330"/>
      <c r="U110" s="330"/>
    </row>
    <row r="111" spans="1:21" x14ac:dyDescent="0.25">
      <c r="A111" s="167"/>
      <c r="B111" s="167"/>
      <c r="C111" s="167"/>
      <c r="D111" s="167"/>
      <c r="E111" s="167"/>
      <c r="F111" s="167"/>
      <c r="G111" s="167"/>
      <c r="H111" s="167"/>
      <c r="I111" s="167"/>
      <c r="J111" s="167"/>
      <c r="K111" s="167"/>
      <c r="L111" s="167"/>
      <c r="M111" s="167"/>
      <c r="N111" s="167"/>
      <c r="O111" s="167"/>
      <c r="P111" s="330"/>
      <c r="Q111" s="330"/>
      <c r="R111" s="330"/>
      <c r="S111" s="330"/>
      <c r="T111" s="330"/>
      <c r="U111" s="330"/>
    </row>
    <row r="112" spans="1:21" x14ac:dyDescent="0.25">
      <c r="A112" s="167"/>
      <c r="B112" s="167"/>
      <c r="C112" s="167"/>
      <c r="D112" s="167"/>
      <c r="E112" s="167"/>
      <c r="F112" s="167"/>
      <c r="G112" s="167"/>
      <c r="H112" s="167"/>
      <c r="I112" s="167"/>
      <c r="J112" s="167"/>
      <c r="K112" s="167"/>
      <c r="L112" s="167"/>
      <c r="M112" s="167"/>
      <c r="N112" s="167"/>
      <c r="O112" s="167"/>
      <c r="P112" s="330"/>
      <c r="Q112" s="330"/>
      <c r="R112" s="330"/>
      <c r="S112" s="330"/>
      <c r="T112" s="330"/>
      <c r="U112" s="330"/>
    </row>
    <row r="113" spans="1:21" x14ac:dyDescent="0.25">
      <c r="A113" s="167"/>
      <c r="B113" s="167"/>
      <c r="C113" s="167"/>
      <c r="D113" s="167"/>
      <c r="E113" s="167"/>
      <c r="F113" s="167"/>
      <c r="G113" s="167"/>
      <c r="H113" s="167"/>
      <c r="I113" s="167"/>
      <c r="J113" s="167"/>
      <c r="K113" s="167"/>
      <c r="L113" s="167"/>
      <c r="M113" s="167"/>
      <c r="N113" s="167"/>
      <c r="O113" s="167"/>
      <c r="P113" s="330"/>
      <c r="Q113" s="330"/>
      <c r="R113" s="330"/>
      <c r="S113" s="330"/>
      <c r="T113" s="330"/>
      <c r="U113" s="330"/>
    </row>
    <row r="114" spans="1:21" x14ac:dyDescent="0.25">
      <c r="A114" s="167"/>
      <c r="B114" s="167"/>
      <c r="C114" s="167"/>
      <c r="D114" s="167"/>
      <c r="E114" s="167"/>
      <c r="F114" s="167"/>
      <c r="G114" s="167"/>
      <c r="H114" s="167"/>
      <c r="I114" s="167"/>
      <c r="J114" s="167"/>
      <c r="K114" s="167"/>
      <c r="L114" s="167"/>
      <c r="M114" s="167"/>
      <c r="N114" s="167"/>
      <c r="O114" s="167"/>
      <c r="P114" s="330"/>
      <c r="Q114" s="330"/>
      <c r="R114" s="330"/>
      <c r="S114" s="330"/>
      <c r="T114" s="330"/>
      <c r="U114" s="330"/>
    </row>
    <row r="115" spans="1:21" x14ac:dyDescent="0.25">
      <c r="A115" s="167"/>
      <c r="B115" s="167"/>
      <c r="C115" s="167"/>
      <c r="D115" s="167"/>
      <c r="E115" s="167"/>
      <c r="F115" s="167"/>
      <c r="G115" s="167"/>
      <c r="H115" s="167"/>
      <c r="I115" s="167"/>
      <c r="J115" s="167"/>
      <c r="K115" s="167"/>
      <c r="L115" s="167"/>
      <c r="M115" s="167"/>
      <c r="N115" s="167"/>
      <c r="O115" s="167"/>
      <c r="P115" s="330"/>
      <c r="Q115" s="330"/>
      <c r="R115" s="330"/>
      <c r="S115" s="330"/>
      <c r="T115" s="330"/>
      <c r="U115" s="330"/>
    </row>
    <row r="116" spans="1:21" x14ac:dyDescent="0.25">
      <c r="A116" s="167"/>
      <c r="B116" s="167"/>
      <c r="C116" s="167"/>
      <c r="D116" s="167"/>
      <c r="E116" s="167"/>
      <c r="F116" s="167"/>
      <c r="G116" s="167"/>
      <c r="H116" s="167"/>
      <c r="I116" s="167"/>
      <c r="J116" s="167"/>
      <c r="K116" s="167"/>
      <c r="L116" s="167"/>
      <c r="M116" s="167"/>
      <c r="N116" s="167"/>
      <c r="O116" s="167"/>
      <c r="P116" s="330"/>
      <c r="Q116" s="330"/>
      <c r="R116" s="330"/>
      <c r="S116" s="330"/>
      <c r="T116" s="330"/>
      <c r="U116" s="330"/>
    </row>
    <row r="117" spans="1:21" x14ac:dyDescent="0.25">
      <c r="A117" s="167"/>
      <c r="B117" s="167"/>
      <c r="C117" s="167"/>
      <c r="D117" s="167"/>
      <c r="E117" s="167"/>
      <c r="F117" s="167"/>
      <c r="G117" s="167"/>
      <c r="H117" s="167"/>
      <c r="I117" s="167"/>
      <c r="J117" s="167"/>
      <c r="K117" s="167"/>
      <c r="L117" s="167"/>
      <c r="M117" s="167"/>
      <c r="N117" s="167"/>
      <c r="O117" s="167"/>
      <c r="P117" s="330"/>
      <c r="Q117" s="330"/>
      <c r="R117" s="330"/>
      <c r="S117" s="330"/>
      <c r="T117" s="330"/>
      <c r="U117" s="330"/>
    </row>
    <row r="118" spans="1:21" x14ac:dyDescent="0.25">
      <c r="A118" s="167"/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  <c r="O118" s="167"/>
      <c r="P118" s="330"/>
      <c r="Q118" s="330"/>
      <c r="R118" s="330"/>
      <c r="S118" s="330"/>
      <c r="T118" s="330"/>
      <c r="U118" s="330"/>
    </row>
    <row r="119" spans="1:21" x14ac:dyDescent="0.25">
      <c r="A119" s="167"/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  <c r="O119" s="167"/>
      <c r="P119" s="330"/>
      <c r="Q119" s="330"/>
      <c r="R119" s="330"/>
      <c r="S119" s="330"/>
      <c r="T119" s="330"/>
      <c r="U119" s="330"/>
    </row>
    <row r="120" spans="1:21" x14ac:dyDescent="0.25">
      <c r="A120" s="167"/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  <c r="O120" s="167"/>
      <c r="P120" s="330"/>
      <c r="Q120" s="330"/>
      <c r="R120" s="330"/>
      <c r="S120" s="330"/>
      <c r="T120" s="330"/>
      <c r="U120" s="330"/>
    </row>
    <row r="121" spans="1:21" x14ac:dyDescent="0.25">
      <c r="A121" s="167"/>
      <c r="B121" s="167"/>
      <c r="C121" s="167"/>
      <c r="D121" s="167"/>
      <c r="E121" s="167"/>
      <c r="F121" s="167"/>
      <c r="G121" s="167"/>
      <c r="H121" s="167"/>
      <c r="I121" s="167"/>
      <c r="J121" s="167"/>
      <c r="K121" s="167"/>
      <c r="L121" s="167"/>
      <c r="M121" s="167"/>
      <c r="N121" s="167"/>
      <c r="O121" s="167"/>
      <c r="P121" s="330"/>
      <c r="Q121" s="330"/>
      <c r="R121" s="330"/>
      <c r="S121" s="330"/>
      <c r="T121" s="330"/>
      <c r="U121" s="330"/>
    </row>
    <row r="122" spans="1:21" x14ac:dyDescent="0.25">
      <c r="A122" s="167"/>
      <c r="B122" s="167"/>
      <c r="C122" s="167"/>
      <c r="D122" s="167"/>
      <c r="E122" s="167"/>
      <c r="F122" s="167"/>
      <c r="G122" s="167"/>
      <c r="H122" s="167"/>
      <c r="I122" s="167"/>
      <c r="J122" s="167"/>
      <c r="K122" s="167"/>
      <c r="L122" s="167"/>
      <c r="M122" s="167"/>
      <c r="N122" s="167"/>
      <c r="O122" s="167"/>
      <c r="P122" s="330"/>
      <c r="Q122" s="330"/>
      <c r="R122" s="330"/>
      <c r="S122" s="330"/>
      <c r="T122" s="330"/>
      <c r="U122" s="330"/>
    </row>
    <row r="123" spans="1:21" x14ac:dyDescent="0.25">
      <c r="A123" s="167"/>
      <c r="B123" s="167"/>
      <c r="C123" s="167"/>
      <c r="D123" s="167"/>
      <c r="E123" s="167"/>
      <c r="F123" s="167"/>
      <c r="G123" s="167"/>
      <c r="H123" s="167"/>
      <c r="I123" s="167"/>
      <c r="J123" s="167"/>
      <c r="K123" s="167"/>
      <c r="L123" s="167"/>
      <c r="M123" s="167"/>
      <c r="N123" s="167"/>
      <c r="O123" s="167"/>
      <c r="P123" s="330"/>
      <c r="Q123" s="330"/>
      <c r="R123" s="330"/>
      <c r="S123" s="330"/>
      <c r="T123" s="330"/>
      <c r="U123" s="330"/>
    </row>
    <row r="124" spans="1:21" x14ac:dyDescent="0.25">
      <c r="A124" s="167"/>
      <c r="B124" s="167"/>
      <c r="C124" s="167"/>
      <c r="D124" s="167"/>
      <c r="E124" s="167"/>
      <c r="F124" s="167"/>
      <c r="G124" s="167"/>
      <c r="H124" s="167"/>
      <c r="I124" s="167"/>
      <c r="J124" s="167"/>
      <c r="K124" s="167"/>
      <c r="L124" s="167"/>
      <c r="M124" s="167"/>
      <c r="N124" s="167"/>
      <c r="O124" s="167"/>
      <c r="P124" s="330"/>
      <c r="Q124" s="330"/>
      <c r="R124" s="330"/>
      <c r="S124" s="330"/>
      <c r="T124" s="330"/>
      <c r="U124" s="330"/>
    </row>
    <row r="125" spans="1:21" x14ac:dyDescent="0.25">
      <c r="A125" s="167"/>
      <c r="B125" s="167"/>
      <c r="C125" s="167"/>
      <c r="D125" s="167"/>
      <c r="E125" s="167"/>
      <c r="F125" s="167"/>
      <c r="G125" s="167"/>
      <c r="H125" s="167"/>
      <c r="I125" s="167"/>
      <c r="J125" s="167"/>
      <c r="K125" s="167"/>
      <c r="L125" s="167"/>
      <c r="M125" s="167"/>
      <c r="N125" s="167"/>
      <c r="O125" s="167"/>
      <c r="P125" s="330"/>
      <c r="Q125" s="330"/>
      <c r="R125" s="330"/>
      <c r="S125" s="330"/>
      <c r="T125" s="330"/>
      <c r="U125" s="330"/>
    </row>
    <row r="126" spans="1:21" x14ac:dyDescent="0.25">
      <c r="A126" s="167"/>
      <c r="B126" s="167"/>
      <c r="C126" s="167"/>
      <c r="D126" s="167"/>
      <c r="E126" s="167"/>
      <c r="F126" s="167"/>
      <c r="G126" s="167"/>
      <c r="H126" s="167"/>
      <c r="I126" s="167"/>
      <c r="J126" s="167"/>
      <c r="K126" s="167"/>
      <c r="L126" s="167"/>
      <c r="M126" s="167"/>
      <c r="N126" s="167"/>
      <c r="O126" s="167"/>
      <c r="P126" s="330"/>
      <c r="Q126" s="330"/>
      <c r="R126" s="330"/>
      <c r="S126" s="330"/>
      <c r="T126" s="330"/>
      <c r="U126" s="330"/>
    </row>
    <row r="127" spans="1:21" x14ac:dyDescent="0.25">
      <c r="A127" s="167"/>
      <c r="B127" s="167"/>
      <c r="C127" s="167"/>
      <c r="D127" s="167"/>
      <c r="E127" s="167"/>
      <c r="F127" s="167"/>
      <c r="G127" s="167"/>
      <c r="H127" s="167"/>
      <c r="I127" s="167"/>
      <c r="J127" s="167"/>
      <c r="K127" s="167"/>
      <c r="L127" s="167"/>
      <c r="M127" s="167"/>
      <c r="N127" s="167"/>
      <c r="O127" s="167"/>
      <c r="P127" s="330"/>
      <c r="Q127" s="330"/>
      <c r="R127" s="330"/>
      <c r="S127" s="330"/>
      <c r="T127" s="330"/>
      <c r="U127" s="330"/>
    </row>
    <row r="128" spans="1:21" x14ac:dyDescent="0.25">
      <c r="A128" s="167"/>
      <c r="B128" s="167"/>
      <c r="C128" s="167"/>
      <c r="D128" s="167"/>
      <c r="E128" s="167"/>
      <c r="F128" s="167"/>
      <c r="G128" s="167"/>
      <c r="H128" s="167"/>
      <c r="I128" s="167"/>
      <c r="J128" s="167"/>
      <c r="K128" s="167"/>
      <c r="L128" s="167"/>
      <c r="M128" s="167"/>
      <c r="N128" s="167"/>
      <c r="O128" s="167"/>
      <c r="P128" s="330"/>
      <c r="Q128" s="330"/>
      <c r="R128" s="330"/>
      <c r="S128" s="330"/>
      <c r="T128" s="330"/>
      <c r="U128" s="330"/>
    </row>
    <row r="129" spans="1:21" x14ac:dyDescent="0.25">
      <c r="A129" s="167"/>
      <c r="B129" s="167"/>
      <c r="C129" s="167"/>
      <c r="D129" s="167"/>
      <c r="E129" s="167"/>
      <c r="F129" s="167"/>
      <c r="G129" s="167"/>
      <c r="H129" s="167"/>
      <c r="I129" s="167"/>
      <c r="J129" s="167"/>
      <c r="K129" s="167"/>
      <c r="L129" s="167"/>
      <c r="M129" s="167"/>
      <c r="N129" s="167"/>
      <c r="O129" s="167"/>
      <c r="P129" s="330"/>
      <c r="Q129" s="330"/>
      <c r="R129" s="330"/>
      <c r="S129" s="330"/>
      <c r="T129" s="330"/>
      <c r="U129" s="330"/>
    </row>
    <row r="130" spans="1:21" x14ac:dyDescent="0.25">
      <c r="A130" s="167"/>
      <c r="B130" s="167"/>
      <c r="C130" s="167"/>
      <c r="D130" s="167"/>
      <c r="E130" s="167"/>
      <c r="F130" s="167"/>
      <c r="G130" s="167"/>
      <c r="H130" s="167"/>
      <c r="I130" s="167"/>
      <c r="J130" s="167"/>
      <c r="K130" s="167"/>
      <c r="L130" s="167"/>
      <c r="M130" s="167"/>
      <c r="N130" s="167"/>
      <c r="O130" s="167"/>
      <c r="P130" s="330"/>
      <c r="Q130" s="330"/>
      <c r="R130" s="330"/>
      <c r="S130" s="330"/>
      <c r="T130" s="330"/>
      <c r="U130" s="330"/>
    </row>
    <row r="131" spans="1:21" x14ac:dyDescent="0.25">
      <c r="A131" s="167"/>
      <c r="B131" s="167"/>
      <c r="C131" s="167"/>
      <c r="D131" s="167"/>
      <c r="E131" s="167"/>
      <c r="F131" s="167"/>
      <c r="G131" s="167"/>
      <c r="H131" s="167"/>
      <c r="I131" s="167"/>
      <c r="J131" s="167"/>
      <c r="K131" s="167"/>
      <c r="L131" s="167"/>
      <c r="M131" s="167"/>
      <c r="N131" s="167"/>
      <c r="O131" s="167"/>
      <c r="P131" s="330"/>
      <c r="Q131" s="330"/>
      <c r="R131" s="330"/>
      <c r="S131" s="330"/>
      <c r="T131" s="330"/>
      <c r="U131" s="330"/>
    </row>
    <row r="132" spans="1:21" x14ac:dyDescent="0.25">
      <c r="A132" s="167"/>
      <c r="B132" s="167"/>
      <c r="C132" s="167"/>
      <c r="D132" s="167"/>
      <c r="E132" s="167"/>
      <c r="F132" s="167"/>
      <c r="G132" s="167"/>
      <c r="H132" s="167"/>
      <c r="I132" s="167"/>
      <c r="J132" s="167"/>
      <c r="K132" s="167"/>
      <c r="L132" s="167"/>
      <c r="M132" s="167"/>
      <c r="N132" s="167"/>
      <c r="O132" s="167"/>
      <c r="P132" s="330"/>
      <c r="Q132" s="330"/>
      <c r="R132" s="330"/>
      <c r="S132" s="330"/>
      <c r="T132" s="330"/>
      <c r="U132" s="330"/>
    </row>
    <row r="133" spans="1:21" x14ac:dyDescent="0.25">
      <c r="A133" s="167"/>
      <c r="B133" s="167"/>
      <c r="C133" s="167"/>
      <c r="D133" s="167"/>
      <c r="E133" s="167"/>
      <c r="F133" s="167"/>
      <c r="G133" s="167"/>
      <c r="H133" s="167"/>
      <c r="I133" s="167"/>
      <c r="J133" s="167"/>
      <c r="K133" s="167"/>
      <c r="L133" s="167"/>
      <c r="M133" s="167"/>
      <c r="N133" s="167"/>
      <c r="O133" s="167"/>
      <c r="P133" s="330"/>
      <c r="Q133" s="330"/>
      <c r="R133" s="330"/>
      <c r="S133" s="330"/>
      <c r="T133" s="330"/>
      <c r="U133" s="330"/>
    </row>
    <row r="134" spans="1:21" x14ac:dyDescent="0.25">
      <c r="A134" s="167"/>
      <c r="B134" s="167"/>
      <c r="C134" s="167"/>
      <c r="D134" s="167"/>
      <c r="E134" s="167"/>
      <c r="F134" s="167"/>
      <c r="G134" s="167"/>
      <c r="H134" s="167"/>
      <c r="I134" s="167"/>
      <c r="J134" s="167"/>
      <c r="K134" s="167"/>
      <c r="L134" s="167"/>
      <c r="M134" s="167"/>
      <c r="N134" s="167"/>
      <c r="O134" s="167"/>
      <c r="P134" s="330"/>
      <c r="Q134" s="330"/>
      <c r="R134" s="330"/>
      <c r="S134" s="330"/>
      <c r="T134" s="330"/>
      <c r="U134" s="330"/>
    </row>
    <row r="135" spans="1:21" x14ac:dyDescent="0.25">
      <c r="A135" s="167"/>
      <c r="B135" s="167"/>
      <c r="C135" s="167"/>
      <c r="D135" s="167"/>
      <c r="E135" s="167"/>
      <c r="F135" s="167"/>
      <c r="G135" s="167"/>
      <c r="H135" s="167"/>
      <c r="I135" s="167"/>
      <c r="J135" s="167"/>
      <c r="K135" s="167"/>
      <c r="L135" s="167"/>
      <c r="M135" s="167"/>
      <c r="N135" s="167"/>
      <c r="O135" s="167"/>
      <c r="P135" s="330"/>
      <c r="Q135" s="330"/>
      <c r="R135" s="330"/>
      <c r="S135" s="330"/>
      <c r="T135" s="330"/>
      <c r="U135" s="330"/>
    </row>
    <row r="136" spans="1:21" x14ac:dyDescent="0.25">
      <c r="A136" s="167"/>
      <c r="B136" s="167"/>
      <c r="C136" s="167"/>
      <c r="D136" s="167"/>
      <c r="E136" s="167"/>
      <c r="F136" s="167"/>
      <c r="G136" s="167"/>
      <c r="H136" s="167"/>
      <c r="I136" s="167"/>
      <c r="J136" s="167"/>
      <c r="K136" s="167"/>
      <c r="L136" s="167"/>
      <c r="M136" s="167"/>
      <c r="N136" s="167"/>
      <c r="O136" s="167"/>
      <c r="P136" s="330"/>
      <c r="Q136" s="330"/>
      <c r="R136" s="330"/>
      <c r="S136" s="330"/>
      <c r="T136" s="330"/>
      <c r="U136" s="330"/>
    </row>
    <row r="137" spans="1:21" x14ac:dyDescent="0.25">
      <c r="A137" s="167"/>
      <c r="B137" s="167"/>
      <c r="C137" s="167"/>
      <c r="D137" s="167"/>
      <c r="E137" s="167"/>
      <c r="F137" s="167"/>
      <c r="G137" s="167"/>
      <c r="H137" s="167"/>
      <c r="I137" s="167"/>
      <c r="J137" s="167"/>
      <c r="K137" s="167"/>
      <c r="L137" s="167"/>
      <c r="M137" s="167"/>
      <c r="N137" s="167"/>
      <c r="O137" s="167"/>
      <c r="P137" s="330"/>
      <c r="Q137" s="330"/>
      <c r="R137" s="330"/>
      <c r="S137" s="330"/>
      <c r="T137" s="330"/>
      <c r="U137" s="330"/>
    </row>
    <row r="138" spans="1:21" x14ac:dyDescent="0.25">
      <c r="A138" s="167"/>
      <c r="B138" s="167"/>
      <c r="C138" s="167"/>
      <c r="D138" s="167"/>
      <c r="E138" s="167"/>
      <c r="F138" s="167"/>
      <c r="G138" s="167"/>
      <c r="H138" s="167"/>
      <c r="I138" s="167"/>
      <c r="J138" s="167"/>
      <c r="K138" s="167"/>
      <c r="L138" s="167"/>
      <c r="M138" s="167"/>
      <c r="N138" s="167"/>
      <c r="O138" s="167"/>
      <c r="P138" s="330"/>
      <c r="Q138" s="330"/>
      <c r="R138" s="330"/>
      <c r="S138" s="330"/>
      <c r="T138" s="330"/>
      <c r="U138" s="330"/>
    </row>
    <row r="139" spans="1:21" x14ac:dyDescent="0.25">
      <c r="A139" s="167"/>
      <c r="B139" s="167"/>
      <c r="C139" s="167"/>
      <c r="D139" s="167"/>
      <c r="E139" s="167"/>
      <c r="F139" s="167"/>
      <c r="G139" s="167"/>
      <c r="H139" s="167"/>
      <c r="I139" s="167"/>
      <c r="J139" s="167"/>
      <c r="K139" s="167"/>
      <c r="L139" s="167"/>
      <c r="M139" s="167"/>
      <c r="N139" s="167"/>
      <c r="O139" s="167"/>
      <c r="P139" s="330"/>
      <c r="Q139" s="330"/>
      <c r="R139" s="330"/>
      <c r="S139" s="330"/>
      <c r="T139" s="330"/>
      <c r="U139" s="330"/>
    </row>
    <row r="140" spans="1:21" x14ac:dyDescent="0.25">
      <c r="A140" s="167"/>
      <c r="B140" s="167"/>
      <c r="C140" s="167"/>
      <c r="D140" s="167"/>
      <c r="E140" s="167"/>
      <c r="F140" s="167"/>
      <c r="G140" s="167"/>
      <c r="H140" s="167"/>
      <c r="I140" s="167"/>
      <c r="J140" s="167"/>
      <c r="K140" s="167"/>
      <c r="L140" s="167"/>
      <c r="M140" s="167"/>
      <c r="N140" s="167"/>
      <c r="O140" s="167"/>
      <c r="P140" s="330"/>
      <c r="Q140" s="330"/>
      <c r="R140" s="330"/>
      <c r="S140" s="330"/>
      <c r="T140" s="330"/>
      <c r="U140" s="330"/>
    </row>
    <row r="141" spans="1:21" x14ac:dyDescent="0.25">
      <c r="A141" s="167"/>
      <c r="B141" s="167"/>
      <c r="C141" s="167"/>
      <c r="D141" s="167"/>
      <c r="E141" s="167"/>
      <c r="F141" s="167"/>
      <c r="G141" s="167"/>
      <c r="H141" s="167"/>
      <c r="I141" s="167"/>
      <c r="J141" s="167"/>
      <c r="K141" s="167"/>
      <c r="L141" s="167"/>
      <c r="M141" s="167"/>
      <c r="N141" s="167"/>
      <c r="O141" s="167"/>
      <c r="P141" s="330"/>
      <c r="Q141" s="330"/>
      <c r="R141" s="330"/>
      <c r="S141" s="330"/>
      <c r="T141" s="330"/>
      <c r="U141" s="330"/>
    </row>
    <row r="142" spans="1:21" x14ac:dyDescent="0.25">
      <c r="A142" s="167"/>
      <c r="B142" s="167"/>
      <c r="C142" s="167"/>
      <c r="D142" s="167"/>
      <c r="E142" s="167"/>
      <c r="F142" s="167"/>
      <c r="G142" s="167"/>
      <c r="H142" s="167"/>
      <c r="I142" s="167"/>
      <c r="J142" s="167"/>
      <c r="K142" s="167"/>
      <c r="L142" s="167"/>
      <c r="M142" s="167"/>
      <c r="N142" s="167"/>
      <c r="O142" s="167"/>
      <c r="P142" s="330"/>
      <c r="Q142" s="330"/>
      <c r="R142" s="330"/>
      <c r="S142" s="330"/>
      <c r="T142" s="330"/>
      <c r="U142" s="330"/>
    </row>
    <row r="143" spans="1:21" x14ac:dyDescent="0.25">
      <c r="A143" s="167"/>
      <c r="B143" s="167"/>
      <c r="C143" s="167"/>
      <c r="D143" s="167"/>
      <c r="E143" s="167"/>
      <c r="F143" s="167"/>
      <c r="G143" s="167"/>
      <c r="H143" s="167"/>
      <c r="I143" s="167"/>
      <c r="J143" s="167"/>
      <c r="K143" s="167"/>
      <c r="L143" s="167"/>
      <c r="M143" s="167"/>
      <c r="N143" s="167"/>
      <c r="O143" s="167"/>
      <c r="P143" s="330"/>
      <c r="Q143" s="330"/>
      <c r="R143" s="330"/>
      <c r="S143" s="330"/>
      <c r="T143" s="330"/>
      <c r="U143" s="330"/>
    </row>
    <row r="144" spans="1:21" x14ac:dyDescent="0.25">
      <c r="A144" s="167"/>
      <c r="B144" s="167"/>
      <c r="C144" s="167"/>
      <c r="D144" s="167"/>
      <c r="E144" s="167"/>
      <c r="F144" s="167"/>
      <c r="G144" s="167"/>
      <c r="H144" s="167"/>
      <c r="I144" s="167"/>
      <c r="J144" s="167"/>
      <c r="K144" s="167"/>
      <c r="L144" s="167"/>
      <c r="M144" s="167"/>
      <c r="N144" s="167"/>
      <c r="O144" s="167"/>
      <c r="P144" s="330"/>
      <c r="Q144" s="330"/>
      <c r="R144" s="330"/>
      <c r="S144" s="330"/>
      <c r="T144" s="330"/>
      <c r="U144" s="330"/>
    </row>
    <row r="145" spans="1:21" x14ac:dyDescent="0.25">
      <c r="A145" s="167"/>
      <c r="B145" s="167"/>
      <c r="C145" s="167"/>
      <c r="D145" s="167"/>
      <c r="E145" s="167"/>
      <c r="F145" s="167"/>
      <c r="G145" s="167"/>
      <c r="H145" s="167"/>
      <c r="I145" s="167"/>
      <c r="J145" s="167"/>
      <c r="K145" s="167"/>
      <c r="L145" s="167"/>
      <c r="M145" s="167"/>
      <c r="N145" s="167"/>
      <c r="O145" s="167"/>
      <c r="P145" s="330"/>
      <c r="Q145" s="330"/>
      <c r="R145" s="330"/>
      <c r="S145" s="330"/>
      <c r="T145" s="330"/>
      <c r="U145" s="330"/>
    </row>
    <row r="146" spans="1:21" x14ac:dyDescent="0.25">
      <c r="A146" s="167"/>
      <c r="B146" s="167"/>
      <c r="C146" s="167"/>
      <c r="D146" s="167"/>
      <c r="E146" s="167"/>
      <c r="F146" s="167"/>
      <c r="G146" s="167"/>
      <c r="H146" s="167"/>
      <c r="I146" s="167"/>
      <c r="J146" s="167"/>
      <c r="K146" s="167"/>
      <c r="L146" s="167"/>
      <c r="M146" s="167"/>
      <c r="N146" s="167"/>
      <c r="O146" s="167"/>
      <c r="P146" s="330"/>
      <c r="Q146" s="330"/>
      <c r="R146" s="330"/>
      <c r="S146" s="330"/>
      <c r="T146" s="330"/>
      <c r="U146" s="330"/>
    </row>
    <row r="147" spans="1:21" x14ac:dyDescent="0.25">
      <c r="A147" s="167"/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  <c r="O147" s="167"/>
      <c r="P147" s="330"/>
      <c r="Q147" s="330"/>
      <c r="R147" s="330"/>
      <c r="S147" s="330"/>
      <c r="T147" s="330"/>
      <c r="U147" s="330"/>
    </row>
    <row r="148" spans="1:21" x14ac:dyDescent="0.25">
      <c r="A148" s="167"/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  <c r="O148" s="167"/>
      <c r="P148" s="330"/>
      <c r="Q148" s="330"/>
      <c r="R148" s="330"/>
      <c r="S148" s="330"/>
      <c r="T148" s="330"/>
      <c r="U148" s="330"/>
    </row>
    <row r="149" spans="1:21" x14ac:dyDescent="0.25">
      <c r="A149" s="167"/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  <c r="O149" s="167"/>
      <c r="P149" s="330"/>
      <c r="Q149" s="330"/>
      <c r="R149" s="330"/>
      <c r="S149" s="330"/>
      <c r="T149" s="330"/>
      <c r="U149" s="330"/>
    </row>
    <row r="150" spans="1:21" x14ac:dyDescent="0.25">
      <c r="A150" s="167"/>
      <c r="B150" s="167"/>
      <c r="C150" s="167"/>
      <c r="D150" s="167"/>
      <c r="E150" s="167"/>
      <c r="F150" s="167"/>
      <c r="G150" s="167"/>
      <c r="H150" s="167"/>
      <c r="I150" s="167"/>
      <c r="J150" s="167"/>
      <c r="K150" s="167"/>
      <c r="L150" s="167"/>
      <c r="M150" s="167"/>
      <c r="N150" s="167"/>
      <c r="O150" s="167"/>
      <c r="P150" s="330"/>
      <c r="Q150" s="330"/>
      <c r="R150" s="330"/>
      <c r="S150" s="330"/>
      <c r="T150" s="330"/>
      <c r="U150" s="330"/>
    </row>
    <row r="151" spans="1:21" x14ac:dyDescent="0.25">
      <c r="A151" s="167"/>
      <c r="B151" s="167"/>
      <c r="C151" s="167"/>
      <c r="D151" s="167"/>
      <c r="E151" s="167"/>
      <c r="F151" s="167"/>
      <c r="G151" s="167"/>
      <c r="H151" s="167"/>
      <c r="I151" s="167"/>
      <c r="J151" s="167"/>
      <c r="K151" s="167"/>
      <c r="L151" s="167"/>
      <c r="M151" s="167"/>
      <c r="N151" s="167"/>
      <c r="O151" s="167"/>
      <c r="P151" s="330"/>
      <c r="Q151" s="330"/>
      <c r="R151" s="330"/>
      <c r="S151" s="330"/>
      <c r="T151" s="330"/>
      <c r="U151" s="330"/>
    </row>
    <row r="152" spans="1:21" x14ac:dyDescent="0.25">
      <c r="A152" s="167"/>
      <c r="B152" s="167"/>
      <c r="C152" s="167"/>
      <c r="D152" s="167"/>
      <c r="E152" s="167"/>
      <c r="F152" s="167"/>
      <c r="G152" s="167"/>
      <c r="H152" s="167"/>
      <c r="I152" s="167"/>
      <c r="J152" s="167"/>
      <c r="K152" s="167"/>
      <c r="L152" s="167"/>
      <c r="M152" s="167"/>
      <c r="N152" s="167"/>
      <c r="O152" s="167"/>
      <c r="P152" s="330"/>
      <c r="Q152" s="330"/>
      <c r="R152" s="330"/>
      <c r="S152" s="330"/>
      <c r="T152" s="330"/>
      <c r="U152" s="330"/>
    </row>
    <row r="153" spans="1:21" x14ac:dyDescent="0.25">
      <c r="A153" s="167"/>
      <c r="B153" s="167"/>
      <c r="C153" s="167"/>
      <c r="D153" s="167"/>
      <c r="E153" s="167"/>
      <c r="F153" s="167"/>
      <c r="G153" s="167"/>
      <c r="H153" s="167"/>
      <c r="I153" s="167"/>
      <c r="J153" s="167"/>
      <c r="K153" s="167"/>
      <c r="L153" s="167"/>
      <c r="M153" s="167"/>
      <c r="N153" s="167"/>
      <c r="O153" s="167"/>
      <c r="P153" s="330"/>
      <c r="Q153" s="330"/>
      <c r="R153" s="330"/>
      <c r="S153" s="330"/>
      <c r="T153" s="330"/>
      <c r="U153" s="330"/>
    </row>
    <row r="154" spans="1:21" x14ac:dyDescent="0.25">
      <c r="A154" s="167"/>
      <c r="B154" s="167"/>
      <c r="C154" s="167"/>
      <c r="D154" s="167"/>
      <c r="E154" s="167"/>
      <c r="F154" s="167"/>
      <c r="G154" s="167"/>
      <c r="H154" s="167"/>
      <c r="I154" s="167"/>
      <c r="J154" s="167"/>
      <c r="K154" s="167"/>
      <c r="L154" s="167"/>
      <c r="M154" s="167"/>
      <c r="N154" s="167"/>
      <c r="O154" s="167"/>
      <c r="P154" s="330"/>
      <c r="Q154" s="330"/>
      <c r="R154" s="330"/>
      <c r="S154" s="330"/>
      <c r="T154" s="330"/>
      <c r="U154" s="330"/>
    </row>
    <row r="155" spans="1:21" x14ac:dyDescent="0.25">
      <c r="A155" s="167"/>
      <c r="B155" s="167"/>
      <c r="C155" s="167"/>
      <c r="D155" s="167"/>
      <c r="E155" s="167"/>
      <c r="F155" s="167"/>
      <c r="G155" s="167"/>
      <c r="H155" s="167"/>
      <c r="I155" s="167"/>
      <c r="J155" s="167"/>
      <c r="K155" s="167"/>
      <c r="L155" s="167"/>
      <c r="M155" s="167"/>
      <c r="N155" s="167"/>
      <c r="O155" s="167"/>
      <c r="P155" s="330"/>
      <c r="Q155" s="330"/>
      <c r="R155" s="330"/>
      <c r="S155" s="330"/>
      <c r="T155" s="330"/>
      <c r="U155" s="330"/>
    </row>
    <row r="156" spans="1:21" x14ac:dyDescent="0.25">
      <c r="A156" s="167"/>
      <c r="B156" s="167"/>
      <c r="C156" s="167"/>
      <c r="D156" s="167"/>
      <c r="E156" s="167"/>
      <c r="F156" s="167"/>
      <c r="G156" s="167"/>
      <c r="H156" s="167"/>
      <c r="I156" s="167"/>
      <c r="J156" s="167"/>
      <c r="K156" s="167"/>
      <c r="L156" s="167"/>
      <c r="M156" s="167"/>
      <c r="N156" s="167"/>
      <c r="O156" s="167"/>
      <c r="P156" s="330"/>
      <c r="Q156" s="330"/>
      <c r="R156" s="330"/>
      <c r="S156" s="330"/>
      <c r="T156" s="330"/>
      <c r="U156" s="330"/>
    </row>
    <row r="157" spans="1:21" x14ac:dyDescent="0.25">
      <c r="A157" s="167"/>
      <c r="B157" s="167"/>
      <c r="C157" s="167"/>
      <c r="D157" s="167"/>
      <c r="E157" s="167"/>
      <c r="F157" s="167"/>
      <c r="G157" s="167"/>
      <c r="H157" s="167"/>
      <c r="I157" s="167"/>
      <c r="J157" s="167"/>
      <c r="K157" s="167"/>
      <c r="L157" s="167"/>
      <c r="M157" s="167"/>
      <c r="N157" s="167"/>
      <c r="O157" s="167"/>
      <c r="P157" s="330"/>
      <c r="Q157" s="330"/>
      <c r="R157" s="330"/>
      <c r="S157" s="330"/>
      <c r="T157" s="330"/>
      <c r="U157" s="330"/>
    </row>
    <row r="158" spans="1:21" x14ac:dyDescent="0.25">
      <c r="A158" s="167"/>
      <c r="B158" s="167"/>
      <c r="C158" s="167"/>
      <c r="D158" s="167"/>
      <c r="E158" s="167"/>
      <c r="F158" s="167"/>
      <c r="G158" s="167"/>
      <c r="H158" s="167"/>
      <c r="I158" s="167"/>
      <c r="J158" s="167"/>
      <c r="K158" s="167"/>
      <c r="L158" s="167"/>
      <c r="M158" s="167"/>
      <c r="N158" s="167"/>
      <c r="O158" s="167"/>
      <c r="P158" s="330"/>
      <c r="Q158" s="330"/>
      <c r="R158" s="330"/>
      <c r="S158" s="330"/>
      <c r="T158" s="330"/>
      <c r="U158" s="330"/>
    </row>
    <row r="159" spans="1:21" x14ac:dyDescent="0.25">
      <c r="A159" s="167"/>
      <c r="B159" s="167"/>
      <c r="C159" s="167"/>
      <c r="D159" s="167"/>
      <c r="E159" s="167"/>
      <c r="F159" s="167"/>
      <c r="G159" s="167"/>
      <c r="H159" s="167"/>
      <c r="I159" s="167"/>
      <c r="J159" s="167"/>
      <c r="K159" s="167"/>
      <c r="L159" s="167"/>
      <c r="M159" s="167"/>
      <c r="N159" s="167"/>
      <c r="O159" s="167"/>
      <c r="P159" s="330"/>
      <c r="Q159" s="330"/>
      <c r="R159" s="330"/>
      <c r="S159" s="330"/>
      <c r="T159" s="330"/>
      <c r="U159" s="330"/>
    </row>
    <row r="160" spans="1:21" x14ac:dyDescent="0.25">
      <c r="A160" s="167"/>
      <c r="B160" s="167"/>
      <c r="C160" s="167"/>
      <c r="D160" s="167"/>
      <c r="E160" s="167"/>
      <c r="F160" s="167"/>
      <c r="G160" s="167"/>
      <c r="H160" s="167"/>
      <c r="I160" s="167"/>
      <c r="J160" s="167"/>
      <c r="K160" s="167"/>
      <c r="L160" s="167"/>
      <c r="M160" s="167"/>
      <c r="N160" s="167"/>
      <c r="O160" s="167"/>
      <c r="P160" s="330"/>
      <c r="Q160" s="330"/>
      <c r="R160" s="330"/>
      <c r="S160" s="330"/>
      <c r="T160" s="330"/>
      <c r="U160" s="330"/>
    </row>
    <row r="161" spans="1:21" x14ac:dyDescent="0.25">
      <c r="A161" s="167"/>
      <c r="B161" s="167"/>
      <c r="C161" s="167"/>
      <c r="D161" s="167"/>
      <c r="E161" s="167"/>
      <c r="F161" s="167"/>
      <c r="G161" s="167"/>
      <c r="H161" s="167"/>
      <c r="I161" s="167"/>
      <c r="J161" s="167"/>
      <c r="K161" s="167"/>
      <c r="L161" s="167"/>
      <c r="M161" s="167"/>
      <c r="N161" s="167"/>
      <c r="O161" s="167"/>
      <c r="P161" s="330"/>
      <c r="Q161" s="330"/>
      <c r="R161" s="330"/>
      <c r="S161" s="330"/>
      <c r="T161" s="330"/>
      <c r="U161" s="330"/>
    </row>
    <row r="162" spans="1:21" x14ac:dyDescent="0.25">
      <c r="A162" s="167"/>
      <c r="B162" s="167"/>
      <c r="C162" s="167"/>
      <c r="D162" s="167"/>
      <c r="E162" s="167"/>
      <c r="F162" s="167"/>
      <c r="G162" s="167"/>
      <c r="H162" s="167"/>
      <c r="I162" s="167"/>
      <c r="J162" s="167"/>
      <c r="K162" s="167"/>
      <c r="L162" s="167"/>
      <c r="M162" s="167"/>
      <c r="N162" s="167"/>
      <c r="O162" s="167"/>
      <c r="P162" s="330"/>
      <c r="Q162" s="330"/>
      <c r="R162" s="330"/>
      <c r="S162" s="330"/>
      <c r="T162" s="330"/>
      <c r="U162" s="330"/>
    </row>
    <row r="163" spans="1:21" x14ac:dyDescent="0.25">
      <c r="A163" s="167"/>
      <c r="B163" s="167"/>
      <c r="C163" s="167"/>
      <c r="D163" s="167"/>
      <c r="E163" s="167"/>
      <c r="F163" s="167"/>
      <c r="G163" s="167"/>
      <c r="H163" s="167"/>
      <c r="I163" s="167"/>
      <c r="J163" s="167"/>
      <c r="K163" s="167"/>
      <c r="L163" s="167"/>
      <c r="M163" s="167"/>
      <c r="N163" s="167"/>
      <c r="O163" s="167"/>
      <c r="P163" s="330"/>
      <c r="Q163" s="330"/>
      <c r="R163" s="330"/>
      <c r="S163" s="330"/>
      <c r="T163" s="330"/>
      <c r="U163" s="330"/>
    </row>
    <row r="164" spans="1:21" x14ac:dyDescent="0.25">
      <c r="A164" s="167"/>
      <c r="B164" s="167"/>
      <c r="C164" s="167"/>
      <c r="D164" s="167"/>
      <c r="E164" s="167"/>
      <c r="F164" s="167"/>
      <c r="G164" s="167"/>
      <c r="H164" s="167"/>
      <c r="I164" s="167"/>
      <c r="J164" s="167"/>
      <c r="K164" s="167"/>
      <c r="L164" s="167"/>
      <c r="M164" s="167"/>
      <c r="N164" s="167"/>
      <c r="O164" s="167"/>
      <c r="P164" s="330"/>
      <c r="Q164" s="330"/>
      <c r="R164" s="330"/>
      <c r="S164" s="330"/>
      <c r="T164" s="330"/>
      <c r="U164" s="330"/>
    </row>
    <row r="165" spans="1:21" x14ac:dyDescent="0.25">
      <c r="A165" s="167"/>
      <c r="B165" s="167"/>
      <c r="C165" s="167"/>
      <c r="D165" s="167"/>
      <c r="E165" s="167"/>
      <c r="F165" s="167"/>
      <c r="G165" s="167"/>
      <c r="H165" s="167"/>
      <c r="I165" s="167"/>
      <c r="J165" s="167"/>
      <c r="K165" s="167"/>
      <c r="L165" s="167"/>
      <c r="M165" s="167"/>
      <c r="N165" s="167"/>
      <c r="O165" s="167"/>
      <c r="P165" s="330"/>
      <c r="Q165" s="330"/>
      <c r="R165" s="330"/>
      <c r="S165" s="330"/>
      <c r="T165" s="330"/>
      <c r="U165" s="330"/>
    </row>
    <row r="166" spans="1:21" x14ac:dyDescent="0.25">
      <c r="A166" s="167"/>
      <c r="B166" s="167"/>
      <c r="C166" s="167"/>
      <c r="D166" s="167"/>
      <c r="E166" s="167"/>
      <c r="F166" s="167"/>
      <c r="G166" s="167"/>
      <c r="H166" s="167"/>
      <c r="I166" s="167"/>
      <c r="J166" s="167"/>
      <c r="K166" s="167"/>
      <c r="L166" s="167"/>
      <c r="M166" s="167"/>
      <c r="N166" s="167"/>
      <c r="O166" s="167"/>
      <c r="P166" s="330"/>
      <c r="Q166" s="330"/>
      <c r="R166" s="330"/>
      <c r="S166" s="330"/>
      <c r="T166" s="330"/>
      <c r="U166" s="330"/>
    </row>
    <row r="167" spans="1:21" x14ac:dyDescent="0.25">
      <c r="A167" s="167"/>
      <c r="B167" s="167"/>
      <c r="C167" s="167"/>
      <c r="D167" s="167"/>
      <c r="E167" s="167"/>
      <c r="F167" s="167"/>
      <c r="G167" s="167"/>
      <c r="H167" s="167"/>
      <c r="I167" s="167"/>
      <c r="J167" s="167"/>
      <c r="K167" s="167"/>
      <c r="L167" s="167"/>
      <c r="M167" s="167"/>
      <c r="N167" s="167"/>
      <c r="O167" s="167"/>
      <c r="P167" s="330"/>
      <c r="Q167" s="330"/>
      <c r="R167" s="330"/>
      <c r="S167" s="330"/>
      <c r="T167" s="330"/>
      <c r="U167" s="330"/>
    </row>
    <row r="168" spans="1:21" x14ac:dyDescent="0.25">
      <c r="A168" s="167"/>
      <c r="B168" s="167"/>
      <c r="C168" s="167"/>
      <c r="D168" s="167"/>
      <c r="E168" s="167"/>
      <c r="F168" s="167"/>
      <c r="G168" s="167"/>
      <c r="H168" s="167"/>
      <c r="I168" s="167"/>
      <c r="J168" s="167"/>
      <c r="K168" s="167"/>
      <c r="L168" s="167"/>
      <c r="M168" s="167"/>
      <c r="N168" s="167"/>
      <c r="O168" s="167"/>
      <c r="P168" s="330"/>
      <c r="Q168" s="330"/>
      <c r="R168" s="330"/>
      <c r="S168" s="330"/>
      <c r="T168" s="330"/>
      <c r="U168" s="330"/>
    </row>
    <row r="169" spans="1:21" x14ac:dyDescent="0.25">
      <c r="A169" s="167"/>
      <c r="B169" s="167"/>
      <c r="C169" s="167"/>
      <c r="D169" s="167"/>
      <c r="E169" s="167"/>
      <c r="F169" s="167"/>
      <c r="G169" s="167"/>
      <c r="H169" s="167"/>
      <c r="I169" s="167"/>
      <c r="J169" s="167"/>
      <c r="K169" s="167"/>
      <c r="L169" s="167"/>
      <c r="M169" s="167"/>
      <c r="N169" s="167"/>
      <c r="O169" s="167"/>
      <c r="P169" s="330"/>
      <c r="Q169" s="330"/>
      <c r="R169" s="330"/>
      <c r="S169" s="330"/>
      <c r="T169" s="330"/>
      <c r="U169" s="330"/>
    </row>
    <row r="170" spans="1:21" x14ac:dyDescent="0.25">
      <c r="A170" s="167"/>
      <c r="B170" s="167"/>
      <c r="C170" s="167"/>
      <c r="D170" s="167"/>
      <c r="E170" s="167"/>
      <c r="F170" s="167"/>
      <c r="G170" s="167"/>
      <c r="H170" s="167"/>
      <c r="I170" s="167"/>
      <c r="J170" s="167"/>
      <c r="K170" s="167"/>
      <c r="L170" s="167"/>
      <c r="M170" s="167"/>
      <c r="N170" s="167"/>
      <c r="O170" s="167"/>
      <c r="P170" s="330"/>
      <c r="Q170" s="330"/>
      <c r="R170" s="330"/>
      <c r="S170" s="330"/>
      <c r="T170" s="330"/>
      <c r="U170" s="330"/>
    </row>
    <row r="171" spans="1:21" x14ac:dyDescent="0.25">
      <c r="A171" s="167"/>
      <c r="B171" s="167"/>
      <c r="C171" s="167"/>
      <c r="D171" s="167"/>
      <c r="E171" s="167"/>
      <c r="F171" s="167"/>
      <c r="G171" s="167"/>
      <c r="H171" s="167"/>
      <c r="I171" s="167"/>
      <c r="J171" s="167"/>
      <c r="K171" s="167"/>
      <c r="L171" s="167"/>
      <c r="M171" s="167"/>
      <c r="N171" s="167"/>
      <c r="O171" s="167"/>
      <c r="P171" s="330"/>
      <c r="Q171" s="330"/>
      <c r="R171" s="330"/>
      <c r="S171" s="330"/>
      <c r="T171" s="330"/>
      <c r="U171" s="330"/>
    </row>
    <row r="172" spans="1:21" x14ac:dyDescent="0.25">
      <c r="A172" s="167"/>
      <c r="B172" s="167"/>
      <c r="C172" s="167"/>
      <c r="D172" s="167"/>
      <c r="E172" s="167"/>
      <c r="F172" s="167"/>
      <c r="G172" s="167"/>
      <c r="H172" s="167"/>
      <c r="I172" s="167"/>
      <c r="J172" s="167"/>
      <c r="K172" s="167"/>
      <c r="L172" s="167"/>
      <c r="M172" s="167"/>
      <c r="N172" s="167"/>
      <c r="O172" s="167"/>
      <c r="P172" s="330"/>
      <c r="Q172" s="330"/>
      <c r="R172" s="330"/>
      <c r="S172" s="330"/>
      <c r="T172" s="330"/>
      <c r="U172" s="330"/>
    </row>
    <row r="173" spans="1:21" x14ac:dyDescent="0.25">
      <c r="A173" s="167"/>
      <c r="B173" s="167"/>
      <c r="C173" s="167"/>
      <c r="D173" s="167"/>
      <c r="E173" s="167"/>
      <c r="F173" s="167"/>
      <c r="G173" s="167"/>
      <c r="H173" s="167"/>
      <c r="I173" s="167"/>
      <c r="J173" s="167"/>
      <c r="K173" s="167"/>
      <c r="L173" s="167"/>
      <c r="M173" s="167"/>
      <c r="N173" s="167"/>
      <c r="O173" s="167"/>
      <c r="P173" s="330"/>
      <c r="Q173" s="330"/>
      <c r="R173" s="330"/>
      <c r="S173" s="330"/>
      <c r="T173" s="330"/>
      <c r="U173" s="330"/>
    </row>
    <row r="174" spans="1:21" x14ac:dyDescent="0.25">
      <c r="A174" s="167"/>
      <c r="B174" s="167"/>
      <c r="C174" s="167"/>
      <c r="D174" s="167"/>
      <c r="E174" s="167"/>
      <c r="F174" s="167"/>
      <c r="G174" s="167"/>
      <c r="H174" s="167"/>
      <c r="I174" s="167"/>
      <c r="J174" s="167"/>
      <c r="K174" s="167"/>
      <c r="L174" s="167"/>
      <c r="M174" s="167"/>
      <c r="N174" s="167"/>
      <c r="O174" s="167"/>
      <c r="P174" s="330"/>
      <c r="Q174" s="330"/>
      <c r="R174" s="330"/>
      <c r="S174" s="330"/>
      <c r="T174" s="330"/>
      <c r="U174" s="330"/>
    </row>
    <row r="175" spans="1:21" x14ac:dyDescent="0.25">
      <c r="A175" s="167"/>
      <c r="B175" s="167"/>
      <c r="C175" s="167"/>
      <c r="D175" s="167"/>
      <c r="E175" s="167"/>
      <c r="F175" s="167"/>
      <c r="G175" s="167"/>
      <c r="H175" s="167"/>
      <c r="I175" s="167"/>
      <c r="J175" s="167"/>
      <c r="K175" s="167"/>
      <c r="L175" s="167"/>
      <c r="M175" s="167"/>
      <c r="N175" s="167"/>
      <c r="O175" s="167"/>
      <c r="P175" s="330"/>
      <c r="Q175" s="330"/>
      <c r="R175" s="330"/>
      <c r="S175" s="330"/>
      <c r="T175" s="330"/>
      <c r="U175" s="330"/>
    </row>
    <row r="176" spans="1:21" x14ac:dyDescent="0.25">
      <c r="A176" s="167"/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  <c r="O176" s="167"/>
      <c r="P176" s="330"/>
      <c r="Q176" s="330"/>
      <c r="R176" s="330"/>
      <c r="S176" s="330"/>
      <c r="T176" s="330"/>
      <c r="U176" s="330"/>
    </row>
    <row r="177" spans="1:21" x14ac:dyDescent="0.25">
      <c r="A177" s="167"/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  <c r="O177" s="167"/>
      <c r="P177" s="330"/>
      <c r="Q177" s="330"/>
      <c r="R177" s="330"/>
      <c r="S177" s="330"/>
      <c r="T177" s="330"/>
      <c r="U177" s="330"/>
    </row>
    <row r="178" spans="1:21" x14ac:dyDescent="0.25">
      <c r="A178" s="167"/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  <c r="O178" s="167"/>
      <c r="P178" s="330"/>
      <c r="Q178" s="330"/>
      <c r="R178" s="330"/>
      <c r="S178" s="330"/>
      <c r="T178" s="330"/>
      <c r="U178" s="330"/>
    </row>
    <row r="179" spans="1:21" x14ac:dyDescent="0.25">
      <c r="A179" s="167"/>
      <c r="B179" s="167"/>
      <c r="C179" s="167"/>
      <c r="D179" s="167"/>
      <c r="E179" s="167"/>
      <c r="F179" s="167"/>
      <c r="G179" s="167"/>
      <c r="H179" s="167"/>
      <c r="I179" s="167"/>
      <c r="J179" s="167"/>
      <c r="K179" s="167"/>
      <c r="L179" s="167"/>
      <c r="M179" s="167"/>
      <c r="N179" s="167"/>
      <c r="O179" s="167"/>
      <c r="P179" s="330"/>
      <c r="Q179" s="330"/>
      <c r="R179" s="330"/>
      <c r="S179" s="330"/>
      <c r="T179" s="330"/>
      <c r="U179" s="330"/>
    </row>
    <row r="180" spans="1:21" x14ac:dyDescent="0.25">
      <c r="A180" s="167"/>
      <c r="B180" s="167"/>
      <c r="C180" s="167"/>
      <c r="D180" s="167"/>
      <c r="E180" s="167"/>
      <c r="F180" s="167"/>
      <c r="G180" s="167"/>
      <c r="H180" s="167"/>
      <c r="I180" s="167"/>
      <c r="J180" s="167"/>
      <c r="K180" s="167"/>
      <c r="L180" s="167"/>
      <c r="M180" s="167"/>
      <c r="N180" s="167"/>
      <c r="O180" s="167"/>
      <c r="P180" s="330"/>
      <c r="Q180" s="330"/>
      <c r="R180" s="330"/>
      <c r="S180" s="330"/>
      <c r="T180" s="330"/>
      <c r="U180" s="330"/>
    </row>
    <row r="181" spans="1:21" x14ac:dyDescent="0.25">
      <c r="A181" s="167"/>
      <c r="B181" s="167"/>
      <c r="C181" s="167"/>
      <c r="D181" s="167"/>
      <c r="E181" s="167"/>
      <c r="F181" s="167"/>
      <c r="G181" s="167"/>
      <c r="H181" s="167"/>
      <c r="I181" s="167"/>
      <c r="J181" s="167"/>
      <c r="K181" s="167"/>
      <c r="L181" s="167"/>
      <c r="M181" s="167"/>
      <c r="N181" s="167"/>
      <c r="O181" s="167"/>
      <c r="P181" s="330"/>
      <c r="Q181" s="330"/>
      <c r="R181" s="330"/>
      <c r="S181" s="330"/>
      <c r="T181" s="330"/>
      <c r="U181" s="330"/>
    </row>
    <row r="182" spans="1:21" x14ac:dyDescent="0.25">
      <c r="A182" s="167"/>
      <c r="B182" s="167"/>
      <c r="C182" s="167"/>
      <c r="D182" s="167"/>
      <c r="E182" s="167"/>
      <c r="F182" s="167"/>
      <c r="G182" s="167"/>
      <c r="H182" s="167"/>
      <c r="I182" s="167"/>
      <c r="J182" s="167"/>
      <c r="K182" s="167"/>
      <c r="L182" s="167"/>
      <c r="M182" s="167"/>
      <c r="N182" s="167"/>
      <c r="O182" s="167"/>
      <c r="P182" s="330"/>
      <c r="Q182" s="330"/>
      <c r="R182" s="330"/>
      <c r="S182" s="330"/>
      <c r="T182" s="330"/>
      <c r="U182" s="330"/>
    </row>
    <row r="183" spans="1:21" x14ac:dyDescent="0.25">
      <c r="A183" s="167"/>
      <c r="B183" s="167"/>
      <c r="C183" s="167"/>
      <c r="D183" s="167"/>
      <c r="E183" s="167"/>
      <c r="F183" s="167"/>
      <c r="G183" s="167"/>
      <c r="H183" s="167"/>
      <c r="I183" s="167"/>
      <c r="J183" s="167"/>
      <c r="K183" s="167"/>
      <c r="L183" s="167"/>
      <c r="M183" s="167"/>
      <c r="N183" s="167"/>
      <c r="O183" s="167"/>
      <c r="P183" s="330"/>
      <c r="Q183" s="330"/>
      <c r="R183" s="330"/>
      <c r="S183" s="330"/>
      <c r="T183" s="330"/>
      <c r="U183" s="330"/>
    </row>
    <row r="184" spans="1:21" x14ac:dyDescent="0.25">
      <c r="A184" s="167"/>
      <c r="B184" s="167"/>
      <c r="C184" s="167"/>
      <c r="D184" s="167"/>
      <c r="E184" s="167"/>
      <c r="F184" s="167"/>
      <c r="G184" s="167"/>
      <c r="H184" s="167"/>
      <c r="I184" s="167"/>
      <c r="J184" s="167"/>
      <c r="K184" s="167"/>
      <c r="L184" s="167"/>
      <c r="M184" s="167"/>
      <c r="N184" s="167"/>
      <c r="O184" s="167"/>
      <c r="P184" s="330"/>
      <c r="Q184" s="330"/>
      <c r="R184" s="330"/>
      <c r="S184" s="330"/>
      <c r="T184" s="330"/>
      <c r="U184" s="330"/>
    </row>
    <row r="185" spans="1:21" x14ac:dyDescent="0.25">
      <c r="A185" s="167"/>
      <c r="B185" s="167"/>
      <c r="C185" s="167"/>
      <c r="D185" s="167"/>
      <c r="E185" s="167"/>
      <c r="F185" s="167"/>
      <c r="G185" s="167"/>
      <c r="H185" s="167"/>
      <c r="I185" s="167"/>
      <c r="J185" s="167"/>
      <c r="K185" s="167"/>
      <c r="L185" s="167"/>
      <c r="M185" s="167"/>
      <c r="N185" s="167"/>
      <c r="O185" s="167"/>
      <c r="P185" s="330"/>
      <c r="Q185" s="330"/>
      <c r="R185" s="330"/>
      <c r="S185" s="330"/>
      <c r="T185" s="330"/>
      <c r="U185" s="330"/>
    </row>
    <row r="186" spans="1:21" x14ac:dyDescent="0.25">
      <c r="A186" s="167"/>
      <c r="B186" s="167"/>
      <c r="C186" s="167"/>
      <c r="D186" s="167"/>
      <c r="E186" s="167"/>
      <c r="F186" s="167"/>
      <c r="G186" s="167"/>
      <c r="H186" s="167"/>
      <c r="I186" s="167"/>
      <c r="J186" s="167"/>
      <c r="K186" s="167"/>
      <c r="L186" s="167"/>
      <c r="M186" s="167"/>
      <c r="N186" s="167"/>
      <c r="O186" s="167"/>
      <c r="P186" s="330"/>
      <c r="Q186" s="330"/>
      <c r="R186" s="330"/>
      <c r="S186" s="330"/>
      <c r="T186" s="330"/>
      <c r="U186" s="330"/>
    </row>
    <row r="187" spans="1:21" x14ac:dyDescent="0.25">
      <c r="A187" s="167"/>
      <c r="B187" s="167"/>
      <c r="C187" s="167"/>
      <c r="D187" s="167"/>
      <c r="E187" s="167"/>
      <c r="F187" s="167"/>
      <c r="G187" s="167"/>
      <c r="H187" s="167"/>
      <c r="I187" s="167"/>
      <c r="J187" s="167"/>
      <c r="K187" s="167"/>
      <c r="L187" s="167"/>
      <c r="M187" s="167"/>
      <c r="N187" s="167"/>
      <c r="O187" s="167"/>
      <c r="P187" s="330"/>
      <c r="Q187" s="330"/>
      <c r="R187" s="330"/>
      <c r="S187" s="330"/>
      <c r="T187" s="330"/>
      <c r="U187" s="330"/>
    </row>
    <row r="188" spans="1:21" x14ac:dyDescent="0.25">
      <c r="A188" s="167"/>
      <c r="B188" s="167"/>
      <c r="C188" s="167"/>
      <c r="D188" s="167"/>
      <c r="E188" s="167"/>
      <c r="F188" s="167"/>
      <c r="G188" s="167"/>
      <c r="H188" s="167"/>
      <c r="I188" s="167"/>
      <c r="J188" s="167"/>
      <c r="K188" s="167"/>
      <c r="L188" s="167"/>
      <c r="M188" s="167"/>
      <c r="N188" s="167"/>
      <c r="O188" s="167"/>
      <c r="P188" s="330"/>
      <c r="Q188" s="330"/>
      <c r="R188" s="330"/>
      <c r="S188" s="330"/>
      <c r="T188" s="330"/>
      <c r="U188" s="330"/>
    </row>
    <row r="189" spans="1:21" x14ac:dyDescent="0.25">
      <c r="A189" s="167"/>
      <c r="B189" s="167"/>
      <c r="C189" s="167"/>
      <c r="D189" s="167"/>
      <c r="E189" s="167"/>
      <c r="F189" s="167"/>
      <c r="G189" s="167"/>
      <c r="H189" s="167"/>
      <c r="I189" s="167"/>
      <c r="J189" s="167"/>
      <c r="K189" s="167"/>
      <c r="L189" s="167"/>
      <c r="M189" s="167"/>
      <c r="N189" s="167"/>
      <c r="O189" s="167"/>
      <c r="P189" s="330"/>
      <c r="Q189" s="330"/>
      <c r="R189" s="330"/>
      <c r="S189" s="330"/>
      <c r="T189" s="330"/>
      <c r="U189" s="330"/>
    </row>
    <row r="190" spans="1:21" x14ac:dyDescent="0.25">
      <c r="A190" s="167"/>
      <c r="B190" s="167"/>
      <c r="C190" s="167"/>
      <c r="D190" s="167"/>
      <c r="E190" s="167"/>
      <c r="F190" s="167"/>
      <c r="G190" s="167"/>
      <c r="H190" s="167"/>
      <c r="I190" s="167"/>
      <c r="J190" s="167"/>
      <c r="K190" s="167"/>
      <c r="L190" s="167"/>
      <c r="M190" s="167"/>
      <c r="N190" s="167"/>
      <c r="O190" s="167"/>
      <c r="P190" s="330"/>
      <c r="Q190" s="330"/>
      <c r="R190" s="330"/>
      <c r="S190" s="330"/>
      <c r="T190" s="330"/>
      <c r="U190" s="330"/>
    </row>
    <row r="191" spans="1:21" x14ac:dyDescent="0.25">
      <c r="A191" s="167"/>
      <c r="B191" s="167"/>
      <c r="C191" s="167"/>
      <c r="D191" s="167"/>
      <c r="E191" s="167"/>
      <c r="F191" s="167"/>
      <c r="G191" s="167"/>
      <c r="H191" s="167"/>
      <c r="I191" s="167"/>
      <c r="J191" s="167"/>
      <c r="K191" s="167"/>
      <c r="L191" s="167"/>
      <c r="M191" s="167"/>
      <c r="N191" s="167"/>
      <c r="O191" s="167"/>
      <c r="P191" s="330"/>
      <c r="Q191" s="330"/>
      <c r="R191" s="330"/>
      <c r="S191" s="330"/>
      <c r="T191" s="330"/>
      <c r="U191" s="330"/>
    </row>
    <row r="192" spans="1:21" x14ac:dyDescent="0.25">
      <c r="A192" s="167"/>
      <c r="B192" s="167"/>
      <c r="C192" s="167"/>
      <c r="D192" s="167"/>
      <c r="E192" s="167"/>
      <c r="F192" s="167"/>
      <c r="G192" s="167"/>
      <c r="H192" s="167"/>
      <c r="I192" s="167"/>
      <c r="J192" s="167"/>
      <c r="K192" s="167"/>
      <c r="L192" s="167"/>
      <c r="M192" s="167"/>
      <c r="N192" s="167"/>
      <c r="O192" s="167"/>
      <c r="P192" s="330"/>
      <c r="Q192" s="330"/>
      <c r="R192" s="330"/>
      <c r="S192" s="330"/>
      <c r="T192" s="330"/>
      <c r="U192" s="330"/>
    </row>
    <row r="193" spans="1:21" x14ac:dyDescent="0.25">
      <c r="A193" s="167"/>
      <c r="B193" s="167"/>
      <c r="C193" s="167"/>
      <c r="D193" s="167"/>
      <c r="E193" s="167"/>
      <c r="F193" s="167"/>
      <c r="G193" s="167"/>
      <c r="H193" s="167"/>
      <c r="I193" s="167"/>
      <c r="J193" s="167"/>
      <c r="K193" s="167"/>
      <c r="L193" s="167"/>
      <c r="M193" s="167"/>
      <c r="N193" s="167"/>
      <c r="O193" s="167"/>
      <c r="P193" s="330"/>
      <c r="Q193" s="330"/>
      <c r="R193" s="330"/>
      <c r="S193" s="330"/>
      <c r="T193" s="330"/>
      <c r="U193" s="330"/>
    </row>
    <row r="194" spans="1:21" x14ac:dyDescent="0.25">
      <c r="A194" s="167"/>
      <c r="B194" s="167"/>
      <c r="C194" s="167"/>
      <c r="D194" s="167"/>
      <c r="E194" s="167"/>
      <c r="F194" s="167"/>
      <c r="G194" s="167"/>
      <c r="H194" s="167"/>
      <c r="I194" s="167"/>
      <c r="J194" s="167"/>
      <c r="K194" s="167"/>
      <c r="L194" s="167"/>
      <c r="M194" s="167"/>
      <c r="N194" s="167"/>
      <c r="O194" s="167"/>
      <c r="P194" s="330"/>
      <c r="Q194" s="330"/>
      <c r="R194" s="330"/>
      <c r="S194" s="330"/>
      <c r="T194" s="330"/>
      <c r="U194" s="330"/>
    </row>
    <row r="195" spans="1:21" x14ac:dyDescent="0.25">
      <c r="A195" s="167"/>
      <c r="B195" s="167"/>
      <c r="C195" s="167"/>
      <c r="D195" s="167"/>
      <c r="E195" s="167"/>
      <c r="F195" s="167"/>
      <c r="G195" s="167"/>
      <c r="H195" s="167"/>
      <c r="I195" s="167"/>
      <c r="J195" s="167"/>
      <c r="K195" s="167"/>
      <c r="L195" s="167"/>
      <c r="M195" s="167"/>
      <c r="N195" s="167"/>
      <c r="O195" s="167"/>
      <c r="P195" s="330"/>
      <c r="Q195" s="330"/>
      <c r="R195" s="330"/>
      <c r="S195" s="330"/>
      <c r="T195" s="330"/>
      <c r="U195" s="330"/>
    </row>
    <row r="196" spans="1:21" x14ac:dyDescent="0.25">
      <c r="A196" s="167"/>
      <c r="B196" s="167"/>
      <c r="C196" s="167"/>
      <c r="D196" s="167"/>
      <c r="E196" s="167"/>
      <c r="F196" s="167"/>
      <c r="G196" s="167"/>
      <c r="H196" s="167"/>
      <c r="I196" s="167"/>
      <c r="J196" s="167"/>
      <c r="K196" s="167"/>
      <c r="L196" s="167"/>
      <c r="M196" s="167"/>
      <c r="N196" s="167"/>
      <c r="O196" s="167"/>
      <c r="P196" s="330"/>
      <c r="Q196" s="330"/>
      <c r="R196" s="330"/>
      <c r="S196" s="330"/>
      <c r="T196" s="330"/>
      <c r="U196" s="330"/>
    </row>
    <row r="197" spans="1:21" x14ac:dyDescent="0.25">
      <c r="A197" s="167"/>
      <c r="B197" s="167"/>
      <c r="C197" s="167"/>
      <c r="D197" s="167"/>
      <c r="E197" s="167"/>
      <c r="F197" s="167"/>
      <c r="G197" s="167"/>
      <c r="H197" s="167"/>
      <c r="I197" s="167"/>
      <c r="J197" s="167"/>
      <c r="K197" s="167"/>
      <c r="L197" s="167"/>
      <c r="M197" s="167"/>
      <c r="N197" s="167"/>
      <c r="O197" s="167"/>
      <c r="P197" s="330"/>
      <c r="Q197" s="330"/>
      <c r="R197" s="330"/>
      <c r="S197" s="330"/>
      <c r="T197" s="330"/>
      <c r="U197" s="330"/>
    </row>
    <row r="198" spans="1:21" x14ac:dyDescent="0.25">
      <c r="A198" s="167"/>
      <c r="B198" s="167"/>
      <c r="C198" s="167"/>
      <c r="D198" s="167"/>
      <c r="E198" s="167"/>
      <c r="F198" s="167"/>
      <c r="G198" s="167"/>
      <c r="H198" s="167"/>
      <c r="I198" s="167"/>
      <c r="J198" s="167"/>
      <c r="K198" s="167"/>
      <c r="L198" s="167"/>
      <c r="M198" s="167"/>
      <c r="N198" s="167"/>
      <c r="O198" s="167"/>
      <c r="P198" s="330"/>
      <c r="Q198" s="330"/>
      <c r="R198" s="330"/>
      <c r="S198" s="330"/>
      <c r="T198" s="330"/>
      <c r="U198" s="330"/>
    </row>
    <row r="199" spans="1:21" x14ac:dyDescent="0.25">
      <c r="A199" s="167"/>
      <c r="B199" s="167"/>
      <c r="C199" s="167"/>
      <c r="D199" s="167"/>
      <c r="E199" s="167"/>
      <c r="F199" s="167"/>
      <c r="G199" s="167"/>
      <c r="H199" s="167"/>
      <c r="I199" s="167"/>
      <c r="J199" s="167"/>
      <c r="K199" s="167"/>
      <c r="L199" s="167"/>
      <c r="M199" s="167"/>
      <c r="N199" s="167"/>
      <c r="O199" s="167"/>
      <c r="P199" s="330"/>
      <c r="Q199" s="330"/>
      <c r="R199" s="330"/>
      <c r="S199" s="330"/>
      <c r="T199" s="330"/>
      <c r="U199" s="330"/>
    </row>
    <row r="200" spans="1:21" x14ac:dyDescent="0.25">
      <c r="A200" s="167"/>
      <c r="B200" s="167"/>
      <c r="C200" s="167"/>
      <c r="D200" s="167"/>
      <c r="E200" s="167"/>
      <c r="F200" s="167"/>
      <c r="G200" s="167"/>
      <c r="H200" s="167"/>
      <c r="I200" s="167"/>
      <c r="J200" s="167"/>
      <c r="K200" s="167"/>
      <c r="L200" s="167"/>
      <c r="M200" s="167"/>
      <c r="N200" s="167"/>
      <c r="O200" s="167"/>
      <c r="P200" s="330"/>
      <c r="Q200" s="330"/>
      <c r="R200" s="330"/>
      <c r="S200" s="330"/>
      <c r="T200" s="330"/>
      <c r="U200" s="330"/>
    </row>
    <row r="201" spans="1:21" x14ac:dyDescent="0.25">
      <c r="A201" s="167"/>
      <c r="B201" s="167"/>
      <c r="C201" s="167"/>
      <c r="D201" s="167"/>
      <c r="E201" s="167"/>
      <c r="F201" s="167"/>
      <c r="G201" s="167"/>
      <c r="H201" s="167"/>
      <c r="I201" s="167"/>
      <c r="J201" s="167"/>
      <c r="K201" s="167"/>
      <c r="L201" s="167"/>
      <c r="M201" s="167"/>
      <c r="N201" s="167"/>
      <c r="O201" s="167"/>
      <c r="P201" s="330"/>
      <c r="Q201" s="330"/>
      <c r="R201" s="330"/>
      <c r="S201" s="330"/>
      <c r="T201" s="330"/>
      <c r="U201" s="330"/>
    </row>
    <row r="202" spans="1:21" x14ac:dyDescent="0.25">
      <c r="A202" s="167"/>
      <c r="B202" s="167"/>
      <c r="C202" s="167"/>
      <c r="D202" s="167"/>
      <c r="E202" s="167"/>
      <c r="F202" s="167"/>
      <c r="G202" s="167"/>
      <c r="H202" s="167"/>
      <c r="I202" s="167"/>
      <c r="J202" s="167"/>
      <c r="K202" s="167"/>
      <c r="L202" s="167"/>
      <c r="M202" s="167"/>
      <c r="N202" s="167"/>
      <c r="O202" s="167"/>
      <c r="P202" s="330"/>
      <c r="Q202" s="330"/>
      <c r="R202" s="330"/>
      <c r="S202" s="330"/>
      <c r="T202" s="330"/>
      <c r="U202" s="330"/>
    </row>
    <row r="203" spans="1:21" x14ac:dyDescent="0.25">
      <c r="A203" s="167"/>
      <c r="B203" s="167"/>
      <c r="C203" s="167"/>
      <c r="D203" s="167"/>
      <c r="E203" s="167"/>
      <c r="F203" s="167"/>
      <c r="G203" s="167"/>
      <c r="H203" s="167"/>
      <c r="I203" s="167"/>
      <c r="J203" s="167"/>
      <c r="K203" s="167"/>
      <c r="L203" s="167"/>
      <c r="M203" s="167"/>
      <c r="N203" s="167"/>
      <c r="O203" s="167"/>
      <c r="P203" s="330"/>
      <c r="Q203" s="330"/>
      <c r="R203" s="330"/>
      <c r="S203" s="330"/>
      <c r="T203" s="330"/>
      <c r="U203" s="330"/>
    </row>
    <row r="204" spans="1:21" x14ac:dyDescent="0.25">
      <c r="A204" s="167"/>
      <c r="B204" s="167"/>
      <c r="C204" s="167"/>
      <c r="D204" s="167"/>
      <c r="E204" s="167"/>
      <c r="F204" s="167"/>
      <c r="G204" s="167"/>
      <c r="H204" s="167"/>
      <c r="I204" s="167"/>
      <c r="J204" s="167"/>
      <c r="K204" s="167"/>
      <c r="L204" s="167"/>
      <c r="M204" s="167"/>
      <c r="N204" s="167"/>
      <c r="O204" s="167"/>
      <c r="P204" s="330"/>
      <c r="Q204" s="330"/>
      <c r="R204" s="330"/>
      <c r="S204" s="330"/>
      <c r="T204" s="330"/>
      <c r="U204" s="330"/>
    </row>
    <row r="205" spans="1:21" x14ac:dyDescent="0.25">
      <c r="A205" s="167"/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  <c r="O205" s="167"/>
      <c r="P205" s="330"/>
      <c r="Q205" s="330"/>
      <c r="R205" s="330"/>
      <c r="S205" s="330"/>
      <c r="T205" s="330"/>
      <c r="U205" s="330"/>
    </row>
    <row r="206" spans="1:21" x14ac:dyDescent="0.25">
      <c r="A206" s="167"/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  <c r="O206" s="167"/>
      <c r="P206" s="330"/>
      <c r="Q206" s="330"/>
      <c r="R206" s="330"/>
      <c r="S206" s="330"/>
      <c r="T206" s="330"/>
      <c r="U206" s="330"/>
    </row>
    <row r="207" spans="1:21" x14ac:dyDescent="0.25">
      <c r="A207" s="167"/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  <c r="O207" s="167"/>
      <c r="P207" s="330"/>
      <c r="Q207" s="330"/>
      <c r="R207" s="330"/>
      <c r="S207" s="330"/>
      <c r="T207" s="330"/>
      <c r="U207" s="330"/>
    </row>
    <row r="208" spans="1:21" x14ac:dyDescent="0.25">
      <c r="A208" s="167"/>
      <c r="B208" s="167"/>
      <c r="C208" s="167"/>
      <c r="D208" s="167"/>
      <c r="E208" s="167"/>
      <c r="F208" s="167"/>
      <c r="G208" s="167"/>
      <c r="H208" s="167"/>
      <c r="I208" s="167"/>
      <c r="J208" s="167"/>
      <c r="K208" s="167"/>
      <c r="L208" s="167"/>
      <c r="M208" s="167"/>
      <c r="N208" s="167"/>
      <c r="O208" s="167"/>
      <c r="P208" s="330"/>
      <c r="Q208" s="330"/>
      <c r="R208" s="330"/>
      <c r="S208" s="330"/>
      <c r="T208" s="330"/>
      <c r="U208" s="330"/>
    </row>
    <row r="209" spans="1:21" x14ac:dyDescent="0.25">
      <c r="A209" s="167"/>
      <c r="B209" s="167"/>
      <c r="C209" s="167"/>
      <c r="D209" s="167"/>
      <c r="E209" s="167"/>
      <c r="F209" s="167"/>
      <c r="G209" s="167"/>
      <c r="H209" s="167"/>
      <c r="I209" s="167"/>
      <c r="J209" s="167"/>
      <c r="K209" s="167"/>
      <c r="L209" s="167"/>
      <c r="M209" s="167"/>
      <c r="N209" s="167"/>
      <c r="O209" s="167"/>
      <c r="P209" s="330"/>
      <c r="Q209" s="330"/>
      <c r="R209" s="330"/>
      <c r="S209" s="330"/>
      <c r="T209" s="330"/>
      <c r="U209" s="330"/>
    </row>
    <row r="210" spans="1:21" x14ac:dyDescent="0.25">
      <c r="A210" s="167"/>
      <c r="B210" s="167"/>
      <c r="C210" s="167"/>
      <c r="D210" s="167"/>
      <c r="E210" s="167"/>
      <c r="F210" s="167"/>
      <c r="G210" s="167"/>
      <c r="H210" s="167"/>
      <c r="I210" s="167"/>
      <c r="J210" s="167"/>
      <c r="K210" s="167"/>
      <c r="L210" s="167"/>
      <c r="M210" s="167"/>
      <c r="N210" s="167"/>
      <c r="O210" s="167"/>
      <c r="P210" s="330"/>
      <c r="Q210" s="330"/>
      <c r="R210" s="330"/>
      <c r="S210" s="330"/>
      <c r="T210" s="330"/>
      <c r="U210" s="330"/>
    </row>
    <row r="211" spans="1:21" x14ac:dyDescent="0.25">
      <c r="A211" s="167"/>
      <c r="B211" s="167"/>
      <c r="C211" s="167"/>
      <c r="D211" s="167"/>
      <c r="E211" s="167"/>
      <c r="F211" s="167"/>
      <c r="G211" s="167"/>
      <c r="H211" s="167"/>
      <c r="I211" s="167"/>
      <c r="J211" s="167"/>
      <c r="K211" s="167"/>
      <c r="L211" s="167"/>
      <c r="M211" s="167"/>
      <c r="N211" s="167"/>
      <c r="O211" s="167"/>
      <c r="P211" s="330"/>
      <c r="Q211" s="330"/>
      <c r="R211" s="330"/>
      <c r="S211" s="330"/>
      <c r="T211" s="330"/>
      <c r="U211" s="330"/>
    </row>
    <row r="212" spans="1:21" x14ac:dyDescent="0.25">
      <c r="A212" s="167"/>
      <c r="B212" s="167"/>
      <c r="C212" s="167"/>
      <c r="D212" s="167"/>
      <c r="E212" s="167"/>
      <c r="F212" s="167"/>
      <c r="G212" s="167"/>
      <c r="H212" s="167"/>
      <c r="I212" s="167"/>
      <c r="J212" s="167"/>
      <c r="K212" s="167"/>
      <c r="L212" s="167"/>
      <c r="M212" s="167"/>
      <c r="N212" s="167"/>
      <c r="O212" s="167"/>
      <c r="P212" s="330"/>
      <c r="Q212" s="330"/>
      <c r="R212" s="330"/>
      <c r="S212" s="330"/>
      <c r="T212" s="330"/>
      <c r="U212" s="330"/>
    </row>
    <row r="213" spans="1:21" x14ac:dyDescent="0.25">
      <c r="A213" s="167"/>
      <c r="B213" s="167"/>
      <c r="C213" s="167"/>
      <c r="D213" s="167"/>
      <c r="E213" s="167"/>
      <c r="F213" s="167"/>
      <c r="G213" s="167"/>
      <c r="H213" s="167"/>
      <c r="I213" s="167"/>
      <c r="J213" s="167"/>
      <c r="K213" s="167"/>
      <c r="L213" s="167"/>
      <c r="M213" s="167"/>
      <c r="N213" s="167"/>
      <c r="O213" s="167"/>
      <c r="P213" s="330"/>
      <c r="Q213" s="330"/>
      <c r="R213" s="330"/>
      <c r="S213" s="330"/>
      <c r="T213" s="330"/>
      <c r="U213" s="330"/>
    </row>
    <row r="214" spans="1:21" x14ac:dyDescent="0.25">
      <c r="A214" s="167"/>
      <c r="B214" s="167"/>
      <c r="C214" s="167"/>
      <c r="D214" s="167"/>
      <c r="E214" s="167"/>
      <c r="F214" s="167"/>
      <c r="G214" s="167"/>
      <c r="H214" s="167"/>
      <c r="I214" s="167"/>
      <c r="J214" s="167"/>
      <c r="K214" s="167"/>
      <c r="L214" s="167"/>
      <c r="M214" s="167"/>
      <c r="N214" s="167"/>
      <c r="O214" s="167"/>
      <c r="P214" s="330"/>
      <c r="Q214" s="330"/>
      <c r="R214" s="330"/>
      <c r="S214" s="330"/>
      <c r="T214" s="330"/>
      <c r="U214" s="330"/>
    </row>
    <row r="215" spans="1:21" x14ac:dyDescent="0.25">
      <c r="A215" s="167"/>
      <c r="B215" s="167"/>
      <c r="C215" s="167"/>
      <c r="D215" s="167"/>
      <c r="E215" s="167"/>
      <c r="F215" s="167"/>
      <c r="G215" s="167"/>
      <c r="H215" s="167"/>
      <c r="I215" s="167"/>
      <c r="J215" s="167"/>
      <c r="K215" s="167"/>
      <c r="L215" s="167"/>
      <c r="M215" s="167"/>
      <c r="N215" s="167"/>
      <c r="O215" s="167"/>
      <c r="P215" s="330"/>
      <c r="Q215" s="330"/>
      <c r="R215" s="330"/>
      <c r="S215" s="330"/>
      <c r="T215" s="330"/>
      <c r="U215" s="330"/>
    </row>
    <row r="216" spans="1:21" x14ac:dyDescent="0.25">
      <c r="A216" s="167"/>
      <c r="B216" s="167"/>
      <c r="C216" s="167"/>
      <c r="D216" s="167"/>
      <c r="E216" s="167"/>
      <c r="F216" s="167"/>
      <c r="G216" s="167"/>
      <c r="H216" s="167"/>
      <c r="I216" s="167"/>
      <c r="J216" s="167"/>
      <c r="K216" s="167"/>
      <c r="L216" s="167"/>
      <c r="M216" s="167"/>
      <c r="N216" s="167"/>
      <c r="O216" s="167"/>
      <c r="P216" s="330"/>
      <c r="Q216" s="330"/>
      <c r="R216" s="330"/>
      <c r="S216" s="330"/>
      <c r="T216" s="330"/>
      <c r="U216" s="330"/>
    </row>
    <row r="217" spans="1:21" x14ac:dyDescent="0.25">
      <c r="A217" s="167"/>
      <c r="B217" s="167"/>
      <c r="C217" s="167"/>
      <c r="D217" s="167"/>
      <c r="E217" s="167"/>
      <c r="F217" s="167"/>
      <c r="G217" s="167"/>
      <c r="H217" s="167"/>
      <c r="I217" s="167"/>
      <c r="J217" s="167"/>
      <c r="K217" s="167"/>
      <c r="L217" s="167"/>
      <c r="M217" s="167"/>
      <c r="N217" s="167"/>
      <c r="O217" s="167"/>
      <c r="P217" s="330"/>
      <c r="Q217" s="330"/>
      <c r="R217" s="330"/>
      <c r="S217" s="330"/>
      <c r="T217" s="330"/>
      <c r="U217" s="330"/>
    </row>
    <row r="218" spans="1:21" x14ac:dyDescent="0.25">
      <c r="A218" s="167"/>
      <c r="B218" s="167"/>
      <c r="C218" s="167"/>
      <c r="D218" s="167"/>
      <c r="E218" s="167"/>
      <c r="F218" s="167"/>
      <c r="G218" s="167"/>
      <c r="H218" s="167"/>
      <c r="I218" s="167"/>
      <c r="J218" s="167"/>
      <c r="K218" s="167"/>
      <c r="L218" s="167"/>
      <c r="M218" s="167"/>
      <c r="N218" s="167"/>
      <c r="O218" s="167"/>
      <c r="P218" s="330"/>
      <c r="Q218" s="330"/>
      <c r="R218" s="330"/>
      <c r="S218" s="330"/>
      <c r="T218" s="330"/>
      <c r="U218" s="330"/>
    </row>
    <row r="219" spans="1:21" x14ac:dyDescent="0.25">
      <c r="A219" s="167"/>
      <c r="B219" s="167"/>
      <c r="C219" s="167"/>
      <c r="D219" s="167"/>
      <c r="E219" s="167"/>
      <c r="F219" s="167"/>
      <c r="G219" s="167"/>
      <c r="H219" s="167"/>
      <c r="I219" s="167"/>
      <c r="J219" s="167"/>
      <c r="K219" s="167"/>
      <c r="L219" s="167"/>
      <c r="M219" s="167"/>
      <c r="N219" s="167"/>
      <c r="O219" s="167"/>
      <c r="P219" s="330"/>
      <c r="Q219" s="330"/>
      <c r="R219" s="330"/>
      <c r="S219" s="330"/>
      <c r="T219" s="330"/>
      <c r="U219" s="330"/>
    </row>
    <row r="220" spans="1:21" x14ac:dyDescent="0.25">
      <c r="A220" s="167"/>
      <c r="B220" s="167"/>
      <c r="C220" s="167"/>
      <c r="D220" s="167"/>
      <c r="E220" s="167"/>
      <c r="F220" s="167"/>
      <c r="G220" s="167"/>
      <c r="H220" s="167"/>
      <c r="I220" s="167"/>
      <c r="J220" s="167"/>
      <c r="K220" s="167"/>
      <c r="L220" s="167"/>
      <c r="M220" s="167"/>
      <c r="N220" s="167"/>
      <c r="O220" s="167"/>
      <c r="P220" s="330"/>
      <c r="Q220" s="330"/>
      <c r="R220" s="330"/>
      <c r="S220" s="330"/>
      <c r="T220" s="330"/>
      <c r="U220" s="330"/>
    </row>
    <row r="221" spans="1:21" x14ac:dyDescent="0.25">
      <c r="A221" s="167"/>
      <c r="B221" s="167"/>
      <c r="C221" s="167"/>
      <c r="D221" s="167"/>
      <c r="E221" s="167"/>
      <c r="F221" s="167"/>
      <c r="G221" s="167"/>
      <c r="H221" s="167"/>
      <c r="I221" s="167"/>
      <c r="J221" s="167"/>
      <c r="K221" s="167"/>
      <c r="L221" s="167"/>
      <c r="M221" s="167"/>
      <c r="N221" s="167"/>
      <c r="O221" s="167"/>
      <c r="P221" s="330"/>
      <c r="Q221" s="330"/>
      <c r="R221" s="330"/>
      <c r="S221" s="330"/>
      <c r="T221" s="330"/>
      <c r="U221" s="330"/>
    </row>
    <row r="222" spans="1:21" x14ac:dyDescent="0.25">
      <c r="A222" s="167"/>
      <c r="B222" s="167"/>
      <c r="C222" s="167"/>
      <c r="D222" s="167"/>
      <c r="E222" s="167"/>
      <c r="F222" s="167"/>
      <c r="G222" s="167"/>
      <c r="H222" s="167"/>
      <c r="I222" s="167"/>
      <c r="J222" s="167"/>
      <c r="K222" s="167"/>
      <c r="L222" s="167"/>
      <c r="M222" s="167"/>
      <c r="N222" s="167"/>
      <c r="O222" s="167"/>
      <c r="P222" s="330"/>
      <c r="Q222" s="330"/>
      <c r="R222" s="330"/>
      <c r="S222" s="330"/>
      <c r="T222" s="330"/>
      <c r="U222" s="330"/>
    </row>
    <row r="223" spans="1:21" x14ac:dyDescent="0.25">
      <c r="A223" s="167"/>
      <c r="B223" s="167"/>
      <c r="C223" s="167"/>
      <c r="D223" s="167"/>
      <c r="E223" s="167"/>
      <c r="F223" s="167"/>
      <c r="G223" s="167"/>
      <c r="H223" s="167"/>
      <c r="I223" s="167"/>
      <c r="J223" s="167"/>
      <c r="K223" s="167"/>
      <c r="L223" s="167"/>
      <c r="M223" s="167"/>
      <c r="N223" s="167"/>
      <c r="O223" s="167"/>
      <c r="P223" s="330"/>
      <c r="Q223" s="330"/>
      <c r="R223" s="330"/>
      <c r="S223" s="330"/>
      <c r="T223" s="330"/>
      <c r="U223" s="330"/>
    </row>
    <row r="224" spans="1:21" x14ac:dyDescent="0.25">
      <c r="A224" s="167"/>
      <c r="B224" s="167"/>
      <c r="C224" s="167"/>
      <c r="D224" s="167"/>
      <c r="E224" s="167"/>
      <c r="F224" s="167"/>
      <c r="G224" s="167"/>
      <c r="H224" s="167"/>
      <c r="I224" s="167"/>
      <c r="J224" s="167"/>
      <c r="K224" s="167"/>
      <c r="L224" s="167"/>
      <c r="M224" s="167"/>
      <c r="N224" s="167"/>
      <c r="O224" s="167"/>
      <c r="P224" s="330"/>
      <c r="Q224" s="330"/>
      <c r="R224" s="330"/>
      <c r="S224" s="330"/>
      <c r="T224" s="330"/>
      <c r="U224" s="330"/>
    </row>
    <row r="225" spans="1:21" x14ac:dyDescent="0.25">
      <c r="A225" s="167"/>
      <c r="B225" s="167"/>
      <c r="C225" s="167"/>
      <c r="D225" s="167"/>
      <c r="E225" s="167"/>
      <c r="F225" s="167"/>
      <c r="G225" s="167"/>
      <c r="H225" s="167"/>
      <c r="I225" s="167"/>
      <c r="J225" s="167"/>
      <c r="K225" s="167"/>
      <c r="L225" s="167"/>
      <c r="M225" s="167"/>
      <c r="N225" s="167"/>
      <c r="O225" s="167"/>
      <c r="P225" s="330"/>
      <c r="Q225" s="330"/>
      <c r="R225" s="330"/>
      <c r="S225" s="330"/>
      <c r="T225" s="330"/>
      <c r="U225" s="330"/>
    </row>
    <row r="226" spans="1:21" x14ac:dyDescent="0.25">
      <c r="A226" s="167"/>
      <c r="B226" s="167"/>
      <c r="C226" s="167"/>
      <c r="D226" s="167"/>
      <c r="E226" s="167"/>
      <c r="F226" s="167"/>
      <c r="G226" s="167"/>
      <c r="H226" s="167"/>
      <c r="I226" s="167"/>
      <c r="J226" s="167"/>
      <c r="K226" s="167"/>
      <c r="L226" s="167"/>
      <c r="M226" s="167"/>
      <c r="N226" s="167"/>
      <c r="O226" s="167"/>
      <c r="P226" s="330"/>
      <c r="Q226" s="330"/>
      <c r="R226" s="330"/>
      <c r="S226" s="330"/>
      <c r="T226" s="330"/>
      <c r="U226" s="330"/>
    </row>
    <row r="227" spans="1:21" x14ac:dyDescent="0.25">
      <c r="A227" s="167"/>
      <c r="B227" s="167"/>
      <c r="C227" s="167"/>
      <c r="D227" s="167"/>
      <c r="E227" s="167"/>
      <c r="F227" s="167"/>
      <c r="G227" s="167"/>
      <c r="H227" s="167"/>
      <c r="I227" s="167"/>
      <c r="J227" s="167"/>
      <c r="K227" s="167"/>
      <c r="L227" s="167"/>
      <c r="M227" s="167"/>
      <c r="N227" s="167"/>
      <c r="O227" s="167"/>
      <c r="P227" s="330"/>
      <c r="Q227" s="330"/>
      <c r="R227" s="330"/>
      <c r="S227" s="330"/>
      <c r="T227" s="330"/>
      <c r="U227" s="330"/>
    </row>
    <row r="228" spans="1:21" x14ac:dyDescent="0.25">
      <c r="A228" s="167"/>
      <c r="B228" s="167"/>
      <c r="C228" s="167"/>
      <c r="D228" s="167"/>
      <c r="E228" s="167"/>
      <c r="F228" s="167"/>
      <c r="G228" s="167"/>
      <c r="H228" s="167"/>
      <c r="I228" s="167"/>
      <c r="J228" s="167"/>
      <c r="K228" s="167"/>
      <c r="L228" s="167"/>
      <c r="M228" s="167"/>
      <c r="N228" s="167"/>
      <c r="O228" s="167"/>
      <c r="P228" s="330"/>
      <c r="Q228" s="330"/>
      <c r="R228" s="330"/>
      <c r="S228" s="330"/>
      <c r="T228" s="330"/>
      <c r="U228" s="330"/>
    </row>
    <row r="229" spans="1:21" x14ac:dyDescent="0.25">
      <c r="A229" s="167"/>
      <c r="B229" s="167"/>
      <c r="C229" s="167"/>
      <c r="D229" s="167"/>
      <c r="E229" s="167"/>
      <c r="F229" s="167"/>
      <c r="G229" s="167"/>
      <c r="H229" s="167"/>
      <c r="I229" s="167"/>
      <c r="J229" s="167"/>
      <c r="K229" s="167"/>
      <c r="L229" s="167"/>
      <c r="M229" s="167"/>
      <c r="N229" s="167"/>
      <c r="O229" s="167"/>
      <c r="P229" s="330"/>
      <c r="Q229" s="330"/>
      <c r="R229" s="330"/>
      <c r="S229" s="330"/>
      <c r="T229" s="330"/>
      <c r="U229" s="330"/>
    </row>
    <row r="230" spans="1:21" x14ac:dyDescent="0.25">
      <c r="A230" s="167"/>
      <c r="B230" s="167"/>
      <c r="C230" s="167"/>
      <c r="D230" s="167"/>
      <c r="E230" s="167"/>
      <c r="F230" s="167"/>
      <c r="G230" s="167"/>
      <c r="H230" s="167"/>
      <c r="I230" s="167"/>
      <c r="J230" s="167"/>
      <c r="K230" s="167"/>
      <c r="L230" s="167"/>
      <c r="M230" s="167"/>
      <c r="N230" s="167"/>
      <c r="O230" s="167"/>
      <c r="P230" s="330"/>
      <c r="Q230" s="330"/>
      <c r="R230" s="330"/>
      <c r="S230" s="330"/>
      <c r="T230" s="330"/>
      <c r="U230" s="330"/>
    </row>
    <row r="231" spans="1:21" x14ac:dyDescent="0.25">
      <c r="A231" s="167"/>
      <c r="B231" s="167"/>
      <c r="C231" s="167"/>
      <c r="D231" s="167"/>
      <c r="E231" s="167"/>
      <c r="F231" s="167"/>
      <c r="G231" s="167"/>
      <c r="H231" s="167"/>
      <c r="I231" s="167"/>
      <c r="J231" s="167"/>
      <c r="K231" s="167"/>
      <c r="L231" s="167"/>
      <c r="M231" s="167"/>
      <c r="N231" s="167"/>
      <c r="O231" s="167"/>
      <c r="P231" s="330"/>
      <c r="Q231" s="330"/>
      <c r="R231" s="330"/>
      <c r="S231" s="330"/>
      <c r="T231" s="330"/>
      <c r="U231" s="330"/>
    </row>
    <row r="232" spans="1:21" x14ac:dyDescent="0.25">
      <c r="A232" s="167"/>
      <c r="B232" s="167"/>
      <c r="C232" s="167"/>
      <c r="D232" s="167"/>
      <c r="E232" s="167"/>
      <c r="F232" s="167"/>
      <c r="G232" s="167"/>
      <c r="H232" s="167"/>
      <c r="I232" s="167"/>
      <c r="J232" s="167"/>
      <c r="K232" s="167"/>
      <c r="L232" s="167"/>
      <c r="M232" s="167"/>
      <c r="N232" s="167"/>
      <c r="O232" s="167"/>
      <c r="P232" s="330"/>
      <c r="Q232" s="330"/>
      <c r="R232" s="330"/>
      <c r="S232" s="330"/>
      <c r="T232" s="330"/>
      <c r="U232" s="330"/>
    </row>
    <row r="233" spans="1:21" x14ac:dyDescent="0.25">
      <c r="A233" s="167"/>
      <c r="B233" s="167"/>
      <c r="C233" s="167"/>
      <c r="D233" s="167"/>
      <c r="E233" s="167"/>
      <c r="F233" s="167"/>
      <c r="G233" s="167"/>
      <c r="H233" s="167"/>
      <c r="I233" s="167"/>
      <c r="J233" s="167"/>
      <c r="K233" s="167"/>
      <c r="L233" s="167"/>
      <c r="M233" s="167"/>
      <c r="N233" s="167"/>
      <c r="O233" s="167"/>
      <c r="P233" s="330"/>
      <c r="Q233" s="330"/>
      <c r="R233" s="330"/>
      <c r="S233" s="330"/>
      <c r="T233" s="330"/>
      <c r="U233" s="330"/>
    </row>
    <row r="234" spans="1:21" x14ac:dyDescent="0.25">
      <c r="A234" s="167"/>
      <c r="B234" s="167"/>
      <c r="C234" s="167"/>
      <c r="D234" s="167"/>
      <c r="E234" s="167"/>
      <c r="F234" s="167"/>
      <c r="G234" s="167"/>
      <c r="H234" s="167"/>
      <c r="I234" s="167"/>
      <c r="J234" s="167"/>
      <c r="K234" s="167"/>
      <c r="L234" s="167"/>
      <c r="M234" s="167"/>
      <c r="N234" s="167"/>
      <c r="O234" s="167"/>
      <c r="P234" s="330"/>
      <c r="Q234" s="330"/>
      <c r="R234" s="330"/>
      <c r="S234" s="330"/>
      <c r="T234" s="330"/>
      <c r="U234" s="330"/>
    </row>
    <row r="235" spans="1:21" x14ac:dyDescent="0.25">
      <c r="A235" s="167"/>
      <c r="B235" s="167"/>
      <c r="C235" s="167"/>
      <c r="D235" s="167"/>
      <c r="E235" s="167"/>
      <c r="F235" s="167"/>
      <c r="G235" s="167"/>
      <c r="H235" s="167"/>
      <c r="I235" s="167"/>
      <c r="J235" s="167"/>
      <c r="K235" s="167"/>
      <c r="L235" s="167"/>
      <c r="M235" s="167"/>
      <c r="N235" s="167"/>
      <c r="O235" s="167"/>
      <c r="P235" s="330"/>
      <c r="Q235" s="330"/>
      <c r="R235" s="330"/>
      <c r="S235" s="330"/>
      <c r="T235" s="330"/>
      <c r="U235" s="330"/>
    </row>
    <row r="236" spans="1:21" x14ac:dyDescent="0.25">
      <c r="A236" s="167"/>
      <c r="B236" s="167"/>
      <c r="C236" s="167"/>
      <c r="D236" s="167"/>
      <c r="E236" s="167"/>
      <c r="F236" s="167"/>
      <c r="G236" s="167"/>
      <c r="H236" s="167"/>
      <c r="I236" s="167"/>
      <c r="J236" s="167"/>
      <c r="K236" s="167"/>
      <c r="L236" s="167"/>
      <c r="M236" s="167"/>
      <c r="N236" s="167"/>
      <c r="O236" s="167"/>
      <c r="P236" s="330"/>
      <c r="Q236" s="330"/>
      <c r="R236" s="330"/>
      <c r="S236" s="330"/>
      <c r="T236" s="330"/>
      <c r="U236" s="330"/>
    </row>
    <row r="237" spans="1:21" x14ac:dyDescent="0.25">
      <c r="A237" s="167"/>
      <c r="B237" s="167"/>
      <c r="C237" s="167"/>
      <c r="D237" s="167"/>
      <c r="E237" s="167"/>
      <c r="F237" s="167"/>
      <c r="G237" s="167"/>
      <c r="H237" s="167"/>
      <c r="I237" s="167"/>
      <c r="J237" s="167"/>
      <c r="K237" s="167"/>
      <c r="L237" s="167"/>
      <c r="M237" s="167"/>
      <c r="N237" s="167"/>
      <c r="O237" s="167"/>
      <c r="P237" s="330"/>
      <c r="Q237" s="330"/>
      <c r="R237" s="330"/>
      <c r="S237" s="330"/>
      <c r="T237" s="330"/>
      <c r="U237" s="330"/>
    </row>
    <row r="238" spans="1:21" x14ac:dyDescent="0.25">
      <c r="A238" s="167"/>
      <c r="B238" s="167"/>
      <c r="C238" s="167"/>
      <c r="D238" s="167"/>
      <c r="E238" s="167"/>
      <c r="F238" s="167"/>
      <c r="G238" s="167"/>
      <c r="H238" s="167"/>
      <c r="I238" s="167"/>
      <c r="J238" s="167"/>
      <c r="K238" s="167"/>
      <c r="L238" s="167"/>
      <c r="M238" s="167"/>
      <c r="N238" s="167"/>
      <c r="O238" s="167"/>
      <c r="P238" s="330"/>
      <c r="Q238" s="330"/>
      <c r="R238" s="330"/>
      <c r="S238" s="330"/>
      <c r="T238" s="330"/>
      <c r="U238" s="330"/>
    </row>
    <row r="239" spans="1:21" x14ac:dyDescent="0.25">
      <c r="A239" s="167"/>
      <c r="B239" s="167"/>
      <c r="C239" s="167"/>
      <c r="D239" s="167"/>
      <c r="E239" s="167"/>
      <c r="F239" s="167"/>
      <c r="G239" s="167"/>
      <c r="H239" s="167"/>
      <c r="I239" s="167"/>
      <c r="J239" s="167"/>
      <c r="K239" s="167"/>
      <c r="L239" s="167"/>
      <c r="M239" s="167"/>
      <c r="N239" s="167"/>
      <c r="O239" s="167"/>
      <c r="P239" s="330"/>
      <c r="Q239" s="330"/>
      <c r="R239" s="330"/>
      <c r="S239" s="330"/>
      <c r="T239" s="330"/>
      <c r="U239" s="330"/>
    </row>
    <row r="240" spans="1:21" x14ac:dyDescent="0.25">
      <c r="A240" s="167"/>
      <c r="B240" s="167"/>
      <c r="C240" s="167"/>
      <c r="D240" s="167"/>
      <c r="E240" s="167"/>
      <c r="F240" s="167"/>
      <c r="G240" s="167"/>
      <c r="H240" s="167"/>
      <c r="I240" s="167"/>
      <c r="J240" s="167"/>
      <c r="K240" s="167"/>
      <c r="L240" s="167"/>
      <c r="M240" s="167"/>
      <c r="N240" s="167"/>
      <c r="O240" s="167"/>
      <c r="P240" s="330"/>
      <c r="Q240" s="330"/>
      <c r="R240" s="330"/>
      <c r="S240" s="330"/>
      <c r="T240" s="330"/>
      <c r="U240" s="330"/>
    </row>
    <row r="241" spans="1:21" x14ac:dyDescent="0.25">
      <c r="A241" s="167"/>
      <c r="B241" s="167"/>
      <c r="C241" s="167"/>
      <c r="D241" s="167"/>
      <c r="E241" s="167"/>
      <c r="F241" s="167"/>
      <c r="G241" s="167"/>
      <c r="H241" s="167"/>
      <c r="I241" s="167"/>
      <c r="J241" s="167"/>
      <c r="K241" s="167"/>
      <c r="L241" s="167"/>
      <c r="M241" s="167"/>
      <c r="N241" s="167"/>
      <c r="O241" s="167"/>
      <c r="P241" s="330"/>
      <c r="Q241" s="330"/>
      <c r="R241" s="330"/>
      <c r="S241" s="330"/>
      <c r="T241" s="330"/>
      <c r="U241" s="330"/>
    </row>
    <row r="242" spans="1:21" x14ac:dyDescent="0.25">
      <c r="A242" s="167"/>
      <c r="B242" s="167"/>
      <c r="C242" s="167"/>
      <c r="D242" s="167"/>
      <c r="E242" s="167"/>
      <c r="F242" s="167"/>
      <c r="G242" s="167"/>
      <c r="H242" s="167"/>
      <c r="I242" s="167"/>
      <c r="J242" s="167"/>
      <c r="K242" s="167"/>
      <c r="L242" s="167"/>
      <c r="M242" s="167"/>
      <c r="N242" s="167"/>
      <c r="O242" s="167"/>
      <c r="P242" s="330"/>
      <c r="Q242" s="330"/>
      <c r="R242" s="330"/>
      <c r="S242" s="330"/>
      <c r="T242" s="330"/>
      <c r="U242" s="330"/>
    </row>
    <row r="243" spans="1:21" x14ac:dyDescent="0.25">
      <c r="A243" s="167"/>
      <c r="B243" s="167"/>
      <c r="C243" s="167"/>
      <c r="D243" s="167"/>
      <c r="E243" s="167"/>
      <c r="F243" s="167"/>
      <c r="G243" s="167"/>
      <c r="H243" s="167"/>
      <c r="I243" s="167"/>
      <c r="J243" s="167"/>
      <c r="K243" s="167"/>
      <c r="L243" s="167"/>
      <c r="M243" s="167"/>
      <c r="N243" s="167"/>
      <c r="O243" s="167"/>
      <c r="P243" s="330"/>
      <c r="Q243" s="330"/>
      <c r="R243" s="330"/>
      <c r="S243" s="330"/>
      <c r="T243" s="330"/>
      <c r="U243" s="330"/>
    </row>
    <row r="244" spans="1:21" x14ac:dyDescent="0.25">
      <c r="A244" s="167"/>
      <c r="B244" s="167"/>
      <c r="C244" s="167"/>
      <c r="D244" s="167"/>
      <c r="E244" s="167"/>
      <c r="F244" s="167"/>
      <c r="G244" s="167"/>
      <c r="H244" s="167"/>
      <c r="I244" s="167"/>
      <c r="J244" s="167"/>
      <c r="K244" s="167"/>
      <c r="L244" s="167"/>
      <c r="M244" s="167"/>
      <c r="N244" s="167"/>
      <c r="O244" s="167"/>
      <c r="P244" s="330"/>
      <c r="Q244" s="330"/>
      <c r="R244" s="330"/>
      <c r="S244" s="330"/>
      <c r="T244" s="330"/>
      <c r="U244" s="330"/>
    </row>
    <row r="245" spans="1:21" x14ac:dyDescent="0.25">
      <c r="A245" s="167"/>
      <c r="B245" s="167"/>
      <c r="C245" s="167"/>
      <c r="D245" s="167"/>
      <c r="E245" s="167"/>
      <c r="F245" s="167"/>
      <c r="G245" s="167"/>
      <c r="H245" s="167"/>
      <c r="I245" s="167"/>
      <c r="J245" s="167"/>
      <c r="K245" s="167"/>
      <c r="L245" s="167"/>
      <c r="M245" s="167"/>
      <c r="N245" s="167"/>
      <c r="O245" s="167"/>
      <c r="P245" s="330"/>
      <c r="Q245" s="330"/>
      <c r="R245" s="330"/>
      <c r="S245" s="330"/>
      <c r="T245" s="330"/>
      <c r="U245" s="330"/>
    </row>
    <row r="246" spans="1:21" x14ac:dyDescent="0.25">
      <c r="A246" s="167"/>
      <c r="B246" s="167"/>
      <c r="C246" s="167"/>
      <c r="D246" s="167"/>
      <c r="E246" s="167"/>
      <c r="F246" s="167"/>
      <c r="G246" s="167"/>
      <c r="H246" s="167"/>
      <c r="I246" s="167"/>
      <c r="J246" s="167"/>
      <c r="K246" s="167"/>
      <c r="L246" s="167"/>
      <c r="M246" s="167"/>
      <c r="N246" s="167"/>
      <c r="O246" s="167"/>
      <c r="P246" s="330"/>
      <c r="Q246" s="330"/>
      <c r="R246" s="330"/>
      <c r="S246" s="330"/>
      <c r="T246" s="330"/>
      <c r="U246" s="330"/>
    </row>
    <row r="247" spans="1:21" x14ac:dyDescent="0.25">
      <c r="A247" s="167"/>
      <c r="B247" s="167"/>
      <c r="C247" s="167"/>
      <c r="D247" s="167"/>
      <c r="E247" s="167"/>
      <c r="F247" s="167"/>
      <c r="G247" s="167"/>
      <c r="H247" s="167"/>
      <c r="I247" s="167"/>
      <c r="J247" s="167"/>
      <c r="K247" s="167"/>
      <c r="L247" s="167"/>
      <c r="M247" s="167"/>
      <c r="N247" s="167"/>
      <c r="O247" s="167"/>
      <c r="P247" s="330"/>
      <c r="Q247" s="330"/>
      <c r="R247" s="330"/>
      <c r="S247" s="330"/>
      <c r="T247" s="330"/>
      <c r="U247" s="330"/>
    </row>
    <row r="248" spans="1:21" x14ac:dyDescent="0.25">
      <c r="A248" s="167"/>
      <c r="B248" s="167"/>
      <c r="C248" s="167"/>
      <c r="D248" s="167"/>
      <c r="E248" s="167"/>
      <c r="F248" s="167"/>
      <c r="G248" s="167"/>
      <c r="H248" s="167"/>
      <c r="I248" s="167"/>
      <c r="J248" s="167"/>
      <c r="K248" s="167"/>
      <c r="L248" s="167"/>
      <c r="M248" s="167"/>
      <c r="N248" s="167"/>
      <c r="O248" s="167"/>
      <c r="P248" s="330"/>
      <c r="Q248" s="330"/>
      <c r="R248" s="330"/>
      <c r="S248" s="330"/>
      <c r="T248" s="330"/>
      <c r="U248" s="330"/>
    </row>
    <row r="249" spans="1:21" x14ac:dyDescent="0.25">
      <c r="A249" s="167"/>
      <c r="B249" s="167"/>
      <c r="C249" s="167"/>
      <c r="D249" s="167"/>
      <c r="E249" s="167"/>
      <c r="F249" s="167"/>
      <c r="G249" s="167"/>
      <c r="H249" s="167"/>
      <c r="I249" s="167"/>
      <c r="J249" s="167"/>
      <c r="K249" s="167"/>
      <c r="L249" s="167"/>
      <c r="M249" s="167"/>
      <c r="N249" s="167"/>
      <c r="O249" s="167"/>
      <c r="P249" s="330"/>
      <c r="Q249" s="330"/>
      <c r="R249" s="330"/>
      <c r="S249" s="330"/>
      <c r="T249" s="330"/>
      <c r="U249" s="330"/>
    </row>
    <row r="250" spans="1:21" x14ac:dyDescent="0.25">
      <c r="A250" s="167"/>
      <c r="B250" s="167"/>
      <c r="C250" s="167"/>
      <c r="D250" s="167"/>
      <c r="E250" s="167"/>
      <c r="F250" s="167"/>
      <c r="G250" s="167"/>
      <c r="H250" s="167"/>
      <c r="I250" s="167"/>
      <c r="J250" s="167"/>
      <c r="K250" s="167"/>
      <c r="L250" s="167"/>
      <c r="M250" s="167"/>
      <c r="N250" s="167"/>
      <c r="O250" s="167"/>
      <c r="P250" s="330"/>
      <c r="Q250" s="330"/>
      <c r="R250" s="330"/>
      <c r="S250" s="330"/>
      <c r="T250" s="330"/>
      <c r="U250" s="330"/>
    </row>
    <row r="251" spans="1:21" x14ac:dyDescent="0.25">
      <c r="A251" s="167"/>
      <c r="B251" s="167"/>
      <c r="C251" s="167"/>
      <c r="D251" s="167"/>
      <c r="E251" s="167"/>
      <c r="F251" s="167"/>
      <c r="G251" s="167"/>
      <c r="H251" s="167"/>
      <c r="I251" s="167"/>
      <c r="J251" s="167"/>
      <c r="K251" s="167"/>
      <c r="L251" s="167"/>
      <c r="M251" s="167"/>
      <c r="N251" s="167"/>
      <c r="O251" s="167"/>
      <c r="P251" s="330"/>
      <c r="Q251" s="330"/>
      <c r="R251" s="330"/>
      <c r="S251" s="330"/>
      <c r="T251" s="330"/>
      <c r="U251" s="330"/>
    </row>
    <row r="252" spans="1:21" x14ac:dyDescent="0.25">
      <c r="A252" s="167"/>
      <c r="B252" s="167"/>
      <c r="C252" s="167"/>
      <c r="D252" s="167"/>
      <c r="E252" s="167"/>
      <c r="F252" s="167"/>
      <c r="G252" s="167"/>
      <c r="H252" s="167"/>
      <c r="I252" s="167"/>
      <c r="J252" s="167"/>
      <c r="K252" s="167"/>
      <c r="L252" s="167"/>
      <c r="M252" s="167"/>
      <c r="N252" s="167"/>
      <c r="O252" s="167"/>
      <c r="P252" s="330"/>
      <c r="Q252" s="330"/>
      <c r="R252" s="330"/>
      <c r="S252" s="330"/>
      <c r="T252" s="330"/>
      <c r="U252" s="330"/>
    </row>
    <row r="253" spans="1:21" x14ac:dyDescent="0.25">
      <c r="A253" s="167"/>
      <c r="B253" s="167"/>
      <c r="C253" s="167"/>
      <c r="D253" s="167"/>
      <c r="E253" s="167"/>
      <c r="F253" s="167"/>
      <c r="G253" s="167"/>
      <c r="H253" s="167"/>
      <c r="I253" s="167"/>
      <c r="J253" s="167"/>
      <c r="K253" s="167"/>
      <c r="L253" s="167"/>
      <c r="M253" s="167"/>
      <c r="N253" s="167"/>
      <c r="O253" s="167"/>
      <c r="P253" s="330"/>
      <c r="Q253" s="330"/>
      <c r="R253" s="330"/>
      <c r="S253" s="330"/>
      <c r="T253" s="330"/>
      <c r="U253" s="330"/>
    </row>
    <row r="254" spans="1:21" x14ac:dyDescent="0.25">
      <c r="A254" s="167"/>
      <c r="B254" s="167"/>
      <c r="C254" s="167"/>
      <c r="D254" s="167"/>
      <c r="E254" s="167"/>
      <c r="F254" s="167"/>
      <c r="G254" s="167"/>
      <c r="H254" s="167"/>
      <c r="I254" s="167"/>
      <c r="J254" s="167"/>
      <c r="K254" s="167"/>
      <c r="L254" s="167"/>
      <c r="M254" s="167"/>
      <c r="N254" s="167"/>
      <c r="O254" s="167"/>
      <c r="P254" s="330"/>
      <c r="Q254" s="330"/>
      <c r="R254" s="330"/>
      <c r="S254" s="330"/>
      <c r="T254" s="330"/>
      <c r="U254" s="330"/>
    </row>
    <row r="255" spans="1:21" x14ac:dyDescent="0.25">
      <c r="A255" s="167"/>
      <c r="B255" s="167"/>
      <c r="C255" s="167"/>
      <c r="D255" s="167"/>
      <c r="E255" s="167"/>
      <c r="F255" s="167"/>
      <c r="G255" s="167"/>
      <c r="H255" s="167"/>
      <c r="I255" s="167"/>
      <c r="J255" s="167"/>
      <c r="K255" s="167"/>
      <c r="L255" s="167"/>
      <c r="M255" s="167"/>
      <c r="N255" s="167"/>
      <c r="O255" s="167"/>
      <c r="P255" s="330"/>
      <c r="Q255" s="330"/>
      <c r="R255" s="330"/>
      <c r="S255" s="330"/>
      <c r="T255" s="330"/>
      <c r="U255" s="330"/>
    </row>
    <row r="256" spans="1:21" x14ac:dyDescent="0.25">
      <c r="A256" s="167"/>
      <c r="B256" s="167"/>
      <c r="C256" s="167"/>
      <c r="D256" s="167"/>
      <c r="E256" s="167"/>
      <c r="F256" s="167"/>
      <c r="G256" s="167"/>
      <c r="H256" s="167"/>
      <c r="I256" s="167"/>
      <c r="J256" s="167"/>
      <c r="K256" s="167"/>
      <c r="L256" s="167"/>
      <c r="M256" s="167"/>
      <c r="N256" s="167"/>
      <c r="O256" s="167"/>
      <c r="P256" s="330"/>
      <c r="Q256" s="330"/>
      <c r="R256" s="330"/>
      <c r="S256" s="330"/>
      <c r="T256" s="330"/>
      <c r="U256" s="330"/>
    </row>
    <row r="257" spans="1:21" x14ac:dyDescent="0.25">
      <c r="A257" s="167"/>
      <c r="B257" s="167"/>
      <c r="C257" s="167"/>
      <c r="D257" s="167"/>
      <c r="E257" s="167"/>
      <c r="F257" s="167"/>
      <c r="G257" s="167"/>
      <c r="H257" s="167"/>
      <c r="I257" s="167"/>
      <c r="J257" s="167"/>
      <c r="K257" s="167"/>
      <c r="L257" s="167"/>
      <c r="M257" s="167"/>
      <c r="N257" s="167"/>
      <c r="O257" s="167"/>
      <c r="P257" s="330"/>
      <c r="Q257" s="330"/>
      <c r="R257" s="330"/>
      <c r="S257" s="330"/>
      <c r="T257" s="330"/>
      <c r="U257" s="330"/>
    </row>
    <row r="258" spans="1:21" x14ac:dyDescent="0.25">
      <c r="A258" s="167"/>
      <c r="B258" s="167"/>
      <c r="C258" s="167"/>
      <c r="D258" s="167"/>
      <c r="E258" s="167"/>
      <c r="F258" s="167"/>
      <c r="G258" s="167"/>
      <c r="H258" s="167"/>
      <c r="I258" s="167"/>
      <c r="J258" s="167"/>
      <c r="K258" s="167"/>
      <c r="L258" s="167"/>
      <c r="M258" s="167"/>
      <c r="N258" s="167"/>
      <c r="O258" s="167"/>
      <c r="P258" s="330"/>
      <c r="Q258" s="330"/>
      <c r="R258" s="330"/>
      <c r="S258" s="330"/>
      <c r="T258" s="330"/>
      <c r="U258" s="330"/>
    </row>
    <row r="259" spans="1:21" x14ac:dyDescent="0.25">
      <c r="A259" s="167"/>
      <c r="B259" s="167"/>
      <c r="C259" s="167"/>
      <c r="D259" s="167"/>
      <c r="E259" s="167"/>
      <c r="F259" s="167"/>
      <c r="G259" s="167"/>
      <c r="H259" s="167"/>
      <c r="I259" s="167"/>
      <c r="J259" s="167"/>
      <c r="K259" s="167"/>
      <c r="L259" s="167"/>
      <c r="M259" s="167"/>
      <c r="N259" s="167"/>
      <c r="O259" s="167"/>
      <c r="P259" s="330"/>
      <c r="Q259" s="330"/>
      <c r="R259" s="330"/>
      <c r="S259" s="330"/>
      <c r="T259" s="330"/>
      <c r="U259" s="330"/>
    </row>
    <row r="260" spans="1:21" x14ac:dyDescent="0.25">
      <c r="A260" s="167"/>
      <c r="B260" s="167"/>
      <c r="C260" s="167"/>
      <c r="D260" s="167"/>
      <c r="E260" s="167"/>
      <c r="F260" s="167"/>
      <c r="G260" s="167"/>
      <c r="H260" s="167"/>
      <c r="I260" s="167"/>
      <c r="J260" s="167"/>
      <c r="K260" s="167"/>
      <c r="L260" s="167"/>
      <c r="M260" s="167"/>
      <c r="N260" s="167"/>
      <c r="O260" s="167"/>
      <c r="P260" s="330"/>
      <c r="Q260" s="330"/>
      <c r="R260" s="330"/>
      <c r="S260" s="330"/>
      <c r="T260" s="330"/>
      <c r="U260" s="330"/>
    </row>
    <row r="261" spans="1:21" x14ac:dyDescent="0.25">
      <c r="A261" s="167"/>
      <c r="B261" s="167"/>
      <c r="C261" s="167"/>
      <c r="D261" s="167"/>
      <c r="E261" s="167"/>
      <c r="F261" s="167"/>
      <c r="G261" s="167"/>
      <c r="H261" s="167"/>
      <c r="I261" s="167"/>
      <c r="J261" s="167"/>
      <c r="K261" s="167"/>
      <c r="L261" s="167"/>
      <c r="M261" s="167"/>
      <c r="N261" s="167"/>
      <c r="O261" s="167"/>
      <c r="P261" s="330"/>
      <c r="Q261" s="330"/>
      <c r="R261" s="330"/>
      <c r="S261" s="330"/>
      <c r="T261" s="330"/>
      <c r="U261" s="330"/>
    </row>
    <row r="262" spans="1:21" x14ac:dyDescent="0.25">
      <c r="A262" s="167"/>
      <c r="B262" s="167"/>
      <c r="C262" s="167"/>
      <c r="D262" s="167"/>
      <c r="E262" s="167"/>
      <c r="F262" s="167"/>
      <c r="G262" s="167"/>
      <c r="H262" s="167"/>
      <c r="I262" s="167"/>
      <c r="J262" s="167"/>
      <c r="K262" s="167"/>
      <c r="L262" s="167"/>
      <c r="M262" s="167"/>
      <c r="N262" s="167"/>
      <c r="O262" s="167"/>
      <c r="P262" s="330"/>
      <c r="Q262" s="330"/>
      <c r="R262" s="330"/>
      <c r="S262" s="330"/>
      <c r="T262" s="330"/>
      <c r="U262" s="330"/>
    </row>
    <row r="263" spans="1:21" x14ac:dyDescent="0.25">
      <c r="A263" s="167"/>
      <c r="B263" s="167"/>
      <c r="C263" s="167"/>
      <c r="D263" s="167"/>
      <c r="E263" s="167"/>
      <c r="F263" s="167"/>
      <c r="G263" s="167"/>
      <c r="H263" s="167"/>
      <c r="I263" s="167"/>
      <c r="J263" s="167"/>
      <c r="K263" s="167"/>
      <c r="L263" s="167"/>
      <c r="M263" s="167"/>
      <c r="N263" s="167"/>
      <c r="O263" s="167"/>
      <c r="P263" s="330"/>
      <c r="Q263" s="330"/>
      <c r="R263" s="330"/>
      <c r="S263" s="330"/>
      <c r="T263" s="330"/>
      <c r="U263" s="330"/>
    </row>
    <row r="264" spans="1:21" x14ac:dyDescent="0.25">
      <c r="A264" s="167"/>
      <c r="B264" s="167"/>
      <c r="C264" s="167"/>
      <c r="D264" s="167"/>
      <c r="E264" s="167"/>
      <c r="F264" s="167"/>
      <c r="G264" s="167"/>
      <c r="H264" s="167"/>
      <c r="I264" s="167"/>
      <c r="J264" s="167"/>
      <c r="K264" s="167"/>
      <c r="L264" s="167"/>
      <c r="M264" s="167"/>
      <c r="N264" s="167"/>
      <c r="O264" s="167"/>
      <c r="P264" s="330"/>
      <c r="Q264" s="330"/>
      <c r="R264" s="330"/>
      <c r="S264" s="330"/>
      <c r="T264" s="330"/>
      <c r="U264" s="330"/>
    </row>
    <row r="265" spans="1:21" x14ac:dyDescent="0.25">
      <c r="A265" s="167"/>
      <c r="B265" s="167"/>
      <c r="C265" s="167"/>
      <c r="D265" s="167"/>
      <c r="E265" s="167"/>
      <c r="F265" s="167"/>
      <c r="G265" s="167"/>
      <c r="H265" s="167"/>
      <c r="I265" s="167"/>
      <c r="J265" s="167"/>
      <c r="K265" s="167"/>
      <c r="L265" s="167"/>
      <c r="M265" s="167"/>
      <c r="N265" s="167"/>
      <c r="O265" s="167"/>
      <c r="P265" s="330"/>
      <c r="Q265" s="330"/>
      <c r="R265" s="330"/>
      <c r="S265" s="330"/>
      <c r="T265" s="330"/>
      <c r="U265" s="330"/>
    </row>
    <row r="266" spans="1:21" x14ac:dyDescent="0.25">
      <c r="A266" s="167"/>
      <c r="B266" s="167"/>
      <c r="C266" s="167"/>
      <c r="D266" s="167"/>
      <c r="E266" s="167"/>
      <c r="F266" s="167"/>
      <c r="G266" s="167"/>
      <c r="H266" s="167"/>
      <c r="I266" s="167"/>
      <c r="J266" s="167"/>
      <c r="K266" s="167"/>
      <c r="L266" s="167"/>
      <c r="M266" s="167"/>
      <c r="N266" s="167"/>
      <c r="O266" s="167"/>
      <c r="P266" s="330"/>
      <c r="Q266" s="330"/>
      <c r="R266" s="330"/>
      <c r="S266" s="330"/>
      <c r="T266" s="330"/>
      <c r="U266" s="330"/>
    </row>
    <row r="267" spans="1:21" x14ac:dyDescent="0.25">
      <c r="A267" s="167"/>
      <c r="B267" s="167"/>
      <c r="C267" s="167"/>
      <c r="D267" s="167"/>
      <c r="E267" s="167"/>
      <c r="F267" s="167"/>
      <c r="G267" s="167"/>
      <c r="H267" s="167"/>
      <c r="I267" s="167"/>
      <c r="J267" s="167"/>
      <c r="K267" s="167"/>
      <c r="L267" s="167"/>
      <c r="M267" s="167"/>
      <c r="N267" s="167"/>
      <c r="O267" s="167"/>
      <c r="P267" s="330"/>
      <c r="Q267" s="330"/>
      <c r="R267" s="330"/>
      <c r="S267" s="330"/>
      <c r="T267" s="330"/>
      <c r="U267" s="330"/>
    </row>
    <row r="268" spans="1:21" x14ac:dyDescent="0.25">
      <c r="A268" s="167"/>
      <c r="B268" s="167"/>
      <c r="C268" s="167"/>
      <c r="D268" s="167"/>
      <c r="E268" s="167"/>
      <c r="F268" s="167"/>
      <c r="G268" s="167"/>
      <c r="H268" s="167"/>
      <c r="I268" s="167"/>
      <c r="J268" s="167"/>
      <c r="K268" s="167"/>
      <c r="L268" s="167"/>
      <c r="M268" s="167"/>
      <c r="N268" s="167"/>
      <c r="O268" s="167"/>
      <c r="P268" s="330"/>
      <c r="Q268" s="330"/>
      <c r="R268" s="330"/>
      <c r="S268" s="330"/>
      <c r="T268" s="330"/>
      <c r="U268" s="330"/>
    </row>
    <row r="269" spans="1:21" x14ac:dyDescent="0.25">
      <c r="A269" s="167"/>
      <c r="B269" s="167"/>
      <c r="C269" s="167"/>
      <c r="D269" s="167"/>
      <c r="E269" s="167"/>
      <c r="F269" s="167"/>
      <c r="G269" s="167"/>
      <c r="H269" s="167"/>
      <c r="I269" s="167"/>
      <c r="J269" s="167"/>
      <c r="K269" s="167"/>
      <c r="L269" s="167"/>
      <c r="M269" s="167"/>
      <c r="N269" s="167"/>
      <c r="O269" s="167"/>
      <c r="P269" s="330"/>
      <c r="Q269" s="330"/>
      <c r="R269" s="330"/>
      <c r="S269" s="330"/>
      <c r="T269" s="330"/>
      <c r="U269" s="330"/>
    </row>
    <row r="270" spans="1:21" x14ac:dyDescent="0.25">
      <c r="A270" s="167"/>
      <c r="B270" s="167"/>
      <c r="C270" s="167"/>
      <c r="D270" s="167"/>
      <c r="E270" s="167"/>
      <c r="F270" s="167"/>
      <c r="G270" s="167"/>
      <c r="H270" s="167"/>
      <c r="I270" s="167"/>
      <c r="J270" s="167"/>
      <c r="K270" s="167"/>
      <c r="L270" s="167"/>
      <c r="M270" s="167"/>
      <c r="N270" s="167"/>
      <c r="O270" s="167"/>
      <c r="P270" s="330"/>
      <c r="Q270" s="330"/>
      <c r="R270" s="330"/>
      <c r="S270" s="330"/>
      <c r="T270" s="330"/>
      <c r="U270" s="330"/>
    </row>
    <row r="271" spans="1:21" x14ac:dyDescent="0.25">
      <c r="A271" s="167"/>
      <c r="B271" s="167"/>
      <c r="C271" s="167"/>
      <c r="D271" s="167"/>
      <c r="E271" s="167"/>
      <c r="F271" s="167"/>
      <c r="G271" s="167"/>
      <c r="H271" s="167"/>
      <c r="I271" s="167"/>
      <c r="J271" s="167"/>
      <c r="K271" s="167"/>
      <c r="L271" s="167"/>
      <c r="M271" s="167"/>
      <c r="N271" s="167"/>
      <c r="O271" s="167"/>
      <c r="P271" s="330"/>
      <c r="Q271" s="330"/>
      <c r="R271" s="330"/>
      <c r="S271" s="330"/>
      <c r="T271" s="330"/>
      <c r="U271" s="330"/>
    </row>
    <row r="272" spans="1:21" x14ac:dyDescent="0.25">
      <c r="A272" s="167"/>
      <c r="B272" s="167"/>
      <c r="C272" s="167"/>
      <c r="D272" s="167"/>
      <c r="E272" s="167"/>
      <c r="F272" s="167"/>
      <c r="G272" s="167"/>
      <c r="H272" s="167"/>
      <c r="I272" s="167"/>
      <c r="J272" s="167"/>
      <c r="K272" s="167"/>
      <c r="L272" s="167"/>
      <c r="M272" s="167"/>
      <c r="N272" s="167"/>
      <c r="O272" s="167"/>
      <c r="P272" s="330"/>
      <c r="Q272" s="330"/>
      <c r="R272" s="330"/>
      <c r="S272" s="330"/>
      <c r="T272" s="330"/>
      <c r="U272" s="330"/>
    </row>
    <row r="273" spans="1:21" x14ac:dyDescent="0.25">
      <c r="A273" s="167"/>
      <c r="B273" s="167"/>
      <c r="C273" s="167"/>
      <c r="D273" s="167"/>
      <c r="E273" s="167"/>
      <c r="F273" s="167"/>
      <c r="G273" s="167"/>
      <c r="H273" s="167"/>
      <c r="I273" s="167"/>
      <c r="J273" s="167"/>
      <c r="K273" s="167"/>
      <c r="L273" s="167"/>
      <c r="M273" s="167"/>
      <c r="N273" s="167"/>
      <c r="O273" s="167"/>
      <c r="P273" s="330"/>
      <c r="Q273" s="330"/>
      <c r="R273" s="330"/>
      <c r="S273" s="330"/>
      <c r="T273" s="330"/>
      <c r="U273" s="330"/>
    </row>
    <row r="274" spans="1:21" x14ac:dyDescent="0.25">
      <c r="A274" s="167"/>
      <c r="B274" s="167"/>
      <c r="C274" s="167"/>
      <c r="D274" s="167"/>
      <c r="E274" s="167"/>
      <c r="F274" s="167"/>
      <c r="G274" s="167"/>
      <c r="H274" s="167"/>
      <c r="I274" s="167"/>
      <c r="J274" s="167"/>
      <c r="K274" s="167"/>
      <c r="L274" s="167"/>
      <c r="M274" s="167"/>
      <c r="N274" s="167"/>
      <c r="O274" s="167"/>
      <c r="P274" s="330"/>
      <c r="Q274" s="330"/>
      <c r="R274" s="330"/>
      <c r="S274" s="330"/>
      <c r="T274" s="330"/>
      <c r="U274" s="330"/>
    </row>
    <row r="275" spans="1:21" x14ac:dyDescent="0.25">
      <c r="A275" s="167"/>
      <c r="B275" s="167"/>
      <c r="C275" s="167"/>
      <c r="D275" s="167"/>
      <c r="E275" s="167"/>
      <c r="F275" s="167"/>
      <c r="G275" s="167"/>
      <c r="H275" s="167"/>
      <c r="I275" s="167"/>
      <c r="J275" s="167"/>
      <c r="K275" s="167"/>
      <c r="L275" s="167"/>
      <c r="M275" s="167"/>
      <c r="N275" s="167"/>
      <c r="O275" s="167"/>
      <c r="P275" s="330"/>
      <c r="Q275" s="330"/>
      <c r="R275" s="330"/>
      <c r="S275" s="330"/>
      <c r="T275" s="330"/>
      <c r="U275" s="330"/>
    </row>
    <row r="276" spans="1:21" x14ac:dyDescent="0.25">
      <c r="A276" s="167"/>
      <c r="B276" s="167"/>
      <c r="C276" s="167"/>
      <c r="D276" s="167"/>
      <c r="E276" s="167"/>
      <c r="F276" s="167"/>
      <c r="G276" s="167"/>
      <c r="H276" s="167"/>
      <c r="I276" s="167"/>
      <c r="J276" s="167"/>
      <c r="K276" s="167"/>
      <c r="L276" s="167"/>
      <c r="M276" s="167"/>
      <c r="N276" s="167"/>
      <c r="O276" s="167"/>
      <c r="P276" s="330"/>
      <c r="Q276" s="330"/>
      <c r="R276" s="330"/>
      <c r="S276" s="330"/>
      <c r="T276" s="330"/>
      <c r="U276" s="330"/>
    </row>
    <row r="277" spans="1:21" x14ac:dyDescent="0.25">
      <c r="A277" s="167"/>
      <c r="B277" s="167"/>
      <c r="C277" s="167"/>
      <c r="D277" s="167"/>
      <c r="E277" s="167"/>
      <c r="F277" s="167"/>
      <c r="G277" s="167"/>
      <c r="H277" s="167"/>
      <c r="I277" s="167"/>
      <c r="J277" s="167"/>
      <c r="K277" s="167"/>
      <c r="L277" s="167"/>
      <c r="M277" s="167"/>
      <c r="N277" s="167"/>
      <c r="O277" s="167"/>
      <c r="P277" s="330"/>
      <c r="Q277" s="330"/>
      <c r="R277" s="330"/>
      <c r="S277" s="330"/>
      <c r="T277" s="330"/>
      <c r="U277" s="330"/>
    </row>
    <row r="278" spans="1:21" x14ac:dyDescent="0.25">
      <c r="A278" s="167"/>
      <c r="B278" s="167"/>
      <c r="C278" s="167"/>
      <c r="D278" s="167"/>
      <c r="E278" s="167"/>
      <c r="F278" s="167"/>
      <c r="G278" s="167"/>
      <c r="H278" s="167"/>
      <c r="I278" s="167"/>
      <c r="J278" s="167"/>
      <c r="K278" s="167"/>
      <c r="L278" s="167"/>
      <c r="M278" s="167"/>
      <c r="N278" s="167"/>
      <c r="O278" s="167"/>
      <c r="P278" s="330"/>
      <c r="Q278" s="330"/>
      <c r="R278" s="330"/>
      <c r="S278" s="330"/>
      <c r="T278" s="330"/>
      <c r="U278" s="330"/>
    </row>
    <row r="279" spans="1:21" x14ac:dyDescent="0.25">
      <c r="A279" s="167"/>
      <c r="B279" s="167"/>
      <c r="C279" s="167"/>
      <c r="D279" s="167"/>
      <c r="E279" s="167"/>
      <c r="F279" s="167"/>
      <c r="G279" s="167"/>
      <c r="H279" s="167"/>
      <c r="I279" s="167"/>
      <c r="J279" s="167"/>
      <c r="K279" s="167"/>
      <c r="L279" s="167"/>
      <c r="M279" s="167"/>
      <c r="N279" s="167"/>
      <c r="O279" s="167"/>
      <c r="P279" s="330"/>
      <c r="Q279" s="330"/>
      <c r="R279" s="330"/>
      <c r="S279" s="330"/>
      <c r="T279" s="330"/>
      <c r="U279" s="330"/>
    </row>
    <row r="280" spans="1:21" x14ac:dyDescent="0.25">
      <c r="A280" s="167"/>
      <c r="B280" s="167"/>
      <c r="C280" s="167"/>
      <c r="D280" s="167"/>
      <c r="E280" s="167"/>
      <c r="F280" s="167"/>
      <c r="G280" s="167"/>
      <c r="H280" s="167"/>
      <c r="I280" s="167"/>
      <c r="J280" s="167"/>
      <c r="K280" s="167"/>
      <c r="L280" s="167"/>
      <c r="M280" s="167"/>
      <c r="N280" s="167"/>
      <c r="O280" s="167"/>
      <c r="P280" s="330"/>
      <c r="Q280" s="330"/>
      <c r="R280" s="330"/>
      <c r="S280" s="330"/>
      <c r="T280" s="330"/>
      <c r="U280" s="330"/>
    </row>
    <row r="281" spans="1:21" x14ac:dyDescent="0.25">
      <c r="A281" s="167"/>
      <c r="B281" s="167"/>
      <c r="C281" s="167"/>
      <c r="D281" s="167"/>
      <c r="E281" s="167"/>
      <c r="F281" s="167"/>
      <c r="G281" s="167"/>
      <c r="H281" s="167"/>
      <c r="I281" s="167"/>
      <c r="J281" s="167"/>
      <c r="K281" s="167"/>
      <c r="L281" s="167"/>
      <c r="M281" s="167"/>
      <c r="N281" s="167"/>
      <c r="O281" s="167"/>
      <c r="P281" s="330"/>
      <c r="Q281" s="330"/>
      <c r="R281" s="330"/>
      <c r="S281" s="330"/>
      <c r="T281" s="330"/>
      <c r="U281" s="330"/>
    </row>
    <row r="282" spans="1:21" x14ac:dyDescent="0.25">
      <c r="A282" s="167"/>
      <c r="B282" s="167"/>
      <c r="C282" s="167"/>
      <c r="D282" s="167"/>
      <c r="E282" s="167"/>
      <c r="F282" s="167"/>
      <c r="G282" s="167"/>
      <c r="H282" s="167"/>
      <c r="I282" s="167"/>
      <c r="J282" s="167"/>
      <c r="K282" s="167"/>
      <c r="L282" s="167"/>
      <c r="M282" s="167"/>
      <c r="N282" s="167"/>
      <c r="O282" s="167"/>
      <c r="P282" s="330"/>
      <c r="Q282" s="330"/>
      <c r="R282" s="330"/>
      <c r="S282" s="330"/>
      <c r="T282" s="330"/>
      <c r="U282" s="330"/>
    </row>
    <row r="283" spans="1:21" x14ac:dyDescent="0.25">
      <c r="A283" s="167"/>
      <c r="B283" s="167"/>
      <c r="C283" s="167"/>
      <c r="D283" s="167"/>
      <c r="E283" s="167"/>
      <c r="F283" s="167"/>
      <c r="G283" s="167"/>
      <c r="H283" s="167"/>
      <c r="I283" s="167"/>
      <c r="J283" s="167"/>
      <c r="K283" s="167"/>
      <c r="L283" s="167"/>
      <c r="M283" s="167"/>
      <c r="N283" s="167"/>
      <c r="O283" s="167"/>
      <c r="P283" s="330"/>
      <c r="Q283" s="330"/>
      <c r="R283" s="330"/>
      <c r="S283" s="330"/>
      <c r="T283" s="330"/>
      <c r="U283" s="330"/>
    </row>
    <row r="284" spans="1:21" x14ac:dyDescent="0.25">
      <c r="A284" s="167"/>
      <c r="B284" s="167"/>
      <c r="C284" s="167"/>
      <c r="D284" s="167"/>
      <c r="E284" s="167"/>
      <c r="F284" s="167"/>
      <c r="G284" s="167"/>
      <c r="H284" s="167"/>
      <c r="I284" s="167"/>
      <c r="J284" s="167"/>
      <c r="K284" s="167"/>
      <c r="L284" s="167"/>
      <c r="M284" s="167"/>
      <c r="N284" s="167"/>
      <c r="O284" s="167"/>
      <c r="P284" s="330"/>
      <c r="Q284" s="330"/>
      <c r="R284" s="330"/>
      <c r="S284" s="330"/>
      <c r="T284" s="330"/>
      <c r="U284" s="330"/>
    </row>
    <row r="285" spans="1:21" x14ac:dyDescent="0.25">
      <c r="A285" s="167"/>
      <c r="B285" s="167"/>
      <c r="C285" s="167"/>
      <c r="D285" s="167"/>
      <c r="E285" s="167"/>
      <c r="F285" s="167"/>
      <c r="G285" s="167"/>
      <c r="H285" s="167"/>
      <c r="I285" s="167"/>
      <c r="J285" s="167"/>
      <c r="K285" s="167"/>
      <c r="L285" s="167"/>
      <c r="M285" s="167"/>
      <c r="N285" s="167"/>
      <c r="O285" s="167"/>
      <c r="P285" s="330"/>
      <c r="Q285" s="330"/>
      <c r="R285" s="330"/>
      <c r="S285" s="330"/>
      <c r="T285" s="330"/>
      <c r="U285" s="330"/>
    </row>
    <row r="286" spans="1:21" x14ac:dyDescent="0.25">
      <c r="A286" s="167"/>
      <c r="B286" s="167"/>
      <c r="C286" s="167"/>
      <c r="D286" s="167"/>
      <c r="E286" s="167"/>
      <c r="F286" s="167"/>
      <c r="G286" s="167"/>
      <c r="H286" s="167"/>
      <c r="I286" s="167"/>
      <c r="J286" s="167"/>
      <c r="K286" s="167"/>
      <c r="L286" s="167"/>
      <c r="M286" s="167"/>
      <c r="N286" s="167"/>
      <c r="O286" s="167"/>
      <c r="P286" s="330"/>
      <c r="Q286" s="330"/>
      <c r="R286" s="330"/>
      <c r="S286" s="330"/>
      <c r="T286" s="330"/>
      <c r="U286" s="330"/>
    </row>
    <row r="287" spans="1:21" x14ac:dyDescent="0.25">
      <c r="A287" s="167"/>
      <c r="B287" s="167"/>
      <c r="C287" s="167"/>
      <c r="D287" s="167"/>
      <c r="E287" s="167"/>
      <c r="F287" s="167"/>
      <c r="G287" s="167"/>
      <c r="H287" s="167"/>
      <c r="I287" s="167"/>
      <c r="J287" s="167"/>
      <c r="K287" s="167"/>
      <c r="L287" s="167"/>
      <c r="M287" s="167"/>
      <c r="N287" s="167"/>
      <c r="O287" s="167"/>
      <c r="P287" s="330"/>
      <c r="Q287" s="330"/>
      <c r="R287" s="330"/>
      <c r="S287" s="330"/>
      <c r="T287" s="330"/>
      <c r="U287" s="330"/>
    </row>
    <row r="288" spans="1:21" x14ac:dyDescent="0.25">
      <c r="A288" s="167"/>
      <c r="B288" s="167"/>
      <c r="C288" s="167"/>
      <c r="D288" s="167"/>
      <c r="E288" s="167"/>
      <c r="F288" s="167"/>
      <c r="G288" s="167"/>
      <c r="H288" s="167"/>
      <c r="I288" s="167"/>
      <c r="J288" s="167"/>
      <c r="K288" s="167"/>
      <c r="L288" s="167"/>
      <c r="M288" s="167"/>
      <c r="N288" s="167"/>
      <c r="O288" s="167"/>
      <c r="P288" s="330"/>
      <c r="Q288" s="330"/>
      <c r="R288" s="330"/>
      <c r="S288" s="330"/>
      <c r="T288" s="330"/>
      <c r="U288" s="330"/>
    </row>
    <row r="289" spans="1:21" x14ac:dyDescent="0.25">
      <c r="A289" s="167"/>
      <c r="B289" s="167"/>
      <c r="C289" s="167"/>
      <c r="D289" s="167"/>
      <c r="E289" s="167"/>
      <c r="F289" s="167"/>
      <c r="G289" s="167"/>
      <c r="H289" s="167"/>
      <c r="I289" s="167"/>
      <c r="J289" s="167"/>
      <c r="K289" s="167"/>
      <c r="L289" s="167"/>
      <c r="M289" s="167"/>
      <c r="N289" s="167"/>
      <c r="O289" s="167"/>
      <c r="P289" s="330"/>
      <c r="Q289" s="330"/>
      <c r="R289" s="330"/>
      <c r="S289" s="330"/>
      <c r="T289" s="330"/>
      <c r="U289" s="330"/>
    </row>
    <row r="290" spans="1:21" x14ac:dyDescent="0.25">
      <c r="A290" s="167"/>
      <c r="B290" s="167"/>
      <c r="C290" s="167"/>
      <c r="D290" s="167"/>
      <c r="E290" s="167"/>
      <c r="F290" s="167"/>
      <c r="G290" s="167"/>
      <c r="H290" s="167"/>
      <c r="I290" s="167"/>
      <c r="J290" s="167"/>
      <c r="K290" s="167"/>
      <c r="L290" s="167"/>
      <c r="M290" s="167"/>
      <c r="N290" s="167"/>
      <c r="O290" s="167"/>
      <c r="P290" s="330"/>
      <c r="Q290" s="330"/>
      <c r="R290" s="330"/>
      <c r="S290" s="330"/>
      <c r="T290" s="330"/>
      <c r="U290" s="330"/>
    </row>
    <row r="291" spans="1:21" x14ac:dyDescent="0.25">
      <c r="A291" s="167"/>
      <c r="B291" s="167"/>
      <c r="C291" s="167"/>
      <c r="D291" s="167"/>
      <c r="E291" s="167"/>
      <c r="F291" s="167"/>
      <c r="G291" s="167"/>
      <c r="H291" s="167"/>
      <c r="I291" s="167"/>
      <c r="J291" s="167"/>
      <c r="K291" s="167"/>
      <c r="L291" s="167"/>
      <c r="M291" s="167"/>
      <c r="N291" s="167"/>
      <c r="O291" s="167"/>
      <c r="P291" s="330"/>
      <c r="Q291" s="330"/>
      <c r="R291" s="330"/>
      <c r="S291" s="330"/>
      <c r="T291" s="330"/>
      <c r="U291" s="330"/>
    </row>
    <row r="292" spans="1:21" x14ac:dyDescent="0.25">
      <c r="A292" s="167"/>
      <c r="B292" s="167"/>
      <c r="C292" s="167"/>
      <c r="D292" s="167"/>
      <c r="E292" s="167"/>
      <c r="F292" s="167"/>
      <c r="G292" s="167"/>
      <c r="H292" s="167"/>
      <c r="I292" s="167"/>
      <c r="J292" s="167"/>
      <c r="K292" s="167"/>
      <c r="L292" s="167"/>
      <c r="M292" s="167"/>
      <c r="N292" s="167"/>
      <c r="O292" s="167"/>
      <c r="P292" s="330"/>
      <c r="Q292" s="330"/>
      <c r="R292" s="330"/>
      <c r="S292" s="330"/>
      <c r="T292" s="330"/>
      <c r="U292" s="330"/>
    </row>
    <row r="293" spans="1:21" x14ac:dyDescent="0.25">
      <c r="A293" s="167"/>
      <c r="B293" s="167"/>
      <c r="C293" s="167"/>
      <c r="D293" s="167"/>
      <c r="E293" s="167"/>
      <c r="F293" s="167"/>
      <c r="G293" s="167"/>
      <c r="H293" s="167"/>
      <c r="I293" s="167"/>
      <c r="J293" s="167"/>
      <c r="K293" s="167"/>
      <c r="L293" s="167"/>
      <c r="M293" s="167"/>
      <c r="N293" s="167"/>
      <c r="O293" s="167"/>
      <c r="P293" s="330"/>
      <c r="Q293" s="330"/>
      <c r="R293" s="330"/>
      <c r="S293" s="330"/>
      <c r="T293" s="330"/>
      <c r="U293" s="330"/>
    </row>
    <row r="294" spans="1:21" x14ac:dyDescent="0.25">
      <c r="A294" s="167"/>
      <c r="B294" s="167"/>
      <c r="C294" s="167"/>
      <c r="D294" s="167"/>
      <c r="E294" s="167"/>
      <c r="F294" s="167"/>
      <c r="G294" s="167"/>
      <c r="H294" s="167"/>
      <c r="I294" s="167"/>
      <c r="J294" s="167"/>
      <c r="K294" s="167"/>
      <c r="L294" s="167"/>
      <c r="M294" s="167"/>
      <c r="N294" s="167"/>
      <c r="O294" s="167"/>
      <c r="P294" s="330"/>
      <c r="Q294" s="330"/>
      <c r="R294" s="330"/>
      <c r="S294" s="330"/>
      <c r="T294" s="330"/>
      <c r="U294" s="330"/>
    </row>
    <row r="295" spans="1:21" x14ac:dyDescent="0.25">
      <c r="A295" s="167"/>
      <c r="B295" s="167"/>
      <c r="C295" s="167"/>
      <c r="D295" s="167"/>
      <c r="E295" s="167"/>
      <c r="F295" s="167"/>
      <c r="G295" s="167"/>
      <c r="H295" s="167"/>
      <c r="I295" s="167"/>
      <c r="J295" s="167"/>
      <c r="K295" s="167"/>
      <c r="L295" s="167"/>
      <c r="M295" s="167"/>
      <c r="N295" s="167"/>
      <c r="O295" s="167"/>
      <c r="P295" s="330"/>
      <c r="Q295" s="330"/>
      <c r="R295" s="330"/>
      <c r="S295" s="330"/>
      <c r="T295" s="330"/>
      <c r="U295" s="330"/>
    </row>
    <row r="296" spans="1:21" x14ac:dyDescent="0.25">
      <c r="A296" s="167"/>
      <c r="B296" s="167"/>
      <c r="C296" s="167"/>
      <c r="D296" s="167"/>
      <c r="E296" s="167"/>
      <c r="F296" s="167"/>
      <c r="G296" s="167"/>
      <c r="H296" s="167"/>
      <c r="I296" s="167"/>
      <c r="J296" s="167"/>
      <c r="K296" s="167"/>
      <c r="L296" s="167"/>
      <c r="M296" s="167"/>
      <c r="N296" s="167"/>
      <c r="O296" s="167"/>
      <c r="P296" s="330"/>
      <c r="Q296" s="330"/>
      <c r="R296" s="330"/>
      <c r="S296" s="330"/>
      <c r="T296" s="330"/>
      <c r="U296" s="330"/>
    </row>
    <row r="297" spans="1:21" x14ac:dyDescent="0.25">
      <c r="A297" s="167"/>
      <c r="B297" s="167"/>
      <c r="C297" s="167"/>
      <c r="D297" s="167"/>
      <c r="E297" s="167"/>
      <c r="F297" s="167"/>
      <c r="G297" s="167"/>
      <c r="H297" s="167"/>
      <c r="I297" s="167"/>
      <c r="J297" s="167"/>
      <c r="K297" s="167"/>
      <c r="L297" s="167"/>
      <c r="M297" s="167"/>
      <c r="N297" s="167"/>
      <c r="O297" s="167"/>
      <c r="P297" s="330"/>
      <c r="Q297" s="330"/>
      <c r="R297" s="330"/>
      <c r="S297" s="330"/>
      <c r="T297" s="330"/>
      <c r="U297" s="330"/>
    </row>
    <row r="298" spans="1:21" x14ac:dyDescent="0.25">
      <c r="A298" s="167"/>
      <c r="B298" s="167"/>
      <c r="C298" s="167"/>
      <c r="D298" s="167"/>
      <c r="E298" s="167"/>
      <c r="F298" s="167"/>
      <c r="G298" s="167"/>
      <c r="H298" s="167"/>
      <c r="I298" s="167"/>
      <c r="J298" s="167"/>
      <c r="K298" s="167"/>
      <c r="L298" s="167"/>
      <c r="M298" s="167"/>
      <c r="N298" s="167"/>
      <c r="O298" s="167"/>
      <c r="P298" s="330"/>
      <c r="Q298" s="330"/>
      <c r="R298" s="330"/>
      <c r="S298" s="330"/>
      <c r="T298" s="330"/>
      <c r="U298" s="330"/>
    </row>
    <row r="299" spans="1:21" x14ac:dyDescent="0.25">
      <c r="A299" s="167"/>
      <c r="B299" s="167"/>
      <c r="C299" s="167"/>
      <c r="D299" s="167"/>
      <c r="E299" s="167"/>
      <c r="F299" s="167"/>
      <c r="G299" s="167"/>
      <c r="H299" s="167"/>
      <c r="I299" s="167"/>
      <c r="J299" s="167"/>
      <c r="K299" s="167"/>
      <c r="L299" s="167"/>
      <c r="M299" s="167"/>
      <c r="N299" s="167"/>
      <c r="O299" s="167"/>
      <c r="P299" s="330"/>
      <c r="Q299" s="330"/>
      <c r="R299" s="330"/>
      <c r="S299" s="330"/>
      <c r="T299" s="330"/>
      <c r="U299" s="330"/>
    </row>
    <row r="300" spans="1:21" x14ac:dyDescent="0.25">
      <c r="A300" s="167"/>
      <c r="B300" s="167"/>
      <c r="C300" s="167"/>
      <c r="D300" s="167"/>
      <c r="E300" s="167"/>
      <c r="F300" s="167"/>
      <c r="G300" s="167"/>
      <c r="H300" s="167"/>
      <c r="I300" s="167"/>
      <c r="J300" s="167"/>
      <c r="K300" s="167"/>
      <c r="L300" s="167"/>
      <c r="M300" s="167"/>
      <c r="N300" s="167"/>
      <c r="O300" s="167"/>
      <c r="P300" s="330"/>
      <c r="Q300" s="330"/>
      <c r="R300" s="330"/>
      <c r="S300" s="330"/>
      <c r="T300" s="330"/>
      <c r="U300" s="330"/>
    </row>
    <row r="301" spans="1:21" x14ac:dyDescent="0.25">
      <c r="A301" s="167"/>
      <c r="B301" s="167"/>
      <c r="C301" s="167"/>
      <c r="D301" s="167"/>
      <c r="E301" s="167"/>
      <c r="F301" s="167"/>
      <c r="G301" s="167"/>
      <c r="H301" s="167"/>
      <c r="I301" s="167"/>
      <c r="J301" s="167"/>
      <c r="K301" s="167"/>
      <c r="L301" s="167"/>
      <c r="M301" s="167"/>
      <c r="N301" s="167"/>
      <c r="O301" s="167"/>
      <c r="P301" s="330"/>
      <c r="Q301" s="330"/>
      <c r="R301" s="330"/>
      <c r="S301" s="330"/>
      <c r="T301" s="330"/>
      <c r="U301" s="330"/>
    </row>
    <row r="302" spans="1:21" x14ac:dyDescent="0.25">
      <c r="A302" s="167"/>
      <c r="B302" s="167"/>
      <c r="C302" s="167"/>
      <c r="D302" s="167"/>
      <c r="E302" s="167"/>
      <c r="F302" s="167"/>
      <c r="G302" s="167"/>
      <c r="H302" s="167"/>
      <c r="I302" s="167"/>
      <c r="J302" s="167"/>
      <c r="K302" s="167"/>
      <c r="L302" s="167"/>
      <c r="M302" s="167"/>
      <c r="N302" s="167"/>
      <c r="O302" s="167"/>
      <c r="P302" s="330"/>
      <c r="Q302" s="330"/>
      <c r="R302" s="330"/>
      <c r="S302" s="330"/>
      <c r="T302" s="330"/>
      <c r="U302" s="330"/>
    </row>
    <row r="303" spans="1:21" x14ac:dyDescent="0.25">
      <c r="A303" s="167"/>
      <c r="B303" s="167"/>
      <c r="C303" s="167"/>
      <c r="D303" s="167"/>
      <c r="E303" s="167"/>
      <c r="F303" s="167"/>
      <c r="G303" s="167"/>
      <c r="H303" s="167"/>
      <c r="I303" s="167"/>
      <c r="J303" s="167"/>
      <c r="K303" s="167"/>
      <c r="L303" s="167"/>
      <c r="M303" s="167"/>
      <c r="N303" s="167"/>
      <c r="O303" s="167"/>
      <c r="P303" s="330"/>
      <c r="Q303" s="330"/>
      <c r="R303" s="330"/>
      <c r="S303" s="330"/>
      <c r="T303" s="330"/>
      <c r="U303" s="330"/>
    </row>
    <row r="304" spans="1:21" x14ac:dyDescent="0.25">
      <c r="A304" s="167"/>
      <c r="B304" s="167"/>
      <c r="C304" s="167"/>
      <c r="D304" s="167"/>
      <c r="E304" s="167"/>
      <c r="F304" s="167"/>
      <c r="G304" s="167"/>
      <c r="H304" s="167"/>
      <c r="I304" s="167"/>
      <c r="J304" s="167"/>
      <c r="K304" s="167"/>
      <c r="L304" s="167"/>
      <c r="M304" s="167"/>
      <c r="N304" s="167"/>
      <c r="O304" s="167"/>
      <c r="P304" s="330"/>
      <c r="Q304" s="330"/>
      <c r="R304" s="330"/>
      <c r="S304" s="330"/>
      <c r="T304" s="330"/>
      <c r="U304" s="330"/>
    </row>
    <row r="305" spans="1:21" x14ac:dyDescent="0.25">
      <c r="A305" s="167"/>
      <c r="B305" s="167"/>
      <c r="C305" s="167"/>
      <c r="D305" s="167"/>
      <c r="E305" s="167"/>
      <c r="F305" s="167"/>
      <c r="G305" s="167"/>
      <c r="H305" s="167"/>
      <c r="I305" s="167"/>
      <c r="J305" s="167"/>
      <c r="K305" s="167"/>
      <c r="L305" s="167"/>
      <c r="M305" s="167"/>
      <c r="N305" s="167"/>
      <c r="O305" s="167"/>
      <c r="P305" s="330"/>
      <c r="Q305" s="330"/>
      <c r="R305" s="330"/>
      <c r="S305" s="330"/>
      <c r="T305" s="330"/>
      <c r="U305" s="330"/>
    </row>
    <row r="306" spans="1:21" x14ac:dyDescent="0.25">
      <c r="A306" s="167"/>
      <c r="B306" s="167"/>
      <c r="C306" s="167"/>
      <c r="D306" s="167"/>
      <c r="E306" s="167"/>
      <c r="F306" s="167"/>
      <c r="G306" s="167"/>
      <c r="H306" s="167"/>
      <c r="I306" s="167"/>
      <c r="J306" s="167"/>
      <c r="K306" s="167"/>
      <c r="L306" s="167"/>
      <c r="M306" s="167"/>
      <c r="N306" s="167"/>
      <c r="O306" s="167"/>
      <c r="P306" s="330"/>
      <c r="Q306" s="330"/>
      <c r="R306" s="330"/>
      <c r="S306" s="330"/>
      <c r="T306" s="330"/>
      <c r="U306" s="330"/>
    </row>
    <row r="307" spans="1:21" x14ac:dyDescent="0.25">
      <c r="A307" s="167"/>
      <c r="B307" s="167"/>
      <c r="C307" s="167"/>
      <c r="D307" s="167"/>
      <c r="E307" s="167"/>
      <c r="F307" s="167"/>
      <c r="G307" s="167"/>
      <c r="H307" s="167"/>
      <c r="I307" s="167"/>
      <c r="J307" s="167"/>
      <c r="K307" s="167"/>
      <c r="L307" s="167"/>
      <c r="M307" s="167"/>
      <c r="N307" s="167"/>
      <c r="O307" s="167"/>
      <c r="P307" s="330"/>
      <c r="Q307" s="330"/>
      <c r="R307" s="330"/>
      <c r="S307" s="330"/>
      <c r="T307" s="330"/>
      <c r="U307" s="330"/>
    </row>
    <row r="308" spans="1:21" x14ac:dyDescent="0.25">
      <c r="A308" s="167"/>
      <c r="B308" s="167"/>
      <c r="C308" s="167"/>
      <c r="D308" s="167"/>
      <c r="E308" s="167"/>
      <c r="F308" s="167"/>
      <c r="G308" s="167"/>
      <c r="H308" s="167"/>
      <c r="I308" s="167"/>
      <c r="J308" s="167"/>
      <c r="K308" s="167"/>
      <c r="L308" s="167"/>
      <c r="M308" s="167"/>
      <c r="N308" s="167"/>
      <c r="O308" s="167"/>
      <c r="P308" s="330"/>
      <c r="Q308" s="330"/>
      <c r="R308" s="330"/>
      <c r="S308" s="330"/>
      <c r="T308" s="330"/>
      <c r="U308" s="330"/>
    </row>
    <row r="309" spans="1:21" x14ac:dyDescent="0.25">
      <c r="A309" s="167"/>
      <c r="B309" s="167"/>
      <c r="C309" s="167"/>
      <c r="D309" s="167"/>
      <c r="E309" s="167"/>
      <c r="F309" s="167"/>
      <c r="G309" s="167"/>
      <c r="H309" s="167"/>
      <c r="I309" s="167"/>
      <c r="J309" s="167"/>
      <c r="K309" s="167"/>
      <c r="L309" s="167"/>
      <c r="M309" s="167"/>
      <c r="N309" s="167"/>
      <c r="O309" s="167"/>
      <c r="P309" s="330"/>
      <c r="Q309" s="330"/>
      <c r="R309" s="330"/>
      <c r="S309" s="330"/>
      <c r="T309" s="330"/>
      <c r="U309" s="330"/>
    </row>
    <row r="310" spans="1:21" x14ac:dyDescent="0.25">
      <c r="A310" s="167"/>
      <c r="B310" s="167"/>
      <c r="C310" s="167"/>
      <c r="D310" s="167"/>
      <c r="E310" s="167"/>
      <c r="F310" s="167"/>
      <c r="G310" s="167"/>
      <c r="H310" s="167"/>
      <c r="I310" s="167"/>
      <c r="J310" s="167"/>
      <c r="K310" s="167"/>
      <c r="L310" s="167"/>
      <c r="M310" s="167"/>
      <c r="N310" s="167"/>
      <c r="O310" s="167"/>
      <c r="P310" s="330"/>
      <c r="Q310" s="330"/>
      <c r="R310" s="330"/>
      <c r="S310" s="330"/>
      <c r="T310" s="330"/>
      <c r="U310" s="330"/>
    </row>
    <row r="311" spans="1:21" x14ac:dyDescent="0.25">
      <c r="A311" s="167"/>
      <c r="B311" s="167"/>
      <c r="C311" s="167"/>
      <c r="D311" s="167"/>
      <c r="E311" s="167"/>
      <c r="F311" s="167"/>
      <c r="G311" s="167"/>
      <c r="H311" s="167"/>
      <c r="I311" s="167"/>
      <c r="J311" s="167"/>
      <c r="K311" s="167"/>
      <c r="L311" s="167"/>
      <c r="M311" s="167"/>
      <c r="N311" s="167"/>
      <c r="O311" s="167"/>
      <c r="P311" s="330"/>
      <c r="Q311" s="330"/>
      <c r="R311" s="330"/>
      <c r="S311" s="330"/>
      <c r="T311" s="330"/>
      <c r="U311" s="330"/>
    </row>
    <row r="312" spans="1:21" x14ac:dyDescent="0.25">
      <c r="A312" s="167"/>
      <c r="B312" s="167"/>
      <c r="C312" s="167"/>
      <c r="D312" s="167"/>
      <c r="E312" s="167"/>
      <c r="F312" s="167"/>
      <c r="G312" s="167"/>
      <c r="H312" s="167"/>
      <c r="I312" s="167"/>
      <c r="J312" s="167"/>
      <c r="K312" s="167"/>
      <c r="L312" s="167"/>
      <c r="M312" s="167"/>
      <c r="N312" s="167"/>
      <c r="O312" s="167"/>
      <c r="P312" s="330"/>
      <c r="Q312" s="330"/>
      <c r="R312" s="330"/>
      <c r="S312" s="330"/>
      <c r="T312" s="330"/>
      <c r="U312" s="330"/>
    </row>
    <row r="313" spans="1:21" x14ac:dyDescent="0.25">
      <c r="A313" s="167"/>
      <c r="B313" s="167"/>
      <c r="C313" s="167"/>
      <c r="D313" s="167"/>
      <c r="E313" s="167"/>
      <c r="F313" s="167"/>
      <c r="G313" s="167"/>
      <c r="H313" s="167"/>
      <c r="I313" s="167"/>
      <c r="J313" s="167"/>
      <c r="K313" s="167"/>
      <c r="L313" s="167"/>
      <c r="M313" s="167"/>
      <c r="N313" s="167"/>
      <c r="O313" s="167"/>
      <c r="P313" s="330"/>
      <c r="Q313" s="330"/>
      <c r="R313" s="330"/>
      <c r="S313" s="330"/>
      <c r="T313" s="330"/>
      <c r="U313" s="330"/>
    </row>
    <row r="314" spans="1:21" x14ac:dyDescent="0.25">
      <c r="A314" s="167"/>
      <c r="B314" s="167"/>
      <c r="C314" s="167"/>
      <c r="D314" s="167"/>
      <c r="E314" s="167"/>
      <c r="F314" s="167"/>
      <c r="G314" s="167"/>
      <c r="H314" s="167"/>
      <c r="I314" s="167"/>
      <c r="J314" s="167"/>
      <c r="K314" s="167"/>
      <c r="L314" s="167"/>
      <c r="M314" s="167"/>
      <c r="N314" s="167"/>
      <c r="O314" s="167"/>
      <c r="P314" s="330"/>
      <c r="Q314" s="330"/>
      <c r="R314" s="330"/>
      <c r="S314" s="330"/>
      <c r="T314" s="330"/>
      <c r="U314" s="330"/>
    </row>
    <row r="315" spans="1:21" x14ac:dyDescent="0.25">
      <c r="A315" s="167"/>
      <c r="B315" s="167"/>
      <c r="C315" s="167"/>
      <c r="D315" s="167"/>
      <c r="E315" s="167"/>
      <c r="F315" s="167"/>
      <c r="G315" s="167"/>
      <c r="H315" s="167"/>
      <c r="I315" s="167"/>
      <c r="J315" s="167"/>
      <c r="K315" s="167"/>
      <c r="L315" s="167"/>
      <c r="M315" s="167"/>
      <c r="N315" s="167"/>
      <c r="O315" s="167"/>
      <c r="P315" s="330"/>
      <c r="Q315" s="330"/>
      <c r="R315" s="330"/>
      <c r="S315" s="330"/>
      <c r="T315" s="330"/>
      <c r="U315" s="330"/>
    </row>
    <row r="316" spans="1:21" x14ac:dyDescent="0.25">
      <c r="A316" s="167"/>
      <c r="B316" s="167"/>
      <c r="C316" s="167"/>
      <c r="D316" s="167"/>
      <c r="E316" s="167"/>
      <c r="F316" s="167"/>
      <c r="G316" s="167"/>
      <c r="H316" s="167"/>
      <c r="I316" s="167"/>
      <c r="J316" s="167"/>
      <c r="K316" s="167"/>
      <c r="L316" s="167"/>
      <c r="M316" s="167"/>
      <c r="N316" s="167"/>
      <c r="O316" s="167"/>
      <c r="P316" s="330"/>
      <c r="Q316" s="330"/>
      <c r="R316" s="330"/>
      <c r="S316" s="330"/>
      <c r="T316" s="330"/>
      <c r="U316" s="330"/>
    </row>
    <row r="317" spans="1:21" x14ac:dyDescent="0.25">
      <c r="A317" s="167"/>
      <c r="B317" s="167"/>
      <c r="C317" s="167"/>
      <c r="D317" s="167"/>
      <c r="E317" s="167"/>
      <c r="F317" s="167"/>
      <c r="G317" s="167"/>
      <c r="H317" s="167"/>
      <c r="I317" s="167"/>
      <c r="J317" s="167"/>
      <c r="K317" s="167"/>
      <c r="L317" s="167"/>
      <c r="M317" s="167"/>
      <c r="N317" s="167"/>
      <c r="O317" s="167"/>
      <c r="P317" s="330"/>
      <c r="Q317" s="330"/>
      <c r="R317" s="330"/>
      <c r="S317" s="330"/>
      <c r="T317" s="330"/>
      <c r="U317" s="330"/>
    </row>
    <row r="318" spans="1:21" x14ac:dyDescent="0.25">
      <c r="A318" s="167"/>
      <c r="B318" s="167"/>
      <c r="C318" s="167"/>
      <c r="D318" s="167"/>
      <c r="E318" s="167"/>
      <c r="F318" s="167"/>
      <c r="G318" s="167"/>
      <c r="H318" s="167"/>
      <c r="I318" s="167"/>
      <c r="J318" s="167"/>
      <c r="K318" s="167"/>
      <c r="L318" s="167"/>
      <c r="M318" s="167"/>
      <c r="N318" s="167"/>
      <c r="O318" s="167"/>
      <c r="P318" s="330"/>
      <c r="Q318" s="330"/>
      <c r="R318" s="330"/>
      <c r="S318" s="330"/>
      <c r="T318" s="330"/>
      <c r="U318" s="330"/>
    </row>
    <row r="319" spans="1:21" x14ac:dyDescent="0.25">
      <c r="A319" s="167"/>
      <c r="B319" s="167"/>
      <c r="C319" s="167"/>
      <c r="D319" s="167"/>
      <c r="E319" s="167"/>
      <c r="F319" s="167"/>
      <c r="G319" s="167"/>
      <c r="H319" s="167"/>
      <c r="I319" s="167"/>
      <c r="J319" s="167"/>
      <c r="K319" s="167"/>
      <c r="L319" s="167"/>
      <c r="M319" s="167"/>
      <c r="N319" s="167"/>
      <c r="O319" s="167"/>
      <c r="P319" s="330"/>
      <c r="Q319" s="330"/>
      <c r="R319" s="330"/>
      <c r="S319" s="330"/>
      <c r="T319" s="330"/>
      <c r="U319" s="330"/>
    </row>
    <row r="320" spans="1:21" x14ac:dyDescent="0.25">
      <c r="A320" s="167"/>
      <c r="B320" s="167"/>
      <c r="C320" s="167"/>
      <c r="D320" s="167"/>
      <c r="E320" s="167"/>
      <c r="F320" s="167"/>
      <c r="G320" s="167"/>
      <c r="H320" s="167"/>
      <c r="I320" s="167"/>
      <c r="J320" s="167"/>
      <c r="K320" s="167"/>
      <c r="L320" s="167"/>
      <c r="M320" s="167"/>
      <c r="N320" s="167"/>
      <c r="O320" s="167"/>
      <c r="P320" s="330"/>
      <c r="Q320" s="330"/>
      <c r="R320" s="330"/>
      <c r="S320" s="330"/>
      <c r="T320" s="330"/>
      <c r="U320" s="330"/>
    </row>
    <row r="321" spans="1:21" x14ac:dyDescent="0.25">
      <c r="A321" s="167"/>
      <c r="B321" s="167"/>
      <c r="C321" s="167"/>
      <c r="D321" s="167"/>
      <c r="E321" s="167"/>
      <c r="F321" s="167"/>
      <c r="G321" s="167"/>
      <c r="H321" s="167"/>
      <c r="I321" s="167"/>
      <c r="J321" s="167"/>
      <c r="K321" s="167"/>
      <c r="L321" s="167"/>
      <c r="M321" s="167"/>
      <c r="N321" s="167"/>
      <c r="O321" s="167"/>
      <c r="P321" s="330"/>
      <c r="Q321" s="330"/>
      <c r="R321" s="330"/>
      <c r="S321" s="330"/>
      <c r="T321" s="330"/>
      <c r="U321" s="330"/>
    </row>
    <row r="322" spans="1:21" x14ac:dyDescent="0.25">
      <c r="A322" s="167"/>
      <c r="B322" s="167"/>
      <c r="C322" s="167"/>
      <c r="D322" s="167"/>
      <c r="E322" s="167"/>
      <c r="F322" s="167"/>
      <c r="G322" s="167"/>
      <c r="H322" s="167"/>
      <c r="I322" s="167"/>
      <c r="J322" s="167"/>
      <c r="K322" s="167"/>
      <c r="L322" s="167"/>
      <c r="M322" s="167"/>
      <c r="N322" s="167"/>
      <c r="O322" s="167"/>
      <c r="P322" s="330"/>
      <c r="Q322" s="330"/>
      <c r="R322" s="330"/>
      <c r="S322" s="330"/>
      <c r="T322" s="330"/>
      <c r="U322" s="330"/>
    </row>
    <row r="323" spans="1:21" x14ac:dyDescent="0.25">
      <c r="A323" s="167"/>
      <c r="B323" s="167"/>
      <c r="C323" s="167"/>
      <c r="D323" s="167"/>
      <c r="E323" s="167"/>
      <c r="F323" s="167"/>
      <c r="G323" s="167"/>
      <c r="H323" s="167"/>
      <c r="I323" s="167"/>
      <c r="J323" s="167"/>
      <c r="K323" s="167"/>
      <c r="L323" s="167"/>
      <c r="M323" s="167"/>
      <c r="N323" s="167"/>
      <c r="O323" s="167"/>
      <c r="P323" s="330"/>
      <c r="Q323" s="330"/>
      <c r="R323" s="330"/>
      <c r="S323" s="330"/>
      <c r="T323" s="330"/>
      <c r="U323" s="330"/>
    </row>
    <row r="324" spans="1:21" x14ac:dyDescent="0.25">
      <c r="A324" s="167"/>
      <c r="B324" s="167"/>
      <c r="C324" s="167"/>
      <c r="D324" s="167"/>
      <c r="E324" s="167"/>
      <c r="F324" s="167"/>
      <c r="G324" s="167"/>
      <c r="H324" s="167"/>
      <c r="I324" s="167"/>
      <c r="J324" s="167"/>
      <c r="K324" s="167"/>
      <c r="L324" s="167"/>
      <c r="M324" s="167"/>
      <c r="N324" s="167"/>
      <c r="O324" s="167"/>
      <c r="P324" s="330"/>
      <c r="Q324" s="330"/>
      <c r="R324" s="330"/>
      <c r="S324" s="330"/>
      <c r="T324" s="330"/>
      <c r="U324" s="330"/>
    </row>
    <row r="325" spans="1:21" x14ac:dyDescent="0.25">
      <c r="A325" s="167"/>
      <c r="B325" s="167"/>
      <c r="C325" s="167"/>
      <c r="D325" s="167"/>
      <c r="E325" s="167"/>
      <c r="F325" s="167"/>
      <c r="G325" s="167"/>
      <c r="H325" s="167"/>
      <c r="I325" s="167"/>
      <c r="J325" s="167"/>
      <c r="K325" s="167"/>
      <c r="L325" s="167"/>
      <c r="M325" s="167"/>
      <c r="N325" s="167"/>
      <c r="O325" s="167"/>
      <c r="P325" s="330"/>
      <c r="Q325" s="330"/>
      <c r="R325" s="330"/>
      <c r="S325" s="330"/>
      <c r="T325" s="330"/>
      <c r="U325" s="330"/>
    </row>
    <row r="326" spans="1:21" x14ac:dyDescent="0.25">
      <c r="A326" s="167"/>
      <c r="B326" s="167"/>
      <c r="C326" s="167"/>
      <c r="D326" s="167"/>
      <c r="E326" s="167"/>
      <c r="F326" s="167"/>
      <c r="G326" s="167"/>
      <c r="H326" s="167"/>
      <c r="I326" s="167"/>
      <c r="J326" s="167"/>
      <c r="K326" s="167"/>
      <c r="L326" s="167"/>
      <c r="M326" s="167"/>
      <c r="N326" s="167"/>
      <c r="O326" s="167"/>
      <c r="P326" s="330"/>
      <c r="Q326" s="330"/>
      <c r="R326" s="330"/>
      <c r="S326" s="330"/>
      <c r="T326" s="330"/>
      <c r="U326" s="330"/>
    </row>
    <row r="327" spans="1:21" x14ac:dyDescent="0.25">
      <c r="A327" s="167"/>
      <c r="B327" s="167"/>
      <c r="C327" s="167"/>
      <c r="D327" s="167"/>
      <c r="E327" s="167"/>
      <c r="F327" s="167"/>
      <c r="G327" s="167"/>
      <c r="H327" s="167"/>
      <c r="I327" s="167"/>
      <c r="J327" s="167"/>
      <c r="K327" s="167"/>
      <c r="L327" s="167"/>
      <c r="M327" s="167"/>
      <c r="N327" s="167"/>
      <c r="O327" s="167"/>
      <c r="P327" s="330"/>
      <c r="Q327" s="330"/>
      <c r="R327" s="330"/>
      <c r="S327" s="330"/>
      <c r="T327" s="330"/>
      <c r="U327" s="330"/>
    </row>
    <row r="328" spans="1:21" x14ac:dyDescent="0.25">
      <c r="A328" s="167"/>
      <c r="B328" s="167"/>
      <c r="C328" s="167"/>
      <c r="D328" s="167"/>
      <c r="E328" s="167"/>
      <c r="F328" s="167"/>
      <c r="G328" s="167"/>
      <c r="H328" s="167"/>
      <c r="I328" s="167"/>
      <c r="J328" s="167"/>
      <c r="K328" s="167"/>
      <c r="L328" s="167"/>
      <c r="M328" s="167"/>
      <c r="N328" s="167"/>
      <c r="O328" s="167"/>
      <c r="P328" s="330"/>
      <c r="Q328" s="330"/>
      <c r="R328" s="330"/>
      <c r="S328" s="330"/>
      <c r="T328" s="330"/>
      <c r="U328" s="330"/>
    </row>
    <row r="329" spans="1:21" x14ac:dyDescent="0.25">
      <c r="A329" s="167"/>
      <c r="B329" s="167"/>
      <c r="C329" s="167"/>
      <c r="D329" s="167"/>
      <c r="E329" s="167"/>
      <c r="F329" s="167"/>
      <c r="G329" s="167"/>
      <c r="H329" s="167"/>
      <c r="I329" s="167"/>
      <c r="J329" s="167"/>
      <c r="K329" s="167"/>
      <c r="L329" s="167"/>
      <c r="M329" s="167"/>
      <c r="N329" s="167"/>
      <c r="O329" s="167"/>
      <c r="P329" s="330"/>
      <c r="Q329" s="330"/>
      <c r="R329" s="330"/>
      <c r="S329" s="330"/>
      <c r="T329" s="330"/>
      <c r="U329" s="330"/>
    </row>
    <row r="330" spans="1:21" x14ac:dyDescent="0.25">
      <c r="A330" s="167"/>
      <c r="B330" s="167"/>
      <c r="C330" s="167"/>
      <c r="D330" s="167"/>
      <c r="E330" s="167"/>
      <c r="F330" s="167"/>
      <c r="G330" s="167"/>
      <c r="H330" s="167"/>
      <c r="I330" s="167"/>
      <c r="J330" s="167"/>
      <c r="K330" s="167"/>
      <c r="L330" s="167"/>
      <c r="M330" s="167"/>
      <c r="N330" s="167"/>
      <c r="O330" s="167"/>
      <c r="P330" s="330"/>
      <c r="Q330" s="330"/>
      <c r="R330" s="330"/>
      <c r="S330" s="330"/>
      <c r="T330" s="330"/>
      <c r="U330" s="330"/>
    </row>
    <row r="331" spans="1:21" x14ac:dyDescent="0.25">
      <c r="A331" s="167"/>
      <c r="B331" s="167"/>
      <c r="C331" s="167"/>
      <c r="D331" s="167"/>
      <c r="E331" s="167"/>
      <c r="F331" s="167"/>
      <c r="G331" s="167"/>
      <c r="H331" s="167"/>
      <c r="I331" s="167"/>
      <c r="J331" s="167"/>
      <c r="K331" s="167"/>
      <c r="L331" s="167"/>
      <c r="M331" s="167"/>
      <c r="N331" s="167"/>
      <c r="O331" s="167"/>
      <c r="P331" s="330"/>
      <c r="Q331" s="330"/>
      <c r="R331" s="330"/>
      <c r="S331" s="330"/>
      <c r="T331" s="330"/>
      <c r="U331" s="330"/>
    </row>
    <row r="332" spans="1:21" x14ac:dyDescent="0.25">
      <c r="A332" s="167"/>
      <c r="B332" s="167"/>
      <c r="C332" s="167"/>
      <c r="D332" s="167"/>
      <c r="E332" s="167"/>
      <c r="F332" s="167"/>
      <c r="G332" s="167"/>
      <c r="H332" s="167"/>
      <c r="I332" s="167"/>
      <c r="J332" s="167"/>
      <c r="K332" s="167"/>
      <c r="L332" s="167"/>
      <c r="M332" s="167"/>
      <c r="N332" s="167"/>
      <c r="O332" s="167"/>
      <c r="P332" s="330"/>
      <c r="Q332" s="330"/>
      <c r="R332" s="330"/>
      <c r="S332" s="330"/>
      <c r="T332" s="330"/>
      <c r="U332" s="330"/>
    </row>
    <row r="333" spans="1:21" x14ac:dyDescent="0.25">
      <c r="A333" s="167"/>
      <c r="B333" s="167"/>
      <c r="C333" s="167"/>
      <c r="D333" s="167"/>
      <c r="E333" s="167"/>
      <c r="F333" s="167"/>
      <c r="G333" s="167"/>
      <c r="H333" s="167"/>
      <c r="I333" s="167"/>
      <c r="J333" s="167"/>
      <c r="K333" s="167"/>
      <c r="L333" s="167"/>
      <c r="M333" s="167"/>
      <c r="N333" s="167"/>
      <c r="O333" s="167"/>
      <c r="P333" s="330"/>
      <c r="Q333" s="330"/>
      <c r="R333" s="330"/>
      <c r="S333" s="330"/>
      <c r="T333" s="330"/>
      <c r="U333" s="330"/>
    </row>
    <row r="334" spans="1:21" x14ac:dyDescent="0.25">
      <c r="A334" s="167"/>
      <c r="B334" s="167"/>
      <c r="C334" s="167"/>
      <c r="D334" s="167"/>
      <c r="E334" s="167"/>
      <c r="F334" s="167"/>
      <c r="G334" s="167"/>
      <c r="H334" s="167"/>
      <c r="I334" s="167"/>
      <c r="J334" s="167"/>
      <c r="K334" s="167"/>
      <c r="L334" s="167"/>
      <c r="M334" s="167"/>
      <c r="N334" s="167"/>
      <c r="O334" s="167"/>
      <c r="P334" s="330"/>
      <c r="Q334" s="330"/>
      <c r="R334" s="330"/>
      <c r="S334" s="330"/>
      <c r="T334" s="330"/>
      <c r="U334" s="330"/>
    </row>
    <row r="335" spans="1:21" x14ac:dyDescent="0.25">
      <c r="A335" s="167"/>
      <c r="B335" s="167"/>
      <c r="C335" s="167"/>
      <c r="D335" s="167"/>
      <c r="E335" s="167"/>
      <c r="F335" s="167"/>
      <c r="G335" s="167"/>
      <c r="H335" s="167"/>
      <c r="I335" s="167"/>
      <c r="J335" s="167"/>
      <c r="K335" s="167"/>
      <c r="L335" s="167"/>
      <c r="M335" s="167"/>
      <c r="N335" s="167"/>
      <c r="O335" s="167"/>
      <c r="P335" s="330"/>
      <c r="Q335" s="330"/>
      <c r="R335" s="330"/>
      <c r="S335" s="330"/>
      <c r="T335" s="330"/>
      <c r="U335" s="330"/>
    </row>
    <row r="336" spans="1:21" x14ac:dyDescent="0.25">
      <c r="A336" s="167"/>
      <c r="B336" s="167"/>
      <c r="C336" s="167"/>
      <c r="D336" s="167"/>
      <c r="E336" s="167"/>
      <c r="F336" s="167"/>
      <c r="G336" s="167"/>
      <c r="H336" s="167"/>
      <c r="I336" s="167"/>
      <c r="J336" s="167"/>
      <c r="K336" s="167"/>
      <c r="L336" s="167"/>
      <c r="M336" s="167"/>
      <c r="N336" s="167"/>
      <c r="O336" s="167"/>
      <c r="P336" s="330"/>
      <c r="Q336" s="330"/>
      <c r="R336" s="330"/>
      <c r="S336" s="330"/>
      <c r="T336" s="330"/>
      <c r="U336" s="330"/>
    </row>
    <row r="337" spans="1:21" x14ac:dyDescent="0.25">
      <c r="A337" s="167"/>
      <c r="B337" s="167"/>
      <c r="C337" s="167"/>
      <c r="D337" s="167"/>
      <c r="E337" s="167"/>
      <c r="F337" s="167"/>
      <c r="G337" s="167"/>
      <c r="H337" s="167"/>
      <c r="I337" s="167"/>
      <c r="J337" s="167"/>
      <c r="K337" s="167"/>
      <c r="L337" s="167"/>
      <c r="M337" s="167"/>
      <c r="N337" s="167"/>
      <c r="O337" s="167"/>
      <c r="P337" s="330"/>
      <c r="Q337" s="330"/>
      <c r="R337" s="330"/>
      <c r="S337" s="330"/>
      <c r="T337" s="330"/>
      <c r="U337" s="330"/>
    </row>
    <row r="338" spans="1:21" x14ac:dyDescent="0.25">
      <c r="A338" s="167"/>
      <c r="B338" s="167"/>
      <c r="C338" s="167"/>
      <c r="D338" s="167"/>
      <c r="E338" s="167"/>
      <c r="F338" s="167"/>
      <c r="G338" s="167"/>
      <c r="H338" s="167"/>
      <c r="I338" s="167"/>
      <c r="J338" s="167"/>
      <c r="K338" s="167"/>
      <c r="L338" s="167"/>
      <c r="M338" s="167"/>
      <c r="N338" s="167"/>
      <c r="O338" s="167"/>
      <c r="P338" s="330"/>
      <c r="Q338" s="330"/>
      <c r="R338" s="330"/>
      <c r="S338" s="330"/>
      <c r="T338" s="330"/>
      <c r="U338" s="330"/>
    </row>
    <row r="339" spans="1:21" x14ac:dyDescent="0.25">
      <c r="A339" s="167"/>
      <c r="B339" s="167"/>
      <c r="C339" s="167"/>
      <c r="D339" s="167"/>
      <c r="E339" s="167"/>
      <c r="F339" s="167"/>
      <c r="G339" s="167"/>
      <c r="H339" s="167"/>
      <c r="I339" s="167"/>
      <c r="J339" s="167"/>
      <c r="K339" s="167"/>
      <c r="L339" s="167"/>
      <c r="M339" s="167"/>
      <c r="N339" s="167"/>
      <c r="O339" s="167"/>
      <c r="P339" s="330"/>
      <c r="Q339" s="330"/>
      <c r="R339" s="330"/>
      <c r="S339" s="330"/>
      <c r="T339" s="330"/>
      <c r="U339" s="330"/>
    </row>
    <row r="340" spans="1:21" x14ac:dyDescent="0.25">
      <c r="A340" s="167"/>
      <c r="B340" s="167"/>
      <c r="C340" s="167"/>
      <c r="D340" s="167"/>
      <c r="E340" s="167"/>
      <c r="F340" s="167"/>
      <c r="G340" s="167"/>
      <c r="H340" s="167"/>
      <c r="I340" s="167"/>
      <c r="J340" s="167"/>
      <c r="K340" s="167"/>
      <c r="L340" s="167"/>
      <c r="M340" s="167"/>
      <c r="N340" s="167"/>
      <c r="O340" s="167"/>
      <c r="P340" s="330"/>
      <c r="Q340" s="330"/>
      <c r="R340" s="330"/>
      <c r="S340" s="330"/>
      <c r="T340" s="330"/>
      <c r="U340" s="330"/>
    </row>
    <row r="341" spans="1:21" x14ac:dyDescent="0.25">
      <c r="A341" s="167"/>
      <c r="B341" s="167"/>
      <c r="C341" s="167"/>
      <c r="D341" s="167"/>
      <c r="E341" s="167"/>
      <c r="F341" s="167"/>
      <c r="G341" s="167"/>
      <c r="H341" s="167"/>
      <c r="I341" s="167"/>
      <c r="J341" s="167"/>
      <c r="K341" s="167"/>
      <c r="L341" s="167"/>
      <c r="M341" s="167"/>
      <c r="N341" s="167"/>
      <c r="O341" s="167"/>
      <c r="P341" s="330"/>
      <c r="Q341" s="330"/>
      <c r="R341" s="330"/>
      <c r="S341" s="330"/>
      <c r="T341" s="330"/>
      <c r="U341" s="330"/>
    </row>
    <row r="342" spans="1:21" x14ac:dyDescent="0.25">
      <c r="A342" s="167"/>
      <c r="B342" s="167"/>
      <c r="C342" s="167"/>
      <c r="D342" s="167"/>
      <c r="E342" s="167"/>
      <c r="F342" s="167"/>
      <c r="G342" s="167"/>
      <c r="H342" s="167"/>
      <c r="I342" s="167"/>
      <c r="J342" s="167"/>
      <c r="K342" s="167"/>
      <c r="L342" s="167"/>
      <c r="M342" s="167"/>
      <c r="N342" s="167"/>
      <c r="O342" s="167"/>
      <c r="P342" s="330"/>
      <c r="Q342" s="330"/>
      <c r="R342" s="330"/>
      <c r="S342" s="330"/>
      <c r="T342" s="330"/>
      <c r="U342" s="330"/>
    </row>
    <row r="343" spans="1:21" x14ac:dyDescent="0.25">
      <c r="A343" s="167"/>
      <c r="B343" s="167"/>
      <c r="C343" s="167"/>
      <c r="D343" s="167"/>
      <c r="E343" s="167"/>
      <c r="F343" s="167"/>
      <c r="G343" s="167"/>
      <c r="H343" s="167"/>
      <c r="I343" s="167"/>
      <c r="J343" s="167"/>
      <c r="K343" s="167"/>
      <c r="L343" s="167"/>
      <c r="M343" s="167"/>
      <c r="N343" s="167"/>
      <c r="O343" s="167"/>
      <c r="P343" s="330"/>
      <c r="Q343" s="330"/>
      <c r="R343" s="330"/>
      <c r="S343" s="330"/>
      <c r="T343" s="330"/>
      <c r="U343" s="330"/>
    </row>
    <row r="344" spans="1:21" x14ac:dyDescent="0.25">
      <c r="A344" s="167"/>
      <c r="B344" s="167"/>
      <c r="C344" s="167"/>
      <c r="D344" s="167"/>
      <c r="E344" s="167"/>
      <c r="F344" s="167"/>
      <c r="G344" s="167"/>
      <c r="H344" s="167"/>
      <c r="I344" s="167"/>
      <c r="J344" s="167"/>
      <c r="K344" s="167"/>
      <c r="L344" s="167"/>
      <c r="M344" s="167"/>
      <c r="N344" s="167"/>
      <c r="O344" s="167"/>
      <c r="P344" s="330"/>
      <c r="Q344" s="330"/>
      <c r="R344" s="330"/>
      <c r="S344" s="330"/>
      <c r="T344" s="330"/>
      <c r="U344" s="330"/>
    </row>
    <row r="345" spans="1:21" x14ac:dyDescent="0.25">
      <c r="A345" s="167"/>
      <c r="B345" s="167"/>
      <c r="C345" s="167"/>
      <c r="D345" s="167"/>
      <c r="E345" s="167"/>
      <c r="F345" s="167"/>
      <c r="G345" s="167"/>
      <c r="H345" s="167"/>
      <c r="I345" s="167"/>
      <c r="J345" s="167"/>
      <c r="K345" s="167"/>
      <c r="L345" s="167"/>
      <c r="M345" s="167"/>
      <c r="N345" s="167"/>
      <c r="O345" s="167"/>
      <c r="P345" s="330"/>
      <c r="Q345" s="330"/>
      <c r="R345" s="330"/>
      <c r="S345" s="330"/>
      <c r="T345" s="330"/>
      <c r="U345" s="330"/>
    </row>
    <row r="346" spans="1:21" x14ac:dyDescent="0.25">
      <c r="A346" s="167"/>
      <c r="B346" s="167"/>
      <c r="C346" s="167"/>
      <c r="D346" s="167"/>
      <c r="E346" s="167"/>
      <c r="F346" s="167"/>
      <c r="G346" s="167"/>
      <c r="H346" s="167"/>
      <c r="I346" s="167"/>
      <c r="J346" s="167"/>
      <c r="K346" s="167"/>
      <c r="L346" s="167"/>
      <c r="M346" s="167"/>
      <c r="N346" s="167"/>
      <c r="O346" s="167"/>
      <c r="P346" s="330"/>
      <c r="Q346" s="330"/>
      <c r="R346" s="330"/>
      <c r="S346" s="330"/>
      <c r="T346" s="330"/>
      <c r="U346" s="330"/>
    </row>
    <row r="347" spans="1:21" x14ac:dyDescent="0.25">
      <c r="A347" s="167"/>
      <c r="B347" s="167"/>
      <c r="C347" s="167"/>
      <c r="D347" s="167"/>
      <c r="E347" s="167"/>
      <c r="F347" s="167"/>
      <c r="G347" s="167"/>
      <c r="H347" s="167"/>
      <c r="I347" s="167"/>
      <c r="J347" s="167"/>
      <c r="K347" s="167"/>
      <c r="L347" s="167"/>
      <c r="M347" s="167"/>
      <c r="N347" s="167"/>
      <c r="O347" s="167"/>
      <c r="P347" s="330"/>
      <c r="Q347" s="330"/>
      <c r="R347" s="330"/>
      <c r="S347" s="330"/>
      <c r="T347" s="330"/>
      <c r="U347" s="330"/>
    </row>
    <row r="348" spans="1:21" x14ac:dyDescent="0.25">
      <c r="A348" s="167"/>
      <c r="B348" s="167"/>
      <c r="C348" s="167"/>
      <c r="D348" s="167"/>
      <c r="E348" s="167"/>
      <c r="F348" s="167"/>
      <c r="G348" s="167"/>
      <c r="H348" s="167"/>
      <c r="I348" s="167"/>
      <c r="J348" s="167"/>
      <c r="K348" s="167"/>
      <c r="L348" s="167"/>
      <c r="M348" s="167"/>
      <c r="N348" s="167"/>
      <c r="O348" s="167"/>
      <c r="P348" s="330"/>
      <c r="Q348" s="330"/>
      <c r="R348" s="330"/>
      <c r="S348" s="330"/>
      <c r="T348" s="330"/>
      <c r="U348" s="330"/>
    </row>
    <row r="349" spans="1:21" x14ac:dyDescent="0.25">
      <c r="A349" s="167"/>
      <c r="B349" s="167"/>
      <c r="C349" s="167"/>
      <c r="D349" s="167"/>
      <c r="E349" s="167"/>
      <c r="F349" s="167"/>
      <c r="G349" s="167"/>
      <c r="H349" s="167"/>
      <c r="I349" s="167"/>
      <c r="J349" s="167"/>
      <c r="K349" s="167"/>
      <c r="L349" s="167"/>
      <c r="M349" s="167"/>
      <c r="N349" s="167"/>
      <c r="O349" s="167"/>
      <c r="P349" s="330"/>
      <c r="Q349" s="330"/>
      <c r="R349" s="330"/>
      <c r="S349" s="330"/>
      <c r="T349" s="330"/>
      <c r="U349" s="330"/>
    </row>
    <row r="350" spans="1:21" x14ac:dyDescent="0.25">
      <c r="A350" s="167"/>
      <c r="B350" s="167"/>
      <c r="C350" s="167"/>
      <c r="D350" s="167"/>
      <c r="E350" s="167"/>
      <c r="F350" s="167"/>
      <c r="G350" s="167"/>
      <c r="H350" s="167"/>
      <c r="I350" s="167"/>
      <c r="J350" s="167"/>
      <c r="K350" s="167"/>
      <c r="L350" s="167"/>
      <c r="M350" s="167"/>
      <c r="N350" s="167"/>
      <c r="O350" s="167"/>
      <c r="P350" s="330"/>
      <c r="Q350" s="330"/>
      <c r="R350" s="330"/>
      <c r="S350" s="330"/>
      <c r="T350" s="330"/>
      <c r="U350" s="330"/>
    </row>
    <row r="351" spans="1:21" x14ac:dyDescent="0.25">
      <c r="A351" s="167"/>
      <c r="B351" s="167"/>
      <c r="C351" s="167"/>
      <c r="D351" s="167"/>
      <c r="E351" s="167"/>
      <c r="F351" s="167"/>
      <c r="G351" s="167"/>
      <c r="H351" s="167"/>
      <c r="I351" s="167"/>
      <c r="J351" s="167"/>
      <c r="K351" s="167"/>
      <c r="L351" s="167"/>
      <c r="M351" s="167"/>
      <c r="N351" s="167"/>
      <c r="O351" s="167"/>
      <c r="P351" s="330"/>
      <c r="Q351" s="330"/>
      <c r="R351" s="330"/>
      <c r="S351" s="330"/>
      <c r="T351" s="330"/>
      <c r="U351" s="330"/>
    </row>
    <row r="352" spans="1:21" x14ac:dyDescent="0.25">
      <c r="A352" s="167"/>
      <c r="B352" s="167"/>
      <c r="C352" s="167"/>
      <c r="D352" s="167"/>
      <c r="E352" s="167"/>
      <c r="F352" s="167"/>
      <c r="G352" s="167"/>
      <c r="H352" s="167"/>
      <c r="I352" s="167"/>
      <c r="J352" s="167"/>
      <c r="K352" s="167"/>
      <c r="L352" s="167"/>
      <c r="M352" s="167"/>
      <c r="N352" s="167"/>
      <c r="O352" s="167"/>
      <c r="P352" s="330"/>
      <c r="Q352" s="330"/>
      <c r="R352" s="330"/>
      <c r="S352" s="330"/>
      <c r="T352" s="330"/>
      <c r="U352" s="330"/>
    </row>
    <row r="353" spans="1:21" x14ac:dyDescent="0.25">
      <c r="A353" s="167"/>
      <c r="B353" s="167"/>
      <c r="C353" s="167"/>
      <c r="D353" s="167"/>
      <c r="E353" s="167"/>
      <c r="F353" s="167"/>
      <c r="G353" s="167"/>
      <c r="H353" s="167"/>
      <c r="I353" s="167"/>
      <c r="J353" s="167"/>
      <c r="K353" s="167"/>
      <c r="L353" s="167"/>
      <c r="M353" s="167"/>
      <c r="N353" s="167"/>
      <c r="O353" s="167"/>
      <c r="P353" s="330"/>
      <c r="Q353" s="330"/>
      <c r="R353" s="330"/>
      <c r="S353" s="330"/>
      <c r="T353" s="330"/>
      <c r="U353" s="330"/>
    </row>
    <row r="354" spans="1:21" x14ac:dyDescent="0.25">
      <c r="A354" s="167"/>
      <c r="B354" s="167"/>
      <c r="C354" s="167"/>
      <c r="D354" s="167"/>
      <c r="E354" s="167"/>
      <c r="F354" s="167"/>
      <c r="G354" s="167"/>
      <c r="H354" s="167"/>
      <c r="I354" s="167"/>
      <c r="J354" s="167"/>
      <c r="K354" s="167"/>
      <c r="L354" s="167"/>
      <c r="M354" s="167"/>
      <c r="N354" s="167"/>
      <c r="O354" s="167"/>
      <c r="P354" s="330"/>
      <c r="Q354" s="330"/>
      <c r="R354" s="330"/>
      <c r="S354" s="330"/>
      <c r="T354" s="330"/>
      <c r="U354" s="330"/>
    </row>
    <row r="355" spans="1:21" x14ac:dyDescent="0.25">
      <c r="A355" s="167"/>
      <c r="B355" s="167"/>
      <c r="C355" s="167"/>
      <c r="D355" s="167"/>
      <c r="E355" s="167"/>
      <c r="F355" s="167"/>
      <c r="G355" s="167"/>
      <c r="H355" s="167"/>
      <c r="I355" s="167"/>
      <c r="J355" s="167"/>
      <c r="K355" s="167"/>
      <c r="L355" s="167"/>
      <c r="M355" s="167"/>
      <c r="N355" s="167"/>
      <c r="O355" s="167"/>
      <c r="P355" s="330"/>
      <c r="Q355" s="330"/>
      <c r="R355" s="330"/>
      <c r="S355" s="330"/>
      <c r="T355" s="330"/>
      <c r="U355" s="330"/>
    </row>
    <row r="356" spans="1:21" x14ac:dyDescent="0.25">
      <c r="A356" s="167"/>
      <c r="B356" s="167"/>
      <c r="C356" s="167"/>
      <c r="D356" s="167"/>
      <c r="E356" s="167"/>
      <c r="F356" s="167"/>
      <c r="G356" s="167"/>
      <c r="H356" s="167"/>
      <c r="I356" s="167"/>
      <c r="J356" s="167"/>
      <c r="K356" s="167"/>
      <c r="L356" s="167"/>
      <c r="M356" s="167"/>
      <c r="N356" s="167"/>
      <c r="O356" s="167"/>
      <c r="P356" s="330"/>
      <c r="Q356" s="330"/>
      <c r="R356" s="330"/>
      <c r="S356" s="330"/>
      <c r="T356" s="330"/>
      <c r="U356" s="330"/>
    </row>
    <row r="357" spans="1:21" x14ac:dyDescent="0.25">
      <c r="A357" s="167"/>
      <c r="B357" s="167"/>
      <c r="C357" s="167"/>
      <c r="D357" s="167"/>
      <c r="E357" s="167"/>
      <c r="F357" s="167"/>
      <c r="G357" s="167"/>
      <c r="H357" s="167"/>
      <c r="I357" s="167"/>
      <c r="J357" s="167"/>
      <c r="K357" s="167"/>
      <c r="L357" s="167"/>
      <c r="M357" s="167"/>
      <c r="N357" s="167"/>
      <c r="O357" s="167"/>
      <c r="P357" s="330"/>
      <c r="Q357" s="330"/>
      <c r="R357" s="330"/>
      <c r="S357" s="330"/>
      <c r="T357" s="330"/>
      <c r="U357" s="330"/>
    </row>
    <row r="358" spans="1:21" x14ac:dyDescent="0.25">
      <c r="A358" s="167"/>
      <c r="B358" s="167"/>
      <c r="C358" s="167"/>
      <c r="D358" s="167"/>
      <c r="E358" s="167"/>
      <c r="F358" s="167"/>
      <c r="G358" s="167"/>
      <c r="H358" s="167"/>
      <c r="I358" s="167"/>
      <c r="J358" s="167"/>
      <c r="K358" s="167"/>
      <c r="L358" s="167"/>
      <c r="M358" s="167"/>
      <c r="N358" s="167"/>
      <c r="O358" s="167"/>
      <c r="P358" s="330"/>
      <c r="Q358" s="330"/>
      <c r="R358" s="330"/>
      <c r="S358" s="330"/>
      <c r="T358" s="330"/>
      <c r="U358" s="330"/>
    </row>
    <row r="359" spans="1:21" x14ac:dyDescent="0.25">
      <c r="A359" s="167"/>
      <c r="B359" s="167"/>
      <c r="C359" s="167"/>
      <c r="D359" s="167"/>
      <c r="E359" s="167"/>
      <c r="F359" s="167"/>
      <c r="G359" s="167"/>
      <c r="H359" s="167"/>
      <c r="I359" s="167"/>
      <c r="J359" s="167"/>
      <c r="K359" s="167"/>
      <c r="L359" s="167"/>
      <c r="M359" s="167"/>
      <c r="N359" s="167"/>
      <c r="O359" s="167"/>
      <c r="P359" s="330"/>
      <c r="Q359" s="330"/>
      <c r="R359" s="330"/>
      <c r="S359" s="330"/>
      <c r="T359" s="330"/>
      <c r="U359" s="330"/>
    </row>
    <row r="360" spans="1:21" x14ac:dyDescent="0.25">
      <c r="A360" s="167"/>
      <c r="B360" s="167"/>
      <c r="C360" s="167"/>
      <c r="D360" s="167"/>
      <c r="E360" s="167"/>
      <c r="F360" s="167"/>
      <c r="G360" s="167"/>
      <c r="H360" s="167"/>
      <c r="I360" s="167"/>
      <c r="J360" s="167"/>
      <c r="K360" s="167"/>
      <c r="L360" s="167"/>
      <c r="M360" s="167"/>
      <c r="N360" s="167"/>
      <c r="O360" s="167"/>
      <c r="P360" s="330"/>
      <c r="Q360" s="330"/>
      <c r="R360" s="330"/>
      <c r="S360" s="330"/>
      <c r="T360" s="330"/>
      <c r="U360" s="330"/>
    </row>
    <row r="361" spans="1:21" x14ac:dyDescent="0.25">
      <c r="A361" s="167"/>
      <c r="B361" s="167"/>
      <c r="C361" s="167"/>
      <c r="D361" s="167"/>
      <c r="E361" s="167"/>
      <c r="F361" s="167"/>
      <c r="G361" s="167"/>
      <c r="H361" s="167"/>
      <c r="I361" s="167"/>
      <c r="J361" s="167"/>
      <c r="K361" s="167"/>
      <c r="L361" s="167"/>
      <c r="M361" s="167"/>
      <c r="N361" s="167"/>
      <c r="O361" s="167"/>
      <c r="P361" s="330"/>
      <c r="Q361" s="330"/>
      <c r="R361" s="330"/>
      <c r="S361" s="330"/>
      <c r="T361" s="330"/>
      <c r="U361" s="330"/>
    </row>
    <row r="362" spans="1:21" x14ac:dyDescent="0.25">
      <c r="A362" s="167"/>
      <c r="B362" s="167"/>
      <c r="C362" s="167"/>
      <c r="D362" s="167"/>
      <c r="E362" s="167"/>
      <c r="F362" s="167"/>
      <c r="G362" s="167"/>
      <c r="H362" s="167"/>
      <c r="I362" s="167"/>
      <c r="J362" s="167"/>
      <c r="K362" s="167"/>
      <c r="L362" s="167"/>
      <c r="M362" s="167"/>
      <c r="N362" s="167"/>
      <c r="O362" s="167"/>
      <c r="P362" s="330"/>
      <c r="Q362" s="330"/>
      <c r="R362" s="330"/>
      <c r="S362" s="330"/>
      <c r="T362" s="330"/>
      <c r="U362" s="330"/>
    </row>
    <row r="363" spans="1:21" x14ac:dyDescent="0.25">
      <c r="A363" s="167"/>
      <c r="B363" s="167"/>
      <c r="C363" s="167"/>
      <c r="D363" s="167"/>
      <c r="E363" s="167"/>
      <c r="F363" s="167"/>
      <c r="G363" s="167"/>
      <c r="H363" s="167"/>
      <c r="I363" s="167"/>
      <c r="J363" s="167"/>
      <c r="K363" s="167"/>
      <c r="L363" s="167"/>
      <c r="M363" s="167"/>
      <c r="N363" s="167"/>
      <c r="O363" s="167"/>
      <c r="P363" s="330"/>
      <c r="Q363" s="330"/>
      <c r="R363" s="330"/>
      <c r="S363" s="330"/>
      <c r="T363" s="330"/>
      <c r="U363" s="330"/>
    </row>
    <row r="364" spans="1:21" x14ac:dyDescent="0.25">
      <c r="A364" s="167"/>
      <c r="B364" s="167"/>
      <c r="C364" s="167"/>
      <c r="D364" s="167"/>
      <c r="E364" s="167"/>
      <c r="F364" s="167"/>
      <c r="G364" s="167"/>
      <c r="H364" s="167"/>
      <c r="I364" s="167"/>
      <c r="J364" s="167"/>
      <c r="K364" s="167"/>
      <c r="L364" s="167"/>
      <c r="M364" s="167"/>
      <c r="N364" s="167"/>
      <c r="O364" s="167"/>
      <c r="P364" s="330"/>
      <c r="Q364" s="330"/>
      <c r="R364" s="330"/>
      <c r="S364" s="330"/>
      <c r="T364" s="330"/>
      <c r="U364" s="330"/>
    </row>
    <row r="365" spans="1:21" x14ac:dyDescent="0.25">
      <c r="A365" s="167"/>
      <c r="B365" s="167"/>
      <c r="C365" s="167"/>
      <c r="D365" s="167"/>
      <c r="E365" s="167"/>
      <c r="F365" s="167"/>
      <c r="G365" s="167"/>
      <c r="H365" s="167"/>
      <c r="I365" s="167"/>
      <c r="J365" s="167"/>
      <c r="K365" s="167"/>
      <c r="L365" s="167"/>
      <c r="M365" s="167"/>
      <c r="N365" s="167"/>
      <c r="O365" s="167"/>
      <c r="P365" s="330"/>
      <c r="Q365" s="330"/>
      <c r="R365" s="330"/>
      <c r="S365" s="330"/>
      <c r="T365" s="330"/>
      <c r="U365" s="330"/>
    </row>
    <row r="366" spans="1:21" x14ac:dyDescent="0.25">
      <c r="A366" s="167"/>
      <c r="B366" s="167"/>
      <c r="C366" s="167"/>
      <c r="D366" s="167"/>
      <c r="E366" s="167"/>
      <c r="F366" s="167"/>
      <c r="G366" s="167"/>
      <c r="H366" s="167"/>
      <c r="I366" s="167"/>
      <c r="J366" s="167"/>
      <c r="K366" s="167"/>
      <c r="L366" s="167"/>
      <c r="M366" s="167"/>
      <c r="N366" s="167"/>
      <c r="O366" s="167"/>
      <c r="P366" s="330"/>
      <c r="Q366" s="330"/>
      <c r="R366" s="330"/>
      <c r="S366" s="330"/>
      <c r="T366" s="330"/>
      <c r="U366" s="330"/>
    </row>
    <row r="367" spans="1:21" x14ac:dyDescent="0.25">
      <c r="A367" s="167"/>
      <c r="B367" s="167"/>
      <c r="C367" s="167"/>
      <c r="D367" s="167"/>
      <c r="E367" s="167"/>
      <c r="F367" s="167"/>
      <c r="G367" s="167"/>
      <c r="H367" s="167"/>
      <c r="I367" s="167"/>
      <c r="J367" s="167"/>
      <c r="K367" s="167"/>
      <c r="L367" s="167"/>
      <c r="M367" s="167"/>
      <c r="N367" s="167"/>
      <c r="O367" s="167"/>
      <c r="P367" s="330"/>
      <c r="Q367" s="330"/>
      <c r="R367" s="330"/>
      <c r="S367" s="330"/>
      <c r="T367" s="330"/>
      <c r="U367" s="330"/>
    </row>
    <row r="368" spans="1:21" x14ac:dyDescent="0.25">
      <c r="A368" s="167"/>
      <c r="B368" s="167"/>
      <c r="C368" s="167"/>
      <c r="D368" s="167"/>
      <c r="E368" s="167"/>
      <c r="F368" s="167"/>
      <c r="G368" s="167"/>
      <c r="H368" s="167"/>
      <c r="I368" s="167"/>
      <c r="J368" s="167"/>
      <c r="K368" s="167"/>
      <c r="L368" s="167"/>
      <c r="M368" s="167"/>
      <c r="N368" s="167"/>
      <c r="O368" s="167"/>
      <c r="P368" s="330"/>
      <c r="Q368" s="330"/>
      <c r="R368" s="330"/>
      <c r="S368" s="330"/>
      <c r="T368" s="330"/>
      <c r="U368" s="330"/>
    </row>
    <row r="369" spans="1:21" x14ac:dyDescent="0.25">
      <c r="A369" s="167"/>
      <c r="B369" s="167"/>
      <c r="C369" s="167"/>
      <c r="D369" s="167"/>
      <c r="E369" s="167"/>
      <c r="F369" s="167"/>
      <c r="G369" s="167"/>
      <c r="H369" s="167"/>
      <c r="I369" s="167"/>
      <c r="J369" s="167"/>
      <c r="K369" s="167"/>
      <c r="L369" s="167"/>
      <c r="M369" s="167"/>
      <c r="N369" s="167"/>
      <c r="O369" s="167"/>
      <c r="P369" s="330"/>
      <c r="Q369" s="330"/>
      <c r="R369" s="330"/>
      <c r="S369" s="330"/>
      <c r="T369" s="330"/>
      <c r="U369" s="330"/>
    </row>
    <row r="370" spans="1:21" x14ac:dyDescent="0.25">
      <c r="A370" s="167"/>
      <c r="B370" s="167"/>
      <c r="C370" s="167"/>
      <c r="D370" s="167"/>
      <c r="E370" s="167"/>
      <c r="F370" s="167"/>
      <c r="G370" s="167"/>
      <c r="H370" s="167"/>
      <c r="I370" s="167"/>
      <c r="J370" s="167"/>
      <c r="K370" s="167"/>
      <c r="L370" s="167"/>
      <c r="M370" s="167"/>
      <c r="N370" s="167"/>
      <c r="O370" s="167"/>
      <c r="P370" s="330"/>
      <c r="Q370" s="330"/>
      <c r="R370" s="330"/>
      <c r="S370" s="330"/>
      <c r="T370" s="330"/>
      <c r="U370" s="330"/>
    </row>
    <row r="371" spans="1:21" x14ac:dyDescent="0.25">
      <c r="A371" s="167"/>
      <c r="B371" s="167"/>
      <c r="C371" s="167"/>
      <c r="D371" s="167"/>
      <c r="E371" s="167"/>
      <c r="F371" s="167"/>
      <c r="G371" s="167"/>
      <c r="H371" s="167"/>
      <c r="I371" s="167"/>
      <c r="J371" s="167"/>
      <c r="K371" s="167"/>
      <c r="L371" s="167"/>
      <c r="M371" s="167"/>
      <c r="N371" s="167"/>
      <c r="O371" s="167"/>
      <c r="P371" s="330"/>
      <c r="Q371" s="330"/>
      <c r="R371" s="330"/>
      <c r="S371" s="330"/>
      <c r="T371" s="330"/>
      <c r="U371" s="330"/>
    </row>
    <row r="372" spans="1:21" x14ac:dyDescent="0.25">
      <c r="A372" s="167"/>
      <c r="B372" s="167"/>
      <c r="C372" s="167"/>
      <c r="D372" s="167"/>
      <c r="E372" s="167"/>
      <c r="F372" s="167"/>
      <c r="G372" s="167"/>
      <c r="H372" s="167"/>
      <c r="I372" s="167"/>
      <c r="J372" s="167"/>
      <c r="K372" s="167"/>
      <c r="L372" s="167"/>
      <c r="M372" s="167"/>
      <c r="N372" s="167"/>
      <c r="O372" s="167"/>
      <c r="P372" s="330"/>
      <c r="Q372" s="330"/>
      <c r="R372" s="330"/>
      <c r="S372" s="330"/>
      <c r="T372" s="330"/>
      <c r="U372" s="330"/>
    </row>
    <row r="373" spans="1:21" x14ac:dyDescent="0.25">
      <c r="A373" s="167"/>
      <c r="B373" s="167"/>
      <c r="C373" s="167"/>
      <c r="D373" s="167"/>
      <c r="E373" s="167"/>
      <c r="F373" s="167"/>
      <c r="G373" s="167"/>
      <c r="H373" s="167"/>
      <c r="I373" s="167"/>
      <c r="J373" s="167"/>
      <c r="K373" s="167"/>
      <c r="L373" s="167"/>
      <c r="M373" s="167"/>
      <c r="N373" s="167"/>
      <c r="O373" s="167"/>
      <c r="P373" s="330"/>
      <c r="Q373" s="330"/>
      <c r="R373" s="330"/>
      <c r="S373" s="330"/>
      <c r="T373" s="330"/>
      <c r="U373" s="330"/>
    </row>
    <row r="374" spans="1:21" x14ac:dyDescent="0.25">
      <c r="A374" s="167"/>
      <c r="B374" s="167"/>
      <c r="C374" s="167"/>
      <c r="D374" s="167"/>
      <c r="E374" s="167"/>
      <c r="F374" s="167"/>
      <c r="G374" s="167"/>
      <c r="H374" s="167"/>
      <c r="I374" s="167"/>
      <c r="J374" s="167"/>
      <c r="K374" s="167"/>
      <c r="L374" s="167"/>
      <c r="M374" s="167"/>
      <c r="N374" s="167"/>
      <c r="O374" s="167"/>
      <c r="P374" s="330"/>
      <c r="Q374" s="330"/>
      <c r="R374" s="330"/>
      <c r="S374" s="330"/>
      <c r="T374" s="330"/>
      <c r="U374" s="330"/>
    </row>
    <row r="375" spans="1:21" x14ac:dyDescent="0.25">
      <c r="A375" s="167"/>
      <c r="B375" s="167"/>
      <c r="C375" s="167"/>
      <c r="D375" s="167"/>
      <c r="E375" s="167"/>
      <c r="F375" s="167"/>
      <c r="G375" s="167"/>
      <c r="H375" s="167"/>
      <c r="I375" s="167"/>
      <c r="J375" s="167"/>
      <c r="K375" s="167"/>
      <c r="L375" s="167"/>
      <c r="M375" s="167"/>
      <c r="N375" s="167"/>
      <c r="O375" s="167"/>
      <c r="P375" s="330"/>
      <c r="Q375" s="330"/>
      <c r="R375" s="330"/>
      <c r="S375" s="330"/>
      <c r="T375" s="330"/>
      <c r="U375" s="330"/>
    </row>
    <row r="376" spans="1:21" x14ac:dyDescent="0.25">
      <c r="A376" s="167"/>
      <c r="B376" s="167"/>
      <c r="C376" s="167"/>
      <c r="D376" s="167"/>
      <c r="E376" s="167"/>
      <c r="F376" s="167"/>
      <c r="G376" s="167"/>
      <c r="H376" s="167"/>
      <c r="I376" s="167"/>
      <c r="J376" s="167"/>
      <c r="K376" s="167"/>
      <c r="L376" s="167"/>
      <c r="M376" s="167"/>
      <c r="N376" s="167"/>
      <c r="O376" s="167"/>
      <c r="P376" s="330"/>
      <c r="Q376" s="330"/>
      <c r="R376" s="330"/>
      <c r="S376" s="330"/>
      <c r="T376" s="330"/>
      <c r="U376" s="330"/>
    </row>
    <row r="377" spans="1:21" x14ac:dyDescent="0.25">
      <c r="A377" s="167"/>
      <c r="B377" s="167"/>
      <c r="C377" s="167"/>
      <c r="D377" s="167"/>
      <c r="E377" s="167"/>
      <c r="F377" s="167"/>
      <c r="G377" s="167"/>
      <c r="H377" s="167"/>
      <c r="I377" s="167"/>
      <c r="J377" s="167"/>
      <c r="K377" s="167"/>
      <c r="L377" s="167"/>
      <c r="M377" s="167"/>
      <c r="N377" s="167"/>
      <c r="O377" s="167"/>
      <c r="P377" s="330"/>
      <c r="Q377" s="330"/>
      <c r="R377" s="330"/>
      <c r="S377" s="330"/>
      <c r="T377" s="330"/>
      <c r="U377" s="330"/>
    </row>
    <row r="378" spans="1:21" x14ac:dyDescent="0.25">
      <c r="A378" s="167"/>
      <c r="B378" s="167"/>
      <c r="C378" s="167"/>
      <c r="D378" s="167"/>
      <c r="E378" s="167"/>
      <c r="F378" s="167"/>
      <c r="G378" s="167"/>
      <c r="H378" s="167"/>
      <c r="I378" s="167"/>
      <c r="J378" s="167"/>
      <c r="K378" s="167"/>
      <c r="L378" s="167"/>
      <c r="M378" s="167"/>
      <c r="N378" s="167"/>
      <c r="O378" s="167"/>
      <c r="P378" s="330"/>
      <c r="Q378" s="330"/>
      <c r="R378" s="330"/>
      <c r="S378" s="330"/>
      <c r="T378" s="330"/>
      <c r="U378" s="330"/>
    </row>
    <row r="379" spans="1:21" x14ac:dyDescent="0.25">
      <c r="A379" s="167"/>
      <c r="B379" s="167"/>
      <c r="C379" s="167"/>
      <c r="D379" s="167"/>
      <c r="E379" s="167"/>
      <c r="F379" s="167"/>
      <c r="G379" s="167"/>
      <c r="H379" s="167"/>
      <c r="I379" s="167"/>
      <c r="J379" s="167"/>
      <c r="K379" s="167"/>
      <c r="L379" s="167"/>
      <c r="M379" s="167"/>
      <c r="N379" s="167"/>
      <c r="O379" s="167"/>
      <c r="P379" s="330"/>
      <c r="Q379" s="330"/>
      <c r="R379" s="330"/>
      <c r="S379" s="330"/>
      <c r="T379" s="330"/>
      <c r="U379" s="330"/>
    </row>
    <row r="380" spans="1:21" x14ac:dyDescent="0.25">
      <c r="A380" s="167"/>
      <c r="B380" s="167"/>
      <c r="C380" s="167"/>
      <c r="D380" s="167"/>
      <c r="E380" s="167"/>
      <c r="F380" s="167"/>
      <c r="G380" s="167"/>
      <c r="H380" s="167"/>
      <c r="I380" s="167"/>
      <c r="J380" s="167"/>
      <c r="K380" s="167"/>
      <c r="L380" s="167"/>
      <c r="M380" s="167"/>
      <c r="N380" s="167"/>
      <c r="O380" s="167"/>
      <c r="P380" s="330"/>
      <c r="Q380" s="330"/>
      <c r="R380" s="330"/>
      <c r="S380" s="330"/>
      <c r="T380" s="330"/>
      <c r="U380" s="330"/>
    </row>
    <row r="381" spans="1:21" x14ac:dyDescent="0.25">
      <c r="A381" s="167"/>
      <c r="B381" s="167"/>
      <c r="C381" s="167"/>
      <c r="D381" s="167"/>
      <c r="E381" s="167"/>
      <c r="F381" s="167"/>
      <c r="G381" s="167"/>
      <c r="H381" s="167"/>
      <c r="I381" s="167"/>
      <c r="J381" s="167"/>
      <c r="K381" s="167"/>
      <c r="L381" s="167"/>
      <c r="M381" s="167"/>
      <c r="N381" s="167"/>
      <c r="O381" s="167"/>
      <c r="P381" s="330"/>
      <c r="Q381" s="330"/>
      <c r="R381" s="330"/>
      <c r="S381" s="330"/>
      <c r="T381" s="330"/>
      <c r="U381" s="330"/>
    </row>
    <row r="382" spans="1:21" x14ac:dyDescent="0.25">
      <c r="A382" s="167"/>
      <c r="B382" s="167"/>
      <c r="C382" s="167"/>
      <c r="D382" s="167"/>
      <c r="E382" s="167"/>
      <c r="F382" s="167"/>
      <c r="G382" s="167"/>
      <c r="H382" s="167"/>
      <c r="I382" s="167"/>
      <c r="J382" s="167"/>
      <c r="K382" s="167"/>
      <c r="L382" s="167"/>
      <c r="M382" s="167"/>
      <c r="N382" s="167"/>
      <c r="O382" s="167"/>
      <c r="P382" s="330"/>
      <c r="Q382" s="330"/>
      <c r="R382" s="330"/>
      <c r="S382" s="330"/>
      <c r="T382" s="330"/>
      <c r="U382" s="330"/>
    </row>
    <row r="383" spans="1:21" x14ac:dyDescent="0.25">
      <c r="A383" s="167"/>
      <c r="B383" s="167"/>
      <c r="C383" s="167"/>
      <c r="D383" s="167"/>
      <c r="E383" s="167"/>
      <c r="F383" s="167"/>
      <c r="G383" s="167"/>
      <c r="H383" s="167"/>
      <c r="I383" s="167"/>
      <c r="J383" s="167"/>
      <c r="K383" s="167"/>
      <c r="L383" s="167"/>
      <c r="M383" s="167"/>
      <c r="N383" s="167"/>
      <c r="O383" s="167"/>
      <c r="P383" s="330"/>
      <c r="Q383" s="330"/>
      <c r="R383" s="330"/>
      <c r="S383" s="330"/>
      <c r="T383" s="330"/>
      <c r="U383" s="330"/>
    </row>
    <row r="384" spans="1:21" x14ac:dyDescent="0.25">
      <c r="A384" s="167"/>
      <c r="B384" s="167"/>
      <c r="C384" s="167"/>
      <c r="D384" s="167"/>
      <c r="E384" s="167"/>
      <c r="F384" s="167"/>
      <c r="G384" s="167"/>
      <c r="H384" s="167"/>
      <c r="I384" s="167"/>
      <c r="J384" s="167"/>
      <c r="K384" s="167"/>
      <c r="L384" s="167"/>
      <c r="M384" s="167"/>
      <c r="N384" s="167"/>
      <c r="O384" s="167"/>
      <c r="P384" s="330"/>
      <c r="Q384" s="330"/>
      <c r="R384" s="330"/>
      <c r="S384" s="330"/>
      <c r="T384" s="330"/>
      <c r="U384" s="330"/>
    </row>
    <row r="385" spans="1:21" x14ac:dyDescent="0.25">
      <c r="A385" s="167"/>
      <c r="B385" s="167"/>
      <c r="C385" s="167"/>
      <c r="D385" s="167"/>
      <c r="E385" s="167"/>
      <c r="F385" s="167"/>
      <c r="G385" s="167"/>
      <c r="H385" s="167"/>
      <c r="I385" s="167"/>
      <c r="J385" s="167"/>
      <c r="K385" s="167"/>
      <c r="L385" s="167"/>
      <c r="M385" s="167"/>
      <c r="N385" s="167"/>
      <c r="O385" s="167"/>
      <c r="P385" s="330"/>
      <c r="Q385" s="330"/>
      <c r="R385" s="330"/>
      <c r="S385" s="330"/>
      <c r="T385" s="330"/>
      <c r="U385" s="330"/>
    </row>
    <row r="386" spans="1:21" x14ac:dyDescent="0.25">
      <c r="A386" s="167"/>
      <c r="B386" s="167"/>
      <c r="C386" s="167"/>
      <c r="D386" s="167"/>
      <c r="E386" s="167"/>
      <c r="F386" s="167"/>
      <c r="G386" s="167"/>
      <c r="H386" s="167"/>
      <c r="I386" s="167"/>
      <c r="J386" s="167"/>
      <c r="K386" s="167"/>
      <c r="L386" s="167"/>
      <c r="M386" s="167"/>
      <c r="N386" s="167"/>
      <c r="O386" s="167"/>
      <c r="P386" s="330"/>
      <c r="Q386" s="330"/>
      <c r="R386" s="330"/>
      <c r="S386" s="330"/>
      <c r="T386" s="330"/>
      <c r="U386" s="330"/>
    </row>
    <row r="387" spans="1:21" x14ac:dyDescent="0.25">
      <c r="A387" s="167"/>
      <c r="B387" s="167"/>
      <c r="C387" s="167"/>
      <c r="D387" s="167"/>
      <c r="E387" s="167"/>
      <c r="F387" s="167"/>
      <c r="G387" s="167"/>
      <c r="H387" s="167"/>
      <c r="I387" s="167"/>
      <c r="J387" s="167"/>
      <c r="K387" s="167"/>
      <c r="L387" s="167"/>
      <c r="M387" s="167"/>
      <c r="N387" s="167"/>
      <c r="O387" s="167"/>
      <c r="P387" s="330"/>
      <c r="Q387" s="330"/>
      <c r="R387" s="330"/>
      <c r="S387" s="330"/>
      <c r="T387" s="330"/>
      <c r="U387" s="330"/>
    </row>
    <row r="388" spans="1:21" x14ac:dyDescent="0.25">
      <c r="A388" s="167"/>
      <c r="B388" s="167"/>
      <c r="C388" s="167"/>
      <c r="D388" s="167"/>
      <c r="E388" s="167"/>
      <c r="F388" s="167"/>
      <c r="G388" s="167"/>
      <c r="H388" s="167"/>
      <c r="I388" s="167"/>
      <c r="J388" s="167"/>
      <c r="K388" s="167"/>
      <c r="L388" s="167"/>
      <c r="M388" s="167"/>
      <c r="N388" s="167"/>
      <c r="O388" s="167"/>
      <c r="P388" s="330"/>
      <c r="Q388" s="330"/>
      <c r="R388" s="330"/>
      <c r="S388" s="330"/>
      <c r="T388" s="330"/>
      <c r="U388" s="330"/>
    </row>
    <row r="389" spans="1:21" x14ac:dyDescent="0.25">
      <c r="A389" s="167"/>
      <c r="B389" s="167"/>
      <c r="C389" s="167"/>
      <c r="D389" s="167"/>
      <c r="E389" s="167"/>
      <c r="F389" s="167"/>
      <c r="G389" s="167"/>
      <c r="H389" s="167"/>
      <c r="I389" s="167"/>
      <c r="J389" s="167"/>
      <c r="K389" s="167"/>
      <c r="L389" s="167"/>
      <c r="M389" s="167"/>
      <c r="N389" s="167"/>
      <c r="O389" s="167"/>
      <c r="P389" s="330"/>
      <c r="Q389" s="330"/>
      <c r="R389" s="330"/>
      <c r="S389" s="330"/>
      <c r="T389" s="330"/>
      <c r="U389" s="330"/>
    </row>
    <row r="390" spans="1:21" x14ac:dyDescent="0.25">
      <c r="A390" s="167"/>
      <c r="B390" s="167"/>
      <c r="C390" s="167"/>
      <c r="D390" s="167"/>
      <c r="E390" s="167"/>
      <c r="F390" s="167"/>
      <c r="G390" s="167"/>
      <c r="H390" s="167"/>
      <c r="I390" s="167"/>
      <c r="J390" s="167"/>
      <c r="K390" s="167"/>
      <c r="L390" s="167"/>
      <c r="M390" s="167"/>
      <c r="N390" s="167"/>
      <c r="O390" s="167"/>
      <c r="P390" s="330"/>
      <c r="Q390" s="330"/>
      <c r="R390" s="330"/>
      <c r="S390" s="330"/>
      <c r="T390" s="330"/>
      <c r="U390" s="330"/>
    </row>
    <row r="391" spans="1:21" x14ac:dyDescent="0.25">
      <c r="A391" s="167"/>
      <c r="B391" s="167"/>
      <c r="C391" s="167"/>
      <c r="D391" s="167"/>
      <c r="E391" s="167"/>
      <c r="F391" s="167"/>
      <c r="G391" s="167"/>
      <c r="H391" s="167"/>
      <c r="I391" s="167"/>
      <c r="J391" s="167"/>
      <c r="K391" s="167"/>
      <c r="L391" s="167"/>
      <c r="M391" s="167"/>
      <c r="N391" s="167"/>
      <c r="O391" s="167"/>
      <c r="P391" s="330"/>
      <c r="Q391" s="330"/>
      <c r="R391" s="330"/>
      <c r="S391" s="330"/>
      <c r="T391" s="330"/>
      <c r="U391" s="330"/>
    </row>
    <row r="392" spans="1:21" x14ac:dyDescent="0.25">
      <c r="A392" s="167"/>
      <c r="B392" s="167"/>
      <c r="C392" s="167"/>
      <c r="D392" s="167"/>
      <c r="E392" s="167"/>
      <c r="F392" s="167"/>
      <c r="G392" s="167"/>
      <c r="H392" s="167"/>
      <c r="I392" s="167"/>
      <c r="J392" s="167"/>
      <c r="K392" s="167"/>
      <c r="L392" s="167"/>
      <c r="M392" s="167"/>
      <c r="N392" s="167"/>
      <c r="O392" s="167"/>
      <c r="P392" s="330"/>
      <c r="Q392" s="330"/>
      <c r="R392" s="330"/>
      <c r="S392" s="330"/>
      <c r="T392" s="330"/>
      <c r="U392" s="330"/>
    </row>
    <row r="393" spans="1:21" x14ac:dyDescent="0.25">
      <c r="A393" s="167"/>
      <c r="B393" s="167"/>
      <c r="C393" s="167"/>
      <c r="D393" s="167"/>
      <c r="E393" s="167"/>
      <c r="F393" s="167"/>
      <c r="G393" s="167"/>
      <c r="H393" s="167"/>
      <c r="I393" s="167"/>
      <c r="J393" s="167"/>
      <c r="K393" s="167"/>
      <c r="L393" s="167"/>
      <c r="M393" s="167"/>
      <c r="N393" s="167"/>
      <c r="O393" s="167"/>
      <c r="P393" s="330"/>
      <c r="Q393" s="330"/>
      <c r="R393" s="330"/>
      <c r="S393" s="330"/>
      <c r="T393" s="330"/>
      <c r="U393" s="330"/>
    </row>
    <row r="394" spans="1:21" x14ac:dyDescent="0.25">
      <c r="A394" s="167"/>
      <c r="B394" s="167"/>
      <c r="C394" s="167"/>
      <c r="D394" s="167"/>
      <c r="E394" s="167"/>
      <c r="F394" s="167"/>
      <c r="G394" s="167"/>
      <c r="H394" s="167"/>
      <c r="I394" s="167"/>
      <c r="J394" s="167"/>
      <c r="K394" s="167"/>
      <c r="L394" s="167"/>
      <c r="M394" s="167"/>
      <c r="N394" s="167"/>
      <c r="O394" s="167"/>
      <c r="P394" s="330"/>
      <c r="Q394" s="330"/>
      <c r="R394" s="330"/>
      <c r="S394" s="330"/>
      <c r="T394" s="330"/>
      <c r="U394" s="330"/>
    </row>
    <row r="395" spans="1:21" x14ac:dyDescent="0.25">
      <c r="A395" s="167"/>
      <c r="B395" s="167"/>
      <c r="C395" s="167"/>
      <c r="D395" s="167"/>
      <c r="E395" s="167"/>
      <c r="F395" s="167"/>
      <c r="G395" s="167"/>
      <c r="H395" s="167"/>
      <c r="I395" s="167"/>
      <c r="J395" s="167"/>
      <c r="K395" s="167"/>
      <c r="L395" s="167"/>
      <c r="M395" s="167"/>
      <c r="N395" s="167"/>
      <c r="O395" s="167"/>
      <c r="P395" s="330"/>
      <c r="Q395" s="330"/>
      <c r="R395" s="330"/>
      <c r="S395" s="330"/>
      <c r="T395" s="330"/>
      <c r="U395" s="330"/>
    </row>
    <row r="396" spans="1:21" x14ac:dyDescent="0.25">
      <c r="A396" s="167"/>
      <c r="B396" s="167"/>
      <c r="C396" s="167"/>
      <c r="D396" s="167"/>
      <c r="E396" s="167"/>
      <c r="F396" s="167"/>
      <c r="G396" s="167"/>
      <c r="H396" s="167"/>
      <c r="I396" s="167"/>
      <c r="J396" s="167"/>
      <c r="K396" s="167"/>
      <c r="L396" s="167"/>
      <c r="M396" s="167"/>
      <c r="N396" s="167"/>
      <c r="O396" s="167"/>
      <c r="P396" s="330"/>
      <c r="Q396" s="330"/>
      <c r="R396" s="330"/>
      <c r="S396" s="330"/>
      <c r="T396" s="330"/>
      <c r="U396" s="330"/>
    </row>
    <row r="397" spans="1:21" x14ac:dyDescent="0.25">
      <c r="A397" s="167"/>
      <c r="B397" s="167"/>
      <c r="C397" s="167"/>
      <c r="D397" s="167"/>
      <c r="E397" s="167"/>
      <c r="F397" s="167"/>
      <c r="G397" s="167"/>
      <c r="H397" s="167"/>
      <c r="I397" s="167"/>
      <c r="J397" s="167"/>
      <c r="K397" s="167"/>
      <c r="L397" s="167"/>
      <c r="M397" s="167"/>
      <c r="N397" s="167"/>
      <c r="O397" s="167"/>
      <c r="P397" s="330"/>
      <c r="Q397" s="330"/>
      <c r="R397" s="330"/>
      <c r="S397" s="330"/>
      <c r="T397" s="330"/>
      <c r="U397" s="330"/>
    </row>
    <row r="398" spans="1:21" x14ac:dyDescent="0.25">
      <c r="A398" s="167"/>
      <c r="B398" s="167"/>
      <c r="C398" s="167"/>
      <c r="D398" s="167"/>
      <c r="E398" s="167"/>
      <c r="F398" s="167"/>
      <c r="G398" s="167"/>
      <c r="H398" s="167"/>
      <c r="I398" s="167"/>
      <c r="J398" s="167"/>
      <c r="K398" s="167"/>
      <c r="L398" s="167"/>
      <c r="M398" s="167"/>
      <c r="N398" s="167"/>
      <c r="O398" s="167"/>
      <c r="P398" s="330"/>
      <c r="Q398" s="330"/>
      <c r="R398" s="330"/>
      <c r="S398" s="330"/>
      <c r="T398" s="330"/>
      <c r="U398" s="330"/>
    </row>
    <row r="399" spans="1:21" x14ac:dyDescent="0.25">
      <c r="A399" s="167"/>
      <c r="B399" s="167"/>
      <c r="C399" s="167"/>
      <c r="D399" s="167"/>
      <c r="E399" s="167"/>
      <c r="F399" s="167"/>
      <c r="G399" s="167"/>
      <c r="H399" s="167"/>
      <c r="I399" s="167"/>
      <c r="J399" s="167"/>
      <c r="K399" s="167"/>
      <c r="L399" s="167"/>
      <c r="M399" s="167"/>
      <c r="N399" s="167"/>
      <c r="O399" s="167"/>
      <c r="P399" s="330"/>
      <c r="Q399" s="330"/>
      <c r="R399" s="330"/>
      <c r="S399" s="330"/>
      <c r="T399" s="330"/>
      <c r="U399" s="330"/>
    </row>
    <row r="400" spans="1:21" x14ac:dyDescent="0.25">
      <c r="A400" s="167"/>
      <c r="B400" s="167"/>
      <c r="C400" s="167"/>
      <c r="D400" s="167"/>
      <c r="E400" s="167"/>
      <c r="F400" s="167"/>
      <c r="G400" s="167"/>
      <c r="H400" s="167"/>
      <c r="I400" s="167"/>
      <c r="J400" s="167"/>
      <c r="K400" s="167"/>
      <c r="L400" s="167"/>
      <c r="M400" s="167"/>
      <c r="N400" s="167"/>
      <c r="O400" s="167"/>
      <c r="P400" s="330"/>
      <c r="Q400" s="330"/>
      <c r="R400" s="330"/>
      <c r="S400" s="330"/>
      <c r="T400" s="330"/>
      <c r="U400" s="330"/>
    </row>
    <row r="401" spans="1:21" x14ac:dyDescent="0.25">
      <c r="A401" s="167"/>
      <c r="B401" s="167"/>
      <c r="C401" s="167"/>
      <c r="D401" s="167"/>
      <c r="E401" s="167"/>
      <c r="F401" s="167"/>
      <c r="G401" s="167"/>
      <c r="H401" s="167"/>
      <c r="I401" s="167"/>
      <c r="J401" s="167"/>
      <c r="K401" s="167"/>
      <c r="L401" s="167"/>
      <c r="M401" s="167"/>
      <c r="N401" s="167"/>
      <c r="O401" s="167"/>
      <c r="P401" s="330"/>
      <c r="Q401" s="330"/>
      <c r="R401" s="330"/>
      <c r="S401" s="330"/>
      <c r="T401" s="330"/>
      <c r="U401" s="330"/>
    </row>
    <row r="402" spans="1:21" x14ac:dyDescent="0.25">
      <c r="A402" s="167"/>
      <c r="B402" s="167"/>
      <c r="C402" s="167"/>
      <c r="D402" s="167"/>
      <c r="E402" s="167"/>
      <c r="F402" s="167"/>
      <c r="G402" s="167"/>
      <c r="H402" s="167"/>
      <c r="I402" s="167"/>
      <c r="J402" s="167"/>
      <c r="K402" s="167"/>
      <c r="L402" s="167"/>
      <c r="M402" s="167"/>
      <c r="N402" s="167"/>
      <c r="O402" s="167"/>
      <c r="P402" s="330"/>
      <c r="Q402" s="330"/>
      <c r="R402" s="330"/>
      <c r="S402" s="330"/>
      <c r="T402" s="330"/>
      <c r="U402" s="330"/>
    </row>
    <row r="403" spans="1:21" x14ac:dyDescent="0.25">
      <c r="A403" s="167"/>
      <c r="B403" s="167"/>
      <c r="C403" s="167"/>
      <c r="D403" s="167"/>
      <c r="E403" s="167"/>
      <c r="F403" s="167"/>
      <c r="G403" s="167"/>
      <c r="H403" s="167"/>
      <c r="I403" s="167"/>
      <c r="J403" s="167"/>
      <c r="K403" s="167"/>
      <c r="L403" s="167"/>
      <c r="M403" s="167"/>
      <c r="N403" s="167"/>
      <c r="O403" s="167"/>
      <c r="P403" s="330"/>
      <c r="Q403" s="330"/>
      <c r="R403" s="330"/>
      <c r="S403" s="330"/>
      <c r="T403" s="330"/>
      <c r="U403" s="330"/>
    </row>
    <row r="404" spans="1:21" x14ac:dyDescent="0.25">
      <c r="A404" s="167"/>
      <c r="B404" s="167"/>
      <c r="C404" s="167"/>
      <c r="D404" s="167"/>
      <c r="E404" s="167"/>
      <c r="F404" s="167"/>
      <c r="G404" s="167"/>
      <c r="H404" s="167"/>
      <c r="I404" s="167"/>
      <c r="J404" s="167"/>
      <c r="K404" s="167"/>
      <c r="L404" s="167"/>
      <c r="M404" s="167"/>
      <c r="N404" s="167"/>
      <c r="O404" s="167"/>
      <c r="P404" s="330"/>
      <c r="Q404" s="330"/>
      <c r="R404" s="330"/>
      <c r="S404" s="330"/>
      <c r="T404" s="330"/>
      <c r="U404" s="330"/>
    </row>
    <row r="405" spans="1:21" x14ac:dyDescent="0.25">
      <c r="A405" s="167"/>
      <c r="B405" s="167"/>
      <c r="C405" s="167"/>
      <c r="D405" s="167"/>
      <c r="E405" s="167"/>
      <c r="F405" s="167"/>
      <c r="G405" s="167"/>
      <c r="H405" s="167"/>
      <c r="I405" s="167"/>
      <c r="J405" s="167"/>
      <c r="K405" s="167"/>
      <c r="L405" s="167"/>
      <c r="M405" s="167"/>
      <c r="N405" s="167"/>
      <c r="O405" s="167"/>
      <c r="P405" s="330"/>
      <c r="Q405" s="330"/>
      <c r="R405" s="330"/>
      <c r="S405" s="330"/>
      <c r="T405" s="330"/>
      <c r="U405" s="330"/>
    </row>
    <row r="406" spans="1:21" x14ac:dyDescent="0.25">
      <c r="A406" s="167"/>
      <c r="B406" s="167"/>
      <c r="C406" s="167"/>
      <c r="D406" s="167"/>
      <c r="E406" s="167"/>
      <c r="F406" s="167"/>
      <c r="G406" s="167"/>
      <c r="H406" s="167"/>
      <c r="I406" s="167"/>
      <c r="J406" s="167"/>
      <c r="K406" s="167"/>
      <c r="L406" s="167"/>
      <c r="M406" s="167"/>
      <c r="N406" s="167"/>
      <c r="O406" s="167"/>
      <c r="P406" s="330"/>
      <c r="Q406" s="330"/>
      <c r="R406" s="330"/>
      <c r="S406" s="330"/>
      <c r="T406" s="330"/>
      <c r="U406" s="330"/>
    </row>
    <row r="407" spans="1:21" x14ac:dyDescent="0.25">
      <c r="A407" s="167"/>
      <c r="B407" s="167"/>
      <c r="C407" s="167"/>
      <c r="D407" s="167"/>
      <c r="E407" s="167"/>
      <c r="F407" s="167"/>
      <c r="G407" s="167"/>
      <c r="H407" s="167"/>
      <c r="I407" s="167"/>
      <c r="J407" s="167"/>
      <c r="K407" s="167"/>
      <c r="L407" s="167"/>
      <c r="M407" s="167"/>
      <c r="N407" s="167"/>
      <c r="O407" s="167"/>
      <c r="P407" s="330"/>
      <c r="Q407" s="330"/>
      <c r="R407" s="330"/>
      <c r="S407" s="330"/>
      <c r="T407" s="330"/>
      <c r="U407" s="330"/>
    </row>
    <row r="408" spans="1:21" x14ac:dyDescent="0.25">
      <c r="A408" s="167"/>
      <c r="B408" s="167"/>
      <c r="C408" s="167"/>
      <c r="D408" s="167"/>
      <c r="E408" s="167"/>
      <c r="F408" s="167"/>
      <c r="G408" s="167"/>
      <c r="H408" s="167"/>
      <c r="I408" s="167"/>
      <c r="J408" s="167"/>
      <c r="K408" s="167"/>
      <c r="L408" s="167"/>
      <c r="M408" s="167"/>
      <c r="N408" s="167"/>
      <c r="O408" s="167"/>
      <c r="P408" s="330"/>
      <c r="Q408" s="330"/>
      <c r="R408" s="330"/>
      <c r="S408" s="330"/>
      <c r="T408" s="330"/>
      <c r="U408" s="330"/>
    </row>
    <row r="409" spans="1:21" x14ac:dyDescent="0.25">
      <c r="A409" s="167"/>
      <c r="B409" s="167"/>
      <c r="C409" s="167"/>
      <c r="D409" s="167"/>
      <c r="E409" s="167"/>
      <c r="F409" s="167"/>
      <c r="G409" s="167"/>
      <c r="H409" s="167"/>
      <c r="I409" s="167"/>
      <c r="J409" s="167"/>
      <c r="K409" s="167"/>
      <c r="L409" s="167"/>
      <c r="M409" s="167"/>
      <c r="N409" s="167"/>
      <c r="O409" s="167"/>
      <c r="P409" s="330"/>
      <c r="Q409" s="330"/>
      <c r="R409" s="330"/>
      <c r="S409" s="330"/>
      <c r="T409" s="330"/>
      <c r="U409" s="330"/>
    </row>
    <row r="410" spans="1:21" x14ac:dyDescent="0.25">
      <c r="A410" s="167"/>
      <c r="B410" s="167"/>
      <c r="C410" s="167"/>
      <c r="D410" s="167"/>
      <c r="E410" s="167"/>
      <c r="F410" s="167"/>
      <c r="G410" s="167"/>
      <c r="H410" s="167"/>
      <c r="I410" s="167"/>
      <c r="J410" s="167"/>
      <c r="K410" s="167"/>
      <c r="L410" s="167"/>
      <c r="M410" s="167"/>
      <c r="N410" s="167"/>
      <c r="O410" s="167"/>
      <c r="P410" s="330"/>
      <c r="Q410" s="330"/>
      <c r="R410" s="330"/>
      <c r="S410" s="330"/>
      <c r="T410" s="330"/>
      <c r="U410" s="330"/>
    </row>
    <row r="411" spans="1:21" x14ac:dyDescent="0.25">
      <c r="A411" s="167"/>
      <c r="B411" s="167"/>
      <c r="C411" s="167"/>
      <c r="D411" s="167"/>
      <c r="E411" s="167"/>
      <c r="F411" s="167"/>
      <c r="G411" s="167"/>
      <c r="H411" s="167"/>
      <c r="I411" s="167"/>
      <c r="J411" s="167"/>
      <c r="K411" s="167"/>
      <c r="L411" s="167"/>
      <c r="M411" s="167"/>
      <c r="N411" s="167"/>
      <c r="O411" s="167"/>
      <c r="P411" s="330"/>
      <c r="Q411" s="330"/>
      <c r="R411" s="330"/>
      <c r="S411" s="330"/>
      <c r="T411" s="330"/>
      <c r="U411" s="330"/>
    </row>
    <row r="412" spans="1:21" x14ac:dyDescent="0.25">
      <c r="A412" s="167"/>
      <c r="B412" s="167"/>
      <c r="C412" s="167"/>
      <c r="D412" s="167"/>
      <c r="E412" s="167"/>
      <c r="F412" s="167"/>
      <c r="G412" s="167"/>
      <c r="H412" s="167"/>
      <c r="I412" s="167"/>
      <c r="J412" s="167"/>
      <c r="K412" s="167"/>
      <c r="L412" s="167"/>
      <c r="M412" s="167"/>
      <c r="N412" s="167"/>
      <c r="O412" s="167"/>
      <c r="P412" s="330"/>
      <c r="Q412" s="330"/>
      <c r="R412" s="330"/>
      <c r="S412" s="330"/>
      <c r="T412" s="330"/>
      <c r="U412" s="330"/>
    </row>
    <row r="413" spans="1:21" x14ac:dyDescent="0.25">
      <c r="A413" s="167"/>
      <c r="B413" s="167"/>
      <c r="C413" s="167"/>
      <c r="D413" s="167"/>
      <c r="E413" s="167"/>
      <c r="F413" s="167"/>
      <c r="G413" s="167"/>
      <c r="H413" s="167"/>
      <c r="I413" s="167"/>
      <c r="J413" s="167"/>
      <c r="K413" s="167"/>
      <c r="L413" s="167"/>
      <c r="M413" s="167"/>
      <c r="N413" s="167"/>
      <c r="O413" s="167"/>
      <c r="P413" s="330"/>
      <c r="Q413" s="330"/>
      <c r="R413" s="330"/>
      <c r="S413" s="330"/>
      <c r="T413" s="330"/>
      <c r="U413" s="330"/>
    </row>
    <row r="414" spans="1:21" x14ac:dyDescent="0.25">
      <c r="A414" s="167"/>
      <c r="B414" s="167"/>
      <c r="C414" s="167"/>
      <c r="D414" s="167"/>
      <c r="E414" s="167"/>
      <c r="F414" s="167"/>
      <c r="G414" s="167"/>
      <c r="H414" s="167"/>
      <c r="I414" s="167"/>
      <c r="J414" s="167"/>
      <c r="K414" s="167"/>
      <c r="L414" s="167"/>
      <c r="M414" s="167"/>
      <c r="N414" s="167"/>
      <c r="O414" s="167"/>
      <c r="P414" s="330"/>
      <c r="Q414" s="330"/>
      <c r="R414" s="330"/>
      <c r="S414" s="330"/>
      <c r="T414" s="330"/>
      <c r="U414" s="330"/>
    </row>
    <row r="415" spans="1:21" x14ac:dyDescent="0.25">
      <c r="A415" s="167"/>
      <c r="B415" s="167"/>
      <c r="C415" s="167"/>
      <c r="D415" s="167"/>
      <c r="E415" s="167"/>
      <c r="F415" s="167"/>
      <c r="G415" s="167"/>
      <c r="H415" s="167"/>
      <c r="I415" s="167"/>
      <c r="J415" s="167"/>
      <c r="K415" s="167"/>
      <c r="L415" s="167"/>
      <c r="M415" s="167"/>
      <c r="N415" s="167"/>
      <c r="O415" s="167"/>
      <c r="P415" s="330"/>
      <c r="Q415" s="330"/>
      <c r="R415" s="330"/>
      <c r="S415" s="330"/>
      <c r="T415" s="330"/>
      <c r="U415" s="330"/>
    </row>
    <row r="416" spans="1:21" x14ac:dyDescent="0.25">
      <c r="A416" s="167"/>
      <c r="B416" s="167"/>
      <c r="C416" s="167"/>
      <c r="D416" s="167"/>
      <c r="E416" s="167"/>
      <c r="F416" s="167"/>
      <c r="G416" s="167"/>
      <c r="H416" s="167"/>
      <c r="I416" s="167"/>
      <c r="J416" s="167"/>
      <c r="K416" s="167"/>
      <c r="L416" s="167"/>
      <c r="M416" s="167"/>
      <c r="N416" s="167"/>
      <c r="O416" s="167"/>
      <c r="P416" s="330"/>
      <c r="Q416" s="330"/>
      <c r="R416" s="330"/>
      <c r="S416" s="330"/>
      <c r="T416" s="330"/>
      <c r="U416" s="330"/>
    </row>
    <row r="417" spans="1:21" x14ac:dyDescent="0.25">
      <c r="A417" s="167"/>
      <c r="B417" s="167"/>
      <c r="C417" s="167"/>
      <c r="D417" s="167"/>
      <c r="E417" s="167"/>
      <c r="F417" s="167"/>
      <c r="G417" s="167"/>
      <c r="H417" s="167"/>
      <c r="I417" s="167"/>
      <c r="J417" s="167"/>
      <c r="K417" s="167"/>
      <c r="L417" s="167"/>
      <c r="M417" s="167"/>
      <c r="N417" s="167"/>
      <c r="O417" s="167"/>
      <c r="P417" s="330"/>
      <c r="Q417" s="330"/>
      <c r="R417" s="330"/>
      <c r="S417" s="330"/>
      <c r="T417" s="330"/>
      <c r="U417" s="330"/>
    </row>
    <row r="418" spans="1:21" x14ac:dyDescent="0.25">
      <c r="A418" s="167"/>
      <c r="B418" s="167"/>
      <c r="C418" s="167"/>
      <c r="D418" s="167"/>
      <c r="E418" s="167"/>
      <c r="F418" s="167"/>
      <c r="G418" s="167"/>
      <c r="H418" s="167"/>
      <c r="I418" s="167"/>
      <c r="J418" s="167"/>
      <c r="K418" s="167"/>
      <c r="L418" s="167"/>
      <c r="M418" s="167"/>
      <c r="N418" s="167"/>
      <c r="O418" s="167"/>
      <c r="P418" s="330"/>
      <c r="Q418" s="330"/>
      <c r="R418" s="330"/>
      <c r="S418" s="330"/>
      <c r="T418" s="330"/>
      <c r="U418" s="330"/>
    </row>
    <row r="419" spans="1:21" x14ac:dyDescent="0.25">
      <c r="A419" s="167"/>
      <c r="B419" s="167"/>
      <c r="C419" s="167"/>
      <c r="D419" s="167"/>
      <c r="E419" s="167"/>
      <c r="F419" s="167"/>
      <c r="G419" s="167"/>
      <c r="H419" s="167"/>
      <c r="I419" s="167"/>
      <c r="J419" s="167"/>
      <c r="K419" s="167"/>
      <c r="L419" s="167"/>
      <c r="M419" s="167"/>
      <c r="N419" s="167"/>
      <c r="O419" s="167"/>
      <c r="P419" s="330"/>
      <c r="Q419" s="330"/>
      <c r="R419" s="330"/>
      <c r="S419" s="330"/>
      <c r="T419" s="330"/>
      <c r="U419" s="330"/>
    </row>
    <row r="420" spans="1:21" x14ac:dyDescent="0.25">
      <c r="A420" s="167"/>
      <c r="B420" s="167"/>
      <c r="C420" s="167"/>
      <c r="D420" s="167"/>
      <c r="E420" s="167"/>
      <c r="F420" s="167"/>
      <c r="G420" s="167"/>
      <c r="H420" s="167"/>
      <c r="I420" s="167"/>
      <c r="J420" s="167"/>
      <c r="K420" s="167"/>
      <c r="L420" s="167"/>
      <c r="M420" s="167"/>
      <c r="N420" s="167"/>
      <c r="O420" s="167"/>
      <c r="P420" s="330"/>
      <c r="Q420" s="330"/>
      <c r="R420" s="330"/>
      <c r="S420" s="330"/>
      <c r="T420" s="330"/>
      <c r="U420" s="330"/>
    </row>
    <row r="421" spans="1:21" x14ac:dyDescent="0.25">
      <c r="A421" s="167"/>
      <c r="B421" s="167"/>
      <c r="C421" s="167"/>
      <c r="D421" s="167"/>
      <c r="E421" s="167"/>
      <c r="F421" s="167"/>
      <c r="G421" s="167"/>
      <c r="H421" s="167"/>
      <c r="I421" s="167"/>
      <c r="J421" s="167"/>
      <c r="K421" s="167"/>
      <c r="L421" s="167"/>
      <c r="M421" s="167"/>
      <c r="N421" s="167"/>
      <c r="O421" s="167"/>
      <c r="P421" s="330"/>
      <c r="Q421" s="330"/>
      <c r="R421" s="330"/>
      <c r="S421" s="330"/>
      <c r="T421" s="330"/>
      <c r="U421" s="330"/>
    </row>
    <row r="422" spans="1:21" x14ac:dyDescent="0.25">
      <c r="A422" s="167"/>
      <c r="B422" s="167"/>
      <c r="C422" s="167"/>
      <c r="D422" s="167"/>
      <c r="E422" s="167"/>
      <c r="F422" s="167"/>
      <c r="G422" s="167"/>
      <c r="H422" s="167"/>
      <c r="I422" s="167"/>
      <c r="J422" s="167"/>
      <c r="K422" s="167"/>
      <c r="L422" s="167"/>
      <c r="M422" s="167"/>
      <c r="N422" s="167"/>
      <c r="O422" s="167"/>
      <c r="P422" s="330"/>
      <c r="Q422" s="330"/>
      <c r="R422" s="330"/>
      <c r="S422" s="330"/>
      <c r="T422" s="330"/>
      <c r="U422" s="330"/>
    </row>
    <row r="423" spans="1:21" x14ac:dyDescent="0.25">
      <c r="A423" s="167"/>
      <c r="B423" s="167"/>
      <c r="C423" s="167"/>
      <c r="D423" s="167"/>
      <c r="E423" s="167"/>
      <c r="F423" s="167"/>
      <c r="G423" s="167"/>
      <c r="H423" s="167"/>
      <c r="I423" s="167"/>
      <c r="J423" s="167"/>
      <c r="K423" s="167"/>
      <c r="L423" s="167"/>
      <c r="M423" s="167"/>
      <c r="N423" s="167"/>
      <c r="O423" s="167"/>
      <c r="P423" s="330"/>
      <c r="Q423" s="330"/>
      <c r="R423" s="330"/>
      <c r="S423" s="330"/>
      <c r="T423" s="330"/>
      <c r="U423" s="330"/>
    </row>
    <row r="424" spans="1:21" x14ac:dyDescent="0.25">
      <c r="A424" s="167"/>
      <c r="B424" s="167"/>
      <c r="C424" s="167"/>
      <c r="D424" s="167"/>
      <c r="E424" s="167"/>
      <c r="F424" s="167"/>
      <c r="G424" s="167"/>
      <c r="H424" s="167"/>
      <c r="I424" s="167"/>
      <c r="J424" s="167"/>
      <c r="K424" s="167"/>
      <c r="L424" s="167"/>
      <c r="M424" s="167"/>
      <c r="N424" s="167"/>
      <c r="O424" s="167"/>
      <c r="P424" s="330"/>
      <c r="Q424" s="330"/>
      <c r="R424" s="330"/>
      <c r="S424" s="330"/>
      <c r="T424" s="330"/>
      <c r="U424" s="330"/>
    </row>
    <row r="425" spans="1:21" x14ac:dyDescent="0.25">
      <c r="A425" s="167"/>
      <c r="B425" s="167"/>
      <c r="C425" s="167"/>
      <c r="D425" s="167"/>
      <c r="E425" s="167"/>
      <c r="F425" s="167"/>
      <c r="G425" s="167"/>
      <c r="H425" s="167"/>
      <c r="I425" s="167"/>
      <c r="J425" s="167"/>
      <c r="K425" s="167"/>
      <c r="L425" s="167"/>
      <c r="M425" s="167"/>
      <c r="N425" s="167"/>
      <c r="O425" s="167"/>
      <c r="P425" s="330"/>
      <c r="Q425" s="330"/>
      <c r="R425" s="330"/>
      <c r="S425" s="330"/>
      <c r="T425" s="330"/>
      <c r="U425" s="330"/>
    </row>
    <row r="426" spans="1:21" x14ac:dyDescent="0.25">
      <c r="A426" s="167"/>
      <c r="B426" s="167"/>
      <c r="C426" s="167"/>
      <c r="D426" s="167"/>
      <c r="E426" s="167"/>
      <c r="F426" s="167"/>
      <c r="G426" s="167"/>
      <c r="H426" s="167"/>
      <c r="I426" s="167"/>
      <c r="J426" s="167"/>
      <c r="K426" s="167"/>
      <c r="L426" s="167"/>
      <c r="M426" s="167"/>
      <c r="N426" s="167"/>
      <c r="O426" s="167"/>
      <c r="P426" s="330"/>
      <c r="Q426" s="330"/>
      <c r="R426" s="330"/>
      <c r="S426" s="330"/>
      <c r="T426" s="330"/>
      <c r="U426" s="330"/>
    </row>
    <row r="427" spans="1:21" x14ac:dyDescent="0.25">
      <c r="A427" s="167"/>
      <c r="B427" s="167"/>
      <c r="C427" s="167"/>
      <c r="D427" s="167"/>
      <c r="E427" s="167"/>
      <c r="F427" s="167"/>
      <c r="G427" s="167"/>
      <c r="H427" s="167"/>
      <c r="I427" s="167"/>
      <c r="J427" s="167"/>
      <c r="K427" s="167"/>
      <c r="L427" s="167"/>
      <c r="M427" s="167"/>
      <c r="N427" s="167"/>
      <c r="O427" s="167"/>
      <c r="P427" s="330"/>
      <c r="Q427" s="330"/>
      <c r="R427" s="330"/>
      <c r="S427" s="330"/>
      <c r="T427" s="330"/>
      <c r="U427" s="330"/>
    </row>
    <row r="428" spans="1:21" x14ac:dyDescent="0.25">
      <c r="A428" s="167"/>
      <c r="B428" s="167"/>
      <c r="C428" s="167"/>
      <c r="D428" s="167"/>
      <c r="E428" s="167"/>
      <c r="F428" s="167"/>
      <c r="G428" s="167"/>
      <c r="H428" s="167"/>
      <c r="I428" s="167"/>
      <c r="J428" s="167"/>
      <c r="K428" s="167"/>
      <c r="L428" s="167"/>
      <c r="M428" s="167"/>
      <c r="N428" s="167"/>
      <c r="O428" s="167"/>
      <c r="P428" s="330"/>
      <c r="Q428" s="330"/>
      <c r="R428" s="330"/>
      <c r="S428" s="330"/>
      <c r="T428" s="330"/>
      <c r="U428" s="330"/>
    </row>
    <row r="429" spans="1:21" x14ac:dyDescent="0.25">
      <c r="A429" s="167"/>
      <c r="B429" s="167"/>
      <c r="C429" s="167"/>
      <c r="D429" s="167"/>
      <c r="E429" s="167"/>
      <c r="F429" s="167"/>
      <c r="G429" s="167"/>
      <c r="H429" s="167"/>
      <c r="I429" s="167"/>
      <c r="J429" s="167"/>
      <c r="K429" s="167"/>
      <c r="L429" s="167"/>
      <c r="M429" s="167"/>
      <c r="N429" s="167"/>
      <c r="O429" s="167"/>
      <c r="P429" s="330"/>
      <c r="Q429" s="330"/>
      <c r="R429" s="330"/>
      <c r="S429" s="330"/>
      <c r="T429" s="330"/>
      <c r="U429" s="330"/>
    </row>
    <row r="430" spans="1:21" x14ac:dyDescent="0.25">
      <c r="A430" s="167"/>
      <c r="B430" s="167"/>
      <c r="C430" s="167"/>
      <c r="D430" s="167"/>
      <c r="E430" s="167"/>
      <c r="F430" s="167"/>
      <c r="G430" s="167"/>
      <c r="H430" s="167"/>
      <c r="I430" s="167"/>
      <c r="J430" s="167"/>
      <c r="K430" s="167"/>
      <c r="L430" s="167"/>
      <c r="M430" s="167"/>
      <c r="N430" s="167"/>
      <c r="O430" s="167"/>
      <c r="P430" s="330"/>
      <c r="Q430" s="330"/>
      <c r="R430" s="330"/>
      <c r="S430" s="330"/>
      <c r="T430" s="330"/>
      <c r="U430" s="330"/>
    </row>
    <row r="431" spans="1:21" x14ac:dyDescent="0.25">
      <c r="A431" s="167"/>
      <c r="B431" s="167"/>
      <c r="C431" s="167"/>
      <c r="D431" s="167"/>
      <c r="E431" s="167"/>
      <c r="F431" s="167"/>
      <c r="G431" s="167"/>
      <c r="H431" s="167"/>
      <c r="I431" s="167"/>
      <c r="J431" s="167"/>
      <c r="K431" s="167"/>
      <c r="L431" s="167"/>
      <c r="M431" s="167"/>
      <c r="N431" s="167"/>
      <c r="O431" s="167"/>
      <c r="P431" s="330"/>
      <c r="Q431" s="330"/>
      <c r="R431" s="330"/>
      <c r="S431" s="330"/>
      <c r="T431" s="330"/>
      <c r="U431" s="330"/>
    </row>
    <row r="432" spans="1:21" x14ac:dyDescent="0.25">
      <c r="A432" s="167"/>
      <c r="B432" s="167"/>
      <c r="C432" s="167"/>
      <c r="D432" s="167"/>
      <c r="E432" s="167"/>
      <c r="F432" s="167"/>
      <c r="G432" s="167"/>
      <c r="H432" s="167"/>
      <c r="I432" s="167"/>
      <c r="J432" s="167"/>
      <c r="K432" s="167"/>
      <c r="L432" s="167"/>
      <c r="M432" s="167"/>
      <c r="N432" s="167"/>
      <c r="O432" s="167"/>
      <c r="P432" s="330"/>
      <c r="Q432" s="330"/>
      <c r="R432" s="330"/>
      <c r="S432" s="330"/>
      <c r="T432" s="330"/>
      <c r="U432" s="330"/>
    </row>
    <row r="433" spans="1:21" x14ac:dyDescent="0.25">
      <c r="A433" s="167"/>
      <c r="B433" s="167"/>
      <c r="C433" s="167"/>
      <c r="D433" s="167"/>
      <c r="E433" s="167"/>
      <c r="F433" s="167"/>
      <c r="G433" s="167"/>
      <c r="H433" s="167"/>
      <c r="I433" s="167"/>
      <c r="J433" s="167"/>
      <c r="K433" s="167"/>
      <c r="L433" s="167"/>
      <c r="M433" s="167"/>
      <c r="N433" s="167"/>
      <c r="O433" s="167"/>
      <c r="P433" s="330"/>
      <c r="Q433" s="330"/>
      <c r="R433" s="330"/>
      <c r="S433" s="330"/>
      <c r="T433" s="330"/>
      <c r="U433" s="330"/>
    </row>
    <row r="434" spans="1:21" x14ac:dyDescent="0.25">
      <c r="A434" s="167"/>
      <c r="B434" s="167"/>
      <c r="C434" s="167"/>
      <c r="D434" s="167"/>
      <c r="E434" s="167"/>
      <c r="F434" s="167"/>
      <c r="G434" s="167"/>
      <c r="H434" s="167"/>
      <c r="I434" s="167"/>
      <c r="J434" s="167"/>
      <c r="K434" s="167"/>
      <c r="L434" s="167"/>
      <c r="M434" s="167"/>
      <c r="N434" s="167"/>
      <c r="O434" s="167"/>
      <c r="P434" s="330"/>
      <c r="Q434" s="330"/>
      <c r="R434" s="330"/>
      <c r="S434" s="330"/>
      <c r="T434" s="330"/>
      <c r="U434" s="330"/>
    </row>
    <row r="435" spans="1:21" x14ac:dyDescent="0.25">
      <c r="A435" s="167"/>
      <c r="B435" s="167"/>
      <c r="C435" s="167"/>
      <c r="D435" s="167"/>
      <c r="E435" s="167"/>
      <c r="F435" s="167"/>
      <c r="G435" s="167"/>
      <c r="H435" s="167"/>
      <c r="I435" s="167"/>
      <c r="J435" s="167"/>
      <c r="K435" s="167"/>
      <c r="L435" s="167"/>
      <c r="M435" s="167"/>
      <c r="N435" s="167"/>
      <c r="O435" s="167"/>
      <c r="P435" s="330"/>
      <c r="Q435" s="330"/>
      <c r="R435" s="330"/>
      <c r="S435" s="330"/>
      <c r="T435" s="330"/>
      <c r="U435" s="330"/>
    </row>
    <row r="436" spans="1:21" x14ac:dyDescent="0.25">
      <c r="A436" s="167"/>
      <c r="B436" s="167"/>
      <c r="C436" s="167"/>
      <c r="D436" s="167"/>
      <c r="E436" s="167"/>
      <c r="F436" s="167"/>
      <c r="G436" s="167"/>
      <c r="H436" s="167"/>
      <c r="I436" s="167"/>
      <c r="J436" s="167"/>
      <c r="K436" s="167"/>
      <c r="L436" s="167"/>
      <c r="M436" s="167"/>
      <c r="N436" s="167"/>
      <c r="O436" s="167"/>
      <c r="P436" s="330"/>
      <c r="Q436" s="330"/>
      <c r="R436" s="330"/>
      <c r="S436" s="330"/>
      <c r="T436" s="330"/>
      <c r="U436" s="330"/>
    </row>
    <row r="437" spans="1:21" x14ac:dyDescent="0.25">
      <c r="A437" s="167"/>
      <c r="B437" s="167"/>
      <c r="C437" s="167"/>
      <c r="D437" s="167"/>
      <c r="E437" s="167"/>
      <c r="F437" s="167"/>
      <c r="G437" s="167"/>
      <c r="H437" s="167"/>
      <c r="I437" s="167"/>
      <c r="J437" s="167"/>
      <c r="K437" s="167"/>
      <c r="L437" s="167"/>
      <c r="M437" s="167"/>
      <c r="N437" s="167"/>
      <c r="O437" s="167"/>
      <c r="P437" s="330"/>
      <c r="Q437" s="330"/>
      <c r="R437" s="330"/>
      <c r="S437" s="330"/>
      <c r="T437" s="330"/>
      <c r="U437" s="330"/>
    </row>
    <row r="438" spans="1:21" x14ac:dyDescent="0.25">
      <c r="A438" s="167"/>
      <c r="B438" s="167"/>
      <c r="C438" s="167"/>
      <c r="D438" s="167"/>
      <c r="E438" s="167"/>
      <c r="F438" s="167"/>
      <c r="G438" s="167"/>
      <c r="H438" s="167"/>
      <c r="I438" s="167"/>
      <c r="J438" s="167"/>
      <c r="K438" s="167"/>
      <c r="L438" s="167"/>
      <c r="M438" s="167"/>
      <c r="N438" s="167"/>
      <c r="O438" s="167"/>
      <c r="P438" s="330"/>
      <c r="Q438" s="330"/>
      <c r="R438" s="330"/>
      <c r="S438" s="330"/>
      <c r="T438" s="330"/>
      <c r="U438" s="330"/>
    </row>
    <row r="439" spans="1:21" x14ac:dyDescent="0.25">
      <c r="A439" s="167"/>
      <c r="B439" s="167"/>
      <c r="C439" s="167"/>
      <c r="D439" s="167"/>
      <c r="E439" s="167"/>
      <c r="F439" s="167"/>
      <c r="G439" s="167"/>
      <c r="H439" s="167"/>
      <c r="I439" s="167"/>
      <c r="J439" s="167"/>
      <c r="K439" s="167"/>
      <c r="L439" s="167"/>
      <c r="M439" s="167"/>
      <c r="N439" s="167"/>
      <c r="O439" s="167"/>
      <c r="P439" s="330"/>
      <c r="Q439" s="330"/>
      <c r="R439" s="330"/>
      <c r="S439" s="330"/>
      <c r="T439" s="330"/>
      <c r="U439" s="330"/>
    </row>
    <row r="440" spans="1:21" x14ac:dyDescent="0.25">
      <c r="A440" s="167"/>
      <c r="B440" s="167"/>
      <c r="C440" s="167"/>
      <c r="D440" s="167"/>
      <c r="E440" s="167"/>
      <c r="F440" s="167"/>
      <c r="G440" s="167"/>
      <c r="H440" s="167"/>
      <c r="I440" s="167"/>
      <c r="J440" s="167"/>
      <c r="K440" s="167"/>
      <c r="L440" s="167"/>
      <c r="M440" s="167"/>
      <c r="N440" s="167"/>
      <c r="O440" s="167"/>
      <c r="P440" s="330"/>
      <c r="Q440" s="330"/>
      <c r="R440" s="330"/>
      <c r="S440" s="330"/>
      <c r="T440" s="330"/>
      <c r="U440" s="330"/>
    </row>
    <row r="441" spans="1:21" x14ac:dyDescent="0.25">
      <c r="A441" s="167"/>
      <c r="B441" s="167"/>
      <c r="C441" s="167"/>
      <c r="D441" s="167"/>
      <c r="E441" s="167"/>
      <c r="F441" s="167"/>
      <c r="G441" s="167"/>
      <c r="H441" s="167"/>
      <c r="I441" s="167"/>
      <c r="J441" s="167"/>
      <c r="K441" s="167"/>
      <c r="L441" s="167"/>
      <c r="M441" s="167"/>
      <c r="N441" s="167"/>
      <c r="O441" s="167"/>
      <c r="P441" s="330"/>
      <c r="Q441" s="330"/>
      <c r="R441" s="330"/>
      <c r="S441" s="330"/>
      <c r="T441" s="330"/>
      <c r="U441" s="330"/>
    </row>
    <row r="442" spans="1:21" x14ac:dyDescent="0.25">
      <c r="A442" s="167"/>
      <c r="B442" s="167"/>
      <c r="C442" s="167"/>
      <c r="D442" s="167"/>
      <c r="E442" s="167"/>
      <c r="F442" s="167"/>
      <c r="G442" s="167"/>
      <c r="H442" s="167"/>
      <c r="I442" s="167"/>
      <c r="J442" s="167"/>
      <c r="K442" s="167"/>
      <c r="L442" s="167"/>
      <c r="M442" s="167"/>
      <c r="N442" s="167"/>
      <c r="O442" s="167"/>
      <c r="P442" s="330"/>
      <c r="Q442" s="330"/>
      <c r="R442" s="330"/>
      <c r="S442" s="330"/>
      <c r="T442" s="330"/>
      <c r="U442" s="330"/>
    </row>
    <row r="443" spans="1:21" x14ac:dyDescent="0.25">
      <c r="A443" s="167"/>
      <c r="B443" s="167"/>
      <c r="C443" s="167"/>
      <c r="D443" s="167"/>
      <c r="E443" s="167"/>
      <c r="F443" s="167"/>
      <c r="G443" s="167"/>
      <c r="H443" s="167"/>
      <c r="I443" s="167"/>
      <c r="J443" s="167"/>
      <c r="K443" s="167"/>
      <c r="L443" s="167"/>
      <c r="M443" s="167"/>
      <c r="N443" s="167"/>
      <c r="O443" s="167"/>
      <c r="P443" s="330"/>
      <c r="Q443" s="330"/>
      <c r="R443" s="330"/>
      <c r="S443" s="330"/>
      <c r="T443" s="330"/>
      <c r="U443" s="330"/>
    </row>
    <row r="444" spans="1:21" x14ac:dyDescent="0.25">
      <c r="A444" s="167"/>
      <c r="B444" s="167"/>
      <c r="C444" s="167"/>
      <c r="D444" s="167"/>
      <c r="E444" s="167"/>
      <c r="F444" s="167"/>
      <c r="G444" s="167"/>
      <c r="H444" s="167"/>
      <c r="I444" s="167"/>
      <c r="J444" s="167"/>
      <c r="K444" s="167"/>
      <c r="L444" s="167"/>
      <c r="M444" s="167"/>
      <c r="N444" s="167"/>
      <c r="O444" s="167"/>
      <c r="P444" s="330"/>
      <c r="Q444" s="330"/>
      <c r="R444" s="330"/>
      <c r="S444" s="330"/>
      <c r="T444" s="330"/>
      <c r="U444" s="330"/>
    </row>
    <row r="445" spans="1:21" x14ac:dyDescent="0.25">
      <c r="A445" s="167"/>
      <c r="B445" s="167"/>
      <c r="C445" s="167"/>
      <c r="D445" s="167"/>
      <c r="E445" s="167"/>
      <c r="F445" s="167"/>
      <c r="G445" s="167"/>
      <c r="H445" s="167"/>
      <c r="I445" s="167"/>
      <c r="J445" s="167"/>
      <c r="K445" s="167"/>
      <c r="L445" s="167"/>
      <c r="M445" s="167"/>
      <c r="N445" s="167"/>
      <c r="O445" s="167"/>
      <c r="P445" s="330"/>
      <c r="Q445" s="330"/>
      <c r="R445" s="330"/>
      <c r="S445" s="330"/>
      <c r="T445" s="330"/>
      <c r="U445" s="330"/>
    </row>
    <row r="446" spans="1:21" x14ac:dyDescent="0.25">
      <c r="A446" s="167"/>
      <c r="B446" s="167"/>
      <c r="C446" s="167"/>
      <c r="D446" s="167"/>
      <c r="E446" s="167"/>
      <c r="F446" s="167"/>
      <c r="G446" s="167"/>
      <c r="H446" s="167"/>
      <c r="I446" s="167"/>
      <c r="J446" s="167"/>
      <c r="K446" s="167"/>
      <c r="L446" s="167"/>
      <c r="M446" s="167"/>
      <c r="N446" s="167"/>
      <c r="O446" s="167"/>
      <c r="P446" s="330"/>
      <c r="Q446" s="330"/>
      <c r="R446" s="330"/>
      <c r="S446" s="330"/>
      <c r="T446" s="330"/>
      <c r="U446" s="330"/>
    </row>
    <row r="447" spans="1:21" x14ac:dyDescent="0.25">
      <c r="A447" s="167"/>
      <c r="B447" s="167"/>
      <c r="C447" s="167"/>
      <c r="D447" s="167"/>
      <c r="E447" s="167"/>
      <c r="F447" s="167"/>
      <c r="G447" s="167"/>
      <c r="H447" s="167"/>
      <c r="I447" s="167"/>
      <c r="J447" s="167"/>
      <c r="K447" s="167"/>
      <c r="L447" s="167"/>
      <c r="M447" s="167"/>
      <c r="N447" s="167"/>
      <c r="O447" s="167"/>
      <c r="P447" s="330"/>
      <c r="Q447" s="330"/>
      <c r="R447" s="330"/>
      <c r="S447" s="330"/>
      <c r="T447" s="330"/>
      <c r="U447" s="330"/>
    </row>
    <row r="448" spans="1:21" x14ac:dyDescent="0.25">
      <c r="A448" s="167"/>
      <c r="B448" s="167"/>
      <c r="C448" s="167"/>
      <c r="D448" s="167"/>
      <c r="E448" s="167"/>
      <c r="F448" s="167"/>
      <c r="G448" s="167"/>
      <c r="H448" s="167"/>
      <c r="I448" s="167"/>
      <c r="J448" s="167"/>
      <c r="K448" s="167"/>
      <c r="L448" s="167"/>
      <c r="M448" s="167"/>
      <c r="N448" s="167"/>
      <c r="O448" s="167"/>
      <c r="P448" s="330"/>
      <c r="Q448" s="330"/>
      <c r="R448" s="330"/>
      <c r="S448" s="330"/>
      <c r="T448" s="330"/>
      <c r="U448" s="330"/>
    </row>
    <row r="449" spans="1:21" x14ac:dyDescent="0.25">
      <c r="A449" s="167"/>
      <c r="B449" s="167"/>
      <c r="C449" s="167"/>
      <c r="D449" s="167"/>
      <c r="E449" s="167"/>
      <c r="F449" s="167"/>
      <c r="G449" s="167"/>
      <c r="H449" s="167"/>
      <c r="I449" s="167"/>
      <c r="J449" s="167"/>
      <c r="K449" s="167"/>
      <c r="L449" s="167"/>
      <c r="M449" s="167"/>
      <c r="N449" s="167"/>
      <c r="O449" s="167"/>
      <c r="P449" s="330"/>
      <c r="Q449" s="330"/>
      <c r="R449" s="330"/>
      <c r="S449" s="330"/>
      <c r="T449" s="330"/>
      <c r="U449" s="330"/>
    </row>
    <row r="450" spans="1:21" x14ac:dyDescent="0.25">
      <c r="A450" s="167"/>
      <c r="B450" s="167"/>
      <c r="C450" s="167"/>
      <c r="D450" s="167"/>
      <c r="E450" s="167"/>
      <c r="F450" s="167"/>
      <c r="G450" s="167"/>
      <c r="H450" s="167"/>
      <c r="I450" s="167"/>
      <c r="J450" s="167"/>
      <c r="K450" s="167"/>
      <c r="L450" s="167"/>
      <c r="M450" s="167"/>
      <c r="N450" s="167"/>
      <c r="O450" s="167"/>
      <c r="P450" s="330"/>
      <c r="Q450" s="330"/>
      <c r="R450" s="330"/>
      <c r="S450" s="330"/>
      <c r="T450" s="330"/>
      <c r="U450" s="330"/>
    </row>
    <row r="451" spans="1:21" x14ac:dyDescent="0.25">
      <c r="A451" s="167"/>
      <c r="B451" s="167"/>
      <c r="C451" s="167"/>
      <c r="D451" s="167"/>
      <c r="E451" s="167"/>
      <c r="F451" s="167"/>
      <c r="G451" s="167"/>
      <c r="H451" s="167"/>
      <c r="I451" s="167"/>
      <c r="J451" s="167"/>
      <c r="K451" s="167"/>
      <c r="L451" s="167"/>
      <c r="M451" s="167"/>
      <c r="N451" s="167"/>
      <c r="O451" s="167"/>
      <c r="P451" s="330"/>
      <c r="Q451" s="330"/>
      <c r="R451" s="330"/>
      <c r="S451" s="330"/>
      <c r="T451" s="330"/>
      <c r="U451" s="330"/>
    </row>
    <row r="452" spans="1:21" x14ac:dyDescent="0.25">
      <c r="A452" s="167"/>
      <c r="B452" s="167"/>
      <c r="C452" s="167"/>
      <c r="D452" s="167"/>
      <c r="E452" s="167"/>
      <c r="F452" s="167"/>
      <c r="G452" s="167"/>
      <c r="H452" s="167"/>
      <c r="I452" s="167"/>
      <c r="J452" s="167"/>
      <c r="K452" s="167"/>
      <c r="L452" s="167"/>
      <c r="M452" s="167"/>
      <c r="N452" s="167"/>
      <c r="O452" s="167"/>
      <c r="P452" s="330"/>
      <c r="Q452" s="330"/>
      <c r="R452" s="330"/>
      <c r="S452" s="330"/>
      <c r="T452" s="330"/>
      <c r="U452" s="330"/>
    </row>
    <row r="453" spans="1:21" x14ac:dyDescent="0.25">
      <c r="A453" s="167"/>
      <c r="B453" s="167"/>
      <c r="C453" s="167"/>
      <c r="D453" s="167"/>
      <c r="E453" s="167"/>
      <c r="F453" s="167"/>
      <c r="G453" s="167"/>
      <c r="H453" s="167"/>
      <c r="I453" s="167"/>
      <c r="J453" s="167"/>
      <c r="K453" s="167"/>
      <c r="L453" s="167"/>
      <c r="M453" s="167"/>
      <c r="N453" s="167"/>
      <c r="O453" s="167"/>
      <c r="P453" s="330"/>
      <c r="Q453" s="330"/>
      <c r="R453" s="330"/>
      <c r="S453" s="330"/>
      <c r="T453" s="330"/>
      <c r="U453" s="330"/>
    </row>
    <row r="454" spans="1:21" x14ac:dyDescent="0.25">
      <c r="A454" s="167"/>
      <c r="B454" s="167"/>
      <c r="C454" s="167"/>
      <c r="D454" s="167"/>
      <c r="E454" s="167"/>
      <c r="F454" s="167"/>
      <c r="G454" s="167"/>
      <c r="H454" s="167"/>
      <c r="I454" s="167"/>
      <c r="J454" s="167"/>
      <c r="K454" s="167"/>
      <c r="L454" s="167"/>
      <c r="M454" s="167"/>
      <c r="N454" s="167"/>
      <c r="O454" s="167"/>
      <c r="P454" s="330"/>
      <c r="Q454" s="330"/>
      <c r="R454" s="330"/>
      <c r="S454" s="330"/>
      <c r="T454" s="330"/>
      <c r="U454" s="330"/>
    </row>
    <row r="455" spans="1:21" x14ac:dyDescent="0.25">
      <c r="A455" s="167"/>
      <c r="B455" s="167"/>
      <c r="C455" s="167"/>
      <c r="D455" s="167"/>
      <c r="E455" s="167"/>
      <c r="F455" s="167"/>
      <c r="G455" s="167"/>
      <c r="H455" s="167"/>
      <c r="I455" s="167"/>
      <c r="J455" s="167"/>
      <c r="K455" s="167"/>
      <c r="L455" s="167"/>
      <c r="M455" s="167"/>
      <c r="N455" s="167"/>
      <c r="O455" s="167"/>
      <c r="P455" s="330"/>
      <c r="Q455" s="330"/>
      <c r="R455" s="330"/>
      <c r="S455" s="330"/>
      <c r="T455" s="330"/>
      <c r="U455" s="330"/>
    </row>
    <row r="456" spans="1:21" x14ac:dyDescent="0.25">
      <c r="A456" s="167"/>
      <c r="B456" s="167"/>
      <c r="C456" s="167"/>
      <c r="D456" s="167"/>
      <c r="E456" s="167"/>
      <c r="F456" s="167"/>
      <c r="G456" s="167"/>
      <c r="H456" s="167"/>
      <c r="I456" s="167"/>
      <c r="J456" s="167"/>
      <c r="K456" s="167"/>
      <c r="L456" s="167"/>
      <c r="M456" s="167"/>
      <c r="N456" s="167"/>
      <c r="O456" s="167"/>
      <c r="P456" s="330"/>
      <c r="Q456" s="330"/>
      <c r="R456" s="330"/>
      <c r="S456" s="330"/>
      <c r="T456" s="330"/>
      <c r="U456" s="330"/>
    </row>
    <row r="457" spans="1:21" x14ac:dyDescent="0.25">
      <c r="A457" s="167"/>
      <c r="B457" s="167"/>
      <c r="C457" s="167"/>
      <c r="D457" s="167"/>
      <c r="E457" s="167"/>
      <c r="F457" s="167"/>
      <c r="G457" s="167"/>
      <c r="H457" s="167"/>
      <c r="I457" s="167"/>
      <c r="J457" s="167"/>
      <c r="K457" s="167"/>
      <c r="L457" s="167"/>
      <c r="M457" s="167"/>
      <c r="N457" s="167"/>
      <c r="O457" s="167"/>
      <c r="P457" s="330"/>
      <c r="Q457" s="330"/>
      <c r="R457" s="330"/>
      <c r="S457" s="330"/>
      <c r="T457" s="330"/>
      <c r="U457" s="330"/>
    </row>
    <row r="458" spans="1:21" x14ac:dyDescent="0.25">
      <c r="A458" s="167"/>
      <c r="B458" s="167"/>
      <c r="C458" s="167"/>
      <c r="D458" s="167"/>
      <c r="E458" s="167"/>
      <c r="F458" s="167"/>
      <c r="G458" s="167"/>
      <c r="H458" s="167"/>
      <c r="I458" s="167"/>
      <c r="J458" s="167"/>
      <c r="K458" s="167"/>
      <c r="L458" s="167"/>
      <c r="M458" s="167"/>
      <c r="N458" s="167"/>
      <c r="O458" s="167"/>
      <c r="P458" s="330"/>
      <c r="Q458" s="330"/>
      <c r="R458" s="330"/>
      <c r="S458" s="330"/>
      <c r="T458" s="330"/>
      <c r="U458" s="330"/>
    </row>
    <row r="459" spans="1:21" x14ac:dyDescent="0.25">
      <c r="A459" s="167"/>
      <c r="B459" s="167"/>
      <c r="C459" s="167"/>
      <c r="D459" s="167"/>
      <c r="E459" s="167"/>
      <c r="F459" s="167"/>
      <c r="G459" s="167"/>
      <c r="H459" s="167"/>
      <c r="I459" s="167"/>
      <c r="J459" s="167"/>
      <c r="K459" s="167"/>
      <c r="L459" s="167"/>
      <c r="M459" s="167"/>
      <c r="N459" s="167"/>
      <c r="O459" s="167"/>
      <c r="P459" s="330"/>
      <c r="Q459" s="330"/>
      <c r="R459" s="330"/>
      <c r="S459" s="330"/>
      <c r="T459" s="330"/>
      <c r="U459" s="330"/>
    </row>
    <row r="460" spans="1:21" x14ac:dyDescent="0.25">
      <c r="A460" s="167"/>
      <c r="B460" s="167"/>
      <c r="C460" s="167"/>
      <c r="D460" s="167"/>
      <c r="E460" s="167"/>
      <c r="F460" s="167"/>
      <c r="G460" s="167"/>
      <c r="H460" s="167"/>
      <c r="I460" s="167"/>
      <c r="J460" s="167"/>
      <c r="K460" s="167"/>
      <c r="L460" s="167"/>
      <c r="M460" s="167"/>
      <c r="N460" s="167"/>
      <c r="O460" s="167"/>
      <c r="P460" s="330"/>
      <c r="Q460" s="330"/>
      <c r="R460" s="330"/>
      <c r="S460" s="330"/>
      <c r="T460" s="330"/>
      <c r="U460" s="330"/>
    </row>
    <row r="461" spans="1:21" x14ac:dyDescent="0.25">
      <c r="A461" s="167"/>
      <c r="B461" s="167"/>
      <c r="C461" s="167"/>
      <c r="D461" s="167"/>
      <c r="E461" s="167"/>
      <c r="F461" s="167"/>
      <c r="G461" s="167"/>
      <c r="H461" s="167"/>
      <c r="I461" s="167"/>
      <c r="J461" s="167"/>
      <c r="K461" s="167"/>
      <c r="L461" s="167"/>
      <c r="M461" s="167"/>
      <c r="N461" s="167"/>
      <c r="O461" s="167"/>
      <c r="P461" s="330"/>
      <c r="Q461" s="330"/>
      <c r="R461" s="330"/>
      <c r="S461" s="330"/>
      <c r="T461" s="330"/>
      <c r="U461" s="330"/>
    </row>
    <row r="462" spans="1:21" x14ac:dyDescent="0.25">
      <c r="A462" s="167"/>
      <c r="B462" s="167"/>
      <c r="C462" s="167"/>
      <c r="D462" s="167"/>
      <c r="E462" s="167"/>
      <c r="F462" s="167"/>
      <c r="G462" s="167"/>
      <c r="H462" s="167"/>
      <c r="I462" s="167"/>
      <c r="J462" s="167"/>
      <c r="K462" s="167"/>
      <c r="L462" s="167"/>
      <c r="M462" s="167"/>
      <c r="N462" s="167"/>
      <c r="O462" s="167"/>
      <c r="P462" s="330"/>
      <c r="Q462" s="330"/>
      <c r="R462" s="330"/>
      <c r="S462" s="330"/>
      <c r="T462" s="330"/>
      <c r="U462" s="330"/>
    </row>
    <row r="463" spans="1:21" x14ac:dyDescent="0.25">
      <c r="A463" s="167"/>
      <c r="B463" s="167"/>
      <c r="C463" s="167"/>
      <c r="D463" s="167"/>
      <c r="E463" s="167"/>
      <c r="F463" s="167"/>
      <c r="G463" s="167"/>
      <c r="H463" s="167"/>
      <c r="I463" s="167"/>
      <c r="J463" s="167"/>
      <c r="K463" s="167"/>
      <c r="L463" s="167"/>
      <c r="M463" s="167"/>
      <c r="N463" s="167"/>
      <c r="O463" s="167"/>
      <c r="P463" s="330"/>
      <c r="Q463" s="330"/>
      <c r="R463" s="330"/>
      <c r="S463" s="330"/>
      <c r="T463" s="330"/>
      <c r="U463" s="330"/>
    </row>
    <row r="464" spans="1:21" x14ac:dyDescent="0.25">
      <c r="A464" s="167"/>
      <c r="B464" s="167"/>
      <c r="C464" s="167"/>
      <c r="D464" s="167"/>
      <c r="E464" s="167"/>
      <c r="F464" s="167"/>
      <c r="G464" s="167"/>
      <c r="H464" s="167"/>
      <c r="I464" s="167"/>
      <c r="J464" s="167"/>
      <c r="K464" s="167"/>
      <c r="L464" s="167"/>
      <c r="M464" s="167"/>
      <c r="N464" s="167"/>
      <c r="O464" s="167"/>
      <c r="P464" s="330"/>
      <c r="Q464" s="330"/>
      <c r="R464" s="330"/>
      <c r="S464" s="330"/>
      <c r="T464" s="330"/>
      <c r="U464" s="330"/>
    </row>
    <row r="465" spans="1:21" x14ac:dyDescent="0.25">
      <c r="A465" s="167"/>
      <c r="B465" s="167"/>
      <c r="C465" s="167"/>
      <c r="D465" s="167"/>
      <c r="E465" s="167"/>
      <c r="F465" s="167"/>
      <c r="G465" s="167"/>
      <c r="H465" s="167"/>
      <c r="I465" s="167"/>
      <c r="J465" s="167"/>
      <c r="K465" s="167"/>
      <c r="L465" s="167"/>
      <c r="M465" s="167"/>
      <c r="N465" s="167"/>
      <c r="O465" s="167"/>
      <c r="P465" s="330"/>
      <c r="Q465" s="330"/>
      <c r="R465" s="330"/>
      <c r="S465" s="330"/>
      <c r="T465" s="330"/>
      <c r="U465" s="330"/>
    </row>
    <row r="466" spans="1:21" x14ac:dyDescent="0.25">
      <c r="A466" s="167"/>
      <c r="B466" s="167"/>
      <c r="C466" s="167"/>
      <c r="D466" s="167"/>
      <c r="E466" s="167"/>
      <c r="F466" s="167"/>
      <c r="G466" s="167"/>
      <c r="H466" s="167"/>
      <c r="I466" s="167"/>
      <c r="J466" s="167"/>
      <c r="K466" s="167"/>
      <c r="L466" s="167"/>
      <c r="M466" s="167"/>
      <c r="N466" s="167"/>
      <c r="O466" s="167"/>
      <c r="P466" s="330"/>
      <c r="Q466" s="330"/>
      <c r="R466" s="330"/>
      <c r="S466" s="330"/>
      <c r="T466" s="330"/>
      <c r="U466" s="330"/>
    </row>
    <row r="467" spans="1:21" x14ac:dyDescent="0.25">
      <c r="A467" s="167"/>
      <c r="B467" s="167"/>
      <c r="C467" s="167"/>
      <c r="D467" s="167"/>
      <c r="E467" s="167"/>
      <c r="F467" s="167"/>
      <c r="G467" s="167"/>
      <c r="H467" s="167"/>
      <c r="I467" s="167"/>
      <c r="J467" s="167"/>
      <c r="K467" s="167"/>
      <c r="L467" s="167"/>
      <c r="M467" s="167"/>
      <c r="N467" s="167"/>
      <c r="O467" s="167"/>
      <c r="P467" s="330"/>
      <c r="Q467" s="330"/>
      <c r="R467" s="330"/>
      <c r="S467" s="330"/>
      <c r="T467" s="330"/>
      <c r="U467" s="330"/>
    </row>
    <row r="468" spans="1:21" x14ac:dyDescent="0.25">
      <c r="A468" s="167"/>
      <c r="B468" s="167"/>
      <c r="C468" s="167"/>
      <c r="D468" s="167"/>
      <c r="E468" s="167"/>
      <c r="F468" s="167"/>
      <c r="G468" s="167"/>
      <c r="H468" s="167"/>
      <c r="I468" s="167"/>
      <c r="J468" s="167"/>
      <c r="K468" s="167"/>
      <c r="L468" s="167"/>
      <c r="M468" s="167"/>
      <c r="N468" s="167"/>
      <c r="O468" s="167"/>
      <c r="P468" s="330"/>
      <c r="Q468" s="330"/>
      <c r="R468" s="330"/>
      <c r="S468" s="330"/>
      <c r="T468" s="330"/>
      <c r="U468" s="330"/>
    </row>
    <row r="469" spans="1:21" x14ac:dyDescent="0.25">
      <c r="A469" s="167"/>
      <c r="B469" s="167"/>
      <c r="C469" s="167"/>
      <c r="D469" s="167"/>
      <c r="E469" s="167"/>
      <c r="F469" s="167"/>
      <c r="G469" s="167"/>
      <c r="H469" s="167"/>
      <c r="I469" s="167"/>
      <c r="J469" s="167"/>
      <c r="K469" s="167"/>
      <c r="L469" s="167"/>
      <c r="M469" s="167"/>
      <c r="N469" s="167"/>
      <c r="O469" s="167"/>
      <c r="P469" s="330"/>
      <c r="Q469" s="330"/>
      <c r="R469" s="330"/>
      <c r="S469" s="330"/>
      <c r="T469" s="330"/>
      <c r="U469" s="330"/>
    </row>
    <row r="470" spans="1:21" x14ac:dyDescent="0.25">
      <c r="A470" s="167"/>
      <c r="B470" s="167"/>
      <c r="C470" s="167"/>
      <c r="D470" s="167"/>
      <c r="E470" s="167"/>
      <c r="F470" s="167"/>
      <c r="G470" s="167"/>
      <c r="H470" s="167"/>
      <c r="I470" s="167"/>
      <c r="J470" s="167"/>
      <c r="K470" s="167"/>
      <c r="L470" s="167"/>
      <c r="M470" s="167"/>
      <c r="N470" s="167"/>
      <c r="O470" s="167"/>
      <c r="P470" s="330"/>
      <c r="Q470" s="330"/>
      <c r="R470" s="330"/>
      <c r="S470" s="330"/>
      <c r="T470" s="330"/>
      <c r="U470" s="330"/>
    </row>
    <row r="471" spans="1:21" x14ac:dyDescent="0.25">
      <c r="A471" s="167"/>
      <c r="B471" s="167"/>
      <c r="C471" s="167"/>
      <c r="D471" s="167"/>
      <c r="E471" s="167"/>
      <c r="F471" s="167"/>
      <c r="G471" s="167"/>
      <c r="H471" s="167"/>
      <c r="I471" s="167"/>
      <c r="J471" s="167"/>
      <c r="K471" s="167"/>
      <c r="L471" s="167"/>
      <c r="M471" s="167"/>
      <c r="N471" s="167"/>
      <c r="O471" s="167"/>
      <c r="P471" s="330"/>
      <c r="Q471" s="330"/>
      <c r="R471" s="330"/>
      <c r="S471" s="330"/>
      <c r="T471" s="330"/>
      <c r="U471" s="330"/>
    </row>
    <row r="472" spans="1:21" x14ac:dyDescent="0.25">
      <c r="A472" s="167"/>
      <c r="B472" s="167"/>
      <c r="C472" s="167"/>
      <c r="D472" s="167"/>
      <c r="E472" s="167"/>
      <c r="F472" s="167"/>
      <c r="G472" s="167"/>
      <c r="H472" s="167"/>
      <c r="I472" s="167"/>
      <c r="J472" s="167"/>
      <c r="K472" s="167"/>
      <c r="L472" s="167"/>
      <c r="M472" s="167"/>
      <c r="N472" s="167"/>
      <c r="O472" s="167"/>
      <c r="P472" s="330"/>
      <c r="Q472" s="330"/>
      <c r="R472" s="330"/>
      <c r="S472" s="330"/>
      <c r="T472" s="330"/>
      <c r="U472" s="330"/>
    </row>
    <row r="473" spans="1:21" x14ac:dyDescent="0.25">
      <c r="A473" s="167"/>
      <c r="B473" s="167"/>
      <c r="C473" s="167"/>
      <c r="D473" s="167"/>
      <c r="E473" s="167"/>
      <c r="F473" s="167"/>
      <c r="G473" s="167"/>
      <c r="H473" s="167"/>
      <c r="I473" s="167"/>
      <c r="J473" s="167"/>
      <c r="K473" s="167"/>
      <c r="L473" s="167"/>
      <c r="M473" s="167"/>
      <c r="N473" s="167"/>
      <c r="O473" s="167"/>
      <c r="P473" s="330"/>
      <c r="Q473" s="330"/>
      <c r="R473" s="330"/>
      <c r="S473" s="330"/>
      <c r="T473" s="330"/>
      <c r="U473" s="330"/>
    </row>
    <row r="474" spans="1:21" x14ac:dyDescent="0.25">
      <c r="A474" s="167"/>
      <c r="B474" s="167"/>
      <c r="C474" s="167"/>
      <c r="D474" s="167"/>
      <c r="E474" s="167"/>
      <c r="F474" s="167"/>
      <c r="G474" s="167"/>
      <c r="H474" s="167"/>
      <c r="I474" s="167"/>
      <c r="J474" s="167"/>
      <c r="K474" s="167"/>
      <c r="L474" s="167"/>
      <c r="M474" s="167"/>
      <c r="N474" s="167"/>
      <c r="O474" s="167"/>
      <c r="P474" s="330"/>
      <c r="Q474" s="330"/>
      <c r="R474" s="330"/>
      <c r="S474" s="330"/>
      <c r="T474" s="330"/>
      <c r="U474" s="330"/>
    </row>
    <row r="475" spans="1:21" x14ac:dyDescent="0.25">
      <c r="A475" s="167"/>
      <c r="B475" s="167"/>
      <c r="C475" s="167"/>
      <c r="D475" s="167"/>
      <c r="E475" s="167"/>
      <c r="F475" s="167"/>
      <c r="G475" s="167"/>
      <c r="H475" s="167"/>
      <c r="I475" s="167"/>
      <c r="J475" s="167"/>
      <c r="K475" s="167"/>
      <c r="L475" s="167"/>
      <c r="M475" s="167"/>
      <c r="N475" s="167"/>
      <c r="O475" s="167"/>
      <c r="P475" s="330"/>
      <c r="Q475" s="330"/>
      <c r="R475" s="330"/>
      <c r="S475" s="330"/>
      <c r="T475" s="330"/>
      <c r="U475" s="330"/>
    </row>
    <row r="476" spans="1:21" x14ac:dyDescent="0.25">
      <c r="A476" s="167"/>
      <c r="B476" s="167"/>
      <c r="C476" s="167"/>
      <c r="D476" s="167"/>
      <c r="E476" s="167"/>
      <c r="F476" s="167"/>
      <c r="G476" s="167"/>
      <c r="H476" s="167"/>
      <c r="I476" s="167"/>
      <c r="J476" s="167"/>
      <c r="K476" s="167"/>
      <c r="L476" s="167"/>
      <c r="M476" s="167"/>
      <c r="N476" s="167"/>
      <c r="O476" s="167"/>
      <c r="P476" s="330"/>
      <c r="Q476" s="330"/>
      <c r="R476" s="330"/>
      <c r="S476" s="330"/>
      <c r="T476" s="330"/>
      <c r="U476" s="330"/>
    </row>
    <row r="477" spans="1:21" x14ac:dyDescent="0.25">
      <c r="A477" s="167"/>
      <c r="B477" s="167"/>
      <c r="C477" s="167"/>
      <c r="D477" s="167"/>
      <c r="E477" s="167"/>
      <c r="F477" s="167"/>
      <c r="G477" s="167"/>
      <c r="H477" s="167"/>
      <c r="I477" s="167"/>
      <c r="J477" s="167"/>
      <c r="K477" s="167"/>
      <c r="L477" s="167"/>
      <c r="M477" s="167"/>
      <c r="N477" s="167"/>
      <c r="O477" s="167"/>
      <c r="P477" s="330"/>
      <c r="Q477" s="330"/>
      <c r="R477" s="330"/>
      <c r="S477" s="330"/>
      <c r="T477" s="330"/>
      <c r="U477" s="330"/>
    </row>
    <row r="478" spans="1:21" x14ac:dyDescent="0.25">
      <c r="A478" s="167"/>
      <c r="B478" s="167"/>
      <c r="C478" s="167"/>
      <c r="D478" s="167"/>
      <c r="E478" s="167"/>
      <c r="F478" s="167"/>
      <c r="G478" s="167"/>
      <c r="H478" s="167"/>
      <c r="I478" s="167"/>
      <c r="J478" s="167"/>
      <c r="K478" s="167"/>
      <c r="L478" s="167"/>
      <c r="M478" s="167"/>
      <c r="N478" s="167"/>
      <c r="O478" s="167"/>
      <c r="P478" s="330"/>
      <c r="Q478" s="330"/>
      <c r="R478" s="330"/>
      <c r="S478" s="330"/>
      <c r="T478" s="330"/>
      <c r="U478" s="330"/>
    </row>
    <row r="479" spans="1:21" x14ac:dyDescent="0.25">
      <c r="A479" s="167"/>
      <c r="B479" s="167"/>
      <c r="C479" s="167"/>
      <c r="D479" s="167"/>
      <c r="E479" s="167"/>
      <c r="F479" s="167"/>
      <c r="G479" s="167"/>
      <c r="H479" s="167"/>
      <c r="I479" s="167"/>
      <c r="J479" s="167"/>
      <c r="K479" s="167"/>
      <c r="L479" s="167"/>
      <c r="M479" s="167"/>
      <c r="N479" s="167"/>
      <c r="O479" s="167"/>
      <c r="P479" s="330"/>
      <c r="Q479" s="330"/>
      <c r="R479" s="330"/>
      <c r="S479" s="330"/>
      <c r="T479" s="330"/>
      <c r="U479" s="330"/>
    </row>
    <row r="480" spans="1:21" x14ac:dyDescent="0.25">
      <c r="A480" s="167"/>
      <c r="B480" s="167"/>
      <c r="C480" s="167"/>
      <c r="D480" s="167"/>
      <c r="E480" s="167"/>
      <c r="F480" s="167"/>
      <c r="G480" s="167"/>
      <c r="H480" s="167"/>
      <c r="I480" s="167"/>
      <c r="J480" s="167"/>
      <c r="K480" s="167"/>
      <c r="L480" s="167"/>
      <c r="M480" s="167"/>
      <c r="N480" s="167"/>
      <c r="O480" s="167"/>
      <c r="P480" s="330"/>
      <c r="Q480" s="330"/>
      <c r="R480" s="330"/>
      <c r="S480" s="330"/>
      <c r="T480" s="330"/>
      <c r="U480" s="330"/>
    </row>
    <row r="481" spans="1:21" x14ac:dyDescent="0.25">
      <c r="A481" s="167"/>
      <c r="B481" s="167"/>
      <c r="C481" s="167"/>
      <c r="D481" s="167"/>
      <c r="E481" s="167"/>
      <c r="F481" s="167"/>
      <c r="G481" s="167"/>
      <c r="H481" s="167"/>
      <c r="I481" s="167"/>
      <c r="J481" s="167"/>
      <c r="K481" s="167"/>
      <c r="L481" s="167"/>
      <c r="M481" s="167"/>
      <c r="N481" s="167"/>
      <c r="O481" s="167"/>
      <c r="P481" s="330"/>
      <c r="Q481" s="330"/>
      <c r="R481" s="330"/>
      <c r="S481" s="330"/>
      <c r="T481" s="330"/>
      <c r="U481" s="330"/>
    </row>
    <row r="482" spans="1:21" x14ac:dyDescent="0.25">
      <c r="A482" s="167"/>
      <c r="B482" s="167"/>
      <c r="C482" s="167"/>
      <c r="D482" s="167"/>
      <c r="E482" s="167"/>
      <c r="F482" s="167"/>
      <c r="G482" s="167"/>
      <c r="H482" s="167"/>
      <c r="I482" s="167"/>
      <c r="J482" s="167"/>
      <c r="K482" s="167"/>
      <c r="L482" s="167"/>
      <c r="M482" s="167"/>
      <c r="N482" s="167"/>
      <c r="O482" s="167"/>
      <c r="P482" s="330"/>
      <c r="Q482" s="330"/>
      <c r="R482" s="330"/>
      <c r="S482" s="330"/>
      <c r="T482" s="330"/>
      <c r="U482" s="330"/>
    </row>
    <row r="483" spans="1:21" x14ac:dyDescent="0.25">
      <c r="A483" s="167"/>
      <c r="B483" s="167"/>
      <c r="C483" s="167"/>
      <c r="D483" s="167"/>
      <c r="E483" s="167"/>
      <c r="F483" s="167"/>
      <c r="G483" s="167"/>
      <c r="H483" s="167"/>
      <c r="I483" s="167"/>
      <c r="J483" s="167"/>
      <c r="K483" s="167"/>
      <c r="L483" s="167"/>
      <c r="M483" s="167"/>
      <c r="N483" s="167"/>
      <c r="O483" s="167"/>
      <c r="P483" s="330"/>
      <c r="Q483" s="330"/>
      <c r="R483" s="330"/>
      <c r="S483" s="330"/>
      <c r="T483" s="330"/>
      <c r="U483" s="330"/>
    </row>
    <row r="484" spans="1:21" x14ac:dyDescent="0.25">
      <c r="A484" s="167"/>
      <c r="B484" s="167"/>
      <c r="C484" s="167"/>
      <c r="D484" s="167"/>
      <c r="E484" s="167"/>
      <c r="F484" s="167"/>
      <c r="G484" s="167"/>
      <c r="H484" s="167"/>
      <c r="I484" s="167"/>
      <c r="J484" s="167"/>
      <c r="K484" s="167"/>
      <c r="L484" s="167"/>
      <c r="M484" s="167"/>
      <c r="N484" s="167"/>
      <c r="O484" s="167"/>
      <c r="P484" s="330"/>
      <c r="Q484" s="330"/>
      <c r="R484" s="330"/>
      <c r="S484" s="330"/>
      <c r="T484" s="330"/>
      <c r="U484" s="330"/>
    </row>
    <row r="485" spans="1:21" x14ac:dyDescent="0.25">
      <c r="A485" s="167"/>
      <c r="B485" s="167"/>
      <c r="C485" s="167"/>
      <c r="D485" s="167"/>
      <c r="E485" s="167"/>
      <c r="F485" s="167"/>
      <c r="G485" s="167"/>
      <c r="H485" s="167"/>
      <c r="I485" s="167"/>
      <c r="J485" s="167"/>
      <c r="K485" s="167"/>
      <c r="L485" s="167"/>
      <c r="M485" s="167"/>
      <c r="N485" s="167"/>
      <c r="O485" s="167"/>
      <c r="P485" s="330"/>
      <c r="Q485" s="330"/>
      <c r="R485" s="330"/>
      <c r="S485" s="330"/>
      <c r="T485" s="330"/>
      <c r="U485" s="330"/>
    </row>
    <row r="486" spans="1:21" x14ac:dyDescent="0.25">
      <c r="A486" s="167"/>
      <c r="B486" s="167"/>
      <c r="C486" s="167"/>
      <c r="D486" s="167"/>
      <c r="E486" s="167"/>
      <c r="F486" s="167"/>
      <c r="G486" s="167"/>
      <c r="H486" s="167"/>
      <c r="I486" s="167"/>
      <c r="J486" s="167"/>
      <c r="K486" s="167"/>
      <c r="L486" s="167"/>
      <c r="M486" s="167"/>
      <c r="N486" s="167"/>
      <c r="O486" s="167"/>
      <c r="P486" s="330"/>
      <c r="Q486" s="330"/>
      <c r="R486" s="330"/>
      <c r="S486" s="330"/>
      <c r="T486" s="330"/>
      <c r="U486" s="330"/>
    </row>
    <row r="487" spans="1:21" x14ac:dyDescent="0.25">
      <c r="A487" s="167"/>
      <c r="B487" s="167"/>
      <c r="C487" s="167"/>
      <c r="D487" s="167"/>
      <c r="E487" s="167"/>
      <c r="F487" s="167"/>
      <c r="G487" s="167"/>
      <c r="H487" s="167"/>
      <c r="I487" s="167"/>
      <c r="J487" s="167"/>
      <c r="K487" s="167"/>
      <c r="L487" s="167"/>
      <c r="M487" s="167"/>
      <c r="N487" s="167"/>
      <c r="O487" s="167"/>
      <c r="P487" s="330"/>
      <c r="Q487" s="330"/>
      <c r="R487" s="330"/>
      <c r="S487" s="330"/>
      <c r="T487" s="330"/>
      <c r="U487" s="330"/>
    </row>
    <row r="488" spans="1:21" x14ac:dyDescent="0.25">
      <c r="A488" s="167"/>
      <c r="B488" s="167"/>
      <c r="C488" s="167"/>
      <c r="D488" s="167"/>
      <c r="E488" s="167"/>
      <c r="F488" s="167"/>
      <c r="G488" s="167"/>
      <c r="H488" s="167"/>
      <c r="I488" s="167"/>
      <c r="J488" s="167"/>
      <c r="K488" s="167"/>
      <c r="L488" s="167"/>
      <c r="M488" s="167"/>
      <c r="N488" s="167"/>
      <c r="O488" s="167"/>
      <c r="P488" s="330"/>
      <c r="Q488" s="330"/>
      <c r="R488" s="330"/>
      <c r="S488" s="330"/>
      <c r="T488" s="330"/>
      <c r="U488" s="330"/>
    </row>
    <row r="489" spans="1:21" x14ac:dyDescent="0.25">
      <c r="A489" s="167"/>
      <c r="B489" s="167"/>
      <c r="C489" s="167"/>
      <c r="D489" s="167"/>
      <c r="E489" s="167"/>
      <c r="F489" s="167"/>
      <c r="G489" s="167"/>
      <c r="H489" s="167"/>
      <c r="I489" s="167"/>
      <c r="J489" s="167"/>
      <c r="K489" s="167"/>
      <c r="L489" s="167"/>
      <c r="M489" s="167"/>
      <c r="N489" s="167"/>
      <c r="O489" s="167"/>
      <c r="P489" s="330"/>
      <c r="Q489" s="330"/>
      <c r="R489" s="330"/>
      <c r="S489" s="330"/>
      <c r="T489" s="330"/>
      <c r="U489" s="330"/>
    </row>
    <row r="490" spans="1:21" x14ac:dyDescent="0.25">
      <c r="A490" s="167"/>
      <c r="B490" s="167"/>
      <c r="C490" s="167"/>
      <c r="D490" s="167"/>
      <c r="E490" s="167"/>
      <c r="F490" s="167"/>
      <c r="G490" s="167"/>
      <c r="H490" s="167"/>
      <c r="I490" s="167"/>
      <c r="J490" s="167"/>
      <c r="K490" s="167"/>
      <c r="L490" s="167"/>
      <c r="M490" s="167"/>
      <c r="N490" s="167"/>
      <c r="O490" s="167"/>
      <c r="P490" s="330"/>
      <c r="Q490" s="330"/>
      <c r="R490" s="330"/>
      <c r="S490" s="330"/>
      <c r="T490" s="330"/>
      <c r="U490" s="330"/>
    </row>
    <row r="491" spans="1:21" x14ac:dyDescent="0.25">
      <c r="A491" s="167"/>
      <c r="B491" s="167"/>
      <c r="C491" s="167"/>
      <c r="D491" s="167"/>
      <c r="E491" s="167"/>
      <c r="F491" s="167"/>
      <c r="G491" s="167"/>
      <c r="H491" s="167"/>
      <c r="I491" s="167"/>
      <c r="J491" s="167"/>
      <c r="K491" s="167"/>
      <c r="L491" s="167"/>
      <c r="M491" s="167"/>
      <c r="N491" s="167"/>
      <c r="O491" s="167"/>
      <c r="P491" s="330"/>
      <c r="Q491" s="330"/>
      <c r="R491" s="330"/>
      <c r="S491" s="330"/>
      <c r="T491" s="330"/>
      <c r="U491" s="330"/>
    </row>
    <row r="492" spans="1:21" x14ac:dyDescent="0.25">
      <c r="A492" s="167"/>
      <c r="B492" s="167"/>
      <c r="C492" s="167"/>
      <c r="D492" s="167"/>
      <c r="E492" s="167"/>
      <c r="F492" s="167"/>
      <c r="G492" s="167"/>
      <c r="H492" s="167"/>
      <c r="I492" s="167"/>
      <c r="J492" s="167"/>
      <c r="K492" s="167"/>
      <c r="L492" s="167"/>
      <c r="M492" s="167"/>
      <c r="N492" s="167"/>
      <c r="O492" s="167"/>
      <c r="P492" s="330"/>
      <c r="Q492" s="330"/>
      <c r="R492" s="330"/>
      <c r="S492" s="330"/>
      <c r="T492" s="330"/>
      <c r="U492" s="330"/>
    </row>
    <row r="493" spans="1:21" x14ac:dyDescent="0.25">
      <c r="A493" s="167"/>
      <c r="B493" s="167"/>
      <c r="C493" s="167"/>
      <c r="D493" s="167"/>
      <c r="E493" s="167"/>
      <c r="F493" s="167"/>
      <c r="G493" s="167"/>
      <c r="H493" s="167"/>
      <c r="I493" s="167"/>
      <c r="J493" s="167"/>
      <c r="K493" s="167"/>
      <c r="L493" s="167"/>
      <c r="M493" s="167"/>
      <c r="N493" s="167"/>
      <c r="O493" s="167"/>
      <c r="P493" s="330"/>
      <c r="Q493" s="330"/>
      <c r="R493" s="330"/>
      <c r="S493" s="330"/>
      <c r="T493" s="330"/>
      <c r="U493" s="330"/>
    </row>
    <row r="494" spans="1:21" x14ac:dyDescent="0.25">
      <c r="A494" s="167"/>
      <c r="B494" s="167"/>
      <c r="C494" s="167"/>
      <c r="D494" s="167"/>
      <c r="E494" s="167"/>
      <c r="F494" s="167"/>
      <c r="G494" s="167"/>
      <c r="H494" s="167"/>
      <c r="I494" s="167"/>
      <c r="J494" s="167"/>
      <c r="K494" s="167"/>
      <c r="L494" s="167"/>
      <c r="M494" s="167"/>
      <c r="N494" s="167"/>
      <c r="O494" s="167"/>
      <c r="P494" s="330"/>
      <c r="Q494" s="330"/>
      <c r="R494" s="330"/>
      <c r="S494" s="330"/>
      <c r="T494" s="330"/>
      <c r="U494" s="330"/>
    </row>
    <row r="495" spans="1:21" x14ac:dyDescent="0.25">
      <c r="A495" s="167"/>
      <c r="B495" s="167"/>
      <c r="C495" s="167"/>
      <c r="D495" s="167"/>
      <c r="E495" s="167"/>
      <c r="F495" s="167"/>
      <c r="G495" s="167"/>
      <c r="H495" s="167"/>
      <c r="I495" s="167"/>
      <c r="J495" s="167"/>
      <c r="K495" s="167"/>
      <c r="L495" s="167"/>
      <c r="M495" s="167"/>
      <c r="N495" s="167"/>
      <c r="O495" s="167"/>
      <c r="P495" s="330"/>
      <c r="Q495" s="330"/>
      <c r="R495" s="330"/>
      <c r="S495" s="330"/>
      <c r="T495" s="330"/>
      <c r="U495" s="330"/>
    </row>
    <row r="496" spans="1:21" x14ac:dyDescent="0.25">
      <c r="A496" s="167"/>
      <c r="B496" s="167"/>
      <c r="C496" s="167"/>
      <c r="D496" s="167"/>
      <c r="E496" s="167"/>
      <c r="F496" s="167"/>
      <c r="G496" s="167"/>
      <c r="H496" s="167"/>
      <c r="I496" s="167"/>
      <c r="J496" s="167"/>
      <c r="K496" s="167"/>
      <c r="L496" s="167"/>
      <c r="M496" s="167"/>
      <c r="N496" s="167"/>
      <c r="O496" s="167"/>
      <c r="P496" s="330"/>
      <c r="Q496" s="330"/>
      <c r="R496" s="330"/>
      <c r="S496" s="330"/>
      <c r="T496" s="330"/>
      <c r="U496" s="330"/>
    </row>
    <row r="497" spans="1:21" x14ac:dyDescent="0.25">
      <c r="A497" s="167"/>
      <c r="B497" s="167"/>
      <c r="C497" s="167"/>
      <c r="D497" s="167"/>
      <c r="E497" s="167"/>
      <c r="F497" s="167"/>
      <c r="G497" s="167"/>
      <c r="H497" s="167"/>
      <c r="I497" s="167"/>
      <c r="J497" s="167"/>
      <c r="K497" s="167"/>
      <c r="L497" s="167"/>
      <c r="M497" s="167"/>
      <c r="N497" s="167"/>
      <c r="O497" s="167"/>
      <c r="P497" s="330"/>
      <c r="Q497" s="330"/>
      <c r="R497" s="330"/>
      <c r="S497" s="330"/>
      <c r="T497" s="330"/>
      <c r="U497" s="330"/>
    </row>
    <row r="498" spans="1:21" x14ac:dyDescent="0.25">
      <c r="A498" s="167"/>
      <c r="B498" s="167"/>
      <c r="C498" s="167"/>
      <c r="D498" s="167"/>
      <c r="E498" s="167"/>
      <c r="F498" s="167"/>
      <c r="G498" s="167"/>
      <c r="H498" s="167"/>
      <c r="I498" s="167"/>
      <c r="J498" s="167"/>
      <c r="K498" s="167"/>
      <c r="L498" s="167"/>
      <c r="M498" s="167"/>
      <c r="N498" s="167"/>
      <c r="O498" s="167"/>
      <c r="P498" s="330"/>
      <c r="Q498" s="330"/>
      <c r="R498" s="330"/>
      <c r="S498" s="330"/>
      <c r="T498" s="330"/>
      <c r="U498" s="330"/>
    </row>
    <row r="499" spans="1:21" x14ac:dyDescent="0.25">
      <c r="A499" s="167"/>
      <c r="B499" s="167"/>
      <c r="C499" s="167"/>
      <c r="D499" s="167"/>
      <c r="E499" s="167"/>
      <c r="F499" s="167"/>
      <c r="G499" s="167"/>
      <c r="H499" s="167"/>
      <c r="I499" s="167"/>
      <c r="J499" s="167"/>
      <c r="K499" s="167"/>
      <c r="L499" s="167"/>
      <c r="M499" s="167"/>
      <c r="N499" s="167"/>
      <c r="O499" s="167"/>
      <c r="P499" s="330"/>
      <c r="Q499" s="330"/>
      <c r="R499" s="330"/>
      <c r="S499" s="330"/>
      <c r="T499" s="330"/>
      <c r="U499" s="330"/>
    </row>
    <row r="500" spans="1:21" x14ac:dyDescent="0.25">
      <c r="A500" s="167"/>
      <c r="B500" s="167"/>
      <c r="C500" s="167"/>
      <c r="D500" s="167"/>
      <c r="E500" s="167"/>
      <c r="F500" s="167"/>
      <c r="G500" s="167"/>
      <c r="H500" s="167"/>
      <c r="I500" s="167"/>
      <c r="J500" s="167"/>
      <c r="K500" s="167"/>
      <c r="L500" s="167"/>
      <c r="M500" s="167"/>
      <c r="N500" s="167"/>
      <c r="O500" s="167"/>
      <c r="P500" s="330"/>
      <c r="Q500" s="330"/>
      <c r="R500" s="330"/>
      <c r="S500" s="330"/>
      <c r="T500" s="330"/>
      <c r="U500" s="330"/>
    </row>
    <row r="501" spans="1:21" x14ac:dyDescent="0.25">
      <c r="A501" s="167"/>
      <c r="B501" s="167"/>
      <c r="C501" s="167"/>
      <c r="D501" s="167"/>
      <c r="E501" s="167"/>
      <c r="F501" s="167"/>
      <c r="G501" s="167"/>
      <c r="H501" s="167"/>
      <c r="I501" s="167"/>
      <c r="J501" s="167"/>
      <c r="K501" s="167"/>
      <c r="L501" s="167"/>
      <c r="M501" s="167"/>
      <c r="N501" s="167"/>
      <c r="O501" s="167"/>
      <c r="P501" s="330"/>
      <c r="Q501" s="330"/>
      <c r="R501" s="330"/>
      <c r="S501" s="330"/>
      <c r="T501" s="330"/>
      <c r="U501" s="330"/>
    </row>
    <row r="502" spans="1:21" x14ac:dyDescent="0.25">
      <c r="A502" s="167"/>
      <c r="B502" s="167"/>
      <c r="C502" s="167"/>
      <c r="D502" s="167"/>
      <c r="E502" s="167"/>
      <c r="F502" s="167"/>
      <c r="G502" s="167"/>
      <c r="H502" s="167"/>
      <c r="I502" s="167"/>
      <c r="J502" s="167"/>
      <c r="K502" s="167"/>
      <c r="L502" s="167"/>
      <c r="M502" s="167"/>
      <c r="N502" s="167"/>
      <c r="O502" s="167"/>
      <c r="P502" s="330"/>
      <c r="Q502" s="330"/>
      <c r="R502" s="330"/>
      <c r="S502" s="330"/>
      <c r="T502" s="330"/>
      <c r="U502" s="330"/>
    </row>
    <row r="503" spans="1:21" x14ac:dyDescent="0.25">
      <c r="A503" s="167"/>
      <c r="B503" s="167"/>
      <c r="C503" s="167"/>
      <c r="D503" s="167"/>
      <c r="E503" s="167"/>
      <c r="F503" s="167"/>
      <c r="G503" s="167"/>
      <c r="H503" s="167"/>
      <c r="I503" s="167"/>
      <c r="J503" s="167"/>
      <c r="K503" s="167"/>
      <c r="L503" s="167"/>
      <c r="M503" s="167"/>
      <c r="N503" s="167"/>
      <c r="O503" s="167"/>
      <c r="P503" s="330"/>
      <c r="Q503" s="330"/>
      <c r="R503" s="330"/>
      <c r="S503" s="330"/>
      <c r="T503" s="330"/>
      <c r="U503" s="330"/>
    </row>
    <row r="504" spans="1:21" x14ac:dyDescent="0.25">
      <c r="A504" s="167"/>
      <c r="B504" s="167"/>
      <c r="C504" s="167"/>
      <c r="D504" s="167"/>
      <c r="E504" s="167"/>
      <c r="F504" s="167"/>
      <c r="G504" s="167"/>
      <c r="H504" s="167"/>
      <c r="I504" s="167"/>
      <c r="J504" s="167"/>
      <c r="K504" s="167"/>
      <c r="L504" s="167"/>
      <c r="M504" s="167"/>
      <c r="N504" s="167"/>
      <c r="O504" s="167"/>
      <c r="P504" s="330"/>
      <c r="Q504" s="330"/>
      <c r="R504" s="330"/>
      <c r="S504" s="330"/>
      <c r="T504" s="330"/>
      <c r="U504" s="330"/>
    </row>
    <row r="505" spans="1:21" x14ac:dyDescent="0.25">
      <c r="A505" s="167"/>
      <c r="B505" s="167"/>
      <c r="C505" s="167"/>
      <c r="D505" s="167"/>
      <c r="E505" s="167"/>
      <c r="F505" s="167"/>
      <c r="G505" s="167"/>
      <c r="H505" s="167"/>
      <c r="I505" s="167"/>
      <c r="J505" s="167"/>
      <c r="K505" s="167"/>
      <c r="L505" s="167"/>
      <c r="M505" s="167"/>
      <c r="N505" s="167"/>
      <c r="O505" s="167"/>
      <c r="P505" s="330"/>
      <c r="Q505" s="330"/>
      <c r="R505" s="330"/>
      <c r="S505" s="330"/>
      <c r="T505" s="330"/>
      <c r="U505" s="330"/>
    </row>
    <row r="506" spans="1:21" x14ac:dyDescent="0.25">
      <c r="A506" s="167"/>
      <c r="B506" s="167"/>
      <c r="C506" s="167"/>
      <c r="D506" s="167"/>
      <c r="E506" s="167"/>
      <c r="F506" s="167"/>
      <c r="G506" s="167"/>
      <c r="H506" s="167"/>
      <c r="I506" s="167"/>
      <c r="J506" s="167"/>
      <c r="K506" s="167"/>
      <c r="L506" s="167"/>
      <c r="M506" s="167"/>
      <c r="N506" s="167"/>
      <c r="O506" s="167"/>
      <c r="P506" s="330"/>
      <c r="Q506" s="330"/>
      <c r="R506" s="330"/>
      <c r="S506" s="330"/>
      <c r="T506" s="330"/>
      <c r="U506" s="330"/>
    </row>
    <row r="507" spans="1:21" x14ac:dyDescent="0.25">
      <c r="A507" s="167"/>
      <c r="B507" s="167"/>
      <c r="C507" s="167"/>
      <c r="D507" s="167"/>
      <c r="E507" s="167"/>
      <c r="F507" s="167"/>
      <c r="G507" s="167"/>
      <c r="H507" s="167"/>
      <c r="I507" s="167"/>
      <c r="J507" s="167"/>
      <c r="K507" s="167"/>
      <c r="L507" s="167"/>
      <c r="M507" s="167"/>
      <c r="N507" s="167"/>
      <c r="O507" s="167"/>
      <c r="P507" s="330"/>
      <c r="Q507" s="330"/>
      <c r="R507" s="330"/>
      <c r="S507" s="330"/>
      <c r="T507" s="330"/>
      <c r="U507" s="330"/>
    </row>
    <row r="508" spans="1:21" x14ac:dyDescent="0.25">
      <c r="A508" s="167"/>
      <c r="B508" s="167"/>
      <c r="C508" s="167"/>
      <c r="D508" s="167"/>
      <c r="E508" s="167"/>
      <c r="F508" s="167"/>
      <c r="G508" s="167"/>
      <c r="H508" s="167"/>
      <c r="I508" s="167"/>
      <c r="J508" s="167"/>
      <c r="K508" s="167"/>
      <c r="L508" s="167"/>
      <c r="M508" s="167"/>
      <c r="N508" s="167"/>
      <c r="O508" s="167"/>
      <c r="P508" s="330"/>
      <c r="Q508" s="330"/>
      <c r="R508" s="330"/>
      <c r="S508" s="330"/>
      <c r="T508" s="330"/>
      <c r="U508" s="330"/>
    </row>
    <row r="509" spans="1:21" x14ac:dyDescent="0.25">
      <c r="A509" s="167"/>
      <c r="B509" s="167"/>
      <c r="C509" s="167"/>
      <c r="D509" s="167"/>
      <c r="E509" s="167"/>
      <c r="F509" s="167"/>
      <c r="G509" s="167"/>
      <c r="H509" s="167"/>
      <c r="I509" s="167"/>
      <c r="J509" s="167"/>
      <c r="K509" s="167"/>
      <c r="L509" s="167"/>
      <c r="M509" s="167"/>
      <c r="N509" s="167"/>
      <c r="O509" s="167"/>
      <c r="P509" s="330"/>
      <c r="Q509" s="330"/>
      <c r="R509" s="330"/>
      <c r="S509" s="330"/>
      <c r="T509" s="330"/>
      <c r="U509" s="330"/>
    </row>
    <row r="510" spans="1:21" x14ac:dyDescent="0.25">
      <c r="A510" s="167"/>
      <c r="B510" s="167"/>
      <c r="C510" s="167"/>
      <c r="D510" s="167"/>
      <c r="E510" s="167"/>
      <c r="F510" s="167"/>
      <c r="G510" s="167"/>
      <c r="H510" s="167"/>
      <c r="I510" s="167"/>
      <c r="J510" s="167"/>
      <c r="K510" s="167"/>
      <c r="L510" s="167"/>
      <c r="M510" s="167"/>
      <c r="N510" s="167"/>
      <c r="O510" s="167"/>
      <c r="P510" s="330"/>
      <c r="Q510" s="330"/>
      <c r="R510" s="330"/>
      <c r="S510" s="330"/>
      <c r="T510" s="330"/>
      <c r="U510" s="330"/>
    </row>
    <row r="511" spans="1:21" x14ac:dyDescent="0.25">
      <c r="A511" s="167"/>
      <c r="B511" s="167"/>
      <c r="C511" s="167"/>
      <c r="D511" s="167"/>
      <c r="E511" s="167"/>
      <c r="F511" s="167"/>
      <c r="G511" s="167"/>
      <c r="H511" s="167"/>
      <c r="I511" s="167"/>
      <c r="J511" s="167"/>
      <c r="K511" s="167"/>
      <c r="L511" s="167"/>
      <c r="M511" s="167"/>
      <c r="N511" s="167"/>
      <c r="O511" s="167"/>
      <c r="P511" s="330"/>
      <c r="Q511" s="330"/>
      <c r="R511" s="330"/>
      <c r="S511" s="330"/>
      <c r="T511" s="330"/>
      <c r="U511" s="330"/>
    </row>
    <row r="512" spans="1:21" x14ac:dyDescent="0.25">
      <c r="A512" s="167"/>
      <c r="B512" s="167"/>
      <c r="C512" s="167"/>
      <c r="D512" s="167"/>
      <c r="E512" s="167"/>
      <c r="F512" s="167"/>
      <c r="G512" s="167"/>
      <c r="H512" s="167"/>
      <c r="I512" s="167"/>
      <c r="J512" s="167"/>
      <c r="K512" s="167"/>
      <c r="L512" s="167"/>
      <c r="M512" s="167"/>
      <c r="N512" s="167"/>
      <c r="O512" s="167"/>
      <c r="P512" s="330"/>
      <c r="Q512" s="330"/>
      <c r="R512" s="330"/>
      <c r="S512" s="330"/>
      <c r="T512" s="330"/>
      <c r="U512" s="330"/>
    </row>
    <row r="513" spans="1:21" x14ac:dyDescent="0.25">
      <c r="A513" s="167"/>
      <c r="B513" s="167"/>
      <c r="C513" s="167"/>
      <c r="D513" s="167"/>
      <c r="E513" s="167"/>
      <c r="F513" s="167"/>
      <c r="G513" s="167"/>
      <c r="H513" s="167"/>
      <c r="I513" s="167"/>
      <c r="J513" s="167"/>
      <c r="K513" s="167"/>
      <c r="L513" s="167"/>
      <c r="M513" s="167"/>
      <c r="N513" s="167"/>
      <c r="O513" s="167"/>
      <c r="P513" s="330"/>
      <c r="Q513" s="330"/>
      <c r="R513" s="330"/>
      <c r="S513" s="330"/>
      <c r="T513" s="330"/>
      <c r="U513" s="330"/>
    </row>
    <row r="514" spans="1:21" x14ac:dyDescent="0.25">
      <c r="A514" s="167"/>
      <c r="B514" s="167"/>
      <c r="C514" s="167"/>
      <c r="D514" s="167"/>
      <c r="E514" s="167"/>
      <c r="F514" s="167"/>
      <c r="G514" s="167"/>
      <c r="H514" s="167"/>
      <c r="I514" s="167"/>
      <c r="J514" s="167"/>
      <c r="K514" s="167"/>
      <c r="L514" s="167"/>
      <c r="M514" s="167"/>
      <c r="N514" s="167"/>
      <c r="O514" s="167"/>
      <c r="P514" s="330"/>
      <c r="Q514" s="330"/>
      <c r="R514" s="330"/>
      <c r="S514" s="330"/>
      <c r="T514" s="330"/>
      <c r="U514" s="330"/>
    </row>
    <row r="515" spans="1:21" x14ac:dyDescent="0.25">
      <c r="A515" s="167"/>
      <c r="B515" s="167"/>
      <c r="C515" s="167"/>
      <c r="D515" s="167"/>
      <c r="E515" s="167"/>
      <c r="F515" s="167"/>
      <c r="G515" s="167"/>
      <c r="H515" s="167"/>
      <c r="I515" s="167"/>
      <c r="J515" s="167"/>
      <c r="K515" s="167"/>
      <c r="L515" s="167"/>
      <c r="M515" s="167"/>
      <c r="N515" s="167"/>
      <c r="O515" s="167"/>
      <c r="P515" s="330"/>
      <c r="Q515" s="330"/>
      <c r="R515" s="330"/>
      <c r="S515" s="330"/>
      <c r="T515" s="330"/>
      <c r="U515" s="330"/>
    </row>
    <row r="516" spans="1:21" x14ac:dyDescent="0.25">
      <c r="A516" s="167"/>
      <c r="B516" s="167"/>
      <c r="C516" s="167"/>
      <c r="D516" s="167"/>
      <c r="E516" s="167"/>
      <c r="F516" s="167"/>
      <c r="G516" s="167"/>
      <c r="H516" s="167"/>
      <c r="I516" s="167"/>
      <c r="J516" s="167"/>
      <c r="K516" s="167"/>
      <c r="L516" s="167"/>
      <c r="M516" s="167"/>
      <c r="N516" s="167"/>
      <c r="O516" s="167"/>
      <c r="P516" s="330"/>
      <c r="Q516" s="330"/>
      <c r="R516" s="330"/>
      <c r="S516" s="330"/>
      <c r="T516" s="330"/>
      <c r="U516" s="330"/>
    </row>
    <row r="517" spans="1:21" x14ac:dyDescent="0.25">
      <c r="A517" s="167"/>
      <c r="B517" s="167"/>
      <c r="C517" s="167"/>
      <c r="D517" s="167"/>
      <c r="E517" s="167"/>
      <c r="F517" s="167"/>
      <c r="G517" s="167"/>
      <c r="H517" s="167"/>
      <c r="I517" s="167"/>
      <c r="J517" s="167"/>
      <c r="K517" s="167"/>
      <c r="L517" s="167"/>
      <c r="M517" s="167"/>
      <c r="N517" s="167"/>
      <c r="O517" s="167"/>
      <c r="P517" s="330"/>
      <c r="Q517" s="330"/>
      <c r="R517" s="330"/>
      <c r="S517" s="330"/>
      <c r="T517" s="330"/>
      <c r="U517" s="330"/>
    </row>
    <row r="518" spans="1:21" x14ac:dyDescent="0.25">
      <c r="A518" s="167"/>
      <c r="B518" s="167"/>
      <c r="C518" s="167"/>
      <c r="D518" s="167"/>
      <c r="E518" s="167"/>
      <c r="F518" s="167"/>
      <c r="G518" s="167"/>
      <c r="H518" s="167"/>
      <c r="I518" s="167"/>
      <c r="J518" s="167"/>
      <c r="K518" s="167"/>
      <c r="L518" s="167"/>
      <c r="M518" s="167"/>
      <c r="N518" s="167"/>
      <c r="O518" s="167"/>
      <c r="P518" s="330"/>
      <c r="Q518" s="330"/>
      <c r="R518" s="330"/>
      <c r="S518" s="330"/>
      <c r="T518" s="330"/>
      <c r="U518" s="330"/>
    </row>
    <row r="519" spans="1:21" x14ac:dyDescent="0.25">
      <c r="A519" s="167"/>
      <c r="B519" s="167"/>
      <c r="C519" s="167"/>
      <c r="D519" s="167"/>
      <c r="E519" s="167"/>
      <c r="F519" s="167"/>
      <c r="G519" s="167"/>
      <c r="H519" s="167"/>
      <c r="I519" s="167"/>
      <c r="J519" s="167"/>
      <c r="K519" s="167"/>
      <c r="L519" s="167"/>
      <c r="M519" s="167"/>
      <c r="N519" s="167"/>
      <c r="O519" s="167"/>
      <c r="P519" s="330"/>
      <c r="Q519" s="330"/>
      <c r="R519" s="330"/>
      <c r="S519" s="330"/>
      <c r="T519" s="330"/>
      <c r="U519" s="330"/>
    </row>
    <row r="520" spans="1:21" x14ac:dyDescent="0.25">
      <c r="A520" s="167"/>
      <c r="B520" s="167"/>
      <c r="C520" s="167"/>
      <c r="D520" s="167"/>
      <c r="E520" s="167"/>
      <c r="F520" s="167"/>
      <c r="G520" s="167"/>
      <c r="H520" s="167"/>
      <c r="I520" s="167"/>
      <c r="J520" s="167"/>
      <c r="K520" s="167"/>
      <c r="L520" s="167"/>
      <c r="M520" s="167"/>
      <c r="N520" s="167"/>
      <c r="O520" s="167"/>
      <c r="P520" s="330"/>
      <c r="Q520" s="330"/>
      <c r="R520" s="330"/>
      <c r="S520" s="330"/>
      <c r="T520" s="330"/>
      <c r="U520" s="330"/>
    </row>
    <row r="521" spans="1:21" x14ac:dyDescent="0.25">
      <c r="A521" s="167"/>
      <c r="B521" s="167"/>
      <c r="C521" s="167"/>
      <c r="D521" s="167"/>
      <c r="E521" s="167"/>
      <c r="F521" s="167"/>
      <c r="G521" s="167"/>
      <c r="H521" s="167"/>
      <c r="I521" s="167"/>
      <c r="J521" s="167"/>
      <c r="K521" s="167"/>
      <c r="L521" s="167"/>
      <c r="M521" s="167"/>
      <c r="N521" s="167"/>
      <c r="O521" s="167"/>
      <c r="P521" s="330"/>
      <c r="Q521" s="330"/>
      <c r="R521" s="330"/>
      <c r="S521" s="330"/>
      <c r="T521" s="330"/>
      <c r="U521" s="330"/>
    </row>
    <row r="522" spans="1:21" x14ac:dyDescent="0.25">
      <c r="A522" s="167"/>
      <c r="B522" s="167"/>
      <c r="C522" s="167"/>
      <c r="D522" s="167"/>
      <c r="E522" s="167"/>
      <c r="F522" s="167"/>
      <c r="G522" s="167"/>
      <c r="H522" s="167"/>
      <c r="I522" s="167"/>
      <c r="J522" s="167"/>
      <c r="K522" s="167"/>
      <c r="L522" s="167"/>
      <c r="M522" s="167"/>
      <c r="N522" s="167"/>
      <c r="O522" s="167"/>
      <c r="P522" s="330"/>
      <c r="Q522" s="330"/>
      <c r="R522" s="330"/>
      <c r="S522" s="330"/>
      <c r="T522" s="330"/>
      <c r="U522" s="330"/>
    </row>
    <row r="523" spans="1:21" x14ac:dyDescent="0.25">
      <c r="A523" s="167"/>
      <c r="B523" s="167"/>
      <c r="C523" s="167"/>
      <c r="D523" s="167"/>
      <c r="E523" s="167"/>
      <c r="F523" s="167"/>
      <c r="G523" s="167"/>
      <c r="H523" s="167"/>
      <c r="I523" s="167"/>
      <c r="J523" s="167"/>
      <c r="K523" s="167"/>
      <c r="L523" s="167"/>
      <c r="M523" s="167"/>
      <c r="N523" s="167"/>
      <c r="O523" s="167"/>
      <c r="P523" s="330"/>
      <c r="Q523" s="330"/>
      <c r="R523" s="330"/>
      <c r="S523" s="330"/>
      <c r="T523" s="330"/>
      <c r="U523" s="330"/>
    </row>
    <row r="524" spans="1:21" x14ac:dyDescent="0.25">
      <c r="A524" s="167"/>
      <c r="B524" s="167"/>
      <c r="C524" s="167"/>
      <c r="D524" s="167"/>
      <c r="E524" s="167"/>
      <c r="F524" s="167"/>
      <c r="G524" s="167"/>
      <c r="H524" s="167"/>
      <c r="I524" s="167"/>
      <c r="J524" s="167"/>
      <c r="K524" s="167"/>
      <c r="L524" s="167"/>
      <c r="M524" s="167"/>
      <c r="N524" s="167"/>
      <c r="O524" s="167"/>
      <c r="P524" s="330"/>
      <c r="Q524" s="330"/>
      <c r="R524" s="330"/>
      <c r="S524" s="330"/>
      <c r="T524" s="330"/>
      <c r="U524" s="330"/>
    </row>
    <row r="525" spans="1:21" x14ac:dyDescent="0.25">
      <c r="A525" s="167"/>
      <c r="B525" s="167"/>
      <c r="C525" s="167"/>
      <c r="D525" s="167"/>
      <c r="E525" s="167"/>
      <c r="F525" s="167"/>
      <c r="G525" s="167"/>
      <c r="H525" s="167"/>
      <c r="I525" s="167"/>
      <c r="J525" s="167"/>
      <c r="K525" s="167"/>
      <c r="L525" s="167"/>
      <c r="M525" s="167"/>
      <c r="N525" s="167"/>
      <c r="O525" s="167"/>
      <c r="P525" s="330"/>
      <c r="Q525" s="330"/>
      <c r="R525" s="330"/>
      <c r="S525" s="330"/>
      <c r="T525" s="330"/>
      <c r="U525" s="330"/>
    </row>
    <row r="526" spans="1:21" x14ac:dyDescent="0.25">
      <c r="A526" s="167"/>
      <c r="B526" s="167"/>
      <c r="C526" s="167"/>
      <c r="D526" s="167"/>
      <c r="E526" s="167"/>
      <c r="F526" s="167"/>
      <c r="G526" s="167"/>
      <c r="H526" s="167"/>
      <c r="I526" s="167"/>
      <c r="J526" s="167"/>
      <c r="K526" s="167"/>
      <c r="L526" s="167"/>
      <c r="M526" s="167"/>
      <c r="N526" s="167"/>
      <c r="O526" s="167"/>
      <c r="P526" s="330"/>
      <c r="Q526" s="330"/>
      <c r="R526" s="330"/>
      <c r="S526" s="330"/>
      <c r="T526" s="330"/>
      <c r="U526" s="330"/>
    </row>
    <row r="527" spans="1:21" x14ac:dyDescent="0.25">
      <c r="A527" s="167"/>
      <c r="B527" s="167"/>
      <c r="C527" s="167"/>
      <c r="D527" s="167"/>
      <c r="E527" s="167"/>
      <c r="F527" s="167"/>
      <c r="G527" s="167"/>
      <c r="H527" s="167"/>
      <c r="I527" s="167"/>
      <c r="J527" s="167"/>
      <c r="K527" s="167"/>
      <c r="L527" s="167"/>
      <c r="M527" s="167"/>
      <c r="N527" s="167"/>
      <c r="O527" s="167"/>
      <c r="P527" s="330"/>
      <c r="Q527" s="330"/>
      <c r="R527" s="330"/>
      <c r="S527" s="330"/>
      <c r="T527" s="330"/>
      <c r="U527" s="330"/>
    </row>
    <row r="528" spans="1:21" x14ac:dyDescent="0.25">
      <c r="A528" s="167"/>
      <c r="B528" s="167"/>
      <c r="C528" s="167"/>
      <c r="D528" s="167"/>
      <c r="E528" s="167"/>
      <c r="F528" s="167"/>
      <c r="G528" s="167"/>
      <c r="H528" s="167"/>
      <c r="I528" s="167"/>
      <c r="J528" s="167"/>
      <c r="K528" s="167"/>
      <c r="L528" s="167"/>
      <c r="M528" s="167"/>
      <c r="N528" s="167"/>
      <c r="O528" s="167"/>
      <c r="P528" s="330"/>
      <c r="Q528" s="330"/>
      <c r="R528" s="330"/>
      <c r="S528" s="330"/>
      <c r="T528" s="330"/>
      <c r="U528" s="330"/>
    </row>
    <row r="529" spans="1:21" x14ac:dyDescent="0.25">
      <c r="A529" s="167"/>
      <c r="B529" s="167"/>
      <c r="C529" s="167"/>
      <c r="D529" s="167"/>
      <c r="E529" s="167"/>
      <c r="F529" s="167"/>
      <c r="G529" s="167"/>
      <c r="H529" s="167"/>
      <c r="I529" s="167"/>
      <c r="J529" s="167"/>
      <c r="K529" s="167"/>
      <c r="L529" s="167"/>
      <c r="M529" s="167"/>
      <c r="N529" s="167"/>
      <c r="O529" s="167"/>
      <c r="P529" s="330"/>
      <c r="Q529" s="330"/>
      <c r="R529" s="330"/>
      <c r="S529" s="330"/>
      <c r="T529" s="330"/>
      <c r="U529" s="330"/>
    </row>
    <row r="530" spans="1:21" x14ac:dyDescent="0.25">
      <c r="A530" s="167"/>
      <c r="B530" s="167"/>
      <c r="C530" s="167"/>
      <c r="D530" s="167"/>
      <c r="E530" s="167"/>
      <c r="F530" s="167"/>
      <c r="G530" s="167"/>
      <c r="H530" s="167"/>
      <c r="I530" s="167"/>
      <c r="J530" s="167"/>
      <c r="K530" s="167"/>
      <c r="L530" s="167"/>
      <c r="M530" s="167"/>
      <c r="N530" s="167"/>
      <c r="O530" s="167"/>
      <c r="P530" s="330"/>
      <c r="Q530" s="330"/>
      <c r="R530" s="330"/>
      <c r="S530" s="330"/>
      <c r="T530" s="330"/>
      <c r="U530" s="330"/>
    </row>
    <row r="531" spans="1:21" x14ac:dyDescent="0.25">
      <c r="A531" s="167"/>
      <c r="B531" s="167"/>
      <c r="C531" s="167"/>
      <c r="D531" s="167"/>
      <c r="E531" s="167"/>
      <c r="F531" s="167"/>
      <c r="G531" s="167"/>
      <c r="H531" s="167"/>
      <c r="I531" s="167"/>
      <c r="J531" s="167"/>
      <c r="K531" s="167"/>
      <c r="L531" s="167"/>
      <c r="M531" s="167"/>
      <c r="N531" s="167"/>
      <c r="O531" s="167"/>
      <c r="P531" s="330"/>
      <c r="Q531" s="330"/>
      <c r="R531" s="330"/>
      <c r="S531" s="330"/>
      <c r="T531" s="330"/>
      <c r="U531" s="330"/>
    </row>
    <row r="532" spans="1:21" x14ac:dyDescent="0.25">
      <c r="A532" s="167"/>
      <c r="B532" s="167"/>
      <c r="C532" s="167"/>
      <c r="D532" s="167"/>
      <c r="E532" s="167"/>
      <c r="F532" s="167"/>
      <c r="G532" s="167"/>
      <c r="H532" s="167"/>
      <c r="I532" s="167"/>
      <c r="J532" s="167"/>
      <c r="K532" s="167"/>
      <c r="L532" s="167"/>
      <c r="M532" s="167"/>
      <c r="N532" s="167"/>
      <c r="O532" s="167"/>
      <c r="P532" s="330"/>
      <c r="Q532" s="330"/>
      <c r="R532" s="330"/>
      <c r="S532" s="330"/>
      <c r="T532" s="330"/>
      <c r="U532" s="330"/>
    </row>
    <row r="533" spans="1:21" x14ac:dyDescent="0.25">
      <c r="A533" s="167"/>
      <c r="B533" s="167"/>
      <c r="C533" s="167"/>
      <c r="D533" s="167"/>
      <c r="E533" s="167"/>
      <c r="F533" s="167"/>
      <c r="G533" s="167"/>
      <c r="H533" s="167"/>
      <c r="I533" s="167"/>
      <c r="J533" s="167"/>
      <c r="K533" s="167"/>
      <c r="L533" s="167"/>
      <c r="M533" s="167"/>
      <c r="N533" s="167"/>
      <c r="O533" s="167"/>
      <c r="P533" s="330"/>
      <c r="Q533" s="330"/>
      <c r="R533" s="330"/>
      <c r="S533" s="330"/>
      <c r="T533" s="330"/>
      <c r="U533" s="330"/>
    </row>
    <row r="534" spans="1:21" x14ac:dyDescent="0.25">
      <c r="A534" s="167"/>
      <c r="B534" s="167"/>
      <c r="C534" s="167"/>
      <c r="D534" s="167"/>
      <c r="E534" s="167"/>
      <c r="F534" s="167"/>
      <c r="G534" s="167"/>
      <c r="H534" s="167"/>
      <c r="I534" s="167"/>
      <c r="J534" s="167"/>
      <c r="K534" s="167"/>
      <c r="L534" s="167"/>
      <c r="M534" s="167"/>
      <c r="N534" s="167"/>
      <c r="O534" s="167"/>
      <c r="P534" s="330"/>
      <c r="Q534" s="330"/>
      <c r="R534" s="330"/>
      <c r="S534" s="330"/>
      <c r="T534" s="330"/>
      <c r="U534" s="330"/>
    </row>
    <row r="535" spans="1:21" x14ac:dyDescent="0.25">
      <c r="A535" s="167"/>
      <c r="B535" s="167"/>
      <c r="C535" s="167"/>
      <c r="D535" s="167"/>
      <c r="E535" s="167"/>
      <c r="F535" s="167"/>
      <c r="G535" s="167"/>
      <c r="H535" s="167"/>
      <c r="I535" s="167"/>
      <c r="J535" s="167"/>
      <c r="K535" s="167"/>
      <c r="L535" s="167"/>
      <c r="M535" s="167"/>
      <c r="N535" s="167"/>
      <c r="O535" s="167"/>
      <c r="P535" s="330"/>
      <c r="Q535" s="330"/>
      <c r="R535" s="330"/>
      <c r="S535" s="330"/>
      <c r="T535" s="330"/>
      <c r="U535" s="330"/>
    </row>
    <row r="536" spans="1:21" x14ac:dyDescent="0.25">
      <c r="A536" s="167"/>
      <c r="B536" s="167"/>
      <c r="C536" s="167"/>
      <c r="D536" s="167"/>
      <c r="E536" s="167"/>
      <c r="F536" s="167"/>
      <c r="G536" s="167"/>
      <c r="H536" s="167"/>
      <c r="I536" s="167"/>
      <c r="J536" s="167"/>
      <c r="K536" s="167"/>
      <c r="L536" s="167"/>
      <c r="M536" s="167"/>
      <c r="N536" s="167"/>
      <c r="O536" s="167"/>
      <c r="P536" s="330"/>
      <c r="Q536" s="330"/>
      <c r="R536" s="330"/>
      <c r="S536" s="330"/>
      <c r="T536" s="330"/>
      <c r="U536" s="330"/>
    </row>
    <row r="537" spans="1:21" x14ac:dyDescent="0.25">
      <c r="A537" s="167"/>
      <c r="B537" s="167"/>
      <c r="C537" s="167"/>
      <c r="D537" s="167"/>
      <c r="E537" s="167"/>
      <c r="F537" s="167"/>
      <c r="G537" s="167"/>
      <c r="H537" s="167"/>
      <c r="I537" s="167"/>
      <c r="J537" s="167"/>
      <c r="K537" s="167"/>
      <c r="L537" s="167"/>
      <c r="M537" s="167"/>
      <c r="N537" s="167"/>
      <c r="O537" s="167"/>
      <c r="P537" s="330"/>
      <c r="Q537" s="330"/>
      <c r="R537" s="330"/>
      <c r="S537" s="330"/>
      <c r="T537" s="330"/>
      <c r="U537" s="330"/>
    </row>
    <row r="538" spans="1:21" x14ac:dyDescent="0.25">
      <c r="A538" s="167"/>
      <c r="B538" s="167"/>
      <c r="C538" s="167"/>
      <c r="D538" s="167"/>
      <c r="E538" s="167"/>
      <c r="F538" s="167"/>
      <c r="G538" s="167"/>
      <c r="H538" s="167"/>
      <c r="I538" s="167"/>
      <c r="J538" s="167"/>
      <c r="K538" s="167"/>
      <c r="L538" s="167"/>
      <c r="M538" s="167"/>
      <c r="N538" s="167"/>
      <c r="O538" s="167"/>
      <c r="P538" s="330"/>
      <c r="Q538" s="330"/>
      <c r="R538" s="330"/>
      <c r="S538" s="330"/>
      <c r="T538" s="330"/>
      <c r="U538" s="330"/>
    </row>
    <row r="539" spans="1:21" x14ac:dyDescent="0.25">
      <c r="A539" s="167"/>
      <c r="B539" s="167"/>
      <c r="C539" s="167"/>
      <c r="D539" s="167"/>
      <c r="E539" s="167"/>
      <c r="F539" s="167"/>
      <c r="G539" s="167"/>
      <c r="H539" s="167"/>
      <c r="I539" s="167"/>
      <c r="J539" s="167"/>
      <c r="K539" s="167"/>
      <c r="L539" s="167"/>
      <c r="M539" s="167"/>
      <c r="N539" s="167"/>
      <c r="O539" s="167"/>
      <c r="P539" s="330"/>
      <c r="Q539" s="330"/>
      <c r="R539" s="330"/>
      <c r="S539" s="330"/>
      <c r="T539" s="330"/>
      <c r="U539" s="330"/>
    </row>
    <row r="540" spans="1:21" x14ac:dyDescent="0.25">
      <c r="A540" s="167"/>
      <c r="B540" s="167"/>
      <c r="C540" s="167"/>
      <c r="D540" s="167"/>
      <c r="E540" s="167"/>
      <c r="F540" s="167"/>
      <c r="G540" s="167"/>
      <c r="H540" s="167"/>
      <c r="I540" s="167"/>
      <c r="J540" s="167"/>
      <c r="K540" s="167"/>
      <c r="L540" s="167"/>
      <c r="M540" s="167"/>
      <c r="N540" s="167"/>
      <c r="O540" s="167"/>
      <c r="P540" s="330"/>
      <c r="Q540" s="330"/>
      <c r="R540" s="330"/>
      <c r="S540" s="330"/>
      <c r="T540" s="330"/>
      <c r="U540" s="330"/>
    </row>
    <row r="541" spans="1:21" x14ac:dyDescent="0.25">
      <c r="A541" s="167"/>
      <c r="B541" s="167"/>
      <c r="C541" s="167"/>
      <c r="D541" s="167"/>
      <c r="E541" s="167"/>
      <c r="F541" s="167"/>
      <c r="G541" s="167"/>
      <c r="H541" s="167"/>
      <c r="I541" s="167"/>
      <c r="J541" s="167"/>
      <c r="K541" s="167"/>
      <c r="L541" s="167"/>
      <c r="M541" s="167"/>
      <c r="N541" s="167"/>
      <c r="O541" s="167"/>
      <c r="P541" s="330"/>
      <c r="Q541" s="330"/>
      <c r="R541" s="330"/>
      <c r="S541" s="330"/>
      <c r="T541" s="330"/>
      <c r="U541" s="330"/>
    </row>
    <row r="542" spans="1:21" x14ac:dyDescent="0.25">
      <c r="A542" s="167"/>
      <c r="B542" s="167"/>
      <c r="C542" s="167"/>
      <c r="D542" s="167"/>
      <c r="E542" s="167"/>
      <c r="F542" s="167"/>
      <c r="G542" s="167"/>
      <c r="H542" s="167"/>
      <c r="I542" s="167"/>
      <c r="J542" s="167"/>
      <c r="K542" s="167"/>
      <c r="L542" s="167"/>
      <c r="M542" s="167"/>
      <c r="N542" s="167"/>
      <c r="O542" s="167"/>
      <c r="P542" s="330"/>
      <c r="Q542" s="330"/>
      <c r="R542" s="330"/>
      <c r="S542" s="330"/>
      <c r="T542" s="330"/>
      <c r="U542" s="330"/>
    </row>
    <row r="543" spans="1:21" x14ac:dyDescent="0.25">
      <c r="A543" s="167"/>
      <c r="B543" s="167"/>
      <c r="C543" s="167"/>
      <c r="D543" s="167"/>
      <c r="E543" s="167"/>
      <c r="F543" s="167"/>
      <c r="G543" s="167"/>
      <c r="H543" s="167"/>
      <c r="I543" s="167"/>
      <c r="J543" s="167"/>
      <c r="K543" s="167"/>
      <c r="L543" s="167"/>
      <c r="M543" s="167"/>
      <c r="N543" s="167"/>
      <c r="O543" s="167"/>
      <c r="P543" s="330"/>
      <c r="Q543" s="330"/>
      <c r="R543" s="330"/>
      <c r="S543" s="330"/>
      <c r="T543" s="330"/>
      <c r="U543" s="330"/>
    </row>
    <row r="544" spans="1:21" x14ac:dyDescent="0.25">
      <c r="A544" s="167"/>
      <c r="B544" s="167"/>
      <c r="C544" s="167"/>
      <c r="D544" s="167"/>
      <c r="E544" s="167"/>
      <c r="F544" s="167"/>
      <c r="G544" s="167"/>
      <c r="H544" s="167"/>
      <c r="I544" s="167"/>
      <c r="J544" s="167"/>
      <c r="K544" s="167"/>
      <c r="L544" s="167"/>
      <c r="M544" s="167"/>
      <c r="N544" s="167"/>
      <c r="O544" s="167"/>
      <c r="P544" s="330"/>
      <c r="Q544" s="330"/>
      <c r="R544" s="330"/>
      <c r="S544" s="330"/>
      <c r="T544" s="330"/>
      <c r="U544" s="330"/>
    </row>
    <row r="545" spans="1:21" x14ac:dyDescent="0.25">
      <c r="A545" s="167"/>
      <c r="B545" s="167"/>
      <c r="C545" s="167"/>
      <c r="D545" s="167"/>
      <c r="E545" s="167"/>
      <c r="F545" s="167"/>
      <c r="G545" s="167"/>
      <c r="H545" s="167"/>
      <c r="I545" s="167"/>
      <c r="J545" s="167"/>
      <c r="K545" s="167"/>
      <c r="L545" s="167"/>
      <c r="M545" s="167"/>
      <c r="N545" s="167"/>
      <c r="O545" s="167"/>
      <c r="P545" s="330"/>
      <c r="Q545" s="330"/>
      <c r="R545" s="330"/>
      <c r="S545" s="330"/>
      <c r="T545" s="330"/>
      <c r="U545" s="330"/>
    </row>
    <row r="546" spans="1:21" x14ac:dyDescent="0.25">
      <c r="A546" s="167"/>
      <c r="B546" s="167"/>
      <c r="C546" s="167"/>
      <c r="D546" s="167"/>
      <c r="E546" s="167"/>
      <c r="F546" s="167"/>
      <c r="G546" s="167"/>
      <c r="H546" s="167"/>
      <c r="I546" s="167"/>
      <c r="J546" s="167"/>
      <c r="K546" s="167"/>
      <c r="L546" s="167"/>
      <c r="M546" s="167"/>
      <c r="N546" s="167"/>
      <c r="O546" s="167"/>
      <c r="P546" s="330"/>
      <c r="Q546" s="330"/>
      <c r="R546" s="330"/>
      <c r="S546" s="330"/>
      <c r="T546" s="330"/>
      <c r="U546" s="330"/>
    </row>
    <row r="547" spans="1:21" x14ac:dyDescent="0.25">
      <c r="A547" s="167"/>
      <c r="B547" s="167"/>
      <c r="C547" s="167"/>
      <c r="D547" s="167"/>
      <c r="E547" s="167"/>
      <c r="F547" s="167"/>
      <c r="G547" s="167"/>
      <c r="H547" s="167"/>
      <c r="I547" s="167"/>
      <c r="J547" s="167"/>
      <c r="K547" s="167"/>
      <c r="L547" s="167"/>
      <c r="M547" s="167"/>
      <c r="N547" s="167"/>
      <c r="O547" s="167"/>
      <c r="P547" s="330"/>
      <c r="Q547" s="330"/>
      <c r="R547" s="330"/>
      <c r="S547" s="330"/>
      <c r="T547" s="330"/>
      <c r="U547" s="330"/>
    </row>
    <row r="548" spans="1:21" x14ac:dyDescent="0.25">
      <c r="A548" s="167"/>
      <c r="B548" s="167"/>
      <c r="C548" s="167"/>
      <c r="D548" s="167"/>
      <c r="E548" s="167"/>
      <c r="F548" s="167"/>
      <c r="G548" s="167"/>
      <c r="H548" s="167"/>
      <c r="I548" s="167"/>
      <c r="J548" s="167"/>
      <c r="K548" s="167"/>
      <c r="L548" s="167"/>
      <c r="M548" s="167"/>
      <c r="N548" s="167"/>
      <c r="O548" s="167"/>
      <c r="P548" s="330"/>
      <c r="Q548" s="330"/>
      <c r="R548" s="330"/>
      <c r="S548" s="330"/>
      <c r="T548" s="330"/>
      <c r="U548" s="330"/>
    </row>
    <row r="549" spans="1:21" x14ac:dyDescent="0.25">
      <c r="A549" s="167"/>
      <c r="B549" s="167"/>
      <c r="C549" s="167"/>
      <c r="D549" s="167"/>
      <c r="E549" s="167"/>
      <c r="F549" s="167"/>
      <c r="G549" s="167"/>
      <c r="H549" s="167"/>
      <c r="I549" s="167"/>
      <c r="J549" s="167"/>
      <c r="K549" s="167"/>
      <c r="L549" s="167"/>
      <c r="M549" s="167"/>
      <c r="N549" s="167"/>
      <c r="O549" s="167"/>
      <c r="P549" s="330"/>
      <c r="Q549" s="330"/>
      <c r="R549" s="330"/>
      <c r="S549" s="330"/>
      <c r="T549" s="330"/>
      <c r="U549" s="330"/>
    </row>
    <row r="550" spans="1:21" x14ac:dyDescent="0.25">
      <c r="A550" s="167"/>
      <c r="B550" s="167"/>
      <c r="C550" s="167"/>
      <c r="D550" s="167"/>
      <c r="E550" s="167"/>
      <c r="F550" s="167"/>
      <c r="G550" s="167"/>
      <c r="H550" s="167"/>
      <c r="I550" s="167"/>
      <c r="J550" s="167"/>
      <c r="K550" s="167"/>
      <c r="L550" s="167"/>
      <c r="M550" s="167"/>
      <c r="N550" s="167"/>
      <c r="O550" s="167"/>
      <c r="P550" s="330"/>
      <c r="Q550" s="330"/>
      <c r="R550" s="330"/>
      <c r="S550" s="330"/>
      <c r="T550" s="330"/>
      <c r="U550" s="330"/>
    </row>
    <row r="551" spans="1:21" x14ac:dyDescent="0.25">
      <c r="A551" s="167"/>
      <c r="B551" s="167"/>
      <c r="C551" s="167"/>
      <c r="D551" s="167"/>
      <c r="E551" s="167"/>
      <c r="F551" s="167"/>
      <c r="G551" s="167"/>
      <c r="H551" s="167"/>
      <c r="I551" s="167"/>
      <c r="J551" s="167"/>
      <c r="K551" s="167"/>
      <c r="L551" s="167"/>
      <c r="M551" s="167"/>
      <c r="N551" s="167"/>
      <c r="O551" s="167"/>
      <c r="P551" s="330"/>
      <c r="Q551" s="330"/>
      <c r="R551" s="330"/>
      <c r="S551" s="330"/>
      <c r="T551" s="330"/>
      <c r="U551" s="330"/>
    </row>
    <row r="552" spans="1:21" x14ac:dyDescent="0.25">
      <c r="A552" s="167"/>
      <c r="B552" s="167"/>
      <c r="C552" s="167"/>
      <c r="D552" s="167"/>
      <c r="E552" s="167"/>
      <c r="F552" s="167"/>
      <c r="G552" s="167"/>
      <c r="H552" s="167"/>
      <c r="I552" s="167"/>
      <c r="J552" s="167"/>
      <c r="K552" s="167"/>
      <c r="L552" s="167"/>
      <c r="M552" s="167"/>
      <c r="N552" s="167"/>
      <c r="O552" s="167"/>
      <c r="P552" s="330"/>
      <c r="Q552" s="330"/>
      <c r="R552" s="330"/>
      <c r="S552" s="330"/>
      <c r="T552" s="330"/>
      <c r="U552" s="330"/>
    </row>
    <row r="553" spans="1:21" x14ac:dyDescent="0.25">
      <c r="A553" s="167"/>
      <c r="B553" s="167"/>
      <c r="C553" s="167"/>
      <c r="D553" s="167"/>
      <c r="E553" s="167"/>
      <c r="F553" s="167"/>
      <c r="G553" s="167"/>
      <c r="H553" s="167"/>
      <c r="I553" s="167"/>
      <c r="J553" s="167"/>
      <c r="K553" s="167"/>
      <c r="L553" s="167"/>
      <c r="M553" s="167"/>
      <c r="N553" s="167"/>
      <c r="O553" s="167"/>
      <c r="P553" s="330"/>
      <c r="Q553" s="330"/>
      <c r="R553" s="330"/>
      <c r="S553" s="330"/>
      <c r="T553" s="330"/>
      <c r="U553" s="330"/>
    </row>
    <row r="554" spans="1:21" x14ac:dyDescent="0.25">
      <c r="A554" s="167"/>
      <c r="B554" s="167"/>
      <c r="C554" s="167"/>
      <c r="D554" s="167"/>
      <c r="E554" s="167"/>
      <c r="F554" s="167"/>
      <c r="G554" s="167"/>
      <c r="H554" s="167"/>
      <c r="I554" s="167"/>
      <c r="J554" s="167"/>
      <c r="K554" s="167"/>
      <c r="L554" s="167"/>
      <c r="M554" s="167"/>
      <c r="N554" s="167"/>
      <c r="O554" s="167"/>
      <c r="P554" s="330"/>
      <c r="Q554" s="330"/>
      <c r="R554" s="330"/>
      <c r="S554" s="330"/>
      <c r="T554" s="330"/>
      <c r="U554" s="330"/>
    </row>
    <row r="555" spans="1:21" x14ac:dyDescent="0.25">
      <c r="A555" s="167"/>
      <c r="B555" s="167"/>
      <c r="C555" s="167"/>
      <c r="D555" s="167"/>
      <c r="E555" s="167"/>
      <c r="F555" s="167"/>
      <c r="G555" s="167"/>
      <c r="H555" s="167"/>
      <c r="I555" s="167"/>
      <c r="J555" s="167"/>
      <c r="K555" s="167"/>
      <c r="L555" s="167"/>
      <c r="M555" s="167"/>
      <c r="N555" s="167"/>
      <c r="O555" s="167"/>
      <c r="P555" s="330"/>
      <c r="Q555" s="330"/>
      <c r="R555" s="330"/>
      <c r="S555" s="330"/>
      <c r="T555" s="330"/>
      <c r="U555" s="330"/>
    </row>
    <row r="556" spans="1:21" x14ac:dyDescent="0.25">
      <c r="A556" s="167"/>
      <c r="B556" s="167"/>
      <c r="C556" s="167"/>
      <c r="D556" s="167"/>
      <c r="E556" s="167"/>
      <c r="F556" s="167"/>
      <c r="G556" s="167"/>
      <c r="H556" s="167"/>
      <c r="I556" s="167"/>
      <c r="J556" s="167"/>
      <c r="K556" s="167"/>
      <c r="L556" s="167"/>
      <c r="M556" s="167"/>
      <c r="N556" s="167"/>
      <c r="O556" s="167"/>
      <c r="P556" s="330"/>
      <c r="Q556" s="330"/>
      <c r="R556" s="330"/>
      <c r="S556" s="330"/>
      <c r="T556" s="330"/>
      <c r="U556" s="330"/>
    </row>
    <row r="557" spans="1:21" x14ac:dyDescent="0.25">
      <c r="A557" s="167"/>
      <c r="B557" s="167"/>
      <c r="C557" s="167"/>
      <c r="D557" s="167"/>
      <c r="E557" s="167"/>
      <c r="F557" s="167"/>
      <c r="G557" s="167"/>
      <c r="H557" s="167"/>
      <c r="I557" s="167"/>
      <c r="J557" s="167"/>
      <c r="K557" s="167"/>
      <c r="L557" s="167"/>
      <c r="M557" s="167"/>
      <c r="N557" s="167"/>
      <c r="O557" s="167"/>
      <c r="P557" s="330"/>
      <c r="Q557" s="330"/>
      <c r="R557" s="330"/>
      <c r="S557" s="330"/>
      <c r="T557" s="330"/>
      <c r="U557" s="330"/>
    </row>
    <row r="558" spans="1:21" x14ac:dyDescent="0.25">
      <c r="A558" s="167"/>
      <c r="B558" s="167"/>
      <c r="C558" s="167"/>
      <c r="D558" s="167"/>
      <c r="E558" s="167"/>
      <c r="F558" s="167"/>
      <c r="G558" s="167"/>
      <c r="H558" s="167"/>
      <c r="I558" s="167"/>
      <c r="J558" s="167"/>
      <c r="K558" s="167"/>
      <c r="L558" s="167"/>
      <c r="M558" s="167"/>
      <c r="N558" s="167"/>
      <c r="O558" s="167"/>
      <c r="P558" s="330"/>
      <c r="Q558" s="330"/>
      <c r="R558" s="330"/>
      <c r="S558" s="330"/>
      <c r="T558" s="330"/>
      <c r="U558" s="330"/>
    </row>
    <row r="559" spans="1:21" x14ac:dyDescent="0.25">
      <c r="A559" s="167"/>
      <c r="B559" s="167"/>
      <c r="C559" s="167"/>
      <c r="D559" s="167"/>
      <c r="E559" s="167"/>
      <c r="F559" s="167"/>
      <c r="G559" s="167"/>
      <c r="H559" s="167"/>
      <c r="I559" s="167"/>
      <c r="J559" s="167"/>
      <c r="K559" s="167"/>
      <c r="L559" s="167"/>
      <c r="M559" s="167"/>
      <c r="N559" s="167"/>
      <c r="O559" s="167"/>
      <c r="P559" s="330"/>
      <c r="Q559" s="330"/>
      <c r="R559" s="330"/>
      <c r="S559" s="330"/>
      <c r="T559" s="330"/>
      <c r="U559" s="330"/>
    </row>
    <row r="560" spans="1:21" x14ac:dyDescent="0.25">
      <c r="A560" s="167"/>
      <c r="B560" s="167"/>
      <c r="C560" s="167"/>
      <c r="D560" s="167"/>
      <c r="E560" s="167"/>
      <c r="F560" s="167"/>
      <c r="G560" s="167"/>
      <c r="H560" s="167"/>
      <c r="I560" s="167"/>
      <c r="J560" s="167"/>
      <c r="K560" s="167"/>
      <c r="L560" s="167"/>
      <c r="M560" s="167"/>
      <c r="N560" s="167"/>
      <c r="O560" s="167"/>
      <c r="P560" s="330"/>
      <c r="Q560" s="330"/>
      <c r="R560" s="330"/>
      <c r="S560" s="330"/>
      <c r="T560" s="330"/>
      <c r="U560" s="330"/>
    </row>
    <row r="561" spans="1:21" x14ac:dyDescent="0.25">
      <c r="A561" s="167"/>
      <c r="B561" s="167"/>
      <c r="C561" s="167"/>
      <c r="D561" s="167"/>
      <c r="E561" s="167"/>
      <c r="F561" s="167"/>
      <c r="G561" s="167"/>
      <c r="H561" s="167"/>
      <c r="I561" s="167"/>
      <c r="J561" s="167"/>
      <c r="K561" s="167"/>
      <c r="L561" s="167"/>
      <c r="M561" s="167"/>
      <c r="N561" s="167"/>
      <c r="O561" s="167"/>
      <c r="P561" s="330"/>
      <c r="Q561" s="330"/>
      <c r="R561" s="330"/>
      <c r="S561" s="330"/>
      <c r="T561" s="330"/>
      <c r="U561" s="330"/>
    </row>
    <row r="562" spans="1:21" x14ac:dyDescent="0.25">
      <c r="A562" s="167"/>
      <c r="B562" s="167"/>
      <c r="C562" s="167"/>
      <c r="D562" s="167"/>
      <c r="E562" s="167"/>
      <c r="F562" s="167"/>
      <c r="G562" s="167"/>
      <c r="H562" s="167"/>
      <c r="I562" s="167"/>
      <c r="J562" s="167"/>
      <c r="K562" s="167"/>
      <c r="L562" s="167"/>
      <c r="M562" s="167"/>
      <c r="N562" s="167"/>
      <c r="O562" s="167"/>
      <c r="P562" s="330"/>
      <c r="Q562" s="330"/>
      <c r="R562" s="330"/>
      <c r="S562" s="330"/>
      <c r="T562" s="330"/>
      <c r="U562" s="330"/>
    </row>
    <row r="563" spans="1:21" x14ac:dyDescent="0.25">
      <c r="A563" s="167"/>
      <c r="B563" s="167"/>
      <c r="C563" s="167"/>
      <c r="D563" s="167"/>
      <c r="E563" s="167"/>
      <c r="F563" s="167"/>
      <c r="G563" s="167"/>
      <c r="H563" s="167"/>
      <c r="I563" s="167"/>
      <c r="J563" s="167"/>
      <c r="K563" s="167"/>
      <c r="L563" s="167"/>
      <c r="M563" s="167"/>
      <c r="N563" s="167"/>
      <c r="O563" s="167"/>
      <c r="P563" s="330"/>
      <c r="Q563" s="330"/>
      <c r="R563" s="330"/>
      <c r="S563" s="330"/>
      <c r="T563" s="330"/>
      <c r="U563" s="330"/>
    </row>
    <row r="564" spans="1:21" x14ac:dyDescent="0.25">
      <c r="A564" s="167"/>
      <c r="B564" s="167"/>
      <c r="C564" s="167"/>
      <c r="D564" s="167"/>
      <c r="E564" s="167"/>
      <c r="F564" s="167"/>
      <c r="G564" s="167"/>
      <c r="H564" s="167"/>
      <c r="I564" s="167"/>
      <c r="J564" s="167"/>
      <c r="K564" s="167"/>
      <c r="L564" s="167"/>
      <c r="M564" s="167"/>
      <c r="N564" s="167"/>
      <c r="O564" s="167"/>
      <c r="P564" s="330"/>
      <c r="Q564" s="330"/>
      <c r="R564" s="330"/>
      <c r="S564" s="330"/>
      <c r="T564" s="330"/>
      <c r="U564" s="330"/>
    </row>
    <row r="565" spans="1:21" x14ac:dyDescent="0.25">
      <c r="A565" s="167"/>
      <c r="B565" s="167"/>
      <c r="C565" s="167"/>
      <c r="D565" s="167"/>
      <c r="E565" s="167"/>
      <c r="F565" s="167"/>
      <c r="G565" s="167"/>
      <c r="H565" s="167"/>
      <c r="I565" s="167"/>
      <c r="J565" s="167"/>
      <c r="K565" s="167"/>
      <c r="L565" s="167"/>
      <c r="M565" s="167"/>
      <c r="N565" s="167"/>
      <c r="O565" s="167"/>
      <c r="P565" s="330"/>
      <c r="Q565" s="330"/>
      <c r="R565" s="330"/>
      <c r="S565" s="330"/>
      <c r="T565" s="330"/>
      <c r="U565" s="330"/>
    </row>
    <row r="566" spans="1:21" x14ac:dyDescent="0.25">
      <c r="A566" s="167"/>
      <c r="B566" s="167"/>
      <c r="C566" s="167"/>
      <c r="D566" s="167"/>
      <c r="E566" s="167"/>
      <c r="F566" s="167"/>
      <c r="G566" s="167"/>
      <c r="H566" s="167"/>
      <c r="I566" s="167"/>
      <c r="J566" s="167"/>
      <c r="K566" s="167"/>
      <c r="L566" s="167"/>
      <c r="M566" s="167"/>
      <c r="N566" s="167"/>
      <c r="O566" s="167"/>
      <c r="P566" s="330"/>
      <c r="Q566" s="330"/>
      <c r="R566" s="330"/>
      <c r="S566" s="330"/>
      <c r="T566" s="330"/>
      <c r="U566" s="330"/>
    </row>
    <row r="567" spans="1:21" x14ac:dyDescent="0.25">
      <c r="A567" s="167"/>
      <c r="B567" s="167"/>
      <c r="C567" s="167"/>
      <c r="D567" s="167"/>
      <c r="E567" s="167"/>
      <c r="F567" s="167"/>
      <c r="G567" s="167"/>
      <c r="H567" s="167"/>
      <c r="I567" s="167"/>
      <c r="J567" s="167"/>
      <c r="K567" s="167"/>
      <c r="L567" s="167"/>
      <c r="M567" s="167"/>
      <c r="N567" s="167"/>
      <c r="O567" s="167"/>
      <c r="P567" s="330"/>
      <c r="Q567" s="330"/>
      <c r="R567" s="330"/>
      <c r="S567" s="330"/>
      <c r="T567" s="330"/>
      <c r="U567" s="330"/>
    </row>
    <row r="568" spans="1:21" x14ac:dyDescent="0.25">
      <c r="A568" s="167"/>
      <c r="B568" s="167"/>
      <c r="C568" s="167"/>
      <c r="D568" s="167"/>
      <c r="E568" s="167"/>
      <c r="F568" s="167"/>
      <c r="G568" s="167"/>
      <c r="H568" s="167"/>
      <c r="I568" s="167"/>
      <c r="J568" s="167"/>
      <c r="K568" s="167"/>
      <c r="L568" s="167"/>
      <c r="M568" s="167"/>
      <c r="N568" s="167"/>
      <c r="O568" s="167"/>
      <c r="P568" s="330"/>
      <c r="Q568" s="330"/>
      <c r="R568" s="330"/>
      <c r="S568" s="330"/>
      <c r="T568" s="330"/>
      <c r="U568" s="330"/>
    </row>
    <row r="569" spans="1:21" x14ac:dyDescent="0.25">
      <c r="A569" s="167"/>
      <c r="B569" s="167"/>
      <c r="C569" s="167"/>
      <c r="D569" s="167"/>
      <c r="E569" s="167"/>
      <c r="F569" s="167"/>
      <c r="G569" s="167"/>
      <c r="H569" s="167"/>
      <c r="I569" s="167"/>
      <c r="J569" s="167"/>
      <c r="K569" s="167"/>
      <c r="L569" s="167"/>
      <c r="M569" s="167"/>
      <c r="N569" s="167"/>
      <c r="O569" s="167"/>
      <c r="P569" s="330"/>
      <c r="Q569" s="330"/>
      <c r="R569" s="330"/>
      <c r="S569" s="330"/>
      <c r="T569" s="330"/>
      <c r="U569" s="330"/>
    </row>
    <row r="570" spans="1:21" x14ac:dyDescent="0.25">
      <c r="A570" s="167"/>
      <c r="B570" s="167"/>
      <c r="C570" s="167"/>
      <c r="D570" s="167"/>
      <c r="E570" s="167"/>
      <c r="F570" s="167"/>
      <c r="G570" s="167"/>
      <c r="H570" s="167"/>
      <c r="I570" s="167"/>
      <c r="J570" s="167"/>
      <c r="K570" s="167"/>
      <c r="L570" s="167"/>
      <c r="M570" s="167"/>
      <c r="N570" s="167"/>
      <c r="O570" s="167"/>
      <c r="P570" s="330"/>
      <c r="Q570" s="330"/>
      <c r="R570" s="330"/>
      <c r="S570" s="330"/>
      <c r="T570" s="330"/>
      <c r="U570" s="330"/>
    </row>
    <row r="571" spans="1:21" x14ac:dyDescent="0.25">
      <c r="A571" s="167"/>
      <c r="B571" s="167"/>
      <c r="C571" s="167"/>
      <c r="D571" s="167"/>
      <c r="E571" s="167"/>
      <c r="F571" s="167"/>
      <c r="G571" s="167"/>
      <c r="H571" s="167"/>
      <c r="I571" s="167"/>
      <c r="J571" s="167"/>
      <c r="K571" s="167"/>
      <c r="L571" s="167"/>
      <c r="M571" s="167"/>
      <c r="N571" s="167"/>
      <c r="O571" s="167"/>
      <c r="P571" s="330"/>
      <c r="Q571" s="330"/>
      <c r="R571" s="330"/>
      <c r="S571" s="330"/>
      <c r="T571" s="330"/>
      <c r="U571" s="330"/>
    </row>
    <row r="572" spans="1:21" x14ac:dyDescent="0.25">
      <c r="A572" s="167"/>
      <c r="B572" s="167"/>
      <c r="C572" s="167"/>
      <c r="D572" s="167"/>
      <c r="E572" s="167"/>
      <c r="F572" s="167"/>
      <c r="G572" s="167"/>
      <c r="H572" s="167"/>
      <c r="I572" s="167"/>
      <c r="J572" s="167"/>
      <c r="K572" s="167"/>
      <c r="L572" s="167"/>
      <c r="M572" s="167"/>
      <c r="N572" s="167"/>
      <c r="O572" s="167"/>
      <c r="P572" s="330"/>
      <c r="Q572" s="330"/>
      <c r="R572" s="330"/>
      <c r="S572" s="330"/>
      <c r="T572" s="330"/>
      <c r="U572" s="330"/>
    </row>
    <row r="573" spans="1:21" x14ac:dyDescent="0.25">
      <c r="A573" s="167"/>
      <c r="B573" s="167"/>
      <c r="C573" s="167"/>
      <c r="D573" s="167"/>
      <c r="E573" s="167"/>
      <c r="F573" s="167"/>
      <c r="G573" s="167"/>
      <c r="H573" s="167"/>
      <c r="I573" s="167"/>
      <c r="J573" s="167"/>
      <c r="K573" s="167"/>
      <c r="L573" s="167"/>
      <c r="M573" s="167"/>
      <c r="N573" s="167"/>
      <c r="O573" s="167"/>
      <c r="P573" s="330"/>
      <c r="Q573" s="330"/>
      <c r="R573" s="330"/>
      <c r="S573" s="330"/>
      <c r="T573" s="330"/>
      <c r="U573" s="330"/>
    </row>
    <row r="574" spans="1:21" x14ac:dyDescent="0.25">
      <c r="A574" s="167"/>
      <c r="B574" s="167"/>
      <c r="C574" s="167"/>
      <c r="D574" s="167"/>
      <c r="E574" s="167"/>
      <c r="F574" s="167"/>
      <c r="G574" s="167"/>
      <c r="H574" s="167"/>
      <c r="I574" s="167"/>
      <c r="J574" s="167"/>
      <c r="K574" s="167"/>
      <c r="L574" s="167"/>
      <c r="M574" s="167"/>
      <c r="N574" s="167"/>
      <c r="O574" s="167"/>
      <c r="P574" s="330"/>
      <c r="Q574" s="330"/>
      <c r="R574" s="330"/>
      <c r="S574" s="330"/>
      <c r="T574" s="330"/>
      <c r="U574" s="330"/>
    </row>
    <row r="575" spans="1:21" x14ac:dyDescent="0.25">
      <c r="A575" s="167"/>
      <c r="B575" s="167"/>
      <c r="C575" s="167"/>
      <c r="D575" s="167"/>
      <c r="E575" s="167"/>
      <c r="F575" s="167"/>
      <c r="G575" s="167"/>
      <c r="H575" s="167"/>
      <c r="I575" s="167"/>
      <c r="J575" s="167"/>
      <c r="K575" s="167"/>
      <c r="L575" s="167"/>
      <c r="M575" s="167"/>
      <c r="N575" s="167"/>
      <c r="O575" s="167"/>
      <c r="P575" s="330"/>
      <c r="Q575" s="330"/>
      <c r="R575" s="330"/>
      <c r="S575" s="330"/>
      <c r="T575" s="330"/>
      <c r="U575" s="330"/>
    </row>
    <row r="576" spans="1:21" x14ac:dyDescent="0.25">
      <c r="A576" s="167"/>
      <c r="B576" s="167"/>
      <c r="C576" s="167"/>
      <c r="D576" s="167"/>
      <c r="E576" s="167"/>
      <c r="F576" s="167"/>
      <c r="G576" s="167"/>
      <c r="H576" s="167"/>
      <c r="I576" s="167"/>
      <c r="J576" s="167"/>
      <c r="K576" s="167"/>
      <c r="L576" s="167"/>
      <c r="M576" s="167"/>
      <c r="N576" s="167"/>
      <c r="O576" s="167"/>
      <c r="P576" s="330"/>
      <c r="Q576" s="330"/>
      <c r="R576" s="330"/>
      <c r="S576" s="330"/>
      <c r="T576" s="330"/>
      <c r="U576" s="330"/>
    </row>
    <row r="577" spans="1:21" x14ac:dyDescent="0.25">
      <c r="A577" s="167"/>
      <c r="B577" s="167"/>
      <c r="C577" s="167"/>
      <c r="D577" s="167"/>
      <c r="E577" s="167"/>
      <c r="F577" s="167"/>
      <c r="G577" s="167"/>
      <c r="H577" s="167"/>
      <c r="I577" s="167"/>
      <c r="J577" s="167"/>
      <c r="K577" s="167"/>
      <c r="L577" s="167"/>
      <c r="M577" s="167"/>
      <c r="N577" s="167"/>
      <c r="O577" s="167"/>
      <c r="P577" s="330"/>
      <c r="Q577" s="330"/>
      <c r="R577" s="330"/>
      <c r="S577" s="330"/>
      <c r="T577" s="330"/>
      <c r="U577" s="330"/>
    </row>
    <row r="578" spans="1:21" x14ac:dyDescent="0.25">
      <c r="A578" s="167"/>
      <c r="B578" s="167"/>
      <c r="C578" s="167"/>
      <c r="D578" s="167"/>
      <c r="E578" s="167"/>
      <c r="F578" s="167"/>
      <c r="G578" s="167"/>
      <c r="H578" s="167"/>
      <c r="I578" s="167"/>
      <c r="J578" s="167"/>
      <c r="K578" s="167"/>
      <c r="L578" s="167"/>
      <c r="M578" s="167"/>
      <c r="N578" s="167"/>
      <c r="O578" s="167"/>
      <c r="P578" s="330"/>
      <c r="Q578" s="330"/>
      <c r="R578" s="330"/>
      <c r="S578" s="330"/>
      <c r="T578" s="330"/>
      <c r="U578" s="330"/>
    </row>
    <row r="579" spans="1:21" x14ac:dyDescent="0.25">
      <c r="A579" s="167"/>
      <c r="B579" s="167"/>
      <c r="C579" s="167"/>
      <c r="D579" s="167"/>
      <c r="E579" s="167"/>
      <c r="F579" s="167"/>
      <c r="G579" s="167"/>
      <c r="H579" s="167"/>
      <c r="I579" s="167"/>
      <c r="J579" s="167"/>
      <c r="K579" s="167"/>
      <c r="L579" s="167"/>
      <c r="M579" s="167"/>
      <c r="N579" s="167"/>
      <c r="O579" s="167"/>
      <c r="P579" s="330"/>
      <c r="Q579" s="330"/>
      <c r="R579" s="330"/>
      <c r="S579" s="330"/>
      <c r="T579" s="330"/>
      <c r="U579" s="330"/>
    </row>
    <row r="580" spans="1:21" x14ac:dyDescent="0.25">
      <c r="A580" s="167"/>
      <c r="B580" s="167"/>
      <c r="C580" s="167"/>
      <c r="D580" s="167"/>
      <c r="E580" s="167"/>
      <c r="F580" s="167"/>
      <c r="G580" s="167"/>
      <c r="H580" s="167"/>
      <c r="I580" s="167"/>
      <c r="J580" s="167"/>
      <c r="K580" s="167"/>
      <c r="L580" s="167"/>
      <c r="M580" s="167"/>
      <c r="N580" s="167"/>
      <c r="O580" s="167"/>
      <c r="P580" s="330"/>
      <c r="Q580" s="330"/>
      <c r="R580" s="330"/>
      <c r="S580" s="330"/>
      <c r="T580" s="330"/>
      <c r="U580" s="330"/>
    </row>
    <row r="581" spans="1:21" x14ac:dyDescent="0.25">
      <c r="A581" s="167"/>
      <c r="B581" s="167"/>
      <c r="C581" s="167"/>
      <c r="D581" s="167"/>
      <c r="E581" s="167"/>
      <c r="F581" s="167"/>
      <c r="G581" s="167"/>
      <c r="H581" s="167"/>
      <c r="I581" s="167"/>
      <c r="J581" s="167"/>
      <c r="K581" s="167"/>
      <c r="L581" s="167"/>
      <c r="M581" s="167"/>
      <c r="N581" s="167"/>
      <c r="O581" s="167"/>
      <c r="P581" s="330"/>
      <c r="Q581" s="330"/>
      <c r="R581" s="330"/>
      <c r="S581" s="330"/>
      <c r="T581" s="330"/>
      <c r="U581" s="330"/>
    </row>
    <row r="582" spans="1:21" x14ac:dyDescent="0.25">
      <c r="A582" s="167"/>
      <c r="B582" s="167"/>
      <c r="C582" s="167"/>
      <c r="D582" s="167"/>
      <c r="E582" s="167"/>
      <c r="F582" s="167"/>
      <c r="G582" s="167"/>
      <c r="H582" s="167"/>
      <c r="I582" s="167"/>
      <c r="J582" s="167"/>
      <c r="K582" s="167"/>
      <c r="L582" s="167"/>
      <c r="M582" s="167"/>
      <c r="N582" s="167"/>
      <c r="O582" s="167"/>
      <c r="P582" s="330"/>
      <c r="Q582" s="330"/>
      <c r="R582" s="330"/>
      <c r="S582" s="330"/>
      <c r="T582" s="330"/>
      <c r="U582" s="330"/>
    </row>
    <row r="583" spans="1:21" x14ac:dyDescent="0.25">
      <c r="A583" s="167"/>
      <c r="B583" s="167"/>
      <c r="C583" s="167"/>
      <c r="D583" s="167"/>
      <c r="E583" s="167"/>
      <c r="F583" s="167"/>
      <c r="G583" s="167"/>
      <c r="H583" s="167"/>
      <c r="I583" s="167"/>
      <c r="J583" s="167"/>
      <c r="K583" s="167"/>
      <c r="L583" s="167"/>
      <c r="M583" s="167"/>
      <c r="N583" s="167"/>
      <c r="O583" s="167"/>
      <c r="P583" s="330"/>
      <c r="Q583" s="330"/>
      <c r="R583" s="330"/>
      <c r="S583" s="330"/>
      <c r="T583" s="330"/>
      <c r="U583" s="330"/>
    </row>
    <row r="584" spans="1:21" x14ac:dyDescent="0.25">
      <c r="A584" s="167"/>
      <c r="B584" s="167"/>
      <c r="C584" s="167"/>
      <c r="D584" s="167"/>
      <c r="E584" s="167"/>
      <c r="F584" s="167"/>
      <c r="G584" s="167"/>
      <c r="H584" s="167"/>
      <c r="I584" s="167"/>
      <c r="J584" s="167"/>
      <c r="K584" s="167"/>
      <c r="L584" s="167"/>
      <c r="M584" s="167"/>
      <c r="N584" s="167"/>
      <c r="O584" s="167"/>
      <c r="P584" s="330"/>
      <c r="Q584" s="330"/>
      <c r="R584" s="330"/>
      <c r="S584" s="330"/>
      <c r="T584" s="330"/>
      <c r="U584" s="330"/>
    </row>
    <row r="585" spans="1:21" x14ac:dyDescent="0.25">
      <c r="A585" s="167"/>
      <c r="B585" s="167"/>
      <c r="C585" s="167"/>
      <c r="D585" s="167"/>
      <c r="E585" s="167"/>
      <c r="F585" s="167"/>
      <c r="G585" s="167"/>
      <c r="H585" s="167"/>
      <c r="I585" s="167"/>
      <c r="J585" s="167"/>
      <c r="K585" s="167"/>
      <c r="L585" s="167"/>
      <c r="M585" s="167"/>
      <c r="N585" s="167"/>
      <c r="O585" s="167"/>
      <c r="P585" s="330"/>
      <c r="Q585" s="330"/>
      <c r="R585" s="330"/>
      <c r="S585" s="330"/>
      <c r="T585" s="330"/>
      <c r="U585" s="330"/>
    </row>
    <row r="586" spans="1:21" x14ac:dyDescent="0.25">
      <c r="A586" s="167"/>
      <c r="B586" s="167"/>
      <c r="C586" s="167"/>
      <c r="D586" s="167"/>
      <c r="E586" s="167"/>
      <c r="F586" s="167"/>
      <c r="G586" s="167"/>
      <c r="H586" s="167"/>
      <c r="I586" s="167"/>
      <c r="J586" s="167"/>
      <c r="K586" s="167"/>
      <c r="L586" s="167"/>
      <c r="M586" s="167"/>
      <c r="N586" s="167"/>
      <c r="O586" s="167"/>
      <c r="P586" s="330"/>
      <c r="Q586" s="330"/>
      <c r="R586" s="330"/>
      <c r="S586" s="330"/>
      <c r="T586" s="330"/>
      <c r="U586" s="330"/>
    </row>
    <row r="587" spans="1:21" x14ac:dyDescent="0.25">
      <c r="A587" s="167"/>
      <c r="B587" s="167"/>
      <c r="C587" s="167"/>
      <c r="D587" s="167"/>
      <c r="E587" s="167"/>
      <c r="F587" s="167"/>
      <c r="G587" s="167"/>
      <c r="H587" s="167"/>
      <c r="I587" s="167"/>
      <c r="J587" s="167"/>
      <c r="K587" s="167"/>
      <c r="L587" s="167"/>
      <c r="M587" s="167"/>
      <c r="N587" s="167"/>
      <c r="O587" s="167"/>
      <c r="P587" s="330"/>
      <c r="Q587" s="330"/>
      <c r="R587" s="330"/>
      <c r="S587" s="330"/>
      <c r="T587" s="330"/>
      <c r="U587" s="330"/>
    </row>
    <row r="588" spans="1:21" x14ac:dyDescent="0.25">
      <c r="A588" s="167"/>
      <c r="B588" s="167"/>
      <c r="C588" s="167"/>
      <c r="D588" s="167"/>
      <c r="E588" s="167"/>
      <c r="F588" s="167"/>
      <c r="G588" s="167"/>
      <c r="H588" s="167"/>
      <c r="I588" s="167"/>
      <c r="J588" s="167"/>
      <c r="K588" s="167"/>
      <c r="L588" s="167"/>
      <c r="M588" s="167"/>
      <c r="N588" s="167"/>
      <c r="O588" s="167"/>
      <c r="P588" s="330"/>
      <c r="Q588" s="330"/>
      <c r="R588" s="330"/>
      <c r="S588" s="330"/>
      <c r="T588" s="330"/>
      <c r="U588" s="330"/>
    </row>
    <row r="589" spans="1:21" x14ac:dyDescent="0.25">
      <c r="A589" s="167"/>
      <c r="B589" s="167"/>
      <c r="C589" s="167"/>
      <c r="D589" s="167"/>
      <c r="E589" s="167"/>
      <c r="F589" s="167"/>
      <c r="G589" s="167"/>
      <c r="H589" s="167"/>
      <c r="I589" s="167"/>
      <c r="J589" s="167"/>
      <c r="K589" s="167"/>
      <c r="L589" s="167"/>
      <c r="M589" s="167"/>
      <c r="N589" s="167"/>
      <c r="O589" s="167"/>
      <c r="P589" s="330"/>
      <c r="Q589" s="330"/>
      <c r="R589" s="330"/>
      <c r="S589" s="330"/>
      <c r="T589" s="330"/>
      <c r="U589" s="330"/>
    </row>
    <row r="590" spans="1:21" x14ac:dyDescent="0.25">
      <c r="A590" s="167"/>
      <c r="B590" s="167"/>
      <c r="C590" s="167"/>
      <c r="D590" s="167"/>
      <c r="E590" s="167"/>
      <c r="F590" s="167"/>
      <c r="G590" s="167"/>
      <c r="H590" s="167"/>
      <c r="I590" s="167"/>
      <c r="J590" s="167"/>
      <c r="K590" s="167"/>
      <c r="L590" s="167"/>
      <c r="M590" s="167"/>
      <c r="N590" s="167"/>
      <c r="O590" s="167"/>
      <c r="P590" s="330"/>
      <c r="Q590" s="330"/>
      <c r="R590" s="330"/>
      <c r="S590" s="330"/>
      <c r="T590" s="330"/>
      <c r="U590" s="330"/>
    </row>
    <row r="591" spans="1:21" x14ac:dyDescent="0.25">
      <c r="A591" s="167"/>
      <c r="B591" s="167"/>
      <c r="C591" s="167"/>
      <c r="D591" s="167"/>
      <c r="E591" s="167"/>
      <c r="F591" s="167"/>
      <c r="G591" s="167"/>
      <c r="H591" s="167"/>
      <c r="I591" s="167"/>
      <c r="J591" s="167"/>
      <c r="K591" s="167"/>
      <c r="L591" s="167"/>
      <c r="M591" s="167"/>
      <c r="N591" s="167"/>
      <c r="O591" s="167"/>
      <c r="P591" s="330"/>
      <c r="Q591" s="330"/>
      <c r="R591" s="330"/>
      <c r="S591" s="330"/>
      <c r="T591" s="330"/>
      <c r="U591" s="330"/>
    </row>
    <row r="592" spans="1:21" x14ac:dyDescent="0.25">
      <c r="A592" s="167"/>
      <c r="B592" s="167"/>
      <c r="C592" s="167"/>
      <c r="D592" s="167"/>
      <c r="E592" s="167"/>
      <c r="F592" s="167"/>
      <c r="G592" s="167"/>
      <c r="H592" s="167"/>
      <c r="I592" s="167"/>
      <c r="J592" s="167"/>
      <c r="K592" s="167"/>
      <c r="L592" s="167"/>
      <c r="M592" s="167"/>
      <c r="N592" s="167"/>
      <c r="O592" s="167"/>
      <c r="P592" s="330"/>
      <c r="Q592" s="330"/>
      <c r="R592" s="330"/>
      <c r="S592" s="330"/>
      <c r="T592" s="330"/>
      <c r="U592" s="330"/>
    </row>
    <row r="593" spans="1:21" x14ac:dyDescent="0.25">
      <c r="A593" s="167"/>
      <c r="B593" s="167"/>
      <c r="C593" s="167"/>
      <c r="D593" s="167"/>
      <c r="E593" s="167"/>
      <c r="F593" s="167"/>
      <c r="G593" s="167"/>
      <c r="H593" s="167"/>
      <c r="I593" s="167"/>
      <c r="J593" s="167"/>
      <c r="K593" s="167"/>
      <c r="L593" s="167"/>
      <c r="M593" s="167"/>
      <c r="N593" s="167"/>
      <c r="O593" s="167"/>
      <c r="P593" s="330"/>
      <c r="Q593" s="330"/>
      <c r="R593" s="330"/>
      <c r="S593" s="330"/>
      <c r="T593" s="330"/>
      <c r="U593" s="330"/>
    </row>
    <row r="594" spans="1:21" x14ac:dyDescent="0.25">
      <c r="A594" s="167"/>
      <c r="B594" s="167"/>
      <c r="C594" s="167"/>
      <c r="D594" s="167"/>
      <c r="E594" s="167"/>
      <c r="F594" s="167"/>
      <c r="G594" s="167"/>
      <c r="H594" s="167"/>
      <c r="I594" s="167"/>
      <c r="J594" s="167"/>
      <c r="K594" s="167"/>
      <c r="L594" s="167"/>
      <c r="M594" s="167"/>
      <c r="N594" s="167"/>
      <c r="O594" s="167"/>
      <c r="P594" s="330"/>
      <c r="Q594" s="330"/>
      <c r="R594" s="330"/>
      <c r="S594" s="330"/>
      <c r="T594" s="330"/>
      <c r="U594" s="330"/>
    </row>
    <row r="595" spans="1:21" x14ac:dyDescent="0.25">
      <c r="A595" s="167"/>
      <c r="B595" s="167"/>
      <c r="C595" s="167"/>
      <c r="D595" s="167"/>
      <c r="E595" s="167"/>
      <c r="F595" s="167"/>
      <c r="G595" s="167"/>
      <c r="H595" s="167"/>
      <c r="I595" s="167"/>
      <c r="J595" s="167"/>
      <c r="K595" s="167"/>
      <c r="L595" s="167"/>
      <c r="M595" s="167"/>
      <c r="N595" s="167"/>
      <c r="O595" s="167"/>
      <c r="P595" s="330"/>
      <c r="Q595" s="330"/>
      <c r="R595" s="330"/>
      <c r="S595" s="330"/>
      <c r="T595" s="330"/>
      <c r="U595" s="330"/>
    </row>
    <row r="596" spans="1:21" x14ac:dyDescent="0.25">
      <c r="A596" s="167"/>
      <c r="B596" s="167"/>
      <c r="C596" s="167"/>
      <c r="D596" s="167"/>
      <c r="E596" s="167"/>
      <c r="F596" s="167"/>
      <c r="G596" s="167"/>
      <c r="H596" s="167"/>
      <c r="I596" s="167"/>
      <c r="J596" s="167"/>
      <c r="K596" s="167"/>
      <c r="L596" s="167"/>
      <c r="M596" s="167"/>
      <c r="N596" s="167"/>
      <c r="O596" s="167"/>
      <c r="P596" s="330"/>
      <c r="Q596" s="330"/>
      <c r="R596" s="330"/>
      <c r="S596" s="330"/>
      <c r="T596" s="330"/>
      <c r="U596" s="330"/>
    </row>
    <row r="597" spans="1:21" x14ac:dyDescent="0.25">
      <c r="A597" s="167"/>
      <c r="B597" s="167"/>
      <c r="C597" s="167"/>
      <c r="D597" s="167"/>
      <c r="E597" s="167"/>
      <c r="F597" s="167"/>
      <c r="G597" s="167"/>
      <c r="H597" s="167"/>
      <c r="I597" s="167"/>
      <c r="J597" s="167"/>
      <c r="K597" s="167"/>
      <c r="L597" s="167"/>
      <c r="M597" s="167"/>
      <c r="N597" s="167"/>
      <c r="O597" s="167"/>
      <c r="P597" s="330"/>
      <c r="Q597" s="330"/>
      <c r="R597" s="330"/>
      <c r="S597" s="330"/>
      <c r="T597" s="330"/>
      <c r="U597" s="330"/>
    </row>
    <row r="598" spans="1:21" x14ac:dyDescent="0.25">
      <c r="A598" s="167"/>
      <c r="B598" s="167"/>
      <c r="C598" s="167"/>
      <c r="D598" s="167"/>
      <c r="E598" s="167"/>
      <c r="F598" s="167"/>
      <c r="G598" s="167"/>
      <c r="H598" s="167"/>
      <c r="I598" s="167"/>
      <c r="J598" s="167"/>
      <c r="K598" s="167"/>
      <c r="L598" s="167"/>
      <c r="M598" s="167"/>
      <c r="N598" s="167"/>
      <c r="O598" s="167"/>
      <c r="P598" s="330"/>
      <c r="Q598" s="330"/>
      <c r="R598" s="330"/>
      <c r="S598" s="330"/>
      <c r="T598" s="330"/>
      <c r="U598" s="330"/>
    </row>
    <row r="599" spans="1:21" x14ac:dyDescent="0.25">
      <c r="A599" s="167"/>
      <c r="B599" s="167"/>
      <c r="C599" s="167"/>
      <c r="D599" s="167"/>
      <c r="E599" s="167"/>
      <c r="F599" s="167"/>
      <c r="G599" s="167"/>
      <c r="H599" s="167"/>
      <c r="I599" s="167"/>
      <c r="J599" s="167"/>
      <c r="K599" s="167"/>
      <c r="L599" s="167"/>
      <c r="M599" s="167"/>
      <c r="N599" s="167"/>
      <c r="O599" s="167"/>
      <c r="P599" s="330"/>
      <c r="Q599" s="330"/>
      <c r="R599" s="330"/>
      <c r="S599" s="330"/>
      <c r="T599" s="330"/>
      <c r="U599" s="330"/>
    </row>
    <row r="600" spans="1:21" x14ac:dyDescent="0.25">
      <c r="A600" s="167"/>
      <c r="B600" s="167"/>
      <c r="C600" s="167"/>
      <c r="D600" s="167"/>
      <c r="E600" s="167"/>
      <c r="F600" s="167"/>
      <c r="G600" s="167"/>
      <c r="H600" s="167"/>
      <c r="I600" s="167"/>
      <c r="J600" s="167"/>
      <c r="K600" s="167"/>
      <c r="L600" s="167"/>
      <c r="M600" s="167"/>
      <c r="N600" s="167"/>
      <c r="O600" s="167"/>
      <c r="P600" s="330"/>
      <c r="Q600" s="330"/>
      <c r="R600" s="330"/>
      <c r="S600" s="330"/>
      <c r="T600" s="330"/>
      <c r="U600" s="330"/>
    </row>
    <row r="601" spans="1:21" x14ac:dyDescent="0.25">
      <c r="A601" s="167"/>
      <c r="B601" s="167"/>
      <c r="C601" s="167"/>
      <c r="D601" s="167"/>
      <c r="E601" s="167"/>
      <c r="F601" s="167"/>
      <c r="G601" s="167"/>
      <c r="H601" s="167"/>
      <c r="I601" s="167"/>
      <c r="J601" s="167"/>
      <c r="K601" s="167"/>
      <c r="L601" s="167"/>
      <c r="M601" s="167"/>
      <c r="N601" s="167"/>
      <c r="O601" s="167"/>
      <c r="P601" s="330"/>
      <c r="Q601" s="330"/>
      <c r="R601" s="330"/>
      <c r="S601" s="330"/>
      <c r="T601" s="330"/>
      <c r="U601" s="330"/>
    </row>
    <row r="602" spans="1:21" x14ac:dyDescent="0.25">
      <c r="A602" s="167"/>
      <c r="B602" s="167"/>
      <c r="C602" s="167"/>
      <c r="D602" s="167"/>
      <c r="E602" s="167"/>
      <c r="F602" s="167"/>
      <c r="G602" s="167"/>
      <c r="H602" s="167"/>
      <c r="I602" s="167"/>
      <c r="J602" s="167"/>
      <c r="K602" s="167"/>
      <c r="L602" s="167"/>
      <c r="M602" s="167"/>
      <c r="N602" s="167"/>
      <c r="O602" s="167"/>
      <c r="P602" s="330"/>
      <c r="Q602" s="330"/>
      <c r="R602" s="330"/>
      <c r="S602" s="330"/>
      <c r="T602" s="330"/>
      <c r="U602" s="330"/>
    </row>
    <row r="603" spans="1:21" x14ac:dyDescent="0.25">
      <c r="A603" s="167"/>
      <c r="B603" s="167"/>
      <c r="C603" s="167"/>
      <c r="D603" s="167"/>
      <c r="E603" s="167"/>
      <c r="F603" s="167"/>
      <c r="G603" s="167"/>
      <c r="H603" s="167"/>
      <c r="I603" s="167"/>
      <c r="J603" s="167"/>
      <c r="K603" s="167"/>
      <c r="L603" s="167"/>
      <c r="M603" s="167"/>
      <c r="N603" s="167"/>
      <c r="O603" s="167"/>
      <c r="P603" s="330"/>
      <c r="Q603" s="330"/>
      <c r="R603" s="330"/>
      <c r="S603" s="330"/>
      <c r="T603" s="330"/>
      <c r="U603" s="330"/>
    </row>
    <row r="604" spans="1:21" x14ac:dyDescent="0.25">
      <c r="A604" s="167"/>
      <c r="B604" s="167"/>
      <c r="C604" s="167"/>
      <c r="D604" s="167"/>
      <c r="E604" s="167"/>
      <c r="F604" s="167"/>
      <c r="G604" s="167"/>
      <c r="H604" s="167"/>
      <c r="I604" s="167"/>
      <c r="J604" s="167"/>
      <c r="K604" s="167"/>
      <c r="L604" s="167"/>
      <c r="M604" s="167"/>
      <c r="N604" s="167"/>
      <c r="O604" s="167"/>
      <c r="P604" s="330"/>
      <c r="Q604" s="330"/>
      <c r="R604" s="330"/>
      <c r="S604" s="330"/>
      <c r="T604" s="330"/>
      <c r="U604" s="330"/>
    </row>
    <row r="605" spans="1:21" x14ac:dyDescent="0.25">
      <c r="A605" s="167"/>
      <c r="B605" s="167"/>
      <c r="C605" s="167"/>
      <c r="D605" s="167"/>
      <c r="E605" s="167"/>
      <c r="F605" s="167"/>
      <c r="G605" s="167"/>
      <c r="H605" s="167"/>
      <c r="I605" s="167"/>
      <c r="J605" s="167"/>
      <c r="K605" s="167"/>
      <c r="L605" s="167"/>
      <c r="M605" s="167"/>
      <c r="N605" s="167"/>
      <c r="O605" s="167"/>
      <c r="P605" s="330"/>
      <c r="Q605" s="330"/>
      <c r="R605" s="330"/>
      <c r="S605" s="330"/>
      <c r="T605" s="330"/>
      <c r="U605" s="330"/>
    </row>
    <row r="606" spans="1:21" x14ac:dyDescent="0.25">
      <c r="A606" s="167"/>
      <c r="B606" s="167"/>
      <c r="C606" s="167"/>
      <c r="D606" s="167"/>
      <c r="E606" s="167"/>
      <c r="F606" s="167"/>
      <c r="G606" s="167"/>
      <c r="H606" s="167"/>
      <c r="I606" s="167"/>
      <c r="J606" s="167"/>
      <c r="K606" s="167"/>
      <c r="L606" s="167"/>
      <c r="M606" s="167"/>
      <c r="N606" s="167"/>
      <c r="O606" s="167"/>
      <c r="P606" s="330"/>
      <c r="Q606" s="330"/>
      <c r="R606" s="330"/>
      <c r="S606" s="330"/>
      <c r="T606" s="330"/>
      <c r="U606" s="330"/>
    </row>
    <row r="607" spans="1:21" x14ac:dyDescent="0.25">
      <c r="A607" s="167"/>
      <c r="B607" s="167"/>
      <c r="C607" s="167"/>
      <c r="D607" s="167"/>
      <c r="E607" s="167"/>
      <c r="F607" s="167"/>
      <c r="G607" s="167"/>
      <c r="H607" s="167"/>
      <c r="I607" s="167"/>
      <c r="J607" s="167"/>
      <c r="K607" s="167"/>
      <c r="L607" s="167"/>
      <c r="M607" s="167"/>
      <c r="N607" s="167"/>
      <c r="O607" s="167"/>
      <c r="P607" s="330"/>
      <c r="Q607" s="330"/>
      <c r="R607" s="330"/>
      <c r="S607" s="330"/>
      <c r="T607" s="330"/>
      <c r="U607" s="330"/>
    </row>
    <row r="608" spans="1:21" x14ac:dyDescent="0.25">
      <c r="A608" s="167"/>
      <c r="B608" s="167"/>
      <c r="C608" s="167"/>
      <c r="D608" s="167"/>
      <c r="E608" s="167"/>
      <c r="F608" s="167"/>
      <c r="G608" s="167"/>
      <c r="H608" s="167"/>
      <c r="I608" s="167"/>
      <c r="J608" s="167"/>
      <c r="K608" s="167"/>
      <c r="L608" s="167"/>
      <c r="M608" s="167"/>
      <c r="N608" s="167"/>
      <c r="O608" s="167"/>
      <c r="P608" s="330"/>
      <c r="Q608" s="330"/>
      <c r="R608" s="330"/>
      <c r="S608" s="330"/>
      <c r="T608" s="330"/>
      <c r="U608" s="330"/>
    </row>
    <row r="609" spans="1:21" x14ac:dyDescent="0.25">
      <c r="A609" s="167"/>
      <c r="B609" s="167"/>
      <c r="C609" s="167"/>
      <c r="D609" s="167"/>
      <c r="E609" s="167"/>
      <c r="F609" s="167"/>
      <c r="G609" s="167"/>
      <c r="H609" s="167"/>
      <c r="I609" s="167"/>
      <c r="J609" s="167"/>
      <c r="K609" s="167"/>
      <c r="L609" s="167"/>
      <c r="M609" s="167"/>
      <c r="N609" s="167"/>
      <c r="O609" s="167"/>
      <c r="P609" s="330"/>
      <c r="Q609" s="330"/>
      <c r="R609" s="330"/>
      <c r="S609" s="330"/>
      <c r="T609" s="330"/>
      <c r="U609" s="330"/>
    </row>
    <row r="610" spans="1:21" x14ac:dyDescent="0.25">
      <c r="A610" s="167"/>
      <c r="B610" s="167"/>
      <c r="C610" s="167"/>
      <c r="D610" s="167"/>
      <c r="E610" s="167"/>
      <c r="F610" s="167"/>
      <c r="G610" s="167"/>
      <c r="H610" s="167"/>
      <c r="I610" s="167"/>
      <c r="J610" s="167"/>
      <c r="K610" s="167"/>
      <c r="L610" s="167"/>
      <c r="M610" s="167"/>
      <c r="N610" s="167"/>
      <c r="O610" s="167"/>
      <c r="P610" s="330"/>
      <c r="Q610" s="330"/>
      <c r="R610" s="330"/>
      <c r="S610" s="330"/>
      <c r="T610" s="330"/>
      <c r="U610" s="330"/>
    </row>
    <row r="611" spans="1:21" x14ac:dyDescent="0.25">
      <c r="A611" s="167"/>
      <c r="B611" s="167"/>
      <c r="C611" s="167"/>
      <c r="D611" s="167"/>
      <c r="E611" s="167"/>
      <c r="F611" s="167"/>
      <c r="G611" s="167"/>
      <c r="H611" s="167"/>
      <c r="I611" s="167"/>
      <c r="J611" s="167"/>
      <c r="K611" s="167"/>
      <c r="L611" s="167"/>
      <c r="M611" s="167"/>
      <c r="N611" s="167"/>
      <c r="O611" s="167"/>
      <c r="P611" s="330"/>
      <c r="Q611" s="330"/>
      <c r="R611" s="330"/>
      <c r="S611" s="330"/>
      <c r="T611" s="330"/>
      <c r="U611" s="330"/>
    </row>
    <row r="612" spans="1:21" x14ac:dyDescent="0.25">
      <c r="A612" s="167"/>
      <c r="B612" s="167"/>
      <c r="C612" s="167"/>
      <c r="D612" s="167"/>
      <c r="E612" s="167"/>
      <c r="F612" s="167"/>
      <c r="G612" s="167"/>
      <c r="H612" s="167"/>
      <c r="I612" s="167"/>
      <c r="J612" s="167"/>
      <c r="K612" s="167"/>
      <c r="L612" s="167"/>
      <c r="M612" s="167"/>
      <c r="N612" s="167"/>
      <c r="O612" s="167"/>
      <c r="P612" s="330"/>
      <c r="Q612" s="330"/>
      <c r="R612" s="330"/>
      <c r="S612" s="330"/>
      <c r="T612" s="330"/>
      <c r="U612" s="330"/>
    </row>
    <row r="613" spans="1:21" x14ac:dyDescent="0.25">
      <c r="A613" s="167"/>
      <c r="B613" s="167"/>
      <c r="C613" s="167"/>
      <c r="D613" s="167"/>
      <c r="E613" s="167"/>
      <c r="F613" s="167"/>
      <c r="G613" s="167"/>
      <c r="H613" s="167"/>
      <c r="I613" s="167"/>
      <c r="J613" s="167"/>
      <c r="K613" s="167"/>
      <c r="L613" s="167"/>
      <c r="M613" s="167"/>
      <c r="N613" s="167"/>
      <c r="O613" s="167"/>
      <c r="P613" s="330"/>
      <c r="Q613" s="330"/>
      <c r="R613" s="330"/>
      <c r="S613" s="330"/>
      <c r="T613" s="330"/>
      <c r="U613" s="330"/>
    </row>
    <row r="614" spans="1:21" x14ac:dyDescent="0.25">
      <c r="A614" s="167"/>
      <c r="B614" s="167"/>
      <c r="C614" s="167"/>
      <c r="D614" s="167"/>
      <c r="E614" s="167"/>
      <c r="F614" s="167"/>
      <c r="G614" s="167"/>
      <c r="H614" s="167"/>
      <c r="I614" s="167"/>
      <c r="J614" s="167"/>
      <c r="K614" s="167"/>
      <c r="L614" s="167"/>
      <c r="M614" s="167"/>
      <c r="N614" s="167"/>
      <c r="O614" s="167"/>
      <c r="P614" s="330"/>
      <c r="Q614" s="330"/>
      <c r="R614" s="330"/>
      <c r="S614" s="330"/>
      <c r="T614" s="330"/>
      <c r="U614" s="330"/>
    </row>
    <row r="615" spans="1:21" x14ac:dyDescent="0.25">
      <c r="A615" s="167"/>
      <c r="B615" s="167"/>
      <c r="C615" s="167"/>
      <c r="D615" s="167"/>
      <c r="E615" s="167"/>
      <c r="F615" s="167"/>
      <c r="G615" s="167"/>
      <c r="H615" s="167"/>
      <c r="I615" s="167"/>
      <c r="J615" s="167"/>
      <c r="K615" s="167"/>
      <c r="L615" s="167"/>
      <c r="M615" s="167"/>
      <c r="N615" s="167"/>
      <c r="O615" s="167"/>
      <c r="P615" s="330"/>
      <c r="Q615" s="330"/>
      <c r="R615" s="330"/>
      <c r="S615" s="330"/>
      <c r="T615" s="330"/>
      <c r="U615" s="330"/>
    </row>
    <row r="616" spans="1:21" x14ac:dyDescent="0.25">
      <c r="A616" s="167"/>
      <c r="B616" s="167"/>
      <c r="C616" s="167"/>
      <c r="D616" s="167"/>
      <c r="E616" s="167"/>
      <c r="F616" s="167"/>
      <c r="G616" s="167"/>
      <c r="H616" s="167"/>
      <c r="I616" s="167"/>
      <c r="J616" s="167"/>
      <c r="K616" s="167"/>
      <c r="L616" s="167"/>
      <c r="M616" s="167"/>
      <c r="N616" s="167"/>
      <c r="O616" s="167"/>
      <c r="P616" s="330"/>
      <c r="Q616" s="330"/>
      <c r="R616" s="330"/>
      <c r="S616" s="330"/>
      <c r="T616" s="330"/>
      <c r="U616" s="330"/>
    </row>
    <row r="617" spans="1:21" x14ac:dyDescent="0.25">
      <c r="A617" s="167"/>
      <c r="B617" s="167"/>
      <c r="C617" s="167"/>
      <c r="D617" s="167"/>
      <c r="E617" s="167"/>
      <c r="F617" s="167"/>
      <c r="G617" s="167"/>
      <c r="H617" s="167"/>
      <c r="I617" s="167"/>
      <c r="J617" s="167"/>
      <c r="K617" s="167"/>
      <c r="L617" s="167"/>
      <c r="M617" s="167"/>
      <c r="N617" s="167"/>
      <c r="O617" s="167"/>
      <c r="P617" s="330"/>
      <c r="Q617" s="330"/>
      <c r="R617" s="330"/>
      <c r="S617" s="330"/>
      <c r="T617" s="330"/>
      <c r="U617" s="330"/>
    </row>
    <row r="618" spans="1:21" x14ac:dyDescent="0.25">
      <c r="A618" s="167"/>
      <c r="B618" s="167"/>
      <c r="C618" s="167"/>
      <c r="D618" s="167"/>
      <c r="E618" s="167"/>
      <c r="F618" s="167"/>
      <c r="G618" s="167"/>
      <c r="H618" s="167"/>
      <c r="I618" s="167"/>
      <c r="J618" s="167"/>
      <c r="K618" s="167"/>
      <c r="L618" s="167"/>
      <c r="M618" s="167"/>
      <c r="N618" s="167"/>
      <c r="O618" s="167"/>
      <c r="P618" s="330"/>
      <c r="Q618" s="330"/>
      <c r="R618" s="330"/>
      <c r="S618" s="330"/>
      <c r="T618" s="330"/>
      <c r="U618" s="330"/>
    </row>
    <row r="619" spans="1:21" x14ac:dyDescent="0.25">
      <c r="A619" s="167"/>
      <c r="B619" s="167"/>
      <c r="C619" s="167"/>
      <c r="D619" s="167"/>
      <c r="E619" s="167"/>
      <c r="F619" s="167"/>
      <c r="G619" s="167"/>
      <c r="H619" s="167"/>
      <c r="I619" s="167"/>
      <c r="J619" s="167"/>
      <c r="K619" s="167"/>
      <c r="L619" s="167"/>
      <c r="M619" s="167"/>
      <c r="N619" s="167"/>
      <c r="O619" s="167"/>
      <c r="P619" s="330"/>
      <c r="Q619" s="330"/>
      <c r="R619" s="330"/>
      <c r="S619" s="330"/>
      <c r="T619" s="330"/>
      <c r="U619" s="330"/>
    </row>
    <row r="620" spans="1:21" x14ac:dyDescent="0.25">
      <c r="A620" s="167"/>
      <c r="B620" s="167"/>
      <c r="C620" s="167"/>
      <c r="D620" s="167"/>
      <c r="E620" s="167"/>
      <c r="F620" s="167"/>
      <c r="G620" s="167"/>
      <c r="H620" s="167"/>
      <c r="I620" s="167"/>
      <c r="J620" s="167"/>
      <c r="K620" s="167"/>
      <c r="L620" s="167"/>
      <c r="M620" s="167"/>
      <c r="N620" s="167"/>
      <c r="O620" s="167"/>
      <c r="P620" s="330"/>
      <c r="Q620" s="330"/>
      <c r="R620" s="330"/>
      <c r="S620" s="330"/>
      <c r="T620" s="330"/>
      <c r="U620" s="330"/>
    </row>
    <row r="621" spans="1:21" x14ac:dyDescent="0.25">
      <c r="A621" s="167"/>
      <c r="B621" s="167"/>
      <c r="C621" s="167"/>
      <c r="D621" s="167"/>
      <c r="E621" s="167"/>
      <c r="F621" s="167"/>
      <c r="G621" s="167"/>
      <c r="H621" s="167"/>
      <c r="I621" s="167"/>
      <c r="J621" s="167"/>
      <c r="K621" s="167"/>
      <c r="L621" s="167"/>
      <c r="M621" s="167"/>
      <c r="N621" s="167"/>
      <c r="O621" s="167"/>
      <c r="P621" s="330"/>
      <c r="Q621" s="330"/>
      <c r="R621" s="330"/>
      <c r="S621" s="330"/>
      <c r="T621" s="330"/>
      <c r="U621" s="330"/>
    </row>
    <row r="622" spans="1:21" x14ac:dyDescent="0.25">
      <c r="A622" s="167"/>
      <c r="B622" s="167"/>
      <c r="C622" s="167"/>
      <c r="D622" s="167"/>
      <c r="E622" s="167"/>
      <c r="F622" s="167"/>
      <c r="G622" s="167"/>
      <c r="H622" s="167"/>
      <c r="I622" s="167"/>
      <c r="J622" s="167"/>
      <c r="K622" s="167"/>
      <c r="L622" s="167"/>
      <c r="M622" s="167"/>
      <c r="N622" s="167"/>
      <c r="O622" s="167"/>
      <c r="P622" s="330"/>
      <c r="Q622" s="330"/>
      <c r="R622" s="330"/>
      <c r="S622" s="330"/>
      <c r="T622" s="330"/>
      <c r="U622" s="330"/>
    </row>
    <row r="623" spans="1:21" x14ac:dyDescent="0.25">
      <c r="A623" s="167"/>
      <c r="B623" s="167"/>
      <c r="C623" s="167"/>
      <c r="D623" s="167"/>
      <c r="E623" s="167"/>
      <c r="F623" s="167"/>
      <c r="G623" s="167"/>
      <c r="H623" s="167"/>
      <c r="I623" s="167"/>
      <c r="J623" s="167"/>
      <c r="K623" s="167"/>
      <c r="L623" s="167"/>
      <c r="M623" s="167"/>
      <c r="N623" s="167"/>
      <c r="O623" s="167"/>
      <c r="P623" s="330"/>
      <c r="Q623" s="330"/>
      <c r="R623" s="330"/>
      <c r="S623" s="330"/>
      <c r="T623" s="330"/>
      <c r="U623" s="330"/>
    </row>
    <row r="624" spans="1:21" x14ac:dyDescent="0.25">
      <c r="A624" s="167"/>
      <c r="B624" s="167"/>
      <c r="C624" s="167"/>
      <c r="D624" s="167"/>
      <c r="E624" s="167"/>
      <c r="F624" s="167"/>
      <c r="G624" s="167"/>
      <c r="H624" s="167"/>
      <c r="I624" s="167"/>
      <c r="J624" s="167"/>
      <c r="K624" s="167"/>
      <c r="L624" s="167"/>
      <c r="M624" s="167"/>
      <c r="N624" s="167"/>
      <c r="O624" s="167"/>
      <c r="P624" s="330"/>
      <c r="Q624" s="330"/>
      <c r="R624" s="330"/>
      <c r="S624" s="330"/>
      <c r="T624" s="330"/>
      <c r="U624" s="330"/>
    </row>
    <row r="625" spans="1:21" x14ac:dyDescent="0.25">
      <c r="A625" s="167"/>
      <c r="B625" s="167"/>
      <c r="C625" s="167"/>
      <c r="D625" s="167"/>
      <c r="E625" s="167"/>
      <c r="F625" s="167"/>
      <c r="G625" s="167"/>
      <c r="H625" s="167"/>
      <c r="I625" s="167"/>
      <c r="J625" s="167"/>
      <c r="K625" s="167"/>
      <c r="L625" s="167"/>
      <c r="M625" s="167"/>
      <c r="N625" s="167"/>
      <c r="O625" s="167"/>
      <c r="P625" s="330"/>
      <c r="Q625" s="330"/>
      <c r="R625" s="330"/>
      <c r="S625" s="330"/>
      <c r="T625" s="330"/>
      <c r="U625" s="330"/>
    </row>
    <row r="626" spans="1:21" x14ac:dyDescent="0.25">
      <c r="A626" s="167"/>
      <c r="B626" s="167"/>
      <c r="C626" s="167"/>
      <c r="D626" s="167"/>
      <c r="E626" s="167"/>
      <c r="F626" s="167"/>
      <c r="G626" s="167"/>
      <c r="H626" s="167"/>
      <c r="I626" s="167"/>
      <c r="J626" s="167"/>
      <c r="K626" s="167"/>
      <c r="L626" s="167"/>
      <c r="M626" s="167"/>
      <c r="N626" s="167"/>
      <c r="O626" s="167"/>
      <c r="P626" s="330"/>
      <c r="Q626" s="330"/>
      <c r="R626" s="330"/>
      <c r="S626" s="330"/>
      <c r="T626" s="330"/>
      <c r="U626" s="330"/>
    </row>
    <row r="627" spans="1:21" x14ac:dyDescent="0.25">
      <c r="A627" s="167"/>
      <c r="B627" s="167"/>
      <c r="C627" s="167"/>
      <c r="D627" s="167"/>
      <c r="E627" s="167"/>
      <c r="F627" s="167"/>
      <c r="G627" s="167"/>
      <c r="H627" s="167"/>
      <c r="I627" s="167"/>
      <c r="J627" s="167"/>
      <c r="K627" s="167"/>
      <c r="L627" s="167"/>
      <c r="M627" s="167"/>
      <c r="N627" s="167"/>
      <c r="O627" s="167"/>
      <c r="P627" s="330"/>
      <c r="Q627" s="330"/>
      <c r="R627" s="330"/>
      <c r="S627" s="330"/>
      <c r="T627" s="330"/>
      <c r="U627" s="330"/>
    </row>
    <row r="628" spans="1:21" x14ac:dyDescent="0.25">
      <c r="A628" s="167"/>
      <c r="B628" s="167"/>
      <c r="C628" s="167"/>
      <c r="D628" s="167"/>
      <c r="E628" s="167"/>
      <c r="F628" s="167"/>
      <c r="G628" s="167"/>
      <c r="H628" s="167"/>
      <c r="I628" s="167"/>
      <c r="J628" s="167"/>
      <c r="K628" s="167"/>
      <c r="L628" s="167"/>
      <c r="M628" s="167"/>
      <c r="N628" s="167"/>
      <c r="O628" s="167"/>
      <c r="P628" s="330"/>
      <c r="Q628" s="330"/>
      <c r="R628" s="330"/>
      <c r="S628" s="330"/>
      <c r="T628" s="330"/>
      <c r="U628" s="330"/>
    </row>
    <row r="629" spans="1:21" x14ac:dyDescent="0.25">
      <c r="A629" s="167"/>
      <c r="B629" s="167"/>
      <c r="C629" s="167"/>
      <c r="D629" s="167"/>
      <c r="E629" s="167"/>
      <c r="F629" s="167"/>
      <c r="G629" s="167"/>
      <c r="H629" s="167"/>
      <c r="I629" s="167"/>
      <c r="J629" s="167"/>
      <c r="K629" s="167"/>
      <c r="L629" s="167"/>
      <c r="M629" s="167"/>
      <c r="N629" s="167"/>
      <c r="O629" s="167"/>
      <c r="P629" s="330"/>
      <c r="Q629" s="330"/>
      <c r="R629" s="330"/>
      <c r="S629" s="330"/>
      <c r="T629" s="330"/>
      <c r="U629" s="330"/>
    </row>
    <row r="630" spans="1:21" x14ac:dyDescent="0.25">
      <c r="A630" s="167"/>
      <c r="B630" s="167"/>
      <c r="C630" s="167"/>
      <c r="D630" s="167"/>
      <c r="E630" s="167"/>
      <c r="F630" s="167"/>
      <c r="G630" s="167"/>
      <c r="H630" s="167"/>
      <c r="I630" s="167"/>
      <c r="J630" s="167"/>
      <c r="K630" s="167"/>
      <c r="L630" s="167"/>
      <c r="M630" s="167"/>
      <c r="N630" s="167"/>
      <c r="O630" s="167"/>
      <c r="P630" s="330"/>
      <c r="Q630" s="330"/>
      <c r="R630" s="330"/>
      <c r="S630" s="330"/>
      <c r="T630" s="330"/>
      <c r="U630" s="330"/>
    </row>
    <row r="631" spans="1:21" x14ac:dyDescent="0.25">
      <c r="A631" s="167"/>
      <c r="B631" s="167"/>
      <c r="C631" s="167"/>
      <c r="D631" s="167"/>
      <c r="E631" s="167"/>
      <c r="F631" s="167"/>
      <c r="G631" s="167"/>
      <c r="H631" s="167"/>
      <c r="I631" s="167"/>
      <c r="J631" s="167"/>
      <c r="K631" s="167"/>
      <c r="L631" s="167"/>
      <c r="M631" s="167"/>
      <c r="N631" s="167"/>
      <c r="O631" s="167"/>
      <c r="P631" s="330"/>
      <c r="Q631" s="330"/>
      <c r="R631" s="330"/>
      <c r="S631" s="330"/>
      <c r="T631" s="330"/>
      <c r="U631" s="330"/>
    </row>
    <row r="632" spans="1:21" x14ac:dyDescent="0.25">
      <c r="A632" s="167"/>
      <c r="B632" s="167"/>
      <c r="C632" s="167"/>
      <c r="D632" s="167"/>
      <c r="E632" s="167"/>
      <c r="F632" s="167"/>
      <c r="G632" s="167"/>
      <c r="H632" s="167"/>
      <c r="I632" s="167"/>
      <c r="J632" s="167"/>
      <c r="K632" s="167"/>
      <c r="L632" s="167"/>
      <c r="M632" s="167"/>
      <c r="N632" s="167"/>
      <c r="O632" s="167"/>
      <c r="P632" s="330"/>
      <c r="Q632" s="330"/>
      <c r="R632" s="330"/>
      <c r="S632" s="330"/>
      <c r="T632" s="330"/>
      <c r="U632" s="330"/>
    </row>
    <row r="633" spans="1:21" x14ac:dyDescent="0.25">
      <c r="A633" s="167"/>
      <c r="B633" s="167"/>
      <c r="C633" s="167"/>
      <c r="D633" s="167"/>
      <c r="E633" s="167"/>
      <c r="F633" s="167"/>
      <c r="G633" s="167"/>
      <c r="H633" s="167"/>
      <c r="I633" s="167"/>
      <c r="J633" s="167"/>
      <c r="K633" s="167"/>
      <c r="L633" s="167"/>
      <c r="M633" s="167"/>
      <c r="N633" s="167"/>
      <c r="O633" s="167"/>
      <c r="P633" s="330"/>
      <c r="Q633" s="330"/>
      <c r="R633" s="330"/>
      <c r="S633" s="330"/>
      <c r="T633" s="330"/>
      <c r="U633" s="330"/>
    </row>
    <row r="634" spans="1:21" x14ac:dyDescent="0.25">
      <c r="A634" s="167"/>
      <c r="B634" s="167"/>
      <c r="C634" s="167"/>
      <c r="D634" s="167"/>
      <c r="E634" s="167"/>
      <c r="F634" s="167"/>
      <c r="G634" s="167"/>
      <c r="H634" s="167"/>
      <c r="I634" s="167"/>
      <c r="J634" s="167"/>
      <c r="K634" s="167"/>
      <c r="L634" s="167"/>
      <c r="M634" s="167"/>
      <c r="N634" s="167"/>
      <c r="O634" s="167"/>
      <c r="P634" s="330"/>
      <c r="Q634" s="330"/>
      <c r="R634" s="330"/>
      <c r="S634" s="330"/>
      <c r="T634" s="330"/>
      <c r="U634" s="330"/>
    </row>
    <row r="635" spans="1:21" x14ac:dyDescent="0.25">
      <c r="A635" s="167"/>
      <c r="B635" s="167"/>
      <c r="C635" s="167"/>
      <c r="D635" s="167"/>
      <c r="E635" s="167"/>
      <c r="F635" s="167"/>
      <c r="G635" s="167"/>
      <c r="H635" s="167"/>
      <c r="I635" s="167"/>
      <c r="J635" s="167"/>
      <c r="K635" s="167"/>
      <c r="L635" s="167"/>
      <c r="M635" s="167"/>
      <c r="N635" s="167"/>
      <c r="O635" s="167"/>
      <c r="P635" s="330"/>
      <c r="Q635" s="330"/>
      <c r="R635" s="330"/>
      <c r="S635" s="330"/>
      <c r="T635" s="330"/>
      <c r="U635" s="330"/>
    </row>
    <row r="636" spans="1:21" x14ac:dyDescent="0.25">
      <c r="A636" s="167"/>
      <c r="B636" s="167"/>
      <c r="C636" s="167"/>
      <c r="D636" s="167"/>
      <c r="E636" s="167"/>
      <c r="F636" s="167"/>
      <c r="G636" s="167"/>
      <c r="H636" s="167"/>
      <c r="I636" s="167"/>
      <c r="J636" s="167"/>
      <c r="K636" s="167"/>
      <c r="L636" s="167"/>
      <c r="M636" s="167"/>
      <c r="N636" s="167"/>
      <c r="O636" s="167"/>
      <c r="P636" s="330"/>
      <c r="Q636" s="330"/>
      <c r="R636" s="330"/>
      <c r="S636" s="330"/>
      <c r="T636" s="330"/>
      <c r="U636" s="330"/>
    </row>
    <row r="637" spans="1:21" x14ac:dyDescent="0.25">
      <c r="A637" s="167"/>
      <c r="B637" s="167"/>
      <c r="C637" s="167"/>
      <c r="D637" s="167"/>
      <c r="E637" s="167"/>
      <c r="F637" s="167"/>
      <c r="G637" s="167"/>
      <c r="H637" s="167"/>
      <c r="I637" s="167"/>
      <c r="J637" s="167"/>
      <c r="K637" s="167"/>
      <c r="L637" s="167"/>
      <c r="M637" s="167"/>
      <c r="N637" s="167"/>
      <c r="O637" s="167"/>
      <c r="P637" s="330"/>
      <c r="Q637" s="330"/>
      <c r="R637" s="330"/>
      <c r="S637" s="330"/>
      <c r="T637" s="330"/>
      <c r="U637" s="330"/>
    </row>
    <row r="638" spans="1:21" x14ac:dyDescent="0.25">
      <c r="A638" s="167"/>
      <c r="B638" s="167"/>
      <c r="C638" s="167"/>
      <c r="D638" s="167"/>
      <c r="E638" s="167"/>
      <c r="F638" s="167"/>
      <c r="G638" s="167"/>
      <c r="H638" s="167"/>
      <c r="I638" s="167"/>
      <c r="J638" s="167"/>
      <c r="K638" s="167"/>
      <c r="L638" s="167"/>
      <c r="M638" s="167"/>
      <c r="N638" s="167"/>
      <c r="O638" s="167"/>
      <c r="P638" s="330"/>
      <c r="Q638" s="330"/>
      <c r="R638" s="330"/>
      <c r="S638" s="330"/>
      <c r="T638" s="330"/>
      <c r="U638" s="330"/>
    </row>
    <row r="639" spans="1:21" x14ac:dyDescent="0.25">
      <c r="A639" s="167"/>
      <c r="B639" s="167"/>
      <c r="C639" s="167"/>
      <c r="D639" s="167"/>
      <c r="E639" s="167"/>
      <c r="F639" s="167"/>
      <c r="G639" s="167"/>
      <c r="H639" s="167"/>
      <c r="I639" s="167"/>
      <c r="J639" s="167"/>
      <c r="K639" s="167"/>
      <c r="L639" s="167"/>
      <c r="M639" s="167"/>
      <c r="N639" s="167"/>
      <c r="O639" s="167"/>
      <c r="P639" s="330"/>
      <c r="Q639" s="330"/>
      <c r="R639" s="330"/>
      <c r="S639" s="330"/>
      <c r="T639" s="330"/>
      <c r="U639" s="330"/>
    </row>
    <row r="640" spans="1:21" x14ac:dyDescent="0.25">
      <c r="A640" s="167"/>
      <c r="B640" s="167"/>
      <c r="C640" s="167"/>
      <c r="D640" s="167"/>
      <c r="E640" s="167"/>
      <c r="F640" s="167"/>
      <c r="G640" s="167"/>
      <c r="H640" s="167"/>
      <c r="I640" s="167"/>
      <c r="J640" s="167"/>
      <c r="K640" s="167"/>
      <c r="L640" s="167"/>
      <c r="M640" s="167"/>
      <c r="N640" s="167"/>
      <c r="O640" s="167"/>
      <c r="P640" s="330"/>
      <c r="Q640" s="330"/>
      <c r="R640" s="330"/>
      <c r="S640" s="330"/>
      <c r="T640" s="330"/>
      <c r="U640" s="330"/>
    </row>
    <row r="641" spans="1:21" x14ac:dyDescent="0.25">
      <c r="A641" s="167"/>
      <c r="B641" s="167"/>
      <c r="C641" s="167"/>
      <c r="D641" s="167"/>
      <c r="E641" s="167"/>
      <c r="F641" s="167"/>
      <c r="G641" s="167"/>
      <c r="H641" s="167"/>
      <c r="I641" s="167"/>
      <c r="J641" s="167"/>
      <c r="K641" s="167"/>
      <c r="L641" s="167"/>
      <c r="M641" s="167"/>
      <c r="N641" s="167"/>
      <c r="O641" s="167"/>
      <c r="P641" s="330"/>
      <c r="Q641" s="330"/>
      <c r="R641" s="330"/>
      <c r="S641" s="330"/>
      <c r="T641" s="330"/>
      <c r="U641" s="330"/>
    </row>
    <row r="642" spans="1:21" x14ac:dyDescent="0.25">
      <c r="A642" s="167"/>
      <c r="B642" s="167"/>
      <c r="C642" s="167"/>
      <c r="D642" s="167"/>
      <c r="E642" s="167"/>
      <c r="F642" s="167"/>
      <c r="G642" s="167"/>
      <c r="H642" s="167"/>
      <c r="I642" s="167"/>
      <c r="J642" s="167"/>
      <c r="K642" s="167"/>
      <c r="L642" s="167"/>
      <c r="M642" s="167"/>
      <c r="N642" s="167"/>
      <c r="O642" s="167"/>
      <c r="P642" s="330"/>
      <c r="Q642" s="330"/>
      <c r="R642" s="330"/>
      <c r="S642" s="330"/>
      <c r="T642" s="330"/>
      <c r="U642" s="330"/>
    </row>
    <row r="643" spans="1:21" x14ac:dyDescent="0.25">
      <c r="A643" s="167"/>
      <c r="B643" s="167"/>
      <c r="C643" s="167"/>
      <c r="D643" s="167"/>
      <c r="E643" s="167"/>
      <c r="F643" s="167"/>
      <c r="G643" s="167"/>
      <c r="H643" s="167"/>
      <c r="I643" s="167"/>
      <c r="J643" s="167"/>
      <c r="K643" s="167"/>
      <c r="L643" s="167"/>
      <c r="M643" s="167"/>
      <c r="N643" s="167"/>
      <c r="O643" s="167"/>
      <c r="P643" s="330"/>
      <c r="Q643" s="330"/>
      <c r="R643" s="330"/>
      <c r="S643" s="330"/>
      <c r="T643" s="330"/>
      <c r="U643" s="330"/>
    </row>
    <row r="644" spans="1:21" x14ac:dyDescent="0.25">
      <c r="A644" s="167"/>
      <c r="B644" s="167"/>
      <c r="C644" s="167"/>
      <c r="D644" s="167"/>
      <c r="E644" s="167"/>
      <c r="F644" s="167"/>
      <c r="G644" s="167"/>
      <c r="H644" s="167"/>
      <c r="I644" s="167"/>
      <c r="J644" s="167"/>
      <c r="K644" s="167"/>
      <c r="L644" s="167"/>
      <c r="M644" s="167"/>
      <c r="N644" s="167"/>
      <c r="O644" s="167"/>
      <c r="P644" s="330"/>
      <c r="Q644" s="330"/>
      <c r="R644" s="330"/>
      <c r="S644" s="330"/>
      <c r="T644" s="330"/>
      <c r="U644" s="330"/>
    </row>
    <row r="645" spans="1:21" x14ac:dyDescent="0.25">
      <c r="A645" s="167"/>
      <c r="B645" s="167"/>
      <c r="C645" s="167"/>
      <c r="D645" s="167"/>
      <c r="E645" s="167"/>
      <c r="F645" s="167"/>
      <c r="G645" s="167"/>
      <c r="H645" s="167"/>
      <c r="I645" s="167"/>
      <c r="J645" s="167"/>
      <c r="K645" s="167"/>
      <c r="L645" s="167"/>
      <c r="M645" s="167"/>
      <c r="N645" s="167"/>
      <c r="O645" s="167"/>
      <c r="P645" s="330"/>
      <c r="Q645" s="330"/>
      <c r="R645" s="330"/>
      <c r="S645" s="330"/>
      <c r="T645" s="330"/>
      <c r="U645" s="330"/>
    </row>
    <row r="646" spans="1:21" x14ac:dyDescent="0.25">
      <c r="A646" s="167"/>
      <c r="B646" s="167"/>
      <c r="C646" s="167"/>
      <c r="D646" s="167"/>
      <c r="E646" s="167"/>
      <c r="F646" s="167"/>
      <c r="G646" s="167"/>
      <c r="H646" s="167"/>
      <c r="I646" s="167"/>
      <c r="J646" s="167"/>
      <c r="K646" s="167"/>
      <c r="L646" s="167"/>
      <c r="M646" s="167"/>
      <c r="N646" s="167"/>
      <c r="O646" s="167"/>
      <c r="P646" s="330"/>
      <c r="Q646" s="330"/>
      <c r="R646" s="330"/>
      <c r="S646" s="330"/>
      <c r="T646" s="330"/>
      <c r="U646" s="330"/>
    </row>
    <row r="647" spans="1:21" x14ac:dyDescent="0.25">
      <c r="A647" s="167"/>
      <c r="B647" s="167"/>
      <c r="C647" s="167"/>
      <c r="D647" s="167"/>
      <c r="E647" s="167"/>
      <c r="F647" s="167"/>
      <c r="G647" s="167"/>
      <c r="H647" s="167"/>
      <c r="I647" s="167"/>
      <c r="J647" s="167"/>
      <c r="K647" s="167"/>
      <c r="L647" s="167"/>
      <c r="M647" s="167"/>
      <c r="N647" s="167"/>
      <c r="O647" s="167"/>
      <c r="P647" s="330"/>
      <c r="Q647" s="330"/>
      <c r="R647" s="330"/>
      <c r="S647" s="330"/>
      <c r="T647" s="330"/>
      <c r="U647" s="330"/>
    </row>
    <row r="648" spans="1:21" x14ac:dyDescent="0.25">
      <c r="A648" s="167"/>
      <c r="B648" s="167"/>
      <c r="C648" s="167"/>
      <c r="D648" s="167"/>
      <c r="E648" s="167"/>
      <c r="F648" s="167"/>
      <c r="G648" s="167"/>
      <c r="H648" s="167"/>
      <c r="I648" s="167"/>
      <c r="J648" s="167"/>
      <c r="K648" s="167"/>
      <c r="L648" s="167"/>
      <c r="M648" s="167"/>
      <c r="N648" s="167"/>
      <c r="O648" s="167"/>
      <c r="P648" s="330"/>
      <c r="Q648" s="330"/>
      <c r="R648" s="330"/>
      <c r="S648" s="330"/>
      <c r="T648" s="330"/>
      <c r="U648" s="330"/>
    </row>
    <row r="649" spans="1:21" x14ac:dyDescent="0.25">
      <c r="A649" s="167"/>
      <c r="B649" s="167"/>
      <c r="C649" s="167"/>
      <c r="D649" s="167"/>
      <c r="E649" s="167"/>
      <c r="F649" s="167"/>
      <c r="G649" s="167"/>
      <c r="H649" s="167"/>
      <c r="I649" s="167"/>
      <c r="J649" s="167"/>
      <c r="K649" s="167"/>
      <c r="L649" s="167"/>
      <c r="M649" s="167"/>
      <c r="N649" s="167"/>
      <c r="O649" s="167"/>
      <c r="P649" s="330"/>
      <c r="Q649" s="330"/>
      <c r="R649" s="330"/>
      <c r="S649" s="330"/>
      <c r="T649" s="330"/>
      <c r="U649" s="330"/>
    </row>
    <row r="650" spans="1:21" x14ac:dyDescent="0.25">
      <c r="A650" s="167"/>
      <c r="B650" s="167"/>
      <c r="C650" s="167"/>
      <c r="D650" s="167"/>
      <c r="E650" s="167"/>
      <c r="F650" s="167"/>
      <c r="G650" s="167"/>
      <c r="H650" s="167"/>
      <c r="I650" s="167"/>
      <c r="J650" s="167"/>
      <c r="K650" s="167"/>
      <c r="L650" s="167"/>
      <c r="M650" s="167"/>
      <c r="N650" s="167"/>
      <c r="O650" s="167"/>
      <c r="P650" s="330"/>
      <c r="Q650" s="330"/>
      <c r="R650" s="330"/>
      <c r="S650" s="330"/>
      <c r="T650" s="330"/>
      <c r="U650" s="330"/>
    </row>
    <row r="651" spans="1:21" x14ac:dyDescent="0.25">
      <c r="A651" s="167"/>
      <c r="B651" s="167"/>
      <c r="C651" s="167"/>
      <c r="D651" s="167"/>
      <c r="E651" s="167"/>
      <c r="F651" s="167"/>
      <c r="G651" s="167"/>
      <c r="H651" s="167"/>
      <c r="I651" s="167"/>
      <c r="J651" s="167"/>
      <c r="K651" s="167"/>
      <c r="L651" s="167"/>
      <c r="M651" s="167"/>
      <c r="N651" s="167"/>
      <c r="O651" s="167"/>
      <c r="P651" s="330"/>
      <c r="Q651" s="330"/>
      <c r="R651" s="330"/>
      <c r="S651" s="330"/>
      <c r="T651" s="330"/>
      <c r="U651" s="330"/>
    </row>
    <row r="652" spans="1:21" x14ac:dyDescent="0.25">
      <c r="A652" s="167"/>
      <c r="B652" s="167"/>
      <c r="C652" s="167"/>
      <c r="D652" s="167"/>
      <c r="E652" s="167"/>
      <c r="F652" s="167"/>
      <c r="G652" s="167"/>
      <c r="H652" s="167"/>
      <c r="I652" s="167"/>
      <c r="J652" s="167"/>
      <c r="K652" s="167"/>
      <c r="L652" s="167"/>
      <c r="M652" s="167"/>
      <c r="N652" s="167"/>
      <c r="O652" s="167"/>
      <c r="P652" s="330"/>
      <c r="Q652" s="330"/>
      <c r="R652" s="330"/>
      <c r="S652" s="330"/>
      <c r="T652" s="330"/>
      <c r="U652" s="330"/>
    </row>
    <row r="653" spans="1:21" x14ac:dyDescent="0.25">
      <c r="A653" s="167"/>
      <c r="B653" s="167"/>
      <c r="C653" s="167"/>
      <c r="D653" s="167"/>
      <c r="E653" s="167"/>
      <c r="F653" s="167"/>
      <c r="G653" s="167"/>
      <c r="H653" s="167"/>
      <c r="I653" s="167"/>
      <c r="J653" s="167"/>
      <c r="K653" s="167"/>
      <c r="L653" s="167"/>
      <c r="M653" s="167"/>
      <c r="N653" s="167"/>
      <c r="O653" s="167"/>
      <c r="P653" s="330"/>
      <c r="Q653" s="330"/>
      <c r="R653" s="330"/>
      <c r="S653" s="330"/>
      <c r="T653" s="330"/>
      <c r="U653" s="330"/>
    </row>
    <row r="654" spans="1:21" x14ac:dyDescent="0.25">
      <c r="A654" s="167"/>
      <c r="B654" s="167"/>
      <c r="C654" s="167"/>
      <c r="D654" s="167"/>
      <c r="E654" s="167"/>
      <c r="F654" s="167"/>
      <c r="G654" s="167"/>
      <c r="H654" s="167"/>
      <c r="I654" s="167"/>
      <c r="J654" s="167"/>
      <c r="K654" s="167"/>
      <c r="L654" s="167"/>
      <c r="M654" s="167"/>
      <c r="N654" s="167"/>
      <c r="O654" s="167"/>
      <c r="P654" s="330"/>
      <c r="Q654" s="330"/>
      <c r="R654" s="330"/>
      <c r="S654" s="330"/>
      <c r="T654" s="330"/>
      <c r="U654" s="330"/>
    </row>
    <row r="655" spans="1:21" x14ac:dyDescent="0.25">
      <c r="A655" s="167"/>
      <c r="B655" s="167"/>
      <c r="C655" s="167"/>
      <c r="D655" s="167"/>
      <c r="E655" s="167"/>
      <c r="F655" s="167"/>
      <c r="G655" s="167"/>
      <c r="H655" s="167"/>
      <c r="I655" s="167"/>
      <c r="J655" s="167"/>
      <c r="K655" s="167"/>
      <c r="L655" s="167"/>
      <c r="M655" s="167"/>
      <c r="N655" s="167"/>
      <c r="O655" s="167"/>
      <c r="P655" s="330"/>
      <c r="Q655" s="330"/>
      <c r="R655" s="330"/>
      <c r="S655" s="330"/>
      <c r="T655" s="330"/>
      <c r="U655" s="330"/>
    </row>
    <row r="656" spans="1:21" x14ac:dyDescent="0.25">
      <c r="A656" s="167"/>
      <c r="B656" s="167"/>
      <c r="C656" s="167"/>
      <c r="D656" s="167"/>
      <c r="E656" s="167"/>
      <c r="F656" s="167"/>
      <c r="G656" s="167"/>
      <c r="H656" s="167"/>
      <c r="I656" s="167"/>
      <c r="J656" s="167"/>
      <c r="K656" s="167"/>
      <c r="L656" s="167"/>
      <c r="M656" s="167"/>
      <c r="N656" s="167"/>
      <c r="O656" s="167"/>
      <c r="P656" s="330"/>
      <c r="Q656" s="330"/>
      <c r="R656" s="330"/>
      <c r="S656" s="330"/>
      <c r="T656" s="330"/>
      <c r="U656" s="330"/>
    </row>
    <row r="657" spans="1:21" x14ac:dyDescent="0.25">
      <c r="A657" s="167"/>
      <c r="B657" s="167"/>
      <c r="C657" s="167"/>
      <c r="D657" s="167"/>
      <c r="E657" s="167"/>
      <c r="F657" s="167"/>
      <c r="G657" s="167"/>
      <c r="H657" s="167"/>
      <c r="I657" s="167"/>
      <c r="J657" s="167"/>
      <c r="K657" s="167"/>
      <c r="L657" s="167"/>
      <c r="M657" s="167"/>
      <c r="N657" s="167"/>
      <c r="O657" s="167"/>
      <c r="P657" s="330"/>
      <c r="Q657" s="330"/>
      <c r="R657" s="330"/>
      <c r="S657" s="330"/>
      <c r="T657" s="330"/>
      <c r="U657" s="330"/>
    </row>
    <row r="658" spans="1:21" x14ac:dyDescent="0.25">
      <c r="A658" s="167"/>
      <c r="B658" s="167"/>
      <c r="C658" s="167"/>
      <c r="D658" s="167"/>
      <c r="E658" s="167"/>
      <c r="F658" s="167"/>
      <c r="G658" s="167"/>
      <c r="H658" s="167"/>
      <c r="I658" s="167"/>
      <c r="J658" s="167"/>
      <c r="K658" s="167"/>
      <c r="L658" s="167"/>
      <c r="M658" s="167"/>
      <c r="N658" s="167"/>
      <c r="O658" s="167"/>
      <c r="P658" s="330"/>
      <c r="Q658" s="330"/>
      <c r="R658" s="330"/>
      <c r="S658" s="330"/>
      <c r="T658" s="330"/>
      <c r="U658" s="330"/>
    </row>
    <row r="659" spans="1:21" x14ac:dyDescent="0.25">
      <c r="A659" s="167"/>
      <c r="B659" s="167"/>
      <c r="C659" s="167"/>
      <c r="D659" s="167"/>
      <c r="E659" s="167"/>
      <c r="F659" s="167"/>
      <c r="G659" s="167"/>
      <c r="H659" s="167"/>
      <c r="I659" s="167"/>
      <c r="J659" s="167"/>
      <c r="K659" s="167"/>
      <c r="L659" s="167"/>
      <c r="M659" s="167"/>
      <c r="N659" s="167"/>
      <c r="O659" s="167"/>
      <c r="P659" s="330"/>
      <c r="Q659" s="330"/>
      <c r="R659" s="330"/>
      <c r="S659" s="330"/>
      <c r="T659" s="330"/>
      <c r="U659" s="330"/>
    </row>
    <row r="660" spans="1:21" x14ac:dyDescent="0.25">
      <c r="A660" s="167"/>
      <c r="B660" s="167"/>
      <c r="C660" s="167"/>
      <c r="D660" s="167"/>
      <c r="E660" s="167"/>
      <c r="F660" s="167"/>
      <c r="G660" s="167"/>
      <c r="H660" s="167"/>
      <c r="I660" s="167"/>
      <c r="J660" s="167"/>
      <c r="K660" s="167"/>
      <c r="L660" s="167"/>
      <c r="M660" s="167"/>
      <c r="N660" s="167"/>
      <c r="O660" s="167"/>
      <c r="P660" s="330"/>
      <c r="Q660" s="330"/>
      <c r="R660" s="330"/>
      <c r="S660" s="330"/>
      <c r="T660" s="330"/>
      <c r="U660" s="330"/>
    </row>
    <row r="661" spans="1:21" x14ac:dyDescent="0.25">
      <c r="A661" s="167"/>
      <c r="B661" s="167"/>
      <c r="C661" s="167"/>
      <c r="D661" s="167"/>
      <c r="E661" s="167"/>
      <c r="F661" s="167"/>
      <c r="G661" s="167"/>
      <c r="H661" s="167"/>
      <c r="I661" s="167"/>
      <c r="J661" s="167"/>
      <c r="K661" s="167"/>
      <c r="L661" s="167"/>
      <c r="M661" s="167"/>
      <c r="N661" s="167"/>
      <c r="O661" s="167"/>
      <c r="P661" s="330"/>
      <c r="Q661" s="330"/>
      <c r="R661" s="330"/>
      <c r="S661" s="330"/>
      <c r="T661" s="330"/>
      <c r="U661" s="330"/>
    </row>
    <row r="662" spans="1:21" x14ac:dyDescent="0.25">
      <c r="A662" s="167"/>
      <c r="B662" s="167"/>
      <c r="C662" s="167"/>
      <c r="D662" s="167"/>
      <c r="E662" s="167"/>
      <c r="F662" s="167"/>
      <c r="G662" s="167"/>
      <c r="H662" s="167"/>
      <c r="I662" s="167"/>
      <c r="J662" s="167"/>
      <c r="K662" s="167"/>
      <c r="L662" s="167"/>
      <c r="M662" s="167"/>
      <c r="N662" s="167"/>
      <c r="O662" s="167"/>
      <c r="P662" s="330"/>
      <c r="Q662" s="330"/>
      <c r="R662" s="330"/>
      <c r="S662" s="330"/>
      <c r="T662" s="330"/>
      <c r="U662" s="330"/>
    </row>
    <row r="663" spans="1:21" x14ac:dyDescent="0.25">
      <c r="A663" s="167"/>
      <c r="B663" s="167"/>
      <c r="C663" s="167"/>
      <c r="D663" s="167"/>
      <c r="E663" s="167"/>
      <c r="F663" s="167"/>
      <c r="G663" s="167"/>
      <c r="H663" s="167"/>
      <c r="I663" s="167"/>
      <c r="J663" s="167"/>
      <c r="K663" s="167"/>
      <c r="L663" s="167"/>
      <c r="M663" s="167"/>
      <c r="N663" s="167"/>
      <c r="O663" s="167"/>
      <c r="P663" s="330"/>
      <c r="Q663" s="330"/>
      <c r="R663" s="330"/>
      <c r="S663" s="330"/>
      <c r="T663" s="330"/>
      <c r="U663" s="330"/>
    </row>
    <row r="664" spans="1:21" x14ac:dyDescent="0.25">
      <c r="A664" s="167"/>
      <c r="B664" s="167"/>
      <c r="C664" s="167"/>
      <c r="D664" s="167"/>
      <c r="E664" s="167"/>
      <c r="F664" s="167"/>
      <c r="G664" s="167"/>
      <c r="H664" s="167"/>
      <c r="I664" s="167"/>
      <c r="J664" s="167"/>
      <c r="K664" s="167"/>
      <c r="L664" s="167"/>
      <c r="M664" s="167"/>
      <c r="N664" s="167"/>
      <c r="O664" s="167"/>
      <c r="P664" s="330"/>
      <c r="Q664" s="330"/>
      <c r="R664" s="330"/>
      <c r="S664" s="330"/>
      <c r="T664" s="330"/>
      <c r="U664" s="330"/>
    </row>
    <row r="665" spans="1:21" x14ac:dyDescent="0.25">
      <c r="A665" s="167"/>
      <c r="B665" s="167"/>
      <c r="C665" s="167"/>
      <c r="D665" s="167"/>
      <c r="E665" s="167"/>
      <c r="F665" s="167"/>
      <c r="G665" s="167"/>
      <c r="H665" s="167"/>
      <c r="I665" s="167"/>
      <c r="J665" s="167"/>
      <c r="K665" s="167"/>
      <c r="L665" s="167"/>
      <c r="M665" s="167"/>
      <c r="N665" s="167"/>
      <c r="O665" s="167"/>
      <c r="P665" s="330"/>
      <c r="Q665" s="330"/>
      <c r="R665" s="330"/>
      <c r="S665" s="330"/>
      <c r="T665" s="330"/>
      <c r="U665" s="330"/>
    </row>
    <row r="666" spans="1:21" x14ac:dyDescent="0.25">
      <c r="A666" s="167"/>
      <c r="B666" s="167"/>
      <c r="C666" s="167"/>
      <c r="D666" s="167"/>
      <c r="E666" s="167"/>
      <c r="F666" s="167"/>
      <c r="G666" s="167"/>
      <c r="H666" s="167"/>
      <c r="I666" s="167"/>
      <c r="J666" s="167"/>
      <c r="K666" s="167"/>
      <c r="L666" s="167"/>
      <c r="M666" s="167"/>
      <c r="N666" s="167"/>
      <c r="O666" s="167"/>
      <c r="P666" s="330"/>
      <c r="Q666" s="330"/>
      <c r="R666" s="330"/>
      <c r="S666" s="330"/>
      <c r="T666" s="330"/>
      <c r="U666" s="330"/>
    </row>
    <row r="667" spans="1:21" x14ac:dyDescent="0.25">
      <c r="A667" s="167"/>
      <c r="B667" s="167"/>
      <c r="C667" s="167"/>
      <c r="D667" s="167"/>
      <c r="E667" s="167"/>
      <c r="F667" s="167"/>
      <c r="G667" s="167"/>
      <c r="H667" s="167"/>
      <c r="I667" s="167"/>
      <c r="J667" s="167"/>
      <c r="K667" s="167"/>
      <c r="L667" s="167"/>
      <c r="M667" s="167"/>
      <c r="N667" s="167"/>
      <c r="O667" s="167"/>
      <c r="P667" s="330"/>
      <c r="Q667" s="330"/>
      <c r="R667" s="330"/>
      <c r="S667" s="330"/>
      <c r="T667" s="330"/>
      <c r="U667" s="330"/>
    </row>
    <row r="668" spans="1:21" x14ac:dyDescent="0.25">
      <c r="A668" s="167"/>
      <c r="B668" s="167"/>
      <c r="C668" s="167"/>
      <c r="D668" s="167"/>
      <c r="E668" s="167"/>
      <c r="F668" s="167"/>
      <c r="G668" s="167"/>
      <c r="H668" s="167"/>
      <c r="I668" s="167"/>
      <c r="J668" s="167"/>
      <c r="K668" s="167"/>
      <c r="L668" s="167"/>
      <c r="M668" s="167"/>
      <c r="N668" s="167"/>
      <c r="O668" s="167"/>
      <c r="P668" s="330"/>
      <c r="Q668" s="330"/>
      <c r="R668" s="330"/>
      <c r="S668" s="330"/>
      <c r="T668" s="330"/>
      <c r="U668" s="330"/>
    </row>
    <row r="669" spans="1:21" x14ac:dyDescent="0.25">
      <c r="A669" s="167"/>
      <c r="B669" s="167"/>
      <c r="C669" s="167"/>
      <c r="D669" s="167"/>
      <c r="E669" s="167"/>
      <c r="F669" s="167"/>
      <c r="G669" s="167"/>
      <c r="H669" s="167"/>
      <c r="I669" s="167"/>
      <c r="J669" s="167"/>
      <c r="K669" s="167"/>
      <c r="L669" s="167"/>
      <c r="M669" s="167"/>
      <c r="N669" s="167"/>
      <c r="O669" s="167"/>
      <c r="P669" s="330"/>
      <c r="Q669" s="330"/>
      <c r="R669" s="330"/>
      <c r="S669" s="330"/>
      <c r="T669" s="330"/>
      <c r="U669" s="330"/>
    </row>
    <row r="670" spans="1:21" x14ac:dyDescent="0.25">
      <c r="A670" s="167"/>
      <c r="B670" s="167"/>
      <c r="C670" s="167"/>
      <c r="D670" s="167"/>
      <c r="E670" s="167"/>
      <c r="F670" s="167"/>
      <c r="G670" s="167"/>
      <c r="H670" s="167"/>
      <c r="I670" s="167"/>
      <c r="J670" s="167"/>
      <c r="K670" s="167"/>
      <c r="L670" s="167"/>
      <c r="M670" s="167"/>
      <c r="N670" s="167"/>
      <c r="O670" s="167"/>
      <c r="P670" s="330"/>
      <c r="Q670" s="330"/>
      <c r="R670" s="330"/>
      <c r="S670" s="330"/>
      <c r="T670" s="330"/>
      <c r="U670" s="330"/>
    </row>
    <row r="671" spans="1:21" x14ac:dyDescent="0.25">
      <c r="A671" s="167"/>
      <c r="B671" s="167"/>
      <c r="C671" s="167"/>
      <c r="D671" s="167"/>
      <c r="E671" s="167"/>
      <c r="F671" s="167"/>
      <c r="G671" s="167"/>
      <c r="H671" s="167"/>
      <c r="I671" s="167"/>
      <c r="J671" s="167"/>
      <c r="K671" s="167"/>
      <c r="L671" s="167"/>
      <c r="M671" s="167"/>
      <c r="N671" s="167"/>
      <c r="O671" s="167"/>
      <c r="P671" s="330"/>
      <c r="Q671" s="330"/>
      <c r="R671" s="330"/>
      <c r="S671" s="330"/>
      <c r="T671" s="330"/>
      <c r="U671" s="330"/>
    </row>
    <row r="672" spans="1:21" x14ac:dyDescent="0.25">
      <c r="A672" s="167"/>
      <c r="B672" s="167"/>
      <c r="C672" s="167"/>
      <c r="D672" s="167"/>
      <c r="E672" s="167"/>
      <c r="F672" s="167"/>
      <c r="G672" s="167"/>
      <c r="H672" s="167"/>
      <c r="I672" s="167"/>
      <c r="J672" s="167"/>
      <c r="K672" s="167"/>
      <c r="L672" s="167"/>
      <c r="M672" s="167"/>
      <c r="N672" s="167"/>
      <c r="O672" s="167"/>
      <c r="P672" s="330"/>
      <c r="Q672" s="330"/>
      <c r="R672" s="330"/>
      <c r="S672" s="330"/>
      <c r="T672" s="330"/>
      <c r="U672" s="330"/>
    </row>
    <row r="673" spans="1:21" x14ac:dyDescent="0.25">
      <c r="A673" s="167"/>
      <c r="B673" s="167"/>
      <c r="C673" s="167"/>
      <c r="D673" s="167"/>
      <c r="E673" s="167"/>
      <c r="F673" s="167"/>
      <c r="G673" s="167"/>
      <c r="H673" s="167"/>
      <c r="I673" s="167"/>
      <c r="J673" s="167"/>
      <c r="K673" s="167"/>
      <c r="L673" s="167"/>
      <c r="M673" s="167"/>
      <c r="N673" s="167"/>
      <c r="O673" s="167"/>
      <c r="P673" s="330"/>
      <c r="Q673" s="330"/>
      <c r="R673" s="330"/>
      <c r="S673" s="330"/>
      <c r="T673" s="330"/>
      <c r="U673" s="330"/>
    </row>
    <row r="674" spans="1:21" x14ac:dyDescent="0.25">
      <c r="A674" s="167"/>
      <c r="B674" s="167"/>
      <c r="C674" s="167"/>
      <c r="D674" s="167"/>
      <c r="E674" s="167"/>
      <c r="F674" s="167"/>
      <c r="G674" s="167"/>
      <c r="H674" s="167"/>
      <c r="I674" s="167"/>
      <c r="J674" s="167"/>
      <c r="K674" s="167"/>
      <c r="L674" s="167"/>
      <c r="M674" s="167"/>
      <c r="N674" s="167"/>
      <c r="O674" s="167"/>
      <c r="P674" s="330"/>
      <c r="Q674" s="330"/>
      <c r="R674" s="330"/>
      <c r="S674" s="330"/>
      <c r="T674" s="330"/>
      <c r="U674" s="330"/>
    </row>
    <row r="675" spans="1:21" x14ac:dyDescent="0.25">
      <c r="A675" s="167"/>
      <c r="B675" s="167"/>
      <c r="C675" s="167"/>
      <c r="D675" s="167"/>
      <c r="E675" s="167"/>
      <c r="F675" s="167"/>
      <c r="G675" s="167"/>
      <c r="H675" s="167"/>
      <c r="I675" s="167"/>
      <c r="J675" s="167"/>
      <c r="K675" s="167"/>
      <c r="L675" s="167"/>
      <c r="M675" s="167"/>
      <c r="N675" s="167"/>
      <c r="O675" s="167"/>
      <c r="P675" s="330"/>
      <c r="Q675" s="330"/>
      <c r="R675" s="330"/>
      <c r="S675" s="330"/>
      <c r="T675" s="330"/>
      <c r="U675" s="330"/>
    </row>
    <row r="676" spans="1:21" x14ac:dyDescent="0.25">
      <c r="A676" s="167"/>
      <c r="B676" s="167"/>
      <c r="C676" s="167"/>
      <c r="D676" s="167"/>
      <c r="E676" s="167"/>
      <c r="F676" s="167"/>
      <c r="G676" s="167"/>
      <c r="H676" s="167"/>
      <c r="I676" s="167"/>
      <c r="J676" s="167"/>
      <c r="K676" s="167"/>
      <c r="L676" s="167"/>
      <c r="M676" s="167"/>
      <c r="N676" s="167"/>
      <c r="O676" s="167"/>
      <c r="P676" s="330"/>
      <c r="Q676" s="330"/>
      <c r="R676" s="330"/>
      <c r="S676" s="330"/>
      <c r="T676" s="330"/>
      <c r="U676" s="330"/>
    </row>
    <row r="677" spans="1:21" x14ac:dyDescent="0.25">
      <c r="A677" s="167"/>
      <c r="B677" s="167"/>
      <c r="C677" s="167"/>
      <c r="D677" s="167"/>
      <c r="E677" s="167"/>
      <c r="F677" s="167"/>
      <c r="G677" s="167"/>
      <c r="H677" s="167"/>
      <c r="I677" s="167"/>
      <c r="J677" s="167"/>
      <c r="K677" s="167"/>
      <c r="L677" s="167"/>
      <c r="M677" s="167"/>
      <c r="N677" s="167"/>
      <c r="O677" s="167"/>
      <c r="P677" s="330"/>
      <c r="Q677" s="330"/>
      <c r="R677" s="330"/>
      <c r="S677" s="330"/>
      <c r="T677" s="330"/>
      <c r="U677" s="330"/>
    </row>
    <row r="678" spans="1:21" x14ac:dyDescent="0.25">
      <c r="A678" s="167"/>
      <c r="B678" s="167"/>
      <c r="C678" s="167"/>
      <c r="D678" s="167"/>
      <c r="E678" s="167"/>
      <c r="F678" s="167"/>
      <c r="G678" s="167"/>
      <c r="H678" s="167"/>
      <c r="I678" s="167"/>
      <c r="J678" s="167"/>
      <c r="K678" s="167"/>
      <c r="L678" s="167"/>
      <c r="M678" s="167"/>
      <c r="N678" s="167"/>
      <c r="O678" s="167"/>
      <c r="P678" s="330"/>
      <c r="Q678" s="330"/>
      <c r="R678" s="330"/>
      <c r="S678" s="330"/>
      <c r="T678" s="330"/>
      <c r="U678" s="330"/>
    </row>
    <row r="679" spans="1:21" x14ac:dyDescent="0.25">
      <c r="A679" s="167"/>
      <c r="B679" s="167"/>
      <c r="C679" s="167"/>
      <c r="D679" s="167"/>
      <c r="E679" s="167"/>
      <c r="F679" s="167"/>
      <c r="G679" s="167"/>
      <c r="H679" s="167"/>
      <c r="I679" s="167"/>
      <c r="J679" s="167"/>
      <c r="K679" s="167"/>
      <c r="L679" s="167"/>
      <c r="M679" s="167"/>
      <c r="N679" s="167"/>
      <c r="O679" s="167"/>
      <c r="P679" s="330"/>
      <c r="Q679" s="330"/>
      <c r="R679" s="330"/>
      <c r="S679" s="330"/>
      <c r="T679" s="330"/>
      <c r="U679" s="330"/>
    </row>
    <row r="680" spans="1:21" x14ac:dyDescent="0.25">
      <c r="A680" s="167"/>
      <c r="B680" s="167"/>
      <c r="C680" s="167"/>
      <c r="D680" s="167"/>
      <c r="E680" s="167"/>
      <c r="F680" s="167"/>
      <c r="G680" s="167"/>
      <c r="H680" s="167"/>
      <c r="I680" s="167"/>
      <c r="J680" s="167"/>
      <c r="K680" s="167"/>
      <c r="L680" s="167"/>
      <c r="M680" s="167"/>
      <c r="N680" s="167"/>
      <c r="O680" s="167"/>
      <c r="P680" s="330"/>
      <c r="Q680" s="330"/>
      <c r="R680" s="330"/>
      <c r="S680" s="330"/>
      <c r="T680" s="330"/>
      <c r="U680" s="330"/>
    </row>
    <row r="681" spans="1:21" x14ac:dyDescent="0.25">
      <c r="A681" s="167"/>
      <c r="B681" s="167"/>
      <c r="C681" s="167"/>
      <c r="D681" s="167"/>
      <c r="E681" s="167"/>
      <c r="F681" s="167"/>
      <c r="G681" s="167"/>
      <c r="H681" s="167"/>
      <c r="I681" s="167"/>
      <c r="J681" s="167"/>
      <c r="K681" s="167"/>
      <c r="L681" s="167"/>
      <c r="M681" s="167"/>
      <c r="N681" s="167"/>
      <c r="O681" s="167"/>
      <c r="P681" s="330"/>
      <c r="Q681" s="330"/>
      <c r="R681" s="330"/>
      <c r="S681" s="330"/>
      <c r="T681" s="330"/>
      <c r="U681" s="330"/>
    </row>
    <row r="682" spans="1:21" x14ac:dyDescent="0.25">
      <c r="A682" s="167"/>
      <c r="B682" s="167"/>
      <c r="C682" s="167"/>
      <c r="D682" s="167"/>
      <c r="E682" s="167"/>
      <c r="F682" s="167"/>
      <c r="G682" s="167"/>
      <c r="H682" s="167"/>
      <c r="I682" s="167"/>
      <c r="J682" s="167"/>
      <c r="K682" s="167"/>
      <c r="L682" s="167"/>
      <c r="M682" s="167"/>
      <c r="N682" s="167"/>
      <c r="O682" s="167"/>
      <c r="P682" s="330"/>
      <c r="Q682" s="330"/>
      <c r="R682" s="330"/>
      <c r="S682" s="330"/>
      <c r="T682" s="330"/>
      <c r="U682" s="330"/>
    </row>
    <row r="683" spans="1:21" x14ac:dyDescent="0.25">
      <c r="A683" s="167"/>
      <c r="B683" s="167"/>
      <c r="C683" s="167"/>
      <c r="D683" s="167"/>
      <c r="E683" s="167"/>
      <c r="F683" s="167"/>
      <c r="G683" s="167"/>
      <c r="H683" s="167"/>
      <c r="I683" s="167"/>
      <c r="J683" s="167"/>
      <c r="K683" s="167"/>
      <c r="L683" s="167"/>
      <c r="M683" s="167"/>
      <c r="N683" s="167"/>
      <c r="O683" s="167"/>
      <c r="P683" s="330"/>
      <c r="Q683" s="330"/>
      <c r="R683" s="330"/>
      <c r="S683" s="330"/>
      <c r="T683" s="330"/>
      <c r="U683" s="330"/>
    </row>
    <row r="684" spans="1:21" x14ac:dyDescent="0.25">
      <c r="A684" s="167"/>
      <c r="B684" s="167"/>
      <c r="C684" s="167"/>
      <c r="D684" s="167"/>
      <c r="E684" s="167"/>
      <c r="F684" s="167"/>
      <c r="G684" s="167"/>
      <c r="H684" s="167"/>
      <c r="I684" s="167"/>
      <c r="J684" s="167"/>
      <c r="K684" s="167"/>
      <c r="L684" s="167"/>
      <c r="M684" s="167"/>
      <c r="N684" s="167"/>
      <c r="O684" s="167"/>
      <c r="P684" s="330"/>
      <c r="Q684" s="330"/>
      <c r="R684" s="330"/>
      <c r="S684" s="330"/>
      <c r="T684" s="330"/>
      <c r="U684" s="330"/>
    </row>
    <row r="685" spans="1:21" x14ac:dyDescent="0.25">
      <c r="A685" s="167"/>
      <c r="B685" s="167"/>
      <c r="C685" s="167"/>
      <c r="D685" s="167"/>
      <c r="E685" s="167"/>
      <c r="F685" s="167"/>
      <c r="G685" s="167"/>
      <c r="H685" s="167"/>
      <c r="I685" s="167"/>
      <c r="J685" s="167"/>
      <c r="K685" s="167"/>
      <c r="L685" s="167"/>
      <c r="M685" s="167"/>
      <c r="N685" s="167"/>
      <c r="O685" s="167"/>
      <c r="P685" s="330"/>
      <c r="Q685" s="330"/>
      <c r="R685" s="330"/>
      <c r="S685" s="330"/>
      <c r="T685" s="330"/>
      <c r="U685" s="330"/>
    </row>
    <row r="686" spans="1:21" x14ac:dyDescent="0.25">
      <c r="A686" s="167"/>
      <c r="B686" s="167"/>
      <c r="C686" s="167"/>
      <c r="D686" s="167"/>
      <c r="E686" s="167"/>
      <c r="F686" s="167"/>
      <c r="G686" s="167"/>
      <c r="H686" s="167"/>
      <c r="I686" s="167"/>
      <c r="J686" s="167"/>
      <c r="K686" s="167"/>
      <c r="L686" s="167"/>
      <c r="M686" s="167"/>
      <c r="N686" s="167"/>
      <c r="O686" s="167"/>
      <c r="P686" s="330"/>
      <c r="Q686" s="330"/>
      <c r="R686" s="330"/>
      <c r="S686" s="330"/>
      <c r="T686" s="330"/>
      <c r="U686" s="330"/>
    </row>
    <row r="687" spans="1:21" x14ac:dyDescent="0.25">
      <c r="A687" s="167"/>
      <c r="B687" s="167"/>
      <c r="C687" s="167"/>
      <c r="D687" s="167"/>
      <c r="E687" s="167"/>
      <c r="F687" s="167"/>
      <c r="G687" s="167"/>
      <c r="H687" s="167"/>
      <c r="I687" s="167"/>
      <c r="J687" s="167"/>
      <c r="K687" s="167"/>
      <c r="L687" s="167"/>
      <c r="M687" s="167"/>
      <c r="N687" s="167"/>
      <c r="O687" s="167"/>
      <c r="P687" s="330"/>
      <c r="Q687" s="330"/>
      <c r="R687" s="330"/>
      <c r="S687" s="330"/>
      <c r="T687" s="330"/>
      <c r="U687" s="330"/>
    </row>
    <row r="688" spans="1:21" x14ac:dyDescent="0.25">
      <c r="A688" s="167"/>
      <c r="B688" s="167"/>
      <c r="C688" s="167"/>
      <c r="D688" s="167"/>
      <c r="E688" s="167"/>
      <c r="F688" s="167"/>
      <c r="G688" s="167"/>
      <c r="H688" s="167"/>
      <c r="I688" s="167"/>
      <c r="J688" s="167"/>
      <c r="K688" s="167"/>
      <c r="L688" s="167"/>
      <c r="M688" s="167"/>
      <c r="N688" s="167"/>
      <c r="O688" s="167"/>
      <c r="P688" s="330"/>
      <c r="Q688" s="330"/>
      <c r="R688" s="330"/>
      <c r="S688" s="330"/>
      <c r="T688" s="330"/>
      <c r="U688" s="330"/>
    </row>
    <row r="689" spans="1:21" x14ac:dyDescent="0.25">
      <c r="A689" s="167"/>
      <c r="B689" s="167"/>
      <c r="C689" s="167"/>
      <c r="D689" s="167"/>
      <c r="E689" s="167"/>
      <c r="F689" s="167"/>
      <c r="G689" s="167"/>
      <c r="H689" s="167"/>
      <c r="I689" s="167"/>
      <c r="J689" s="167"/>
      <c r="K689" s="167"/>
      <c r="L689" s="167"/>
      <c r="M689" s="167"/>
      <c r="N689" s="167"/>
      <c r="O689" s="167"/>
      <c r="P689" s="330"/>
      <c r="Q689" s="330"/>
      <c r="R689" s="330"/>
      <c r="S689" s="330"/>
      <c r="T689" s="330"/>
      <c r="U689" s="330"/>
    </row>
    <row r="690" spans="1:21" x14ac:dyDescent="0.25">
      <c r="A690" s="167"/>
      <c r="B690" s="167"/>
      <c r="C690" s="167"/>
      <c r="D690" s="167"/>
      <c r="E690" s="167"/>
      <c r="F690" s="167"/>
      <c r="G690" s="167"/>
      <c r="H690" s="167"/>
      <c r="I690" s="167"/>
      <c r="J690" s="167"/>
      <c r="K690" s="167"/>
      <c r="L690" s="167"/>
      <c r="M690" s="167"/>
      <c r="N690" s="167"/>
      <c r="O690" s="167"/>
      <c r="P690" s="330"/>
      <c r="Q690" s="330"/>
      <c r="R690" s="330"/>
      <c r="S690" s="330"/>
      <c r="T690" s="330"/>
      <c r="U690" s="330"/>
    </row>
    <row r="691" spans="1:21" x14ac:dyDescent="0.25">
      <c r="A691" s="167"/>
      <c r="B691" s="167"/>
      <c r="C691" s="167"/>
      <c r="D691" s="167"/>
      <c r="E691" s="167"/>
      <c r="F691" s="167"/>
      <c r="G691" s="167"/>
      <c r="H691" s="167"/>
      <c r="I691" s="167"/>
      <c r="J691" s="167"/>
      <c r="K691" s="167"/>
      <c r="L691" s="167"/>
      <c r="M691" s="167"/>
      <c r="N691" s="167"/>
      <c r="O691" s="167"/>
      <c r="P691" s="330"/>
      <c r="Q691" s="330"/>
      <c r="R691" s="330"/>
      <c r="S691" s="330"/>
      <c r="T691" s="330"/>
      <c r="U691" s="330"/>
    </row>
    <row r="692" spans="1:21" x14ac:dyDescent="0.25">
      <c r="A692" s="167"/>
      <c r="B692" s="167"/>
      <c r="C692" s="167"/>
      <c r="D692" s="167"/>
      <c r="E692" s="167"/>
      <c r="F692" s="167"/>
      <c r="G692" s="167"/>
      <c r="H692" s="167"/>
      <c r="I692" s="167"/>
      <c r="J692" s="167"/>
      <c r="K692" s="167"/>
      <c r="L692" s="167"/>
      <c r="M692" s="167"/>
      <c r="N692" s="167"/>
      <c r="O692" s="167"/>
      <c r="P692" s="330"/>
      <c r="Q692" s="330"/>
      <c r="R692" s="330"/>
      <c r="S692" s="330"/>
      <c r="T692" s="330"/>
      <c r="U692" s="330"/>
    </row>
    <row r="693" spans="1:21" x14ac:dyDescent="0.25">
      <c r="A693" s="167"/>
      <c r="B693" s="167"/>
      <c r="C693" s="167"/>
      <c r="D693" s="167"/>
      <c r="E693" s="167"/>
      <c r="F693" s="167"/>
      <c r="G693" s="167"/>
      <c r="H693" s="167"/>
      <c r="I693" s="167"/>
      <c r="J693" s="167"/>
      <c r="K693" s="167"/>
      <c r="L693" s="167"/>
      <c r="M693" s="167"/>
      <c r="N693" s="167"/>
      <c r="O693" s="167"/>
      <c r="P693" s="330"/>
      <c r="Q693" s="330"/>
      <c r="R693" s="330"/>
      <c r="S693" s="330"/>
      <c r="T693" s="330"/>
      <c r="U693" s="330"/>
    </row>
    <row r="694" spans="1:21" x14ac:dyDescent="0.25">
      <c r="A694" s="167"/>
      <c r="B694" s="167"/>
      <c r="C694" s="167"/>
      <c r="D694" s="167"/>
      <c r="E694" s="167"/>
      <c r="F694" s="167"/>
      <c r="G694" s="167"/>
      <c r="H694" s="167"/>
      <c r="I694" s="167"/>
      <c r="J694" s="167"/>
      <c r="K694" s="167"/>
      <c r="L694" s="167"/>
      <c r="M694" s="167"/>
      <c r="N694" s="167"/>
      <c r="O694" s="167"/>
      <c r="P694" s="330"/>
      <c r="Q694" s="330"/>
      <c r="R694" s="330"/>
      <c r="S694" s="330"/>
      <c r="T694" s="330"/>
      <c r="U694" s="330"/>
    </row>
    <row r="695" spans="1:21" x14ac:dyDescent="0.25">
      <c r="A695" s="167"/>
      <c r="B695" s="167"/>
      <c r="C695" s="167"/>
      <c r="D695" s="167"/>
      <c r="E695" s="167"/>
      <c r="F695" s="167"/>
      <c r="G695" s="167"/>
      <c r="H695" s="167"/>
      <c r="I695" s="167"/>
      <c r="J695" s="167"/>
      <c r="K695" s="167"/>
      <c r="L695" s="167"/>
      <c r="M695" s="167"/>
      <c r="N695" s="167"/>
      <c r="O695" s="167"/>
      <c r="P695" s="330"/>
      <c r="Q695" s="330"/>
      <c r="R695" s="330"/>
      <c r="S695" s="330"/>
      <c r="T695" s="330"/>
      <c r="U695" s="330"/>
    </row>
    <row r="696" spans="1:21" x14ac:dyDescent="0.25">
      <c r="A696" s="167"/>
      <c r="B696" s="167"/>
      <c r="C696" s="167"/>
      <c r="D696" s="167"/>
      <c r="E696" s="167"/>
      <c r="F696" s="167"/>
      <c r="G696" s="167"/>
      <c r="H696" s="167"/>
      <c r="I696" s="167"/>
      <c r="J696" s="167"/>
      <c r="K696" s="167"/>
      <c r="L696" s="167"/>
      <c r="M696" s="167"/>
      <c r="N696" s="167"/>
      <c r="O696" s="167"/>
      <c r="P696" s="330"/>
      <c r="Q696" s="330"/>
      <c r="R696" s="330"/>
      <c r="S696" s="330"/>
      <c r="T696" s="330"/>
      <c r="U696" s="330"/>
    </row>
    <row r="697" spans="1:21" x14ac:dyDescent="0.25">
      <c r="A697" s="167"/>
      <c r="B697" s="167"/>
      <c r="C697" s="167"/>
      <c r="D697" s="167"/>
      <c r="E697" s="167"/>
      <c r="F697" s="167"/>
      <c r="G697" s="167"/>
      <c r="H697" s="167"/>
      <c r="I697" s="167"/>
      <c r="J697" s="167"/>
      <c r="K697" s="167"/>
      <c r="L697" s="167"/>
      <c r="M697" s="167"/>
      <c r="N697" s="167"/>
      <c r="O697" s="167"/>
      <c r="P697" s="330"/>
      <c r="Q697" s="330"/>
      <c r="R697" s="330"/>
      <c r="S697" s="330"/>
      <c r="T697" s="330"/>
      <c r="U697" s="330"/>
    </row>
    <row r="698" spans="1:21" x14ac:dyDescent="0.25">
      <c r="A698" s="167"/>
      <c r="B698" s="167"/>
      <c r="C698" s="167"/>
      <c r="D698" s="167"/>
      <c r="E698" s="167"/>
      <c r="F698" s="167"/>
      <c r="G698" s="167"/>
      <c r="H698" s="167"/>
      <c r="I698" s="167"/>
      <c r="J698" s="167"/>
      <c r="K698" s="167"/>
      <c r="L698" s="167"/>
      <c r="M698" s="167"/>
      <c r="N698" s="167"/>
      <c r="O698" s="167"/>
      <c r="P698" s="330"/>
      <c r="Q698" s="330"/>
      <c r="R698" s="330"/>
      <c r="S698" s="330"/>
      <c r="T698" s="330"/>
      <c r="U698" s="330"/>
    </row>
    <row r="699" spans="1:21" x14ac:dyDescent="0.25">
      <c r="A699" s="167"/>
      <c r="B699" s="167"/>
      <c r="C699" s="167"/>
      <c r="D699" s="167"/>
      <c r="E699" s="167"/>
      <c r="F699" s="167"/>
      <c r="G699" s="167"/>
      <c r="H699" s="167"/>
      <c r="I699" s="167"/>
      <c r="J699" s="167"/>
      <c r="K699" s="167"/>
      <c r="L699" s="167"/>
      <c r="M699" s="167"/>
      <c r="N699" s="167"/>
      <c r="O699" s="167"/>
      <c r="P699" s="330"/>
      <c r="Q699" s="330"/>
      <c r="R699" s="330"/>
      <c r="S699" s="330"/>
      <c r="T699" s="330"/>
      <c r="U699" s="330"/>
    </row>
    <row r="700" spans="1:21" x14ac:dyDescent="0.25">
      <c r="A700" s="167"/>
      <c r="B700" s="167"/>
      <c r="C700" s="167"/>
      <c r="D700" s="167"/>
      <c r="E700" s="167"/>
      <c r="F700" s="167"/>
      <c r="G700" s="167"/>
      <c r="H700" s="167"/>
      <c r="I700" s="167"/>
      <c r="J700" s="167"/>
      <c r="K700" s="167"/>
      <c r="L700" s="167"/>
      <c r="M700" s="167"/>
      <c r="N700" s="167"/>
      <c r="O700" s="167"/>
      <c r="P700" s="330"/>
      <c r="Q700" s="330"/>
      <c r="R700" s="330"/>
      <c r="S700" s="330"/>
      <c r="T700" s="330"/>
      <c r="U700" s="330"/>
    </row>
    <row r="701" spans="1:21" x14ac:dyDescent="0.25">
      <c r="A701" s="167"/>
      <c r="B701" s="167"/>
      <c r="C701" s="167"/>
      <c r="D701" s="167"/>
      <c r="E701" s="167"/>
      <c r="F701" s="167"/>
      <c r="G701" s="167"/>
      <c r="H701" s="167"/>
      <c r="I701" s="167"/>
      <c r="J701" s="167"/>
      <c r="K701" s="167"/>
      <c r="L701" s="167"/>
      <c r="M701" s="167"/>
      <c r="N701" s="167"/>
      <c r="O701" s="167"/>
      <c r="P701" s="330"/>
      <c r="Q701" s="330"/>
      <c r="R701" s="330"/>
      <c r="S701" s="330"/>
      <c r="T701" s="330"/>
      <c r="U701" s="330"/>
    </row>
    <row r="702" spans="1:21" x14ac:dyDescent="0.25">
      <c r="A702" s="167"/>
      <c r="B702" s="167"/>
      <c r="C702" s="167"/>
      <c r="D702" s="167"/>
      <c r="E702" s="167"/>
      <c r="F702" s="167"/>
      <c r="G702" s="167"/>
      <c r="H702" s="167"/>
      <c r="I702" s="167"/>
      <c r="J702" s="167"/>
      <c r="K702" s="167"/>
      <c r="L702" s="167"/>
      <c r="M702" s="167"/>
      <c r="N702" s="167"/>
      <c r="O702" s="167"/>
      <c r="P702" s="330"/>
      <c r="Q702" s="330"/>
      <c r="R702" s="330"/>
      <c r="S702" s="330"/>
      <c r="T702" s="330"/>
      <c r="U702" s="330"/>
    </row>
    <row r="703" spans="1:21" x14ac:dyDescent="0.25">
      <c r="A703" s="167"/>
      <c r="B703" s="167"/>
      <c r="C703" s="167"/>
      <c r="D703" s="167"/>
      <c r="E703" s="167"/>
      <c r="F703" s="167"/>
      <c r="G703" s="167"/>
      <c r="H703" s="167"/>
      <c r="I703" s="167"/>
      <c r="J703" s="167"/>
      <c r="K703" s="167"/>
      <c r="L703" s="167"/>
      <c r="M703" s="167"/>
      <c r="N703" s="167"/>
      <c r="O703" s="167"/>
      <c r="P703" s="330"/>
      <c r="Q703" s="330"/>
      <c r="R703" s="330"/>
      <c r="S703" s="330"/>
      <c r="T703" s="330"/>
      <c r="U703" s="330"/>
    </row>
    <row r="704" spans="1:21" x14ac:dyDescent="0.25">
      <c r="A704" s="167"/>
      <c r="B704" s="167"/>
      <c r="C704" s="167"/>
      <c r="D704" s="167"/>
      <c r="E704" s="167"/>
      <c r="F704" s="167"/>
      <c r="G704" s="167"/>
      <c r="H704" s="167"/>
      <c r="I704" s="167"/>
      <c r="J704" s="167"/>
      <c r="K704" s="167"/>
      <c r="L704" s="167"/>
      <c r="M704" s="167"/>
      <c r="N704" s="167"/>
      <c r="O704" s="167"/>
      <c r="P704" s="330"/>
      <c r="Q704" s="330"/>
      <c r="R704" s="330"/>
      <c r="S704" s="330"/>
      <c r="T704" s="330"/>
      <c r="U704" s="330"/>
    </row>
    <row r="705" spans="1:21" x14ac:dyDescent="0.25">
      <c r="A705" s="167"/>
      <c r="B705" s="167"/>
      <c r="C705" s="167"/>
      <c r="D705" s="167"/>
      <c r="E705" s="167"/>
      <c r="F705" s="167"/>
      <c r="G705" s="167"/>
      <c r="H705" s="167"/>
      <c r="I705" s="167"/>
      <c r="J705" s="167"/>
      <c r="K705" s="167"/>
      <c r="L705" s="167"/>
      <c r="M705" s="167"/>
      <c r="N705" s="167"/>
      <c r="O705" s="167"/>
      <c r="P705" s="330"/>
      <c r="Q705" s="330"/>
      <c r="R705" s="330"/>
      <c r="S705" s="330"/>
      <c r="T705" s="330"/>
      <c r="U705" s="330"/>
    </row>
    <row r="706" spans="1:21" x14ac:dyDescent="0.25">
      <c r="A706" s="167"/>
      <c r="B706" s="167"/>
      <c r="C706" s="167"/>
      <c r="D706" s="167"/>
      <c r="E706" s="167"/>
      <c r="F706" s="167"/>
      <c r="G706" s="167"/>
      <c r="H706" s="167"/>
      <c r="I706" s="167"/>
      <c r="J706" s="167"/>
      <c r="K706" s="167"/>
      <c r="L706" s="167"/>
      <c r="M706" s="167"/>
      <c r="N706" s="167"/>
      <c r="O706" s="167"/>
      <c r="P706" s="330"/>
      <c r="Q706" s="330"/>
      <c r="R706" s="330"/>
      <c r="S706" s="330"/>
      <c r="T706" s="330"/>
      <c r="U706" s="330"/>
    </row>
    <row r="707" spans="1:21" x14ac:dyDescent="0.25">
      <c r="A707" s="167"/>
      <c r="B707" s="167"/>
      <c r="C707" s="167"/>
      <c r="D707" s="167"/>
      <c r="E707" s="167"/>
      <c r="F707" s="167"/>
      <c r="G707" s="167"/>
      <c r="H707" s="167"/>
      <c r="I707" s="167"/>
      <c r="J707" s="167"/>
      <c r="K707" s="167"/>
      <c r="L707" s="167"/>
      <c r="M707" s="167"/>
      <c r="N707" s="167"/>
      <c r="O707" s="167"/>
      <c r="P707" s="330"/>
      <c r="Q707" s="330"/>
      <c r="R707" s="330"/>
      <c r="S707" s="330"/>
      <c r="T707" s="330"/>
      <c r="U707" s="330"/>
    </row>
    <row r="708" spans="1:21" x14ac:dyDescent="0.25">
      <c r="A708" s="167"/>
      <c r="B708" s="167"/>
      <c r="C708" s="167"/>
      <c r="D708" s="167"/>
      <c r="E708" s="167"/>
      <c r="F708" s="167"/>
      <c r="G708" s="167"/>
      <c r="H708" s="167"/>
      <c r="I708" s="167"/>
      <c r="J708" s="167"/>
      <c r="K708" s="167"/>
      <c r="L708" s="167"/>
      <c r="M708" s="167"/>
      <c r="N708" s="167"/>
      <c r="O708" s="167"/>
      <c r="P708" s="330"/>
      <c r="Q708" s="330"/>
      <c r="R708" s="330"/>
      <c r="S708" s="330"/>
      <c r="T708" s="330"/>
      <c r="U708" s="330"/>
    </row>
    <row r="709" spans="1:21" x14ac:dyDescent="0.25">
      <c r="A709" s="167"/>
      <c r="B709" s="167"/>
      <c r="C709" s="167"/>
      <c r="D709" s="167"/>
      <c r="E709" s="167"/>
      <c r="F709" s="167"/>
      <c r="G709" s="167"/>
      <c r="H709" s="167"/>
      <c r="I709" s="167"/>
      <c r="J709" s="167"/>
      <c r="K709" s="167"/>
      <c r="L709" s="167"/>
      <c r="M709" s="167"/>
      <c r="N709" s="167"/>
      <c r="O709" s="167"/>
      <c r="P709" s="330"/>
      <c r="Q709" s="330"/>
      <c r="R709" s="330"/>
      <c r="S709" s="330"/>
      <c r="T709" s="330"/>
      <c r="U709" s="330"/>
    </row>
    <row r="710" spans="1:21" x14ac:dyDescent="0.25">
      <c r="A710" s="167"/>
      <c r="B710" s="167"/>
      <c r="C710" s="167"/>
      <c r="D710" s="167"/>
      <c r="E710" s="167"/>
      <c r="F710" s="167"/>
      <c r="G710" s="167"/>
      <c r="H710" s="167"/>
      <c r="I710" s="167"/>
      <c r="J710" s="167"/>
      <c r="K710" s="167"/>
      <c r="L710" s="167"/>
      <c r="M710" s="167"/>
      <c r="N710" s="167"/>
      <c r="O710" s="167"/>
      <c r="P710" s="330"/>
      <c r="Q710" s="330"/>
      <c r="R710" s="330"/>
      <c r="S710" s="330"/>
      <c r="T710" s="330"/>
      <c r="U710" s="330"/>
    </row>
    <row r="711" spans="1:21" x14ac:dyDescent="0.25">
      <c r="A711" s="167"/>
      <c r="B711" s="167"/>
      <c r="C711" s="167"/>
      <c r="D711" s="167"/>
      <c r="E711" s="167"/>
      <c r="F711" s="167"/>
      <c r="G711" s="167"/>
      <c r="H711" s="167"/>
      <c r="I711" s="167"/>
      <c r="J711" s="167"/>
      <c r="K711" s="167"/>
      <c r="L711" s="167"/>
      <c r="M711" s="167"/>
      <c r="N711" s="167"/>
      <c r="O711" s="167"/>
      <c r="P711" s="330"/>
      <c r="Q711" s="330"/>
      <c r="R711" s="330"/>
      <c r="S711" s="330"/>
      <c r="T711" s="330"/>
      <c r="U711" s="330"/>
    </row>
    <row r="712" spans="1:21" x14ac:dyDescent="0.25">
      <c r="A712" s="167"/>
      <c r="B712" s="167"/>
      <c r="C712" s="167"/>
      <c r="D712" s="167"/>
      <c r="E712" s="167"/>
      <c r="F712" s="167"/>
      <c r="G712" s="167"/>
      <c r="H712" s="167"/>
      <c r="I712" s="167"/>
      <c r="J712" s="167"/>
      <c r="K712" s="167"/>
      <c r="L712" s="167"/>
      <c r="M712" s="167"/>
      <c r="N712" s="167"/>
      <c r="O712" s="167"/>
      <c r="P712" s="330"/>
      <c r="Q712" s="330"/>
      <c r="R712" s="330"/>
      <c r="S712" s="330"/>
      <c r="T712" s="330"/>
      <c r="U712" s="330"/>
    </row>
    <row r="713" spans="1:21" x14ac:dyDescent="0.25">
      <c r="A713" s="167"/>
      <c r="B713" s="167"/>
      <c r="C713" s="167"/>
      <c r="D713" s="167"/>
      <c r="E713" s="167"/>
      <c r="F713" s="167"/>
      <c r="G713" s="167"/>
      <c r="H713" s="167"/>
      <c r="I713" s="167"/>
      <c r="J713" s="167"/>
      <c r="K713" s="167"/>
      <c r="L713" s="167"/>
      <c r="M713" s="167"/>
      <c r="N713" s="167"/>
      <c r="O713" s="167"/>
      <c r="P713" s="330"/>
      <c r="Q713" s="330"/>
      <c r="R713" s="330"/>
      <c r="S713" s="330"/>
      <c r="T713" s="330"/>
      <c r="U713" s="330"/>
    </row>
    <row r="714" spans="1:21" x14ac:dyDescent="0.25">
      <c r="A714" s="167"/>
      <c r="B714" s="167"/>
      <c r="C714" s="167"/>
      <c r="D714" s="167"/>
      <c r="E714" s="167"/>
      <c r="F714" s="167"/>
      <c r="G714" s="167"/>
      <c r="H714" s="167"/>
      <c r="I714" s="167"/>
      <c r="J714" s="167"/>
      <c r="K714" s="167"/>
      <c r="L714" s="167"/>
      <c r="M714" s="167"/>
      <c r="N714" s="167"/>
      <c r="O714" s="167"/>
      <c r="P714" s="330"/>
      <c r="Q714" s="330"/>
      <c r="R714" s="330"/>
      <c r="S714" s="330"/>
      <c r="T714" s="330"/>
      <c r="U714" s="330"/>
    </row>
    <row r="715" spans="1:21" x14ac:dyDescent="0.25">
      <c r="A715" s="167"/>
      <c r="B715" s="167"/>
      <c r="C715" s="167"/>
      <c r="D715" s="167"/>
      <c r="E715" s="167"/>
      <c r="F715" s="167"/>
      <c r="G715" s="167"/>
      <c r="H715" s="167"/>
      <c r="I715" s="167"/>
      <c r="J715" s="167"/>
      <c r="K715" s="167"/>
      <c r="L715" s="167"/>
      <c r="M715" s="167"/>
      <c r="N715" s="167"/>
      <c r="O715" s="167"/>
      <c r="P715" s="330"/>
      <c r="Q715" s="330"/>
      <c r="R715" s="330"/>
      <c r="S715" s="330"/>
      <c r="T715" s="330"/>
      <c r="U715" s="330"/>
    </row>
    <row r="716" spans="1:21" x14ac:dyDescent="0.25">
      <c r="A716" s="167"/>
      <c r="B716" s="167"/>
      <c r="C716" s="167"/>
      <c r="D716" s="167"/>
      <c r="E716" s="167"/>
      <c r="F716" s="167"/>
      <c r="G716" s="167"/>
      <c r="H716" s="167"/>
      <c r="I716" s="167"/>
      <c r="J716" s="167"/>
      <c r="K716" s="167"/>
      <c r="L716" s="167"/>
      <c r="M716" s="167"/>
      <c r="N716" s="167"/>
      <c r="O716" s="167"/>
      <c r="P716" s="330"/>
      <c r="Q716" s="330"/>
      <c r="R716" s="330"/>
      <c r="S716" s="330"/>
      <c r="T716" s="330"/>
      <c r="U716" s="330"/>
    </row>
    <row r="717" spans="1:21" x14ac:dyDescent="0.25">
      <c r="A717" s="167"/>
      <c r="B717" s="167"/>
      <c r="C717" s="167"/>
      <c r="D717" s="167"/>
      <c r="E717" s="167"/>
      <c r="F717" s="167"/>
      <c r="G717" s="167"/>
      <c r="H717" s="167"/>
      <c r="I717" s="167"/>
      <c r="J717" s="167"/>
      <c r="K717" s="167"/>
      <c r="L717" s="167"/>
      <c r="M717" s="167"/>
      <c r="N717" s="167"/>
      <c r="O717" s="167"/>
      <c r="P717" s="330"/>
      <c r="Q717" s="330"/>
      <c r="R717" s="330"/>
      <c r="S717" s="330"/>
      <c r="T717" s="330"/>
      <c r="U717" s="330"/>
    </row>
    <row r="718" spans="1:21" x14ac:dyDescent="0.25">
      <c r="A718" s="167"/>
      <c r="B718" s="167"/>
      <c r="C718" s="167"/>
      <c r="D718" s="167"/>
      <c r="E718" s="167"/>
      <c r="F718" s="167"/>
      <c r="G718" s="167"/>
      <c r="H718" s="167"/>
      <c r="I718" s="167"/>
      <c r="J718" s="167"/>
      <c r="K718" s="167"/>
      <c r="L718" s="167"/>
      <c r="M718" s="167"/>
      <c r="N718" s="167"/>
      <c r="O718" s="167"/>
      <c r="P718" s="330"/>
      <c r="Q718" s="330"/>
      <c r="R718" s="330"/>
      <c r="S718" s="330"/>
      <c r="T718" s="330"/>
      <c r="U718" s="330"/>
    </row>
    <row r="719" spans="1:21" x14ac:dyDescent="0.25">
      <c r="A719" s="167"/>
      <c r="B719" s="167"/>
      <c r="C719" s="167"/>
      <c r="D719" s="167"/>
      <c r="E719" s="167"/>
      <c r="F719" s="167"/>
      <c r="G719" s="167"/>
      <c r="H719" s="167"/>
      <c r="I719" s="167"/>
      <c r="J719" s="167"/>
      <c r="K719" s="167"/>
      <c r="L719" s="167"/>
      <c r="M719" s="167"/>
      <c r="N719" s="167"/>
      <c r="O719" s="167"/>
      <c r="P719" s="330"/>
      <c r="Q719" s="330"/>
      <c r="R719" s="330"/>
      <c r="S719" s="330"/>
      <c r="T719" s="330"/>
      <c r="U719" s="330"/>
    </row>
    <row r="720" spans="1:21" x14ac:dyDescent="0.25">
      <c r="A720" s="167"/>
      <c r="B720" s="167"/>
      <c r="C720" s="167"/>
      <c r="D720" s="167"/>
      <c r="E720" s="167"/>
      <c r="F720" s="167"/>
      <c r="G720" s="167"/>
      <c r="H720" s="167"/>
      <c r="I720" s="167"/>
      <c r="J720" s="167"/>
      <c r="K720" s="167"/>
      <c r="L720" s="167"/>
      <c r="M720" s="167"/>
      <c r="N720" s="167"/>
      <c r="O720" s="167"/>
      <c r="P720" s="330"/>
      <c r="Q720" s="330"/>
      <c r="R720" s="330"/>
      <c r="S720" s="330"/>
      <c r="T720" s="330"/>
      <c r="U720" s="330"/>
    </row>
    <row r="721" spans="1:21" x14ac:dyDescent="0.25">
      <c r="A721" s="167"/>
      <c r="B721" s="167"/>
      <c r="C721" s="167"/>
      <c r="D721" s="167"/>
      <c r="E721" s="167"/>
      <c r="F721" s="167"/>
      <c r="G721" s="167"/>
      <c r="H721" s="167"/>
      <c r="I721" s="167"/>
      <c r="J721" s="167"/>
      <c r="K721" s="167"/>
      <c r="L721" s="167"/>
      <c r="M721" s="167"/>
      <c r="N721" s="167"/>
      <c r="O721" s="167"/>
      <c r="P721" s="330"/>
      <c r="Q721" s="330"/>
      <c r="R721" s="330"/>
      <c r="S721" s="330"/>
      <c r="T721" s="330"/>
      <c r="U721" s="330"/>
    </row>
    <row r="722" spans="1:21" x14ac:dyDescent="0.25">
      <c r="A722" s="167"/>
      <c r="B722" s="167"/>
      <c r="C722" s="167"/>
      <c r="D722" s="167"/>
      <c r="E722" s="167"/>
      <c r="F722" s="167"/>
      <c r="G722" s="167"/>
      <c r="H722" s="167"/>
      <c r="I722" s="167"/>
      <c r="J722" s="167"/>
      <c r="K722" s="167"/>
      <c r="L722" s="167"/>
      <c r="M722" s="167"/>
      <c r="N722" s="167"/>
      <c r="O722" s="167"/>
      <c r="P722" s="330"/>
      <c r="Q722" s="330"/>
      <c r="R722" s="330"/>
      <c r="S722" s="330"/>
      <c r="T722" s="330"/>
      <c r="U722" s="330"/>
    </row>
    <row r="723" spans="1:21" x14ac:dyDescent="0.25">
      <c r="A723" s="167"/>
      <c r="B723" s="167"/>
      <c r="C723" s="167"/>
      <c r="D723" s="167"/>
      <c r="E723" s="167"/>
      <c r="F723" s="167"/>
      <c r="G723" s="167"/>
      <c r="H723" s="167"/>
      <c r="I723" s="167"/>
      <c r="J723" s="167"/>
      <c r="K723" s="167"/>
      <c r="L723" s="167"/>
      <c r="M723" s="167"/>
      <c r="N723" s="167"/>
      <c r="O723" s="167"/>
      <c r="P723" s="330"/>
      <c r="Q723" s="330"/>
      <c r="R723" s="330"/>
      <c r="S723" s="330"/>
      <c r="T723" s="330"/>
      <c r="U723" s="330"/>
    </row>
    <row r="724" spans="1:21" x14ac:dyDescent="0.25">
      <c r="A724" s="167"/>
      <c r="B724" s="167"/>
      <c r="C724" s="167"/>
      <c r="D724" s="167"/>
      <c r="E724" s="167"/>
      <c r="F724" s="167"/>
      <c r="G724" s="167"/>
      <c r="H724" s="167"/>
      <c r="I724" s="167"/>
      <c r="J724" s="167"/>
      <c r="K724" s="167"/>
      <c r="L724" s="167"/>
      <c r="M724" s="167"/>
      <c r="N724" s="167"/>
      <c r="O724" s="167"/>
      <c r="P724" s="330"/>
      <c r="Q724" s="330"/>
      <c r="R724" s="330"/>
      <c r="S724" s="330"/>
      <c r="T724" s="330"/>
      <c r="U724" s="330"/>
    </row>
    <row r="725" spans="1:21" x14ac:dyDescent="0.25">
      <c r="A725" s="167"/>
      <c r="B725" s="167"/>
      <c r="C725" s="167"/>
      <c r="D725" s="167"/>
      <c r="E725" s="167"/>
      <c r="F725" s="167"/>
      <c r="G725" s="167"/>
      <c r="H725" s="167"/>
      <c r="I725" s="167"/>
      <c r="J725" s="167"/>
      <c r="K725" s="167"/>
      <c r="L725" s="167"/>
      <c r="M725" s="167"/>
      <c r="N725" s="167"/>
      <c r="O725" s="167"/>
      <c r="P725" s="330"/>
      <c r="Q725" s="330"/>
      <c r="R725" s="330"/>
      <c r="S725" s="330"/>
      <c r="T725" s="330"/>
      <c r="U725" s="330"/>
    </row>
    <row r="726" spans="1:21" x14ac:dyDescent="0.25">
      <c r="A726" s="167"/>
      <c r="B726" s="167"/>
      <c r="C726" s="167"/>
      <c r="D726" s="167"/>
      <c r="E726" s="167"/>
      <c r="F726" s="167"/>
      <c r="G726" s="167"/>
      <c r="H726" s="167"/>
      <c r="I726" s="167"/>
      <c r="J726" s="167"/>
      <c r="K726" s="167"/>
      <c r="L726" s="167"/>
      <c r="M726" s="167"/>
      <c r="N726" s="167"/>
      <c r="O726" s="167"/>
      <c r="P726" s="330"/>
      <c r="Q726" s="330"/>
      <c r="R726" s="330"/>
      <c r="S726" s="330"/>
      <c r="T726" s="330"/>
      <c r="U726" s="330"/>
    </row>
    <row r="727" spans="1:21" x14ac:dyDescent="0.25">
      <c r="A727" s="167"/>
      <c r="B727" s="167"/>
      <c r="C727" s="167"/>
      <c r="D727" s="167"/>
      <c r="E727" s="167"/>
      <c r="F727" s="167"/>
      <c r="G727" s="167"/>
      <c r="H727" s="167"/>
      <c r="I727" s="167"/>
      <c r="J727" s="167"/>
      <c r="K727" s="167"/>
      <c r="L727" s="167"/>
      <c r="M727" s="167"/>
      <c r="N727" s="167"/>
      <c r="O727" s="167"/>
      <c r="P727" s="330"/>
      <c r="Q727" s="330"/>
      <c r="R727" s="330"/>
      <c r="S727" s="330"/>
      <c r="T727" s="330"/>
      <c r="U727" s="330"/>
    </row>
    <row r="728" spans="1:21" x14ac:dyDescent="0.25">
      <c r="A728" s="167"/>
      <c r="B728" s="167"/>
      <c r="C728" s="167"/>
      <c r="D728" s="167"/>
      <c r="E728" s="167"/>
      <c r="F728" s="167"/>
      <c r="G728" s="167"/>
      <c r="H728" s="167"/>
      <c r="I728" s="167"/>
      <c r="J728" s="167"/>
      <c r="K728" s="167"/>
      <c r="L728" s="167"/>
      <c r="M728" s="167"/>
      <c r="N728" s="167"/>
      <c r="O728" s="167"/>
      <c r="P728" s="330"/>
      <c r="Q728" s="330"/>
      <c r="R728" s="330"/>
      <c r="S728" s="330"/>
      <c r="T728" s="330"/>
      <c r="U728" s="330"/>
    </row>
    <row r="729" spans="1:21" x14ac:dyDescent="0.25">
      <c r="A729" s="167"/>
      <c r="B729" s="167"/>
      <c r="C729" s="167"/>
      <c r="D729" s="167"/>
      <c r="E729" s="167"/>
      <c r="F729" s="167"/>
      <c r="G729" s="167"/>
      <c r="H729" s="167"/>
      <c r="I729" s="167"/>
      <c r="J729" s="167"/>
      <c r="K729" s="167"/>
      <c r="L729" s="167"/>
      <c r="M729" s="167"/>
      <c r="N729" s="167"/>
      <c r="O729" s="167"/>
      <c r="P729" s="330"/>
      <c r="Q729" s="330"/>
      <c r="R729" s="330"/>
      <c r="S729" s="330"/>
      <c r="T729" s="330"/>
      <c r="U729" s="330"/>
    </row>
    <row r="730" spans="1:21" x14ac:dyDescent="0.25">
      <c r="A730" s="167"/>
      <c r="B730" s="167"/>
      <c r="C730" s="167"/>
      <c r="D730" s="167"/>
      <c r="E730" s="167"/>
      <c r="F730" s="167"/>
      <c r="G730" s="167"/>
      <c r="H730" s="167"/>
      <c r="I730" s="167"/>
      <c r="J730" s="167"/>
      <c r="K730" s="167"/>
      <c r="L730" s="167"/>
      <c r="M730" s="167"/>
      <c r="N730" s="167"/>
      <c r="O730" s="167"/>
      <c r="P730" s="330"/>
      <c r="Q730" s="330"/>
      <c r="R730" s="330"/>
      <c r="S730" s="330"/>
      <c r="T730" s="330"/>
      <c r="U730" s="330"/>
    </row>
    <row r="731" spans="1:21" x14ac:dyDescent="0.25">
      <c r="A731" s="167"/>
      <c r="B731" s="167"/>
      <c r="C731" s="167"/>
      <c r="D731" s="167"/>
      <c r="E731" s="167"/>
      <c r="F731" s="167"/>
      <c r="G731" s="167"/>
      <c r="H731" s="167"/>
      <c r="I731" s="167"/>
      <c r="J731" s="167"/>
      <c r="K731" s="167"/>
      <c r="L731" s="167"/>
      <c r="M731" s="167"/>
      <c r="N731" s="167"/>
      <c r="O731" s="167"/>
      <c r="P731" s="330"/>
      <c r="Q731" s="330"/>
      <c r="R731" s="330"/>
      <c r="S731" s="330"/>
      <c r="T731" s="330"/>
      <c r="U731" s="330"/>
    </row>
    <row r="732" spans="1:21" x14ac:dyDescent="0.25">
      <c r="A732" s="167"/>
      <c r="B732" s="167"/>
      <c r="C732" s="167"/>
      <c r="D732" s="167"/>
      <c r="E732" s="167"/>
      <c r="F732" s="167"/>
      <c r="G732" s="167"/>
      <c r="H732" s="167"/>
      <c r="I732" s="167"/>
      <c r="J732" s="167"/>
      <c r="K732" s="167"/>
      <c r="L732" s="167"/>
      <c r="M732" s="167"/>
      <c r="N732" s="167"/>
      <c r="O732" s="167"/>
      <c r="P732" s="330"/>
      <c r="Q732" s="330"/>
      <c r="R732" s="330"/>
      <c r="S732" s="330"/>
      <c r="T732" s="330"/>
      <c r="U732" s="330"/>
    </row>
    <row r="733" spans="1:21" x14ac:dyDescent="0.25">
      <c r="A733" s="167"/>
      <c r="B733" s="167"/>
      <c r="C733" s="167"/>
      <c r="D733" s="167"/>
      <c r="E733" s="167"/>
      <c r="F733" s="167"/>
      <c r="G733" s="167"/>
      <c r="H733" s="167"/>
      <c r="I733" s="167"/>
      <c r="J733" s="167"/>
      <c r="K733" s="167"/>
      <c r="L733" s="167"/>
      <c r="M733" s="167"/>
      <c r="N733" s="167"/>
      <c r="O733" s="167"/>
      <c r="P733" s="330"/>
      <c r="Q733" s="330"/>
      <c r="R733" s="330"/>
      <c r="S733" s="330"/>
      <c r="T733" s="330"/>
      <c r="U733" s="330"/>
    </row>
    <row r="734" spans="1:21" x14ac:dyDescent="0.25">
      <c r="A734" s="167"/>
      <c r="B734" s="167"/>
      <c r="C734" s="167"/>
      <c r="D734" s="167"/>
      <c r="E734" s="167"/>
      <c r="F734" s="167"/>
      <c r="G734" s="167"/>
      <c r="H734" s="167"/>
      <c r="I734" s="167"/>
      <c r="J734" s="167"/>
      <c r="K734" s="167"/>
      <c r="L734" s="167"/>
      <c r="M734" s="167"/>
      <c r="N734" s="167"/>
      <c r="O734" s="167"/>
      <c r="P734" s="330"/>
      <c r="Q734" s="330"/>
      <c r="R734" s="330"/>
      <c r="S734" s="330"/>
      <c r="T734" s="330"/>
      <c r="U734" s="330"/>
    </row>
    <row r="735" spans="1:21" x14ac:dyDescent="0.25">
      <c r="A735" s="167"/>
      <c r="B735" s="167"/>
      <c r="C735" s="167"/>
      <c r="D735" s="167"/>
      <c r="E735" s="167"/>
      <c r="F735" s="167"/>
      <c r="G735" s="167"/>
      <c r="H735" s="167"/>
      <c r="I735" s="167"/>
      <c r="J735" s="167"/>
      <c r="K735" s="167"/>
      <c r="L735" s="167"/>
      <c r="M735" s="167"/>
      <c r="N735" s="167"/>
      <c r="O735" s="167"/>
      <c r="P735" s="330"/>
      <c r="Q735" s="330"/>
      <c r="R735" s="330"/>
      <c r="S735" s="330"/>
      <c r="T735" s="330"/>
      <c r="U735" s="330"/>
    </row>
    <row r="736" spans="1:21" x14ac:dyDescent="0.25">
      <c r="A736" s="167"/>
      <c r="B736" s="167"/>
      <c r="C736" s="167"/>
      <c r="D736" s="167"/>
      <c r="E736" s="167"/>
      <c r="F736" s="167"/>
      <c r="G736" s="167"/>
      <c r="H736" s="167"/>
      <c r="I736" s="167"/>
      <c r="J736" s="167"/>
      <c r="K736" s="167"/>
      <c r="L736" s="167"/>
      <c r="M736" s="167"/>
      <c r="N736" s="167"/>
      <c r="O736" s="167"/>
      <c r="P736" s="330"/>
      <c r="Q736" s="330"/>
      <c r="R736" s="330"/>
      <c r="S736" s="330"/>
      <c r="T736" s="330"/>
      <c r="U736" s="330"/>
    </row>
    <row r="737" spans="1:21" x14ac:dyDescent="0.25">
      <c r="A737" s="167"/>
      <c r="B737" s="167"/>
      <c r="C737" s="167"/>
      <c r="D737" s="167"/>
      <c r="E737" s="167"/>
      <c r="F737" s="167"/>
      <c r="G737" s="167"/>
      <c r="H737" s="167"/>
      <c r="I737" s="167"/>
      <c r="J737" s="167"/>
      <c r="K737" s="167"/>
      <c r="L737" s="167"/>
      <c r="M737" s="167"/>
      <c r="N737" s="167"/>
      <c r="O737" s="167"/>
      <c r="P737" s="330"/>
      <c r="Q737" s="330"/>
      <c r="R737" s="330"/>
      <c r="S737" s="330"/>
      <c r="T737" s="330"/>
      <c r="U737" s="330"/>
    </row>
    <row r="738" spans="1:21" x14ac:dyDescent="0.25">
      <c r="A738" s="167"/>
      <c r="B738" s="167"/>
      <c r="C738" s="167"/>
      <c r="D738" s="167"/>
      <c r="E738" s="167"/>
      <c r="F738" s="167"/>
      <c r="G738" s="167"/>
      <c r="H738" s="167"/>
      <c r="I738" s="167"/>
      <c r="J738" s="167"/>
      <c r="K738" s="167"/>
      <c r="L738" s="167"/>
      <c r="M738" s="167"/>
      <c r="N738" s="167"/>
      <c r="O738" s="167"/>
      <c r="P738" s="330"/>
      <c r="Q738" s="330"/>
      <c r="R738" s="330"/>
      <c r="S738" s="330"/>
      <c r="T738" s="330"/>
      <c r="U738" s="330"/>
    </row>
    <row r="739" spans="1:21" x14ac:dyDescent="0.25">
      <c r="A739" s="167"/>
      <c r="B739" s="167"/>
      <c r="C739" s="167"/>
      <c r="D739" s="167"/>
      <c r="E739" s="167"/>
      <c r="F739" s="167"/>
      <c r="G739" s="167"/>
      <c r="H739" s="167"/>
      <c r="I739" s="167"/>
      <c r="J739" s="167"/>
      <c r="K739" s="167"/>
      <c r="L739" s="167"/>
      <c r="M739" s="167"/>
      <c r="N739" s="167"/>
      <c r="O739" s="167"/>
      <c r="P739" s="330"/>
      <c r="Q739" s="330"/>
      <c r="R739" s="330"/>
      <c r="S739" s="330"/>
      <c r="T739" s="330"/>
      <c r="U739" s="330"/>
    </row>
    <row r="740" spans="1:21" x14ac:dyDescent="0.25">
      <c r="A740" s="167"/>
      <c r="B740" s="167"/>
      <c r="C740" s="167"/>
      <c r="D740" s="167"/>
      <c r="E740" s="167"/>
      <c r="F740" s="167"/>
      <c r="G740" s="167"/>
      <c r="H740" s="167"/>
      <c r="I740" s="167"/>
      <c r="J740" s="167"/>
      <c r="K740" s="167"/>
      <c r="L740" s="167"/>
      <c r="M740" s="167"/>
      <c r="N740" s="167"/>
      <c r="O740" s="167"/>
      <c r="P740" s="330"/>
      <c r="Q740" s="330"/>
      <c r="R740" s="330"/>
      <c r="S740" s="330"/>
      <c r="T740" s="330"/>
      <c r="U740" s="330"/>
    </row>
    <row r="741" spans="1:21" x14ac:dyDescent="0.25">
      <c r="A741" s="167"/>
      <c r="B741" s="167"/>
      <c r="C741" s="167"/>
      <c r="D741" s="167"/>
      <c r="E741" s="167"/>
      <c r="F741" s="167"/>
      <c r="G741" s="167"/>
      <c r="H741" s="167"/>
      <c r="I741" s="167"/>
      <c r="J741" s="167"/>
      <c r="K741" s="167"/>
      <c r="L741" s="167"/>
      <c r="M741" s="167"/>
      <c r="N741" s="167"/>
      <c r="O741" s="167"/>
      <c r="P741" s="330"/>
      <c r="Q741" s="330"/>
      <c r="R741" s="330"/>
      <c r="S741" s="330"/>
      <c r="T741" s="330"/>
      <c r="U741" s="330"/>
    </row>
    <row r="742" spans="1:21" x14ac:dyDescent="0.25">
      <c r="A742" s="167"/>
      <c r="B742" s="167"/>
      <c r="C742" s="167"/>
      <c r="D742" s="167"/>
      <c r="E742" s="167"/>
      <c r="F742" s="167"/>
      <c r="G742" s="167"/>
      <c r="H742" s="167"/>
      <c r="I742" s="167"/>
      <c r="J742" s="167"/>
      <c r="K742" s="167"/>
      <c r="L742" s="167"/>
      <c r="M742" s="167"/>
      <c r="N742" s="167"/>
      <c r="O742" s="167"/>
      <c r="P742" s="330"/>
      <c r="Q742" s="330"/>
      <c r="R742" s="330"/>
      <c r="S742" s="330"/>
      <c r="T742" s="330"/>
      <c r="U742" s="330"/>
    </row>
    <row r="743" spans="1:21" x14ac:dyDescent="0.25">
      <c r="A743" s="167"/>
      <c r="B743" s="167"/>
      <c r="C743" s="167"/>
      <c r="D743" s="167"/>
      <c r="E743" s="167"/>
      <c r="F743" s="167"/>
      <c r="G743" s="167"/>
      <c r="H743" s="167"/>
      <c r="I743" s="167"/>
      <c r="J743" s="167"/>
      <c r="K743" s="167"/>
      <c r="L743" s="167"/>
      <c r="M743" s="167"/>
      <c r="N743" s="167"/>
      <c r="O743" s="167"/>
      <c r="P743" s="330"/>
      <c r="Q743" s="330"/>
      <c r="R743" s="330"/>
      <c r="S743" s="330"/>
      <c r="T743" s="330"/>
      <c r="U743" s="330"/>
    </row>
    <row r="744" spans="1:21" x14ac:dyDescent="0.25">
      <c r="A744" s="167"/>
      <c r="B744" s="167"/>
      <c r="C744" s="167"/>
      <c r="D744" s="167"/>
      <c r="E744" s="167"/>
      <c r="F744" s="167"/>
      <c r="G744" s="167"/>
      <c r="H744" s="167"/>
      <c r="I744" s="167"/>
      <c r="J744" s="167"/>
      <c r="K744" s="167"/>
      <c r="L744" s="167"/>
      <c r="M744" s="167"/>
      <c r="N744" s="167"/>
      <c r="O744" s="167"/>
      <c r="P744" s="330"/>
      <c r="Q744" s="330"/>
      <c r="R744" s="330"/>
      <c r="S744" s="330"/>
      <c r="T744" s="330"/>
      <c r="U744" s="330"/>
    </row>
    <row r="745" spans="1:21" x14ac:dyDescent="0.25">
      <c r="A745" s="167"/>
      <c r="B745" s="167"/>
      <c r="C745" s="167"/>
      <c r="D745" s="167"/>
      <c r="E745" s="167"/>
      <c r="F745" s="167"/>
      <c r="G745" s="167"/>
      <c r="H745" s="167"/>
      <c r="I745" s="167"/>
      <c r="J745" s="167"/>
      <c r="K745" s="167"/>
      <c r="L745" s="167"/>
      <c r="M745" s="167"/>
      <c r="N745" s="167"/>
      <c r="O745" s="167"/>
      <c r="P745" s="330"/>
      <c r="Q745" s="330"/>
      <c r="R745" s="330"/>
      <c r="S745" s="330"/>
      <c r="T745" s="330"/>
      <c r="U745" s="330"/>
    </row>
    <row r="746" spans="1:21" x14ac:dyDescent="0.25">
      <c r="A746" s="167"/>
      <c r="B746" s="167"/>
      <c r="C746" s="167"/>
      <c r="D746" s="167"/>
      <c r="E746" s="167"/>
      <c r="F746" s="167"/>
      <c r="G746" s="167"/>
      <c r="H746" s="167"/>
      <c r="I746" s="167"/>
      <c r="J746" s="167"/>
      <c r="K746" s="167"/>
      <c r="L746" s="167"/>
      <c r="M746" s="167"/>
      <c r="N746" s="167"/>
      <c r="O746" s="167"/>
      <c r="P746" s="330"/>
      <c r="Q746" s="330"/>
      <c r="R746" s="330"/>
      <c r="S746" s="330"/>
      <c r="T746" s="330"/>
      <c r="U746" s="330"/>
    </row>
    <row r="747" spans="1:21" x14ac:dyDescent="0.25">
      <c r="A747" s="167"/>
      <c r="B747" s="167"/>
      <c r="C747" s="167"/>
      <c r="D747" s="167"/>
      <c r="E747" s="167"/>
      <c r="F747" s="167"/>
      <c r="G747" s="167"/>
      <c r="H747" s="167"/>
      <c r="I747" s="167"/>
      <c r="J747" s="167"/>
      <c r="K747" s="167"/>
      <c r="L747" s="167"/>
      <c r="M747" s="167"/>
      <c r="N747" s="167"/>
      <c r="O747" s="167"/>
      <c r="P747" s="330"/>
      <c r="Q747" s="330"/>
      <c r="R747" s="330"/>
      <c r="S747" s="330"/>
      <c r="T747" s="330"/>
      <c r="U747" s="330"/>
    </row>
    <row r="748" spans="1:21" x14ac:dyDescent="0.25">
      <c r="A748" s="167"/>
      <c r="B748" s="167"/>
      <c r="C748" s="167"/>
      <c r="D748" s="167"/>
      <c r="E748" s="167"/>
      <c r="F748" s="167"/>
      <c r="G748" s="167"/>
      <c r="H748" s="167"/>
      <c r="I748" s="167"/>
      <c r="J748" s="167"/>
      <c r="K748" s="167"/>
      <c r="L748" s="167"/>
      <c r="M748" s="167"/>
      <c r="N748" s="167"/>
      <c r="O748" s="167"/>
      <c r="P748" s="330"/>
      <c r="Q748" s="330"/>
      <c r="R748" s="330"/>
      <c r="S748" s="330"/>
      <c r="T748" s="330"/>
      <c r="U748" s="330"/>
    </row>
    <row r="749" spans="1:21" x14ac:dyDescent="0.25">
      <c r="A749" s="167"/>
      <c r="B749" s="167"/>
      <c r="C749" s="167"/>
      <c r="D749" s="167"/>
      <c r="E749" s="167"/>
      <c r="F749" s="167"/>
      <c r="G749" s="167"/>
      <c r="H749" s="167"/>
      <c r="I749" s="167"/>
      <c r="J749" s="167"/>
      <c r="K749" s="167"/>
      <c r="L749" s="167"/>
      <c r="M749" s="167"/>
      <c r="N749" s="167"/>
      <c r="O749" s="167"/>
      <c r="P749" s="330"/>
      <c r="Q749" s="330"/>
      <c r="R749" s="330"/>
      <c r="S749" s="330"/>
      <c r="T749" s="330"/>
      <c r="U749" s="330"/>
    </row>
    <row r="750" spans="1:21" x14ac:dyDescent="0.25">
      <c r="A750" s="167"/>
      <c r="B750" s="167"/>
      <c r="C750" s="167"/>
      <c r="D750" s="167"/>
      <c r="E750" s="167"/>
      <c r="F750" s="167"/>
      <c r="G750" s="167"/>
      <c r="H750" s="167"/>
      <c r="I750" s="167"/>
      <c r="J750" s="167"/>
      <c r="K750" s="167"/>
      <c r="L750" s="167"/>
      <c r="M750" s="167"/>
      <c r="N750" s="167"/>
      <c r="O750" s="167"/>
      <c r="P750" s="330"/>
      <c r="Q750" s="330"/>
      <c r="R750" s="330"/>
      <c r="S750" s="330"/>
      <c r="T750" s="330"/>
      <c r="U750" s="330"/>
    </row>
    <row r="751" spans="1:21" x14ac:dyDescent="0.25">
      <c r="A751" s="167"/>
      <c r="B751" s="167"/>
      <c r="C751" s="167"/>
      <c r="D751" s="167"/>
      <c r="E751" s="167"/>
      <c r="F751" s="167"/>
      <c r="G751" s="167"/>
      <c r="H751" s="167"/>
      <c r="I751" s="167"/>
      <c r="J751" s="167"/>
      <c r="K751" s="167"/>
      <c r="L751" s="167"/>
      <c r="M751" s="167"/>
      <c r="N751" s="167"/>
      <c r="O751" s="167"/>
      <c r="P751" s="330"/>
      <c r="Q751" s="330"/>
      <c r="R751" s="330"/>
      <c r="S751" s="330"/>
      <c r="T751" s="330"/>
      <c r="U751" s="330"/>
    </row>
    <row r="752" spans="1:21" x14ac:dyDescent="0.25">
      <c r="A752" s="167"/>
      <c r="B752" s="167"/>
      <c r="C752" s="167"/>
      <c r="D752" s="167"/>
      <c r="E752" s="167"/>
      <c r="F752" s="167"/>
      <c r="G752" s="167"/>
      <c r="H752" s="167"/>
      <c r="I752" s="167"/>
      <c r="J752" s="167"/>
      <c r="K752" s="167"/>
      <c r="L752" s="167"/>
      <c r="M752" s="167"/>
      <c r="N752" s="167"/>
      <c r="O752" s="167"/>
      <c r="P752" s="330"/>
      <c r="Q752" s="330"/>
      <c r="R752" s="330"/>
      <c r="S752" s="330"/>
      <c r="T752" s="330"/>
      <c r="U752" s="330"/>
    </row>
    <row r="753" spans="1:21" x14ac:dyDescent="0.25">
      <c r="A753" s="167"/>
      <c r="B753" s="167"/>
      <c r="C753" s="167"/>
      <c r="D753" s="167"/>
      <c r="E753" s="167"/>
      <c r="F753" s="167"/>
      <c r="G753" s="167"/>
      <c r="H753" s="167"/>
      <c r="I753" s="167"/>
      <c r="J753" s="167"/>
      <c r="K753" s="167"/>
      <c r="L753" s="167"/>
      <c r="M753" s="167"/>
      <c r="N753" s="167"/>
      <c r="O753" s="167"/>
      <c r="P753" s="330"/>
      <c r="Q753" s="330"/>
      <c r="R753" s="330"/>
      <c r="S753" s="330"/>
      <c r="T753" s="330"/>
      <c r="U753" s="330"/>
    </row>
    <row r="754" spans="1:21" x14ac:dyDescent="0.25">
      <c r="A754" s="167"/>
      <c r="B754" s="167"/>
      <c r="C754" s="167"/>
      <c r="D754" s="167"/>
      <c r="E754" s="167"/>
      <c r="F754" s="167"/>
      <c r="G754" s="167"/>
      <c r="H754" s="167"/>
      <c r="I754" s="167"/>
      <c r="J754" s="167"/>
      <c r="K754" s="167"/>
      <c r="L754" s="167"/>
      <c r="M754" s="167"/>
      <c r="N754" s="167"/>
      <c r="O754" s="167"/>
      <c r="P754" s="330"/>
      <c r="Q754" s="330"/>
      <c r="R754" s="330"/>
      <c r="S754" s="330"/>
      <c r="T754" s="330"/>
      <c r="U754" s="330"/>
    </row>
    <row r="755" spans="1:21" x14ac:dyDescent="0.25">
      <c r="A755" s="167"/>
      <c r="B755" s="167"/>
      <c r="C755" s="167"/>
      <c r="D755" s="167"/>
      <c r="E755" s="167"/>
      <c r="F755" s="167"/>
      <c r="G755" s="167"/>
      <c r="H755" s="167"/>
      <c r="I755" s="167"/>
      <c r="J755" s="167"/>
      <c r="K755" s="167"/>
      <c r="L755" s="167"/>
      <c r="M755" s="167"/>
      <c r="N755" s="167"/>
      <c r="O755" s="167"/>
      <c r="P755" s="330"/>
      <c r="Q755" s="330"/>
      <c r="R755" s="330"/>
      <c r="S755" s="330"/>
      <c r="T755" s="330"/>
      <c r="U755" s="330"/>
    </row>
    <row r="756" spans="1:21" x14ac:dyDescent="0.25">
      <c r="A756" s="167"/>
      <c r="B756" s="167"/>
      <c r="C756" s="167"/>
      <c r="D756" s="167"/>
      <c r="E756" s="167"/>
      <c r="F756" s="167"/>
      <c r="G756" s="167"/>
      <c r="H756" s="167"/>
      <c r="I756" s="167"/>
      <c r="J756" s="167"/>
      <c r="K756" s="167"/>
      <c r="L756" s="167"/>
      <c r="M756" s="167"/>
      <c r="N756" s="167"/>
      <c r="O756" s="167"/>
      <c r="P756" s="330"/>
      <c r="Q756" s="330"/>
      <c r="R756" s="330"/>
      <c r="S756" s="330"/>
      <c r="T756" s="330"/>
      <c r="U756" s="330"/>
    </row>
    <row r="757" spans="1:21" x14ac:dyDescent="0.25">
      <c r="A757" s="167"/>
      <c r="B757" s="167"/>
      <c r="C757" s="167"/>
      <c r="D757" s="167"/>
      <c r="E757" s="167"/>
      <c r="F757" s="167"/>
      <c r="G757" s="167"/>
      <c r="H757" s="167"/>
      <c r="I757" s="167"/>
      <c r="J757" s="167"/>
      <c r="K757" s="167"/>
      <c r="L757" s="167"/>
      <c r="M757" s="167"/>
      <c r="N757" s="167"/>
      <c r="O757" s="167"/>
      <c r="P757" s="330"/>
      <c r="Q757" s="330"/>
      <c r="R757" s="330"/>
      <c r="S757" s="330"/>
      <c r="T757" s="330"/>
      <c r="U757" s="330"/>
    </row>
    <row r="758" spans="1:21" x14ac:dyDescent="0.25">
      <c r="A758" s="167"/>
      <c r="B758" s="167"/>
      <c r="C758" s="167"/>
      <c r="D758" s="167"/>
      <c r="E758" s="167"/>
      <c r="F758" s="167"/>
      <c r="G758" s="167"/>
      <c r="H758" s="167"/>
      <c r="I758" s="167"/>
      <c r="J758" s="167"/>
      <c r="K758" s="167"/>
      <c r="L758" s="167"/>
      <c r="M758" s="167"/>
      <c r="N758" s="167"/>
      <c r="O758" s="167"/>
      <c r="P758" s="330"/>
      <c r="Q758" s="330"/>
      <c r="R758" s="330"/>
      <c r="S758" s="330"/>
      <c r="T758" s="330"/>
      <c r="U758" s="330"/>
    </row>
    <row r="759" spans="1:21" x14ac:dyDescent="0.25">
      <c r="A759" s="167"/>
      <c r="B759" s="167"/>
      <c r="C759" s="167"/>
      <c r="D759" s="167"/>
      <c r="E759" s="167"/>
      <c r="F759" s="167"/>
      <c r="G759" s="167"/>
      <c r="H759" s="167"/>
      <c r="I759" s="167"/>
      <c r="J759" s="167"/>
      <c r="K759" s="167"/>
      <c r="L759" s="167"/>
      <c r="M759" s="167"/>
      <c r="N759" s="167"/>
      <c r="O759" s="167"/>
      <c r="P759" s="330"/>
      <c r="Q759" s="330"/>
      <c r="R759" s="330"/>
      <c r="S759" s="330"/>
      <c r="T759" s="330"/>
      <c r="U759" s="330"/>
    </row>
    <row r="760" spans="1:21" x14ac:dyDescent="0.25">
      <c r="A760" s="167"/>
      <c r="B760" s="167"/>
      <c r="C760" s="167"/>
      <c r="D760" s="167"/>
      <c r="E760" s="167"/>
      <c r="F760" s="167"/>
      <c r="G760" s="167"/>
      <c r="H760" s="167"/>
      <c r="I760" s="167"/>
      <c r="J760" s="167"/>
      <c r="K760" s="167"/>
      <c r="L760" s="167"/>
      <c r="M760" s="167"/>
      <c r="N760" s="167"/>
      <c r="O760" s="167"/>
      <c r="P760" s="330"/>
      <c r="Q760" s="330"/>
      <c r="R760" s="330"/>
      <c r="S760" s="330"/>
      <c r="T760" s="330"/>
      <c r="U760" s="330"/>
    </row>
    <row r="761" spans="1:21" x14ac:dyDescent="0.25">
      <c r="A761" s="167"/>
      <c r="B761" s="167"/>
      <c r="C761" s="167"/>
      <c r="D761" s="167"/>
      <c r="E761" s="167"/>
      <c r="F761" s="167"/>
      <c r="G761" s="167"/>
      <c r="H761" s="167"/>
      <c r="I761" s="167"/>
      <c r="J761" s="167"/>
      <c r="K761" s="167"/>
      <c r="L761" s="167"/>
      <c r="M761" s="167"/>
      <c r="N761" s="167"/>
      <c r="O761" s="167"/>
      <c r="P761" s="330"/>
      <c r="Q761" s="330"/>
      <c r="R761" s="330"/>
      <c r="S761" s="330"/>
      <c r="T761" s="330"/>
      <c r="U761" s="330"/>
    </row>
    <row r="762" spans="1:21" x14ac:dyDescent="0.25">
      <c r="A762" s="167"/>
      <c r="B762" s="167"/>
      <c r="C762" s="167"/>
      <c r="D762" s="167"/>
      <c r="E762" s="167"/>
      <c r="F762" s="167"/>
      <c r="G762" s="167"/>
      <c r="H762" s="167"/>
      <c r="I762" s="167"/>
      <c r="J762" s="167"/>
      <c r="K762" s="167"/>
      <c r="L762" s="167"/>
      <c r="M762" s="167"/>
      <c r="N762" s="167"/>
      <c r="O762" s="167"/>
      <c r="P762" s="330"/>
      <c r="Q762" s="330"/>
      <c r="R762" s="330"/>
      <c r="S762" s="330"/>
      <c r="T762" s="330"/>
      <c r="U762" s="330"/>
    </row>
    <row r="763" spans="1:21" x14ac:dyDescent="0.25">
      <c r="A763" s="167"/>
      <c r="B763" s="167"/>
      <c r="C763" s="167"/>
      <c r="D763" s="167"/>
      <c r="E763" s="167"/>
      <c r="F763" s="167"/>
      <c r="G763" s="167"/>
      <c r="H763" s="167"/>
      <c r="I763" s="167"/>
      <c r="J763" s="167"/>
      <c r="K763" s="167"/>
      <c r="L763" s="167"/>
      <c r="M763" s="167"/>
      <c r="N763" s="167"/>
      <c r="O763" s="167"/>
      <c r="P763" s="330"/>
      <c r="Q763" s="330"/>
      <c r="R763" s="330"/>
      <c r="S763" s="330"/>
      <c r="T763" s="330"/>
      <c r="U763" s="330"/>
    </row>
    <row r="764" spans="1:21" x14ac:dyDescent="0.25">
      <c r="A764" s="167"/>
      <c r="B764" s="167"/>
      <c r="C764" s="167"/>
      <c r="D764" s="167"/>
      <c r="E764" s="167"/>
      <c r="F764" s="167"/>
      <c r="G764" s="167"/>
      <c r="H764" s="167"/>
      <c r="I764" s="167"/>
      <c r="J764" s="167"/>
      <c r="K764" s="167"/>
      <c r="L764" s="167"/>
      <c r="M764" s="167"/>
      <c r="N764" s="167"/>
      <c r="O764" s="167"/>
      <c r="P764" s="330"/>
      <c r="Q764" s="330"/>
      <c r="R764" s="330"/>
      <c r="S764" s="330"/>
      <c r="T764" s="330"/>
      <c r="U764" s="330"/>
    </row>
    <row r="765" spans="1:21" x14ac:dyDescent="0.25">
      <c r="A765" s="167"/>
      <c r="B765" s="167"/>
      <c r="C765" s="167"/>
      <c r="D765" s="167"/>
      <c r="E765" s="167"/>
      <c r="F765" s="167"/>
      <c r="G765" s="167"/>
      <c r="H765" s="167"/>
      <c r="I765" s="167"/>
      <c r="J765" s="167"/>
      <c r="K765" s="167"/>
      <c r="L765" s="167"/>
      <c r="M765" s="167"/>
      <c r="N765" s="167"/>
      <c r="O765" s="167"/>
      <c r="P765" s="330"/>
      <c r="Q765" s="330"/>
      <c r="R765" s="330"/>
      <c r="S765" s="330"/>
      <c r="T765" s="330"/>
      <c r="U765" s="330"/>
    </row>
    <row r="766" spans="1:21" x14ac:dyDescent="0.25">
      <c r="A766" s="167"/>
      <c r="B766" s="167"/>
      <c r="C766" s="167"/>
      <c r="D766" s="167"/>
      <c r="E766" s="167"/>
      <c r="F766" s="167"/>
      <c r="G766" s="167"/>
      <c r="H766" s="167"/>
      <c r="I766" s="167"/>
      <c r="J766" s="167"/>
      <c r="K766" s="167"/>
      <c r="L766" s="167"/>
      <c r="M766" s="167"/>
      <c r="N766" s="167"/>
      <c r="O766" s="167"/>
      <c r="P766" s="330"/>
      <c r="Q766" s="330"/>
      <c r="R766" s="330"/>
      <c r="S766" s="330"/>
      <c r="T766" s="330"/>
      <c r="U766" s="330"/>
    </row>
    <row r="767" spans="1:21" x14ac:dyDescent="0.25">
      <c r="A767" s="167"/>
      <c r="B767" s="167"/>
      <c r="C767" s="167"/>
      <c r="D767" s="167"/>
      <c r="E767" s="167"/>
      <c r="F767" s="167"/>
      <c r="G767" s="167"/>
      <c r="H767" s="167"/>
      <c r="I767" s="167"/>
      <c r="J767" s="167"/>
      <c r="K767" s="167"/>
      <c r="L767" s="167"/>
      <c r="M767" s="167"/>
      <c r="N767" s="167"/>
      <c r="O767" s="167"/>
      <c r="P767" s="330"/>
      <c r="Q767" s="330"/>
      <c r="R767" s="330"/>
      <c r="S767" s="330"/>
      <c r="T767" s="330"/>
      <c r="U767" s="330"/>
    </row>
    <row r="768" spans="1:21" x14ac:dyDescent="0.25">
      <c r="A768" s="167"/>
      <c r="B768" s="167"/>
      <c r="C768" s="167"/>
      <c r="D768" s="167"/>
      <c r="E768" s="167"/>
      <c r="F768" s="167"/>
      <c r="G768" s="167"/>
      <c r="H768" s="167"/>
      <c r="I768" s="167"/>
      <c r="J768" s="167"/>
      <c r="K768" s="167"/>
      <c r="L768" s="167"/>
      <c r="M768" s="167"/>
      <c r="N768" s="167"/>
      <c r="O768" s="167"/>
      <c r="P768" s="330"/>
      <c r="Q768" s="330"/>
      <c r="R768" s="330"/>
      <c r="S768" s="330"/>
      <c r="T768" s="330"/>
      <c r="U768" s="330"/>
    </row>
    <row r="769" spans="1:21" x14ac:dyDescent="0.25">
      <c r="A769" s="167"/>
      <c r="B769" s="167"/>
      <c r="C769" s="167"/>
      <c r="D769" s="167"/>
      <c r="E769" s="167"/>
      <c r="F769" s="167"/>
      <c r="G769" s="167"/>
      <c r="H769" s="167"/>
      <c r="I769" s="167"/>
      <c r="J769" s="167"/>
      <c r="K769" s="167"/>
      <c r="L769" s="167"/>
      <c r="M769" s="167"/>
      <c r="N769" s="167"/>
      <c r="O769" s="167"/>
      <c r="P769" s="330"/>
      <c r="Q769" s="330"/>
      <c r="R769" s="330"/>
      <c r="S769" s="330"/>
      <c r="T769" s="330"/>
      <c r="U769" s="330"/>
    </row>
    <row r="770" spans="1:21" x14ac:dyDescent="0.25">
      <c r="A770" s="167"/>
      <c r="B770" s="167"/>
      <c r="C770" s="167"/>
      <c r="D770" s="167"/>
      <c r="E770" s="167"/>
      <c r="F770" s="167"/>
      <c r="G770" s="167"/>
      <c r="H770" s="167"/>
      <c r="I770" s="167"/>
      <c r="J770" s="167"/>
      <c r="K770" s="167"/>
      <c r="L770" s="167"/>
      <c r="M770" s="167"/>
      <c r="N770" s="167"/>
      <c r="O770" s="167"/>
      <c r="P770" s="330"/>
      <c r="Q770" s="330"/>
      <c r="R770" s="330"/>
      <c r="S770" s="330"/>
      <c r="T770" s="330"/>
      <c r="U770" s="330"/>
    </row>
    <row r="771" spans="1:21" x14ac:dyDescent="0.25">
      <c r="A771" s="167"/>
      <c r="B771" s="167"/>
      <c r="C771" s="167"/>
      <c r="D771" s="167"/>
      <c r="E771" s="167"/>
      <c r="F771" s="167"/>
      <c r="G771" s="167"/>
      <c r="H771" s="167"/>
      <c r="I771" s="167"/>
      <c r="J771" s="167"/>
      <c r="K771" s="167"/>
      <c r="L771" s="167"/>
      <c r="M771" s="167"/>
      <c r="N771" s="167"/>
      <c r="O771" s="167"/>
      <c r="P771" s="330"/>
      <c r="Q771" s="330"/>
      <c r="R771" s="330"/>
      <c r="S771" s="330"/>
      <c r="T771" s="330"/>
      <c r="U771" s="330"/>
    </row>
    <row r="772" spans="1:21" x14ac:dyDescent="0.25">
      <c r="A772" s="167"/>
      <c r="B772" s="167"/>
      <c r="C772" s="167"/>
      <c r="D772" s="167"/>
      <c r="E772" s="167"/>
      <c r="F772" s="167"/>
      <c r="G772" s="167"/>
      <c r="H772" s="167"/>
      <c r="I772" s="167"/>
      <c r="J772" s="167"/>
      <c r="K772" s="167"/>
      <c r="L772" s="167"/>
      <c r="M772" s="167"/>
      <c r="N772" s="167"/>
      <c r="O772" s="167"/>
      <c r="P772" s="330"/>
      <c r="Q772" s="330"/>
      <c r="R772" s="330"/>
      <c r="S772" s="330"/>
      <c r="T772" s="330"/>
      <c r="U772" s="330"/>
    </row>
    <row r="773" spans="1:21" x14ac:dyDescent="0.25">
      <c r="A773" s="167"/>
      <c r="B773" s="167"/>
      <c r="C773" s="167"/>
      <c r="D773" s="167"/>
      <c r="E773" s="167"/>
      <c r="F773" s="167"/>
      <c r="G773" s="167"/>
      <c r="H773" s="167"/>
      <c r="I773" s="167"/>
      <c r="J773" s="167"/>
      <c r="K773" s="167"/>
      <c r="L773" s="167"/>
      <c r="M773" s="167"/>
      <c r="N773" s="167"/>
      <c r="O773" s="167"/>
      <c r="P773" s="330"/>
      <c r="Q773" s="330"/>
      <c r="R773" s="330"/>
      <c r="S773" s="330"/>
      <c r="T773" s="330"/>
      <c r="U773" s="330"/>
    </row>
    <row r="774" spans="1:21" x14ac:dyDescent="0.25">
      <c r="A774" s="167"/>
      <c r="B774" s="167"/>
      <c r="C774" s="167"/>
      <c r="D774" s="167"/>
      <c r="E774" s="167"/>
      <c r="F774" s="167"/>
      <c r="G774" s="167"/>
      <c r="H774" s="167"/>
      <c r="I774" s="167"/>
      <c r="J774" s="167"/>
      <c r="K774" s="167"/>
      <c r="L774" s="167"/>
      <c r="M774" s="167"/>
      <c r="N774" s="167"/>
      <c r="O774" s="167"/>
      <c r="P774" s="330"/>
      <c r="Q774" s="330"/>
      <c r="R774" s="330"/>
      <c r="S774" s="330"/>
      <c r="T774" s="330"/>
      <c r="U774" s="330"/>
    </row>
    <row r="775" spans="1:21" x14ac:dyDescent="0.25">
      <c r="A775" s="167"/>
      <c r="B775" s="167"/>
      <c r="C775" s="167"/>
      <c r="D775" s="167"/>
      <c r="E775" s="167"/>
      <c r="F775" s="167"/>
      <c r="G775" s="167"/>
      <c r="H775" s="167"/>
      <c r="I775" s="167"/>
      <c r="J775" s="167"/>
      <c r="K775" s="167"/>
      <c r="L775" s="167"/>
      <c r="M775" s="167"/>
      <c r="N775" s="167"/>
      <c r="O775" s="167"/>
      <c r="P775" s="330"/>
      <c r="Q775" s="330"/>
      <c r="R775" s="330"/>
      <c r="S775" s="330"/>
      <c r="T775" s="330"/>
      <c r="U775" s="330"/>
    </row>
    <row r="776" spans="1:21" x14ac:dyDescent="0.25">
      <c r="A776" s="167"/>
      <c r="B776" s="167"/>
      <c r="C776" s="167"/>
      <c r="D776" s="167"/>
      <c r="E776" s="167"/>
      <c r="F776" s="167"/>
      <c r="G776" s="167"/>
      <c r="H776" s="167"/>
      <c r="I776" s="167"/>
      <c r="J776" s="167"/>
      <c r="K776" s="167"/>
      <c r="L776" s="167"/>
      <c r="M776" s="167"/>
      <c r="N776" s="167"/>
      <c r="O776" s="167"/>
      <c r="P776" s="330"/>
      <c r="Q776" s="330"/>
      <c r="R776" s="330"/>
      <c r="S776" s="330"/>
      <c r="T776" s="330"/>
      <c r="U776" s="330"/>
    </row>
    <row r="777" spans="1:21" x14ac:dyDescent="0.25">
      <c r="A777" s="167"/>
      <c r="B777" s="167"/>
      <c r="C777" s="167"/>
      <c r="D777" s="167"/>
      <c r="E777" s="167"/>
      <c r="F777" s="167"/>
      <c r="G777" s="167"/>
      <c r="H777" s="167"/>
      <c r="I777" s="167"/>
      <c r="J777" s="167"/>
      <c r="K777" s="167"/>
      <c r="L777" s="167"/>
      <c r="M777" s="167"/>
      <c r="N777" s="167"/>
      <c r="O777" s="167"/>
      <c r="P777" s="330"/>
      <c r="Q777" s="330"/>
      <c r="R777" s="330"/>
      <c r="S777" s="330"/>
      <c r="T777" s="330"/>
      <c r="U777" s="330"/>
    </row>
    <row r="778" spans="1:21" x14ac:dyDescent="0.25">
      <c r="A778" s="167"/>
      <c r="B778" s="167"/>
      <c r="C778" s="167"/>
      <c r="D778" s="167"/>
      <c r="E778" s="167"/>
      <c r="F778" s="167"/>
      <c r="G778" s="167"/>
      <c r="H778" s="167"/>
      <c r="I778" s="167"/>
      <c r="J778" s="167"/>
      <c r="K778" s="167"/>
      <c r="L778" s="167"/>
      <c r="M778" s="167"/>
      <c r="N778" s="167"/>
      <c r="O778" s="167"/>
      <c r="P778" s="330"/>
      <c r="Q778" s="330"/>
      <c r="R778" s="330"/>
      <c r="S778" s="330"/>
      <c r="T778" s="330"/>
      <c r="U778" s="330"/>
    </row>
    <row r="779" spans="1:21" x14ac:dyDescent="0.25">
      <c r="A779" s="167"/>
      <c r="B779" s="167"/>
      <c r="C779" s="167"/>
      <c r="D779" s="167"/>
      <c r="E779" s="167"/>
      <c r="F779" s="167"/>
      <c r="G779" s="167"/>
      <c r="H779" s="167"/>
      <c r="I779" s="167"/>
      <c r="J779" s="167"/>
      <c r="K779" s="167"/>
      <c r="L779" s="167"/>
      <c r="M779" s="167"/>
      <c r="N779" s="167"/>
      <c r="O779" s="167"/>
      <c r="P779" s="330"/>
      <c r="Q779" s="330"/>
      <c r="R779" s="330"/>
      <c r="S779" s="330"/>
      <c r="T779" s="330"/>
      <c r="U779" s="330"/>
    </row>
    <row r="780" spans="1:21" x14ac:dyDescent="0.25">
      <c r="A780" s="167"/>
      <c r="B780" s="167"/>
      <c r="C780" s="167"/>
      <c r="D780" s="167"/>
      <c r="E780" s="167"/>
      <c r="F780" s="167"/>
      <c r="G780" s="167"/>
      <c r="H780" s="167"/>
      <c r="I780" s="167"/>
      <c r="J780" s="167"/>
      <c r="K780" s="167"/>
      <c r="L780" s="167"/>
      <c r="M780" s="167"/>
      <c r="N780" s="167"/>
      <c r="O780" s="167"/>
      <c r="P780" s="330"/>
      <c r="Q780" s="330"/>
      <c r="R780" s="330"/>
      <c r="S780" s="330"/>
      <c r="T780" s="330"/>
      <c r="U780" s="330"/>
    </row>
    <row r="781" spans="1:21" x14ac:dyDescent="0.25">
      <c r="A781" s="167"/>
      <c r="B781" s="167"/>
      <c r="C781" s="167"/>
      <c r="D781" s="167"/>
      <c r="E781" s="167"/>
      <c r="F781" s="167"/>
      <c r="G781" s="167"/>
      <c r="H781" s="167"/>
      <c r="I781" s="167"/>
      <c r="J781" s="167"/>
      <c r="K781" s="167"/>
      <c r="L781" s="167"/>
      <c r="M781" s="167"/>
      <c r="N781" s="167"/>
      <c r="O781" s="167"/>
      <c r="P781" s="330"/>
      <c r="Q781" s="330"/>
      <c r="R781" s="330"/>
      <c r="S781" s="330"/>
      <c r="T781" s="330"/>
      <c r="U781" s="330"/>
    </row>
    <row r="782" spans="1:21" x14ac:dyDescent="0.25">
      <c r="A782" s="167"/>
      <c r="B782" s="167"/>
      <c r="C782" s="167"/>
      <c r="D782" s="167"/>
      <c r="E782" s="167"/>
      <c r="F782" s="167"/>
      <c r="G782" s="167"/>
      <c r="H782" s="167"/>
      <c r="I782" s="167"/>
      <c r="J782" s="167"/>
      <c r="K782" s="167"/>
      <c r="L782" s="167"/>
      <c r="M782" s="167"/>
      <c r="N782" s="167"/>
      <c r="O782" s="167"/>
      <c r="P782" s="330"/>
      <c r="Q782" s="330"/>
      <c r="R782" s="330"/>
      <c r="S782" s="330"/>
      <c r="T782" s="330"/>
      <c r="U782" s="330"/>
    </row>
    <row r="783" spans="1:21" x14ac:dyDescent="0.25">
      <c r="A783" s="167"/>
      <c r="B783" s="167"/>
      <c r="C783" s="167"/>
      <c r="D783" s="167"/>
      <c r="E783" s="167"/>
      <c r="F783" s="167"/>
      <c r="G783" s="167"/>
      <c r="H783" s="167"/>
      <c r="I783" s="167"/>
      <c r="J783" s="167"/>
      <c r="K783" s="167"/>
      <c r="L783" s="167"/>
      <c r="M783" s="167"/>
      <c r="N783" s="167"/>
      <c r="O783" s="167"/>
      <c r="P783" s="330"/>
      <c r="Q783" s="330"/>
      <c r="R783" s="330"/>
      <c r="S783" s="330"/>
      <c r="T783" s="330"/>
      <c r="U783" s="330"/>
    </row>
    <row r="784" spans="1:21" x14ac:dyDescent="0.25">
      <c r="A784" s="167"/>
      <c r="B784" s="167"/>
      <c r="C784" s="167"/>
      <c r="D784" s="167"/>
      <c r="E784" s="167"/>
      <c r="F784" s="167"/>
      <c r="G784" s="167"/>
      <c r="H784" s="167"/>
      <c r="I784" s="167"/>
      <c r="J784" s="167"/>
      <c r="K784" s="167"/>
      <c r="L784" s="167"/>
      <c r="M784" s="167"/>
      <c r="N784" s="167"/>
      <c r="O784" s="167"/>
      <c r="P784" s="330"/>
      <c r="Q784" s="330"/>
      <c r="R784" s="330"/>
      <c r="S784" s="330"/>
      <c r="T784" s="330"/>
      <c r="U784" s="330"/>
    </row>
    <row r="785" spans="1:21" x14ac:dyDescent="0.25">
      <c r="A785" s="167"/>
      <c r="B785" s="167"/>
      <c r="C785" s="167"/>
      <c r="D785" s="167"/>
      <c r="E785" s="167"/>
      <c r="F785" s="167"/>
      <c r="G785" s="167"/>
      <c r="H785" s="167"/>
      <c r="I785" s="167"/>
      <c r="J785" s="167"/>
      <c r="K785" s="167"/>
      <c r="L785" s="167"/>
      <c r="M785" s="167"/>
      <c r="N785" s="167"/>
      <c r="O785" s="167"/>
      <c r="P785" s="330"/>
      <c r="Q785" s="330"/>
      <c r="R785" s="330"/>
      <c r="S785" s="330"/>
      <c r="T785" s="330"/>
      <c r="U785" s="330"/>
    </row>
    <row r="786" spans="1:21" x14ac:dyDescent="0.25">
      <c r="A786" s="167"/>
      <c r="B786" s="167"/>
      <c r="C786" s="167"/>
      <c r="D786" s="167"/>
      <c r="E786" s="167"/>
      <c r="F786" s="167"/>
      <c r="G786" s="167"/>
      <c r="H786" s="167"/>
      <c r="I786" s="167"/>
      <c r="J786" s="167"/>
      <c r="K786" s="167"/>
      <c r="L786" s="167"/>
      <c r="M786" s="167"/>
      <c r="N786" s="167"/>
      <c r="O786" s="167"/>
      <c r="P786" s="330"/>
      <c r="Q786" s="330"/>
      <c r="R786" s="330"/>
      <c r="S786" s="330"/>
      <c r="T786" s="330"/>
      <c r="U786" s="330"/>
    </row>
    <row r="787" spans="1:21" x14ac:dyDescent="0.25">
      <c r="A787" s="167"/>
      <c r="B787" s="167"/>
      <c r="C787" s="167"/>
      <c r="D787" s="167"/>
      <c r="E787" s="167"/>
      <c r="F787" s="167"/>
      <c r="G787" s="167"/>
      <c r="H787" s="167"/>
      <c r="I787" s="167"/>
      <c r="J787" s="167"/>
      <c r="K787" s="167"/>
      <c r="L787" s="167"/>
      <c r="M787" s="167"/>
      <c r="N787" s="167"/>
      <c r="O787" s="167"/>
      <c r="P787" s="330"/>
      <c r="Q787" s="330"/>
      <c r="R787" s="330"/>
      <c r="S787" s="330"/>
      <c r="T787" s="330"/>
      <c r="U787" s="330"/>
    </row>
    <row r="788" spans="1:21" x14ac:dyDescent="0.25">
      <c r="A788" s="167"/>
      <c r="B788" s="167"/>
      <c r="C788" s="167"/>
      <c r="D788" s="167"/>
      <c r="E788" s="167"/>
      <c r="F788" s="167"/>
      <c r="G788" s="167"/>
      <c r="H788" s="167"/>
      <c r="I788" s="167"/>
      <c r="J788" s="167"/>
      <c r="K788" s="167"/>
      <c r="L788" s="167"/>
      <c r="M788" s="167"/>
      <c r="N788" s="167"/>
      <c r="O788" s="167"/>
      <c r="P788" s="330"/>
      <c r="Q788" s="330"/>
      <c r="R788" s="330"/>
      <c r="S788" s="330"/>
      <c r="T788" s="330"/>
      <c r="U788" s="330"/>
    </row>
    <row r="789" spans="1:21" x14ac:dyDescent="0.25">
      <c r="A789" s="167"/>
      <c r="B789" s="167"/>
      <c r="C789" s="167"/>
      <c r="D789" s="167"/>
      <c r="E789" s="167"/>
      <c r="F789" s="167"/>
      <c r="G789" s="167"/>
      <c r="H789" s="167"/>
      <c r="I789" s="167"/>
      <c r="J789" s="167"/>
      <c r="K789" s="167"/>
      <c r="L789" s="167"/>
      <c r="M789" s="167"/>
      <c r="N789" s="167"/>
      <c r="O789" s="167"/>
      <c r="P789" s="330"/>
      <c r="Q789" s="330"/>
      <c r="R789" s="330"/>
      <c r="S789" s="330"/>
      <c r="T789" s="330"/>
      <c r="U789" s="330"/>
    </row>
    <row r="790" spans="1:21" x14ac:dyDescent="0.25">
      <c r="A790" s="167"/>
      <c r="B790" s="167"/>
      <c r="C790" s="167"/>
      <c r="D790" s="167"/>
      <c r="E790" s="167"/>
      <c r="F790" s="167"/>
      <c r="G790" s="167"/>
      <c r="H790" s="167"/>
      <c r="I790" s="167"/>
      <c r="J790" s="167"/>
      <c r="K790" s="167"/>
      <c r="L790" s="167"/>
      <c r="M790" s="167"/>
      <c r="N790" s="167"/>
      <c r="O790" s="167"/>
      <c r="P790" s="330"/>
      <c r="Q790" s="330"/>
      <c r="R790" s="330"/>
      <c r="S790" s="330"/>
      <c r="T790" s="330"/>
      <c r="U790" s="330"/>
    </row>
    <row r="791" spans="1:21" x14ac:dyDescent="0.25">
      <c r="A791" s="167"/>
      <c r="B791" s="167"/>
      <c r="C791" s="167"/>
      <c r="D791" s="167"/>
      <c r="E791" s="167"/>
      <c r="F791" s="167"/>
      <c r="G791" s="167"/>
      <c r="H791" s="167"/>
      <c r="I791" s="167"/>
      <c r="J791" s="167"/>
      <c r="K791" s="167"/>
      <c r="L791" s="167"/>
      <c r="M791" s="167"/>
      <c r="N791" s="167"/>
      <c r="O791" s="167"/>
      <c r="P791" s="330"/>
      <c r="Q791" s="330"/>
      <c r="R791" s="330"/>
      <c r="S791" s="330"/>
      <c r="T791" s="330"/>
      <c r="U791" s="330"/>
    </row>
    <row r="792" spans="1:21" x14ac:dyDescent="0.25">
      <c r="A792" s="167"/>
      <c r="B792" s="167"/>
      <c r="C792" s="167"/>
      <c r="D792" s="167"/>
      <c r="E792" s="167"/>
      <c r="F792" s="167"/>
      <c r="G792" s="167"/>
      <c r="H792" s="167"/>
      <c r="I792" s="167"/>
      <c r="J792" s="167"/>
      <c r="K792" s="167"/>
      <c r="L792" s="167"/>
      <c r="M792" s="167"/>
      <c r="N792" s="167"/>
      <c r="O792" s="167"/>
      <c r="P792" s="330"/>
      <c r="Q792" s="330"/>
      <c r="R792" s="330"/>
      <c r="S792" s="330"/>
      <c r="T792" s="330"/>
      <c r="U792" s="330"/>
    </row>
    <row r="793" spans="1:21" x14ac:dyDescent="0.25">
      <c r="A793" s="167"/>
      <c r="B793" s="167"/>
      <c r="C793" s="167"/>
      <c r="D793" s="167"/>
      <c r="E793" s="167"/>
      <c r="F793" s="167"/>
      <c r="G793" s="167"/>
      <c r="H793" s="167"/>
      <c r="I793" s="167"/>
      <c r="J793" s="167"/>
      <c r="K793" s="167"/>
      <c r="L793" s="167"/>
      <c r="M793" s="167"/>
      <c r="N793" s="167"/>
      <c r="O793" s="167"/>
      <c r="P793" s="330"/>
      <c r="Q793" s="330"/>
      <c r="R793" s="330"/>
      <c r="S793" s="330"/>
      <c r="T793" s="330"/>
      <c r="U793" s="330"/>
    </row>
    <row r="794" spans="1:21" x14ac:dyDescent="0.25">
      <c r="A794" s="167"/>
      <c r="B794" s="167"/>
      <c r="C794" s="167"/>
      <c r="D794" s="167"/>
      <c r="E794" s="167"/>
      <c r="F794" s="167"/>
      <c r="G794" s="167"/>
      <c r="H794" s="167"/>
      <c r="I794" s="167"/>
      <c r="J794" s="167"/>
      <c r="K794" s="167"/>
      <c r="L794" s="167"/>
      <c r="M794" s="167"/>
      <c r="N794" s="167"/>
      <c r="O794" s="167"/>
      <c r="P794" s="330"/>
      <c r="Q794" s="330"/>
      <c r="R794" s="330"/>
      <c r="S794" s="330"/>
      <c r="T794" s="330"/>
      <c r="U794" s="330"/>
    </row>
    <row r="795" spans="1:21" x14ac:dyDescent="0.25">
      <c r="A795" s="167"/>
      <c r="B795" s="167"/>
      <c r="C795" s="167"/>
      <c r="D795" s="167"/>
      <c r="E795" s="167"/>
      <c r="F795" s="167"/>
      <c r="G795" s="167"/>
      <c r="H795" s="167"/>
      <c r="I795" s="167"/>
      <c r="J795" s="167"/>
      <c r="K795" s="167"/>
      <c r="L795" s="167"/>
      <c r="M795" s="167"/>
      <c r="N795" s="167"/>
      <c r="O795" s="167"/>
      <c r="P795" s="330"/>
      <c r="Q795" s="330"/>
      <c r="R795" s="330"/>
      <c r="S795" s="330"/>
      <c r="T795" s="330"/>
      <c r="U795" s="330"/>
    </row>
    <row r="796" spans="1:21" x14ac:dyDescent="0.25">
      <c r="A796" s="167"/>
      <c r="B796" s="167"/>
      <c r="C796" s="167"/>
      <c r="D796" s="167"/>
      <c r="E796" s="167"/>
      <c r="F796" s="167"/>
      <c r="G796" s="167"/>
      <c r="H796" s="167"/>
      <c r="I796" s="167"/>
      <c r="J796" s="167"/>
      <c r="K796" s="167"/>
      <c r="L796" s="167"/>
      <c r="M796" s="167"/>
      <c r="N796" s="167"/>
      <c r="O796" s="167"/>
      <c r="P796" s="330"/>
      <c r="Q796" s="330"/>
      <c r="R796" s="330"/>
      <c r="S796" s="330"/>
      <c r="T796" s="330"/>
      <c r="U796" s="330"/>
    </row>
    <row r="797" spans="1:21" x14ac:dyDescent="0.25">
      <c r="A797" s="167"/>
      <c r="B797" s="167"/>
      <c r="C797" s="167"/>
      <c r="D797" s="167"/>
      <c r="E797" s="167"/>
      <c r="F797" s="167"/>
      <c r="G797" s="167"/>
      <c r="H797" s="167"/>
      <c r="I797" s="167"/>
      <c r="J797" s="167"/>
      <c r="K797" s="167"/>
      <c r="L797" s="167"/>
      <c r="M797" s="167"/>
      <c r="N797" s="167"/>
      <c r="O797" s="167"/>
      <c r="P797" s="330"/>
      <c r="Q797" s="330"/>
      <c r="R797" s="330"/>
      <c r="S797" s="330"/>
      <c r="T797" s="330"/>
      <c r="U797" s="330"/>
    </row>
    <row r="798" spans="1:21" x14ac:dyDescent="0.25">
      <c r="A798" s="167"/>
      <c r="B798" s="167"/>
      <c r="C798" s="167"/>
      <c r="D798" s="167"/>
      <c r="E798" s="167"/>
      <c r="F798" s="167"/>
      <c r="G798" s="167"/>
      <c r="H798" s="167"/>
      <c r="I798" s="167"/>
      <c r="J798" s="167"/>
      <c r="K798" s="167"/>
      <c r="L798" s="167"/>
      <c r="M798" s="167"/>
      <c r="N798" s="167"/>
      <c r="O798" s="167"/>
      <c r="P798" s="330"/>
      <c r="Q798" s="330"/>
      <c r="R798" s="330"/>
      <c r="S798" s="330"/>
      <c r="T798" s="330"/>
      <c r="U798" s="330"/>
    </row>
    <row r="799" spans="1:21" x14ac:dyDescent="0.25">
      <c r="A799" s="167"/>
      <c r="B799" s="167"/>
      <c r="C799" s="167"/>
      <c r="D799" s="167"/>
      <c r="E799" s="167"/>
      <c r="F799" s="167"/>
      <c r="G799" s="167"/>
      <c r="H799" s="167"/>
      <c r="I799" s="167"/>
      <c r="J799" s="167"/>
      <c r="K799" s="167"/>
      <c r="L799" s="167"/>
      <c r="M799" s="167"/>
      <c r="N799" s="167"/>
      <c r="O799" s="167"/>
      <c r="P799" s="330"/>
      <c r="Q799" s="330"/>
      <c r="R799" s="330"/>
      <c r="S799" s="330"/>
      <c r="T799" s="330"/>
      <c r="U799" s="330"/>
    </row>
    <row r="800" spans="1:21" x14ac:dyDescent="0.25">
      <c r="A800" s="167"/>
      <c r="B800" s="167"/>
      <c r="C800" s="167"/>
      <c r="D800" s="167"/>
      <c r="E800" s="167"/>
      <c r="F800" s="167"/>
      <c r="G800" s="167"/>
      <c r="H800" s="167"/>
      <c r="I800" s="167"/>
      <c r="J800" s="167"/>
      <c r="K800" s="167"/>
      <c r="L800" s="167"/>
      <c r="M800" s="167"/>
      <c r="N800" s="167"/>
      <c r="O800" s="167"/>
      <c r="P800" s="330"/>
      <c r="Q800" s="330"/>
      <c r="R800" s="330"/>
      <c r="S800" s="330"/>
      <c r="T800" s="330"/>
      <c r="U800" s="330"/>
    </row>
    <row r="801" spans="1:21" x14ac:dyDescent="0.25">
      <c r="A801" s="167"/>
      <c r="B801" s="167"/>
      <c r="C801" s="167"/>
      <c r="D801" s="167"/>
      <c r="E801" s="167"/>
      <c r="F801" s="167"/>
      <c r="G801" s="167"/>
      <c r="H801" s="167"/>
      <c r="I801" s="167"/>
      <c r="J801" s="167"/>
      <c r="K801" s="167"/>
      <c r="L801" s="167"/>
      <c r="M801" s="167"/>
      <c r="N801" s="167"/>
      <c r="O801" s="167"/>
      <c r="P801" s="330"/>
      <c r="Q801" s="330"/>
      <c r="R801" s="330"/>
      <c r="S801" s="330"/>
      <c r="T801" s="330"/>
      <c r="U801" s="330"/>
    </row>
    <row r="802" spans="1:21" x14ac:dyDescent="0.25">
      <c r="A802" s="167"/>
      <c r="B802" s="167"/>
      <c r="C802" s="167"/>
      <c r="D802" s="167"/>
      <c r="E802" s="167"/>
      <c r="F802" s="167"/>
      <c r="G802" s="167"/>
      <c r="H802" s="167"/>
      <c r="I802" s="167"/>
      <c r="J802" s="167"/>
      <c r="K802" s="167"/>
      <c r="L802" s="167"/>
      <c r="M802" s="167"/>
      <c r="N802" s="167"/>
      <c r="O802" s="167"/>
      <c r="P802" s="330"/>
      <c r="Q802" s="330"/>
      <c r="R802" s="330"/>
      <c r="S802" s="330"/>
      <c r="T802" s="330"/>
      <c r="U802" s="330"/>
    </row>
    <row r="803" spans="1:21" x14ac:dyDescent="0.25">
      <c r="A803" s="167"/>
      <c r="B803" s="167"/>
      <c r="C803" s="167"/>
      <c r="D803" s="167"/>
      <c r="E803" s="167"/>
      <c r="F803" s="167"/>
      <c r="G803" s="167"/>
      <c r="H803" s="167"/>
      <c r="I803" s="167"/>
      <c r="J803" s="167"/>
      <c r="K803" s="167"/>
      <c r="L803" s="167"/>
      <c r="M803" s="167"/>
      <c r="N803" s="167"/>
      <c r="O803" s="167"/>
      <c r="P803" s="330"/>
      <c r="Q803" s="330"/>
      <c r="R803" s="330"/>
      <c r="S803" s="330"/>
      <c r="T803" s="330"/>
      <c r="U803" s="330"/>
    </row>
    <row r="804" spans="1:21" x14ac:dyDescent="0.25">
      <c r="A804" s="167"/>
      <c r="B804" s="167"/>
      <c r="C804" s="167"/>
      <c r="D804" s="167"/>
      <c r="E804" s="167"/>
      <c r="F804" s="167"/>
      <c r="G804" s="167"/>
      <c r="H804" s="167"/>
      <c r="I804" s="167"/>
      <c r="J804" s="167"/>
      <c r="K804" s="167"/>
      <c r="L804" s="167"/>
      <c r="M804" s="167"/>
      <c r="N804" s="167"/>
      <c r="O804" s="167"/>
      <c r="P804" s="330"/>
      <c r="Q804" s="330"/>
      <c r="R804" s="330"/>
      <c r="S804" s="330"/>
      <c r="T804" s="330"/>
      <c r="U804" s="330"/>
    </row>
    <row r="805" spans="1:21" x14ac:dyDescent="0.25">
      <c r="A805" s="167"/>
      <c r="B805" s="167"/>
      <c r="C805" s="167"/>
      <c r="D805" s="167"/>
      <c r="E805" s="167"/>
      <c r="F805" s="167"/>
      <c r="G805" s="167"/>
      <c r="H805" s="167"/>
      <c r="I805" s="167"/>
      <c r="J805" s="167"/>
      <c r="K805" s="167"/>
      <c r="L805" s="167"/>
      <c r="M805" s="167"/>
      <c r="N805" s="167"/>
      <c r="O805" s="167"/>
      <c r="P805" s="330"/>
      <c r="Q805" s="330"/>
      <c r="R805" s="330"/>
      <c r="S805" s="330"/>
      <c r="T805" s="330"/>
      <c r="U805" s="330"/>
    </row>
    <row r="806" spans="1:21" x14ac:dyDescent="0.25">
      <c r="A806" s="167"/>
      <c r="B806" s="167"/>
      <c r="C806" s="167"/>
      <c r="D806" s="167"/>
      <c r="E806" s="167"/>
      <c r="F806" s="167"/>
      <c r="G806" s="167"/>
      <c r="H806" s="167"/>
      <c r="I806" s="167"/>
      <c r="J806" s="167"/>
      <c r="K806" s="167"/>
      <c r="L806" s="167"/>
      <c r="M806" s="167"/>
      <c r="N806" s="167"/>
      <c r="O806" s="167"/>
      <c r="P806" s="330"/>
      <c r="Q806" s="330"/>
      <c r="R806" s="330"/>
      <c r="S806" s="330"/>
      <c r="T806" s="330"/>
      <c r="U806" s="330"/>
    </row>
    <row r="807" spans="1:21" x14ac:dyDescent="0.25">
      <c r="A807" s="167"/>
      <c r="B807" s="167"/>
      <c r="C807" s="167"/>
      <c r="D807" s="167"/>
      <c r="E807" s="167"/>
      <c r="F807" s="167"/>
      <c r="G807" s="167"/>
      <c r="H807" s="167"/>
      <c r="I807" s="167"/>
      <c r="J807" s="167"/>
      <c r="K807" s="167"/>
      <c r="L807" s="167"/>
      <c r="M807" s="167"/>
      <c r="N807" s="167"/>
      <c r="O807" s="167"/>
      <c r="P807" s="330"/>
      <c r="Q807" s="330"/>
      <c r="R807" s="330"/>
      <c r="S807" s="330"/>
      <c r="T807" s="330"/>
      <c r="U807" s="330"/>
    </row>
  </sheetData>
  <mergeCells count="38">
    <mergeCell ref="A53:A58"/>
    <mergeCell ref="A59:A60"/>
    <mergeCell ref="A62:A63"/>
    <mergeCell ref="B67:S67"/>
    <mergeCell ref="A24:A29"/>
    <mergeCell ref="A30:A32"/>
    <mergeCell ref="A33:A34"/>
    <mergeCell ref="A35:A38"/>
    <mergeCell ref="A40:A50"/>
    <mergeCell ref="A51:A52"/>
    <mergeCell ref="A22:A23"/>
    <mergeCell ref="P2:P3"/>
    <mergeCell ref="Q2:Q3"/>
    <mergeCell ref="R2:R3"/>
    <mergeCell ref="S2:S3"/>
    <mergeCell ref="A5:A6"/>
    <mergeCell ref="A7:A8"/>
    <mergeCell ref="A10:A11"/>
    <mergeCell ref="A14:A15"/>
    <mergeCell ref="A16:A21"/>
    <mergeCell ref="V2:W2"/>
    <mergeCell ref="J2:J3"/>
    <mergeCell ref="K2:K3"/>
    <mergeCell ref="L2:L3"/>
    <mergeCell ref="M2:M3"/>
    <mergeCell ref="N2:N3"/>
    <mergeCell ref="O2:O3"/>
    <mergeCell ref="A1:U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U2:U3"/>
  </mergeCells>
  <pageMargins left="0" right="0" top="0" bottom="0" header="0.31496062992125984" footer="0.31496062992125984"/>
  <pageSetup paperSize="9"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31</vt:i4>
      </vt:variant>
    </vt:vector>
  </HeadingPairs>
  <TitlesOfParts>
    <vt:vector size="52" baseType="lpstr">
      <vt:lpstr>КС (фин-е)</vt:lpstr>
      <vt:lpstr>КС (объемы)</vt:lpstr>
      <vt:lpstr>ДС (фин-е)</vt:lpstr>
      <vt:lpstr>ДС (объемы)</vt:lpstr>
      <vt:lpstr>ППЦ (фин-е)</vt:lpstr>
      <vt:lpstr>ППЦ (объемы)</vt:lpstr>
      <vt:lpstr>ОЗ (фин-е)</vt:lpstr>
      <vt:lpstr>ОЗ (объемы)</vt:lpstr>
      <vt:lpstr>ПНП (фин-е)</vt:lpstr>
      <vt:lpstr>ПНП (объемы)</vt:lpstr>
      <vt:lpstr>СМП (фин-е)</vt:lpstr>
      <vt:lpstr>СМП (объемы)</vt:lpstr>
      <vt:lpstr>Свод по СМО (фин-е)</vt:lpstr>
      <vt:lpstr>МТР</vt:lpstr>
      <vt:lpstr>Федеральные МБТ</vt:lpstr>
      <vt:lpstr>Объемы федеральных МБТ</vt:lpstr>
      <vt:lpstr>Дополнительное фин-е (МБТ)</vt:lpstr>
      <vt:lpstr>Дополнительные объемы (МБТ)</vt:lpstr>
      <vt:lpstr>ФО COVID-19</vt:lpstr>
      <vt:lpstr>ФО COVID-19 МБТ</vt:lpstr>
      <vt:lpstr>Расчет на 2021 (15.12.20)</vt:lpstr>
      <vt:lpstr>'ДС (объемы)'!Заголовки_для_печати</vt:lpstr>
      <vt:lpstr>'ДС (фин-е)'!Заголовки_для_печати</vt:lpstr>
      <vt:lpstr>'КС (объемы)'!Заголовки_для_печати</vt:lpstr>
      <vt:lpstr>'КС (фин-е)'!Заголовки_для_печати</vt:lpstr>
      <vt:lpstr>'ОЗ (объемы)'!Заголовки_для_печати</vt:lpstr>
      <vt:lpstr>'ОЗ (фин-е)'!Заголовки_для_печати</vt:lpstr>
      <vt:lpstr>'ПНП (объемы)'!Заголовки_для_печати</vt:lpstr>
      <vt:lpstr>'ПНП (фин-е)'!Заголовки_для_печати</vt:lpstr>
      <vt:lpstr>'ППЦ (объемы)'!Заголовки_для_печати</vt:lpstr>
      <vt:lpstr>'ППЦ (фин-е)'!Заголовки_для_печати</vt:lpstr>
      <vt:lpstr>'СМП (объемы)'!Заголовки_для_печати</vt:lpstr>
      <vt:lpstr>'СМП (фин-е)'!Заголовки_для_печати</vt:lpstr>
      <vt:lpstr>'Дополнительное фин-е (МБТ)'!Область_печати</vt:lpstr>
      <vt:lpstr>'Дополнительные объемы (МБТ)'!Область_печати</vt:lpstr>
      <vt:lpstr>'ДС (объемы)'!Область_печати</vt:lpstr>
      <vt:lpstr>'ДС (фин-е)'!Область_печати</vt:lpstr>
      <vt:lpstr>'КС (объемы)'!Область_печати</vt:lpstr>
      <vt:lpstr>'КС (фин-е)'!Область_печати</vt:lpstr>
      <vt:lpstr>МТР!Область_печати</vt:lpstr>
      <vt:lpstr>'Объемы федеральных МБТ'!Область_печати</vt:lpstr>
      <vt:lpstr>'ОЗ (объемы)'!Область_печати</vt:lpstr>
      <vt:lpstr>'ОЗ (фин-е)'!Область_печати</vt:lpstr>
      <vt:lpstr>'ПНП (объемы)'!Область_печати</vt:lpstr>
      <vt:lpstr>'ПНП (фин-е)'!Область_печати</vt:lpstr>
      <vt:lpstr>'ППЦ (объемы)'!Область_печати</vt:lpstr>
      <vt:lpstr>'ППЦ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'Федеральные МБТ'!Область_печати</vt:lpstr>
      <vt:lpstr>'ФО COVID-19'!Область_печати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2022-01-19T08:38:57Z</cp:lastPrinted>
  <dcterms:created xsi:type="dcterms:W3CDTF">2015-08-28T06:00:08Z</dcterms:created>
  <dcterms:modified xsi:type="dcterms:W3CDTF">2022-01-19T08:43:29Z</dcterms:modified>
</cp:coreProperties>
</file>